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drawings/drawing2.xml" ContentType="application/vnd.openxmlformats-officedocument.drawing+xml"/>
  <Override PartName="/xl/drawings/drawing3.xml" ContentType="application/vnd.openxmlformats-officedocument.drawing+xml"/>
  <Override PartName="/xl/comments2.xml" ContentType="application/vnd.openxmlformats-officedocument.spreadsheetml.comments+xml"/>
  <Override PartName="/xl/drawings/drawing4.xml" ContentType="application/vnd.openxmlformats-officedocument.drawing+xml"/>
  <Override PartName="/xl/drawings/drawing5.xml" ContentType="application/vnd.openxmlformats-officedocument.drawing+xml"/>
  <Override PartName="/xl/comments3.xml" ContentType="application/vnd.openxmlformats-officedocument.spreadsheetml.comments+xml"/>
  <Override PartName="/xl/drawings/drawing6.xml" ContentType="application/vnd.openxmlformats-officedocument.drawing+xml"/>
  <Override PartName="/xl/drawings/drawing7.xml" ContentType="application/vnd.openxmlformats-officedocument.drawing+xml"/>
  <Override PartName="/xl/comments4.xml" ContentType="application/vnd.openxmlformats-officedocument.spreadsheetml.comments+xml"/>
  <Override PartName="/xl/drawings/drawing8.xml" ContentType="application/vnd.openxmlformats-officedocument.drawing+xml"/>
  <Override PartName="/xl/drawings/drawing9.xml" ContentType="application/vnd.openxmlformats-officedocument.drawing+xml"/>
  <Override PartName="/xl/comments5.xml" ContentType="application/vnd.openxmlformats-officedocument.spreadsheetml.comments+xml"/>
  <Override PartName="/xl/drawings/drawing10.xml" ContentType="application/vnd.openxmlformats-officedocument.drawing+xml"/>
  <Override PartName="/xl/drawings/drawing11.xml" ContentType="application/vnd.openxmlformats-officedocument.drawing+xml"/>
  <Override PartName="/xl/comments6.xml" ContentType="application/vnd.openxmlformats-officedocument.spreadsheetml.comments+xml"/>
  <Override PartName="/xl/drawings/drawing12.xml" ContentType="application/vnd.openxmlformats-officedocument.drawing+xml"/>
  <Override PartName="/xl/drawings/drawing13.xml" ContentType="application/vnd.openxmlformats-officedocument.drawing+xml"/>
  <Override PartName="/xl/comments7.xml" ContentType="application/vnd.openxmlformats-officedocument.spreadsheetml.comments+xml"/>
  <Override PartName="/xl/drawings/drawing14.xml" ContentType="application/vnd.openxmlformats-officedocument.drawing+xml"/>
  <Override PartName="/xl/drawings/drawing15.xml" ContentType="application/vnd.openxmlformats-officedocument.drawing+xml"/>
  <Override PartName="/xl/comments8.xml" ContentType="application/vnd.openxmlformats-officedocument.spreadsheetml.comments+xml"/>
  <Override PartName="/xl/drawings/drawing16.xml" ContentType="application/vnd.openxmlformats-officedocument.drawing+xml"/>
  <Override PartName="/xl/drawings/drawing17.xml" ContentType="application/vnd.openxmlformats-officedocument.drawing+xml"/>
  <Override PartName="/xl/comments9.xml" ContentType="application/vnd.openxmlformats-officedocument.spreadsheetml.comments+xml"/>
  <Override PartName="/xl/drawings/drawing18.xml" ContentType="application/vnd.openxmlformats-officedocument.drawing+xml"/>
  <Override PartName="/xl/drawings/drawing19.xml" ContentType="application/vnd.openxmlformats-officedocument.drawing+xml"/>
  <Override PartName="/xl/comments10.xml" ContentType="application/vnd.openxmlformats-officedocument.spreadsheetml.comments+xml"/>
  <Override PartName="/xl/drawings/drawing20.xml" ContentType="application/vnd.openxmlformats-officedocument.drawing+xml"/>
  <Override PartName="/xl/drawings/drawing21.xml" ContentType="application/vnd.openxmlformats-officedocument.drawing+xml"/>
  <Override PartName="/xl/comments11.xml" ContentType="application/vnd.openxmlformats-officedocument.spreadsheetml.comments+xml"/>
  <Override PartName="/xl/drawings/drawing22.xml" ContentType="application/vnd.openxmlformats-officedocument.drawing+xml"/>
  <Override PartName="/xl/drawings/drawing23.xml" ContentType="application/vnd.openxmlformats-officedocument.drawing+xml"/>
  <Override PartName="/xl/comments12.xml" ContentType="application/vnd.openxmlformats-officedocument.spreadsheetml.comments+xml"/>
  <Override PartName="/xl/drawings/drawing24.xml" ContentType="application/vnd.openxmlformats-officedocument.drawing+xml"/>
  <Override PartName="/xl/drawings/drawing25.xml" ContentType="application/vnd.openxmlformats-officedocument.drawing+xml"/>
  <Override PartName="/xl/comments13.xml" ContentType="application/vnd.openxmlformats-officedocument.spreadsheetml.comments+xml"/>
  <Override PartName="/xl/drawings/drawing26.xml" ContentType="application/vnd.openxmlformats-officedocument.drawing+xml"/>
  <Override PartName="/xl/drawings/drawing27.xml" ContentType="application/vnd.openxmlformats-officedocument.drawing+xml"/>
  <Override PartName="/xl/comments14.xml" ContentType="application/vnd.openxmlformats-officedocument.spreadsheetml.comments+xml"/>
  <Override PartName="/xl/drawings/drawing28.xml" ContentType="application/vnd.openxmlformats-officedocument.drawing+xml"/>
  <Override PartName="/xl/drawings/drawing29.xml" ContentType="application/vnd.openxmlformats-officedocument.drawing+xml"/>
  <Override PartName="/xl/comments15.xml" ContentType="application/vnd.openxmlformats-officedocument.spreadsheetml.comments+xml"/>
  <Override PartName="/xl/drawings/drawing30.xml" ContentType="application/vnd.openxmlformats-officedocument.drawing+xml"/>
  <Override PartName="/xl/drawings/drawing31.xml" ContentType="application/vnd.openxmlformats-officedocument.drawing+xml"/>
  <Override PartName="/xl/comments16.xml" ContentType="application/vnd.openxmlformats-officedocument.spreadsheetml.comments+xml"/>
  <Override PartName="/xl/drawings/drawing32.xml" ContentType="application/vnd.openxmlformats-officedocument.drawing+xml"/>
  <Override PartName="/xl/drawings/drawing33.xml" ContentType="application/vnd.openxmlformats-officedocument.drawing+xml"/>
  <Override PartName="/xl/comments17.xml" ContentType="application/vnd.openxmlformats-officedocument.spreadsheetml.comments+xml"/>
  <Override PartName="/xl/drawings/drawing34.xml" ContentType="application/vnd.openxmlformats-officedocument.drawing+xml"/>
  <Override PartName="/xl/drawings/drawing35.xml" ContentType="application/vnd.openxmlformats-officedocument.drawing+xml"/>
  <Override PartName="/xl/comments18.xml" ContentType="application/vnd.openxmlformats-officedocument.spreadsheetml.comments+xml"/>
  <Override PartName="/xl/drawings/drawing36.xml" ContentType="application/vnd.openxmlformats-officedocument.drawing+xml"/>
  <Override PartName="/xl/drawings/drawing37.xml" ContentType="application/vnd.openxmlformats-officedocument.drawing+xml"/>
  <Override PartName="/xl/comments19.xml" ContentType="application/vnd.openxmlformats-officedocument.spreadsheetml.comments+xml"/>
  <Override PartName="/xl/drawings/drawing38.xml" ContentType="application/vnd.openxmlformats-officedocument.drawing+xml"/>
  <Override PartName="/xl/drawings/drawing39.xml" ContentType="application/vnd.openxmlformats-officedocument.drawing+xml"/>
  <Override PartName="/xl/comments20.xml" ContentType="application/vnd.openxmlformats-officedocument.spreadsheetml.comments+xml"/>
  <Override PartName="/xl/drawings/drawing40.xml" ContentType="application/vnd.openxmlformats-officedocument.drawing+xml"/>
  <Override PartName="/xl/drawings/drawing41.xml" ContentType="application/vnd.openxmlformats-officedocument.drawing+xml"/>
  <Override PartName="/xl/comments21.xml" ContentType="application/vnd.openxmlformats-officedocument.spreadsheetml.comments+xml"/>
  <Override PartName="/xl/drawings/drawing42.xml" ContentType="application/vnd.openxmlformats-officedocument.drawing+xml"/>
  <Override PartName="/xl/comments22.xml" ContentType="application/vnd.openxmlformats-officedocument.spreadsheetml.comments+xml"/>
  <Override PartName="/xl/drawings/drawing43.xml" ContentType="application/vnd.openxmlformats-officedocument.drawing+xml"/>
  <Override PartName="/xl/comments23.xml" ContentType="application/vnd.openxmlformats-officedocument.spreadsheetml.comments+xml"/>
  <Override PartName="/xl/drawings/drawing44.xml" ContentType="application/vnd.openxmlformats-officedocument.drawing+xml"/>
  <Override PartName="/xl/comments24.xml" ContentType="application/vnd.openxmlformats-officedocument.spreadsheetml.comments+xml"/>
  <Override PartName="/xl/drawings/drawing45.xml" ContentType="application/vnd.openxmlformats-officedocument.drawing+xml"/>
  <Override PartName="/xl/comments25.xml" ContentType="application/vnd.openxmlformats-officedocument.spreadsheetml.comments+xml"/>
  <Override PartName="/xl/drawings/drawing46.xml" ContentType="application/vnd.openxmlformats-officedocument.drawing+xml"/>
  <Override PartName="/xl/comments26.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5726"/>
  <workbookPr updateLinks="always"/>
  <mc:AlternateContent xmlns:mc="http://schemas.openxmlformats.org/markup-compatibility/2006">
    <mc:Choice Requires="x15">
      <x15ac:absPath xmlns:x15ac="http://schemas.microsoft.com/office/spreadsheetml/2010/11/ac" url="C:\Users\user\Desktop\新nentyou4B\"/>
    </mc:Choice>
  </mc:AlternateContent>
  <xr:revisionPtr revIDLastSave="0" documentId="13_ncr:1_{3A60339C-D383-435B-85B5-C37ED73FF1C4}" xr6:coauthVersionLast="47" xr6:coauthVersionMax="47" xr10:uidLastSave="{00000000-0000-0000-0000-000000000000}"/>
  <workbookProtection workbookAlgorithmName="SHA-512" workbookHashValue="7anX1OayoZXfuB/+t6pZqMoHfyIlkZhJl7x0RFUPLL3RwZCvRlD0+Dn+3qKUUOTNeoih3bUui6UCPiC4gTM6Kw==" workbookSaltValue="zDGm1t7doTEHTO5DbY+F5Q==" workbookSpinCount="100000" lockStructure="1"/>
  <bookViews>
    <workbookView xWindow="1170" yWindow="60" windowWidth="17715" windowHeight="14085" tabRatio="904" xr2:uid="{00000000-000D-0000-FFFF-FFFF00000000}"/>
  </bookViews>
  <sheets>
    <sheet name="1a" sheetId="144" r:id="rId1"/>
    <sheet name="1b" sheetId="145" r:id="rId2"/>
    <sheet name="2a" sheetId="274" r:id="rId3"/>
    <sheet name="2b" sheetId="275" r:id="rId4"/>
    <sheet name="3a" sheetId="276" r:id="rId5"/>
    <sheet name="3b" sheetId="277" r:id="rId6"/>
    <sheet name="4a" sheetId="278" r:id="rId7"/>
    <sheet name="4b" sheetId="279" r:id="rId8"/>
    <sheet name="5a" sheetId="280" r:id="rId9"/>
    <sheet name="5b" sheetId="281" r:id="rId10"/>
    <sheet name="6a" sheetId="371" r:id="rId11"/>
    <sheet name="6b" sheetId="372" r:id="rId12"/>
    <sheet name="7a" sheetId="284" r:id="rId13"/>
    <sheet name="7b" sheetId="285" r:id="rId14"/>
    <sheet name="8a" sheetId="286" r:id="rId15"/>
    <sheet name="8b" sheetId="287" r:id="rId16"/>
    <sheet name="9a" sheetId="288" r:id="rId17"/>
    <sheet name="9b" sheetId="289" r:id="rId18"/>
    <sheet name="10a" sheetId="290" r:id="rId19"/>
    <sheet name="10b" sheetId="291" r:id="rId20"/>
    <sheet name="予備a" sheetId="377" r:id="rId21"/>
    <sheet name="予備b" sheetId="378" r:id="rId22"/>
    <sheet name="乙1a" sheetId="343" r:id="rId23"/>
    <sheet name="乙1b" sheetId="344" r:id="rId24"/>
    <sheet name="乙2a" sheetId="345" r:id="rId25"/>
    <sheet name="乙2b" sheetId="346" r:id="rId26"/>
    <sheet name="乙3a" sheetId="347" r:id="rId27"/>
    <sheet name="乙3b" sheetId="348" r:id="rId28"/>
    <sheet name="乙4a" sheetId="349" r:id="rId29"/>
    <sheet name="乙4b" sheetId="350" r:id="rId30"/>
    <sheet name="乙5a" sheetId="351" r:id="rId31"/>
    <sheet name="乙5b" sheetId="352" r:id="rId32"/>
    <sheet name="乙6a" sheetId="353" r:id="rId33"/>
    <sheet name="乙6b" sheetId="354" r:id="rId34"/>
    <sheet name="乙7a" sheetId="355" r:id="rId35"/>
    <sheet name="乙7b" sheetId="356" r:id="rId36"/>
    <sheet name="乙8a" sheetId="357" r:id="rId37"/>
    <sheet name="乙8b" sheetId="358" r:id="rId38"/>
    <sheet name="乙9a" sheetId="359" r:id="rId39"/>
    <sheet name="乙9b" sheetId="360" r:id="rId40"/>
    <sheet name="乙10a" sheetId="270" r:id="rId41"/>
    <sheet name="乙10b" sheetId="271" r:id="rId42"/>
    <sheet name="総括表" sheetId="405" r:id="rId43"/>
    <sheet name="総括表1" sheetId="401" r:id="rId44"/>
    <sheet name="総括表2" sheetId="402" r:id="rId45"/>
    <sheet name="総括表3" sheetId="403" r:id="rId46"/>
    <sheet name="総括表4" sheetId="404" r:id="rId47"/>
    <sheet name="㊟" sheetId="138" r:id="rId48"/>
  </sheets>
  <externalReferences>
    <externalReference r:id="rId49"/>
    <externalReference r:id="rId50"/>
  </externalReferences>
  <definedNames>
    <definedName name="_xlnm.Print_Area" localSheetId="18">'10a'!$B$1:$EU$48</definedName>
    <definedName name="_xlnm.Print_Area" localSheetId="19">'10b'!$B$1:$EU$48</definedName>
    <definedName name="_xlnm.Print_Area" localSheetId="0">'1a'!$B$1:$EU$48</definedName>
    <definedName name="_xlnm.Print_Area" localSheetId="1">'1b'!$B$1:$EU$48</definedName>
    <definedName name="_xlnm.Print_Area" localSheetId="2">'2a'!$B$1:$EU$48</definedName>
    <definedName name="_xlnm.Print_Area" localSheetId="3">'2b'!$B$1:$EU$48</definedName>
    <definedName name="_xlnm.Print_Area" localSheetId="4">'3a'!$B$1:$EU$48</definedName>
    <definedName name="_xlnm.Print_Area" localSheetId="5">'3b'!$B$1:$EU$48</definedName>
    <definedName name="_xlnm.Print_Area" localSheetId="6">'4a'!$B$1:$EU$48</definedName>
    <definedName name="_xlnm.Print_Area" localSheetId="7">'4b'!$B$1:$EU$48</definedName>
    <definedName name="_xlnm.Print_Area" localSheetId="8">'5a'!$B$1:$EU$48</definedName>
    <definedName name="_xlnm.Print_Area" localSheetId="9">'5b'!$B$1:$EU$48</definedName>
    <definedName name="_xlnm.Print_Area" localSheetId="10">'6a'!$B$1:$EU$48</definedName>
    <definedName name="_xlnm.Print_Area" localSheetId="11">'6b'!$B$1:$EU$48</definedName>
    <definedName name="_xlnm.Print_Area" localSheetId="12">'7a'!$B$1:$EU$48</definedName>
    <definedName name="_xlnm.Print_Area" localSheetId="13">'7b'!$B$1:$EU$48</definedName>
    <definedName name="_xlnm.Print_Area" localSheetId="14">'8a'!$B$1:$EU$48</definedName>
    <definedName name="_xlnm.Print_Area" localSheetId="15">'8b'!$B$1:$EU$48</definedName>
    <definedName name="_xlnm.Print_Area" localSheetId="16">'9a'!$B$1:$EU$48</definedName>
    <definedName name="_xlnm.Print_Area" localSheetId="17">'9b'!$B$1:$EU$48</definedName>
    <definedName name="_xlnm.Print_Area" localSheetId="40">乙10a!$B$1:$EU$48</definedName>
    <definedName name="_xlnm.Print_Area" localSheetId="41">乙10b!$B$1:$EU$48</definedName>
    <definedName name="_xlnm.Print_Area" localSheetId="22">乙1a!$B$1:$EU$48</definedName>
    <definedName name="_xlnm.Print_Area" localSheetId="23">乙1b!$B$1:$EU$48</definedName>
    <definedName name="_xlnm.Print_Area" localSheetId="24">乙2a!$B$1:$EU$48</definedName>
    <definedName name="_xlnm.Print_Area" localSheetId="25">乙2b!$B$1:$EU$48</definedName>
    <definedName name="_xlnm.Print_Area" localSheetId="26">乙3a!$B$1:$EU$48</definedName>
    <definedName name="_xlnm.Print_Area" localSheetId="27">乙3b!$B$1:$EU$48</definedName>
    <definedName name="_xlnm.Print_Area" localSheetId="28">乙4a!$B$1:$EU$48</definedName>
    <definedName name="_xlnm.Print_Area" localSheetId="29">乙4b!$B$1:$EU$48</definedName>
    <definedName name="_xlnm.Print_Area" localSheetId="30">乙5a!$B$1:$EU$48</definedName>
    <definedName name="_xlnm.Print_Area" localSheetId="31">乙5b!$B$1:$EU$48</definedName>
    <definedName name="_xlnm.Print_Area" localSheetId="32">乙6a!$B$1:$EU$48</definedName>
    <definedName name="_xlnm.Print_Area" localSheetId="33">乙6b!$B$1:$EU$48</definedName>
    <definedName name="_xlnm.Print_Area" localSheetId="34">乙7a!$B$1:$EU$48</definedName>
    <definedName name="_xlnm.Print_Area" localSheetId="35">乙7b!$B$1:$EU$48</definedName>
    <definedName name="_xlnm.Print_Area" localSheetId="36">乙8a!$B$1:$EU$48</definedName>
    <definedName name="_xlnm.Print_Area" localSheetId="37">乙8b!$B$1:$EU$48</definedName>
    <definedName name="_xlnm.Print_Area" localSheetId="38">乙9a!$B$1:$EU$48</definedName>
    <definedName name="_xlnm.Print_Area" localSheetId="39">乙9b!$B$1:$EU$48</definedName>
    <definedName name="_xlnm.Print_Area" localSheetId="42">総括表!$E$2:$EX$118</definedName>
    <definedName name="_xlnm.Print_Area" localSheetId="43">総括表1!$F$2:$GD$93</definedName>
    <definedName name="_xlnm.Print_Area" localSheetId="44">総括表2!$F$2:$GD$93</definedName>
    <definedName name="_xlnm.Print_Area" localSheetId="45">総括表3!$F$2:$GD$93</definedName>
    <definedName name="_xlnm.Print_Area" localSheetId="46">総括表4!$F$2:$GD$93</definedName>
    <definedName name="_xlnm.Print_Area" localSheetId="20">予備a!$B$1:$EU$48</definedName>
    <definedName name="_xlnm.Print_Area" localSheetId="21">予備b!$B$1:$EU$48</definedName>
    <definedName name="移動先">#REF!</definedName>
    <definedName name="貼り付け先" localSheetId="43">総括表1!#REF!</definedName>
    <definedName name="貼り付け先" localSheetId="44">総括表2!#REF!</definedName>
    <definedName name="貼り付け先" localSheetId="45">総括表3!#REF!</definedName>
    <definedName name="貼り付け先" localSheetId="46">総括表4!#REF!</definedName>
  </definedNames>
  <calcPr calcId="191029" iterate="1"/>
  <extLst>
    <ext xmlns:xcalcf="http://schemas.microsoft.com/office/spreadsheetml/2018/calcfeatures" uri="{B58B0392-4F1F-4190-BB64-5DF3571DCE5F}">
      <xcalcf:calcFeatures>
        <xcalcf:feature name="microsoft.com:RD"/>
        <xcalcf:feature name="microsoft.com:FV"/>
        <xcalcf:feature name="microsoft.com:LET_WF"/>
        <xcalcf:feature name="microsoft.com:LAMBDA_WF"/>
      </xcalcf:calcFeatures>
    </ext>
  </extLst>
</workbook>
</file>

<file path=xl/calcChain.xml><?xml version="1.0" encoding="utf-8"?>
<calcChain xmlns="http://schemas.openxmlformats.org/spreadsheetml/2006/main">
  <c r="CW1" i="345" l="1"/>
  <c r="CW1" i="347"/>
  <c r="CW1" i="349"/>
  <c r="CW1" i="351"/>
  <c r="CW1" i="353"/>
  <c r="CW1" i="355"/>
  <c r="CW1" i="357"/>
  <c r="CW1" i="359"/>
  <c r="CW1" i="270"/>
  <c r="CW1" i="343"/>
  <c r="CW1" i="377"/>
  <c r="CW1" i="276"/>
  <c r="CW1" i="278"/>
  <c r="CW1" i="280"/>
  <c r="CW1" i="371"/>
  <c r="CW1" i="284"/>
  <c r="CW1" i="286"/>
  <c r="CW1" i="288"/>
  <c r="CW1" i="290"/>
  <c r="CW1" i="274"/>
  <c r="FT37" i="403"/>
  <c r="FT37" i="404"/>
  <c r="FT37" i="402"/>
  <c r="FW27" i="403"/>
  <c r="FW27" i="404"/>
  <c r="FW27" i="402"/>
  <c r="FP34" i="403"/>
  <c r="FP34" i="404"/>
  <c r="FP34" i="402"/>
  <c r="FP31" i="403"/>
  <c r="FP31" i="404"/>
  <c r="FP31" i="402"/>
  <c r="FP28" i="403"/>
  <c r="FP28" i="404"/>
  <c r="FP28" i="402"/>
  <c r="FP25" i="403"/>
  <c r="FP25" i="404"/>
  <c r="FP25" i="402"/>
  <c r="FP22" i="403"/>
  <c r="FP22" i="404"/>
  <c r="FP22" i="402"/>
  <c r="ER44" i="405"/>
  <c r="ER42" i="405"/>
  <c r="ER33" i="405"/>
  <c r="ER30" i="405"/>
  <c r="ER27" i="405"/>
  <c r="ER23" i="405"/>
  <c r="CP7" i="405"/>
  <c r="CP5" i="405"/>
  <c r="DS11" i="405"/>
  <c r="DG11" i="405"/>
  <c r="DA11" i="405"/>
  <c r="DM42" i="405"/>
  <c r="CU42" i="405"/>
  <c r="CX32" i="405"/>
  <c r="CU30" i="405"/>
  <c r="CH1" i="405"/>
  <c r="CV9" i="405"/>
  <c r="CR9" i="405"/>
  <c r="CN9" i="405"/>
  <c r="DS7" i="405"/>
  <c r="DC7" i="405"/>
  <c r="CE50" i="401"/>
  <c r="CE50" i="402" s="1"/>
  <c r="BQ36" i="405"/>
  <c r="ER36" i="405" s="1"/>
  <c r="AC67" i="401"/>
  <c r="AC67" i="402" s="1"/>
  <c r="T37" i="405"/>
  <c r="CU37" i="405" s="1"/>
  <c r="U56" i="401"/>
  <c r="U56" i="404" s="1"/>
  <c r="T34" i="405"/>
  <c r="CU34" i="405" s="1"/>
  <c r="U44" i="401"/>
  <c r="U44" i="402" s="1"/>
  <c r="T25" i="405"/>
  <c r="CU25" i="405" s="1"/>
  <c r="T21" i="405"/>
  <c r="CU21" i="405" s="1"/>
  <c r="U26" i="401"/>
  <c r="ES9" i="401" s="1"/>
  <c r="T19" i="405"/>
  <c r="CU19" i="405" s="1"/>
  <c r="U23" i="401"/>
  <c r="U23" i="403" s="1"/>
  <c r="BA21" i="405"/>
  <c r="T15" i="405" s="1"/>
  <c r="CU15" i="405" s="1"/>
  <c r="BF26" i="401"/>
  <c r="BI20" i="401" s="1"/>
  <c r="AC75" i="404"/>
  <c r="AC70" i="404"/>
  <c r="CI67" i="404"/>
  <c r="BU62" i="404"/>
  <c r="AC61" i="404"/>
  <c r="W49" i="404"/>
  <c r="CE43" i="404"/>
  <c r="W42" i="404"/>
  <c r="U39" i="404"/>
  <c r="CE36" i="404"/>
  <c r="CE31" i="404"/>
  <c r="CE26" i="404"/>
  <c r="AW16" i="404"/>
  <c r="AH16" i="404"/>
  <c r="Y16" i="404"/>
  <c r="CH12" i="404"/>
  <c r="BF11" i="404"/>
  <c r="AO11" i="404"/>
  <c r="AG11" i="404"/>
  <c r="Y11" i="404"/>
  <c r="J6" i="404"/>
  <c r="DA8" i="404" s="1"/>
  <c r="BP5" i="404"/>
  <c r="AC75" i="403"/>
  <c r="AC70" i="403"/>
  <c r="CI67" i="403"/>
  <c r="BU62" i="403"/>
  <c r="AC61" i="403"/>
  <c r="W49" i="403"/>
  <c r="CE43" i="403"/>
  <c r="W42" i="403"/>
  <c r="U39" i="403"/>
  <c r="CE36" i="403"/>
  <c r="CE31" i="403"/>
  <c r="CE26" i="403"/>
  <c r="AW16" i="403"/>
  <c r="AH16" i="403"/>
  <c r="Y16" i="403"/>
  <c r="CH12" i="403"/>
  <c r="BF11" i="403"/>
  <c r="AO11" i="403"/>
  <c r="AG11" i="403"/>
  <c r="Y11" i="403"/>
  <c r="J6" i="403"/>
  <c r="DA8" i="403" s="1"/>
  <c r="BP5" i="403"/>
  <c r="CI67" i="402"/>
  <c r="BU62" i="402"/>
  <c r="CE43" i="402"/>
  <c r="CE36" i="402"/>
  <c r="CE31" i="402"/>
  <c r="CE26" i="402"/>
  <c r="AC75" i="402"/>
  <c r="AC70" i="402"/>
  <c r="AC61" i="402"/>
  <c r="W49" i="402"/>
  <c r="U39" i="402"/>
  <c r="W42" i="402"/>
  <c r="AW16" i="402"/>
  <c r="AH16" i="402"/>
  <c r="CH12" i="402"/>
  <c r="BF11" i="402"/>
  <c r="AO11" i="402"/>
  <c r="AG11" i="402"/>
  <c r="Y16" i="402"/>
  <c r="Y11" i="402"/>
  <c r="BP5" i="402"/>
  <c r="J6" i="402"/>
  <c r="DA8" i="402" s="1"/>
  <c r="DA8" i="401"/>
  <c r="AC78" i="401"/>
  <c r="AC72" i="401"/>
  <c r="AC72" i="404" s="1"/>
  <c r="AC65" i="401"/>
  <c r="AC65" i="404" s="1"/>
  <c r="U51" i="401"/>
  <c r="U51" i="403" s="1"/>
  <c r="U33" i="401"/>
  <c r="U33" i="403" s="1"/>
  <c r="AG44" i="270"/>
  <c r="AC44" i="270"/>
  <c r="Y44" i="270"/>
  <c r="BR24" i="270"/>
  <c r="BR21" i="270"/>
  <c r="BF24" i="270"/>
  <c r="BF21" i="270"/>
  <c r="AT24" i="270"/>
  <c r="AT21" i="270"/>
  <c r="AC21" i="270"/>
  <c r="N23" i="270"/>
  <c r="M21" i="270"/>
  <c r="BH18" i="270"/>
  <c r="AP18" i="270"/>
  <c r="U18" i="270"/>
  <c r="G17" i="270"/>
  <c r="BQ15" i="270"/>
  <c r="BM15" i="270"/>
  <c r="BI15" i="270"/>
  <c r="BB15" i="270"/>
  <c r="AU15" i="270"/>
  <c r="AK15" i="270"/>
  <c r="AF15" i="270"/>
  <c r="O17" i="270"/>
  <c r="AY10" i="270"/>
  <c r="BD5" i="270"/>
  <c r="BD3" i="270"/>
  <c r="AG44" i="359"/>
  <c r="AC44" i="359"/>
  <c r="Y44" i="359"/>
  <c r="BR24" i="359"/>
  <c r="BR21" i="359"/>
  <c r="BF24" i="359"/>
  <c r="BF21" i="359"/>
  <c r="AT24" i="359"/>
  <c r="AT21" i="359"/>
  <c r="AC21" i="359"/>
  <c r="N23" i="359"/>
  <c r="M21" i="359"/>
  <c r="BH18" i="359"/>
  <c r="AP18" i="359"/>
  <c r="U18" i="359"/>
  <c r="G17" i="359"/>
  <c r="BQ15" i="359"/>
  <c r="BM15" i="359"/>
  <c r="BI15" i="359"/>
  <c r="BB15" i="359"/>
  <c r="AU15" i="359"/>
  <c r="AK15" i="359"/>
  <c r="AF15" i="359"/>
  <c r="O17" i="359"/>
  <c r="AY10" i="359"/>
  <c r="BD5" i="359"/>
  <c r="BD3" i="359"/>
  <c r="AG44" i="357"/>
  <c r="AC44" i="357"/>
  <c r="Y44" i="357"/>
  <c r="BR24" i="357"/>
  <c r="BR21" i="357"/>
  <c r="BF24" i="357"/>
  <c r="BF21" i="357"/>
  <c r="AT24" i="357"/>
  <c r="AT21" i="357"/>
  <c r="AC21" i="357"/>
  <c r="N23" i="357"/>
  <c r="M21" i="357"/>
  <c r="BH18" i="357"/>
  <c r="AP18" i="357"/>
  <c r="U18" i="357"/>
  <c r="G17" i="357"/>
  <c r="BQ15" i="357"/>
  <c r="BM15" i="357"/>
  <c r="BI15" i="357"/>
  <c r="BB15" i="357"/>
  <c r="AU15" i="357"/>
  <c r="AK15" i="357"/>
  <c r="AF15" i="357"/>
  <c r="O17" i="357"/>
  <c r="AY10" i="357"/>
  <c r="BD5" i="357"/>
  <c r="BD3" i="357"/>
  <c r="AG44" i="355"/>
  <c r="AC44" i="355"/>
  <c r="Y44" i="355"/>
  <c r="BR24" i="355"/>
  <c r="BR21" i="355"/>
  <c r="BF24" i="355"/>
  <c r="BF21" i="355"/>
  <c r="AT24" i="355"/>
  <c r="AT21" i="355"/>
  <c r="AC21" i="355"/>
  <c r="N23" i="355"/>
  <c r="M21" i="355"/>
  <c r="BH18" i="355"/>
  <c r="AP18" i="355"/>
  <c r="U18" i="355"/>
  <c r="G17" i="355"/>
  <c r="BQ15" i="355"/>
  <c r="BM15" i="355"/>
  <c r="BI15" i="355"/>
  <c r="BB15" i="355"/>
  <c r="AU15" i="355"/>
  <c r="AK15" i="355"/>
  <c r="AF15" i="355"/>
  <c r="O17" i="355"/>
  <c r="AY10" i="355"/>
  <c r="BD5" i="355"/>
  <c r="BD3" i="355"/>
  <c r="AG44" i="353"/>
  <c r="AC44" i="353"/>
  <c r="Y44" i="353"/>
  <c r="BR24" i="353"/>
  <c r="BR21" i="353"/>
  <c r="BF24" i="353"/>
  <c r="BF21" i="353"/>
  <c r="AT24" i="353"/>
  <c r="AT21" i="353"/>
  <c r="AC21" i="353"/>
  <c r="N23" i="353"/>
  <c r="M21" i="353"/>
  <c r="BH18" i="353"/>
  <c r="AP18" i="353"/>
  <c r="U18" i="353"/>
  <c r="G17" i="353"/>
  <c r="BQ15" i="353"/>
  <c r="BM15" i="353"/>
  <c r="BI15" i="353"/>
  <c r="BB15" i="353"/>
  <c r="AU15" i="353"/>
  <c r="AK15" i="353"/>
  <c r="AF15" i="353"/>
  <c r="O17" i="353"/>
  <c r="AY10" i="353"/>
  <c r="BD5" i="353"/>
  <c r="BD3" i="353"/>
  <c r="AG44" i="351"/>
  <c r="AC44" i="351"/>
  <c r="Y44" i="351"/>
  <c r="BR24" i="351"/>
  <c r="BR21" i="351"/>
  <c r="BF24" i="351"/>
  <c r="BF21" i="351"/>
  <c r="AT24" i="351"/>
  <c r="AT21" i="351"/>
  <c r="AC21" i="351"/>
  <c r="N23" i="351"/>
  <c r="M21" i="351"/>
  <c r="BH18" i="351"/>
  <c r="AP18" i="351"/>
  <c r="U18" i="351"/>
  <c r="G17" i="351"/>
  <c r="BQ15" i="351"/>
  <c r="BM15" i="351"/>
  <c r="BI15" i="351"/>
  <c r="BB15" i="351"/>
  <c r="AU15" i="351"/>
  <c r="AK15" i="351"/>
  <c r="AF15" i="351"/>
  <c r="O17" i="351"/>
  <c r="AY10" i="351"/>
  <c r="BD5" i="351"/>
  <c r="BD3" i="351"/>
  <c r="AG44" i="349"/>
  <c r="AC44" i="349"/>
  <c r="Y44" i="349"/>
  <c r="BR24" i="349"/>
  <c r="BR21" i="349"/>
  <c r="BF24" i="349"/>
  <c r="BF21" i="349"/>
  <c r="AT24" i="349"/>
  <c r="AT21" i="349"/>
  <c r="AC21" i="349"/>
  <c r="N23" i="349"/>
  <c r="M21" i="349"/>
  <c r="BH18" i="349"/>
  <c r="AP18" i="349"/>
  <c r="U18" i="349"/>
  <c r="G17" i="349"/>
  <c r="BQ15" i="349"/>
  <c r="BM15" i="349"/>
  <c r="BI15" i="349"/>
  <c r="BB15" i="349"/>
  <c r="AU15" i="349"/>
  <c r="AK15" i="349"/>
  <c r="AF15" i="349"/>
  <c r="O17" i="349"/>
  <c r="AY10" i="349"/>
  <c r="BD5" i="349"/>
  <c r="BD3" i="349"/>
  <c r="AG44" i="347"/>
  <c r="AC44" i="347"/>
  <c r="Y44" i="347"/>
  <c r="BR24" i="347"/>
  <c r="BR21" i="347"/>
  <c r="BF24" i="347"/>
  <c r="BF21" i="347"/>
  <c r="AT24" i="347"/>
  <c r="AT21" i="347"/>
  <c r="AC21" i="347"/>
  <c r="N23" i="347"/>
  <c r="M21" i="347"/>
  <c r="BH18" i="347"/>
  <c r="AP18" i="347"/>
  <c r="U18" i="347"/>
  <c r="G17" i="347"/>
  <c r="BQ15" i="347"/>
  <c r="BM15" i="347"/>
  <c r="BI15" i="347"/>
  <c r="BB15" i="347"/>
  <c r="AU15" i="347"/>
  <c r="AK15" i="347"/>
  <c r="AF15" i="347"/>
  <c r="O17" i="347"/>
  <c r="AY10" i="347"/>
  <c r="BD5" i="347"/>
  <c r="BD3" i="347"/>
  <c r="AG44" i="345"/>
  <c r="AC44" i="345"/>
  <c r="Y44" i="345"/>
  <c r="BR24" i="345"/>
  <c r="BR21" i="345"/>
  <c r="BF24" i="345"/>
  <c r="BF21" i="345"/>
  <c r="AT24" i="345"/>
  <c r="AT21" i="345"/>
  <c r="AC21" i="345"/>
  <c r="N23" i="345"/>
  <c r="M21" i="345"/>
  <c r="BH18" i="345"/>
  <c r="AP18" i="345"/>
  <c r="U18" i="345"/>
  <c r="G17" i="345"/>
  <c r="BQ15" i="345"/>
  <c r="BM15" i="345"/>
  <c r="BI15" i="345"/>
  <c r="BB15" i="345"/>
  <c r="AU15" i="345"/>
  <c r="AK15" i="345"/>
  <c r="AF15" i="345"/>
  <c r="O17" i="345"/>
  <c r="AY10" i="345"/>
  <c r="BD5" i="345"/>
  <c r="BD3" i="345"/>
  <c r="AG44" i="343"/>
  <c r="AC44" i="343"/>
  <c r="Y44" i="343"/>
  <c r="BR24" i="343"/>
  <c r="BR21" i="343"/>
  <c r="BF24" i="343"/>
  <c r="BF21" i="343"/>
  <c r="AT24" i="343"/>
  <c r="AT21" i="343"/>
  <c r="AC21" i="343"/>
  <c r="N23" i="343"/>
  <c r="M21" i="343"/>
  <c r="BH18" i="343"/>
  <c r="AP18" i="343"/>
  <c r="U18" i="343"/>
  <c r="G17" i="343"/>
  <c r="BQ15" i="343"/>
  <c r="BM15" i="343"/>
  <c r="BI15" i="343"/>
  <c r="BB15" i="343"/>
  <c r="AU15" i="343"/>
  <c r="AK15" i="343"/>
  <c r="AF15" i="343"/>
  <c r="O17" i="343"/>
  <c r="AY10" i="343"/>
  <c r="BD5" i="343"/>
  <c r="BD3" i="343"/>
  <c r="AG44" i="290"/>
  <c r="AC44" i="290"/>
  <c r="Y44" i="290"/>
  <c r="BR24" i="290"/>
  <c r="BR21" i="290"/>
  <c r="BF24" i="290"/>
  <c r="BF21" i="290"/>
  <c r="AT24" i="290"/>
  <c r="AT21" i="290"/>
  <c r="AC21" i="290"/>
  <c r="N23" i="290"/>
  <c r="M21" i="290"/>
  <c r="G17" i="290"/>
  <c r="BB15" i="290"/>
  <c r="AX15" i="290"/>
  <c r="AU15" i="290"/>
  <c r="AP15" i="290"/>
  <c r="AK15" i="290"/>
  <c r="AF15" i="290"/>
  <c r="AA15" i="290"/>
  <c r="O17" i="290"/>
  <c r="BD5" i="290"/>
  <c r="BD3" i="290"/>
  <c r="AG44" i="288"/>
  <c r="AC44" i="288"/>
  <c r="Y44" i="288"/>
  <c r="BR24" i="288"/>
  <c r="BR21" i="288"/>
  <c r="BF24" i="288"/>
  <c r="BF21" i="288"/>
  <c r="AT24" i="288"/>
  <c r="AT21" i="288"/>
  <c r="AC21" i="288"/>
  <c r="N23" i="288"/>
  <c r="M21" i="288"/>
  <c r="G17" i="288"/>
  <c r="BB15" i="288"/>
  <c r="AX15" i="288"/>
  <c r="AU15" i="288"/>
  <c r="AP15" i="288"/>
  <c r="AK15" i="288"/>
  <c r="AF15" i="288"/>
  <c r="AA15" i="288"/>
  <c r="O17" i="288"/>
  <c r="BD5" i="288"/>
  <c r="BD3" i="288"/>
  <c r="AG44" i="286"/>
  <c r="AC44" i="286"/>
  <c r="Y44" i="286"/>
  <c r="BR24" i="286"/>
  <c r="BR21" i="286"/>
  <c r="BF24" i="286"/>
  <c r="BF21" i="286"/>
  <c r="AT24" i="286"/>
  <c r="AT21" i="286"/>
  <c r="AC21" i="286"/>
  <c r="N23" i="286"/>
  <c r="M21" i="286"/>
  <c r="G17" i="286"/>
  <c r="BB15" i="286"/>
  <c r="AX15" i="286"/>
  <c r="AU15" i="286"/>
  <c r="AP15" i="286"/>
  <c r="AK15" i="286"/>
  <c r="AF15" i="286"/>
  <c r="AA15" i="286"/>
  <c r="O17" i="286"/>
  <c r="BD5" i="286"/>
  <c r="BD3" i="286"/>
  <c r="AG44" i="284"/>
  <c r="AC44" i="284"/>
  <c r="Y44" i="284"/>
  <c r="BR24" i="284"/>
  <c r="BR21" i="284"/>
  <c r="BF24" i="284"/>
  <c r="BF21" i="284"/>
  <c r="AT24" i="284"/>
  <c r="AT21" i="284"/>
  <c r="AC21" i="284"/>
  <c r="N23" i="284"/>
  <c r="M21" i="284"/>
  <c r="G17" i="284"/>
  <c r="BB15" i="284"/>
  <c r="AX15" i="284"/>
  <c r="AU15" i="284"/>
  <c r="AP15" i="284"/>
  <c r="AK15" i="284"/>
  <c r="AF15" i="284"/>
  <c r="AA15" i="284"/>
  <c r="O17" i="284"/>
  <c r="BD5" i="284"/>
  <c r="BD3" i="284"/>
  <c r="AG44" i="371"/>
  <c r="AC44" i="371"/>
  <c r="Y44" i="371"/>
  <c r="BR24" i="371"/>
  <c r="BR21" i="371"/>
  <c r="BF24" i="371"/>
  <c r="BF21" i="371"/>
  <c r="AT24" i="371"/>
  <c r="AT21" i="371"/>
  <c r="AC21" i="371"/>
  <c r="N23" i="371"/>
  <c r="M21" i="371"/>
  <c r="G17" i="371"/>
  <c r="BB15" i="371"/>
  <c r="AX15" i="371"/>
  <c r="AU15" i="371"/>
  <c r="AP15" i="371"/>
  <c r="AK15" i="371"/>
  <c r="AF15" i="371"/>
  <c r="AA15" i="371"/>
  <c r="O17" i="371"/>
  <c r="BD5" i="371"/>
  <c r="BD3" i="371"/>
  <c r="AG44" i="280"/>
  <c r="AC44" i="280"/>
  <c r="Y44" i="280"/>
  <c r="BR24" i="280"/>
  <c r="BR21" i="280"/>
  <c r="BF24" i="280"/>
  <c r="BF21" i="280"/>
  <c r="AT24" i="280"/>
  <c r="AT21" i="280"/>
  <c r="AC21" i="280"/>
  <c r="N23" i="280"/>
  <c r="M21" i="280"/>
  <c r="G17" i="280"/>
  <c r="BB15" i="280"/>
  <c r="AX15" i="280"/>
  <c r="AU15" i="280"/>
  <c r="AP15" i="280"/>
  <c r="AK15" i="280"/>
  <c r="AF15" i="280"/>
  <c r="AA15" i="280"/>
  <c r="O17" i="280"/>
  <c r="BD5" i="280"/>
  <c r="BD3" i="280"/>
  <c r="AG44" i="278"/>
  <c r="AC44" i="278"/>
  <c r="Y44" i="278"/>
  <c r="BR24" i="278"/>
  <c r="BR21" i="278"/>
  <c r="BF24" i="278"/>
  <c r="BF21" i="278"/>
  <c r="AT24" i="278"/>
  <c r="AT21" i="278"/>
  <c r="AC21" i="278"/>
  <c r="N23" i="278"/>
  <c r="M21" i="278"/>
  <c r="G17" i="278"/>
  <c r="BB15" i="278"/>
  <c r="AX15" i="278"/>
  <c r="AU15" i="278"/>
  <c r="AP15" i="278"/>
  <c r="AK15" i="278"/>
  <c r="AF15" i="278"/>
  <c r="AA15" i="278"/>
  <c r="O17" i="278"/>
  <c r="BD5" i="278"/>
  <c r="BD3" i="278"/>
  <c r="AG44" i="276"/>
  <c r="AC44" i="276"/>
  <c r="Y44" i="276"/>
  <c r="BR24" i="276"/>
  <c r="BR21" i="276"/>
  <c r="BF24" i="276"/>
  <c r="BF21" i="276"/>
  <c r="AT24" i="276"/>
  <c r="AT21" i="276"/>
  <c r="AC21" i="276"/>
  <c r="N23" i="276"/>
  <c r="M21" i="276"/>
  <c r="G17" i="276"/>
  <c r="BB15" i="276"/>
  <c r="AX15" i="276"/>
  <c r="AU15" i="276"/>
  <c r="AP15" i="276"/>
  <c r="AK15" i="276"/>
  <c r="AF15" i="276"/>
  <c r="AA15" i="276"/>
  <c r="O17" i="276"/>
  <c r="BD5" i="276"/>
  <c r="BD3" i="276"/>
  <c r="AG44" i="274"/>
  <c r="AC44" i="274"/>
  <c r="Y44" i="274"/>
  <c r="BR24" i="274"/>
  <c r="BR21" i="274"/>
  <c r="BF24" i="274"/>
  <c r="BF21" i="274"/>
  <c r="AT24" i="274"/>
  <c r="AT21" i="274"/>
  <c r="AC21" i="274"/>
  <c r="N23" i="274"/>
  <c r="M21" i="274"/>
  <c r="G17" i="274"/>
  <c r="BB15" i="274"/>
  <c r="AX15" i="274"/>
  <c r="AU15" i="274"/>
  <c r="AP15" i="274"/>
  <c r="AK15" i="274"/>
  <c r="AF15" i="274"/>
  <c r="AA15" i="274"/>
  <c r="O17" i="274"/>
  <c r="BD5" i="274"/>
  <c r="BD3" i="274"/>
  <c r="AG44" i="144"/>
  <c r="AC44" i="144"/>
  <c r="Y44" i="144"/>
  <c r="BR24" i="144"/>
  <c r="BR21" i="144"/>
  <c r="BF24" i="144"/>
  <c r="BF21" i="144"/>
  <c r="AT24" i="144"/>
  <c r="AT21" i="144"/>
  <c r="AC21" i="144"/>
  <c r="N23" i="144"/>
  <c r="M21" i="144"/>
  <c r="G17" i="144"/>
  <c r="BB15" i="144"/>
  <c r="AX15" i="144"/>
  <c r="AU15" i="144"/>
  <c r="AP15" i="144"/>
  <c r="AK15" i="144"/>
  <c r="AF15" i="144"/>
  <c r="AA15" i="144"/>
  <c r="O17" i="144"/>
  <c r="BD5" i="144"/>
  <c r="BD3" i="144"/>
  <c r="U44" i="270"/>
  <c r="Q44" i="270"/>
  <c r="AC39" i="270"/>
  <c r="AC36" i="270"/>
  <c r="AC33" i="270"/>
  <c r="AH38" i="270"/>
  <c r="AH35" i="270"/>
  <c r="AH32" i="270"/>
  <c r="AC29" i="270"/>
  <c r="AH28" i="270"/>
  <c r="AC25" i="270"/>
  <c r="AH24" i="270"/>
  <c r="L39" i="270"/>
  <c r="L38" i="270"/>
  <c r="L36" i="270"/>
  <c r="L35" i="270"/>
  <c r="L33" i="270"/>
  <c r="L32" i="270"/>
  <c r="L29" i="270"/>
  <c r="L28" i="270"/>
  <c r="L25" i="270"/>
  <c r="L24" i="270"/>
  <c r="BV7" i="270"/>
  <c r="U44" i="359"/>
  <c r="Q44" i="359"/>
  <c r="AC39" i="359"/>
  <c r="AC36" i="359"/>
  <c r="AC33" i="359"/>
  <c r="AH38" i="359"/>
  <c r="AH35" i="359"/>
  <c r="AH32" i="359"/>
  <c r="AC29" i="359"/>
  <c r="AH28" i="359"/>
  <c r="AC25" i="359"/>
  <c r="AH24" i="359"/>
  <c r="L39" i="359"/>
  <c r="L38" i="359"/>
  <c r="L36" i="359"/>
  <c r="L35" i="359"/>
  <c r="L33" i="359"/>
  <c r="L32" i="359"/>
  <c r="L29" i="359"/>
  <c r="L28" i="359"/>
  <c r="L25" i="359"/>
  <c r="L24" i="359"/>
  <c r="BV7" i="359"/>
  <c r="U44" i="357"/>
  <c r="Q44" i="357"/>
  <c r="AC39" i="357"/>
  <c r="AC36" i="357"/>
  <c r="AC33" i="357"/>
  <c r="AH38" i="357"/>
  <c r="AH35" i="357"/>
  <c r="AH32" i="357"/>
  <c r="AC29" i="357"/>
  <c r="AH28" i="357"/>
  <c r="AC25" i="357"/>
  <c r="AH24" i="357"/>
  <c r="L39" i="357"/>
  <c r="L38" i="357"/>
  <c r="L36" i="357"/>
  <c r="L35" i="357"/>
  <c r="L33" i="357"/>
  <c r="L32" i="357"/>
  <c r="L29" i="357"/>
  <c r="L28" i="357"/>
  <c r="L25" i="357"/>
  <c r="L24" i="357"/>
  <c r="BV7" i="357"/>
  <c r="U44" i="355"/>
  <c r="Q44" i="355"/>
  <c r="AC39" i="355"/>
  <c r="AC36" i="355"/>
  <c r="AC33" i="355"/>
  <c r="AH38" i="355"/>
  <c r="AH35" i="355"/>
  <c r="AH32" i="355"/>
  <c r="AC29" i="355"/>
  <c r="AH28" i="355"/>
  <c r="AC25" i="355"/>
  <c r="AH24" i="355"/>
  <c r="L39" i="355"/>
  <c r="L38" i="355"/>
  <c r="L36" i="355"/>
  <c r="L35" i="355"/>
  <c r="L33" i="355"/>
  <c r="L32" i="355"/>
  <c r="L29" i="355"/>
  <c r="L28" i="355"/>
  <c r="L25" i="355"/>
  <c r="L24" i="355"/>
  <c r="BV7" i="355"/>
  <c r="U44" i="353"/>
  <c r="Q44" i="353"/>
  <c r="AC39" i="353"/>
  <c r="AC36" i="353"/>
  <c r="AC33" i="353"/>
  <c r="AH38" i="353"/>
  <c r="AH35" i="353"/>
  <c r="AH32" i="353"/>
  <c r="AC29" i="353"/>
  <c r="AH28" i="353"/>
  <c r="AC25" i="353"/>
  <c r="AH24" i="353"/>
  <c r="L39" i="353"/>
  <c r="L38" i="353"/>
  <c r="L36" i="353"/>
  <c r="L35" i="353"/>
  <c r="L33" i="353"/>
  <c r="L32" i="353"/>
  <c r="L29" i="353"/>
  <c r="L28" i="353"/>
  <c r="L25" i="353"/>
  <c r="L24" i="353"/>
  <c r="BV7" i="353"/>
  <c r="U44" i="351"/>
  <c r="Q44" i="351"/>
  <c r="AC39" i="351"/>
  <c r="AC36" i="351"/>
  <c r="AC33" i="351"/>
  <c r="AH38" i="351"/>
  <c r="AH35" i="351"/>
  <c r="AH32" i="351"/>
  <c r="AC29" i="351"/>
  <c r="AH28" i="351"/>
  <c r="AC25" i="351"/>
  <c r="AH24" i="351"/>
  <c r="L39" i="351"/>
  <c r="L38" i="351"/>
  <c r="L36" i="351"/>
  <c r="L35" i="351"/>
  <c r="L33" i="351"/>
  <c r="L32" i="351"/>
  <c r="L29" i="351"/>
  <c r="L28" i="351"/>
  <c r="L25" i="351"/>
  <c r="L24" i="351"/>
  <c r="BV7" i="351"/>
  <c r="U44" i="349"/>
  <c r="Q44" i="349"/>
  <c r="AC39" i="349"/>
  <c r="AC36" i="349"/>
  <c r="AC33" i="349"/>
  <c r="AH38" i="349"/>
  <c r="AH35" i="349"/>
  <c r="AH32" i="349"/>
  <c r="AC29" i="349"/>
  <c r="AH28" i="349"/>
  <c r="AC25" i="349"/>
  <c r="AH24" i="349"/>
  <c r="L39" i="349"/>
  <c r="L38" i="349"/>
  <c r="L36" i="349"/>
  <c r="L35" i="349"/>
  <c r="L33" i="349"/>
  <c r="L32" i="349"/>
  <c r="L29" i="349"/>
  <c r="L28" i="349"/>
  <c r="L25" i="349"/>
  <c r="L24" i="349"/>
  <c r="BV7" i="349"/>
  <c r="U44" i="347"/>
  <c r="Q44" i="347"/>
  <c r="AC39" i="347"/>
  <c r="AC36" i="347"/>
  <c r="AC33" i="347"/>
  <c r="AH38" i="347"/>
  <c r="AH35" i="347"/>
  <c r="AH32" i="347"/>
  <c r="AC29" i="347"/>
  <c r="AH28" i="347"/>
  <c r="AC25" i="347"/>
  <c r="AH24" i="347"/>
  <c r="L39" i="347"/>
  <c r="L38" i="347"/>
  <c r="L36" i="347"/>
  <c r="L35" i="347"/>
  <c r="L33" i="347"/>
  <c r="L32" i="347"/>
  <c r="L29" i="347"/>
  <c r="L28" i="347"/>
  <c r="L25" i="347"/>
  <c r="L24" i="347"/>
  <c r="BV7" i="347"/>
  <c r="U44" i="345"/>
  <c r="Q44" i="345"/>
  <c r="AC39" i="345"/>
  <c r="AC36" i="345"/>
  <c r="AC33" i="345"/>
  <c r="AH38" i="345"/>
  <c r="AH35" i="345"/>
  <c r="AH32" i="345"/>
  <c r="AC29" i="345"/>
  <c r="AH28" i="345"/>
  <c r="AC25" i="345"/>
  <c r="AH24" i="345"/>
  <c r="L39" i="345"/>
  <c r="L38" i="345"/>
  <c r="L36" i="345"/>
  <c r="L35" i="345"/>
  <c r="L33" i="345"/>
  <c r="L32" i="345"/>
  <c r="L29" i="345"/>
  <c r="L28" i="345"/>
  <c r="L25" i="345"/>
  <c r="L24" i="345"/>
  <c r="BV7" i="345"/>
  <c r="U44" i="343"/>
  <c r="Q44" i="343"/>
  <c r="AC39" i="343"/>
  <c r="AC36" i="343"/>
  <c r="AC33" i="343"/>
  <c r="AH38" i="343"/>
  <c r="AH35" i="343"/>
  <c r="AH32" i="343"/>
  <c r="AC29" i="343"/>
  <c r="AH28" i="343"/>
  <c r="AC25" i="343"/>
  <c r="AH24" i="343"/>
  <c r="L39" i="343"/>
  <c r="L38" i="343"/>
  <c r="L36" i="343"/>
  <c r="L35" i="343"/>
  <c r="L33" i="343"/>
  <c r="L32" i="343"/>
  <c r="L29" i="343"/>
  <c r="L28" i="343"/>
  <c r="L25" i="343"/>
  <c r="L24" i="343"/>
  <c r="BV7" i="343"/>
  <c r="U44" i="290"/>
  <c r="Q44" i="290"/>
  <c r="BI36" i="290"/>
  <c r="BI33" i="290"/>
  <c r="AC39" i="290"/>
  <c r="AC36" i="290"/>
  <c r="AC33" i="290"/>
  <c r="BL35" i="290"/>
  <c r="BL32" i="290"/>
  <c r="AH38" i="290"/>
  <c r="AH35" i="290"/>
  <c r="AH32" i="290"/>
  <c r="BI29" i="290"/>
  <c r="AC29" i="290"/>
  <c r="BL28" i="290"/>
  <c r="AU36" i="290"/>
  <c r="AU35" i="290"/>
  <c r="AU33" i="290"/>
  <c r="AU32" i="290"/>
  <c r="AU29" i="290"/>
  <c r="AU28" i="290"/>
  <c r="AH28" i="290"/>
  <c r="AC25" i="290"/>
  <c r="L39" i="290"/>
  <c r="L38" i="290"/>
  <c r="L36" i="290"/>
  <c r="L35" i="290"/>
  <c r="L33" i="290"/>
  <c r="L32" i="290"/>
  <c r="L29" i="290"/>
  <c r="L28" i="290"/>
  <c r="L25" i="290"/>
  <c r="L24" i="290"/>
  <c r="BQ15" i="290"/>
  <c r="BI15" i="290"/>
  <c r="BM15" i="290" s="1"/>
  <c r="BV7" i="290"/>
  <c r="U44" i="288"/>
  <c r="Q44" i="288"/>
  <c r="BI36" i="288"/>
  <c r="BI33" i="288"/>
  <c r="AC39" i="288"/>
  <c r="AC36" i="288"/>
  <c r="AC33" i="288"/>
  <c r="BL35" i="288"/>
  <c r="BL32" i="288"/>
  <c r="AH38" i="288"/>
  <c r="AH35" i="288"/>
  <c r="AH32" i="288"/>
  <c r="BI29" i="288"/>
  <c r="AC29" i="288"/>
  <c r="BL28" i="288"/>
  <c r="AU36" i="288"/>
  <c r="AU35" i="288"/>
  <c r="AU33" i="288"/>
  <c r="AU32" i="288"/>
  <c r="AU29" i="288"/>
  <c r="AU28" i="288"/>
  <c r="AH28" i="288"/>
  <c r="AC25" i="288"/>
  <c r="L39" i="288"/>
  <c r="L38" i="288"/>
  <c r="L36" i="288"/>
  <c r="L35" i="288"/>
  <c r="L33" i="288"/>
  <c r="L32" i="288"/>
  <c r="L29" i="288"/>
  <c r="L28" i="288"/>
  <c r="L25" i="288"/>
  <c r="L24" i="288"/>
  <c r="BQ15" i="288"/>
  <c r="BI15" i="288"/>
  <c r="BM15" i="288" s="1"/>
  <c r="BV7" i="288"/>
  <c r="U44" i="286"/>
  <c r="Q44" i="286"/>
  <c r="BI36" i="286"/>
  <c r="BI33" i="286"/>
  <c r="AC39" i="286"/>
  <c r="AC36" i="286"/>
  <c r="AC33" i="286"/>
  <c r="BL35" i="286"/>
  <c r="BL32" i="286"/>
  <c r="AH38" i="286"/>
  <c r="AH35" i="286"/>
  <c r="AH32" i="286"/>
  <c r="BI29" i="286"/>
  <c r="AC29" i="286"/>
  <c r="BL28" i="286"/>
  <c r="AU36" i="286"/>
  <c r="AU35" i="286"/>
  <c r="AU33" i="286"/>
  <c r="AU32" i="286"/>
  <c r="AU29" i="286"/>
  <c r="AU28" i="286"/>
  <c r="AH28" i="286"/>
  <c r="AC25" i="286"/>
  <c r="L39" i="286"/>
  <c r="L38" i="286"/>
  <c r="L36" i="286"/>
  <c r="L35" i="286"/>
  <c r="L33" i="286"/>
  <c r="L32" i="286"/>
  <c r="L29" i="286"/>
  <c r="L28" i="286"/>
  <c r="L25" i="286"/>
  <c r="L24" i="286"/>
  <c r="BQ15" i="286"/>
  <c r="BI15" i="286"/>
  <c r="BM15" i="286" s="1"/>
  <c r="BV7" i="286"/>
  <c r="U44" i="284"/>
  <c r="Q44" i="284"/>
  <c r="BI36" i="284"/>
  <c r="BI33" i="284"/>
  <c r="AC39" i="284"/>
  <c r="AC36" i="284"/>
  <c r="AC33" i="284"/>
  <c r="BL35" i="284"/>
  <c r="BL32" i="284"/>
  <c r="AH38" i="284"/>
  <c r="AH35" i="284"/>
  <c r="AH32" i="284"/>
  <c r="BI29" i="284"/>
  <c r="AC29" i="284"/>
  <c r="BL28" i="284"/>
  <c r="AU36" i="284"/>
  <c r="AU35" i="284"/>
  <c r="AU33" i="284"/>
  <c r="AU32" i="284"/>
  <c r="AU29" i="284"/>
  <c r="AU28" i="284"/>
  <c r="AH28" i="284"/>
  <c r="AC25" i="284"/>
  <c r="L39" i="284"/>
  <c r="L38" i="284"/>
  <c r="L36" i="284"/>
  <c r="L35" i="284"/>
  <c r="L33" i="284"/>
  <c r="L32" i="284"/>
  <c r="L29" i="284"/>
  <c r="L28" i="284"/>
  <c r="L25" i="284"/>
  <c r="L24" i="284"/>
  <c r="BQ15" i="284"/>
  <c r="BI15" i="284"/>
  <c r="BM15" i="284" s="1"/>
  <c r="BV7" i="284"/>
  <c r="U44" i="371"/>
  <c r="Q44" i="371"/>
  <c r="BI36" i="371"/>
  <c r="BI33" i="371"/>
  <c r="AC39" i="371"/>
  <c r="AC36" i="371"/>
  <c r="AC33" i="371"/>
  <c r="BL35" i="371"/>
  <c r="BL32" i="371"/>
  <c r="AH38" i="371"/>
  <c r="AH35" i="371"/>
  <c r="AH32" i="371"/>
  <c r="BI29" i="371"/>
  <c r="AC29" i="371"/>
  <c r="BL28" i="371"/>
  <c r="AU36" i="371"/>
  <c r="AU35" i="371"/>
  <c r="AU33" i="371"/>
  <c r="AU32" i="371"/>
  <c r="AU29" i="371"/>
  <c r="AU28" i="371"/>
  <c r="AH28" i="371"/>
  <c r="AC25" i="371"/>
  <c r="L39" i="371"/>
  <c r="L38" i="371"/>
  <c r="L36" i="371"/>
  <c r="L35" i="371"/>
  <c r="L33" i="371"/>
  <c r="L32" i="371"/>
  <c r="L29" i="371"/>
  <c r="L28" i="371"/>
  <c r="L25" i="371"/>
  <c r="L24" i="371"/>
  <c r="BQ15" i="371"/>
  <c r="BI15" i="371"/>
  <c r="BM15" i="371" s="1"/>
  <c r="BV7" i="371"/>
  <c r="U44" i="280"/>
  <c r="Q44" i="280"/>
  <c r="BI36" i="280"/>
  <c r="BI33" i="280"/>
  <c r="AC39" i="280"/>
  <c r="AC36" i="280"/>
  <c r="AC33" i="280"/>
  <c r="BL35" i="280"/>
  <c r="BL32" i="280"/>
  <c r="AH38" i="280"/>
  <c r="AH35" i="280"/>
  <c r="AH32" i="280"/>
  <c r="BI29" i="280"/>
  <c r="AC29" i="280"/>
  <c r="BL28" i="280"/>
  <c r="AU36" i="280"/>
  <c r="AU35" i="280"/>
  <c r="AU33" i="280"/>
  <c r="AU32" i="280"/>
  <c r="AU29" i="280"/>
  <c r="AU28" i="280"/>
  <c r="AH28" i="280"/>
  <c r="AC25" i="280"/>
  <c r="L39" i="280"/>
  <c r="L38" i="280"/>
  <c r="L36" i="280"/>
  <c r="L35" i="280"/>
  <c r="L33" i="280"/>
  <c r="L32" i="280"/>
  <c r="L29" i="280"/>
  <c r="L28" i="280"/>
  <c r="L25" i="280"/>
  <c r="L24" i="280"/>
  <c r="BQ15" i="280"/>
  <c r="BI15" i="280"/>
  <c r="BM15" i="280" s="1"/>
  <c r="BV7" i="280"/>
  <c r="U44" i="278"/>
  <c r="Q44" i="278"/>
  <c r="BI36" i="278"/>
  <c r="BI33" i="278"/>
  <c r="AC39" i="278"/>
  <c r="AC36" i="278"/>
  <c r="AC33" i="278"/>
  <c r="BL35" i="278"/>
  <c r="BL32" i="278"/>
  <c r="AH38" i="278"/>
  <c r="AH35" i="278"/>
  <c r="AH32" i="278"/>
  <c r="BI29" i="278"/>
  <c r="AC29" i="278"/>
  <c r="BL28" i="278"/>
  <c r="AU36" i="278"/>
  <c r="AU35" i="278"/>
  <c r="AU33" i="278"/>
  <c r="AU32" i="278"/>
  <c r="AU29" i="278"/>
  <c r="AU28" i="278"/>
  <c r="AH28" i="278"/>
  <c r="AC25" i="278"/>
  <c r="L39" i="278"/>
  <c r="L38" i="278"/>
  <c r="L36" i="278"/>
  <c r="L35" i="278"/>
  <c r="L33" i="278"/>
  <c r="L32" i="278"/>
  <c r="L29" i="278"/>
  <c r="L28" i="278"/>
  <c r="L25" i="278"/>
  <c r="L24" i="278"/>
  <c r="BQ15" i="278"/>
  <c r="BI15" i="278"/>
  <c r="BM15" i="278" s="1"/>
  <c r="BV7" i="278"/>
  <c r="U44" i="276"/>
  <c r="Q44" i="276"/>
  <c r="BI36" i="276"/>
  <c r="BI33" i="276"/>
  <c r="AC39" i="276"/>
  <c r="AC36" i="276"/>
  <c r="AC33" i="276"/>
  <c r="BL35" i="276"/>
  <c r="BL32" i="276"/>
  <c r="AH38" i="276"/>
  <c r="AH35" i="276"/>
  <c r="AH32" i="276"/>
  <c r="BI29" i="276"/>
  <c r="AC29" i="276"/>
  <c r="BL28" i="276"/>
  <c r="AU36" i="276"/>
  <c r="AU35" i="276"/>
  <c r="AU33" i="276"/>
  <c r="AU32" i="276"/>
  <c r="AU29" i="276"/>
  <c r="AU28" i="276"/>
  <c r="AH28" i="276"/>
  <c r="AC25" i="276"/>
  <c r="L39" i="276"/>
  <c r="L38" i="276"/>
  <c r="L36" i="276"/>
  <c r="L35" i="276"/>
  <c r="L33" i="276"/>
  <c r="L32" i="276"/>
  <c r="L29" i="276"/>
  <c r="L28" i="276"/>
  <c r="L25" i="276"/>
  <c r="L24" i="276"/>
  <c r="BQ15" i="276"/>
  <c r="BI15" i="276"/>
  <c r="BM15" i="276" s="1"/>
  <c r="BV7" i="276"/>
  <c r="BJ47" i="377"/>
  <c r="BB47" i="377"/>
  <c r="N47" i="377"/>
  <c r="N46" i="377"/>
  <c r="BJ47" i="290"/>
  <c r="BB47" i="290"/>
  <c r="N47" i="290"/>
  <c r="N46" i="290"/>
  <c r="BJ47" i="288"/>
  <c r="BB47" i="288"/>
  <c r="N47" i="288"/>
  <c r="N46" i="288"/>
  <c r="BJ47" i="286"/>
  <c r="BB47" i="286"/>
  <c r="N47" i="286"/>
  <c r="N46" i="286"/>
  <c r="BJ47" i="284"/>
  <c r="BB47" i="284"/>
  <c r="N47" i="284"/>
  <c r="N46" i="284"/>
  <c r="BJ47" i="371"/>
  <c r="BB47" i="371"/>
  <c r="N47" i="371"/>
  <c r="N46" i="371"/>
  <c r="BJ47" i="280"/>
  <c r="BB47" i="280"/>
  <c r="N47" i="280"/>
  <c r="N46" i="280"/>
  <c r="BJ47" i="278"/>
  <c r="BB47" i="278"/>
  <c r="N47" i="278"/>
  <c r="N46" i="278"/>
  <c r="BJ47" i="276"/>
  <c r="BB47" i="276"/>
  <c r="N47" i="276"/>
  <c r="N46" i="276"/>
  <c r="BJ47" i="274"/>
  <c r="BB47" i="274"/>
  <c r="N47" i="274"/>
  <c r="N46" i="274"/>
  <c r="BJ47" i="144"/>
  <c r="BB47" i="144"/>
  <c r="N47" i="144"/>
  <c r="N46" i="144"/>
  <c r="EU7" i="271"/>
  <c r="EU7" i="270"/>
  <c r="EU7" i="360"/>
  <c r="EU7" i="359"/>
  <c r="EU7" i="358"/>
  <c r="EU7" i="357"/>
  <c r="EU7" i="356"/>
  <c r="EU7" i="355"/>
  <c r="EU7" i="354"/>
  <c r="EU7" i="353"/>
  <c r="EU7" i="352"/>
  <c r="EU7" i="351"/>
  <c r="EU7" i="350"/>
  <c r="EU7" i="349"/>
  <c r="EU7" i="348"/>
  <c r="EU7" i="347"/>
  <c r="EU7" i="346"/>
  <c r="EU7" i="345"/>
  <c r="EU7" i="344"/>
  <c r="EU7" i="343"/>
  <c r="EU7" i="378"/>
  <c r="EU7" i="377"/>
  <c r="EU7" i="291"/>
  <c r="EU7" i="290"/>
  <c r="EU7" i="289"/>
  <c r="EU7" i="288"/>
  <c r="EU7" i="287"/>
  <c r="EU7" i="286"/>
  <c r="EU7" i="285"/>
  <c r="EU7" i="284"/>
  <c r="EU7" i="372"/>
  <c r="EU7" i="371"/>
  <c r="EU7" i="281"/>
  <c r="EU7" i="280"/>
  <c r="EU7" i="279"/>
  <c r="EU7" i="278"/>
  <c r="EU7" i="277"/>
  <c r="EU7" i="276"/>
  <c r="EU7" i="275"/>
  <c r="U44" i="274"/>
  <c r="Q44" i="274"/>
  <c r="BI36" i="274"/>
  <c r="BI33" i="274"/>
  <c r="AC39" i="274"/>
  <c r="AC36" i="274"/>
  <c r="AC33" i="274"/>
  <c r="BL35" i="274"/>
  <c r="BL32" i="274"/>
  <c r="AH38" i="274"/>
  <c r="AH35" i="274"/>
  <c r="AH32" i="274"/>
  <c r="BI29" i="274"/>
  <c r="AC29" i="274"/>
  <c r="BL28" i="274"/>
  <c r="AU36" i="274"/>
  <c r="AU35" i="274"/>
  <c r="AU33" i="274"/>
  <c r="AU32" i="274"/>
  <c r="AU29" i="274"/>
  <c r="AU28" i="274"/>
  <c r="AH28" i="274"/>
  <c r="AC25" i="274"/>
  <c r="L39" i="274"/>
  <c r="L38" i="274"/>
  <c r="L36" i="274"/>
  <c r="L35" i="274"/>
  <c r="L33" i="274"/>
  <c r="L32" i="274"/>
  <c r="L29" i="274"/>
  <c r="L28" i="274"/>
  <c r="L25" i="274"/>
  <c r="L24" i="274"/>
  <c r="BQ15" i="274"/>
  <c r="BI15" i="274"/>
  <c r="BM15" i="274" s="1"/>
  <c r="EU7" i="274"/>
  <c r="BV7" i="274"/>
  <c r="EU7" i="145"/>
  <c r="EU7" i="144"/>
  <c r="U44" i="144"/>
  <c r="Q44" i="144"/>
  <c r="BI36" i="144"/>
  <c r="BI33" i="144"/>
  <c r="AC39" i="144"/>
  <c r="AC36" i="144"/>
  <c r="AC33" i="144"/>
  <c r="BL35" i="144"/>
  <c r="BL32" i="144"/>
  <c r="AH38" i="144"/>
  <c r="AH35" i="144"/>
  <c r="AH32" i="144"/>
  <c r="BI29" i="144"/>
  <c r="AC29" i="144"/>
  <c r="BL28" i="144"/>
  <c r="AU36" i="144"/>
  <c r="AU35" i="144"/>
  <c r="AU33" i="144"/>
  <c r="AU32" i="144"/>
  <c r="AU29" i="144"/>
  <c r="AU28" i="144"/>
  <c r="AH28" i="144"/>
  <c r="AC25" i="144"/>
  <c r="L39" i="144"/>
  <c r="L38" i="144"/>
  <c r="L36" i="144"/>
  <c r="L35" i="144"/>
  <c r="L33" i="144"/>
  <c r="L32" i="144"/>
  <c r="L29" i="144"/>
  <c r="L28" i="144"/>
  <c r="L25" i="144"/>
  <c r="L24" i="144"/>
  <c r="BQ15" i="144"/>
  <c r="BI15" i="144"/>
  <c r="BM15" i="144" s="1"/>
  <c r="BV7" i="144"/>
  <c r="BL15" i="405" l="1"/>
  <c r="EM15" i="405" s="1"/>
  <c r="AV15" i="405"/>
  <c r="DW15" i="405" s="1"/>
  <c r="AR15" i="405"/>
  <c r="DS15" i="405" s="1"/>
  <c r="BP15" i="405"/>
  <c r="EQ15" i="405" s="1"/>
  <c r="BH15" i="405"/>
  <c r="EI15" i="405" s="1"/>
  <c r="AF15" i="405"/>
  <c r="DG15" i="405" s="1"/>
  <c r="AZ15" i="405"/>
  <c r="EA15" i="405" s="1"/>
  <c r="AB15" i="405"/>
  <c r="DC15" i="405" s="1"/>
  <c r="U51" i="404"/>
  <c r="BD15" i="405"/>
  <c r="EE15" i="405" s="1"/>
  <c r="AN15" i="405"/>
  <c r="DO15" i="405" s="1"/>
  <c r="X15" i="405"/>
  <c r="CY15" i="405" s="1"/>
  <c r="AJ15" i="405"/>
  <c r="DK15" i="405" s="1"/>
  <c r="CE50" i="403"/>
  <c r="CE50" i="404"/>
  <c r="AC67" i="404"/>
  <c r="U44" i="404"/>
  <c r="BF26" i="403"/>
  <c r="AW20" i="403" s="1"/>
  <c r="U56" i="402"/>
  <c r="U56" i="403"/>
  <c r="AC65" i="403"/>
  <c r="U23" i="404"/>
  <c r="U44" i="403"/>
  <c r="AC67" i="403"/>
  <c r="U23" i="402"/>
  <c r="AC72" i="402"/>
  <c r="AC72" i="403"/>
  <c r="U26" i="402"/>
  <c r="ES9" i="402" s="1"/>
  <c r="AC65" i="402"/>
  <c r="U26" i="404"/>
  <c r="ES9" i="404" s="1"/>
  <c r="U33" i="404"/>
  <c r="BF26" i="402"/>
  <c r="U20" i="402" s="1"/>
  <c r="U33" i="402"/>
  <c r="U51" i="402"/>
  <c r="U26" i="403"/>
  <c r="ES9" i="403" s="1"/>
  <c r="BF26" i="404"/>
  <c r="ES6" i="404" s="1"/>
  <c r="ES6" i="401"/>
  <c r="BM20" i="401"/>
  <c r="BQ20" i="401"/>
  <c r="U20" i="401"/>
  <c r="AG20" i="401"/>
  <c r="AK20" i="401"/>
  <c r="BA20" i="401"/>
  <c r="AW20" i="401"/>
  <c r="Y20" i="401"/>
  <c r="AO20" i="401"/>
  <c r="BE20" i="401"/>
  <c r="AC20" i="401"/>
  <c r="AS20" i="401"/>
  <c r="AW20" i="402" l="1"/>
  <c r="BM20" i="403"/>
  <c r="ES6" i="403"/>
  <c r="AC20" i="403"/>
  <c r="BQ20" i="403"/>
  <c r="BA20" i="402"/>
  <c r="ES6" i="402"/>
  <c r="BE20" i="403"/>
  <c r="AK20" i="403"/>
  <c r="AC20" i="402"/>
  <c r="AG20" i="403"/>
  <c r="BE20" i="402"/>
  <c r="BI20" i="403"/>
  <c r="AO20" i="403"/>
  <c r="AS20" i="403"/>
  <c r="Y20" i="403"/>
  <c r="BA20" i="403"/>
  <c r="U20" i="403"/>
  <c r="AG20" i="402"/>
  <c r="AK20" i="402"/>
  <c r="AO20" i="402"/>
  <c r="BQ20" i="404"/>
  <c r="BA20" i="404"/>
  <c r="AK20" i="404"/>
  <c r="U20" i="404"/>
  <c r="BE20" i="404"/>
  <c r="AO20" i="404"/>
  <c r="BM20" i="404"/>
  <c r="AW20" i="404"/>
  <c r="AG20" i="404"/>
  <c r="BI20" i="404"/>
  <c r="AS20" i="404"/>
  <c r="AC20" i="404"/>
  <c r="Y20" i="404"/>
  <c r="BI20" i="402"/>
  <c r="BM20" i="402"/>
  <c r="Y20" i="402"/>
  <c r="BQ20" i="402"/>
  <c r="AS20" i="402"/>
  <c r="BF26" i="271" l="1"/>
  <c r="BF26" i="360"/>
  <c r="BF26" i="358"/>
  <c r="BF26" i="356"/>
  <c r="BF26" i="354"/>
  <c r="BF26" i="352"/>
  <c r="BF26" i="350"/>
  <c r="BF26" i="348"/>
  <c r="BF26" i="346"/>
  <c r="BF26" i="344"/>
  <c r="EE26" i="355" l="1"/>
  <c r="EE26" i="356"/>
  <c r="EE26" i="357"/>
  <c r="EE26" i="358"/>
  <c r="EE26" i="359"/>
  <c r="EE26" i="360"/>
  <c r="EE26" i="270"/>
  <c r="EE26" i="271"/>
  <c r="EE26" i="354"/>
  <c r="EE26" i="344"/>
  <c r="EE26" i="345"/>
  <c r="EE26" i="346"/>
  <c r="EE26" i="347"/>
  <c r="EE26" i="348"/>
  <c r="EE26" i="349"/>
  <c r="EE26" i="350"/>
  <c r="EE26" i="351"/>
  <c r="EE26" i="352"/>
  <c r="EE26" i="353"/>
  <c r="EE26" i="343"/>
  <c r="EE26" i="377"/>
  <c r="EE24" i="377"/>
  <c r="BV4" i="377" l="1"/>
  <c r="BT4" i="377"/>
  <c r="BS4" i="377"/>
  <c r="BQ4" i="377"/>
  <c r="BP4" i="377"/>
  <c r="BN4" i="377"/>
  <c r="BL4" i="377"/>
  <c r="BK4" i="377"/>
  <c r="BI4" i="377"/>
  <c r="BH4" i="377"/>
  <c r="BF4" i="377"/>
  <c r="BD4" i="377"/>
  <c r="AJ27" i="377"/>
  <c r="AH27" i="377"/>
  <c r="AE27" i="377"/>
  <c r="AC27" i="377"/>
  <c r="AA27" i="377"/>
  <c r="X27" i="377"/>
  <c r="V27" i="377"/>
  <c r="S27" i="377"/>
  <c r="Q27" i="377"/>
  <c r="O27" i="377"/>
  <c r="M27" i="377"/>
  <c r="L27" i="377"/>
  <c r="BB44" i="378" l="1"/>
  <c r="EA44" i="378" s="1"/>
  <c r="AY44" i="378"/>
  <c r="DX44" i="378" s="1"/>
  <c r="AV44" i="378"/>
  <c r="DU44" i="378" s="1"/>
  <c r="AS44" i="378"/>
  <c r="DR44" i="378" s="1"/>
  <c r="AN44" i="378"/>
  <c r="DM44" i="378" s="1"/>
  <c r="L44" i="378"/>
  <c r="CK44" i="378" s="1"/>
  <c r="I44" i="378"/>
  <c r="CH44" i="378" s="1"/>
  <c r="F44" i="378"/>
  <c r="CE44" i="378" s="1"/>
  <c r="D44" i="378"/>
  <c r="CC44" i="378" s="1"/>
  <c r="BI39" i="378"/>
  <c r="BI40" i="378" s="1"/>
  <c r="AU39" i="378"/>
  <c r="DT39" i="378" s="1"/>
  <c r="BL38" i="378"/>
  <c r="EK38" i="378" s="1"/>
  <c r="AU38" i="378"/>
  <c r="DT38" i="378" s="1"/>
  <c r="BP37" i="378"/>
  <c r="BP30" i="378"/>
  <c r="BL23" i="378"/>
  <c r="EK23" i="378" s="1"/>
  <c r="AZ23" i="378"/>
  <c r="DY23" i="378" s="1"/>
  <c r="AO23" i="378"/>
  <c r="DN23" i="378" s="1"/>
  <c r="AJ23" i="378"/>
  <c r="DI23" i="378" s="1"/>
  <c r="AD23" i="378"/>
  <c r="DC23" i="378" s="1"/>
  <c r="BL22" i="378"/>
  <c r="EK22" i="378" s="1"/>
  <c r="AZ22" i="378"/>
  <c r="DY22" i="378" s="1"/>
  <c r="AO22" i="378"/>
  <c r="DN22" i="378" s="1"/>
  <c r="AJ22" i="378"/>
  <c r="DI22" i="378" s="1"/>
  <c r="AD22" i="378"/>
  <c r="DC22" i="378" s="1"/>
  <c r="N22" i="378"/>
  <c r="CM22" i="378" s="1"/>
  <c r="D20" i="378"/>
  <c r="CC20" i="378" s="1"/>
  <c r="BT15" i="378"/>
  <c r="ES15" i="378" s="1"/>
  <c r="D9" i="378"/>
  <c r="CC9" i="378" s="1"/>
  <c r="BV2" i="378"/>
  <c r="CW1" i="378"/>
  <c r="BB47" i="378"/>
  <c r="N47" i="378"/>
  <c r="CM47" i="378" s="1"/>
  <c r="EA44" i="377"/>
  <c r="DX44" i="377"/>
  <c r="DU44" i="377"/>
  <c r="DR44" i="377"/>
  <c r="DM44" i="377"/>
  <c r="CK44" i="377"/>
  <c r="CH44" i="377"/>
  <c r="CE44" i="377"/>
  <c r="CC44" i="377"/>
  <c r="BU44" i="378"/>
  <c r="ET44" i="378" s="1"/>
  <c r="BR44" i="378"/>
  <c r="EQ44" i="378" s="1"/>
  <c r="BP44" i="378"/>
  <c r="EO44" i="378" s="1"/>
  <c r="AG44" i="378"/>
  <c r="DF44" i="378" s="1"/>
  <c r="AC44" i="378"/>
  <c r="DB44" i="378" s="1"/>
  <c r="Q44" i="378"/>
  <c r="CP44" i="378" s="1"/>
  <c r="N44" i="378"/>
  <c r="CM44" i="378" s="1"/>
  <c r="BN40" i="377"/>
  <c r="BL40" i="377"/>
  <c r="BK40" i="377"/>
  <c r="BI40" i="377"/>
  <c r="BH40" i="377"/>
  <c r="BF40" i="377"/>
  <c r="BD40" i="377"/>
  <c r="BB40" i="377"/>
  <c r="AZ40" i="377"/>
  <c r="AX40" i="377"/>
  <c r="AV40" i="377"/>
  <c r="AU40" i="377"/>
  <c r="DT39" i="377"/>
  <c r="AC39" i="378"/>
  <c r="EK38" i="377"/>
  <c r="DT38" i="377"/>
  <c r="L38" i="378"/>
  <c r="CK38" i="378" s="1"/>
  <c r="BI36" i="378"/>
  <c r="BD37" i="378" s="1"/>
  <c r="AU36" i="378"/>
  <c r="DT36" i="378" s="1"/>
  <c r="V37" i="377"/>
  <c r="L36" i="378"/>
  <c r="CK36" i="378" s="1"/>
  <c r="BL35" i="378"/>
  <c r="EK35" i="378" s="1"/>
  <c r="AU35" i="378"/>
  <c r="DT35" i="378" s="1"/>
  <c r="AH35" i="378"/>
  <c r="DG35" i="378" s="1"/>
  <c r="L35" i="378"/>
  <c r="CK35" i="378" s="1"/>
  <c r="BD34" i="377"/>
  <c r="AU33" i="378"/>
  <c r="DT33" i="378" s="1"/>
  <c r="AC33" i="378"/>
  <c r="L33" i="378"/>
  <c r="CK33" i="378" s="1"/>
  <c r="EK32" i="377"/>
  <c r="BL32" i="378"/>
  <c r="EK32" i="378" s="1"/>
  <c r="AU32" i="378"/>
  <c r="DT32" i="378" s="1"/>
  <c r="AH32" i="378"/>
  <c r="DG32" i="378" s="1"/>
  <c r="L32" i="378"/>
  <c r="CK32" i="378" s="1"/>
  <c r="EO30" i="377"/>
  <c r="BB31" i="377"/>
  <c r="AU29" i="378"/>
  <c r="DT29" i="378" s="1"/>
  <c r="AC29" i="378"/>
  <c r="L29" i="378"/>
  <c r="CK29" i="378" s="1"/>
  <c r="BL28" i="378"/>
  <c r="EK28" i="378" s="1"/>
  <c r="AU28" i="378"/>
  <c r="DT28" i="378" s="1"/>
  <c r="AH28" i="378"/>
  <c r="DG28" i="378" s="1"/>
  <c r="L28" i="378"/>
  <c r="CK28" i="378" s="1"/>
  <c r="EQ26" i="377"/>
  <c r="BR26" i="378"/>
  <c r="EQ26" i="378" s="1"/>
  <c r="BF26" i="378"/>
  <c r="EE26" i="378" s="1"/>
  <c r="AC25" i="378"/>
  <c r="BR24" i="378"/>
  <c r="EQ24" i="378" s="1"/>
  <c r="BF24" i="378"/>
  <c r="EE24" i="378" s="1"/>
  <c r="AT24" i="378"/>
  <c r="DS24" i="378" s="1"/>
  <c r="L24" i="378"/>
  <c r="CK24" i="378" s="1"/>
  <c r="EK23" i="377"/>
  <c r="DY23" i="377"/>
  <c r="DN23" i="377"/>
  <c r="DI23" i="377"/>
  <c r="DC23" i="377"/>
  <c r="N23" i="378"/>
  <c r="CM23" i="378" s="1"/>
  <c r="EK22" i="377"/>
  <c r="DY22" i="377"/>
  <c r="DN22" i="377"/>
  <c r="DI22" i="377"/>
  <c r="DC22" i="377"/>
  <c r="CM22" i="377"/>
  <c r="BR21" i="378"/>
  <c r="EQ21" i="378" s="1"/>
  <c r="BF21" i="378"/>
  <c r="EE21" i="378" s="1"/>
  <c r="AT21" i="378"/>
  <c r="DS21" i="378" s="1"/>
  <c r="AC21" i="378"/>
  <c r="DB21" i="378" s="1"/>
  <c r="M21" i="378"/>
  <c r="CL21" i="378" s="1"/>
  <c r="CC20" i="377"/>
  <c r="AP18" i="378"/>
  <c r="DO18" i="378" s="1"/>
  <c r="U18" i="378"/>
  <c r="CT18" i="378" s="1"/>
  <c r="D18" i="378"/>
  <c r="CC18" i="378" s="1"/>
  <c r="O17" i="378"/>
  <c r="CN17" i="378" s="1"/>
  <c r="G17" i="378"/>
  <c r="CF17" i="378" s="1"/>
  <c r="ES15" i="377"/>
  <c r="DW15" i="377"/>
  <c r="DE15" i="377"/>
  <c r="BQ15" i="378"/>
  <c r="EP15" i="378" s="1"/>
  <c r="BI15" i="378"/>
  <c r="EH15" i="378" s="1"/>
  <c r="BE15" i="377"/>
  <c r="BE15" i="378" s="1"/>
  <c r="ED15" i="378" s="1"/>
  <c r="BB15" i="378"/>
  <c r="EA15" i="378" s="1"/>
  <c r="AX15" i="378"/>
  <c r="DW15" i="378" s="1"/>
  <c r="AU15" i="378"/>
  <c r="DT15" i="378" s="1"/>
  <c r="AP15" i="378"/>
  <c r="DO15" i="378" s="1"/>
  <c r="AK15" i="378"/>
  <c r="DJ15" i="378" s="1"/>
  <c r="AF15" i="378"/>
  <c r="DE15" i="378" s="1"/>
  <c r="AA15" i="378"/>
  <c r="CZ15" i="378" s="1"/>
  <c r="G15" i="378"/>
  <c r="CF15" i="378" s="1"/>
  <c r="D15" i="378"/>
  <c r="CC15" i="378" s="1"/>
  <c r="AH10" i="378"/>
  <c r="DG10" i="378" s="1"/>
  <c r="R10" i="378"/>
  <c r="CQ10" i="378" s="1"/>
  <c r="CC9" i="377"/>
  <c r="BV7" i="378"/>
  <c r="AY7" i="378"/>
  <c r="DX7" i="378" s="1"/>
  <c r="EC6" i="377"/>
  <c r="BD6" i="378"/>
  <c r="EC6" i="378" s="1"/>
  <c r="BD5" i="378"/>
  <c r="EC5" i="378" s="1"/>
  <c r="I4" i="378"/>
  <c r="CH4" i="378" s="1"/>
  <c r="EC3" i="377"/>
  <c r="BD3" i="378"/>
  <c r="EC3" i="378" s="1"/>
  <c r="BV2" i="377"/>
  <c r="BB44" i="372"/>
  <c r="EA44" i="372" s="1"/>
  <c r="AY44" i="372"/>
  <c r="DX44" i="372" s="1"/>
  <c r="AV44" i="372"/>
  <c r="DU44" i="372" s="1"/>
  <c r="AS44" i="372"/>
  <c r="DR44" i="372" s="1"/>
  <c r="AN44" i="372"/>
  <c r="DM44" i="372" s="1"/>
  <c r="L44" i="372"/>
  <c r="CK44" i="372" s="1"/>
  <c r="I44" i="372"/>
  <c r="CH44" i="372" s="1"/>
  <c r="F44" i="372"/>
  <c r="CE44" i="372" s="1"/>
  <c r="D44" i="372"/>
  <c r="CC44" i="372" s="1"/>
  <c r="BI39" i="372"/>
  <c r="BI40" i="372" s="1"/>
  <c r="AU39" i="372"/>
  <c r="DT39" i="372" s="1"/>
  <c r="BL38" i="372"/>
  <c r="EK38" i="372" s="1"/>
  <c r="AU38" i="372"/>
  <c r="DT38" i="372" s="1"/>
  <c r="BP37" i="372"/>
  <c r="BP30" i="372"/>
  <c r="BL23" i="372"/>
  <c r="EK23" i="372" s="1"/>
  <c r="AZ23" i="372"/>
  <c r="DY23" i="372" s="1"/>
  <c r="AO23" i="372"/>
  <c r="DN23" i="372" s="1"/>
  <c r="AJ23" i="372"/>
  <c r="DI23" i="372" s="1"/>
  <c r="AD23" i="372"/>
  <c r="DC23" i="372" s="1"/>
  <c r="BL22" i="372"/>
  <c r="EK22" i="372" s="1"/>
  <c r="AZ22" i="372"/>
  <c r="DY22" i="372" s="1"/>
  <c r="AO22" i="372"/>
  <c r="DN22" i="372" s="1"/>
  <c r="AJ22" i="372"/>
  <c r="DI22" i="372" s="1"/>
  <c r="AD22" i="372"/>
  <c r="DC22" i="372" s="1"/>
  <c r="N22" i="372"/>
  <c r="CM22" i="372" s="1"/>
  <c r="D20" i="372"/>
  <c r="CC20" i="372" s="1"/>
  <c r="BT15" i="372"/>
  <c r="ES15" i="372" s="1"/>
  <c r="D9" i="372"/>
  <c r="CC9" i="372" s="1"/>
  <c r="BV2" i="372"/>
  <c r="CW1" i="372"/>
  <c r="BB47" i="372"/>
  <c r="AM45" i="372" s="1"/>
  <c r="N47" i="372"/>
  <c r="CM47" i="372" s="1"/>
  <c r="N46" i="372"/>
  <c r="CM46" i="372" s="1"/>
  <c r="EA44" i="371"/>
  <c r="DX44" i="371"/>
  <c r="DU44" i="371"/>
  <c r="DR44" i="371"/>
  <c r="DM44" i="371"/>
  <c r="CK44" i="371"/>
  <c r="CH44" i="371"/>
  <c r="CE44" i="371"/>
  <c r="CC44" i="371"/>
  <c r="AC44" i="372"/>
  <c r="DB44" i="372" s="1"/>
  <c r="Y44" i="372"/>
  <c r="CX44" i="372" s="1"/>
  <c r="N44" i="372"/>
  <c r="CM44" i="372" s="1"/>
  <c r="BN40" i="371"/>
  <c r="BL40" i="371"/>
  <c r="BK40" i="371"/>
  <c r="BI40" i="371"/>
  <c r="BH40" i="371"/>
  <c r="BF40" i="371"/>
  <c r="BD40" i="371"/>
  <c r="BB40" i="371"/>
  <c r="AZ40" i="371"/>
  <c r="AX40" i="371"/>
  <c r="AV40" i="371"/>
  <c r="AU40" i="371"/>
  <c r="DT39" i="371"/>
  <c r="AC39" i="372"/>
  <c r="L39" i="372"/>
  <c r="CK39" i="372" s="1"/>
  <c r="EK38" i="371"/>
  <c r="DT38" i="371"/>
  <c r="BB37" i="371"/>
  <c r="AU36" i="372"/>
  <c r="DT36" i="372" s="1"/>
  <c r="AC36" i="372"/>
  <c r="L36" i="372"/>
  <c r="CK36" i="372" s="1"/>
  <c r="BL35" i="372"/>
  <c r="EK35" i="372" s="1"/>
  <c r="AU35" i="372"/>
  <c r="DT35" i="372" s="1"/>
  <c r="AH35" i="372"/>
  <c r="DG35" i="372" s="1"/>
  <c r="L35" i="372"/>
  <c r="CK35" i="372" s="1"/>
  <c r="BH34" i="371"/>
  <c r="AU33" i="372"/>
  <c r="DT33" i="372" s="1"/>
  <c r="AC33" i="372"/>
  <c r="V34" i="372" s="1"/>
  <c r="L33" i="372"/>
  <c r="CK33" i="372" s="1"/>
  <c r="BL32" i="372"/>
  <c r="EK32" i="372" s="1"/>
  <c r="AU32" i="372"/>
  <c r="DT32" i="372" s="1"/>
  <c r="AH32" i="372"/>
  <c r="DG32" i="372" s="1"/>
  <c r="L32" i="372"/>
  <c r="CK32" i="372" s="1"/>
  <c r="EO30" i="371"/>
  <c r="BN31" i="371"/>
  <c r="AU29" i="372"/>
  <c r="DT29" i="372" s="1"/>
  <c r="AC29" i="372"/>
  <c r="S31" i="372" s="1"/>
  <c r="L29" i="372"/>
  <c r="CK29" i="372" s="1"/>
  <c r="BL28" i="372"/>
  <c r="EK28" i="372" s="1"/>
  <c r="AU28" i="372"/>
  <c r="DT28" i="372" s="1"/>
  <c r="AH28" i="372"/>
  <c r="DG28" i="372" s="1"/>
  <c r="L28" i="372"/>
  <c r="CK28" i="372" s="1"/>
  <c r="CK25" i="371"/>
  <c r="AC25" i="372"/>
  <c r="L25" i="372"/>
  <c r="CK25" i="372" s="1"/>
  <c r="EE24" i="371"/>
  <c r="BR24" i="372"/>
  <c r="EQ24" i="372" s="1"/>
  <c r="BF24" i="372"/>
  <c r="EE24" i="372" s="1"/>
  <c r="AT24" i="372"/>
  <c r="DS24" i="372" s="1"/>
  <c r="L24" i="372"/>
  <c r="CK24" i="372" s="1"/>
  <c r="EK23" i="371"/>
  <c r="DY23" i="371"/>
  <c r="DN23" i="371"/>
  <c r="DI23" i="371"/>
  <c r="DC23" i="371"/>
  <c r="N23" i="372"/>
  <c r="CM23" i="372" s="1"/>
  <c r="EK22" i="371"/>
  <c r="DY22" i="371"/>
  <c r="DN22" i="371"/>
  <c r="DI22" i="371"/>
  <c r="DC22" i="371"/>
  <c r="CM22" i="371"/>
  <c r="BR21" i="372"/>
  <c r="EQ21" i="372" s="1"/>
  <c r="BF21" i="372"/>
  <c r="EE21" i="372" s="1"/>
  <c r="AT21" i="372"/>
  <c r="DS21" i="372" s="1"/>
  <c r="AC21" i="372"/>
  <c r="DB21" i="372" s="1"/>
  <c r="M21" i="372"/>
  <c r="CL21" i="372" s="1"/>
  <c r="CC20" i="371"/>
  <c r="CF17" i="371"/>
  <c r="O17" i="372"/>
  <c r="CN17" i="372" s="1"/>
  <c r="G17" i="372"/>
  <c r="CF17" i="372" s="1"/>
  <c r="ES15" i="371"/>
  <c r="EA15" i="371"/>
  <c r="DJ15" i="371"/>
  <c r="DE15" i="371"/>
  <c r="BQ15" i="372"/>
  <c r="EP15" i="372" s="1"/>
  <c r="BI15" i="372"/>
  <c r="EH15" i="372" s="1"/>
  <c r="BB15" i="372"/>
  <c r="EA15" i="372" s="1"/>
  <c r="AX15" i="372"/>
  <c r="DW15" i="372" s="1"/>
  <c r="AU15" i="372"/>
  <c r="DT15" i="372" s="1"/>
  <c r="AP15" i="372"/>
  <c r="DO15" i="372" s="1"/>
  <c r="AK15" i="372"/>
  <c r="DJ15" i="372" s="1"/>
  <c r="AF15" i="372"/>
  <c r="DE15" i="372" s="1"/>
  <c r="AA15" i="372"/>
  <c r="CZ15" i="372" s="1"/>
  <c r="G15" i="372"/>
  <c r="CF15" i="372" s="1"/>
  <c r="CC9" i="371"/>
  <c r="BV7" i="372"/>
  <c r="BD5" i="372"/>
  <c r="EC5" i="372" s="1"/>
  <c r="EC3" i="371"/>
  <c r="BD3" i="372"/>
  <c r="EC3" i="372" s="1"/>
  <c r="BV2" i="371"/>
  <c r="BK40" i="372" l="1"/>
  <c r="AV40" i="372"/>
  <c r="BF40" i="372"/>
  <c r="AX40" i="378"/>
  <c r="BL40" i="378"/>
  <c r="BD40" i="378"/>
  <c r="AX40" i="372"/>
  <c r="BL40" i="372"/>
  <c r="BF40" i="378"/>
  <c r="BD40" i="372"/>
  <c r="AV40" i="378"/>
  <c r="BK40" i="378"/>
  <c r="Y45" i="377"/>
  <c r="EM4" i="377"/>
  <c r="CK39" i="371"/>
  <c r="AJ34" i="371"/>
  <c r="BE15" i="371"/>
  <c r="BE15" i="372" s="1"/>
  <c r="ED15" i="372" s="1"/>
  <c r="DB25" i="377"/>
  <c r="DB27" i="377" s="1"/>
  <c r="ES4" i="377"/>
  <c r="AH24" i="378"/>
  <c r="DG24" i="378" s="1"/>
  <c r="AV37" i="377"/>
  <c r="AI45" i="377"/>
  <c r="BT4" i="371"/>
  <c r="ES4" i="371" s="1"/>
  <c r="L31" i="371"/>
  <c r="BI34" i="371"/>
  <c r="BD37" i="377"/>
  <c r="L34" i="371"/>
  <c r="P45" i="377"/>
  <c r="V34" i="371"/>
  <c r="AA31" i="371"/>
  <c r="L27" i="371"/>
  <c r="AA27" i="371"/>
  <c r="DT28" i="371"/>
  <c r="BD37" i="371"/>
  <c r="S34" i="377"/>
  <c r="X40" i="377"/>
  <c r="AK45" i="377"/>
  <c r="S37" i="371"/>
  <c r="AF45" i="371"/>
  <c r="AH24" i="371"/>
  <c r="AH24" i="372" s="1"/>
  <c r="DG24" i="372" s="1"/>
  <c r="DB25" i="371"/>
  <c r="CU27" i="371" s="1"/>
  <c r="Q31" i="371"/>
  <c r="AJ31" i="371"/>
  <c r="P45" i="371"/>
  <c r="EP15" i="371"/>
  <c r="O27" i="371"/>
  <c r="AH27" i="371"/>
  <c r="X31" i="371"/>
  <c r="BL31" i="371"/>
  <c r="AC34" i="371"/>
  <c r="L37" i="371"/>
  <c r="Y45" i="371"/>
  <c r="EG4" i="377"/>
  <c r="BN31" i="377"/>
  <c r="V34" i="377"/>
  <c r="BF37" i="377"/>
  <c r="AH40" i="377"/>
  <c r="R45" i="377"/>
  <c r="S27" i="371"/>
  <c r="AC34" i="377"/>
  <c r="BK37" i="377"/>
  <c r="M40" i="377"/>
  <c r="AJ40" i="377"/>
  <c r="AJ27" i="371"/>
  <c r="X27" i="371"/>
  <c r="O31" i="371"/>
  <c r="AC31" i="371"/>
  <c r="Q34" i="371"/>
  <c r="AU34" i="371"/>
  <c r="AC37" i="371"/>
  <c r="N45" i="371"/>
  <c r="AI45" i="371"/>
  <c r="L34" i="377"/>
  <c r="V40" i="377"/>
  <c r="M40" i="371"/>
  <c r="BH4" i="371"/>
  <c r="EG4" i="371" s="1"/>
  <c r="DT32" i="371"/>
  <c r="DB39" i="371"/>
  <c r="DD40" i="371" s="1"/>
  <c r="Q40" i="371"/>
  <c r="AE40" i="371"/>
  <c r="EC5" i="377"/>
  <c r="EH15" i="377"/>
  <c r="S31" i="377"/>
  <c r="AZ31" i="377"/>
  <c r="M34" i="377"/>
  <c r="AE34" i="377"/>
  <c r="AX37" i="377"/>
  <c r="BL37" i="377"/>
  <c r="DB39" i="377"/>
  <c r="DB40" i="377" s="1"/>
  <c r="Q40" i="377"/>
  <c r="AE40" i="377"/>
  <c r="CP44" i="377"/>
  <c r="EQ44" i="377"/>
  <c r="AB45" i="377"/>
  <c r="AX37" i="378"/>
  <c r="CF15" i="371"/>
  <c r="X40" i="371"/>
  <c r="CX44" i="371"/>
  <c r="EC5" i="371"/>
  <c r="DT29" i="371"/>
  <c r="AZ31" i="371"/>
  <c r="BN4" i="371"/>
  <c r="EM4" i="371" s="1"/>
  <c r="DW15" i="371"/>
  <c r="DS21" i="371"/>
  <c r="Q27" i="371"/>
  <c r="AC27" i="371"/>
  <c r="S31" i="371"/>
  <c r="AH31" i="371"/>
  <c r="BF31" i="371"/>
  <c r="EK32" i="371"/>
  <c r="S34" i="371"/>
  <c r="AE34" i="371"/>
  <c r="EK35" i="371"/>
  <c r="V37" i="371"/>
  <c r="V40" i="371"/>
  <c r="AH40" i="371"/>
  <c r="CM44" i="371"/>
  <c r="W45" i="371"/>
  <c r="AO45" i="371"/>
  <c r="EA47" i="371"/>
  <c r="DJ45" i="371" s="1"/>
  <c r="CC15" i="377"/>
  <c r="DS21" i="377"/>
  <c r="AA31" i="377"/>
  <c r="M37" i="377"/>
  <c r="DB44" i="377"/>
  <c r="BL37" i="378"/>
  <c r="AJ40" i="371"/>
  <c r="CH4" i="377"/>
  <c r="L31" i="377"/>
  <c r="AC31" i="377"/>
  <c r="AE37" i="377"/>
  <c r="DF44" i="377"/>
  <c r="AX31" i="371"/>
  <c r="M34" i="371"/>
  <c r="AA34" i="371"/>
  <c r="M37" i="371"/>
  <c r="AE37" i="371"/>
  <c r="O40" i="371"/>
  <c r="AA40" i="371"/>
  <c r="DB44" i="371"/>
  <c r="Q31" i="377"/>
  <c r="AJ31" i="377"/>
  <c r="CK38" i="377"/>
  <c r="O40" i="377"/>
  <c r="AA40" i="377"/>
  <c r="CM44" i="377"/>
  <c r="EH4" i="377"/>
  <c r="EO4" i="377"/>
  <c r="EU4" i="377"/>
  <c r="DX7" i="377"/>
  <c r="DG10" i="377"/>
  <c r="CF15" i="377"/>
  <c r="DJ15" i="377"/>
  <c r="EA15" i="377"/>
  <c r="EP15" i="377"/>
  <c r="CF17" i="377"/>
  <c r="CT18" i="377"/>
  <c r="EE21" i="377"/>
  <c r="CK24" i="377"/>
  <c r="EQ24" i="377"/>
  <c r="CK28" i="377"/>
  <c r="CK33" i="377"/>
  <c r="AV34" i="377"/>
  <c r="BK34" i="377"/>
  <c r="DG35" i="377"/>
  <c r="O37" i="377"/>
  <c r="AH37" i="377"/>
  <c r="DD40" i="377"/>
  <c r="Y44" i="378"/>
  <c r="CX44" i="378" s="1"/>
  <c r="CX44" i="377"/>
  <c r="EO44" i="377"/>
  <c r="BV4" i="378"/>
  <c r="BP4" i="378"/>
  <c r="BI4" i="378"/>
  <c r="BT4" i="378"/>
  <c r="BN4" i="378"/>
  <c r="BH4" i="378"/>
  <c r="BS4" i="378"/>
  <c r="BF4" i="378"/>
  <c r="BQ4" i="378"/>
  <c r="BD4" i="378"/>
  <c r="BL4" i="378"/>
  <c r="BK4" i="378"/>
  <c r="EC4" i="377"/>
  <c r="EJ4" i="377"/>
  <c r="EP4" i="377"/>
  <c r="DO15" i="377"/>
  <c r="ED15" i="377"/>
  <c r="CN17" i="377"/>
  <c r="DO18" i="377"/>
  <c r="CL21" i="377"/>
  <c r="EQ21" i="377"/>
  <c r="CM23" i="377"/>
  <c r="DG24" i="377"/>
  <c r="L25" i="378"/>
  <c r="CK25" i="378" s="1"/>
  <c r="CK25" i="377"/>
  <c r="EK28" i="377"/>
  <c r="BI29" i="378"/>
  <c r="BL31" i="377"/>
  <c r="BF31" i="377"/>
  <c r="AX31" i="377"/>
  <c r="BK31" i="377"/>
  <c r="BD31" i="377"/>
  <c r="AV31" i="377"/>
  <c r="BH31" i="377"/>
  <c r="BB34" i="377"/>
  <c r="CK36" i="377"/>
  <c r="CQ10" i="377"/>
  <c r="EE4" i="377"/>
  <c r="EK4" i="377"/>
  <c r="ER4" i="377"/>
  <c r="CZ15" i="377"/>
  <c r="DT15" i="377"/>
  <c r="DB21" i="377"/>
  <c r="DS24" i="377"/>
  <c r="AH27" i="378"/>
  <c r="X27" i="378"/>
  <c r="O27" i="378"/>
  <c r="AE27" i="378"/>
  <c r="V27" i="378"/>
  <c r="M27" i="378"/>
  <c r="AC27" i="378"/>
  <c r="L27" i="378"/>
  <c r="DB25" i="378"/>
  <c r="AA27" i="378"/>
  <c r="S27" i="378"/>
  <c r="AJ27" i="378"/>
  <c r="Q27" i="378"/>
  <c r="CK29" i="377"/>
  <c r="AU31" i="377"/>
  <c r="BI31" i="377"/>
  <c r="CK32" i="377"/>
  <c r="AC36" i="378"/>
  <c r="AC37" i="377"/>
  <c r="S37" i="377"/>
  <c r="L37" i="377"/>
  <c r="AJ37" i="377"/>
  <c r="AA37" i="377"/>
  <c r="Q37" i="377"/>
  <c r="DB36" i="377"/>
  <c r="X37" i="377"/>
  <c r="AH38" i="378"/>
  <c r="DG38" i="378" s="1"/>
  <c r="DG38" i="377"/>
  <c r="L39" i="378"/>
  <c r="CK39" i="378" s="1"/>
  <c r="CK39" i="377"/>
  <c r="CZ40" i="377"/>
  <c r="BJ47" i="378"/>
  <c r="EI47" i="378" s="1"/>
  <c r="EI47" i="377"/>
  <c r="CC18" i="377"/>
  <c r="BI33" i="378"/>
  <c r="BN34" i="377"/>
  <c r="BH34" i="377"/>
  <c r="AZ34" i="377"/>
  <c r="BL34" i="377"/>
  <c r="BF34" i="377"/>
  <c r="AX34" i="377"/>
  <c r="AU34" i="377"/>
  <c r="BI34" i="377"/>
  <c r="CK35" i="377"/>
  <c r="AC40" i="378"/>
  <c r="S40" i="378"/>
  <c r="L40" i="378"/>
  <c r="AJ40" i="378"/>
  <c r="AA40" i="378"/>
  <c r="Q40" i="378"/>
  <c r="V40" i="378"/>
  <c r="AH40" i="378"/>
  <c r="O40" i="378"/>
  <c r="AE40" i="378"/>
  <c r="M40" i="378"/>
  <c r="X40" i="378"/>
  <c r="DB39" i="378"/>
  <c r="U44" i="378"/>
  <c r="CT44" i="378" s="1"/>
  <c r="CT44" i="377"/>
  <c r="BE44" i="378"/>
  <c r="ED44" i="378" s="1"/>
  <c r="ED44" i="377"/>
  <c r="N46" i="378"/>
  <c r="CM46" i="378" s="1"/>
  <c r="CM46" i="377"/>
  <c r="DG28" i="377"/>
  <c r="AH31" i="378"/>
  <c r="X31" i="378"/>
  <c r="O31" i="378"/>
  <c r="AE31" i="378"/>
  <c r="V31" i="378"/>
  <c r="M31" i="378"/>
  <c r="DB29" i="378"/>
  <c r="DB29" i="377"/>
  <c r="M31" i="377"/>
  <c r="V31" i="377"/>
  <c r="AE31" i="377"/>
  <c r="DG32" i="377"/>
  <c r="AJ34" i="378"/>
  <c r="AA34" i="378"/>
  <c r="Q34" i="378"/>
  <c r="AH34" i="378"/>
  <c r="X34" i="378"/>
  <c r="O34" i="378"/>
  <c r="DB33" i="378"/>
  <c r="DB33" i="377"/>
  <c r="O34" i="377"/>
  <c r="X34" i="377"/>
  <c r="AH34" i="377"/>
  <c r="DT35" i="377"/>
  <c r="DT36" i="377"/>
  <c r="AZ37" i="377"/>
  <c r="BH37" i="377"/>
  <c r="BN37" i="377"/>
  <c r="L40" i="377"/>
  <c r="S40" i="377"/>
  <c r="AC40" i="377"/>
  <c r="ET44" i="377"/>
  <c r="T45" i="377"/>
  <c r="AD45" i="377"/>
  <c r="AM45" i="377"/>
  <c r="CM47" i="377"/>
  <c r="AA31" i="378"/>
  <c r="L34" i="378"/>
  <c r="AC34" i="378"/>
  <c r="DT28" i="377"/>
  <c r="DT29" i="377"/>
  <c r="O31" i="377"/>
  <c r="X31" i="377"/>
  <c r="AH31" i="377"/>
  <c r="DT32" i="377"/>
  <c r="DT33" i="377"/>
  <c r="Q34" i="377"/>
  <c r="AA34" i="377"/>
  <c r="AJ34" i="377"/>
  <c r="EK35" i="377"/>
  <c r="BI37" i="378"/>
  <c r="BB37" i="378"/>
  <c r="AU37" i="378"/>
  <c r="BN37" i="378"/>
  <c r="BH37" i="378"/>
  <c r="AZ37" i="378"/>
  <c r="AU37" i="377"/>
  <c r="BB37" i="377"/>
  <c r="BI37" i="377"/>
  <c r="N45" i="377"/>
  <c r="W45" i="377"/>
  <c r="AF45" i="377"/>
  <c r="AO45" i="377"/>
  <c r="EA47" i="377"/>
  <c r="L31" i="378"/>
  <c r="AC31" i="378"/>
  <c r="M34" i="378"/>
  <c r="AE34" i="378"/>
  <c r="BF37" i="378"/>
  <c r="AO45" i="378"/>
  <c r="AF45" i="378"/>
  <c r="W45" i="378"/>
  <c r="N45" i="378"/>
  <c r="EA47" i="378"/>
  <c r="AM45" i="378"/>
  <c r="AD45" i="378"/>
  <c r="T45" i="378"/>
  <c r="AK45" i="378"/>
  <c r="AB45" i="378"/>
  <c r="R45" i="378"/>
  <c r="AI45" i="378"/>
  <c r="Y45" i="378"/>
  <c r="P45" i="378"/>
  <c r="Q31" i="378"/>
  <c r="AJ31" i="378"/>
  <c r="S34" i="378"/>
  <c r="AV37" i="378"/>
  <c r="BK37" i="378"/>
  <c r="S31" i="378"/>
  <c r="V34" i="378"/>
  <c r="AZ40" i="378"/>
  <c r="BH40" i="378"/>
  <c r="BN40" i="378"/>
  <c r="AU40" i="378"/>
  <c r="BB40" i="378"/>
  <c r="BD4" i="371"/>
  <c r="EC4" i="371" s="1"/>
  <c r="BK4" i="371"/>
  <c r="EJ4" i="371" s="1"/>
  <c r="BQ4" i="371"/>
  <c r="EP4" i="371" s="1"/>
  <c r="DO15" i="371"/>
  <c r="CN17" i="371"/>
  <c r="CL21" i="371"/>
  <c r="EQ21" i="371"/>
  <c r="CM23" i="371"/>
  <c r="DT33" i="371"/>
  <c r="BB34" i="371"/>
  <c r="CK36" i="371"/>
  <c r="AV37" i="371"/>
  <c r="BK37" i="371"/>
  <c r="AH38" i="372"/>
  <c r="DG38" i="372" s="1"/>
  <c r="DG38" i="371"/>
  <c r="AC40" i="372"/>
  <c r="S40" i="372"/>
  <c r="L40" i="372"/>
  <c r="AJ40" i="372"/>
  <c r="AA40" i="372"/>
  <c r="Q40" i="372"/>
  <c r="AH40" i="372"/>
  <c r="O40" i="372"/>
  <c r="AE40" i="372"/>
  <c r="M40" i="372"/>
  <c r="X40" i="372"/>
  <c r="DB39" i="372"/>
  <c r="V40" i="372"/>
  <c r="Q44" i="372"/>
  <c r="CP44" i="372" s="1"/>
  <c r="CP44" i="371"/>
  <c r="AG44" i="372"/>
  <c r="DF44" i="372" s="1"/>
  <c r="DF44" i="371"/>
  <c r="BI4" i="371"/>
  <c r="EH4" i="371" s="1"/>
  <c r="BP4" i="371"/>
  <c r="EO4" i="371" s="1"/>
  <c r="BV4" i="371"/>
  <c r="EU4" i="371" s="1"/>
  <c r="BF4" i="371"/>
  <c r="EE4" i="371" s="1"/>
  <c r="BL4" i="371"/>
  <c r="EK4" i="371" s="1"/>
  <c r="BS4" i="371"/>
  <c r="ER4" i="371" s="1"/>
  <c r="CZ15" i="371"/>
  <c r="DT15" i="371"/>
  <c r="EH15" i="371"/>
  <c r="DB21" i="371"/>
  <c r="DS24" i="371"/>
  <c r="AH27" i="372"/>
  <c r="X27" i="372"/>
  <c r="O27" i="372"/>
  <c r="AE27" i="372"/>
  <c r="V27" i="372"/>
  <c r="M27" i="372"/>
  <c r="AA27" i="372"/>
  <c r="S27" i="372"/>
  <c r="AJ27" i="372"/>
  <c r="Q27" i="372"/>
  <c r="AC27" i="372"/>
  <c r="L27" i="372"/>
  <c r="DB25" i="372"/>
  <c r="M27" i="371"/>
  <c r="V27" i="371"/>
  <c r="AE27" i="371"/>
  <c r="EK28" i="371"/>
  <c r="BI29" i="372"/>
  <c r="BK31" i="371"/>
  <c r="BD31" i="371"/>
  <c r="AV31" i="371"/>
  <c r="BI31" i="371"/>
  <c r="BB31" i="371"/>
  <c r="AU31" i="371"/>
  <c r="BH31" i="371"/>
  <c r="AC37" i="372"/>
  <c r="S37" i="372"/>
  <c r="L37" i="372"/>
  <c r="AJ37" i="372"/>
  <c r="AA37" i="372"/>
  <c r="Q37" i="372"/>
  <c r="V37" i="372"/>
  <c r="AH37" i="372"/>
  <c r="O37" i="372"/>
  <c r="AE37" i="372"/>
  <c r="M37" i="372"/>
  <c r="X37" i="372"/>
  <c r="DB36" i="372"/>
  <c r="U44" i="372"/>
  <c r="CT44" i="372" s="1"/>
  <c r="CT44" i="371"/>
  <c r="BV4" i="372"/>
  <c r="BP4" i="372"/>
  <c r="BI4" i="372"/>
  <c r="BT4" i="372"/>
  <c r="BN4" i="372"/>
  <c r="BH4" i="372"/>
  <c r="BQ4" i="372"/>
  <c r="BD4" i="372"/>
  <c r="BL4" i="372"/>
  <c r="BK4" i="372"/>
  <c r="BS4" i="372"/>
  <c r="BF4" i="372"/>
  <c r="CK29" i="371"/>
  <c r="CK35" i="371"/>
  <c r="EE21" i="371"/>
  <c r="CK24" i="371"/>
  <c r="EQ24" i="371"/>
  <c r="CK28" i="371"/>
  <c r="BI33" i="372"/>
  <c r="BL34" i="371"/>
  <c r="BF34" i="371"/>
  <c r="AX34" i="371"/>
  <c r="BK34" i="371"/>
  <c r="BD34" i="371"/>
  <c r="AV34" i="371"/>
  <c r="AZ34" i="371"/>
  <c r="BN34" i="371"/>
  <c r="BI36" i="372"/>
  <c r="BN37" i="371"/>
  <c r="BH37" i="371"/>
  <c r="AZ37" i="371"/>
  <c r="BL37" i="371"/>
  <c r="BF37" i="371"/>
  <c r="AX37" i="371"/>
  <c r="AU37" i="371"/>
  <c r="BI37" i="371"/>
  <c r="L38" i="372"/>
  <c r="CK38" i="372" s="1"/>
  <c r="CK38" i="371"/>
  <c r="CK32" i="371"/>
  <c r="CK33" i="371"/>
  <c r="DG35" i="371"/>
  <c r="DB36" i="371"/>
  <c r="O37" i="371"/>
  <c r="X37" i="371"/>
  <c r="AH37" i="371"/>
  <c r="R45" i="371"/>
  <c r="AB45" i="371"/>
  <c r="AK45" i="371"/>
  <c r="BJ47" i="372"/>
  <c r="EI47" i="372" s="1"/>
  <c r="EI47" i="371"/>
  <c r="AD45" i="372"/>
  <c r="DG28" i="371"/>
  <c r="AH31" i="372"/>
  <c r="X31" i="372"/>
  <c r="O31" i="372"/>
  <c r="AE31" i="372"/>
  <c r="V31" i="372"/>
  <c r="M31" i="372"/>
  <c r="DB29" i="372"/>
  <c r="DB29" i="371"/>
  <c r="M31" i="371"/>
  <c r="V31" i="371"/>
  <c r="AE31" i="371"/>
  <c r="DG32" i="371"/>
  <c r="AJ34" i="372"/>
  <c r="AA34" i="372"/>
  <c r="Q34" i="372"/>
  <c r="AH34" i="372"/>
  <c r="X34" i="372"/>
  <c r="O34" i="372"/>
  <c r="DB33" i="372"/>
  <c r="DB33" i="371"/>
  <c r="O34" i="371"/>
  <c r="X34" i="371"/>
  <c r="AH34" i="371"/>
  <c r="DT35" i="371"/>
  <c r="DT36" i="371"/>
  <c r="Q37" i="371"/>
  <c r="AA37" i="371"/>
  <c r="AJ37" i="371"/>
  <c r="L40" i="371"/>
  <c r="S40" i="371"/>
  <c r="AC40" i="371"/>
  <c r="T45" i="371"/>
  <c r="AD45" i="371"/>
  <c r="AM45" i="371"/>
  <c r="CM46" i="371"/>
  <c r="CM47" i="371"/>
  <c r="AA31" i="372"/>
  <c r="L34" i="372"/>
  <c r="AC34" i="372"/>
  <c r="N45" i="372"/>
  <c r="AF45" i="372"/>
  <c r="L31" i="372"/>
  <c r="AC31" i="372"/>
  <c r="M34" i="372"/>
  <c r="AE34" i="372"/>
  <c r="T45" i="372"/>
  <c r="AO45" i="372"/>
  <c r="EA47" i="372"/>
  <c r="AK45" i="372"/>
  <c r="AB45" i="372"/>
  <c r="R45" i="372"/>
  <c r="AI45" i="372"/>
  <c r="Y45" i="372"/>
  <c r="P45" i="372"/>
  <c r="Q31" i="372"/>
  <c r="AJ31" i="372"/>
  <c r="S34" i="372"/>
  <c r="W45" i="372"/>
  <c r="AZ40" i="372"/>
  <c r="BH40" i="372"/>
  <c r="BN40" i="372"/>
  <c r="AU40" i="372"/>
  <c r="BB40" i="372"/>
  <c r="BB44" i="360"/>
  <c r="EA44" i="360" s="1"/>
  <c r="AY44" i="360"/>
  <c r="DX44" i="360" s="1"/>
  <c r="AV44" i="360"/>
  <c r="DU44" i="360" s="1"/>
  <c r="AS44" i="360"/>
  <c r="DR44" i="360" s="1"/>
  <c r="AN44" i="360"/>
  <c r="DM44" i="360" s="1"/>
  <c r="N44" i="360"/>
  <c r="CM44" i="360" s="1"/>
  <c r="L44" i="360"/>
  <c r="CK44" i="360" s="1"/>
  <c r="I44" i="360"/>
  <c r="CH44" i="360" s="1"/>
  <c r="F44" i="360"/>
  <c r="CE44" i="360" s="1"/>
  <c r="D44" i="360"/>
  <c r="CC44" i="360" s="1"/>
  <c r="BI39" i="360"/>
  <c r="BI40" i="360" s="1"/>
  <c r="AU39" i="360"/>
  <c r="DT39" i="360" s="1"/>
  <c r="BL38" i="360"/>
  <c r="EK38" i="360" s="1"/>
  <c r="AU38" i="360"/>
  <c r="DT38" i="360" s="1"/>
  <c r="BP37" i="360"/>
  <c r="BI36" i="360"/>
  <c r="BL37" i="360" s="1"/>
  <c r="AU36" i="360"/>
  <c r="DT36" i="360" s="1"/>
  <c r="BL35" i="360"/>
  <c r="EK35" i="360" s="1"/>
  <c r="AU35" i="360"/>
  <c r="DT35" i="360" s="1"/>
  <c r="BI33" i="360"/>
  <c r="BI34" i="360" s="1"/>
  <c r="AU33" i="360"/>
  <c r="DT33" i="360" s="1"/>
  <c r="BL32" i="360"/>
  <c r="EK32" i="360" s="1"/>
  <c r="AU32" i="360"/>
  <c r="DT32" i="360" s="1"/>
  <c r="BP30" i="360"/>
  <c r="BI29" i="360"/>
  <c r="BF31" i="360" s="1"/>
  <c r="AU29" i="360"/>
  <c r="DT29" i="360" s="1"/>
  <c r="BL28" i="360"/>
  <c r="EK28" i="360" s="1"/>
  <c r="AU28" i="360"/>
  <c r="DT28" i="360" s="1"/>
  <c r="BL23" i="360"/>
  <c r="EK23" i="360" s="1"/>
  <c r="AZ23" i="360"/>
  <c r="DY23" i="360" s="1"/>
  <c r="AO23" i="360"/>
  <c r="DN23" i="360" s="1"/>
  <c r="AJ23" i="360"/>
  <c r="DI23" i="360" s="1"/>
  <c r="AD23" i="360"/>
  <c r="DC23" i="360" s="1"/>
  <c r="BL22" i="360"/>
  <c r="EK22" i="360" s="1"/>
  <c r="AZ22" i="360"/>
  <c r="DY22" i="360" s="1"/>
  <c r="AO22" i="360"/>
  <c r="DN22" i="360" s="1"/>
  <c r="AJ22" i="360"/>
  <c r="DI22" i="360" s="1"/>
  <c r="AD22" i="360"/>
  <c r="DC22" i="360" s="1"/>
  <c r="N22" i="360"/>
  <c r="CM22" i="360" s="1"/>
  <c r="D20" i="360"/>
  <c r="CC20" i="360" s="1"/>
  <c r="BT15" i="360"/>
  <c r="ES15" i="360" s="1"/>
  <c r="AX15" i="360"/>
  <c r="DW15" i="360" s="1"/>
  <c r="AP15" i="360"/>
  <c r="DO15" i="360" s="1"/>
  <c r="AA15" i="360"/>
  <c r="CZ15" i="360" s="1"/>
  <c r="D15" i="360"/>
  <c r="CC15" i="360" s="1"/>
  <c r="D9" i="360"/>
  <c r="CC9" i="360" s="1"/>
  <c r="BV2" i="360"/>
  <c r="EA44" i="359"/>
  <c r="DX44" i="359"/>
  <c r="DU44" i="359"/>
  <c r="DR44" i="359"/>
  <c r="DM44" i="359"/>
  <c r="CM44" i="359"/>
  <c r="CK44" i="359"/>
  <c r="CH44" i="359"/>
  <c r="CE44" i="359"/>
  <c r="CC44" i="359"/>
  <c r="AG44" i="360"/>
  <c r="DF44" i="360" s="1"/>
  <c r="AC44" i="360"/>
  <c r="DB44" i="360" s="1"/>
  <c r="Y44" i="360"/>
  <c r="CX44" i="360" s="1"/>
  <c r="U44" i="360"/>
  <c r="CT44" i="360" s="1"/>
  <c r="Q44" i="360"/>
  <c r="CP44" i="360" s="1"/>
  <c r="BN40" i="359"/>
  <c r="BL40" i="359"/>
  <c r="BK40" i="359"/>
  <c r="BI40" i="359"/>
  <c r="BH40" i="359"/>
  <c r="BF40" i="359"/>
  <c r="BD40" i="359"/>
  <c r="BB40" i="359"/>
  <c r="AZ40" i="359"/>
  <c r="AX40" i="359"/>
  <c r="AV40" i="359"/>
  <c r="AU40" i="359"/>
  <c r="DT39" i="359"/>
  <c r="AC40" i="359"/>
  <c r="L39" i="360"/>
  <c r="CK39" i="360" s="1"/>
  <c r="EK38" i="359"/>
  <c r="DT38" i="359"/>
  <c r="AH38" i="360"/>
  <c r="DG38" i="360" s="1"/>
  <c r="L38" i="360"/>
  <c r="CK38" i="360" s="1"/>
  <c r="BN37" i="359"/>
  <c r="BL37" i="359"/>
  <c r="BK37" i="359"/>
  <c r="BI37" i="359"/>
  <c r="BH37" i="359"/>
  <c r="BF37" i="359"/>
  <c r="BD37" i="359"/>
  <c r="BB37" i="359"/>
  <c r="AZ37" i="359"/>
  <c r="AX37" i="359"/>
  <c r="AV37" i="359"/>
  <c r="AU37" i="359"/>
  <c r="DT36" i="359"/>
  <c r="AC37" i="359"/>
  <c r="L36" i="360"/>
  <c r="CK36" i="360" s="1"/>
  <c r="EK35" i="359"/>
  <c r="DT35" i="359"/>
  <c r="AH35" i="360"/>
  <c r="DG35" i="360" s="1"/>
  <c r="L35" i="360"/>
  <c r="CK35" i="360" s="1"/>
  <c r="BN34" i="359"/>
  <c r="BL34" i="359"/>
  <c r="BK34" i="359"/>
  <c r="BI34" i="359"/>
  <c r="BH34" i="359"/>
  <c r="BF34" i="359"/>
  <c r="BD34" i="359"/>
  <c r="BB34" i="359"/>
  <c r="AZ34" i="359"/>
  <c r="AX34" i="359"/>
  <c r="AV34" i="359"/>
  <c r="AU34" i="359"/>
  <c r="DT33" i="359"/>
  <c r="AE34" i="359"/>
  <c r="L33" i="360"/>
  <c r="CK33" i="360" s="1"/>
  <c r="EK32" i="359"/>
  <c r="DT32" i="359"/>
  <c r="AH32" i="360"/>
  <c r="DG32" i="360" s="1"/>
  <c r="L32" i="360"/>
  <c r="CK32" i="360" s="1"/>
  <c r="BN31" i="359"/>
  <c r="BL31" i="359"/>
  <c r="BK31" i="359"/>
  <c r="BI31" i="359"/>
  <c r="BH31" i="359"/>
  <c r="BF31" i="359"/>
  <c r="BD31" i="359"/>
  <c r="BB31" i="359"/>
  <c r="AZ31" i="359"/>
  <c r="AX31" i="359"/>
  <c r="AV31" i="359"/>
  <c r="AU31" i="359"/>
  <c r="EO30" i="359"/>
  <c r="DT29" i="359"/>
  <c r="AC29" i="360"/>
  <c r="L29" i="360"/>
  <c r="CK29" i="360" s="1"/>
  <c r="EK28" i="359"/>
  <c r="DT28" i="359"/>
  <c r="AH28" i="360"/>
  <c r="DG28" i="360" s="1"/>
  <c r="L28" i="360"/>
  <c r="CK28" i="360" s="1"/>
  <c r="AC25" i="360"/>
  <c r="L25" i="360"/>
  <c r="CK25" i="360" s="1"/>
  <c r="EQ24" i="359"/>
  <c r="BF24" i="360"/>
  <c r="EE24" i="360" s="1"/>
  <c r="AT24" i="360"/>
  <c r="DS24" i="360" s="1"/>
  <c r="AH24" i="360"/>
  <c r="DG24" i="360" s="1"/>
  <c r="CK24" i="359"/>
  <c r="EK23" i="359"/>
  <c r="DY23" i="359"/>
  <c r="DN23" i="359"/>
  <c r="DI23" i="359"/>
  <c r="DC23" i="359"/>
  <c r="N23" i="360"/>
  <c r="CM23" i="360" s="1"/>
  <c r="EK22" i="359"/>
  <c r="DY22" i="359"/>
  <c r="DN22" i="359"/>
  <c r="DI22" i="359"/>
  <c r="DC22" i="359"/>
  <c r="CM22" i="359"/>
  <c r="BR21" i="360"/>
  <c r="EQ21" i="360" s="1"/>
  <c r="BF21" i="360"/>
  <c r="EE21" i="360" s="1"/>
  <c r="AT21" i="360"/>
  <c r="DS21" i="360" s="1"/>
  <c r="AC21" i="360"/>
  <c r="DB21" i="360" s="1"/>
  <c r="M21" i="360"/>
  <c r="CL21" i="360" s="1"/>
  <c r="CC20" i="359"/>
  <c r="AP18" i="360"/>
  <c r="DO18" i="360" s="1"/>
  <c r="U18" i="360"/>
  <c r="CT18" i="360" s="1"/>
  <c r="O17" i="360"/>
  <c r="CN17" i="360" s="1"/>
  <c r="G17" i="360"/>
  <c r="CF17" i="360" s="1"/>
  <c r="ES15" i="359"/>
  <c r="DW15" i="359"/>
  <c r="DO15" i="359"/>
  <c r="CZ15" i="359"/>
  <c r="CC15" i="359"/>
  <c r="BQ15" i="360"/>
  <c r="EP15" i="360" s="1"/>
  <c r="EL15" i="359"/>
  <c r="BI15" i="360"/>
  <c r="EH15" i="360" s="1"/>
  <c r="BE15" i="359"/>
  <c r="BE15" i="360" s="1"/>
  <c r="ED15" i="360" s="1"/>
  <c r="BB15" i="360"/>
  <c r="EA15" i="360" s="1"/>
  <c r="AU15" i="360"/>
  <c r="DT15" i="360" s="1"/>
  <c r="DJ15" i="359"/>
  <c r="AF15" i="360"/>
  <c r="DE15" i="360" s="1"/>
  <c r="G15" i="360"/>
  <c r="CF15" i="360" s="1"/>
  <c r="CC9" i="359"/>
  <c r="BI4" i="359"/>
  <c r="EH4" i="359" s="1"/>
  <c r="BV2" i="359"/>
  <c r="BB44" i="358"/>
  <c r="EA44" i="358" s="1"/>
  <c r="AY44" i="358"/>
  <c r="DX44" i="358" s="1"/>
  <c r="AV44" i="358"/>
  <c r="DU44" i="358" s="1"/>
  <c r="AS44" i="358"/>
  <c r="DR44" i="358" s="1"/>
  <c r="AN44" i="358"/>
  <c r="DM44" i="358" s="1"/>
  <c r="N44" i="358"/>
  <c r="CM44" i="358" s="1"/>
  <c r="L44" i="358"/>
  <c r="CK44" i="358" s="1"/>
  <c r="I44" i="358"/>
  <c r="CH44" i="358" s="1"/>
  <c r="F44" i="358"/>
  <c r="CE44" i="358" s="1"/>
  <c r="D44" i="358"/>
  <c r="CC44" i="358" s="1"/>
  <c r="BI39" i="358"/>
  <c r="BL40" i="358" s="1"/>
  <c r="AU39" i="358"/>
  <c r="DT39" i="358" s="1"/>
  <c r="BL38" i="358"/>
  <c r="EK38" i="358" s="1"/>
  <c r="AU38" i="358"/>
  <c r="DT38" i="358" s="1"/>
  <c r="BP37" i="358"/>
  <c r="BI36" i="358"/>
  <c r="BL37" i="358" s="1"/>
  <c r="AU36" i="358"/>
  <c r="DT36" i="358" s="1"/>
  <c r="BL35" i="358"/>
  <c r="EK35" i="358" s="1"/>
  <c r="AU35" i="358"/>
  <c r="DT35" i="358" s="1"/>
  <c r="BI33" i="358"/>
  <c r="BK34" i="358" s="1"/>
  <c r="AU33" i="358"/>
  <c r="DT33" i="358" s="1"/>
  <c r="BL32" i="358"/>
  <c r="EK32" i="358" s="1"/>
  <c r="AU32" i="358"/>
  <c r="DT32" i="358" s="1"/>
  <c r="BP30" i="358"/>
  <c r="BI29" i="358"/>
  <c r="BI31" i="358" s="1"/>
  <c r="AU29" i="358"/>
  <c r="DT29" i="358" s="1"/>
  <c r="BL28" i="358"/>
  <c r="EK28" i="358" s="1"/>
  <c r="AU28" i="358"/>
  <c r="DT28" i="358" s="1"/>
  <c r="BL23" i="358"/>
  <c r="EK23" i="358" s="1"/>
  <c r="AZ23" i="358"/>
  <c r="DY23" i="358" s="1"/>
  <c r="AO23" i="358"/>
  <c r="DN23" i="358" s="1"/>
  <c r="AJ23" i="358"/>
  <c r="DI23" i="358" s="1"/>
  <c r="AD23" i="358"/>
  <c r="DC23" i="358" s="1"/>
  <c r="BL22" i="358"/>
  <c r="EK22" i="358" s="1"/>
  <c r="AZ22" i="358"/>
  <c r="DY22" i="358" s="1"/>
  <c r="AO22" i="358"/>
  <c r="DN22" i="358" s="1"/>
  <c r="AJ22" i="358"/>
  <c r="DI22" i="358" s="1"/>
  <c r="AD22" i="358"/>
  <c r="DC22" i="358" s="1"/>
  <c r="N22" i="358"/>
  <c r="CM22" i="358" s="1"/>
  <c r="D20" i="358"/>
  <c r="CC20" i="358" s="1"/>
  <c r="BT15" i="358"/>
  <c r="ES15" i="358" s="1"/>
  <c r="AX15" i="358"/>
  <c r="DW15" i="358" s="1"/>
  <c r="AP15" i="358"/>
  <c r="DO15" i="358" s="1"/>
  <c r="AA15" i="358"/>
  <c r="CZ15" i="358" s="1"/>
  <c r="D15" i="358"/>
  <c r="CC15" i="358" s="1"/>
  <c r="D9" i="358"/>
  <c r="CC9" i="358" s="1"/>
  <c r="BV2" i="358"/>
  <c r="EA44" i="357"/>
  <c r="DX44" i="357"/>
  <c r="DU44" i="357"/>
  <c r="DR44" i="357"/>
  <c r="DM44" i="357"/>
  <c r="CM44" i="357"/>
  <c r="CK44" i="357"/>
  <c r="CH44" i="357"/>
  <c r="CE44" i="357"/>
  <c r="CC44" i="357"/>
  <c r="AG44" i="358"/>
  <c r="DF44" i="358" s="1"/>
  <c r="AC44" i="358"/>
  <c r="DB44" i="358" s="1"/>
  <c r="Y44" i="358"/>
  <c r="CX44" i="358" s="1"/>
  <c r="U44" i="358"/>
  <c r="CT44" i="358" s="1"/>
  <c r="BN40" i="357"/>
  <c r="BL40" i="357"/>
  <c r="BK40" i="357"/>
  <c r="BI40" i="357"/>
  <c r="BH40" i="357"/>
  <c r="BF40" i="357"/>
  <c r="BD40" i="357"/>
  <c r="BB40" i="357"/>
  <c r="AZ40" i="357"/>
  <c r="AX40" i="357"/>
  <c r="AV40" i="357"/>
  <c r="AU40" i="357"/>
  <c r="DT39" i="357"/>
  <c r="DB39" i="357"/>
  <c r="L39" i="358"/>
  <c r="CK39" i="358" s="1"/>
  <c r="EK38" i="357"/>
  <c r="DT38" i="357"/>
  <c r="AH38" i="358"/>
  <c r="DG38" i="358" s="1"/>
  <c r="L38" i="358"/>
  <c r="CK38" i="358" s="1"/>
  <c r="BN37" i="357"/>
  <c r="BL37" i="357"/>
  <c r="BK37" i="357"/>
  <c r="BI37" i="357"/>
  <c r="BH37" i="357"/>
  <c r="BF37" i="357"/>
  <c r="BD37" i="357"/>
  <c r="BB37" i="357"/>
  <c r="AZ37" i="357"/>
  <c r="AX37" i="357"/>
  <c r="AV37" i="357"/>
  <c r="AU37" i="357"/>
  <c r="DT36" i="357"/>
  <c r="AC36" i="358"/>
  <c r="L36" i="358"/>
  <c r="CK36" i="358" s="1"/>
  <c r="EK35" i="357"/>
  <c r="DT35" i="357"/>
  <c r="AH35" i="358"/>
  <c r="DG35" i="358" s="1"/>
  <c r="L35" i="358"/>
  <c r="CK35" i="358" s="1"/>
  <c r="BN34" i="357"/>
  <c r="BL34" i="357"/>
  <c r="BK34" i="357"/>
  <c r="BI34" i="357"/>
  <c r="BH34" i="357"/>
  <c r="BF34" i="357"/>
  <c r="BD34" i="357"/>
  <c r="BB34" i="357"/>
  <c r="AZ34" i="357"/>
  <c r="AX34" i="357"/>
  <c r="AV34" i="357"/>
  <c r="AU34" i="357"/>
  <c r="DT33" i="357"/>
  <c r="AC33" i="358"/>
  <c r="L33" i="358"/>
  <c r="CK33" i="358" s="1"/>
  <c r="EK32" i="357"/>
  <c r="DT32" i="357"/>
  <c r="L32" i="358"/>
  <c r="CK32" i="358" s="1"/>
  <c r="BN31" i="357"/>
  <c r="BL31" i="357"/>
  <c r="BK31" i="357"/>
  <c r="BI31" i="357"/>
  <c r="BH31" i="357"/>
  <c r="BF31" i="357"/>
  <c r="BD31" i="357"/>
  <c r="BB31" i="357"/>
  <c r="AZ31" i="357"/>
  <c r="AX31" i="357"/>
  <c r="AV31" i="357"/>
  <c r="AU31" i="357"/>
  <c r="EO30" i="357"/>
  <c r="DT29" i="357"/>
  <c r="AC29" i="358"/>
  <c r="L29" i="358"/>
  <c r="CK29" i="358" s="1"/>
  <c r="EK28" i="357"/>
  <c r="DT28" i="357"/>
  <c r="AH28" i="358"/>
  <c r="DG28" i="358" s="1"/>
  <c r="L28" i="358"/>
  <c r="CK28" i="358" s="1"/>
  <c r="AC25" i="358"/>
  <c r="L25" i="358"/>
  <c r="CK25" i="358" s="1"/>
  <c r="BR24" i="358"/>
  <c r="EQ24" i="358" s="1"/>
  <c r="BF24" i="358"/>
  <c r="EE24" i="358" s="1"/>
  <c r="AT24" i="358"/>
  <c r="DS24" i="358" s="1"/>
  <c r="AH24" i="358"/>
  <c r="DG24" i="358" s="1"/>
  <c r="L24" i="358"/>
  <c r="CK24" i="358" s="1"/>
  <c r="EK23" i="357"/>
  <c r="DY23" i="357"/>
  <c r="DN23" i="357"/>
  <c r="DI23" i="357"/>
  <c r="DC23" i="357"/>
  <c r="N23" i="358"/>
  <c r="CM23" i="358" s="1"/>
  <c r="EK22" i="357"/>
  <c r="DY22" i="357"/>
  <c r="DN22" i="357"/>
  <c r="DI22" i="357"/>
  <c r="DC22" i="357"/>
  <c r="CM22" i="357"/>
  <c r="BR21" i="358"/>
  <c r="EQ21" i="358" s="1"/>
  <c r="BF21" i="358"/>
  <c r="EE21" i="358" s="1"/>
  <c r="AT21" i="358"/>
  <c r="DS21" i="358" s="1"/>
  <c r="AC21" i="358"/>
  <c r="DB21" i="358" s="1"/>
  <c r="M21" i="358"/>
  <c r="CL21" i="358" s="1"/>
  <c r="CC20" i="357"/>
  <c r="AP18" i="358"/>
  <c r="DO18" i="358" s="1"/>
  <c r="U18" i="358"/>
  <c r="CT18" i="358" s="1"/>
  <c r="O17" i="358"/>
  <c r="CN17" i="358" s="1"/>
  <c r="G17" i="358"/>
  <c r="CF17" i="358" s="1"/>
  <c r="ES15" i="357"/>
  <c r="DW15" i="357"/>
  <c r="DO15" i="357"/>
  <c r="CZ15" i="357"/>
  <c r="CC15" i="357"/>
  <c r="BQ15" i="358"/>
  <c r="EP15" i="358" s="1"/>
  <c r="BM15" i="358"/>
  <c r="EL15" i="358" s="1"/>
  <c r="BI15" i="358"/>
  <c r="EH15" i="358" s="1"/>
  <c r="BE15" i="357"/>
  <c r="BE15" i="358" s="1"/>
  <c r="ED15" i="358" s="1"/>
  <c r="BB15" i="358"/>
  <c r="EA15" i="358" s="1"/>
  <c r="AU15" i="358"/>
  <c r="DT15" i="358" s="1"/>
  <c r="AK15" i="358"/>
  <c r="DJ15" i="358" s="1"/>
  <c r="G15" i="358"/>
  <c r="CF15" i="358" s="1"/>
  <c r="CC9" i="357"/>
  <c r="BT4" i="357"/>
  <c r="ES4" i="357" s="1"/>
  <c r="BD5" i="358"/>
  <c r="EC5" i="358" s="1"/>
  <c r="BQ4" i="357"/>
  <c r="EP4" i="357" s="1"/>
  <c r="EC3" i="357"/>
  <c r="BD3" i="358"/>
  <c r="EC3" i="358" s="1"/>
  <c r="BV2" i="357"/>
  <c r="BB44" i="356"/>
  <c r="EA44" i="356" s="1"/>
  <c r="AY44" i="356"/>
  <c r="DX44" i="356" s="1"/>
  <c r="AV44" i="356"/>
  <c r="DU44" i="356" s="1"/>
  <c r="AS44" i="356"/>
  <c r="DR44" i="356" s="1"/>
  <c r="AN44" i="356"/>
  <c r="DM44" i="356" s="1"/>
  <c r="N44" i="356"/>
  <c r="CM44" i="356" s="1"/>
  <c r="L44" i="356"/>
  <c r="CK44" i="356" s="1"/>
  <c r="I44" i="356"/>
  <c r="CH44" i="356" s="1"/>
  <c r="F44" i="356"/>
  <c r="CE44" i="356" s="1"/>
  <c r="D44" i="356"/>
  <c r="CC44" i="356" s="1"/>
  <c r="BI39" i="356"/>
  <c r="BF40" i="356" s="1"/>
  <c r="AU39" i="356"/>
  <c r="DT39" i="356" s="1"/>
  <c r="BL38" i="356"/>
  <c r="EK38" i="356" s="1"/>
  <c r="AU38" i="356"/>
  <c r="DT38" i="356" s="1"/>
  <c r="BP37" i="356"/>
  <c r="BI36" i="356"/>
  <c r="BB37" i="356" s="1"/>
  <c r="AU36" i="356"/>
  <c r="DT36" i="356" s="1"/>
  <c r="BL35" i="356"/>
  <c r="EK35" i="356" s="1"/>
  <c r="AU35" i="356"/>
  <c r="DT35" i="356" s="1"/>
  <c r="BI33" i="356"/>
  <c r="BB34" i="356" s="1"/>
  <c r="AU33" i="356"/>
  <c r="DT33" i="356" s="1"/>
  <c r="BL32" i="356"/>
  <c r="EK32" i="356" s="1"/>
  <c r="AU32" i="356"/>
  <c r="DT32" i="356" s="1"/>
  <c r="BP30" i="356"/>
  <c r="BI29" i="356"/>
  <c r="BI31" i="356" s="1"/>
  <c r="AU29" i="356"/>
  <c r="DT29" i="356" s="1"/>
  <c r="BL28" i="356"/>
  <c r="EK28" i="356" s="1"/>
  <c r="AU28" i="356"/>
  <c r="DT28" i="356" s="1"/>
  <c r="BL23" i="356"/>
  <c r="EK23" i="356" s="1"/>
  <c r="AZ23" i="356"/>
  <c r="DY23" i="356" s="1"/>
  <c r="AO23" i="356"/>
  <c r="DN23" i="356" s="1"/>
  <c r="AJ23" i="356"/>
  <c r="DI23" i="356" s="1"/>
  <c r="AD23" i="356"/>
  <c r="DC23" i="356" s="1"/>
  <c r="BL22" i="356"/>
  <c r="EK22" i="356" s="1"/>
  <c r="AZ22" i="356"/>
  <c r="DY22" i="356" s="1"/>
  <c r="AO22" i="356"/>
  <c r="DN22" i="356" s="1"/>
  <c r="AJ22" i="356"/>
  <c r="DI22" i="356" s="1"/>
  <c r="AD22" i="356"/>
  <c r="DC22" i="356" s="1"/>
  <c r="N22" i="356"/>
  <c r="CM22" i="356" s="1"/>
  <c r="D20" i="356"/>
  <c r="CC20" i="356" s="1"/>
  <c r="BT15" i="356"/>
  <c r="ES15" i="356" s="1"/>
  <c r="AX15" i="356"/>
  <c r="DW15" i="356" s="1"/>
  <c r="AP15" i="356"/>
  <c r="DO15" i="356" s="1"/>
  <c r="AA15" i="356"/>
  <c r="CZ15" i="356" s="1"/>
  <c r="D15" i="356"/>
  <c r="CC15" i="356" s="1"/>
  <c r="D9" i="356"/>
  <c r="CC9" i="356" s="1"/>
  <c r="BV2" i="356"/>
  <c r="EA44" i="355"/>
  <c r="DX44" i="355"/>
  <c r="DU44" i="355"/>
  <c r="DR44" i="355"/>
  <c r="DM44" i="355"/>
  <c r="CM44" i="355"/>
  <c r="CK44" i="355"/>
  <c r="CH44" i="355"/>
  <c r="CE44" i="355"/>
  <c r="CC44" i="355"/>
  <c r="AG44" i="356"/>
  <c r="DF44" i="356" s="1"/>
  <c r="AC44" i="356"/>
  <c r="DB44" i="356" s="1"/>
  <c r="Y44" i="356"/>
  <c r="CX44" i="356" s="1"/>
  <c r="U44" i="356"/>
  <c r="CT44" i="356" s="1"/>
  <c r="Q44" i="356"/>
  <c r="CP44" i="356" s="1"/>
  <c r="BN40" i="355"/>
  <c r="BL40" i="355"/>
  <c r="BK40" i="355"/>
  <c r="BI40" i="355"/>
  <c r="BH40" i="355"/>
  <c r="BF40" i="355"/>
  <c r="BD40" i="355"/>
  <c r="BB40" i="355"/>
  <c r="AZ40" i="355"/>
  <c r="AX40" i="355"/>
  <c r="AV40" i="355"/>
  <c r="AU40" i="355"/>
  <c r="DT39" i="355"/>
  <c r="AC39" i="356"/>
  <c r="EK38" i="355"/>
  <c r="DT38" i="355"/>
  <c r="AH38" i="356"/>
  <c r="DG38" i="356" s="1"/>
  <c r="L38" i="356"/>
  <c r="CK38" i="356" s="1"/>
  <c r="BN37" i="355"/>
  <c r="BL37" i="355"/>
  <c r="BK37" i="355"/>
  <c r="BI37" i="355"/>
  <c r="BH37" i="355"/>
  <c r="BF37" i="355"/>
  <c r="BD37" i="355"/>
  <c r="BB37" i="355"/>
  <c r="AZ37" i="355"/>
  <c r="AX37" i="355"/>
  <c r="AV37" i="355"/>
  <c r="AU37" i="355"/>
  <c r="DT36" i="355"/>
  <c r="AC36" i="356"/>
  <c r="EK35" i="355"/>
  <c r="DT35" i="355"/>
  <c r="L35" i="356"/>
  <c r="CK35" i="356" s="1"/>
  <c r="BN34" i="355"/>
  <c r="BL34" i="355"/>
  <c r="BK34" i="355"/>
  <c r="BI34" i="355"/>
  <c r="BH34" i="355"/>
  <c r="BF34" i="355"/>
  <c r="BD34" i="355"/>
  <c r="BB34" i="355"/>
  <c r="AZ34" i="355"/>
  <c r="AX34" i="355"/>
  <c r="AV34" i="355"/>
  <c r="AU34" i="355"/>
  <c r="DT33" i="355"/>
  <c r="AC33" i="356"/>
  <c r="AA34" i="356" s="1"/>
  <c r="L33" i="356"/>
  <c r="CK33" i="356" s="1"/>
  <c r="EK32" i="355"/>
  <c r="DT32" i="355"/>
  <c r="BN31" i="355"/>
  <c r="BL31" i="355"/>
  <c r="BK31" i="355"/>
  <c r="BI31" i="355"/>
  <c r="BH31" i="355"/>
  <c r="BF31" i="355"/>
  <c r="BD31" i="355"/>
  <c r="BB31" i="355"/>
  <c r="AZ31" i="355"/>
  <c r="AX31" i="355"/>
  <c r="AV31" i="355"/>
  <c r="AU31" i="355"/>
  <c r="EO30" i="355"/>
  <c r="DT29" i="355"/>
  <c r="AC29" i="356"/>
  <c r="AC31" i="356" s="1"/>
  <c r="L29" i="356"/>
  <c r="CK29" i="356" s="1"/>
  <c r="EK28" i="355"/>
  <c r="DT28" i="355"/>
  <c r="CK25" i="355"/>
  <c r="AC25" i="356"/>
  <c r="L25" i="356"/>
  <c r="CK25" i="356" s="1"/>
  <c r="BR24" i="356"/>
  <c r="EQ24" i="356" s="1"/>
  <c r="BF24" i="356"/>
  <c r="EE24" i="356" s="1"/>
  <c r="AH24" i="356"/>
  <c r="DG24" i="356" s="1"/>
  <c r="L24" i="356"/>
  <c r="CK24" i="356" s="1"/>
  <c r="EK23" i="355"/>
  <c r="DY23" i="355"/>
  <c r="DN23" i="355"/>
  <c r="DI23" i="355"/>
  <c r="DC23" i="355"/>
  <c r="N23" i="356"/>
  <c r="CM23" i="356" s="1"/>
  <c r="EK22" i="355"/>
  <c r="DY22" i="355"/>
  <c r="DN22" i="355"/>
  <c r="DI22" i="355"/>
  <c r="DC22" i="355"/>
  <c r="CM22" i="355"/>
  <c r="CL21" i="355"/>
  <c r="BR21" i="356"/>
  <c r="EQ21" i="356" s="1"/>
  <c r="BF21" i="356"/>
  <c r="EE21" i="356" s="1"/>
  <c r="AT21" i="356"/>
  <c r="DS21" i="356" s="1"/>
  <c r="M21" i="356"/>
  <c r="CL21" i="356" s="1"/>
  <c r="CC20" i="355"/>
  <c r="AP18" i="356"/>
  <c r="DO18" i="356" s="1"/>
  <c r="U18" i="356"/>
  <c r="CT18" i="356" s="1"/>
  <c r="G17" i="356"/>
  <c r="CF17" i="356" s="1"/>
  <c r="ES15" i="355"/>
  <c r="DW15" i="355"/>
  <c r="DO15" i="355"/>
  <c r="CZ15" i="355"/>
  <c r="CC15" i="355"/>
  <c r="BQ15" i="356"/>
  <c r="EP15" i="356" s="1"/>
  <c r="BM15" i="356"/>
  <c r="EL15" i="356" s="1"/>
  <c r="BI15" i="356"/>
  <c r="EH15" i="356" s="1"/>
  <c r="BE15" i="355"/>
  <c r="BB15" i="356"/>
  <c r="EA15" i="356" s="1"/>
  <c r="AU15" i="356"/>
  <c r="DT15" i="356" s="1"/>
  <c r="AK15" i="356"/>
  <c r="DJ15" i="356" s="1"/>
  <c r="G15" i="356"/>
  <c r="CF15" i="356" s="1"/>
  <c r="CC9" i="355"/>
  <c r="BT4" i="355"/>
  <c r="ES4" i="355" s="1"/>
  <c r="BD5" i="356"/>
  <c r="EC5" i="356" s="1"/>
  <c r="BI4" i="355"/>
  <c r="EH4" i="355" s="1"/>
  <c r="BF4" i="355"/>
  <c r="EE4" i="355" s="1"/>
  <c r="BV2" i="355"/>
  <c r="BB44" i="354"/>
  <c r="EA44" i="354" s="1"/>
  <c r="AY44" i="354"/>
  <c r="DX44" i="354" s="1"/>
  <c r="AV44" i="354"/>
  <c r="DU44" i="354" s="1"/>
  <c r="AS44" i="354"/>
  <c r="DR44" i="354" s="1"/>
  <c r="AN44" i="354"/>
  <c r="DM44" i="354" s="1"/>
  <c r="N44" i="354"/>
  <c r="CM44" i="354" s="1"/>
  <c r="L44" i="354"/>
  <c r="CK44" i="354" s="1"/>
  <c r="I44" i="354"/>
  <c r="CH44" i="354" s="1"/>
  <c r="F44" i="354"/>
  <c r="CE44" i="354" s="1"/>
  <c r="D44" i="354"/>
  <c r="CC44" i="354" s="1"/>
  <c r="BI39" i="354"/>
  <c r="BB40" i="354" s="1"/>
  <c r="AU39" i="354"/>
  <c r="DT39" i="354" s="1"/>
  <c r="BL38" i="354"/>
  <c r="EK38" i="354" s="1"/>
  <c r="AU38" i="354"/>
  <c r="DT38" i="354" s="1"/>
  <c r="BP37" i="354"/>
  <c r="BI36" i="354"/>
  <c r="BB37" i="354" s="1"/>
  <c r="AU36" i="354"/>
  <c r="DT36" i="354" s="1"/>
  <c r="BL35" i="354"/>
  <c r="EK35" i="354" s="1"/>
  <c r="AU35" i="354"/>
  <c r="DT35" i="354" s="1"/>
  <c r="BI33" i="354"/>
  <c r="BH34" i="354" s="1"/>
  <c r="AU33" i="354"/>
  <c r="DT33" i="354" s="1"/>
  <c r="BL32" i="354"/>
  <c r="EK32" i="354" s="1"/>
  <c r="AU32" i="354"/>
  <c r="DT32" i="354" s="1"/>
  <c r="BP30" i="354"/>
  <c r="BI29" i="354"/>
  <c r="BF31" i="354" s="1"/>
  <c r="AU29" i="354"/>
  <c r="DT29" i="354" s="1"/>
  <c r="BL28" i="354"/>
  <c r="EK28" i="354" s="1"/>
  <c r="AU28" i="354"/>
  <c r="DT28" i="354" s="1"/>
  <c r="BL23" i="354"/>
  <c r="EK23" i="354" s="1"/>
  <c r="AZ23" i="354"/>
  <c r="DY23" i="354" s="1"/>
  <c r="AO23" i="354"/>
  <c r="DN23" i="354" s="1"/>
  <c r="AJ23" i="354"/>
  <c r="DI23" i="354" s="1"/>
  <c r="AD23" i="354"/>
  <c r="DC23" i="354" s="1"/>
  <c r="BL22" i="354"/>
  <c r="EK22" i="354" s="1"/>
  <c r="AZ22" i="354"/>
  <c r="DY22" i="354" s="1"/>
  <c r="AO22" i="354"/>
  <c r="DN22" i="354" s="1"/>
  <c r="AJ22" i="354"/>
  <c r="DI22" i="354" s="1"/>
  <c r="AD22" i="354"/>
  <c r="DC22" i="354" s="1"/>
  <c r="N22" i="354"/>
  <c r="CM22" i="354" s="1"/>
  <c r="D20" i="354"/>
  <c r="CC20" i="354" s="1"/>
  <c r="BT15" i="354"/>
  <c r="ES15" i="354" s="1"/>
  <c r="AX15" i="354"/>
  <c r="DW15" i="354" s="1"/>
  <c r="AP15" i="354"/>
  <c r="DO15" i="354" s="1"/>
  <c r="AA15" i="354"/>
  <c r="CZ15" i="354" s="1"/>
  <c r="D15" i="354"/>
  <c r="CC15" i="354" s="1"/>
  <c r="D9" i="354"/>
  <c r="CC9" i="354" s="1"/>
  <c r="BV2" i="354"/>
  <c r="EA44" i="353"/>
  <c r="DX44" i="353"/>
  <c r="DU44" i="353"/>
  <c r="DR44" i="353"/>
  <c r="DM44" i="353"/>
  <c r="CM44" i="353"/>
  <c r="CK44" i="353"/>
  <c r="CH44" i="353"/>
  <c r="CE44" i="353"/>
  <c r="CC44" i="353"/>
  <c r="DF44" i="353"/>
  <c r="AC44" i="354"/>
  <c r="DB44" i="354" s="1"/>
  <c r="Y44" i="354"/>
  <c r="CX44" i="354" s="1"/>
  <c r="U44" i="354"/>
  <c r="CT44" i="354" s="1"/>
  <c r="Q44" i="354"/>
  <c r="CP44" i="354" s="1"/>
  <c r="BN40" i="353"/>
  <c r="BL40" i="353"/>
  <c r="BK40" i="353"/>
  <c r="BI40" i="353"/>
  <c r="BH40" i="353"/>
  <c r="BF40" i="353"/>
  <c r="BD40" i="353"/>
  <c r="BB40" i="353"/>
  <c r="AZ40" i="353"/>
  <c r="AX40" i="353"/>
  <c r="AV40" i="353"/>
  <c r="AU40" i="353"/>
  <c r="DT39" i="353"/>
  <c r="AC39" i="354"/>
  <c r="S40" i="354" s="1"/>
  <c r="L39" i="354"/>
  <c r="CK39" i="354" s="1"/>
  <c r="EK38" i="353"/>
  <c r="DT38" i="353"/>
  <c r="AH38" i="354"/>
  <c r="DG38" i="354" s="1"/>
  <c r="L38" i="354"/>
  <c r="CK38" i="354" s="1"/>
  <c r="BN37" i="353"/>
  <c r="BL37" i="353"/>
  <c r="BK37" i="353"/>
  <c r="BI37" i="353"/>
  <c r="BH37" i="353"/>
  <c r="BF37" i="353"/>
  <c r="BD37" i="353"/>
  <c r="BB37" i="353"/>
  <c r="AZ37" i="353"/>
  <c r="AX37" i="353"/>
  <c r="AV37" i="353"/>
  <c r="AU37" i="353"/>
  <c r="DT36" i="353"/>
  <c r="AC36" i="354"/>
  <c r="AE37" i="354" s="1"/>
  <c r="CK36" i="353"/>
  <c r="EK35" i="353"/>
  <c r="DT35" i="353"/>
  <c r="AH35" i="354"/>
  <c r="DG35" i="354" s="1"/>
  <c r="L35" i="354"/>
  <c r="CK35" i="354" s="1"/>
  <c r="BN34" i="353"/>
  <c r="BL34" i="353"/>
  <c r="BK34" i="353"/>
  <c r="BI34" i="353"/>
  <c r="BH34" i="353"/>
  <c r="BF34" i="353"/>
  <c r="BD34" i="353"/>
  <c r="BB34" i="353"/>
  <c r="AZ34" i="353"/>
  <c r="AX34" i="353"/>
  <c r="AV34" i="353"/>
  <c r="AU34" i="353"/>
  <c r="DT33" i="353"/>
  <c r="AC33" i="354"/>
  <c r="AA34" i="354" s="1"/>
  <c r="L33" i="354"/>
  <c r="CK33" i="354" s="1"/>
  <c r="EK32" i="353"/>
  <c r="DT32" i="353"/>
  <c r="AH32" i="354"/>
  <c r="DG32" i="354" s="1"/>
  <c r="L32" i="354"/>
  <c r="CK32" i="354" s="1"/>
  <c r="BN31" i="353"/>
  <c r="BL31" i="353"/>
  <c r="BK31" i="353"/>
  <c r="BI31" i="353"/>
  <c r="BH31" i="353"/>
  <c r="BF31" i="353"/>
  <c r="BD31" i="353"/>
  <c r="BB31" i="353"/>
  <c r="AZ31" i="353"/>
  <c r="AX31" i="353"/>
  <c r="AV31" i="353"/>
  <c r="AU31" i="353"/>
  <c r="EO30" i="353"/>
  <c r="DT29" i="353"/>
  <c r="AC29" i="354"/>
  <c r="X31" i="354" s="1"/>
  <c r="L29" i="354"/>
  <c r="CK29" i="354" s="1"/>
  <c r="EK28" i="353"/>
  <c r="DT28" i="353"/>
  <c r="AH28" i="354"/>
  <c r="DG28" i="354" s="1"/>
  <c r="L28" i="354"/>
  <c r="CK28" i="354" s="1"/>
  <c r="AC25" i="354"/>
  <c r="L25" i="354"/>
  <c r="CK25" i="354" s="1"/>
  <c r="BR24" i="354"/>
  <c r="EQ24" i="354" s="1"/>
  <c r="BF24" i="354"/>
  <c r="EE24" i="354" s="1"/>
  <c r="AT24" i="354"/>
  <c r="DS24" i="354" s="1"/>
  <c r="AH24" i="354"/>
  <c r="DG24" i="354" s="1"/>
  <c r="L24" i="354"/>
  <c r="CK24" i="354" s="1"/>
  <c r="EK23" i="353"/>
  <c r="DY23" i="353"/>
  <c r="DN23" i="353"/>
  <c r="DI23" i="353"/>
  <c r="DC23" i="353"/>
  <c r="CM23" i="353"/>
  <c r="N23" i="354"/>
  <c r="CM23" i="354" s="1"/>
  <c r="EK22" i="353"/>
  <c r="DY22" i="353"/>
  <c r="DN22" i="353"/>
  <c r="DI22" i="353"/>
  <c r="DC22" i="353"/>
  <c r="CM22" i="353"/>
  <c r="EQ21" i="353"/>
  <c r="BR21" i="354"/>
  <c r="EQ21" i="354" s="1"/>
  <c r="BF21" i="354"/>
  <c r="EE21" i="354" s="1"/>
  <c r="AT21" i="354"/>
  <c r="DS21" i="354" s="1"/>
  <c r="AC21" i="354"/>
  <c r="DB21" i="354" s="1"/>
  <c r="M21" i="354"/>
  <c r="CL21" i="354" s="1"/>
  <c r="CC20" i="353"/>
  <c r="AP18" i="354"/>
  <c r="DO18" i="354" s="1"/>
  <c r="U18" i="354"/>
  <c r="CT18" i="354" s="1"/>
  <c r="O17" i="354"/>
  <c r="CN17" i="354" s="1"/>
  <c r="G17" i="354"/>
  <c r="CF17" i="354" s="1"/>
  <c r="ES15" i="353"/>
  <c r="DW15" i="353"/>
  <c r="DO15" i="353"/>
  <c r="CZ15" i="353"/>
  <c r="CC15" i="353"/>
  <c r="BQ15" i="354"/>
  <c r="EP15" i="354" s="1"/>
  <c r="BM15" i="354"/>
  <c r="EL15" i="354" s="1"/>
  <c r="BI15" i="354"/>
  <c r="EH15" i="354" s="1"/>
  <c r="BE15" i="353"/>
  <c r="BE15" i="354" s="1"/>
  <c r="ED15" i="354" s="1"/>
  <c r="BB15" i="354"/>
  <c r="EA15" i="354" s="1"/>
  <c r="AU15" i="354"/>
  <c r="DT15" i="354" s="1"/>
  <c r="AK15" i="354"/>
  <c r="DJ15" i="354" s="1"/>
  <c r="AF15" i="354"/>
  <c r="DE15" i="354" s="1"/>
  <c r="G15" i="354"/>
  <c r="CF15" i="354" s="1"/>
  <c r="CC9" i="353"/>
  <c r="BQ4" i="353"/>
  <c r="EP4" i="353" s="1"/>
  <c r="BD5" i="354"/>
  <c r="EC5" i="354" s="1"/>
  <c r="BV4" i="353"/>
  <c r="EU4" i="353" s="1"/>
  <c r="BI4" i="353"/>
  <c r="EH4" i="353" s="1"/>
  <c r="BD3" i="354"/>
  <c r="EC3" i="354" s="1"/>
  <c r="BV2" i="353"/>
  <c r="BB44" i="352"/>
  <c r="EA44" i="352" s="1"/>
  <c r="AY44" i="352"/>
  <c r="DX44" i="352" s="1"/>
  <c r="AV44" i="352"/>
  <c r="DU44" i="352" s="1"/>
  <c r="AS44" i="352"/>
  <c r="DR44" i="352" s="1"/>
  <c r="AN44" i="352"/>
  <c r="DM44" i="352" s="1"/>
  <c r="N44" i="352"/>
  <c r="CM44" i="352" s="1"/>
  <c r="L44" i="352"/>
  <c r="CK44" i="352" s="1"/>
  <c r="I44" i="352"/>
  <c r="CH44" i="352" s="1"/>
  <c r="F44" i="352"/>
  <c r="CE44" i="352" s="1"/>
  <c r="D44" i="352"/>
  <c r="CC44" i="352" s="1"/>
  <c r="BI39" i="352"/>
  <c r="BK40" i="352" s="1"/>
  <c r="AU39" i="352"/>
  <c r="DT39" i="352" s="1"/>
  <c r="BL38" i="352"/>
  <c r="EK38" i="352" s="1"/>
  <c r="AU38" i="352"/>
  <c r="DT38" i="352" s="1"/>
  <c r="BP37" i="352"/>
  <c r="BI36" i="352"/>
  <c r="BK37" i="352" s="1"/>
  <c r="AU36" i="352"/>
  <c r="DT36" i="352" s="1"/>
  <c r="BL35" i="352"/>
  <c r="EK35" i="352" s="1"/>
  <c r="AU35" i="352"/>
  <c r="DT35" i="352" s="1"/>
  <c r="BI33" i="352"/>
  <c r="BI34" i="352" s="1"/>
  <c r="AU33" i="352"/>
  <c r="DT33" i="352" s="1"/>
  <c r="BL32" i="352"/>
  <c r="EK32" i="352" s="1"/>
  <c r="AU32" i="352"/>
  <c r="DT32" i="352" s="1"/>
  <c r="BP30" i="352"/>
  <c r="BI29" i="352"/>
  <c r="BN31" i="352" s="1"/>
  <c r="AU29" i="352"/>
  <c r="DT29" i="352" s="1"/>
  <c r="BL28" i="352"/>
  <c r="EK28" i="352" s="1"/>
  <c r="AU28" i="352"/>
  <c r="DT28" i="352" s="1"/>
  <c r="BL23" i="352"/>
  <c r="EK23" i="352" s="1"/>
  <c r="AZ23" i="352"/>
  <c r="DY23" i="352" s="1"/>
  <c r="AO23" i="352"/>
  <c r="DN23" i="352" s="1"/>
  <c r="AJ23" i="352"/>
  <c r="DI23" i="352" s="1"/>
  <c r="AD23" i="352"/>
  <c r="DC23" i="352" s="1"/>
  <c r="BL22" i="352"/>
  <c r="EK22" i="352" s="1"/>
  <c r="AZ22" i="352"/>
  <c r="DY22" i="352" s="1"/>
  <c r="AO22" i="352"/>
  <c r="DN22" i="352" s="1"/>
  <c r="AJ22" i="352"/>
  <c r="DI22" i="352" s="1"/>
  <c r="AD22" i="352"/>
  <c r="DC22" i="352" s="1"/>
  <c r="N22" i="352"/>
  <c r="CM22" i="352" s="1"/>
  <c r="D20" i="352"/>
  <c r="CC20" i="352" s="1"/>
  <c r="BT15" i="352"/>
  <c r="ES15" i="352" s="1"/>
  <c r="AX15" i="352"/>
  <c r="DW15" i="352" s="1"/>
  <c r="AP15" i="352"/>
  <c r="DO15" i="352" s="1"/>
  <c r="AA15" i="352"/>
  <c r="CZ15" i="352" s="1"/>
  <c r="D15" i="352"/>
  <c r="CC15" i="352" s="1"/>
  <c r="D9" i="352"/>
  <c r="CC9" i="352" s="1"/>
  <c r="BV2" i="352"/>
  <c r="EA44" i="351"/>
  <c r="DX44" i="351"/>
  <c r="DU44" i="351"/>
  <c r="DR44" i="351"/>
  <c r="DM44" i="351"/>
  <c r="CM44" i="351"/>
  <c r="CK44" i="351"/>
  <c r="CH44" i="351"/>
  <c r="CE44" i="351"/>
  <c r="CC44" i="351"/>
  <c r="AG44" i="352"/>
  <c r="DF44" i="352" s="1"/>
  <c r="AC44" i="352"/>
  <c r="DB44" i="352" s="1"/>
  <c r="Y44" i="352"/>
  <c r="CX44" i="352" s="1"/>
  <c r="U44" i="352"/>
  <c r="CT44" i="352" s="1"/>
  <c r="Q44" i="352"/>
  <c r="CP44" i="352" s="1"/>
  <c r="BN40" i="351"/>
  <c r="BL40" i="351"/>
  <c r="BK40" i="351"/>
  <c r="BI40" i="351"/>
  <c r="BH40" i="351"/>
  <c r="BF40" i="351"/>
  <c r="BD40" i="351"/>
  <c r="BB40" i="351"/>
  <c r="AZ40" i="351"/>
  <c r="AX40" i="351"/>
  <c r="AV40" i="351"/>
  <c r="AU40" i="351"/>
  <c r="DT39" i="351"/>
  <c r="AC39" i="352"/>
  <c r="L39" i="352"/>
  <c r="CK39" i="352" s="1"/>
  <c r="EK38" i="351"/>
  <c r="DT38" i="351"/>
  <c r="AH38" i="352"/>
  <c r="DG38" i="352" s="1"/>
  <c r="L38" i="352"/>
  <c r="CK38" i="352" s="1"/>
  <c r="BN37" i="351"/>
  <c r="BL37" i="351"/>
  <c r="BK37" i="351"/>
  <c r="BI37" i="351"/>
  <c r="BH37" i="351"/>
  <c r="BF37" i="351"/>
  <c r="BD37" i="351"/>
  <c r="BB37" i="351"/>
  <c r="AZ37" i="351"/>
  <c r="AX37" i="351"/>
  <c r="AV37" i="351"/>
  <c r="AU37" i="351"/>
  <c r="DT36" i="351"/>
  <c r="AC36" i="352"/>
  <c r="L36" i="352"/>
  <c r="CK36" i="352" s="1"/>
  <c r="EK35" i="351"/>
  <c r="DT35" i="351"/>
  <c r="AH35" i="352"/>
  <c r="DG35" i="352" s="1"/>
  <c r="L35" i="352"/>
  <c r="CK35" i="352" s="1"/>
  <c r="BN34" i="351"/>
  <c r="BL34" i="351"/>
  <c r="BK34" i="351"/>
  <c r="BI34" i="351"/>
  <c r="BH34" i="351"/>
  <c r="BF34" i="351"/>
  <c r="BD34" i="351"/>
  <c r="BB34" i="351"/>
  <c r="AZ34" i="351"/>
  <c r="AX34" i="351"/>
  <c r="AV34" i="351"/>
  <c r="AU34" i="351"/>
  <c r="DT33" i="351"/>
  <c r="AC33" i="352"/>
  <c r="L33" i="352"/>
  <c r="CK33" i="352" s="1"/>
  <c r="EK32" i="351"/>
  <c r="DT32" i="351"/>
  <c r="AH32" i="352"/>
  <c r="DG32" i="352" s="1"/>
  <c r="L32" i="352"/>
  <c r="CK32" i="352" s="1"/>
  <c r="BN31" i="351"/>
  <c r="BL31" i="351"/>
  <c r="BK31" i="351"/>
  <c r="BI31" i="351"/>
  <c r="BH31" i="351"/>
  <c r="BF31" i="351"/>
  <c r="BD31" i="351"/>
  <c r="BB31" i="351"/>
  <c r="AZ31" i="351"/>
  <c r="AX31" i="351"/>
  <c r="AV31" i="351"/>
  <c r="AU31" i="351"/>
  <c r="EO30" i="351"/>
  <c r="DT29" i="351"/>
  <c r="AC29" i="352"/>
  <c r="L29" i="352"/>
  <c r="CK29" i="352" s="1"/>
  <c r="EK28" i="351"/>
  <c r="DT28" i="351"/>
  <c r="AH28" i="352"/>
  <c r="DG28" i="352" s="1"/>
  <c r="L28" i="352"/>
  <c r="CK28" i="352" s="1"/>
  <c r="AC25" i="352"/>
  <c r="L25" i="352"/>
  <c r="CK25" i="352" s="1"/>
  <c r="BR24" i="352"/>
  <c r="EQ24" i="352" s="1"/>
  <c r="BF24" i="352"/>
  <c r="EE24" i="352" s="1"/>
  <c r="AT24" i="352"/>
  <c r="DS24" i="352" s="1"/>
  <c r="AH24" i="352"/>
  <c r="DG24" i="352" s="1"/>
  <c r="L24" i="352"/>
  <c r="CK24" i="352" s="1"/>
  <c r="EK23" i="351"/>
  <c r="DY23" i="351"/>
  <c r="DN23" i="351"/>
  <c r="DI23" i="351"/>
  <c r="DC23" i="351"/>
  <c r="N23" i="352"/>
  <c r="CM23" i="352" s="1"/>
  <c r="EK22" i="351"/>
  <c r="DY22" i="351"/>
  <c r="DN22" i="351"/>
  <c r="DI22" i="351"/>
  <c r="DC22" i="351"/>
  <c r="CM22" i="351"/>
  <c r="BR21" i="352"/>
  <c r="EQ21" i="352" s="1"/>
  <c r="BF21" i="352"/>
  <c r="EE21" i="352" s="1"/>
  <c r="AT21" i="352"/>
  <c r="DS21" i="352" s="1"/>
  <c r="AC21" i="352"/>
  <c r="DB21" i="352" s="1"/>
  <c r="M21" i="352"/>
  <c r="CL21" i="352" s="1"/>
  <c r="CC20" i="351"/>
  <c r="AP18" i="352"/>
  <c r="DO18" i="352" s="1"/>
  <c r="U18" i="352"/>
  <c r="CT18" i="352" s="1"/>
  <c r="CF17" i="351"/>
  <c r="O17" i="352"/>
  <c r="CN17" i="352" s="1"/>
  <c r="G17" i="352"/>
  <c r="CF17" i="352" s="1"/>
  <c r="ES15" i="351"/>
  <c r="DW15" i="351"/>
  <c r="DO15" i="351"/>
  <c r="CZ15" i="351"/>
  <c r="CC15" i="351"/>
  <c r="BQ15" i="352"/>
  <c r="EP15" i="352" s="1"/>
  <c r="BM15" i="352"/>
  <c r="EL15" i="352" s="1"/>
  <c r="BI15" i="352"/>
  <c r="EH15" i="352" s="1"/>
  <c r="BE15" i="351"/>
  <c r="BE15" i="352" s="1"/>
  <c r="ED15" i="352" s="1"/>
  <c r="BB15" i="352"/>
  <c r="EA15" i="352" s="1"/>
  <c r="AU15" i="352"/>
  <c r="DT15" i="352" s="1"/>
  <c r="AK15" i="352"/>
  <c r="DJ15" i="352" s="1"/>
  <c r="AF15" i="352"/>
  <c r="DE15" i="352" s="1"/>
  <c r="G15" i="352"/>
  <c r="CF15" i="352" s="1"/>
  <c r="CC9" i="351"/>
  <c r="BV7" i="352"/>
  <c r="EC5" i="351"/>
  <c r="BD5" i="352"/>
  <c r="EC5" i="352" s="1"/>
  <c r="EC3" i="351"/>
  <c r="BD3" i="352"/>
  <c r="EC3" i="352" s="1"/>
  <c r="BV2" i="351"/>
  <c r="BB44" i="350"/>
  <c r="EA44" i="350" s="1"/>
  <c r="AY44" i="350"/>
  <c r="DX44" i="350" s="1"/>
  <c r="AV44" i="350"/>
  <c r="DU44" i="350" s="1"/>
  <c r="AS44" i="350"/>
  <c r="DR44" i="350" s="1"/>
  <c r="AN44" i="350"/>
  <c r="DM44" i="350" s="1"/>
  <c r="N44" i="350"/>
  <c r="CM44" i="350" s="1"/>
  <c r="L44" i="350"/>
  <c r="CK44" i="350" s="1"/>
  <c r="I44" i="350"/>
  <c r="CH44" i="350" s="1"/>
  <c r="F44" i="350"/>
  <c r="CE44" i="350" s="1"/>
  <c r="D44" i="350"/>
  <c r="CC44" i="350" s="1"/>
  <c r="BI39" i="350"/>
  <c r="BL40" i="350" s="1"/>
  <c r="AU39" i="350"/>
  <c r="DT39" i="350" s="1"/>
  <c r="BL38" i="350"/>
  <c r="EK38" i="350" s="1"/>
  <c r="AU38" i="350"/>
  <c r="DT38" i="350" s="1"/>
  <c r="BP37" i="350"/>
  <c r="BI36" i="350"/>
  <c r="BI37" i="350" s="1"/>
  <c r="AU36" i="350"/>
  <c r="DT36" i="350" s="1"/>
  <c r="BL35" i="350"/>
  <c r="EK35" i="350" s="1"/>
  <c r="AU35" i="350"/>
  <c r="DT35" i="350" s="1"/>
  <c r="BI33" i="350"/>
  <c r="BK34" i="350" s="1"/>
  <c r="AU33" i="350"/>
  <c r="DT33" i="350" s="1"/>
  <c r="BL32" i="350"/>
  <c r="EK32" i="350" s="1"/>
  <c r="AU32" i="350"/>
  <c r="DT32" i="350" s="1"/>
  <c r="BP30" i="350"/>
  <c r="BI29" i="350"/>
  <c r="BI31" i="350" s="1"/>
  <c r="AU29" i="350"/>
  <c r="DT29" i="350" s="1"/>
  <c r="BL28" i="350"/>
  <c r="EK28" i="350" s="1"/>
  <c r="AU28" i="350"/>
  <c r="DT28" i="350" s="1"/>
  <c r="BL23" i="350"/>
  <c r="EK23" i="350" s="1"/>
  <c r="AZ23" i="350"/>
  <c r="DY23" i="350" s="1"/>
  <c r="AO23" i="350"/>
  <c r="DN23" i="350" s="1"/>
  <c r="AJ23" i="350"/>
  <c r="DI23" i="350" s="1"/>
  <c r="AD23" i="350"/>
  <c r="DC23" i="350" s="1"/>
  <c r="BL22" i="350"/>
  <c r="EK22" i="350" s="1"/>
  <c r="AZ22" i="350"/>
  <c r="DY22" i="350" s="1"/>
  <c r="AO22" i="350"/>
  <c r="DN22" i="350" s="1"/>
  <c r="AJ22" i="350"/>
  <c r="DI22" i="350" s="1"/>
  <c r="AD22" i="350"/>
  <c r="DC22" i="350" s="1"/>
  <c r="N22" i="350"/>
  <c r="CM22" i="350" s="1"/>
  <c r="D20" i="350"/>
  <c r="CC20" i="350" s="1"/>
  <c r="BT15" i="350"/>
  <c r="ES15" i="350" s="1"/>
  <c r="AX15" i="350"/>
  <c r="DW15" i="350" s="1"/>
  <c r="AP15" i="350"/>
  <c r="DO15" i="350" s="1"/>
  <c r="AA15" i="350"/>
  <c r="CZ15" i="350" s="1"/>
  <c r="D15" i="350"/>
  <c r="CC15" i="350" s="1"/>
  <c r="D9" i="350"/>
  <c r="CC9" i="350" s="1"/>
  <c r="BV2" i="350"/>
  <c r="EA44" i="349"/>
  <c r="DX44" i="349"/>
  <c r="DU44" i="349"/>
  <c r="DR44" i="349"/>
  <c r="DM44" i="349"/>
  <c r="CM44" i="349"/>
  <c r="CK44" i="349"/>
  <c r="CH44" i="349"/>
  <c r="CE44" i="349"/>
  <c r="CC44" i="349"/>
  <c r="AG44" i="350"/>
  <c r="DF44" i="350" s="1"/>
  <c r="AC44" i="350"/>
  <c r="DB44" i="350" s="1"/>
  <c r="Y44" i="350"/>
  <c r="CX44" i="350" s="1"/>
  <c r="U44" i="350"/>
  <c r="CT44" i="350" s="1"/>
  <c r="Q44" i="350"/>
  <c r="CP44" i="350" s="1"/>
  <c r="BN40" i="349"/>
  <c r="BL40" i="349"/>
  <c r="BK40" i="349"/>
  <c r="BI40" i="349"/>
  <c r="BH40" i="349"/>
  <c r="BF40" i="349"/>
  <c r="BD40" i="349"/>
  <c r="BB40" i="349"/>
  <c r="AZ40" i="349"/>
  <c r="AX40" i="349"/>
  <c r="AV40" i="349"/>
  <c r="AU40" i="349"/>
  <c r="DT39" i="349"/>
  <c r="AC39" i="350"/>
  <c r="L39" i="350"/>
  <c r="CK39" i="350" s="1"/>
  <c r="EK38" i="349"/>
  <c r="DT38" i="349"/>
  <c r="AH38" i="350"/>
  <c r="DG38" i="350" s="1"/>
  <c r="L38" i="350"/>
  <c r="CK38" i="350" s="1"/>
  <c r="BN37" i="349"/>
  <c r="BL37" i="349"/>
  <c r="BK37" i="349"/>
  <c r="BI37" i="349"/>
  <c r="BH37" i="349"/>
  <c r="BF37" i="349"/>
  <c r="BD37" i="349"/>
  <c r="BB37" i="349"/>
  <c r="AZ37" i="349"/>
  <c r="AX37" i="349"/>
  <c r="AV37" i="349"/>
  <c r="AU37" i="349"/>
  <c r="DT36" i="349"/>
  <c r="AC36" i="350"/>
  <c r="AC37" i="350" s="1"/>
  <c r="L36" i="350"/>
  <c r="CK36" i="350" s="1"/>
  <c r="EK35" i="349"/>
  <c r="DT35" i="349"/>
  <c r="AH35" i="350"/>
  <c r="DG35" i="350" s="1"/>
  <c r="L35" i="350"/>
  <c r="CK35" i="350" s="1"/>
  <c r="BN34" i="349"/>
  <c r="BL34" i="349"/>
  <c r="BK34" i="349"/>
  <c r="BI34" i="349"/>
  <c r="BH34" i="349"/>
  <c r="BF34" i="349"/>
  <c r="BD34" i="349"/>
  <c r="BB34" i="349"/>
  <c r="AZ34" i="349"/>
  <c r="AX34" i="349"/>
  <c r="AV34" i="349"/>
  <c r="AU34" i="349"/>
  <c r="DT33" i="349"/>
  <c r="AC33" i="350"/>
  <c r="AA34" i="350" s="1"/>
  <c r="L33" i="350"/>
  <c r="CK33" i="350" s="1"/>
  <c r="EK32" i="349"/>
  <c r="DT32" i="349"/>
  <c r="AH32" i="350"/>
  <c r="DG32" i="350" s="1"/>
  <c r="L32" i="350"/>
  <c r="CK32" i="350" s="1"/>
  <c r="BN31" i="349"/>
  <c r="BL31" i="349"/>
  <c r="BK31" i="349"/>
  <c r="BI31" i="349"/>
  <c r="BH31" i="349"/>
  <c r="BF31" i="349"/>
  <c r="BD31" i="349"/>
  <c r="BB31" i="349"/>
  <c r="AZ31" i="349"/>
  <c r="AX31" i="349"/>
  <c r="AV31" i="349"/>
  <c r="AU31" i="349"/>
  <c r="EO30" i="349"/>
  <c r="DT29" i="349"/>
  <c r="AC29" i="350"/>
  <c r="L29" i="350"/>
  <c r="CK29" i="350" s="1"/>
  <c r="EK28" i="349"/>
  <c r="DT28" i="349"/>
  <c r="CK28" i="349"/>
  <c r="AH28" i="350"/>
  <c r="DG28" i="350" s="1"/>
  <c r="L28" i="350"/>
  <c r="CK28" i="350" s="1"/>
  <c r="O27" i="349"/>
  <c r="L25" i="350"/>
  <c r="CK25" i="350" s="1"/>
  <c r="BR24" i="350"/>
  <c r="EQ24" i="350" s="1"/>
  <c r="AT24" i="350"/>
  <c r="DS24" i="350" s="1"/>
  <c r="AH24" i="350"/>
  <c r="DG24" i="350" s="1"/>
  <c r="L24" i="350"/>
  <c r="CK24" i="350" s="1"/>
  <c r="EK23" i="349"/>
  <c r="DY23" i="349"/>
  <c r="DN23" i="349"/>
  <c r="DI23" i="349"/>
  <c r="DC23" i="349"/>
  <c r="CM23" i="349"/>
  <c r="EK22" i="349"/>
  <c r="DY22" i="349"/>
  <c r="DN22" i="349"/>
  <c r="DI22" i="349"/>
  <c r="DC22" i="349"/>
  <c r="CM22" i="349"/>
  <c r="BR21" i="350"/>
  <c r="EQ21" i="350" s="1"/>
  <c r="BF21" i="350"/>
  <c r="EE21" i="350" s="1"/>
  <c r="AC21" i="350"/>
  <c r="DB21" i="350" s="1"/>
  <c r="M21" i="350"/>
  <c r="CL21" i="350" s="1"/>
  <c r="CC20" i="349"/>
  <c r="AP18" i="350"/>
  <c r="DO18" i="350" s="1"/>
  <c r="CT18" i="349"/>
  <c r="O17" i="350"/>
  <c r="CN17" i="350" s="1"/>
  <c r="G17" i="350"/>
  <c r="CF17" i="350" s="1"/>
  <c r="ES15" i="349"/>
  <c r="DW15" i="349"/>
  <c r="DO15" i="349"/>
  <c r="CZ15" i="349"/>
  <c r="CC15" i="349"/>
  <c r="BQ15" i="350"/>
  <c r="EP15" i="350" s="1"/>
  <c r="BI15" i="350"/>
  <c r="EH15" i="350" s="1"/>
  <c r="BE15" i="349"/>
  <c r="BE15" i="350" s="1"/>
  <c r="ED15" i="350" s="1"/>
  <c r="BB15" i="350"/>
  <c r="EA15" i="350" s="1"/>
  <c r="DJ15" i="349"/>
  <c r="CC9" i="349"/>
  <c r="BQ4" i="349"/>
  <c r="EP4" i="349" s="1"/>
  <c r="BD5" i="350"/>
  <c r="EC5" i="350" s="1"/>
  <c r="BT4" i="349"/>
  <c r="ES4" i="349" s="1"/>
  <c r="BN4" i="349"/>
  <c r="EM4" i="349" s="1"/>
  <c r="BD3" i="350"/>
  <c r="EC3" i="350" s="1"/>
  <c r="BV2" i="349"/>
  <c r="BB44" i="348"/>
  <c r="EA44" i="348" s="1"/>
  <c r="AY44" i="348"/>
  <c r="DX44" i="348" s="1"/>
  <c r="AV44" i="348"/>
  <c r="DU44" i="348" s="1"/>
  <c r="AS44" i="348"/>
  <c r="DR44" i="348" s="1"/>
  <c r="AN44" i="348"/>
  <c r="DM44" i="348" s="1"/>
  <c r="N44" i="348"/>
  <c r="CM44" i="348" s="1"/>
  <c r="L44" i="348"/>
  <c r="CK44" i="348" s="1"/>
  <c r="I44" i="348"/>
  <c r="CH44" i="348" s="1"/>
  <c r="F44" i="348"/>
  <c r="CE44" i="348" s="1"/>
  <c r="D44" i="348"/>
  <c r="CC44" i="348" s="1"/>
  <c r="BI39" i="348"/>
  <c r="BL40" i="348" s="1"/>
  <c r="AU39" i="348"/>
  <c r="DT39" i="348" s="1"/>
  <c r="BL38" i="348"/>
  <c r="EK38" i="348" s="1"/>
  <c r="AU38" i="348"/>
  <c r="DT38" i="348" s="1"/>
  <c r="BP37" i="348"/>
  <c r="BI36" i="348"/>
  <c r="BI37" i="348" s="1"/>
  <c r="AU36" i="348"/>
  <c r="DT36" i="348" s="1"/>
  <c r="BL35" i="348"/>
  <c r="EK35" i="348" s="1"/>
  <c r="AU35" i="348"/>
  <c r="DT35" i="348" s="1"/>
  <c r="BI33" i="348"/>
  <c r="BI34" i="348" s="1"/>
  <c r="AU33" i="348"/>
  <c r="DT33" i="348" s="1"/>
  <c r="BL32" i="348"/>
  <c r="EK32" i="348" s="1"/>
  <c r="AU32" i="348"/>
  <c r="DT32" i="348" s="1"/>
  <c r="BP30" i="348"/>
  <c r="BI29" i="348"/>
  <c r="BN31" i="348" s="1"/>
  <c r="AU29" i="348"/>
  <c r="DT29" i="348" s="1"/>
  <c r="BL28" i="348"/>
  <c r="EK28" i="348" s="1"/>
  <c r="AU28" i="348"/>
  <c r="DT28" i="348" s="1"/>
  <c r="BL23" i="348"/>
  <c r="EK23" i="348" s="1"/>
  <c r="AZ23" i="348"/>
  <c r="DY23" i="348" s="1"/>
  <c r="AO23" i="348"/>
  <c r="DN23" i="348" s="1"/>
  <c r="AJ23" i="348"/>
  <c r="DI23" i="348" s="1"/>
  <c r="AD23" i="348"/>
  <c r="DC23" i="348" s="1"/>
  <c r="BL22" i="348"/>
  <c r="EK22" i="348" s="1"/>
  <c r="AZ22" i="348"/>
  <c r="DY22" i="348" s="1"/>
  <c r="AO22" i="348"/>
  <c r="DN22" i="348" s="1"/>
  <c r="AJ22" i="348"/>
  <c r="DI22" i="348" s="1"/>
  <c r="AD22" i="348"/>
  <c r="DC22" i="348" s="1"/>
  <c r="N22" i="348"/>
  <c r="CM22" i="348" s="1"/>
  <c r="D20" i="348"/>
  <c r="CC20" i="348" s="1"/>
  <c r="BT15" i="348"/>
  <c r="ES15" i="348" s="1"/>
  <c r="AX15" i="348"/>
  <c r="DW15" i="348" s="1"/>
  <c r="AP15" i="348"/>
  <c r="DO15" i="348" s="1"/>
  <c r="AA15" i="348"/>
  <c r="CZ15" i="348" s="1"/>
  <c r="D15" i="348"/>
  <c r="CC15" i="348" s="1"/>
  <c r="D9" i="348"/>
  <c r="CC9" i="348" s="1"/>
  <c r="BV2" i="348"/>
  <c r="EA44" i="347"/>
  <c r="DX44" i="347"/>
  <c r="DU44" i="347"/>
  <c r="DR44" i="347"/>
  <c r="DM44" i="347"/>
  <c r="CM44" i="347"/>
  <c r="CK44" i="347"/>
  <c r="CH44" i="347"/>
  <c r="CE44" i="347"/>
  <c r="CC44" i="347"/>
  <c r="AC44" i="348"/>
  <c r="DB44" i="348" s="1"/>
  <c r="Y44" i="348"/>
  <c r="CX44" i="348" s="1"/>
  <c r="CT44" i="347"/>
  <c r="Q44" i="348"/>
  <c r="CP44" i="348" s="1"/>
  <c r="BN40" i="347"/>
  <c r="BL40" i="347"/>
  <c r="BK40" i="347"/>
  <c r="BI40" i="347"/>
  <c r="BH40" i="347"/>
  <c r="BF40" i="347"/>
  <c r="BD40" i="347"/>
  <c r="BB40" i="347"/>
  <c r="AZ40" i="347"/>
  <c r="AX40" i="347"/>
  <c r="AV40" i="347"/>
  <c r="AU40" i="347"/>
  <c r="DT39" i="347"/>
  <c r="AC39" i="348"/>
  <c r="L39" i="348"/>
  <c r="CK39" i="348" s="1"/>
  <c r="EK38" i="347"/>
  <c r="DT38" i="347"/>
  <c r="AH38" i="348"/>
  <c r="DG38" i="348" s="1"/>
  <c r="BN37" i="347"/>
  <c r="BL37" i="347"/>
  <c r="BK37" i="347"/>
  <c r="BI37" i="347"/>
  <c r="BH37" i="347"/>
  <c r="BF37" i="347"/>
  <c r="BD37" i="347"/>
  <c r="BB37" i="347"/>
  <c r="AZ37" i="347"/>
  <c r="AX37" i="347"/>
  <c r="AV37" i="347"/>
  <c r="AU37" i="347"/>
  <c r="DT36" i="347"/>
  <c r="AC37" i="347"/>
  <c r="L36" i="348"/>
  <c r="CK36" i="348" s="1"/>
  <c r="EK35" i="347"/>
  <c r="DT35" i="347"/>
  <c r="AH35" i="348"/>
  <c r="DG35" i="348" s="1"/>
  <c r="L35" i="348"/>
  <c r="CK35" i="348" s="1"/>
  <c r="BN34" i="347"/>
  <c r="BL34" i="347"/>
  <c r="BK34" i="347"/>
  <c r="BI34" i="347"/>
  <c r="BH34" i="347"/>
  <c r="BF34" i="347"/>
  <c r="BD34" i="347"/>
  <c r="BB34" i="347"/>
  <c r="AZ34" i="347"/>
  <c r="AX34" i="347"/>
  <c r="AV34" i="347"/>
  <c r="AU34" i="347"/>
  <c r="DT33" i="347"/>
  <c r="AC33" i="348"/>
  <c r="L33" i="348"/>
  <c r="CK33" i="348" s="1"/>
  <c r="EK32" i="347"/>
  <c r="DT32" i="347"/>
  <c r="AH32" i="348"/>
  <c r="DG32" i="348" s="1"/>
  <c r="L32" i="348"/>
  <c r="CK32" i="348" s="1"/>
  <c r="BN31" i="347"/>
  <c r="BL31" i="347"/>
  <c r="BK31" i="347"/>
  <c r="BI31" i="347"/>
  <c r="BH31" i="347"/>
  <c r="BF31" i="347"/>
  <c r="BD31" i="347"/>
  <c r="BB31" i="347"/>
  <c r="AZ31" i="347"/>
  <c r="AX31" i="347"/>
  <c r="AV31" i="347"/>
  <c r="AU31" i="347"/>
  <c r="EO30" i="347"/>
  <c r="DT29" i="347"/>
  <c r="AJ31" i="347"/>
  <c r="L29" i="348"/>
  <c r="CK29" i="348" s="1"/>
  <c r="EK28" i="347"/>
  <c r="DT28" i="347"/>
  <c r="AH28" i="348"/>
  <c r="DG28" i="348" s="1"/>
  <c r="L28" i="348"/>
  <c r="CK28" i="348" s="1"/>
  <c r="AH27" i="347"/>
  <c r="L25" i="348"/>
  <c r="CK25" i="348" s="1"/>
  <c r="BR24" i="348"/>
  <c r="EQ24" i="348" s="1"/>
  <c r="BF24" i="348"/>
  <c r="EE24" i="348" s="1"/>
  <c r="AT24" i="348"/>
  <c r="DS24" i="348" s="1"/>
  <c r="L24" i="348"/>
  <c r="CK24" i="348" s="1"/>
  <c r="EK23" i="347"/>
  <c r="DY23" i="347"/>
  <c r="DN23" i="347"/>
  <c r="DI23" i="347"/>
  <c r="DC23" i="347"/>
  <c r="EK22" i="347"/>
  <c r="DY22" i="347"/>
  <c r="DN22" i="347"/>
  <c r="DI22" i="347"/>
  <c r="DC22" i="347"/>
  <c r="CM22" i="347"/>
  <c r="BF21" i="348"/>
  <c r="EE21" i="348" s="1"/>
  <c r="AT21" i="348"/>
  <c r="DS21" i="348" s="1"/>
  <c r="AC21" i="348"/>
  <c r="DB21" i="348" s="1"/>
  <c r="CC20" i="347"/>
  <c r="AP18" i="348"/>
  <c r="DO18" i="348" s="1"/>
  <c r="U18" i="348"/>
  <c r="CT18" i="348" s="1"/>
  <c r="O17" i="348"/>
  <c r="CN17" i="348" s="1"/>
  <c r="ES15" i="347"/>
  <c r="DW15" i="347"/>
  <c r="DO15" i="347"/>
  <c r="CZ15" i="347"/>
  <c r="CC15" i="347"/>
  <c r="BM15" i="348"/>
  <c r="EL15" i="348" s="1"/>
  <c r="BI15" i="348"/>
  <c r="EH15" i="348" s="1"/>
  <c r="BE15" i="347"/>
  <c r="BE15" i="348" s="1"/>
  <c r="ED15" i="348" s="1"/>
  <c r="AU15" i="348"/>
  <c r="DT15" i="348" s="1"/>
  <c r="AK15" i="348"/>
  <c r="DJ15" i="348" s="1"/>
  <c r="AF15" i="348"/>
  <c r="DE15" i="348" s="1"/>
  <c r="CC9" i="347"/>
  <c r="BT4" i="347"/>
  <c r="ES4" i="347" s="1"/>
  <c r="BD5" i="348"/>
  <c r="EC5" i="348" s="1"/>
  <c r="BD3" i="348"/>
  <c r="EC3" i="348" s="1"/>
  <c r="BV2" i="347"/>
  <c r="BB44" i="346"/>
  <c r="EA44" i="346" s="1"/>
  <c r="AY44" i="346"/>
  <c r="DX44" i="346" s="1"/>
  <c r="AV44" i="346"/>
  <c r="DU44" i="346" s="1"/>
  <c r="AS44" i="346"/>
  <c r="DR44" i="346" s="1"/>
  <c r="AN44" i="346"/>
  <c r="DM44" i="346" s="1"/>
  <c r="N44" i="346"/>
  <c r="CM44" i="346" s="1"/>
  <c r="L44" i="346"/>
  <c r="CK44" i="346" s="1"/>
  <c r="I44" i="346"/>
  <c r="CH44" i="346" s="1"/>
  <c r="F44" i="346"/>
  <c r="CE44" i="346" s="1"/>
  <c r="D44" i="346"/>
  <c r="CC44" i="346" s="1"/>
  <c r="BI39" i="346"/>
  <c r="BL40" i="346" s="1"/>
  <c r="AU39" i="346"/>
  <c r="DT39" i="346" s="1"/>
  <c r="BL38" i="346"/>
  <c r="EK38" i="346" s="1"/>
  <c r="AU38" i="346"/>
  <c r="DT38" i="346" s="1"/>
  <c r="BP37" i="346"/>
  <c r="BI36" i="346"/>
  <c r="BL37" i="346" s="1"/>
  <c r="AU36" i="346"/>
  <c r="DT36" i="346" s="1"/>
  <c r="BL35" i="346"/>
  <c r="EK35" i="346" s="1"/>
  <c r="AU35" i="346"/>
  <c r="DT35" i="346" s="1"/>
  <c r="BI33" i="346"/>
  <c r="BK34" i="346" s="1"/>
  <c r="AU33" i="346"/>
  <c r="DT33" i="346" s="1"/>
  <c r="BL32" i="346"/>
  <c r="EK32" i="346" s="1"/>
  <c r="AU32" i="346"/>
  <c r="DT32" i="346" s="1"/>
  <c r="BP30" i="346"/>
  <c r="BI29" i="346"/>
  <c r="BI31" i="346" s="1"/>
  <c r="AU29" i="346"/>
  <c r="DT29" i="346" s="1"/>
  <c r="BL28" i="346"/>
  <c r="EK28" i="346" s="1"/>
  <c r="AU28" i="346"/>
  <c r="DT28" i="346" s="1"/>
  <c r="BL23" i="346"/>
  <c r="EK23" i="346" s="1"/>
  <c r="AZ23" i="346"/>
  <c r="DY23" i="346" s="1"/>
  <c r="AO23" i="346"/>
  <c r="DN23" i="346" s="1"/>
  <c r="AJ23" i="346"/>
  <c r="DI23" i="346" s="1"/>
  <c r="AD23" i="346"/>
  <c r="DC23" i="346" s="1"/>
  <c r="BL22" i="346"/>
  <c r="EK22" i="346" s="1"/>
  <c r="AZ22" i="346"/>
  <c r="DY22" i="346" s="1"/>
  <c r="AO22" i="346"/>
  <c r="DN22" i="346" s="1"/>
  <c r="AJ22" i="346"/>
  <c r="DI22" i="346" s="1"/>
  <c r="AD22" i="346"/>
  <c r="DC22" i="346" s="1"/>
  <c r="N22" i="346"/>
  <c r="CM22" i="346" s="1"/>
  <c r="D20" i="346"/>
  <c r="CC20" i="346" s="1"/>
  <c r="BT15" i="346"/>
  <c r="ES15" i="346" s="1"/>
  <c r="AX15" i="346"/>
  <c r="DW15" i="346" s="1"/>
  <c r="AP15" i="346"/>
  <c r="DO15" i="346" s="1"/>
  <c r="AA15" i="346"/>
  <c r="CZ15" i="346" s="1"/>
  <c r="D15" i="346"/>
  <c r="CC15" i="346" s="1"/>
  <c r="D9" i="346"/>
  <c r="CC9" i="346" s="1"/>
  <c r="BV2" i="346"/>
  <c r="EA44" i="345"/>
  <c r="DX44" i="345"/>
  <c r="DU44" i="345"/>
  <c r="DR44" i="345"/>
  <c r="DM44" i="345"/>
  <c r="CM44" i="345"/>
  <c r="CK44" i="345"/>
  <c r="CH44" i="345"/>
  <c r="CE44" i="345"/>
  <c r="CC44" i="345"/>
  <c r="AG44" i="346"/>
  <c r="DF44" i="346" s="1"/>
  <c r="AC44" i="346"/>
  <c r="DB44" i="346" s="1"/>
  <c r="Y44" i="346"/>
  <c r="CX44" i="346" s="1"/>
  <c r="U44" i="346"/>
  <c r="CT44" i="346" s="1"/>
  <c r="Q44" i="346"/>
  <c r="CP44" i="346" s="1"/>
  <c r="BN40" i="345"/>
  <c r="BL40" i="345"/>
  <c r="BK40" i="345"/>
  <c r="BI40" i="345"/>
  <c r="BH40" i="345"/>
  <c r="BF40" i="345"/>
  <c r="BD40" i="345"/>
  <c r="BB40" i="345"/>
  <c r="AZ40" i="345"/>
  <c r="AX40" i="345"/>
  <c r="AV40" i="345"/>
  <c r="AU40" i="345"/>
  <c r="DT39" i="345"/>
  <c r="AC39" i="346"/>
  <c r="L39" i="346"/>
  <c r="CK39" i="346" s="1"/>
  <c r="EK38" i="345"/>
  <c r="DT38" i="345"/>
  <c r="AH38" i="346"/>
  <c r="DG38" i="346" s="1"/>
  <c r="L38" i="346"/>
  <c r="CK38" i="346" s="1"/>
  <c r="BN37" i="345"/>
  <c r="BL37" i="345"/>
  <c r="BK37" i="345"/>
  <c r="BI37" i="345"/>
  <c r="BH37" i="345"/>
  <c r="BF37" i="345"/>
  <c r="BD37" i="345"/>
  <c r="BB37" i="345"/>
  <c r="AZ37" i="345"/>
  <c r="AX37" i="345"/>
  <c r="AV37" i="345"/>
  <c r="AU37" i="345"/>
  <c r="DT36" i="345"/>
  <c r="AC36" i="346"/>
  <c r="L36" i="346"/>
  <c r="CK36" i="346" s="1"/>
  <c r="EK35" i="345"/>
  <c r="DT35" i="345"/>
  <c r="AH35" i="346"/>
  <c r="DG35" i="346" s="1"/>
  <c r="L35" i="346"/>
  <c r="CK35" i="346" s="1"/>
  <c r="BN34" i="345"/>
  <c r="BL34" i="345"/>
  <c r="BK34" i="345"/>
  <c r="BI34" i="345"/>
  <c r="BH34" i="345"/>
  <c r="BF34" i="345"/>
  <c r="BD34" i="345"/>
  <c r="BB34" i="345"/>
  <c r="AZ34" i="345"/>
  <c r="AX34" i="345"/>
  <c r="AV34" i="345"/>
  <c r="AU34" i="345"/>
  <c r="DT33" i="345"/>
  <c r="AC33" i="346"/>
  <c r="L33" i="346"/>
  <c r="CK33" i="346" s="1"/>
  <c r="EK32" i="345"/>
  <c r="DT32" i="345"/>
  <c r="AH32" i="346"/>
  <c r="DG32" i="346" s="1"/>
  <c r="L32" i="346"/>
  <c r="CK32" i="346" s="1"/>
  <c r="BN31" i="345"/>
  <c r="BL31" i="345"/>
  <c r="BK31" i="345"/>
  <c r="BI31" i="345"/>
  <c r="BH31" i="345"/>
  <c r="BF31" i="345"/>
  <c r="BD31" i="345"/>
  <c r="BB31" i="345"/>
  <c r="AZ31" i="345"/>
  <c r="AX31" i="345"/>
  <c r="AV31" i="345"/>
  <c r="AU31" i="345"/>
  <c r="EO30" i="345"/>
  <c r="DT29" i="345"/>
  <c r="AC29" i="346"/>
  <c r="L29" i="346"/>
  <c r="CK29" i="346" s="1"/>
  <c r="EK28" i="345"/>
  <c r="DT28" i="345"/>
  <c r="AH28" i="346"/>
  <c r="DG28" i="346" s="1"/>
  <c r="L28" i="346"/>
  <c r="CK28" i="346" s="1"/>
  <c r="AC25" i="346"/>
  <c r="L25" i="346"/>
  <c r="CK25" i="346" s="1"/>
  <c r="BR24" i="346"/>
  <c r="EQ24" i="346" s="1"/>
  <c r="BF24" i="346"/>
  <c r="EE24" i="346" s="1"/>
  <c r="AT24" i="346"/>
  <c r="DS24" i="346" s="1"/>
  <c r="AH24" i="346"/>
  <c r="DG24" i="346" s="1"/>
  <c r="L24" i="346"/>
  <c r="CK24" i="346" s="1"/>
  <c r="EK23" i="345"/>
  <c r="DY23" i="345"/>
  <c r="DN23" i="345"/>
  <c r="DI23" i="345"/>
  <c r="DC23" i="345"/>
  <c r="N23" i="346"/>
  <c r="CM23" i="346" s="1"/>
  <c r="EK22" i="345"/>
  <c r="DY22" i="345"/>
  <c r="DN22" i="345"/>
  <c r="DI22" i="345"/>
  <c r="DC22" i="345"/>
  <c r="CM22" i="345"/>
  <c r="EQ21" i="345"/>
  <c r="CL21" i="345"/>
  <c r="BR21" i="346"/>
  <c r="EQ21" i="346" s="1"/>
  <c r="BF21" i="346"/>
  <c r="EE21" i="346" s="1"/>
  <c r="AT21" i="346"/>
  <c r="DS21" i="346" s="1"/>
  <c r="DB21" i="345"/>
  <c r="M21" i="346"/>
  <c r="CL21" i="346" s="1"/>
  <c r="CC20" i="345"/>
  <c r="AP18" i="346"/>
  <c r="DO18" i="346" s="1"/>
  <c r="U18" i="346"/>
  <c r="CT18" i="346" s="1"/>
  <c r="O17" i="346"/>
  <c r="CN17" i="346" s="1"/>
  <c r="G17" i="346"/>
  <c r="CF17" i="346" s="1"/>
  <c r="ES15" i="345"/>
  <c r="DW15" i="345"/>
  <c r="DO15" i="345"/>
  <c r="CZ15" i="345"/>
  <c r="CC15" i="345"/>
  <c r="BQ15" i="346"/>
  <c r="EP15" i="346" s="1"/>
  <c r="BM15" i="346"/>
  <c r="EL15" i="346" s="1"/>
  <c r="BI15" i="346"/>
  <c r="EH15" i="346" s="1"/>
  <c r="BE15" i="345"/>
  <c r="BE15" i="346" s="1"/>
  <c r="ED15" i="346" s="1"/>
  <c r="EA15" i="345"/>
  <c r="AU15" i="346"/>
  <c r="DT15" i="346" s="1"/>
  <c r="AK15" i="346"/>
  <c r="DJ15" i="346" s="1"/>
  <c r="AF15" i="346"/>
  <c r="DE15" i="346" s="1"/>
  <c r="G15" i="346"/>
  <c r="CF15" i="346" s="1"/>
  <c r="CC9" i="345"/>
  <c r="BS4" i="345"/>
  <c r="ER4" i="345" s="1"/>
  <c r="BD5" i="346"/>
  <c r="EC5" i="346" s="1"/>
  <c r="BN4" i="345"/>
  <c r="EM4" i="345" s="1"/>
  <c r="BD3" i="346"/>
  <c r="EC3" i="346" s="1"/>
  <c r="BV2" i="345"/>
  <c r="BB44" i="344"/>
  <c r="EA44" i="344" s="1"/>
  <c r="AY44" i="344"/>
  <c r="DX44" i="344" s="1"/>
  <c r="AV44" i="344"/>
  <c r="DU44" i="344" s="1"/>
  <c r="AS44" i="344"/>
  <c r="DR44" i="344" s="1"/>
  <c r="AN44" i="344"/>
  <c r="DM44" i="344" s="1"/>
  <c r="N44" i="344"/>
  <c r="CM44" i="344" s="1"/>
  <c r="L44" i="344"/>
  <c r="CK44" i="344" s="1"/>
  <c r="I44" i="344"/>
  <c r="CH44" i="344" s="1"/>
  <c r="F44" i="344"/>
  <c r="CE44" i="344" s="1"/>
  <c r="D44" i="344"/>
  <c r="CC44" i="344" s="1"/>
  <c r="BI39" i="344"/>
  <c r="BL40" i="344" s="1"/>
  <c r="AU39" i="344"/>
  <c r="DT39" i="344" s="1"/>
  <c r="BL38" i="344"/>
  <c r="EK38" i="344" s="1"/>
  <c r="AU38" i="344"/>
  <c r="DT38" i="344" s="1"/>
  <c r="BP37" i="344"/>
  <c r="BI36" i="344"/>
  <c r="BL37" i="344" s="1"/>
  <c r="AU36" i="344"/>
  <c r="DT36" i="344" s="1"/>
  <c r="BL35" i="344"/>
  <c r="EK35" i="344" s="1"/>
  <c r="AU35" i="344"/>
  <c r="DT35" i="344" s="1"/>
  <c r="BI33" i="344"/>
  <c r="BH34" i="344" s="1"/>
  <c r="AU33" i="344"/>
  <c r="DT33" i="344" s="1"/>
  <c r="BL32" i="344"/>
  <c r="EK32" i="344" s="1"/>
  <c r="AU32" i="344"/>
  <c r="DT32" i="344" s="1"/>
  <c r="BP30" i="344"/>
  <c r="BI29" i="344"/>
  <c r="BN31" i="344" s="1"/>
  <c r="AU29" i="344"/>
  <c r="DT29" i="344" s="1"/>
  <c r="BL28" i="344"/>
  <c r="EK28" i="344" s="1"/>
  <c r="AU28" i="344"/>
  <c r="DT28" i="344" s="1"/>
  <c r="BL23" i="344"/>
  <c r="EK23" i="344" s="1"/>
  <c r="AZ23" i="344"/>
  <c r="DY23" i="344" s="1"/>
  <c r="AO23" i="344"/>
  <c r="DN23" i="344" s="1"/>
  <c r="AJ23" i="344"/>
  <c r="DI23" i="344" s="1"/>
  <c r="AD23" i="344"/>
  <c r="DC23" i="344" s="1"/>
  <c r="BL22" i="344"/>
  <c r="EK22" i="344" s="1"/>
  <c r="AZ22" i="344"/>
  <c r="DY22" i="344" s="1"/>
  <c r="AO22" i="344"/>
  <c r="DN22" i="344" s="1"/>
  <c r="AJ22" i="344"/>
  <c r="DI22" i="344" s="1"/>
  <c r="AD22" i="344"/>
  <c r="DC22" i="344" s="1"/>
  <c r="N22" i="344"/>
  <c r="CM22" i="344" s="1"/>
  <c r="D20" i="344"/>
  <c r="CC20" i="344" s="1"/>
  <c r="BT15" i="344"/>
  <c r="ES15" i="344" s="1"/>
  <c r="AX15" i="344"/>
  <c r="DW15" i="344" s="1"/>
  <c r="AP15" i="344"/>
  <c r="DO15" i="344" s="1"/>
  <c r="AA15" i="344"/>
  <c r="CZ15" i="344" s="1"/>
  <c r="D15" i="344"/>
  <c r="CC15" i="344" s="1"/>
  <c r="D9" i="344"/>
  <c r="CC9" i="344" s="1"/>
  <c r="BV2" i="344"/>
  <c r="EA44" i="343"/>
  <c r="DX44" i="343"/>
  <c r="DU44" i="343"/>
  <c r="DR44" i="343"/>
  <c r="DM44" i="343"/>
  <c r="CM44" i="343"/>
  <c r="CK44" i="343"/>
  <c r="CH44" i="343"/>
  <c r="CE44" i="343"/>
  <c r="CC44" i="343"/>
  <c r="AG44" i="344"/>
  <c r="DF44" i="344" s="1"/>
  <c r="AC44" i="344"/>
  <c r="DB44" i="344" s="1"/>
  <c r="Y44" i="344"/>
  <c r="CX44" i="344" s="1"/>
  <c r="U44" i="344"/>
  <c r="CT44" i="344" s="1"/>
  <c r="Q44" i="344"/>
  <c r="CP44" i="344" s="1"/>
  <c r="BN40" i="343"/>
  <c r="BL40" i="343"/>
  <c r="BK40" i="343"/>
  <c r="BI40" i="343"/>
  <c r="BH40" i="343"/>
  <c r="BF40" i="343"/>
  <c r="BD40" i="343"/>
  <c r="BB40" i="343"/>
  <c r="AZ40" i="343"/>
  <c r="AX40" i="343"/>
  <c r="AV40" i="343"/>
  <c r="AU40" i="343"/>
  <c r="DT39" i="343"/>
  <c r="AC39" i="344"/>
  <c r="L39" i="344"/>
  <c r="CK39" i="344" s="1"/>
  <c r="EK38" i="343"/>
  <c r="DT38" i="343"/>
  <c r="AH38" i="344"/>
  <c r="DG38" i="344" s="1"/>
  <c r="L38" i="344"/>
  <c r="CK38" i="344" s="1"/>
  <c r="BN37" i="343"/>
  <c r="BL37" i="343"/>
  <c r="BK37" i="343"/>
  <c r="BI37" i="343"/>
  <c r="BH37" i="343"/>
  <c r="BF37" i="343"/>
  <c r="BD37" i="343"/>
  <c r="BB37" i="343"/>
  <c r="AZ37" i="343"/>
  <c r="AX37" i="343"/>
  <c r="AV37" i="343"/>
  <c r="AU37" i="343"/>
  <c r="DT36" i="343"/>
  <c r="AC36" i="344"/>
  <c r="L36" i="344"/>
  <c r="CK36" i="344" s="1"/>
  <c r="EK35" i="343"/>
  <c r="DT35" i="343"/>
  <c r="AH35" i="344"/>
  <c r="DG35" i="344" s="1"/>
  <c r="L35" i="344"/>
  <c r="CK35" i="344" s="1"/>
  <c r="BN34" i="343"/>
  <c r="BL34" i="343"/>
  <c r="BK34" i="343"/>
  <c r="BI34" i="343"/>
  <c r="BH34" i="343"/>
  <c r="BF34" i="343"/>
  <c r="BD34" i="343"/>
  <c r="BB34" i="343"/>
  <c r="AZ34" i="343"/>
  <c r="AX34" i="343"/>
  <c r="AV34" i="343"/>
  <c r="AU34" i="343"/>
  <c r="DT33" i="343"/>
  <c r="AC33" i="344"/>
  <c r="L33" i="344"/>
  <c r="CK33" i="344" s="1"/>
  <c r="EK32" i="343"/>
  <c r="DT32" i="343"/>
  <c r="AH32" i="344"/>
  <c r="DG32" i="344" s="1"/>
  <c r="L32" i="344"/>
  <c r="CK32" i="344" s="1"/>
  <c r="BN31" i="343"/>
  <c r="BL31" i="343"/>
  <c r="BK31" i="343"/>
  <c r="BI31" i="343"/>
  <c r="BH31" i="343"/>
  <c r="BF31" i="343"/>
  <c r="BD31" i="343"/>
  <c r="BB31" i="343"/>
  <c r="AZ31" i="343"/>
  <c r="AX31" i="343"/>
  <c r="AV31" i="343"/>
  <c r="AU31" i="343"/>
  <c r="EO30" i="343"/>
  <c r="DT29" i="343"/>
  <c r="AC29" i="344"/>
  <c r="L29" i="344"/>
  <c r="CK29" i="344" s="1"/>
  <c r="EK28" i="343"/>
  <c r="DT28" i="343"/>
  <c r="AH28" i="344"/>
  <c r="DG28" i="344" s="1"/>
  <c r="L28" i="344"/>
  <c r="CK28" i="344" s="1"/>
  <c r="AC25" i="344"/>
  <c r="L25" i="344"/>
  <c r="CK25" i="344" s="1"/>
  <c r="BR24" i="344"/>
  <c r="EQ24" i="344" s="1"/>
  <c r="BF24" i="344"/>
  <c r="EE24" i="344" s="1"/>
  <c r="AT24" i="344"/>
  <c r="DS24" i="344" s="1"/>
  <c r="AH24" i="344"/>
  <c r="DG24" i="344" s="1"/>
  <c r="L24" i="344"/>
  <c r="CK24" i="344" s="1"/>
  <c r="EK23" i="343"/>
  <c r="DY23" i="343"/>
  <c r="DN23" i="343"/>
  <c r="DI23" i="343"/>
  <c r="DC23" i="343"/>
  <c r="N23" i="344"/>
  <c r="CM23" i="344" s="1"/>
  <c r="EK22" i="343"/>
  <c r="DY22" i="343"/>
  <c r="DN22" i="343"/>
  <c r="DI22" i="343"/>
  <c r="DC22" i="343"/>
  <c r="CM22" i="343"/>
  <c r="BR21" i="344"/>
  <c r="EQ21" i="344" s="1"/>
  <c r="BF21" i="344"/>
  <c r="EE21" i="344" s="1"/>
  <c r="AT21" i="344"/>
  <c r="DS21" i="344" s="1"/>
  <c r="AC21" i="344"/>
  <c r="DB21" i="344" s="1"/>
  <c r="M21" i="344"/>
  <c r="CL21" i="344" s="1"/>
  <c r="CC20" i="343"/>
  <c r="AP18" i="344"/>
  <c r="DO18" i="344" s="1"/>
  <c r="U18" i="344"/>
  <c r="CT18" i="344" s="1"/>
  <c r="CN17" i="343"/>
  <c r="O17" i="344"/>
  <c r="CN17" i="344" s="1"/>
  <c r="G17" i="344"/>
  <c r="CF17" i="344" s="1"/>
  <c r="ES15" i="343"/>
  <c r="DW15" i="343"/>
  <c r="DO15" i="343"/>
  <c r="CZ15" i="343"/>
  <c r="CC15" i="343"/>
  <c r="BQ15" i="344"/>
  <c r="EP15" i="344" s="1"/>
  <c r="BM15" i="344"/>
  <c r="EL15" i="344" s="1"/>
  <c r="BI15" i="344"/>
  <c r="EH15" i="344" s="1"/>
  <c r="BE15" i="343"/>
  <c r="BE15" i="344" s="1"/>
  <c r="ED15" i="344" s="1"/>
  <c r="BB15" i="344"/>
  <c r="EA15" i="344" s="1"/>
  <c r="AU15" i="344"/>
  <c r="DT15" i="344" s="1"/>
  <c r="AK15" i="344"/>
  <c r="DJ15" i="344" s="1"/>
  <c r="AF15" i="344"/>
  <c r="DE15" i="344" s="1"/>
  <c r="CC9" i="343"/>
  <c r="BV7" i="344"/>
  <c r="BD5" i="344"/>
  <c r="EC5" i="344" s="1"/>
  <c r="BT4" i="343"/>
  <c r="ES4" i="343" s="1"/>
  <c r="BD3" i="344"/>
  <c r="EC3" i="344" s="1"/>
  <c r="BV2" i="343"/>
  <c r="CN27" i="371" l="1"/>
  <c r="CK40" i="377"/>
  <c r="AV40" i="354"/>
  <c r="BB37" i="348"/>
  <c r="BI37" i="360"/>
  <c r="CW1" i="348"/>
  <c r="CW1" i="356"/>
  <c r="CW1" i="346"/>
  <c r="CW1" i="350"/>
  <c r="CW1" i="358"/>
  <c r="CW1" i="344"/>
  <c r="CW1" i="352"/>
  <c r="CW1" i="360"/>
  <c r="CW1" i="354"/>
  <c r="CW1" i="271"/>
  <c r="CR40" i="377"/>
  <c r="CL40" i="377"/>
  <c r="BN34" i="350"/>
  <c r="CW40" i="377"/>
  <c r="CP40" i="377"/>
  <c r="CU40" i="377"/>
  <c r="CV45" i="371"/>
  <c r="CX45" i="371"/>
  <c r="CN40" i="371"/>
  <c r="CW40" i="371"/>
  <c r="CQ45" i="371"/>
  <c r="CK40" i="371"/>
  <c r="CL40" i="371"/>
  <c r="AX34" i="348"/>
  <c r="BD40" i="354"/>
  <c r="AX40" i="356"/>
  <c r="BL31" i="344"/>
  <c r="AZ34" i="346"/>
  <c r="AZ34" i="348"/>
  <c r="BF31" i="358"/>
  <c r="BD31" i="360"/>
  <c r="BH34" i="346"/>
  <c r="BH34" i="356"/>
  <c r="AX37" i="360"/>
  <c r="CW27" i="377"/>
  <c r="DG24" i="371"/>
  <c r="CR27" i="371"/>
  <c r="CL27" i="377"/>
  <c r="CU27" i="377"/>
  <c r="DI27" i="377"/>
  <c r="DD27" i="377"/>
  <c r="DG27" i="377"/>
  <c r="CZ27" i="377"/>
  <c r="CP27" i="377"/>
  <c r="CN27" i="377"/>
  <c r="CK27" i="377"/>
  <c r="CR27" i="377"/>
  <c r="AX31" i="344"/>
  <c r="BF31" i="346"/>
  <c r="BK31" i="348"/>
  <c r="BK34" i="348"/>
  <c r="BI40" i="348"/>
  <c r="AZ37" i="352"/>
  <c r="AV34" i="356"/>
  <c r="BN34" i="356"/>
  <c r="AZ34" i="358"/>
  <c r="AU31" i="360"/>
  <c r="AZ34" i="360"/>
  <c r="BI31" i="344"/>
  <c r="AZ34" i="356"/>
  <c r="BH34" i="358"/>
  <c r="BF34" i="360"/>
  <c r="AZ40" i="352"/>
  <c r="AX31" i="358"/>
  <c r="BN34" i="358"/>
  <c r="AV34" i="360"/>
  <c r="BH34" i="360"/>
  <c r="AU31" i="344"/>
  <c r="BD34" i="344"/>
  <c r="AX31" i="346"/>
  <c r="BN34" i="346"/>
  <c r="BB31" i="348"/>
  <c r="BH34" i="348"/>
  <c r="AX40" i="348"/>
  <c r="BD37" i="354"/>
  <c r="BK34" i="356"/>
  <c r="BL40" i="356"/>
  <c r="AX34" i="360"/>
  <c r="BK34" i="360"/>
  <c r="AX40" i="360"/>
  <c r="DE45" i="371"/>
  <c r="DA45" i="371"/>
  <c r="DH45" i="371"/>
  <c r="CL27" i="371"/>
  <c r="DB27" i="371"/>
  <c r="CW27" i="371"/>
  <c r="CM45" i="371"/>
  <c r="CO45" i="371"/>
  <c r="CZ27" i="371"/>
  <c r="DG27" i="371"/>
  <c r="CK27" i="371"/>
  <c r="CP27" i="371"/>
  <c r="BI34" i="344"/>
  <c r="BK34" i="344"/>
  <c r="AV34" i="344"/>
  <c r="BN34" i="344"/>
  <c r="AZ34" i="344"/>
  <c r="BF31" i="344"/>
  <c r="AV31" i="348"/>
  <c r="BF31" i="348"/>
  <c r="AV34" i="348"/>
  <c r="BF34" i="348"/>
  <c r="BN34" i="348"/>
  <c r="BB40" i="348"/>
  <c r="AX31" i="350"/>
  <c r="BH34" i="350"/>
  <c r="AV31" i="352"/>
  <c r="BF34" i="352"/>
  <c r="BN37" i="352"/>
  <c r="BN40" i="352"/>
  <c r="BN34" i="360"/>
  <c r="BB37" i="360"/>
  <c r="BH40" i="360"/>
  <c r="DI40" i="377"/>
  <c r="AX31" i="348"/>
  <c r="BI31" i="348"/>
  <c r="BH40" i="348"/>
  <c r="ED15" i="349"/>
  <c r="BF31" i="350"/>
  <c r="BD31" i="352"/>
  <c r="BL34" i="352"/>
  <c r="AV37" i="354"/>
  <c r="BK40" i="354"/>
  <c r="BH37" i="360"/>
  <c r="BL40" i="360"/>
  <c r="BL31" i="350"/>
  <c r="BK31" i="352"/>
  <c r="BB31" i="344"/>
  <c r="BL31" i="346"/>
  <c r="AU31" i="348"/>
  <c r="BD31" i="348"/>
  <c r="BL31" i="348"/>
  <c r="BD34" i="348"/>
  <c r="BL34" i="348"/>
  <c r="BL37" i="348"/>
  <c r="AZ40" i="348"/>
  <c r="AZ34" i="350"/>
  <c r="AX34" i="352"/>
  <c r="BH37" i="352"/>
  <c r="BH40" i="352"/>
  <c r="BK37" i="354"/>
  <c r="BF37" i="356"/>
  <c r="BB40" i="356"/>
  <c r="BL31" i="358"/>
  <c r="BL31" i="360"/>
  <c r="BD34" i="360"/>
  <c r="BL34" i="360"/>
  <c r="AZ37" i="360"/>
  <c r="BB40" i="360"/>
  <c r="CU40" i="371"/>
  <c r="DG40" i="371"/>
  <c r="DI40" i="371"/>
  <c r="CP40" i="371"/>
  <c r="CR40" i="371"/>
  <c r="CZ40" i="371"/>
  <c r="DB40" i="371"/>
  <c r="BP4" i="355"/>
  <c r="EO4" i="355" s="1"/>
  <c r="ED15" i="371"/>
  <c r="BH4" i="343"/>
  <c r="EG4" i="343" s="1"/>
  <c r="CK28" i="347"/>
  <c r="BK4" i="343"/>
  <c r="EJ4" i="343" s="1"/>
  <c r="CK35" i="355"/>
  <c r="AH34" i="355"/>
  <c r="DB36" i="355"/>
  <c r="DG37" i="355" s="1"/>
  <c r="CK38" i="355"/>
  <c r="DB29" i="359"/>
  <c r="DD31" i="359" s="1"/>
  <c r="CK35" i="349"/>
  <c r="BN4" i="353"/>
  <c r="EM4" i="353" s="1"/>
  <c r="DB29" i="355"/>
  <c r="CR31" i="355" s="1"/>
  <c r="BD4" i="357"/>
  <c r="EC4" i="357" s="1"/>
  <c r="DB33" i="359"/>
  <c r="DG34" i="359" s="1"/>
  <c r="BN4" i="343"/>
  <c r="EM4" i="343" s="1"/>
  <c r="DG28" i="347"/>
  <c r="BF4" i="353"/>
  <c r="EE4" i="353" s="1"/>
  <c r="BP4" i="353"/>
  <c r="EO4" i="353" s="1"/>
  <c r="CK28" i="353"/>
  <c r="BK4" i="357"/>
  <c r="EJ4" i="357" s="1"/>
  <c r="BH4" i="353"/>
  <c r="EG4" i="353" s="1"/>
  <c r="BS4" i="353"/>
  <c r="ER4" i="353" s="1"/>
  <c r="BV4" i="355"/>
  <c r="EU4" i="355" s="1"/>
  <c r="BN4" i="357"/>
  <c r="EM4" i="357" s="1"/>
  <c r="S31" i="355"/>
  <c r="O31" i="343"/>
  <c r="S27" i="351"/>
  <c r="X37" i="355"/>
  <c r="DD27" i="371"/>
  <c r="DI27" i="371"/>
  <c r="CK33" i="347"/>
  <c r="DB33" i="349"/>
  <c r="DG34" i="349" s="1"/>
  <c r="M31" i="355"/>
  <c r="AA40" i="355"/>
  <c r="S27" i="359"/>
  <c r="DG35" i="349"/>
  <c r="DB25" i="351"/>
  <c r="DG27" i="351" s="1"/>
  <c r="BD4" i="343"/>
  <c r="EC4" i="343" s="1"/>
  <c r="BQ4" i="343"/>
  <c r="EP4" i="343" s="1"/>
  <c r="CK33" i="351"/>
  <c r="M37" i="353"/>
  <c r="CK28" i="357"/>
  <c r="M40" i="357"/>
  <c r="BV4" i="359"/>
  <c r="EU4" i="359" s="1"/>
  <c r="AE31" i="359"/>
  <c r="DB29" i="345"/>
  <c r="DI31" i="345" s="1"/>
  <c r="V34" i="347"/>
  <c r="CK36" i="347"/>
  <c r="DG24" i="349"/>
  <c r="AE34" i="349"/>
  <c r="M27" i="351"/>
  <c r="O34" i="351"/>
  <c r="DB36" i="351"/>
  <c r="DD37" i="351" s="1"/>
  <c r="BL4" i="353"/>
  <c r="EK4" i="353" s="1"/>
  <c r="BT4" i="353"/>
  <c r="ES4" i="353" s="1"/>
  <c r="CN17" i="353"/>
  <c r="AE27" i="353"/>
  <c r="DB33" i="353"/>
  <c r="DB34" i="353" s="1"/>
  <c r="AA37" i="353"/>
  <c r="BN4" i="355"/>
  <c r="EM4" i="355" s="1"/>
  <c r="EE24" i="355"/>
  <c r="DB25" i="355"/>
  <c r="DD27" i="355" s="1"/>
  <c r="L27" i="355"/>
  <c r="AA27" i="355"/>
  <c r="AC31" i="355"/>
  <c r="CK33" i="355"/>
  <c r="V34" i="355"/>
  <c r="M37" i="355"/>
  <c r="CT44" i="355"/>
  <c r="BH4" i="357"/>
  <c r="EG4" i="357" s="1"/>
  <c r="EH15" i="357"/>
  <c r="CN17" i="357"/>
  <c r="AJ40" i="357"/>
  <c r="AE27" i="359"/>
  <c r="CN40" i="377"/>
  <c r="DG40" i="377"/>
  <c r="S31" i="343"/>
  <c r="BK4" i="347"/>
  <c r="EJ4" i="347" s="1"/>
  <c r="AA34" i="347"/>
  <c r="EC3" i="349"/>
  <c r="EA15" i="349"/>
  <c r="AH34" i="349"/>
  <c r="DG38" i="349"/>
  <c r="DG24" i="351"/>
  <c r="AA34" i="351"/>
  <c r="EE24" i="353"/>
  <c r="AE37" i="353"/>
  <c r="EL15" i="355"/>
  <c r="M27" i="355"/>
  <c r="AE27" i="355"/>
  <c r="CK29" i="355"/>
  <c r="L31" i="355"/>
  <c r="AE31" i="355"/>
  <c r="DB33" i="355"/>
  <c r="DG34" i="355" s="1"/>
  <c r="X34" i="355"/>
  <c r="Q37" i="355"/>
  <c r="O31" i="357"/>
  <c r="Q34" i="357"/>
  <c r="DG35" i="357"/>
  <c r="X34" i="359"/>
  <c r="CK35" i="359"/>
  <c r="CK38" i="359"/>
  <c r="DN45" i="371"/>
  <c r="DC45" i="371"/>
  <c r="CS45" i="371"/>
  <c r="DL45" i="371"/>
  <c r="AC31" i="343"/>
  <c r="CK32" i="343"/>
  <c r="CK35" i="343"/>
  <c r="EC5" i="345"/>
  <c r="O34" i="345"/>
  <c r="Q37" i="345"/>
  <c r="BL4" i="347"/>
  <c r="EK4" i="347" s="1"/>
  <c r="Q34" i="349"/>
  <c r="CM23" i="351"/>
  <c r="EQ24" i="351"/>
  <c r="AE27" i="351"/>
  <c r="X37" i="351"/>
  <c r="M27" i="353"/>
  <c r="O34" i="353"/>
  <c r="S27" i="355"/>
  <c r="AJ27" i="355"/>
  <c r="AA34" i="357"/>
  <c r="CF15" i="359"/>
  <c r="V31" i="359"/>
  <c r="CK33" i="359"/>
  <c r="AH34" i="359"/>
  <c r="CK24" i="343"/>
  <c r="AE31" i="343"/>
  <c r="M40" i="343"/>
  <c r="AA37" i="345"/>
  <c r="BK4" i="349"/>
  <c r="EJ4" i="349" s="1"/>
  <c r="EC5" i="349"/>
  <c r="V34" i="349"/>
  <c r="AA37" i="351"/>
  <c r="CK38" i="351"/>
  <c r="DT15" i="353"/>
  <c r="AA27" i="353"/>
  <c r="AH34" i="353"/>
  <c r="DT15" i="355"/>
  <c r="V27" i="355"/>
  <c r="O34" i="355"/>
  <c r="AJ37" i="355"/>
  <c r="DG38" i="355"/>
  <c r="DS24" i="357"/>
  <c r="DI34" i="377"/>
  <c r="CZ34" i="377"/>
  <c r="CP34" i="377"/>
  <c r="DG34" i="377"/>
  <c r="CW34" i="377"/>
  <c r="CN34" i="377"/>
  <c r="CR34" i="377"/>
  <c r="DD34" i="377"/>
  <c r="CL34" i="377"/>
  <c r="DB34" i="377"/>
  <c r="CK34" i="377"/>
  <c r="CU34" i="377"/>
  <c r="DG31" i="377"/>
  <c r="CW31" i="377"/>
  <c r="CN31" i="377"/>
  <c r="DD31" i="377"/>
  <c r="CU31" i="377"/>
  <c r="CL31" i="377"/>
  <c r="CZ31" i="377"/>
  <c r="CR31" i="377"/>
  <c r="DI31" i="377"/>
  <c r="CP31" i="377"/>
  <c r="DB31" i="377"/>
  <c r="CK31" i="377"/>
  <c r="BN34" i="378"/>
  <c r="BH34" i="378"/>
  <c r="AZ34" i="378"/>
  <c r="BL34" i="378"/>
  <c r="BF34" i="378"/>
  <c r="AX34" i="378"/>
  <c r="BK34" i="378"/>
  <c r="AV34" i="378"/>
  <c r="BI34" i="378"/>
  <c r="AU34" i="378"/>
  <c r="BD34" i="378"/>
  <c r="BB34" i="378"/>
  <c r="DN45" i="377"/>
  <c r="DE45" i="377"/>
  <c r="CV45" i="377"/>
  <c r="CM45" i="377"/>
  <c r="DL45" i="377"/>
  <c r="DC45" i="377"/>
  <c r="CS45" i="377"/>
  <c r="DJ45" i="377"/>
  <c r="DA45" i="377"/>
  <c r="CQ45" i="377"/>
  <c r="DH45" i="377"/>
  <c r="CX45" i="377"/>
  <c r="CO45" i="377"/>
  <c r="AC37" i="378"/>
  <c r="S37" i="378"/>
  <c r="L37" i="378"/>
  <c r="AJ37" i="378"/>
  <c r="AA37" i="378"/>
  <c r="Q37" i="378"/>
  <c r="X37" i="378"/>
  <c r="DB36" i="378"/>
  <c r="V37" i="378"/>
  <c r="AH37" i="378"/>
  <c r="O37" i="378"/>
  <c r="AE37" i="378"/>
  <c r="M37" i="378"/>
  <c r="DB37" i="377"/>
  <c r="CR37" i="377"/>
  <c r="CK37" i="377"/>
  <c r="DI37" i="377"/>
  <c r="CZ37" i="377"/>
  <c r="CP37" i="377"/>
  <c r="DD37" i="377"/>
  <c r="CL37" i="377"/>
  <c r="CW37" i="377"/>
  <c r="CU37" i="377"/>
  <c r="DG37" i="377"/>
  <c r="CN37" i="377"/>
  <c r="BL31" i="378"/>
  <c r="BF31" i="378"/>
  <c r="AX31" i="378"/>
  <c r="BK31" i="378"/>
  <c r="BD31" i="378"/>
  <c r="AV31" i="378"/>
  <c r="BI31" i="378"/>
  <c r="AU31" i="378"/>
  <c r="BH31" i="378"/>
  <c r="BB31" i="378"/>
  <c r="BN31" i="378"/>
  <c r="AZ31" i="378"/>
  <c r="BM15" i="378"/>
  <c r="EL15" i="378" s="1"/>
  <c r="EL15" i="377"/>
  <c r="BM15" i="372"/>
  <c r="EL15" i="372" s="1"/>
  <c r="EL15" i="371"/>
  <c r="BL31" i="372"/>
  <c r="BF31" i="372"/>
  <c r="AX31" i="372"/>
  <c r="BK31" i="372"/>
  <c r="BD31" i="372"/>
  <c r="AV31" i="372"/>
  <c r="BH31" i="372"/>
  <c r="BB31" i="372"/>
  <c r="BN31" i="372"/>
  <c r="AZ31" i="372"/>
  <c r="BI31" i="372"/>
  <c r="AU31" i="372"/>
  <c r="DG34" i="371"/>
  <c r="CW34" i="371"/>
  <c r="CN34" i="371"/>
  <c r="DD34" i="371"/>
  <c r="CU34" i="371"/>
  <c r="CL34" i="371"/>
  <c r="CZ34" i="371"/>
  <c r="CR34" i="371"/>
  <c r="DI34" i="371"/>
  <c r="CP34" i="371"/>
  <c r="DB34" i="371"/>
  <c r="CK34" i="371"/>
  <c r="DD31" i="371"/>
  <c r="CU31" i="371"/>
  <c r="CL31" i="371"/>
  <c r="DB31" i="371"/>
  <c r="CR31" i="371"/>
  <c r="CK31" i="371"/>
  <c r="CZ31" i="371"/>
  <c r="CW31" i="371"/>
  <c r="DI31" i="371"/>
  <c r="CP31" i="371"/>
  <c r="DG31" i="371"/>
  <c r="CN31" i="371"/>
  <c r="BI37" i="372"/>
  <c r="BB37" i="372"/>
  <c r="AU37" i="372"/>
  <c r="BN37" i="372"/>
  <c r="BH37" i="372"/>
  <c r="AZ37" i="372"/>
  <c r="BK37" i="372"/>
  <c r="AV37" i="372"/>
  <c r="BF37" i="372"/>
  <c r="BD37" i="372"/>
  <c r="BL37" i="372"/>
  <c r="AX37" i="372"/>
  <c r="DI37" i="371"/>
  <c r="CZ37" i="371"/>
  <c r="CP37" i="371"/>
  <c r="DG37" i="371"/>
  <c r="CW37" i="371"/>
  <c r="CN37" i="371"/>
  <c r="CR37" i="371"/>
  <c r="DD37" i="371"/>
  <c r="CL37" i="371"/>
  <c r="DB37" i="371"/>
  <c r="CK37" i="371"/>
  <c r="CU37" i="371"/>
  <c r="BN34" i="372"/>
  <c r="BH34" i="372"/>
  <c r="AZ34" i="372"/>
  <c r="BL34" i="372"/>
  <c r="BF34" i="372"/>
  <c r="AX34" i="372"/>
  <c r="BI34" i="372"/>
  <c r="AU34" i="372"/>
  <c r="BD34" i="372"/>
  <c r="BB34" i="372"/>
  <c r="BK34" i="372"/>
  <c r="AV34" i="372"/>
  <c r="EC5" i="343"/>
  <c r="EP15" i="343"/>
  <c r="CF17" i="343"/>
  <c r="DB21" i="343"/>
  <c r="EQ24" i="343"/>
  <c r="DB29" i="343"/>
  <c r="CP31" i="343" s="1"/>
  <c r="M31" i="343"/>
  <c r="X31" i="343"/>
  <c r="M34" i="343"/>
  <c r="X34" i="343"/>
  <c r="AJ34" i="343"/>
  <c r="CK39" i="343"/>
  <c r="AE40" i="343"/>
  <c r="DB44" i="343"/>
  <c r="BH4" i="345"/>
  <c r="EG4" i="345" s="1"/>
  <c r="CK28" i="345"/>
  <c r="M31" i="345"/>
  <c r="DB33" i="345"/>
  <c r="DB34" i="345" s="1"/>
  <c r="AH34" i="345"/>
  <c r="DG35" i="345"/>
  <c r="AJ37" i="345"/>
  <c r="CK39" i="345"/>
  <c r="DB44" i="345"/>
  <c r="BF4" i="347"/>
  <c r="EE4" i="347" s="1"/>
  <c r="EE21" i="343"/>
  <c r="AA34" i="343"/>
  <c r="DG24" i="345"/>
  <c r="O34" i="343"/>
  <c r="EQ21" i="343"/>
  <c r="CM23" i="343"/>
  <c r="DG24" i="343"/>
  <c r="DB33" i="343"/>
  <c r="CK34" i="343" s="1"/>
  <c r="Q34" i="343"/>
  <c r="AE34" i="343"/>
  <c r="EC3" i="345"/>
  <c r="BT4" i="345"/>
  <c r="ES4" i="345" s="1"/>
  <c r="CM23" i="345"/>
  <c r="BQ4" i="347"/>
  <c r="EP4" i="347" s="1"/>
  <c r="BN4" i="347"/>
  <c r="EM4" i="347" s="1"/>
  <c r="BD4" i="347"/>
  <c r="EC4" i="347" s="1"/>
  <c r="EC3" i="343"/>
  <c r="EA15" i="343"/>
  <c r="CL21" i="343"/>
  <c r="DS24" i="343"/>
  <c r="CK28" i="343"/>
  <c r="L31" i="343"/>
  <c r="V31" i="343"/>
  <c r="AH31" i="343"/>
  <c r="V34" i="343"/>
  <c r="AH34" i="343"/>
  <c r="DG35" i="343"/>
  <c r="DG38" i="343"/>
  <c r="V40" i="343"/>
  <c r="CX44" i="343"/>
  <c r="EH15" i="345"/>
  <c r="CN17" i="345"/>
  <c r="CK32" i="345"/>
  <c r="X34" i="345"/>
  <c r="CK35" i="345"/>
  <c r="DG38" i="345"/>
  <c r="BS4" i="347"/>
  <c r="ER4" i="347" s="1"/>
  <c r="DB21" i="347"/>
  <c r="S27" i="347"/>
  <c r="S31" i="347"/>
  <c r="L37" i="347"/>
  <c r="CK39" i="347"/>
  <c r="O40" i="347"/>
  <c r="AA40" i="347"/>
  <c r="CP44" i="347"/>
  <c r="BH4" i="349"/>
  <c r="EG4" i="349" s="1"/>
  <c r="EP15" i="349"/>
  <c r="CF17" i="349"/>
  <c r="EE21" i="349"/>
  <c r="DS24" i="349"/>
  <c r="L31" i="349"/>
  <c r="V31" i="349"/>
  <c r="AH31" i="349"/>
  <c r="Q40" i="349"/>
  <c r="EP15" i="351"/>
  <c r="EQ21" i="351"/>
  <c r="O31" i="351"/>
  <c r="AC31" i="351"/>
  <c r="M34" i="351"/>
  <c r="X34" i="351"/>
  <c r="AJ34" i="351"/>
  <c r="EP15" i="353"/>
  <c r="CF17" i="353"/>
  <c r="DS21" i="353"/>
  <c r="DG24" i="353"/>
  <c r="V27" i="353"/>
  <c r="AE31" i="353"/>
  <c r="DG35" i="353"/>
  <c r="V37" i="353"/>
  <c r="DB44" i="353"/>
  <c r="BH4" i="355"/>
  <c r="EG4" i="355" s="1"/>
  <c r="BS4" i="355"/>
  <c r="ER4" i="355" s="1"/>
  <c r="EA15" i="355"/>
  <c r="DO18" i="355"/>
  <c r="DS21" i="355"/>
  <c r="Q27" i="355"/>
  <c r="AC27" i="355"/>
  <c r="V31" i="355"/>
  <c r="M34" i="355"/>
  <c r="AE34" i="355"/>
  <c r="V37" i="355"/>
  <c r="AH37" i="355"/>
  <c r="Q40" i="355"/>
  <c r="CK25" i="357"/>
  <c r="AH31" i="357"/>
  <c r="AC39" i="358"/>
  <c r="AH40" i="358" s="1"/>
  <c r="AE40" i="357"/>
  <c r="Q40" i="357"/>
  <c r="AA40" i="357"/>
  <c r="O40" i="357"/>
  <c r="AH40" i="357"/>
  <c r="V40" i="357"/>
  <c r="X40" i="357"/>
  <c r="DF44" i="357"/>
  <c r="CK25" i="347"/>
  <c r="X27" i="347"/>
  <c r="X31" i="347"/>
  <c r="M34" i="347"/>
  <c r="AE34" i="347"/>
  <c r="DG35" i="347"/>
  <c r="DB39" i="347"/>
  <c r="CK40" i="347" s="1"/>
  <c r="Q40" i="347"/>
  <c r="AE40" i="347"/>
  <c r="DB44" i="347"/>
  <c r="CN17" i="349"/>
  <c r="EQ24" i="349"/>
  <c r="DB29" i="349"/>
  <c r="CP31" i="349" s="1"/>
  <c r="M31" i="349"/>
  <c r="X31" i="349"/>
  <c r="M34" i="349"/>
  <c r="X34" i="349"/>
  <c r="AJ34" i="349"/>
  <c r="CK39" i="349"/>
  <c r="V40" i="349"/>
  <c r="S31" i="351"/>
  <c r="AE31" i="351"/>
  <c r="DI40" i="357"/>
  <c r="CU40" i="357"/>
  <c r="CL40" i="357"/>
  <c r="DD40" i="357"/>
  <c r="BS4" i="359"/>
  <c r="ER4" i="359" s="1"/>
  <c r="BP4" i="359"/>
  <c r="EO4" i="359" s="1"/>
  <c r="BN4" i="359"/>
  <c r="EM4" i="359" s="1"/>
  <c r="BT4" i="359"/>
  <c r="ES4" i="359" s="1"/>
  <c r="BH4" i="359"/>
  <c r="EG4" i="359" s="1"/>
  <c r="EH15" i="347"/>
  <c r="CN17" i="347"/>
  <c r="DS24" i="347"/>
  <c r="DB25" i="347"/>
  <c r="CW27" i="347" s="1"/>
  <c r="L27" i="347"/>
  <c r="AA27" i="347"/>
  <c r="L31" i="347"/>
  <c r="AC31" i="347"/>
  <c r="DG32" i="347"/>
  <c r="Q34" i="347"/>
  <c r="AJ34" i="347"/>
  <c r="V40" i="347"/>
  <c r="AH40" i="347"/>
  <c r="CK24" i="349"/>
  <c r="O31" i="349"/>
  <c r="AC31" i="349"/>
  <c r="CK32" i="349"/>
  <c r="O34" i="349"/>
  <c r="AA34" i="349"/>
  <c r="AA40" i="349"/>
  <c r="CX44" i="349"/>
  <c r="CF15" i="351"/>
  <c r="EA15" i="351"/>
  <c r="CL21" i="351"/>
  <c r="V27" i="351"/>
  <c r="CK29" i="351"/>
  <c r="L31" i="351"/>
  <c r="V31" i="351"/>
  <c r="AH31" i="351"/>
  <c r="DB33" i="351"/>
  <c r="DI34" i="351" s="1"/>
  <c r="Q34" i="351"/>
  <c r="AE34" i="351"/>
  <c r="O37" i="351"/>
  <c r="AH37" i="351"/>
  <c r="DG38" i="351"/>
  <c r="CX44" i="351"/>
  <c r="CF15" i="353"/>
  <c r="M31" i="353"/>
  <c r="DG38" i="353"/>
  <c r="O37" i="355"/>
  <c r="AA37" i="355"/>
  <c r="AJ40" i="355"/>
  <c r="CX44" i="355"/>
  <c r="AH32" i="358"/>
  <c r="DG32" i="358" s="1"/>
  <c r="DG32" i="357"/>
  <c r="Q44" i="358"/>
  <c r="CP44" i="358" s="1"/>
  <c r="CP44" i="357"/>
  <c r="BD3" i="360"/>
  <c r="EC3" i="360" s="1"/>
  <c r="EC3" i="359"/>
  <c r="BD5" i="360"/>
  <c r="EC5" i="360" s="1"/>
  <c r="EC5" i="359"/>
  <c r="O27" i="347"/>
  <c r="O31" i="347"/>
  <c r="AH31" i="347"/>
  <c r="M40" i="347"/>
  <c r="X40" i="347"/>
  <c r="AJ40" i="347"/>
  <c r="DB21" i="349"/>
  <c r="S31" i="349"/>
  <c r="AE31" i="349"/>
  <c r="M40" i="349"/>
  <c r="AE40" i="349"/>
  <c r="DB44" i="349"/>
  <c r="EL15" i="351"/>
  <c r="EE21" i="351"/>
  <c r="CK24" i="351"/>
  <c r="L27" i="351"/>
  <c r="AC27" i="351"/>
  <c r="DB29" i="351"/>
  <c r="DG31" i="351" s="1"/>
  <c r="M31" i="351"/>
  <c r="X31" i="351"/>
  <c r="V34" i="351"/>
  <c r="AH34" i="351"/>
  <c r="CK35" i="351"/>
  <c r="Q37" i="351"/>
  <c r="AJ37" i="351"/>
  <c r="EA15" i="353"/>
  <c r="CL21" i="353"/>
  <c r="Q27" i="353"/>
  <c r="AJ27" i="353"/>
  <c r="DB29" i="353"/>
  <c r="DI31" i="353" s="1"/>
  <c r="V31" i="353"/>
  <c r="CK32" i="353"/>
  <c r="X34" i="353"/>
  <c r="CK35" i="353"/>
  <c r="Q37" i="353"/>
  <c r="AJ37" i="353"/>
  <c r="CK39" i="353"/>
  <c r="CX44" i="353"/>
  <c r="CF15" i="355"/>
  <c r="AE37" i="355"/>
  <c r="EC5" i="357"/>
  <c r="DB21" i="357"/>
  <c r="DG28" i="357"/>
  <c r="X31" i="357"/>
  <c r="CK32" i="357"/>
  <c r="DB44" i="357"/>
  <c r="DT15" i="359"/>
  <c r="EP15" i="359"/>
  <c r="CF17" i="359"/>
  <c r="EQ21" i="359"/>
  <c r="CM23" i="359"/>
  <c r="EE24" i="359"/>
  <c r="Q27" i="359"/>
  <c r="AC27" i="359"/>
  <c r="CK29" i="359"/>
  <c r="M31" i="359"/>
  <c r="O34" i="359"/>
  <c r="M37" i="359"/>
  <c r="X37" i="359"/>
  <c r="AJ37" i="359"/>
  <c r="CX44" i="359"/>
  <c r="O37" i="359"/>
  <c r="AA37" i="359"/>
  <c r="AJ34" i="357"/>
  <c r="CK36" i="357"/>
  <c r="CK39" i="357"/>
  <c r="EA15" i="359"/>
  <c r="CL21" i="359"/>
  <c r="L27" i="359"/>
  <c r="V27" i="359"/>
  <c r="AJ27" i="359"/>
  <c r="DB36" i="359"/>
  <c r="CR37" i="359" s="1"/>
  <c r="Q37" i="359"/>
  <c r="AE37" i="359"/>
  <c r="BM15" i="360"/>
  <c r="EL15" i="360" s="1"/>
  <c r="DS21" i="359"/>
  <c r="DG24" i="359"/>
  <c r="DB25" i="359"/>
  <c r="CW27" i="359" s="1"/>
  <c r="M27" i="359"/>
  <c r="AA27" i="359"/>
  <c r="V37" i="359"/>
  <c r="AH37" i="359"/>
  <c r="DG38" i="359"/>
  <c r="CT44" i="359"/>
  <c r="AC36" i="360"/>
  <c r="V37" i="360" s="1"/>
  <c r="AJ31" i="360"/>
  <c r="AA31" i="360"/>
  <c r="Q31" i="360"/>
  <c r="X31" i="360"/>
  <c r="M31" i="360"/>
  <c r="DB29" i="360"/>
  <c r="AH31" i="360"/>
  <c r="V31" i="360"/>
  <c r="L31" i="360"/>
  <c r="AE31" i="360"/>
  <c r="S31" i="360"/>
  <c r="AC31" i="360"/>
  <c r="O31" i="360"/>
  <c r="AE27" i="360"/>
  <c r="V27" i="360"/>
  <c r="M27" i="360"/>
  <c r="AC27" i="360"/>
  <c r="S27" i="360"/>
  <c r="L27" i="360"/>
  <c r="DB25" i="360"/>
  <c r="AJ27" i="360"/>
  <c r="AA27" i="360"/>
  <c r="Q27" i="360"/>
  <c r="AH27" i="360"/>
  <c r="X27" i="360"/>
  <c r="O27" i="360"/>
  <c r="BD4" i="359"/>
  <c r="EC4" i="359" s="1"/>
  <c r="BK4" i="359"/>
  <c r="EJ4" i="359" s="1"/>
  <c r="BQ4" i="359"/>
  <c r="EP4" i="359" s="1"/>
  <c r="ED15" i="359"/>
  <c r="CN17" i="359"/>
  <c r="DB21" i="359"/>
  <c r="DS24" i="359"/>
  <c r="O27" i="359"/>
  <c r="X27" i="359"/>
  <c r="AH27" i="359"/>
  <c r="CK28" i="359"/>
  <c r="O31" i="359"/>
  <c r="X31" i="359"/>
  <c r="AH31" i="359"/>
  <c r="CK32" i="359"/>
  <c r="Q34" i="359"/>
  <c r="AA34" i="359"/>
  <c r="AJ34" i="359"/>
  <c r="DG35" i="359"/>
  <c r="L37" i="359"/>
  <c r="S37" i="359"/>
  <c r="CK39" i="359"/>
  <c r="M40" i="359"/>
  <c r="V40" i="359"/>
  <c r="AE40" i="359"/>
  <c r="DB44" i="359"/>
  <c r="BV7" i="360"/>
  <c r="AK15" i="360"/>
  <c r="DJ15" i="360" s="1"/>
  <c r="AV31" i="360"/>
  <c r="AC33" i="360"/>
  <c r="BK37" i="360"/>
  <c r="BD37" i="360"/>
  <c r="AV37" i="360"/>
  <c r="AU37" i="360"/>
  <c r="BF37" i="360"/>
  <c r="BN37" i="360"/>
  <c r="AC39" i="360"/>
  <c r="AZ40" i="360"/>
  <c r="BF4" i="359"/>
  <c r="EE4" i="359" s="1"/>
  <c r="BL4" i="359"/>
  <c r="EK4" i="359" s="1"/>
  <c r="EH15" i="359"/>
  <c r="CK25" i="359"/>
  <c r="DG28" i="359"/>
  <c r="Q31" i="359"/>
  <c r="AA31" i="359"/>
  <c r="AJ31" i="359"/>
  <c r="DG32" i="359"/>
  <c r="L34" i="359"/>
  <c r="S34" i="359"/>
  <c r="AC34" i="359"/>
  <c r="CK36" i="359"/>
  <c r="DB39" i="359"/>
  <c r="O40" i="359"/>
  <c r="X40" i="359"/>
  <c r="AH40" i="359"/>
  <c r="CP44" i="359"/>
  <c r="DF44" i="359"/>
  <c r="L24" i="360"/>
  <c r="CK24" i="360" s="1"/>
  <c r="BR24" i="360"/>
  <c r="EQ24" i="360" s="1"/>
  <c r="BN31" i="360"/>
  <c r="BH31" i="360"/>
  <c r="AZ31" i="360"/>
  <c r="AX31" i="360"/>
  <c r="BI31" i="360"/>
  <c r="DE15" i="359"/>
  <c r="CT18" i="359"/>
  <c r="EE21" i="359"/>
  <c r="L31" i="359"/>
  <c r="S31" i="359"/>
  <c r="AC31" i="359"/>
  <c r="M34" i="359"/>
  <c r="V34" i="359"/>
  <c r="Q40" i="359"/>
  <c r="AA40" i="359"/>
  <c r="AJ40" i="359"/>
  <c r="BB31" i="360"/>
  <c r="BK31" i="360"/>
  <c r="BK40" i="360"/>
  <c r="BD40" i="360"/>
  <c r="AV40" i="360"/>
  <c r="AU40" i="360"/>
  <c r="BF40" i="360"/>
  <c r="BN40" i="360"/>
  <c r="DO18" i="359"/>
  <c r="L40" i="359"/>
  <c r="S40" i="359"/>
  <c r="AU34" i="360"/>
  <c r="BB34" i="360"/>
  <c r="BV4" i="352"/>
  <c r="BP4" i="352"/>
  <c r="BI4" i="352"/>
  <c r="BT4" i="352"/>
  <c r="BN4" i="352"/>
  <c r="BH4" i="352"/>
  <c r="BQ4" i="352"/>
  <c r="BK4" i="352"/>
  <c r="BD4" i="352"/>
  <c r="BF4" i="351"/>
  <c r="EE4" i="351" s="1"/>
  <c r="BL4" i="351"/>
  <c r="EK4" i="351" s="1"/>
  <c r="BS4" i="351"/>
  <c r="ER4" i="351" s="1"/>
  <c r="DT15" i="351"/>
  <c r="EH15" i="351"/>
  <c r="DS21" i="351"/>
  <c r="EE24" i="351"/>
  <c r="CK25" i="351"/>
  <c r="Q27" i="351"/>
  <c r="AA27" i="351"/>
  <c r="AJ27" i="351"/>
  <c r="DG28" i="351"/>
  <c r="AJ31" i="352"/>
  <c r="AA31" i="352"/>
  <c r="Q31" i="352"/>
  <c r="AH31" i="352"/>
  <c r="X31" i="352"/>
  <c r="O31" i="352"/>
  <c r="AE31" i="352"/>
  <c r="V31" i="352"/>
  <c r="M31" i="352"/>
  <c r="DB29" i="352"/>
  <c r="AC31" i="352"/>
  <c r="S31" i="352"/>
  <c r="L31" i="352"/>
  <c r="Q31" i="351"/>
  <c r="AA31" i="351"/>
  <c r="AJ31" i="351"/>
  <c r="DG32" i="351"/>
  <c r="AC34" i="352"/>
  <c r="S34" i="352"/>
  <c r="L34" i="352"/>
  <c r="AJ34" i="352"/>
  <c r="AA34" i="352"/>
  <c r="Q34" i="352"/>
  <c r="AH34" i="352"/>
  <c r="X34" i="352"/>
  <c r="O34" i="352"/>
  <c r="DB33" i="352"/>
  <c r="AE34" i="352"/>
  <c r="V34" i="352"/>
  <c r="M34" i="352"/>
  <c r="L34" i="351"/>
  <c r="S34" i="351"/>
  <c r="AC34" i="351"/>
  <c r="CK36" i="351"/>
  <c r="M37" i="351"/>
  <c r="V37" i="351"/>
  <c r="AE37" i="351"/>
  <c r="DB39" i="351"/>
  <c r="O40" i="351"/>
  <c r="X40" i="351"/>
  <c r="AH40" i="351"/>
  <c r="CP44" i="351"/>
  <c r="DF44" i="351"/>
  <c r="BL4" i="352"/>
  <c r="BH4" i="351"/>
  <c r="EG4" i="351" s="1"/>
  <c r="BN4" i="351"/>
  <c r="EM4" i="351" s="1"/>
  <c r="BT4" i="351"/>
  <c r="ES4" i="351" s="1"/>
  <c r="DE15" i="351"/>
  <c r="CT18" i="351"/>
  <c r="Q40" i="351"/>
  <c r="AA40" i="351"/>
  <c r="AJ40" i="351"/>
  <c r="CT44" i="351"/>
  <c r="BS4" i="352"/>
  <c r="BI4" i="351"/>
  <c r="EH4" i="351" s="1"/>
  <c r="BP4" i="351"/>
  <c r="EO4" i="351" s="1"/>
  <c r="BV4" i="351"/>
  <c r="EU4" i="351" s="1"/>
  <c r="DJ15" i="351"/>
  <c r="DO18" i="351"/>
  <c r="AE40" i="352"/>
  <c r="V40" i="352"/>
  <c r="M40" i="352"/>
  <c r="AC40" i="352"/>
  <c r="S40" i="352"/>
  <c r="L40" i="352"/>
  <c r="AJ40" i="352"/>
  <c r="AA40" i="352"/>
  <c r="Q40" i="352"/>
  <c r="AH40" i="352"/>
  <c r="X40" i="352"/>
  <c r="O40" i="352"/>
  <c r="DB39" i="352"/>
  <c r="L40" i="351"/>
  <c r="S40" i="351"/>
  <c r="AC40" i="351"/>
  <c r="AC27" i="354"/>
  <c r="S27" i="354"/>
  <c r="L27" i="354"/>
  <c r="DB25" i="354"/>
  <c r="AE27" i="354"/>
  <c r="V27" i="354"/>
  <c r="M27" i="354"/>
  <c r="AJ27" i="354"/>
  <c r="Q27" i="354"/>
  <c r="AH27" i="354"/>
  <c r="O27" i="354"/>
  <c r="AA27" i="354"/>
  <c r="X27" i="354"/>
  <c r="BD4" i="351"/>
  <c r="EC4" i="351" s="1"/>
  <c r="BK4" i="351"/>
  <c r="EJ4" i="351" s="1"/>
  <c r="BQ4" i="351"/>
  <c r="EP4" i="351" s="1"/>
  <c r="ED15" i="351"/>
  <c r="CN17" i="351"/>
  <c r="DB21" i="351"/>
  <c r="DS24" i="351"/>
  <c r="AJ27" i="352"/>
  <c r="AA27" i="352"/>
  <c r="Q27" i="352"/>
  <c r="AH27" i="352"/>
  <c r="X27" i="352"/>
  <c r="O27" i="352"/>
  <c r="AE27" i="352"/>
  <c r="V27" i="352"/>
  <c r="M27" i="352"/>
  <c r="AC27" i="352"/>
  <c r="S27" i="352"/>
  <c r="L27" i="352"/>
  <c r="DB25" i="352"/>
  <c r="O27" i="351"/>
  <c r="X27" i="351"/>
  <c r="AH27" i="351"/>
  <c r="CK28" i="351"/>
  <c r="CK32" i="351"/>
  <c r="DG35" i="351"/>
  <c r="AE37" i="352"/>
  <c r="V37" i="352"/>
  <c r="M37" i="352"/>
  <c r="AC37" i="352"/>
  <c r="S37" i="352"/>
  <c r="L37" i="352"/>
  <c r="AJ37" i="352"/>
  <c r="AA37" i="352"/>
  <c r="Q37" i="352"/>
  <c r="AH37" i="352"/>
  <c r="X37" i="352"/>
  <c r="O37" i="352"/>
  <c r="DB36" i="352"/>
  <c r="L37" i="351"/>
  <c r="S37" i="351"/>
  <c r="AC37" i="351"/>
  <c r="CK39" i="351"/>
  <c r="M40" i="351"/>
  <c r="V40" i="351"/>
  <c r="AE40" i="351"/>
  <c r="DB44" i="351"/>
  <c r="BF4" i="352"/>
  <c r="AU31" i="352"/>
  <c r="BB31" i="352"/>
  <c r="BI31" i="352"/>
  <c r="AV34" i="352"/>
  <c r="BD34" i="352"/>
  <c r="BK34" i="352"/>
  <c r="AX37" i="352"/>
  <c r="BF37" i="352"/>
  <c r="BL37" i="352"/>
  <c r="AX40" i="352"/>
  <c r="BF40" i="352"/>
  <c r="BL40" i="352"/>
  <c r="EC3" i="353"/>
  <c r="EC5" i="353"/>
  <c r="DE15" i="353"/>
  <c r="EL15" i="353"/>
  <c r="CT18" i="353"/>
  <c r="EE21" i="353"/>
  <c r="CK24" i="353"/>
  <c r="EQ24" i="353"/>
  <c r="DB25" i="353"/>
  <c r="L27" i="353"/>
  <c r="S27" i="353"/>
  <c r="AC27" i="353"/>
  <c r="CK29" i="353"/>
  <c r="L31" i="353"/>
  <c r="S31" i="353"/>
  <c r="AC31" i="353"/>
  <c r="CK33" i="353"/>
  <c r="M34" i="353"/>
  <c r="V34" i="353"/>
  <c r="AE34" i="353"/>
  <c r="DB36" i="353"/>
  <c r="O37" i="353"/>
  <c r="X37" i="353"/>
  <c r="AH37" i="353"/>
  <c r="CK38" i="353"/>
  <c r="Q40" i="353"/>
  <c r="AA40" i="353"/>
  <c r="AJ40" i="353"/>
  <c r="CT44" i="353"/>
  <c r="O31" i="354"/>
  <c r="AH31" i="354"/>
  <c r="Q34" i="354"/>
  <c r="AJ34" i="354"/>
  <c r="L36" i="354"/>
  <c r="CK36" i="354" s="1"/>
  <c r="L37" i="354"/>
  <c r="AC37" i="354"/>
  <c r="BL40" i="354"/>
  <c r="BF40" i="354"/>
  <c r="AX40" i="354"/>
  <c r="BN40" i="354"/>
  <c r="BH40" i="354"/>
  <c r="AZ40" i="354"/>
  <c r="AU40" i="354"/>
  <c r="BI40" i="354"/>
  <c r="AG44" i="354"/>
  <c r="DF44" i="354" s="1"/>
  <c r="DJ15" i="353"/>
  <c r="DO18" i="353"/>
  <c r="CW34" i="353"/>
  <c r="AH40" i="354"/>
  <c r="X40" i="354"/>
  <c r="O40" i="354"/>
  <c r="DB39" i="354"/>
  <c r="AJ40" i="354"/>
  <c r="AA40" i="354"/>
  <c r="Q40" i="354"/>
  <c r="L40" i="353"/>
  <c r="S40" i="353"/>
  <c r="AC40" i="353"/>
  <c r="BV7" i="354"/>
  <c r="BI31" i="354"/>
  <c r="BB31" i="354"/>
  <c r="AU31" i="354"/>
  <c r="BK31" i="354"/>
  <c r="BD31" i="354"/>
  <c r="AV31" i="354"/>
  <c r="Q31" i="354"/>
  <c r="AJ31" i="354"/>
  <c r="BH31" i="354"/>
  <c r="BK34" i="354"/>
  <c r="BD34" i="354"/>
  <c r="AV34" i="354"/>
  <c r="BL34" i="354"/>
  <c r="BF34" i="354"/>
  <c r="AX34" i="354"/>
  <c r="S34" i="354"/>
  <c r="AU34" i="354"/>
  <c r="BI34" i="354"/>
  <c r="M37" i="354"/>
  <c r="V40" i="354"/>
  <c r="BD3" i="356"/>
  <c r="EC3" i="356" s="1"/>
  <c r="EC3" i="355"/>
  <c r="AF15" i="356"/>
  <c r="DE15" i="356" s="1"/>
  <c r="DE15" i="355"/>
  <c r="AX31" i="352"/>
  <c r="BF31" i="352"/>
  <c r="BL31" i="352"/>
  <c r="AZ34" i="352"/>
  <c r="BH34" i="352"/>
  <c r="BN34" i="352"/>
  <c r="AU37" i="352"/>
  <c r="BB37" i="352"/>
  <c r="BI37" i="352"/>
  <c r="AU40" i="352"/>
  <c r="BB40" i="352"/>
  <c r="BI40" i="352"/>
  <c r="BD4" i="353"/>
  <c r="EC4" i="353" s="1"/>
  <c r="BK4" i="353"/>
  <c r="EJ4" i="353" s="1"/>
  <c r="ED15" i="353"/>
  <c r="DB21" i="353"/>
  <c r="DS24" i="353"/>
  <c r="O27" i="353"/>
  <c r="X27" i="353"/>
  <c r="AH27" i="353"/>
  <c r="O31" i="353"/>
  <c r="X31" i="353"/>
  <c r="AH31" i="353"/>
  <c r="Q34" i="353"/>
  <c r="AA34" i="353"/>
  <c r="AJ34" i="353"/>
  <c r="AH37" i="354"/>
  <c r="X37" i="354"/>
  <c r="O37" i="354"/>
  <c r="DB36" i="354"/>
  <c r="AJ37" i="354"/>
  <c r="AA37" i="354"/>
  <c r="Q37" i="354"/>
  <c r="L37" i="353"/>
  <c r="S37" i="353"/>
  <c r="AC37" i="353"/>
  <c r="M40" i="353"/>
  <c r="V40" i="353"/>
  <c r="AE40" i="353"/>
  <c r="AX31" i="354"/>
  <c r="BL31" i="354"/>
  <c r="AZ34" i="354"/>
  <c r="BN34" i="354"/>
  <c r="BL37" i="354"/>
  <c r="BF37" i="354"/>
  <c r="AX37" i="354"/>
  <c r="BN37" i="354"/>
  <c r="BH37" i="354"/>
  <c r="AZ37" i="354"/>
  <c r="S37" i="354"/>
  <c r="AU37" i="354"/>
  <c r="BI37" i="354"/>
  <c r="L40" i="354"/>
  <c r="AC40" i="354"/>
  <c r="AZ31" i="352"/>
  <c r="BH31" i="352"/>
  <c r="AU34" i="352"/>
  <c r="BB34" i="352"/>
  <c r="AV37" i="352"/>
  <c r="BD37" i="352"/>
  <c r="AV40" i="352"/>
  <c r="BD40" i="352"/>
  <c r="EH15" i="353"/>
  <c r="CK25" i="353"/>
  <c r="DG28" i="353"/>
  <c r="AC31" i="354"/>
  <c r="S31" i="354"/>
  <c r="L31" i="354"/>
  <c r="AE31" i="354"/>
  <c r="V31" i="354"/>
  <c r="M31" i="354"/>
  <c r="DB29" i="354"/>
  <c r="Q31" i="353"/>
  <c r="AA31" i="353"/>
  <c r="AJ31" i="353"/>
  <c r="DG32" i="353"/>
  <c r="AE34" i="354"/>
  <c r="V34" i="354"/>
  <c r="M34" i="354"/>
  <c r="AH34" i="354"/>
  <c r="X34" i="354"/>
  <c r="O34" i="354"/>
  <c r="DB33" i="354"/>
  <c r="L34" i="353"/>
  <c r="S34" i="353"/>
  <c r="AC34" i="353"/>
  <c r="DB39" i="353"/>
  <c r="O40" i="353"/>
  <c r="X40" i="353"/>
  <c r="AH40" i="353"/>
  <c r="CP44" i="353"/>
  <c r="AA31" i="354"/>
  <c r="AZ31" i="354"/>
  <c r="BN31" i="354"/>
  <c r="L34" i="354"/>
  <c r="AC34" i="354"/>
  <c r="BB34" i="354"/>
  <c r="V37" i="354"/>
  <c r="M40" i="354"/>
  <c r="AE40" i="354"/>
  <c r="BL4" i="355"/>
  <c r="EK4" i="355" s="1"/>
  <c r="EC5" i="355"/>
  <c r="EP15" i="355"/>
  <c r="CF17" i="355"/>
  <c r="EQ21" i="355"/>
  <c r="CM23" i="355"/>
  <c r="AT24" i="356"/>
  <c r="DS24" i="356" s="1"/>
  <c r="DS24" i="355"/>
  <c r="DG24" i="355"/>
  <c r="AE27" i="356"/>
  <c r="V27" i="356"/>
  <c r="M27" i="356"/>
  <c r="AC27" i="356"/>
  <c r="Q27" i="356"/>
  <c r="AA27" i="356"/>
  <c r="O27" i="356"/>
  <c r="DB25" i="356"/>
  <c r="AJ27" i="356"/>
  <c r="X27" i="356"/>
  <c r="L27" i="356"/>
  <c r="AH27" i="356"/>
  <c r="S27" i="356"/>
  <c r="L32" i="356"/>
  <c r="CK32" i="356" s="1"/>
  <c r="CK32" i="355"/>
  <c r="L39" i="356"/>
  <c r="CK39" i="356" s="1"/>
  <c r="CK39" i="355"/>
  <c r="BE15" i="356"/>
  <c r="ED15" i="356" s="1"/>
  <c r="ED15" i="355"/>
  <c r="DJ15" i="355"/>
  <c r="CT18" i="355"/>
  <c r="AC21" i="356"/>
  <c r="DB21" i="356" s="1"/>
  <c r="DB21" i="355"/>
  <c r="AH32" i="356"/>
  <c r="DG32" i="356" s="1"/>
  <c r="DG32" i="355"/>
  <c r="AE40" i="356"/>
  <c r="V40" i="356"/>
  <c r="M40" i="356"/>
  <c r="AJ40" i="356"/>
  <c r="AA40" i="356"/>
  <c r="Q40" i="356"/>
  <c r="AC40" i="356"/>
  <c r="L40" i="356"/>
  <c r="X40" i="356"/>
  <c r="DB39" i="356"/>
  <c r="S40" i="356"/>
  <c r="AH40" i="356"/>
  <c r="O40" i="356"/>
  <c r="EH15" i="355"/>
  <c r="EQ24" i="355"/>
  <c r="L28" i="356"/>
  <c r="CK28" i="356" s="1"/>
  <c r="CK28" i="355"/>
  <c r="AH35" i="356"/>
  <c r="DG35" i="356" s="1"/>
  <c r="DG35" i="355"/>
  <c r="L36" i="356"/>
  <c r="CK36" i="356" s="1"/>
  <c r="CK36" i="355"/>
  <c r="BV7" i="356"/>
  <c r="BQ4" i="355"/>
  <c r="EP4" i="355" s="1"/>
  <c r="BK4" i="355"/>
  <c r="EJ4" i="355" s="1"/>
  <c r="BD4" i="355"/>
  <c r="EC4" i="355" s="1"/>
  <c r="O17" i="356"/>
  <c r="CN17" i="356" s="1"/>
  <c r="CN17" i="355"/>
  <c r="EE21" i="355"/>
  <c r="CK24" i="355"/>
  <c r="AH28" i="356"/>
  <c r="DG28" i="356" s="1"/>
  <c r="DG28" i="355"/>
  <c r="AE37" i="356"/>
  <c r="V37" i="356"/>
  <c r="M37" i="356"/>
  <c r="AJ37" i="356"/>
  <c r="AA37" i="356"/>
  <c r="Q37" i="356"/>
  <c r="S37" i="356"/>
  <c r="AH37" i="356"/>
  <c r="O37" i="356"/>
  <c r="AC37" i="356"/>
  <c r="L37" i="356"/>
  <c r="X37" i="356"/>
  <c r="DB36" i="356"/>
  <c r="O27" i="355"/>
  <c r="X27" i="355"/>
  <c r="AH27" i="355"/>
  <c r="O31" i="355"/>
  <c r="X31" i="355"/>
  <c r="AH31" i="355"/>
  <c r="Q34" i="355"/>
  <c r="AA34" i="355"/>
  <c r="AJ34" i="355"/>
  <c r="L37" i="355"/>
  <c r="S37" i="355"/>
  <c r="AC37" i="355"/>
  <c r="M40" i="355"/>
  <c r="V40" i="355"/>
  <c r="AE40" i="355"/>
  <c r="DB44" i="355"/>
  <c r="Q31" i="356"/>
  <c r="AX31" i="356"/>
  <c r="BH31" i="356"/>
  <c r="BI34" i="356"/>
  <c r="BL34" i="356"/>
  <c r="BF34" i="356"/>
  <c r="AX34" i="356"/>
  <c r="M34" i="356"/>
  <c r="AU34" i="356"/>
  <c r="BD34" i="356"/>
  <c r="AX37" i="356"/>
  <c r="BL37" i="356"/>
  <c r="BS4" i="357"/>
  <c r="ER4" i="357" s="1"/>
  <c r="BL4" i="357"/>
  <c r="EK4" i="357" s="1"/>
  <c r="BF4" i="357"/>
  <c r="EE4" i="357" s="1"/>
  <c r="BV7" i="358"/>
  <c r="BV4" i="357"/>
  <c r="EU4" i="357" s="1"/>
  <c r="BP4" i="357"/>
  <c r="EO4" i="357" s="1"/>
  <c r="BI4" i="357"/>
  <c r="EH4" i="357" s="1"/>
  <c r="AF15" i="358"/>
  <c r="DE15" i="358" s="1"/>
  <c r="DE15" i="357"/>
  <c r="AE31" i="356"/>
  <c r="V31" i="356"/>
  <c r="M31" i="356"/>
  <c r="DB29" i="356"/>
  <c r="Q31" i="355"/>
  <c r="AA31" i="355"/>
  <c r="AJ31" i="355"/>
  <c r="AH34" i="356"/>
  <c r="X34" i="356"/>
  <c r="O34" i="356"/>
  <c r="DB33" i="356"/>
  <c r="L34" i="355"/>
  <c r="S34" i="355"/>
  <c r="AC34" i="355"/>
  <c r="DB39" i="355"/>
  <c r="O40" i="355"/>
  <c r="X40" i="355"/>
  <c r="AH40" i="355"/>
  <c r="CP44" i="355"/>
  <c r="DF44" i="355"/>
  <c r="S31" i="356"/>
  <c r="AH31" i="356"/>
  <c r="AZ31" i="356"/>
  <c r="Q34" i="356"/>
  <c r="AC34" i="356"/>
  <c r="BK40" i="356"/>
  <c r="BD40" i="356"/>
  <c r="AV40" i="356"/>
  <c r="BN40" i="356"/>
  <c r="BH40" i="356"/>
  <c r="AZ40" i="356"/>
  <c r="AU40" i="356"/>
  <c r="BI40" i="356"/>
  <c r="BK31" i="356"/>
  <c r="BD31" i="356"/>
  <c r="AV31" i="356"/>
  <c r="L31" i="356"/>
  <c r="X31" i="356"/>
  <c r="AJ31" i="356"/>
  <c r="BB31" i="356"/>
  <c r="BL31" i="356"/>
  <c r="S34" i="356"/>
  <c r="AE34" i="356"/>
  <c r="L40" i="355"/>
  <c r="S40" i="355"/>
  <c r="AC40" i="355"/>
  <c r="O31" i="356"/>
  <c r="AA31" i="356"/>
  <c r="AU31" i="356"/>
  <c r="BF31" i="356"/>
  <c r="BN31" i="356"/>
  <c r="L34" i="356"/>
  <c r="V34" i="356"/>
  <c r="AJ34" i="356"/>
  <c r="BK37" i="356"/>
  <c r="BD37" i="356"/>
  <c r="AV37" i="356"/>
  <c r="BN37" i="356"/>
  <c r="BH37" i="356"/>
  <c r="AZ37" i="356"/>
  <c r="AU37" i="356"/>
  <c r="BI37" i="356"/>
  <c r="CF15" i="357"/>
  <c r="DJ15" i="357"/>
  <c r="EA15" i="357"/>
  <c r="EP15" i="357"/>
  <c r="CF17" i="357"/>
  <c r="DO18" i="357"/>
  <c r="CL21" i="357"/>
  <c r="EQ21" i="357"/>
  <c r="CM23" i="357"/>
  <c r="DG24" i="357"/>
  <c r="M27" i="357"/>
  <c r="V27" i="357"/>
  <c r="AE27" i="357"/>
  <c r="DB29" i="357"/>
  <c r="M31" i="357"/>
  <c r="V31" i="357"/>
  <c r="AE31" i="357"/>
  <c r="DB33" i="357"/>
  <c r="O34" i="357"/>
  <c r="X34" i="357"/>
  <c r="AH34" i="357"/>
  <c r="CK35" i="357"/>
  <c r="Q37" i="357"/>
  <c r="AA37" i="357"/>
  <c r="AJ37" i="357"/>
  <c r="DG38" i="357"/>
  <c r="L40" i="357"/>
  <c r="S40" i="357"/>
  <c r="AC40" i="357"/>
  <c r="CK40" i="357"/>
  <c r="CR40" i="357"/>
  <c r="DB40" i="357"/>
  <c r="CX44" i="357"/>
  <c r="ED15" i="357"/>
  <c r="AC27" i="358"/>
  <c r="S27" i="358"/>
  <c r="L27" i="358"/>
  <c r="DB25" i="358"/>
  <c r="AJ27" i="358"/>
  <c r="AA27" i="358"/>
  <c r="Q27" i="358"/>
  <c r="AH27" i="358"/>
  <c r="X27" i="358"/>
  <c r="O27" i="358"/>
  <c r="AE27" i="358"/>
  <c r="V27" i="358"/>
  <c r="M27" i="358"/>
  <c r="O27" i="357"/>
  <c r="X27" i="357"/>
  <c r="AH27" i="357"/>
  <c r="AH37" i="358"/>
  <c r="X37" i="358"/>
  <c r="O37" i="358"/>
  <c r="DB36" i="358"/>
  <c r="AE37" i="358"/>
  <c r="V37" i="358"/>
  <c r="M37" i="358"/>
  <c r="AC37" i="358"/>
  <c r="S37" i="358"/>
  <c r="L37" i="358"/>
  <c r="AJ37" i="358"/>
  <c r="AA37" i="358"/>
  <c r="Q37" i="358"/>
  <c r="L37" i="357"/>
  <c r="S37" i="357"/>
  <c r="AC37" i="357"/>
  <c r="DT15" i="357"/>
  <c r="DS21" i="357"/>
  <c r="EE24" i="357"/>
  <c r="Q27" i="357"/>
  <c r="AA27" i="357"/>
  <c r="AJ27" i="357"/>
  <c r="AC31" i="358"/>
  <c r="S31" i="358"/>
  <c r="L31" i="358"/>
  <c r="AJ31" i="358"/>
  <c r="AA31" i="358"/>
  <c r="Q31" i="358"/>
  <c r="AH31" i="358"/>
  <c r="X31" i="358"/>
  <c r="O31" i="358"/>
  <c r="AE31" i="358"/>
  <c r="V31" i="358"/>
  <c r="M31" i="358"/>
  <c r="DB29" i="358"/>
  <c r="Q31" i="357"/>
  <c r="AA31" i="357"/>
  <c r="AJ31" i="357"/>
  <c r="AE34" i="358"/>
  <c r="V34" i="358"/>
  <c r="M34" i="358"/>
  <c r="AC34" i="358"/>
  <c r="S34" i="358"/>
  <c r="L34" i="358"/>
  <c r="AJ34" i="358"/>
  <c r="AA34" i="358"/>
  <c r="Q34" i="358"/>
  <c r="AH34" i="358"/>
  <c r="X34" i="358"/>
  <c r="O34" i="358"/>
  <c r="DB33" i="358"/>
  <c r="L34" i="357"/>
  <c r="S34" i="357"/>
  <c r="AC34" i="357"/>
  <c r="M37" i="357"/>
  <c r="V37" i="357"/>
  <c r="AE37" i="357"/>
  <c r="CN40" i="357"/>
  <c r="CW40" i="357"/>
  <c r="DG40" i="357"/>
  <c r="EL15" i="357"/>
  <c r="CT18" i="357"/>
  <c r="EE21" i="357"/>
  <c r="CK24" i="357"/>
  <c r="EQ24" i="357"/>
  <c r="DB25" i="357"/>
  <c r="L27" i="357"/>
  <c r="S27" i="357"/>
  <c r="AC27" i="357"/>
  <c r="CK29" i="357"/>
  <c r="L31" i="357"/>
  <c r="S31" i="357"/>
  <c r="AC31" i="357"/>
  <c r="CK33" i="357"/>
  <c r="M34" i="357"/>
  <c r="V34" i="357"/>
  <c r="AE34" i="357"/>
  <c r="DB36" i="357"/>
  <c r="O37" i="357"/>
  <c r="X37" i="357"/>
  <c r="AH37" i="357"/>
  <c r="CK38" i="357"/>
  <c r="CP40" i="357"/>
  <c r="CZ40" i="357"/>
  <c r="CT44" i="357"/>
  <c r="AV31" i="358"/>
  <c r="BD31" i="358"/>
  <c r="BK31" i="358"/>
  <c r="AX34" i="358"/>
  <c r="BF34" i="358"/>
  <c r="BL34" i="358"/>
  <c r="AZ37" i="358"/>
  <c r="BH37" i="358"/>
  <c r="BN37" i="358"/>
  <c r="AZ40" i="358"/>
  <c r="BH40" i="358"/>
  <c r="BN40" i="358"/>
  <c r="AU37" i="358"/>
  <c r="BB37" i="358"/>
  <c r="BI37" i="358"/>
  <c r="AU40" i="358"/>
  <c r="BB40" i="358"/>
  <c r="BI40" i="358"/>
  <c r="AZ31" i="358"/>
  <c r="BH31" i="358"/>
  <c r="BN31" i="358"/>
  <c r="AU34" i="358"/>
  <c r="BB34" i="358"/>
  <c r="BI34" i="358"/>
  <c r="AV37" i="358"/>
  <c r="BD37" i="358"/>
  <c r="BK37" i="358"/>
  <c r="AV40" i="358"/>
  <c r="BD40" i="358"/>
  <c r="BK40" i="358"/>
  <c r="AU31" i="358"/>
  <c r="BB31" i="358"/>
  <c r="AV34" i="358"/>
  <c r="BD34" i="358"/>
  <c r="AX37" i="358"/>
  <c r="BF37" i="358"/>
  <c r="AX40" i="358"/>
  <c r="BF40" i="358"/>
  <c r="DS21" i="347"/>
  <c r="N23" i="348"/>
  <c r="CM23" i="348" s="1"/>
  <c r="CM23" i="347"/>
  <c r="AJ27" i="347"/>
  <c r="AC25" i="348"/>
  <c r="AE27" i="347"/>
  <c r="V27" i="347"/>
  <c r="M27" i="347"/>
  <c r="Q27" i="347"/>
  <c r="AC27" i="347"/>
  <c r="CK29" i="347"/>
  <c r="AH37" i="347"/>
  <c r="X37" i="347"/>
  <c r="O37" i="347"/>
  <c r="DB36" i="347"/>
  <c r="AE37" i="347"/>
  <c r="V37" i="347"/>
  <c r="M37" i="347"/>
  <c r="AC36" i="348"/>
  <c r="AJ37" i="347"/>
  <c r="AA37" i="347"/>
  <c r="Q37" i="347"/>
  <c r="S37" i="347"/>
  <c r="EC3" i="347"/>
  <c r="BH4" i="347"/>
  <c r="EG4" i="347" s="1"/>
  <c r="DT15" i="347"/>
  <c r="EL15" i="347"/>
  <c r="EE21" i="347"/>
  <c r="EE24" i="347"/>
  <c r="CK32" i="347"/>
  <c r="L38" i="348"/>
  <c r="CK38" i="348" s="1"/>
  <c r="CK38" i="347"/>
  <c r="G15" i="348"/>
  <c r="CF15" i="348" s="1"/>
  <c r="CF15" i="347"/>
  <c r="M21" i="348"/>
  <c r="CL21" i="348" s="1"/>
  <c r="CL21" i="347"/>
  <c r="BR21" i="348"/>
  <c r="EQ21" i="348" s="1"/>
  <c r="EQ21" i="347"/>
  <c r="EQ24" i="347"/>
  <c r="AC34" i="348"/>
  <c r="S34" i="348"/>
  <c r="L34" i="348"/>
  <c r="AH34" i="348"/>
  <c r="V34" i="348"/>
  <c r="AE34" i="348"/>
  <c r="Q34" i="348"/>
  <c r="DB33" i="348"/>
  <c r="AA34" i="348"/>
  <c r="O34" i="348"/>
  <c r="AJ34" i="348"/>
  <c r="X34" i="348"/>
  <c r="M34" i="348"/>
  <c r="AE40" i="348"/>
  <c r="V40" i="348"/>
  <c r="M40" i="348"/>
  <c r="AJ40" i="348"/>
  <c r="X40" i="348"/>
  <c r="L40" i="348"/>
  <c r="AH40" i="348"/>
  <c r="S40" i="348"/>
  <c r="AC40" i="348"/>
  <c r="Q40" i="348"/>
  <c r="DB39" i="348"/>
  <c r="AA40" i="348"/>
  <c r="O40" i="348"/>
  <c r="EC5" i="347"/>
  <c r="BV7" i="348"/>
  <c r="BV4" i="347"/>
  <c r="EU4" i="347" s="1"/>
  <c r="BP4" i="347"/>
  <c r="EO4" i="347" s="1"/>
  <c r="BI4" i="347"/>
  <c r="EH4" i="347" s="1"/>
  <c r="BB15" i="348"/>
  <c r="EA15" i="348" s="1"/>
  <c r="EA15" i="347"/>
  <c r="BQ15" i="348"/>
  <c r="EP15" i="348" s="1"/>
  <c r="EP15" i="347"/>
  <c r="DE15" i="347"/>
  <c r="ED15" i="347"/>
  <c r="G17" i="348"/>
  <c r="CF17" i="348" s="1"/>
  <c r="CF17" i="347"/>
  <c r="CT18" i="347"/>
  <c r="AH24" i="348"/>
  <c r="DG24" i="348" s="1"/>
  <c r="DG24" i="347"/>
  <c r="CK24" i="347"/>
  <c r="DJ15" i="347"/>
  <c r="DO18" i="347"/>
  <c r="DB29" i="347"/>
  <c r="M31" i="347"/>
  <c r="V31" i="347"/>
  <c r="AE31" i="347"/>
  <c r="DB33" i="347"/>
  <c r="O34" i="347"/>
  <c r="X34" i="347"/>
  <c r="AH34" i="347"/>
  <c r="CK35" i="347"/>
  <c r="DG38" i="347"/>
  <c r="L40" i="347"/>
  <c r="S40" i="347"/>
  <c r="AC40" i="347"/>
  <c r="AG44" i="348"/>
  <c r="DF44" i="348" s="1"/>
  <c r="DF44" i="347"/>
  <c r="CX44" i="347"/>
  <c r="AZ37" i="348"/>
  <c r="BK40" i="348"/>
  <c r="BD40" i="348"/>
  <c r="AV40" i="348"/>
  <c r="AU40" i="348"/>
  <c r="BF40" i="348"/>
  <c r="BN40" i="348"/>
  <c r="BD4" i="349"/>
  <c r="EC4" i="349" s="1"/>
  <c r="CF15" i="349"/>
  <c r="G15" i="350"/>
  <c r="CF15" i="350" s="1"/>
  <c r="AC29" i="348"/>
  <c r="AF15" i="350"/>
  <c r="DE15" i="350" s="1"/>
  <c r="DE15" i="349"/>
  <c r="AH27" i="349"/>
  <c r="X27" i="349"/>
  <c r="AE27" i="349"/>
  <c r="V27" i="349"/>
  <c r="M27" i="349"/>
  <c r="AC27" i="349"/>
  <c r="S27" i="349"/>
  <c r="L27" i="349"/>
  <c r="DB25" i="349"/>
  <c r="AC25" i="350"/>
  <c r="AJ27" i="349"/>
  <c r="AA27" i="349"/>
  <c r="Q27" i="349"/>
  <c r="Q31" i="347"/>
  <c r="AA31" i="347"/>
  <c r="L34" i="347"/>
  <c r="S34" i="347"/>
  <c r="AC34" i="347"/>
  <c r="BK37" i="348"/>
  <c r="BD37" i="348"/>
  <c r="AV37" i="348"/>
  <c r="AU37" i="348"/>
  <c r="BF37" i="348"/>
  <c r="BN37" i="348"/>
  <c r="U44" i="348"/>
  <c r="CT44" i="348" s="1"/>
  <c r="BV7" i="350"/>
  <c r="BV4" i="349"/>
  <c r="EU4" i="349" s="1"/>
  <c r="BP4" i="349"/>
  <c r="EO4" i="349" s="1"/>
  <c r="BI4" i="349"/>
  <c r="EH4" i="349" s="1"/>
  <c r="BS4" i="349"/>
  <c r="ER4" i="349" s="1"/>
  <c r="BL4" i="349"/>
  <c r="EK4" i="349" s="1"/>
  <c r="BF4" i="349"/>
  <c r="EE4" i="349" s="1"/>
  <c r="AT21" i="350"/>
  <c r="DS21" i="350" s="1"/>
  <c r="DS21" i="349"/>
  <c r="BF24" i="350"/>
  <c r="EE24" i="350" s="1"/>
  <c r="EE24" i="349"/>
  <c r="AX37" i="348"/>
  <c r="BH37" i="348"/>
  <c r="AU15" i="350"/>
  <c r="DT15" i="350" s="1"/>
  <c r="DT15" i="349"/>
  <c r="BM15" i="350"/>
  <c r="EL15" i="350" s="1"/>
  <c r="EL15" i="349"/>
  <c r="AZ31" i="348"/>
  <c r="BH31" i="348"/>
  <c r="AU34" i="348"/>
  <c r="BB34" i="348"/>
  <c r="EH15" i="349"/>
  <c r="CK25" i="349"/>
  <c r="DG28" i="349"/>
  <c r="AC31" i="350"/>
  <c r="S31" i="350"/>
  <c r="L31" i="350"/>
  <c r="AJ31" i="350"/>
  <c r="AA31" i="350"/>
  <c r="Q31" i="350"/>
  <c r="AE31" i="350"/>
  <c r="V31" i="350"/>
  <c r="M31" i="350"/>
  <c r="DB29" i="350"/>
  <c r="Q31" i="349"/>
  <c r="AA31" i="349"/>
  <c r="AJ31" i="349"/>
  <c r="DG32" i="349"/>
  <c r="AE34" i="350"/>
  <c r="V34" i="350"/>
  <c r="M34" i="350"/>
  <c r="AC34" i="350"/>
  <c r="S34" i="350"/>
  <c r="L34" i="350"/>
  <c r="AH34" i="350"/>
  <c r="X34" i="350"/>
  <c r="O34" i="350"/>
  <c r="DB33" i="350"/>
  <c r="L34" i="349"/>
  <c r="S34" i="349"/>
  <c r="AC34" i="349"/>
  <c r="CK36" i="349"/>
  <c r="M37" i="349"/>
  <c r="V37" i="349"/>
  <c r="AE37" i="349"/>
  <c r="DB39" i="349"/>
  <c r="O40" i="349"/>
  <c r="X40" i="349"/>
  <c r="AH40" i="349"/>
  <c r="CP44" i="349"/>
  <c r="DF44" i="349"/>
  <c r="AK15" i="350"/>
  <c r="DJ15" i="350" s="1"/>
  <c r="U18" i="350"/>
  <c r="CT18" i="350" s="1"/>
  <c r="N23" i="350"/>
  <c r="CM23" i="350" s="1"/>
  <c r="O31" i="350"/>
  <c r="Q34" i="350"/>
  <c r="S37" i="350"/>
  <c r="CK29" i="349"/>
  <c r="CK33" i="349"/>
  <c r="DB36" i="349"/>
  <c r="O37" i="349"/>
  <c r="X37" i="349"/>
  <c r="AH37" i="349"/>
  <c r="CK38" i="349"/>
  <c r="AJ40" i="349"/>
  <c r="CT44" i="349"/>
  <c r="X31" i="350"/>
  <c r="DO18" i="349"/>
  <c r="CL21" i="349"/>
  <c r="EQ21" i="349"/>
  <c r="Q37" i="349"/>
  <c r="AA37" i="349"/>
  <c r="AJ37" i="349"/>
  <c r="AH40" i="350"/>
  <c r="X40" i="350"/>
  <c r="O40" i="350"/>
  <c r="DB39" i="350"/>
  <c r="AE40" i="350"/>
  <c r="V40" i="350"/>
  <c r="M40" i="350"/>
  <c r="AC40" i="350"/>
  <c r="S40" i="350"/>
  <c r="L40" i="350"/>
  <c r="AJ40" i="350"/>
  <c r="AA40" i="350"/>
  <c r="Q40" i="350"/>
  <c r="L40" i="349"/>
  <c r="S40" i="349"/>
  <c r="AC40" i="349"/>
  <c r="AH31" i="350"/>
  <c r="AJ34" i="350"/>
  <c r="BL37" i="350"/>
  <c r="BF37" i="350"/>
  <c r="AX37" i="350"/>
  <c r="BK37" i="350"/>
  <c r="BD37" i="350"/>
  <c r="AV37" i="350"/>
  <c r="BN37" i="350"/>
  <c r="BH37" i="350"/>
  <c r="AZ37" i="350"/>
  <c r="AU37" i="350"/>
  <c r="AH37" i="350"/>
  <c r="X37" i="350"/>
  <c r="O37" i="350"/>
  <c r="DB36" i="350"/>
  <c r="AE37" i="350"/>
  <c r="V37" i="350"/>
  <c r="M37" i="350"/>
  <c r="AJ37" i="350"/>
  <c r="AA37" i="350"/>
  <c r="Q37" i="350"/>
  <c r="L37" i="349"/>
  <c r="S37" i="349"/>
  <c r="AC37" i="349"/>
  <c r="L37" i="350"/>
  <c r="BB37" i="350"/>
  <c r="AV31" i="350"/>
  <c r="BD31" i="350"/>
  <c r="BK31" i="350"/>
  <c r="AX34" i="350"/>
  <c r="BF34" i="350"/>
  <c r="BL34" i="350"/>
  <c r="AZ40" i="350"/>
  <c r="BH40" i="350"/>
  <c r="BN40" i="350"/>
  <c r="AU40" i="350"/>
  <c r="BB40" i="350"/>
  <c r="BI40" i="350"/>
  <c r="AZ31" i="350"/>
  <c r="BH31" i="350"/>
  <c r="BN31" i="350"/>
  <c r="AU34" i="350"/>
  <c r="BB34" i="350"/>
  <c r="BI34" i="350"/>
  <c r="AV40" i="350"/>
  <c r="BD40" i="350"/>
  <c r="BK40" i="350"/>
  <c r="AU31" i="350"/>
  <c r="BB31" i="350"/>
  <c r="AV34" i="350"/>
  <c r="BD34" i="350"/>
  <c r="AX40" i="350"/>
  <c r="BF40" i="350"/>
  <c r="DE15" i="345"/>
  <c r="EL15" i="345"/>
  <c r="CT18" i="345"/>
  <c r="EE21" i="345"/>
  <c r="CK24" i="345"/>
  <c r="EQ24" i="345"/>
  <c r="DB25" i="345"/>
  <c r="L27" i="345"/>
  <c r="S27" i="345"/>
  <c r="AC27" i="345"/>
  <c r="CK29" i="345"/>
  <c r="L31" i="345"/>
  <c r="S31" i="345"/>
  <c r="AC31" i="345"/>
  <c r="CK33" i="345"/>
  <c r="M34" i="345"/>
  <c r="V34" i="345"/>
  <c r="AE34" i="345"/>
  <c r="DB36" i="345"/>
  <c r="O37" i="345"/>
  <c r="X37" i="345"/>
  <c r="AH37" i="345"/>
  <c r="CK38" i="345"/>
  <c r="Q40" i="345"/>
  <c r="AA40" i="345"/>
  <c r="AJ40" i="345"/>
  <c r="CT44" i="345"/>
  <c r="BV7" i="346"/>
  <c r="BB15" i="346"/>
  <c r="EA15" i="346" s="1"/>
  <c r="AC21" i="346"/>
  <c r="DB21" i="346" s="1"/>
  <c r="BI4" i="345"/>
  <c r="EH4" i="345" s="1"/>
  <c r="BP4" i="345"/>
  <c r="EO4" i="345" s="1"/>
  <c r="BV4" i="345"/>
  <c r="EU4" i="345" s="1"/>
  <c r="CF15" i="345"/>
  <c r="DJ15" i="345"/>
  <c r="EP15" i="345"/>
  <c r="CF17" i="345"/>
  <c r="DO18" i="345"/>
  <c r="M27" i="345"/>
  <c r="V27" i="345"/>
  <c r="AE27" i="345"/>
  <c r="V31" i="345"/>
  <c r="AE31" i="345"/>
  <c r="AH40" i="346"/>
  <c r="X40" i="346"/>
  <c r="O40" i="346"/>
  <c r="DB39" i="346"/>
  <c r="AE40" i="346"/>
  <c r="V40" i="346"/>
  <c r="M40" i="346"/>
  <c r="AC40" i="346"/>
  <c r="S40" i="346"/>
  <c r="L40" i="346"/>
  <c r="AJ40" i="346"/>
  <c r="AA40" i="346"/>
  <c r="Q40" i="346"/>
  <c r="L40" i="345"/>
  <c r="S40" i="345"/>
  <c r="AC40" i="345"/>
  <c r="CX44" i="345"/>
  <c r="BD4" i="345"/>
  <c r="EC4" i="345" s="1"/>
  <c r="BK4" i="345"/>
  <c r="EJ4" i="345" s="1"/>
  <c r="BQ4" i="345"/>
  <c r="EP4" i="345" s="1"/>
  <c r="ED15" i="345"/>
  <c r="DS24" i="345"/>
  <c r="AC27" i="346"/>
  <c r="S27" i="346"/>
  <c r="L27" i="346"/>
  <c r="DB25" i="346"/>
  <c r="AJ27" i="346"/>
  <c r="AA27" i="346"/>
  <c r="Q27" i="346"/>
  <c r="AH27" i="346"/>
  <c r="X27" i="346"/>
  <c r="O27" i="346"/>
  <c r="AE27" i="346"/>
  <c r="V27" i="346"/>
  <c r="M27" i="346"/>
  <c r="O27" i="345"/>
  <c r="X27" i="345"/>
  <c r="AH27" i="345"/>
  <c r="O31" i="345"/>
  <c r="X31" i="345"/>
  <c r="AH31" i="345"/>
  <c r="Q34" i="345"/>
  <c r="AA34" i="345"/>
  <c r="AJ34" i="345"/>
  <c r="AH37" i="346"/>
  <c r="X37" i="346"/>
  <c r="O37" i="346"/>
  <c r="DB36" i="346"/>
  <c r="AE37" i="346"/>
  <c r="V37" i="346"/>
  <c r="M37" i="346"/>
  <c r="AC37" i="346"/>
  <c r="S37" i="346"/>
  <c r="L37" i="346"/>
  <c r="AJ37" i="346"/>
  <c r="AA37" i="346"/>
  <c r="Q37" i="346"/>
  <c r="L37" i="345"/>
  <c r="S37" i="345"/>
  <c r="AC37" i="345"/>
  <c r="M40" i="345"/>
  <c r="V40" i="345"/>
  <c r="AE40" i="345"/>
  <c r="BF4" i="345"/>
  <c r="EE4" i="345" s="1"/>
  <c r="BL4" i="345"/>
  <c r="EK4" i="345" s="1"/>
  <c r="DT15" i="345"/>
  <c r="DS21" i="345"/>
  <c r="EE24" i="345"/>
  <c r="CK25" i="345"/>
  <c r="Q27" i="345"/>
  <c r="AA27" i="345"/>
  <c r="AJ27" i="345"/>
  <c r="DG28" i="345"/>
  <c r="AC31" i="346"/>
  <c r="S31" i="346"/>
  <c r="L31" i="346"/>
  <c r="AJ31" i="346"/>
  <c r="AA31" i="346"/>
  <c r="Q31" i="346"/>
  <c r="AH31" i="346"/>
  <c r="X31" i="346"/>
  <c r="O31" i="346"/>
  <c r="AE31" i="346"/>
  <c r="V31" i="346"/>
  <c r="M31" i="346"/>
  <c r="DB29" i="346"/>
  <c r="Q31" i="345"/>
  <c r="AA31" i="345"/>
  <c r="AJ31" i="345"/>
  <c r="DG32" i="345"/>
  <c r="AE34" i="346"/>
  <c r="V34" i="346"/>
  <c r="M34" i="346"/>
  <c r="AC34" i="346"/>
  <c r="S34" i="346"/>
  <c r="L34" i="346"/>
  <c r="AJ34" i="346"/>
  <c r="AA34" i="346"/>
  <c r="Q34" i="346"/>
  <c r="AH34" i="346"/>
  <c r="X34" i="346"/>
  <c r="O34" i="346"/>
  <c r="DB33" i="346"/>
  <c r="L34" i="345"/>
  <c r="S34" i="345"/>
  <c r="AC34" i="345"/>
  <c r="CK36" i="345"/>
  <c r="M37" i="345"/>
  <c r="V37" i="345"/>
  <c r="AE37" i="345"/>
  <c r="DB39" i="345"/>
  <c r="O40" i="345"/>
  <c r="X40" i="345"/>
  <c r="AH40" i="345"/>
  <c r="CP44" i="345"/>
  <c r="DF44" i="345"/>
  <c r="AV31" i="346"/>
  <c r="BD31" i="346"/>
  <c r="BK31" i="346"/>
  <c r="AX34" i="346"/>
  <c r="BF34" i="346"/>
  <c r="BL34" i="346"/>
  <c r="AZ37" i="346"/>
  <c r="BH37" i="346"/>
  <c r="BN37" i="346"/>
  <c r="AZ40" i="346"/>
  <c r="BH40" i="346"/>
  <c r="BN40" i="346"/>
  <c r="AU37" i="346"/>
  <c r="BB37" i="346"/>
  <c r="BI37" i="346"/>
  <c r="AU40" i="346"/>
  <c r="BB40" i="346"/>
  <c r="BI40" i="346"/>
  <c r="AZ31" i="346"/>
  <c r="BH31" i="346"/>
  <c r="BN31" i="346"/>
  <c r="AU34" i="346"/>
  <c r="BB34" i="346"/>
  <c r="BI34" i="346"/>
  <c r="AV37" i="346"/>
  <c r="BD37" i="346"/>
  <c r="BK37" i="346"/>
  <c r="AV40" i="346"/>
  <c r="BD40" i="346"/>
  <c r="BK40" i="346"/>
  <c r="AU31" i="346"/>
  <c r="BB31" i="346"/>
  <c r="AV34" i="346"/>
  <c r="BD34" i="346"/>
  <c r="AX37" i="346"/>
  <c r="BF37" i="346"/>
  <c r="AX40" i="346"/>
  <c r="BF40" i="346"/>
  <c r="BV4" i="344"/>
  <c r="BP4" i="344"/>
  <c r="BI4" i="344"/>
  <c r="BS4" i="344"/>
  <c r="BL4" i="344"/>
  <c r="BF4" i="344"/>
  <c r="BK4" i="344"/>
  <c r="BT4" i="344"/>
  <c r="BH4" i="344"/>
  <c r="BQ4" i="344"/>
  <c r="BD4" i="344"/>
  <c r="BN4" i="344"/>
  <c r="X27" i="343"/>
  <c r="AH37" i="344"/>
  <c r="X37" i="344"/>
  <c r="O37" i="344"/>
  <c r="DB36" i="344"/>
  <c r="AE37" i="344"/>
  <c r="V37" i="344"/>
  <c r="M37" i="344"/>
  <c r="AC37" i="344"/>
  <c r="S37" i="344"/>
  <c r="L37" i="344"/>
  <c r="AJ37" i="344"/>
  <c r="AA37" i="344"/>
  <c r="Q37" i="344"/>
  <c r="S37" i="343"/>
  <c r="BF4" i="343"/>
  <c r="EE4" i="343" s="1"/>
  <c r="BL4" i="343"/>
  <c r="EK4" i="343" s="1"/>
  <c r="BS4" i="343"/>
  <c r="ER4" i="343" s="1"/>
  <c r="DT15" i="343"/>
  <c r="EH15" i="343"/>
  <c r="DS21" i="343"/>
  <c r="EE24" i="343"/>
  <c r="CK25" i="343"/>
  <c r="Q27" i="343"/>
  <c r="AA27" i="343"/>
  <c r="AJ27" i="343"/>
  <c r="DG28" i="343"/>
  <c r="AC31" i="344"/>
  <c r="S31" i="344"/>
  <c r="L31" i="344"/>
  <c r="AJ31" i="344"/>
  <c r="AA31" i="344"/>
  <c r="Q31" i="344"/>
  <c r="AH31" i="344"/>
  <c r="X31" i="344"/>
  <c r="O31" i="344"/>
  <c r="AE31" i="344"/>
  <c r="V31" i="344"/>
  <c r="M31" i="344"/>
  <c r="DB29" i="344"/>
  <c r="Q31" i="343"/>
  <c r="AA31" i="343"/>
  <c r="AJ31" i="343"/>
  <c r="DG32" i="343"/>
  <c r="AE34" i="344"/>
  <c r="V34" i="344"/>
  <c r="M34" i="344"/>
  <c r="AC34" i="344"/>
  <c r="S34" i="344"/>
  <c r="L34" i="344"/>
  <c r="AJ34" i="344"/>
  <c r="AA34" i="344"/>
  <c r="Q34" i="344"/>
  <c r="AH34" i="344"/>
  <c r="X34" i="344"/>
  <c r="O34" i="344"/>
  <c r="DB33" i="344"/>
  <c r="L34" i="343"/>
  <c r="S34" i="343"/>
  <c r="AC34" i="343"/>
  <c r="CK36" i="343"/>
  <c r="M37" i="343"/>
  <c r="V37" i="343"/>
  <c r="AE37" i="343"/>
  <c r="DB39" i="343"/>
  <c r="O40" i="343"/>
  <c r="X40" i="343"/>
  <c r="AH40" i="343"/>
  <c r="CP44" i="343"/>
  <c r="DF44" i="343"/>
  <c r="DE15" i="343"/>
  <c r="EL15" i="343"/>
  <c r="CT18" i="343"/>
  <c r="DB25" i="343"/>
  <c r="L27" i="343"/>
  <c r="S27" i="343"/>
  <c r="AC27" i="343"/>
  <c r="CK29" i="343"/>
  <c r="CK33" i="343"/>
  <c r="DB36" i="343"/>
  <c r="O37" i="343"/>
  <c r="X37" i="343"/>
  <c r="AH37" i="343"/>
  <c r="CK38" i="343"/>
  <c r="Q40" i="343"/>
  <c r="AA40" i="343"/>
  <c r="AJ40" i="343"/>
  <c r="CT44" i="343"/>
  <c r="BI4" i="343"/>
  <c r="EH4" i="343" s="1"/>
  <c r="BP4" i="343"/>
  <c r="EO4" i="343" s="1"/>
  <c r="BV4" i="343"/>
  <c r="EU4" i="343" s="1"/>
  <c r="DJ15" i="343"/>
  <c r="DO18" i="343"/>
  <c r="M27" i="343"/>
  <c r="V27" i="343"/>
  <c r="AE27" i="343"/>
  <c r="Q37" i="343"/>
  <c r="AA37" i="343"/>
  <c r="AJ37" i="343"/>
  <c r="AH40" i="344"/>
  <c r="X40" i="344"/>
  <c r="O40" i="344"/>
  <c r="DB39" i="344"/>
  <c r="AE40" i="344"/>
  <c r="V40" i="344"/>
  <c r="M40" i="344"/>
  <c r="AC40" i="344"/>
  <c r="S40" i="344"/>
  <c r="L40" i="344"/>
  <c r="AJ40" i="344"/>
  <c r="AA40" i="344"/>
  <c r="Q40" i="344"/>
  <c r="L40" i="343"/>
  <c r="S40" i="343"/>
  <c r="AC40" i="343"/>
  <c r="ED15" i="343"/>
  <c r="AC27" i="344"/>
  <c r="S27" i="344"/>
  <c r="L27" i="344"/>
  <c r="DB25" i="344"/>
  <c r="AJ27" i="344"/>
  <c r="AA27" i="344"/>
  <c r="Q27" i="344"/>
  <c r="AH27" i="344"/>
  <c r="X27" i="344"/>
  <c r="O27" i="344"/>
  <c r="AE27" i="344"/>
  <c r="V27" i="344"/>
  <c r="M27" i="344"/>
  <c r="O27" i="343"/>
  <c r="AH27" i="343"/>
  <c r="L37" i="343"/>
  <c r="AC37" i="343"/>
  <c r="AV31" i="344"/>
  <c r="BD31" i="344"/>
  <c r="BK31" i="344"/>
  <c r="AX34" i="344"/>
  <c r="BF34" i="344"/>
  <c r="BL34" i="344"/>
  <c r="AZ37" i="344"/>
  <c r="BH37" i="344"/>
  <c r="BN37" i="344"/>
  <c r="AZ40" i="344"/>
  <c r="BH40" i="344"/>
  <c r="BN40" i="344"/>
  <c r="AU37" i="344"/>
  <c r="BB37" i="344"/>
  <c r="BI37" i="344"/>
  <c r="AU40" i="344"/>
  <c r="BB40" i="344"/>
  <c r="BI40" i="344"/>
  <c r="AZ31" i="344"/>
  <c r="BH31" i="344"/>
  <c r="AU34" i="344"/>
  <c r="BB34" i="344"/>
  <c r="AV37" i="344"/>
  <c r="BD37" i="344"/>
  <c r="BK37" i="344"/>
  <c r="AV40" i="344"/>
  <c r="BD40" i="344"/>
  <c r="BK40" i="344"/>
  <c r="AX37" i="344"/>
  <c r="BF37" i="344"/>
  <c r="AX40" i="344"/>
  <c r="BF40" i="344"/>
  <c r="DG27" i="347" l="1"/>
  <c r="CU27" i="347"/>
  <c r="DI27" i="347"/>
  <c r="CP34" i="353"/>
  <c r="CL34" i="353"/>
  <c r="CK34" i="353"/>
  <c r="CZ31" i="355"/>
  <c r="CN31" i="355"/>
  <c r="CR34" i="353"/>
  <c r="CZ34" i="353"/>
  <c r="DG34" i="353"/>
  <c r="CU34" i="353"/>
  <c r="DI34" i="349"/>
  <c r="CN34" i="353"/>
  <c r="DI34" i="353"/>
  <c r="DD34" i="353"/>
  <c r="CW31" i="355"/>
  <c r="DI31" i="355"/>
  <c r="DD31" i="355"/>
  <c r="DB31" i="355"/>
  <c r="DG31" i="355"/>
  <c r="CL31" i="355"/>
  <c r="CK31" i="355"/>
  <c r="CU31" i="355"/>
  <c r="CP31" i="355"/>
  <c r="CL27" i="351"/>
  <c r="DD34" i="351"/>
  <c r="CU27" i="355"/>
  <c r="CW31" i="351"/>
  <c r="DD31" i="351"/>
  <c r="CK31" i="351"/>
  <c r="DI31" i="351"/>
  <c r="CU34" i="349"/>
  <c r="CK34" i="349"/>
  <c r="CW40" i="347"/>
  <c r="AC40" i="358"/>
  <c r="DB39" i="358"/>
  <c r="CL34" i="355"/>
  <c r="DG34" i="351"/>
  <c r="CL34" i="351"/>
  <c r="DB34" i="351"/>
  <c r="CU31" i="345"/>
  <c r="CK34" i="355"/>
  <c r="CZ34" i="351"/>
  <c r="CN34" i="351"/>
  <c r="CK34" i="351"/>
  <c r="CP31" i="345"/>
  <c r="CW31" i="345"/>
  <c r="AA40" i="358"/>
  <c r="CP34" i="351"/>
  <c r="CR37" i="355"/>
  <c r="CR34" i="351"/>
  <c r="CW34" i="351"/>
  <c r="CU34" i="351"/>
  <c r="CL31" i="353"/>
  <c r="DD37" i="355"/>
  <c r="CN31" i="351"/>
  <c r="CU31" i="351"/>
  <c r="CZ31" i="351"/>
  <c r="CL31" i="351"/>
  <c r="DB31" i="351"/>
  <c r="CP31" i="351"/>
  <c r="DI37" i="351"/>
  <c r="CR31" i="351"/>
  <c r="CU37" i="351"/>
  <c r="CL34" i="359"/>
  <c r="CK27" i="351"/>
  <c r="DI27" i="351"/>
  <c r="CU31" i="359"/>
  <c r="CU34" i="343"/>
  <c r="DG34" i="345"/>
  <c r="CW27" i="355"/>
  <c r="CZ34" i="345"/>
  <c r="CP27" i="355"/>
  <c r="CR31" i="359"/>
  <c r="CU31" i="343"/>
  <c r="CR31" i="343"/>
  <c r="CK34" i="345"/>
  <c r="DD34" i="345"/>
  <c r="CL27" i="347"/>
  <c r="CZ27" i="347"/>
  <c r="CN27" i="347"/>
  <c r="DB27" i="347"/>
  <c r="DD27" i="347"/>
  <c r="CK27" i="347"/>
  <c r="CP27" i="347"/>
  <c r="CR27" i="347"/>
  <c r="CL31" i="343"/>
  <c r="CL34" i="343"/>
  <c r="CK31" i="343"/>
  <c r="DB34" i="343"/>
  <c r="DI31" i="343"/>
  <c r="CP34" i="345"/>
  <c r="CW34" i="345"/>
  <c r="CU34" i="345"/>
  <c r="CK27" i="355"/>
  <c r="DG27" i="355"/>
  <c r="DB27" i="355"/>
  <c r="CZ27" i="351"/>
  <c r="CW34" i="343"/>
  <c r="CR34" i="343"/>
  <c r="CZ31" i="343"/>
  <c r="CN34" i="345"/>
  <c r="CL34" i="345"/>
  <c r="CR31" i="349"/>
  <c r="CR27" i="355"/>
  <c r="CZ27" i="355"/>
  <c r="CL27" i="355"/>
  <c r="CW27" i="351"/>
  <c r="DB27" i="351"/>
  <c r="CP27" i="351"/>
  <c r="CN34" i="343"/>
  <c r="DD34" i="343"/>
  <c r="DB31" i="343"/>
  <c r="CR34" i="345"/>
  <c r="DI34" i="345"/>
  <c r="CN27" i="355"/>
  <c r="DI27" i="355"/>
  <c r="CN27" i="351"/>
  <c r="CR27" i="351"/>
  <c r="DB31" i="359"/>
  <c r="AE37" i="360"/>
  <c r="AH37" i="360"/>
  <c r="CL31" i="359"/>
  <c r="CK31" i="359"/>
  <c r="DI31" i="359"/>
  <c r="DG31" i="359"/>
  <c r="CZ31" i="359"/>
  <c r="CW31" i="359"/>
  <c r="DD27" i="351"/>
  <c r="CU27" i="351"/>
  <c r="CP31" i="359"/>
  <c r="CN31" i="359"/>
  <c r="CN31" i="345"/>
  <c r="CL31" i="345"/>
  <c r="DB31" i="345"/>
  <c r="CW34" i="349"/>
  <c r="CL34" i="349"/>
  <c r="CN40" i="347"/>
  <c r="DB40" i="347"/>
  <c r="AJ40" i="358"/>
  <c r="M40" i="358"/>
  <c r="O40" i="358"/>
  <c r="CP34" i="355"/>
  <c r="CR34" i="355"/>
  <c r="S37" i="360"/>
  <c r="O37" i="360"/>
  <c r="CR31" i="345"/>
  <c r="CN34" i="349"/>
  <c r="DB34" i="349"/>
  <c r="CR40" i="347"/>
  <c r="L40" i="358"/>
  <c r="V40" i="358"/>
  <c r="X40" i="358"/>
  <c r="CZ34" i="355"/>
  <c r="DB34" i="355"/>
  <c r="CN34" i="355"/>
  <c r="M37" i="360"/>
  <c r="CZ31" i="345"/>
  <c r="DG31" i="345"/>
  <c r="DD31" i="345"/>
  <c r="CK31" i="345"/>
  <c r="DD34" i="349"/>
  <c r="CR34" i="349"/>
  <c r="Q40" i="358"/>
  <c r="S40" i="358"/>
  <c r="AE40" i="358"/>
  <c r="DD34" i="355"/>
  <c r="DI34" i="355"/>
  <c r="CU31" i="349"/>
  <c r="CK31" i="349"/>
  <c r="DI31" i="349"/>
  <c r="DB37" i="355"/>
  <c r="CP37" i="355"/>
  <c r="DG31" i="353"/>
  <c r="CR31" i="353"/>
  <c r="DG37" i="351"/>
  <c r="CL37" i="351"/>
  <c r="CW34" i="359"/>
  <c r="DB34" i="359"/>
  <c r="DI34" i="359"/>
  <c r="CL31" i="349"/>
  <c r="CZ31" i="349"/>
  <c r="CW37" i="355"/>
  <c r="CL37" i="355"/>
  <c r="CZ37" i="355"/>
  <c r="CZ31" i="353"/>
  <c r="CW31" i="353"/>
  <c r="DD31" i="353"/>
  <c r="CK31" i="353"/>
  <c r="CR37" i="351"/>
  <c r="CW37" i="351"/>
  <c r="CN34" i="359"/>
  <c r="DD34" i="359"/>
  <c r="CR34" i="359"/>
  <c r="CZ34" i="359"/>
  <c r="CP37" i="351"/>
  <c r="DB31" i="349"/>
  <c r="CN37" i="355"/>
  <c r="CK37" i="355"/>
  <c r="CU37" i="355"/>
  <c r="DI37" i="355"/>
  <c r="CP31" i="353"/>
  <c r="CN31" i="353"/>
  <c r="CU31" i="353"/>
  <c r="CK37" i="351"/>
  <c r="CN37" i="351"/>
  <c r="CU34" i="359"/>
  <c r="CK34" i="359"/>
  <c r="CP34" i="359"/>
  <c r="CW37" i="359"/>
  <c r="CZ34" i="349"/>
  <c r="CU34" i="355"/>
  <c r="DI27" i="359"/>
  <c r="CP34" i="349"/>
  <c r="CR27" i="359"/>
  <c r="DG27" i="359"/>
  <c r="CW34" i="355"/>
  <c r="CN37" i="359"/>
  <c r="CU37" i="359"/>
  <c r="DB31" i="353"/>
  <c r="DD37" i="359"/>
  <c r="CP27" i="359"/>
  <c r="CK37" i="359"/>
  <c r="CN27" i="359"/>
  <c r="CL37" i="359"/>
  <c r="DB37" i="359"/>
  <c r="CK27" i="359"/>
  <c r="CZ27" i="359"/>
  <c r="DB37" i="351"/>
  <c r="CZ37" i="351"/>
  <c r="DG37" i="359"/>
  <c r="DI37" i="359"/>
  <c r="CZ37" i="359"/>
  <c r="CP37" i="359"/>
  <c r="DB27" i="359"/>
  <c r="CL27" i="359"/>
  <c r="DD27" i="359"/>
  <c r="CU27" i="359"/>
  <c r="DD31" i="349"/>
  <c r="DG31" i="349"/>
  <c r="CW31" i="349"/>
  <c r="CN31" i="349"/>
  <c r="AA37" i="360"/>
  <c r="AJ37" i="360"/>
  <c r="L37" i="360"/>
  <c r="AC37" i="360"/>
  <c r="DB36" i="360"/>
  <c r="X37" i="360"/>
  <c r="Q37" i="360"/>
  <c r="DG34" i="343"/>
  <c r="DI34" i="343"/>
  <c r="CP34" i="343"/>
  <c r="CZ34" i="343"/>
  <c r="DD31" i="343"/>
  <c r="DG31" i="343"/>
  <c r="CW31" i="343"/>
  <c r="CN31" i="343"/>
  <c r="DG40" i="347"/>
  <c r="CZ40" i="347"/>
  <c r="CU40" i="347"/>
  <c r="DI40" i="347"/>
  <c r="CP40" i="347"/>
  <c r="DD40" i="347"/>
  <c r="CL40" i="347"/>
  <c r="DB40" i="359"/>
  <c r="CR40" i="359"/>
  <c r="CK40" i="359"/>
  <c r="DI40" i="359"/>
  <c r="CZ40" i="359"/>
  <c r="CP40" i="359"/>
  <c r="DG40" i="359"/>
  <c r="CW40" i="359"/>
  <c r="CN40" i="359"/>
  <c r="DD40" i="359"/>
  <c r="CU40" i="359"/>
  <c r="CL40" i="359"/>
  <c r="BS4" i="360"/>
  <c r="BL4" i="360"/>
  <c r="BF4" i="360"/>
  <c r="BQ4" i="360"/>
  <c r="BK4" i="360"/>
  <c r="BD4" i="360"/>
  <c r="BV4" i="360"/>
  <c r="BP4" i="360"/>
  <c r="BI4" i="360"/>
  <c r="BT4" i="360"/>
  <c r="BN4" i="360"/>
  <c r="BH4" i="360"/>
  <c r="AE40" i="360"/>
  <c r="V40" i="360"/>
  <c r="M40" i="360"/>
  <c r="AC40" i="360"/>
  <c r="Q40" i="360"/>
  <c r="DB39" i="360"/>
  <c r="AA40" i="360"/>
  <c r="O40" i="360"/>
  <c r="AJ40" i="360"/>
  <c r="X40" i="360"/>
  <c r="L40" i="360"/>
  <c r="AH40" i="360"/>
  <c r="S40" i="360"/>
  <c r="AC34" i="360"/>
  <c r="S34" i="360"/>
  <c r="L34" i="360"/>
  <c r="AA34" i="360"/>
  <c r="O34" i="360"/>
  <c r="AJ34" i="360"/>
  <c r="X34" i="360"/>
  <c r="M34" i="360"/>
  <c r="AH34" i="360"/>
  <c r="V34" i="360"/>
  <c r="AE34" i="360"/>
  <c r="Q34" i="360"/>
  <c r="DB33" i="360"/>
  <c r="DD34" i="357"/>
  <c r="CU34" i="357"/>
  <c r="CL34" i="357"/>
  <c r="DB34" i="357"/>
  <c r="CR34" i="357"/>
  <c r="CK34" i="357"/>
  <c r="DI34" i="357"/>
  <c r="CZ34" i="357"/>
  <c r="CP34" i="357"/>
  <c r="DG34" i="357"/>
  <c r="CW34" i="357"/>
  <c r="CN34" i="357"/>
  <c r="DB31" i="357"/>
  <c r="CR31" i="357"/>
  <c r="CK31" i="357"/>
  <c r="DI31" i="357"/>
  <c r="CZ31" i="357"/>
  <c r="CP31" i="357"/>
  <c r="DG31" i="357"/>
  <c r="CW31" i="357"/>
  <c r="CN31" i="357"/>
  <c r="DD31" i="357"/>
  <c r="CU31" i="357"/>
  <c r="CL31" i="357"/>
  <c r="DB40" i="355"/>
  <c r="CR40" i="355"/>
  <c r="CK40" i="355"/>
  <c r="DI40" i="355"/>
  <c r="CZ40" i="355"/>
  <c r="CP40" i="355"/>
  <c r="DG40" i="355"/>
  <c r="CW40" i="355"/>
  <c r="CN40" i="355"/>
  <c r="DD40" i="355"/>
  <c r="CU40" i="355"/>
  <c r="CL40" i="355"/>
  <c r="BQ4" i="358"/>
  <c r="BS4" i="358"/>
  <c r="BL4" i="358"/>
  <c r="BF4" i="358"/>
  <c r="BV4" i="358"/>
  <c r="BK4" i="358"/>
  <c r="BT4" i="358"/>
  <c r="BI4" i="358"/>
  <c r="BP4" i="358"/>
  <c r="BH4" i="358"/>
  <c r="BN4" i="358"/>
  <c r="BD4" i="358"/>
  <c r="DG37" i="357"/>
  <c r="CW37" i="357"/>
  <c r="CN37" i="357"/>
  <c r="DD37" i="357"/>
  <c r="CU37" i="357"/>
  <c r="CL37" i="357"/>
  <c r="DB37" i="357"/>
  <c r="CR37" i="357"/>
  <c r="CK37" i="357"/>
  <c r="DI37" i="357"/>
  <c r="CZ37" i="357"/>
  <c r="CP37" i="357"/>
  <c r="DB27" i="357"/>
  <c r="CR27" i="357"/>
  <c r="CK27" i="357"/>
  <c r="DI27" i="357"/>
  <c r="CZ27" i="357"/>
  <c r="CP27" i="357"/>
  <c r="DG27" i="357"/>
  <c r="CW27" i="357"/>
  <c r="CN27" i="357"/>
  <c r="DD27" i="357"/>
  <c r="CU27" i="357"/>
  <c r="CL27" i="357"/>
  <c r="DG40" i="353"/>
  <c r="CW40" i="353"/>
  <c r="CN40" i="353"/>
  <c r="DD40" i="353"/>
  <c r="CU40" i="353"/>
  <c r="CL40" i="353"/>
  <c r="DB40" i="353"/>
  <c r="CR40" i="353"/>
  <c r="CK40" i="353"/>
  <c r="DI40" i="353"/>
  <c r="CZ40" i="353"/>
  <c r="CP40" i="353"/>
  <c r="DI27" i="353"/>
  <c r="CZ27" i="353"/>
  <c r="CP27" i="353"/>
  <c r="DG27" i="353"/>
  <c r="CW27" i="353"/>
  <c r="CN27" i="353"/>
  <c r="DD27" i="353"/>
  <c r="CU27" i="353"/>
  <c r="CL27" i="353"/>
  <c r="DB27" i="353"/>
  <c r="CR27" i="353"/>
  <c r="CK27" i="353"/>
  <c r="BS4" i="354"/>
  <c r="BL4" i="354"/>
  <c r="BF4" i="354"/>
  <c r="BT4" i="354"/>
  <c r="BK4" i="354"/>
  <c r="BQ4" i="354"/>
  <c r="BI4" i="354"/>
  <c r="BP4" i="354"/>
  <c r="BH4" i="354"/>
  <c r="BV4" i="354"/>
  <c r="BN4" i="354"/>
  <c r="BD4" i="354"/>
  <c r="BS4" i="356"/>
  <c r="BL4" i="356"/>
  <c r="BF4" i="356"/>
  <c r="BQ4" i="356"/>
  <c r="BK4" i="356"/>
  <c r="BD4" i="356"/>
  <c r="BV4" i="356"/>
  <c r="BP4" i="356"/>
  <c r="BI4" i="356"/>
  <c r="BT4" i="356"/>
  <c r="BN4" i="356"/>
  <c r="BH4" i="356"/>
  <c r="DD37" i="353"/>
  <c r="CU37" i="353"/>
  <c r="CL37" i="353"/>
  <c r="DB37" i="353"/>
  <c r="CR37" i="353"/>
  <c r="CK37" i="353"/>
  <c r="DI37" i="353"/>
  <c r="CZ37" i="353"/>
  <c r="CP37" i="353"/>
  <c r="DG37" i="353"/>
  <c r="CW37" i="353"/>
  <c r="CN37" i="353"/>
  <c r="DD40" i="351"/>
  <c r="CU40" i="351"/>
  <c r="CL40" i="351"/>
  <c r="DB40" i="351"/>
  <c r="CR40" i="351"/>
  <c r="CK40" i="351"/>
  <c r="DI40" i="351"/>
  <c r="CZ40" i="351"/>
  <c r="CP40" i="351"/>
  <c r="DG40" i="351"/>
  <c r="CW40" i="351"/>
  <c r="CN40" i="351"/>
  <c r="DB37" i="349"/>
  <c r="CR37" i="349"/>
  <c r="CK37" i="349"/>
  <c r="DI37" i="349"/>
  <c r="CZ37" i="349"/>
  <c r="CP37" i="349"/>
  <c r="DG37" i="349"/>
  <c r="CW37" i="349"/>
  <c r="CN37" i="349"/>
  <c r="DD37" i="349"/>
  <c r="CU37" i="349"/>
  <c r="CL37" i="349"/>
  <c r="DD40" i="349"/>
  <c r="CU40" i="349"/>
  <c r="CL40" i="349"/>
  <c r="DB40" i="349"/>
  <c r="CR40" i="349"/>
  <c r="CK40" i="349"/>
  <c r="DI40" i="349"/>
  <c r="CZ40" i="349"/>
  <c r="CP40" i="349"/>
  <c r="DG40" i="349"/>
  <c r="CW40" i="349"/>
  <c r="CN40" i="349"/>
  <c r="DG27" i="349"/>
  <c r="CW27" i="349"/>
  <c r="CN27" i="349"/>
  <c r="DD27" i="349"/>
  <c r="CU27" i="349"/>
  <c r="CL27" i="349"/>
  <c r="DB27" i="349"/>
  <c r="CR27" i="349"/>
  <c r="CK27" i="349"/>
  <c r="DI27" i="349"/>
  <c r="CZ27" i="349"/>
  <c r="CP27" i="349"/>
  <c r="AE37" i="348"/>
  <c r="V37" i="348"/>
  <c r="M37" i="348"/>
  <c r="AC37" i="348"/>
  <c r="Q37" i="348"/>
  <c r="DB36" i="348"/>
  <c r="AA37" i="348"/>
  <c r="O37" i="348"/>
  <c r="AJ37" i="348"/>
  <c r="X37" i="348"/>
  <c r="L37" i="348"/>
  <c r="AH37" i="348"/>
  <c r="S37" i="348"/>
  <c r="DG37" i="347"/>
  <c r="CW37" i="347"/>
  <c r="CN37" i="347"/>
  <c r="DD37" i="347"/>
  <c r="CU37" i="347"/>
  <c r="CL37" i="347"/>
  <c r="DI37" i="347"/>
  <c r="CZ37" i="347"/>
  <c r="CP37" i="347"/>
  <c r="CR37" i="347"/>
  <c r="CK37" i="347"/>
  <c r="DB37" i="347"/>
  <c r="BS4" i="350"/>
  <c r="BL4" i="350"/>
  <c r="BF4" i="350"/>
  <c r="BP4" i="350"/>
  <c r="BH4" i="350"/>
  <c r="BV4" i="350"/>
  <c r="BN4" i="350"/>
  <c r="BD4" i="350"/>
  <c r="BT4" i="350"/>
  <c r="BK4" i="350"/>
  <c r="BQ4" i="350"/>
  <c r="BI4" i="350"/>
  <c r="DD34" i="347"/>
  <c r="CU34" i="347"/>
  <c r="CL34" i="347"/>
  <c r="DB34" i="347"/>
  <c r="CR34" i="347"/>
  <c r="CK34" i="347"/>
  <c r="DG34" i="347"/>
  <c r="CW34" i="347"/>
  <c r="CN34" i="347"/>
  <c r="CP34" i="347"/>
  <c r="DI34" i="347"/>
  <c r="CZ34" i="347"/>
  <c r="DI31" i="347"/>
  <c r="CZ31" i="347"/>
  <c r="CP31" i="347"/>
  <c r="DD31" i="347"/>
  <c r="CU31" i="347"/>
  <c r="CL31" i="347"/>
  <c r="CR31" i="347"/>
  <c r="DG31" i="347"/>
  <c r="CN31" i="347"/>
  <c r="DB31" i="347"/>
  <c r="CK31" i="347"/>
  <c r="CW31" i="347"/>
  <c r="AC27" i="350"/>
  <c r="S27" i="350"/>
  <c r="L27" i="350"/>
  <c r="DB25" i="350"/>
  <c r="AJ27" i="350"/>
  <c r="AA27" i="350"/>
  <c r="Q27" i="350"/>
  <c r="AE27" i="350"/>
  <c r="V27" i="350"/>
  <c r="M27" i="350"/>
  <c r="X27" i="350"/>
  <c r="O27" i="350"/>
  <c r="AH27" i="350"/>
  <c r="AJ31" i="348"/>
  <c r="AA31" i="348"/>
  <c r="Q31" i="348"/>
  <c r="AE31" i="348"/>
  <c r="S31" i="348"/>
  <c r="AC31" i="348"/>
  <c r="O31" i="348"/>
  <c r="X31" i="348"/>
  <c r="M31" i="348"/>
  <c r="DB29" i="348"/>
  <c r="AH31" i="348"/>
  <c r="V31" i="348"/>
  <c r="L31" i="348"/>
  <c r="BV4" i="348"/>
  <c r="BP4" i="348"/>
  <c r="BI4" i="348"/>
  <c r="BN4" i="348"/>
  <c r="BF4" i="348"/>
  <c r="BT4" i="348"/>
  <c r="BL4" i="348"/>
  <c r="BD4" i="348"/>
  <c r="BS4" i="348"/>
  <c r="BK4" i="348"/>
  <c r="BQ4" i="348"/>
  <c r="BH4" i="348"/>
  <c r="AJ27" i="348"/>
  <c r="AA27" i="348"/>
  <c r="Q27" i="348"/>
  <c r="AE27" i="348"/>
  <c r="S27" i="348"/>
  <c r="AC27" i="348"/>
  <c r="O27" i="348"/>
  <c r="X27" i="348"/>
  <c r="M27" i="348"/>
  <c r="DB25" i="348"/>
  <c r="AH27" i="348"/>
  <c r="V27" i="348"/>
  <c r="L27" i="348"/>
  <c r="DI27" i="345"/>
  <c r="CZ27" i="345"/>
  <c r="CP27" i="345"/>
  <c r="DG27" i="345"/>
  <c r="CW27" i="345"/>
  <c r="CN27" i="345"/>
  <c r="DD27" i="345"/>
  <c r="CU27" i="345"/>
  <c r="CL27" i="345"/>
  <c r="DB27" i="345"/>
  <c r="CR27" i="345"/>
  <c r="CK27" i="345"/>
  <c r="DG40" i="345"/>
  <c r="CW40" i="345"/>
  <c r="CN40" i="345"/>
  <c r="DD40" i="345"/>
  <c r="CU40" i="345"/>
  <c r="CL40" i="345"/>
  <c r="DB40" i="345"/>
  <c r="CR40" i="345"/>
  <c r="CK40" i="345"/>
  <c r="DI40" i="345"/>
  <c r="CZ40" i="345"/>
  <c r="CP40" i="345"/>
  <c r="BQ4" i="346"/>
  <c r="BK4" i="346"/>
  <c r="BD4" i="346"/>
  <c r="BV4" i="346"/>
  <c r="BP4" i="346"/>
  <c r="BI4" i="346"/>
  <c r="BS4" i="346"/>
  <c r="BL4" i="346"/>
  <c r="BF4" i="346"/>
  <c r="BT4" i="346"/>
  <c r="BN4" i="346"/>
  <c r="BH4" i="346"/>
  <c r="DD37" i="345"/>
  <c r="CU37" i="345"/>
  <c r="CL37" i="345"/>
  <c r="DB37" i="345"/>
  <c r="CR37" i="345"/>
  <c r="CK37" i="345"/>
  <c r="DI37" i="345"/>
  <c r="CZ37" i="345"/>
  <c r="CP37" i="345"/>
  <c r="DG37" i="345"/>
  <c r="CW37" i="345"/>
  <c r="CN37" i="345"/>
  <c r="DB37" i="343"/>
  <c r="CR37" i="343"/>
  <c r="CK37" i="343"/>
  <c r="DI37" i="343"/>
  <c r="CZ37" i="343"/>
  <c r="CP37" i="343"/>
  <c r="DG37" i="343"/>
  <c r="CW37" i="343"/>
  <c r="CN37" i="343"/>
  <c r="DD37" i="343"/>
  <c r="CU37" i="343"/>
  <c r="CL37" i="343"/>
  <c r="CW27" i="343"/>
  <c r="DD27" i="343"/>
  <c r="CU27" i="343"/>
  <c r="CL27" i="343"/>
  <c r="DB27" i="343"/>
  <c r="CR27" i="343"/>
  <c r="CK27" i="343"/>
  <c r="DI27" i="343"/>
  <c r="CZ27" i="343"/>
  <c r="CP27" i="343"/>
  <c r="DG27" i="343"/>
  <c r="CN27" i="343"/>
  <c r="CU40" i="343"/>
  <c r="CL40" i="343"/>
  <c r="DB40" i="343"/>
  <c r="CR40" i="343"/>
  <c r="CK40" i="343"/>
  <c r="DI40" i="343"/>
  <c r="CZ40" i="343"/>
  <c r="CP40" i="343"/>
  <c r="DG40" i="343"/>
  <c r="CW40" i="343"/>
  <c r="CN40" i="343"/>
  <c r="DD40" i="343"/>
  <c r="BB44" i="291"/>
  <c r="EA44" i="291" s="1"/>
  <c r="AY44" i="291"/>
  <c r="DX44" i="291" s="1"/>
  <c r="AV44" i="291"/>
  <c r="DU44" i="291" s="1"/>
  <c r="AS44" i="291"/>
  <c r="DR44" i="291" s="1"/>
  <c r="AN44" i="291"/>
  <c r="DM44" i="291" s="1"/>
  <c r="L44" i="291"/>
  <c r="CK44" i="291" s="1"/>
  <c r="I44" i="291"/>
  <c r="CH44" i="291" s="1"/>
  <c r="F44" i="291"/>
  <c r="CE44" i="291" s="1"/>
  <c r="D44" i="291"/>
  <c r="CC44" i="291" s="1"/>
  <c r="BI39" i="291"/>
  <c r="BI40" i="291" s="1"/>
  <c r="AU39" i="291"/>
  <c r="DT39" i="291" s="1"/>
  <c r="BL38" i="291"/>
  <c r="EK38" i="291" s="1"/>
  <c r="AU38" i="291"/>
  <c r="DT38" i="291" s="1"/>
  <c r="BP37" i="291"/>
  <c r="BP30" i="291"/>
  <c r="BL23" i="291"/>
  <c r="EK23" i="291" s="1"/>
  <c r="AZ23" i="291"/>
  <c r="DY23" i="291" s="1"/>
  <c r="AO23" i="291"/>
  <c r="DN23" i="291" s="1"/>
  <c r="AJ23" i="291"/>
  <c r="DI23" i="291" s="1"/>
  <c r="AD23" i="291"/>
  <c r="DC23" i="291" s="1"/>
  <c r="BL22" i="291"/>
  <c r="EK22" i="291" s="1"/>
  <c r="AZ22" i="291"/>
  <c r="DY22" i="291" s="1"/>
  <c r="AO22" i="291"/>
  <c r="DN22" i="291" s="1"/>
  <c r="AJ22" i="291"/>
  <c r="DI22" i="291" s="1"/>
  <c r="AD22" i="291"/>
  <c r="DC22" i="291" s="1"/>
  <c r="N22" i="291"/>
  <c r="CM22" i="291" s="1"/>
  <c r="D20" i="291"/>
  <c r="CC20" i="291" s="1"/>
  <c r="BT15" i="291"/>
  <c r="ES15" i="291" s="1"/>
  <c r="D9" i="291"/>
  <c r="CC9" i="291" s="1"/>
  <c r="BV2" i="291"/>
  <c r="CW1" i="291"/>
  <c r="BB47" i="291"/>
  <c r="N46" i="291"/>
  <c r="CM46" i="291" s="1"/>
  <c r="EA44" i="290"/>
  <c r="DX44" i="290"/>
  <c r="DU44" i="290"/>
  <c r="DR44" i="290"/>
  <c r="DM44" i="290"/>
  <c r="CK44" i="290"/>
  <c r="CH44" i="290"/>
  <c r="CE44" i="290"/>
  <c r="CC44" i="290"/>
  <c r="AG44" i="291"/>
  <c r="DF44" i="291" s="1"/>
  <c r="AC44" i="291"/>
  <c r="DB44" i="291" s="1"/>
  <c r="Q44" i="291"/>
  <c r="CP44" i="291" s="1"/>
  <c r="N44" i="291"/>
  <c r="CM44" i="291" s="1"/>
  <c r="BN40" i="290"/>
  <c r="BL40" i="290"/>
  <c r="BK40" i="290"/>
  <c r="BI40" i="290"/>
  <c r="BH40" i="290"/>
  <c r="BF40" i="290"/>
  <c r="BD40" i="290"/>
  <c r="BB40" i="290"/>
  <c r="AZ40" i="290"/>
  <c r="AX40" i="290"/>
  <c r="AV40" i="290"/>
  <c r="AU40" i="290"/>
  <c r="DT39" i="290"/>
  <c r="AJ40" i="290"/>
  <c r="EK38" i="290"/>
  <c r="DT38" i="290"/>
  <c r="AH38" i="291"/>
  <c r="DG38" i="291" s="1"/>
  <c r="L38" i="291"/>
  <c r="CK38" i="291" s="1"/>
  <c r="BH37" i="290"/>
  <c r="AU36" i="291"/>
  <c r="DT36" i="291" s="1"/>
  <c r="DB36" i="290"/>
  <c r="DG37" i="290" s="1"/>
  <c r="L36" i="291"/>
  <c r="CK36" i="291" s="1"/>
  <c r="BL35" i="291"/>
  <c r="EK35" i="291" s="1"/>
  <c r="AU35" i="291"/>
  <c r="DT35" i="291" s="1"/>
  <c r="AH35" i="291"/>
  <c r="DG35" i="291" s="1"/>
  <c r="L35" i="291"/>
  <c r="CK35" i="291" s="1"/>
  <c r="BH34" i="290"/>
  <c r="AU33" i="291"/>
  <c r="DT33" i="291" s="1"/>
  <c r="AH34" i="290"/>
  <c r="L33" i="291"/>
  <c r="CK33" i="291" s="1"/>
  <c r="BL32" i="291"/>
  <c r="EK32" i="291" s="1"/>
  <c r="AU32" i="291"/>
  <c r="DT32" i="291" s="1"/>
  <c r="AH32" i="291"/>
  <c r="DG32" i="291" s="1"/>
  <c r="L32" i="291"/>
  <c r="CK32" i="291" s="1"/>
  <c r="EO30" i="290"/>
  <c r="BI29" i="291"/>
  <c r="AU29" i="291"/>
  <c r="DT29" i="291" s="1"/>
  <c r="AE31" i="290"/>
  <c r="L29" i="291"/>
  <c r="CK29" i="291" s="1"/>
  <c r="BL28" i="291"/>
  <c r="EK28" i="291" s="1"/>
  <c r="AU28" i="291"/>
  <c r="DT28" i="291" s="1"/>
  <c r="AH28" i="291"/>
  <c r="DG28" i="291" s="1"/>
  <c r="L28" i="291"/>
  <c r="CK28" i="291" s="1"/>
  <c r="AE27" i="290"/>
  <c r="L25" i="291"/>
  <c r="CK25" i="291" s="1"/>
  <c r="BR24" i="291"/>
  <c r="EQ24" i="291" s="1"/>
  <c r="BF24" i="291"/>
  <c r="EE24" i="291" s="1"/>
  <c r="AT24" i="291"/>
  <c r="DS24" i="291" s="1"/>
  <c r="L24" i="291"/>
  <c r="CK24" i="291" s="1"/>
  <c r="EK23" i="290"/>
  <c r="DY23" i="290"/>
  <c r="DN23" i="290"/>
  <c r="DI23" i="290"/>
  <c r="DC23" i="290"/>
  <c r="N23" i="291"/>
  <c r="CM23" i="291" s="1"/>
  <c r="EK22" i="290"/>
  <c r="DY22" i="290"/>
  <c r="DN22" i="290"/>
  <c r="DI22" i="290"/>
  <c r="DC22" i="290"/>
  <c r="CM22" i="290"/>
  <c r="BR21" i="291"/>
  <c r="EQ21" i="291" s="1"/>
  <c r="BF21" i="291"/>
  <c r="EE21" i="291" s="1"/>
  <c r="AT21" i="291"/>
  <c r="DS21" i="291" s="1"/>
  <c r="AC21" i="291"/>
  <c r="DB21" i="291" s="1"/>
  <c r="M21" i="291"/>
  <c r="CL21" i="291" s="1"/>
  <c r="CC20" i="290"/>
  <c r="O17" i="291"/>
  <c r="CN17" i="291" s="1"/>
  <c r="G17" i="291"/>
  <c r="CF17" i="291" s="1"/>
  <c r="ES15" i="290"/>
  <c r="BQ15" i="291"/>
  <c r="EP15" i="291" s="1"/>
  <c r="BI15" i="291"/>
  <c r="EH15" i="291" s="1"/>
  <c r="BB15" i="291"/>
  <c r="EA15" i="291" s="1"/>
  <c r="AX15" i="291"/>
  <c r="DW15" i="291" s="1"/>
  <c r="AU15" i="291"/>
  <c r="DT15" i="291" s="1"/>
  <c r="AK15" i="291"/>
  <c r="DJ15" i="291" s="1"/>
  <c r="AF15" i="291"/>
  <c r="DE15" i="291" s="1"/>
  <c r="AA15" i="291"/>
  <c r="CZ15" i="291" s="1"/>
  <c r="G15" i="291"/>
  <c r="CF15" i="291" s="1"/>
  <c r="CC9" i="290"/>
  <c r="BN4" i="290"/>
  <c r="EM4" i="290" s="1"/>
  <c r="BD5" i="291"/>
  <c r="EC5" i="291" s="1"/>
  <c r="BT4" i="290"/>
  <c r="ES4" i="290" s="1"/>
  <c r="BD3" i="291"/>
  <c r="EC3" i="291" s="1"/>
  <c r="BV2" i="290"/>
  <c r="BB44" i="289"/>
  <c r="EA44" i="289" s="1"/>
  <c r="AY44" i="289"/>
  <c r="DX44" i="289" s="1"/>
  <c r="AV44" i="289"/>
  <c r="DU44" i="289" s="1"/>
  <c r="AS44" i="289"/>
  <c r="DR44" i="289" s="1"/>
  <c r="AN44" i="289"/>
  <c r="DM44" i="289" s="1"/>
  <c r="L44" i="289"/>
  <c r="CK44" i="289" s="1"/>
  <c r="I44" i="289"/>
  <c r="CH44" i="289" s="1"/>
  <c r="F44" i="289"/>
  <c r="CE44" i="289" s="1"/>
  <c r="D44" i="289"/>
  <c r="CC44" i="289" s="1"/>
  <c r="BI39" i="289"/>
  <c r="BI40" i="289" s="1"/>
  <c r="AU39" i="289"/>
  <c r="DT39" i="289" s="1"/>
  <c r="BL38" i="289"/>
  <c r="EK38" i="289" s="1"/>
  <c r="AU38" i="289"/>
  <c r="DT38" i="289" s="1"/>
  <c r="BP37" i="289"/>
  <c r="BP30" i="289"/>
  <c r="BL23" i="289"/>
  <c r="EK23" i="289" s="1"/>
  <c r="AZ23" i="289"/>
  <c r="DY23" i="289" s="1"/>
  <c r="AO23" i="289"/>
  <c r="DN23" i="289" s="1"/>
  <c r="AJ23" i="289"/>
  <c r="DI23" i="289" s="1"/>
  <c r="AD23" i="289"/>
  <c r="DC23" i="289" s="1"/>
  <c r="BL22" i="289"/>
  <c r="EK22" i="289" s="1"/>
  <c r="AZ22" i="289"/>
  <c r="DY22" i="289" s="1"/>
  <c r="AO22" i="289"/>
  <c r="DN22" i="289" s="1"/>
  <c r="AJ22" i="289"/>
  <c r="DI22" i="289" s="1"/>
  <c r="AD22" i="289"/>
  <c r="DC22" i="289" s="1"/>
  <c r="N22" i="289"/>
  <c r="CM22" i="289" s="1"/>
  <c r="D20" i="289"/>
  <c r="CC20" i="289" s="1"/>
  <c r="BT15" i="289"/>
  <c r="ES15" i="289" s="1"/>
  <c r="D9" i="289"/>
  <c r="CC9" i="289" s="1"/>
  <c r="BV2" i="289"/>
  <c r="CW1" i="289"/>
  <c r="BJ47" i="289"/>
  <c r="EI47" i="289" s="1"/>
  <c r="BB47" i="289"/>
  <c r="AM45" i="289" s="1"/>
  <c r="CM47" i="288"/>
  <c r="N46" i="289"/>
  <c r="CM46" i="289" s="1"/>
  <c r="EA44" i="288"/>
  <c r="DX44" i="288"/>
  <c r="DU44" i="288"/>
  <c r="DR44" i="288"/>
  <c r="DM44" i="288"/>
  <c r="CK44" i="288"/>
  <c r="CH44" i="288"/>
  <c r="CE44" i="288"/>
  <c r="CC44" i="288"/>
  <c r="DF44" i="288"/>
  <c r="Y44" i="289"/>
  <c r="CX44" i="289" s="1"/>
  <c r="U44" i="289"/>
  <c r="CT44" i="289" s="1"/>
  <c r="CP44" i="288"/>
  <c r="BN40" i="288"/>
  <c r="BL40" i="288"/>
  <c r="BK40" i="288"/>
  <c r="BI40" i="288"/>
  <c r="BH40" i="288"/>
  <c r="BF40" i="288"/>
  <c r="BD40" i="288"/>
  <c r="BB40" i="288"/>
  <c r="AZ40" i="288"/>
  <c r="AX40" i="288"/>
  <c r="AV40" i="288"/>
  <c r="AU40" i="288"/>
  <c r="DT39" i="288"/>
  <c r="AE40" i="288"/>
  <c r="L39" i="289"/>
  <c r="CK39" i="289" s="1"/>
  <c r="EK38" i="288"/>
  <c r="DT38" i="288"/>
  <c r="AH38" i="289"/>
  <c r="DG38" i="289" s="1"/>
  <c r="L38" i="289"/>
  <c r="CK38" i="289" s="1"/>
  <c r="BI36" i="289"/>
  <c r="AU36" i="289"/>
  <c r="DT36" i="289" s="1"/>
  <c r="AC36" i="289"/>
  <c r="V37" i="289" s="1"/>
  <c r="CK36" i="288"/>
  <c r="BL35" i="289"/>
  <c r="EK35" i="289" s="1"/>
  <c r="AU35" i="289"/>
  <c r="DT35" i="289" s="1"/>
  <c r="AH35" i="289"/>
  <c r="DG35" i="289" s="1"/>
  <c r="CK35" i="288"/>
  <c r="BI33" i="289"/>
  <c r="AU33" i="289"/>
  <c r="DT33" i="289" s="1"/>
  <c r="AC33" i="289"/>
  <c r="L34" i="289" s="1"/>
  <c r="L33" i="289"/>
  <c r="CK33" i="289" s="1"/>
  <c r="EK32" i="288"/>
  <c r="AU32" i="289"/>
  <c r="DT32" i="289" s="1"/>
  <c r="AH32" i="289"/>
  <c r="DG32" i="289" s="1"/>
  <c r="L32" i="289"/>
  <c r="CK32" i="289" s="1"/>
  <c r="EO30" i="288"/>
  <c r="BN31" i="288"/>
  <c r="AU29" i="289"/>
  <c r="DT29" i="289" s="1"/>
  <c r="AE31" i="288"/>
  <c r="L29" i="289"/>
  <c r="CK29" i="289" s="1"/>
  <c r="BL28" i="289"/>
  <c r="EK28" i="289" s="1"/>
  <c r="AU28" i="289"/>
  <c r="DT28" i="289" s="1"/>
  <c r="AH28" i="289"/>
  <c r="DG28" i="289" s="1"/>
  <c r="L28" i="289"/>
  <c r="CK28" i="289" s="1"/>
  <c r="AE27" i="288"/>
  <c r="L25" i="289"/>
  <c r="CK25" i="289" s="1"/>
  <c r="BR24" i="289"/>
  <c r="EQ24" i="289" s="1"/>
  <c r="AT24" i="289"/>
  <c r="DS24" i="289" s="1"/>
  <c r="L24" i="289"/>
  <c r="CK24" i="289" s="1"/>
  <c r="EK23" i="288"/>
  <c r="DY23" i="288"/>
  <c r="DN23" i="288"/>
  <c r="DI23" i="288"/>
  <c r="DC23" i="288"/>
  <c r="N23" i="289"/>
  <c r="CM23" i="289" s="1"/>
  <c r="EK22" i="288"/>
  <c r="DY22" i="288"/>
  <c r="DN22" i="288"/>
  <c r="DI22" i="288"/>
  <c r="DC22" i="288"/>
  <c r="CM22" i="288"/>
  <c r="BR21" i="289"/>
  <c r="EQ21" i="289" s="1"/>
  <c r="BF21" i="289"/>
  <c r="EE21" i="289" s="1"/>
  <c r="AC21" i="289"/>
  <c r="DB21" i="289" s="1"/>
  <c r="M21" i="289"/>
  <c r="CL21" i="289" s="1"/>
  <c r="CC20" i="288"/>
  <c r="O17" i="289"/>
  <c r="CN17" i="289" s="1"/>
  <c r="ES15" i="288"/>
  <c r="BI15" i="289"/>
  <c r="EH15" i="289" s="1"/>
  <c r="AX15" i="289"/>
  <c r="DW15" i="289" s="1"/>
  <c r="AU15" i="289"/>
  <c r="DT15" i="289" s="1"/>
  <c r="AA15" i="289"/>
  <c r="CZ15" i="289" s="1"/>
  <c r="CC9" i="288"/>
  <c r="BS4" i="288"/>
  <c r="ER4" i="288" s="1"/>
  <c r="BD5" i="289"/>
  <c r="EC5" i="289" s="1"/>
  <c r="BD3" i="289"/>
  <c r="EC3" i="289" s="1"/>
  <c r="BV2" i="288"/>
  <c r="BB44" i="287"/>
  <c r="EA44" i="287" s="1"/>
  <c r="AY44" i="287"/>
  <c r="DX44" i="287" s="1"/>
  <c r="AV44" i="287"/>
  <c r="DU44" i="287" s="1"/>
  <c r="AS44" i="287"/>
  <c r="DR44" i="287" s="1"/>
  <c r="AN44" i="287"/>
  <c r="DM44" i="287" s="1"/>
  <c r="L44" i="287"/>
  <c r="CK44" i="287" s="1"/>
  <c r="I44" i="287"/>
  <c r="CH44" i="287" s="1"/>
  <c r="F44" i="287"/>
  <c r="CE44" i="287" s="1"/>
  <c r="D44" i="287"/>
  <c r="CC44" i="287" s="1"/>
  <c r="BI39" i="287"/>
  <c r="BK40" i="287" s="1"/>
  <c r="AU39" i="287"/>
  <c r="DT39" i="287" s="1"/>
  <c r="BL38" i="287"/>
  <c r="EK38" i="287" s="1"/>
  <c r="AU38" i="287"/>
  <c r="DT38" i="287" s="1"/>
  <c r="BP37" i="287"/>
  <c r="BP30" i="287"/>
  <c r="BL23" i="287"/>
  <c r="EK23" i="287" s="1"/>
  <c r="AZ23" i="287"/>
  <c r="DY23" i="287" s="1"/>
  <c r="AO23" i="287"/>
  <c r="DN23" i="287" s="1"/>
  <c r="AJ23" i="287"/>
  <c r="DI23" i="287" s="1"/>
  <c r="AD23" i="287"/>
  <c r="DC23" i="287" s="1"/>
  <c r="BL22" i="287"/>
  <c r="EK22" i="287" s="1"/>
  <c r="AZ22" i="287"/>
  <c r="DY22" i="287" s="1"/>
  <c r="AO22" i="287"/>
  <c r="DN22" i="287" s="1"/>
  <c r="AJ22" i="287"/>
  <c r="DI22" i="287" s="1"/>
  <c r="AD22" i="287"/>
  <c r="DC22" i="287" s="1"/>
  <c r="N22" i="287"/>
  <c r="CM22" i="287" s="1"/>
  <c r="D20" i="287"/>
  <c r="CC20" i="287" s="1"/>
  <c r="BT15" i="287"/>
  <c r="ES15" i="287" s="1"/>
  <c r="D9" i="287"/>
  <c r="CC9" i="287" s="1"/>
  <c r="BV2" i="287"/>
  <c r="CW1" i="287"/>
  <c r="BJ47" i="287"/>
  <c r="EI47" i="287" s="1"/>
  <c r="BB47" i="287"/>
  <c r="AI45" i="287" s="1"/>
  <c r="N46" i="287"/>
  <c r="CM46" i="287" s="1"/>
  <c r="EA44" i="286"/>
  <c r="DX44" i="286"/>
  <c r="DU44" i="286"/>
  <c r="DR44" i="286"/>
  <c r="DM44" i="286"/>
  <c r="CK44" i="286"/>
  <c r="CH44" i="286"/>
  <c r="CE44" i="286"/>
  <c r="CC44" i="286"/>
  <c r="AC44" i="287"/>
  <c r="DB44" i="287" s="1"/>
  <c r="Y44" i="287"/>
  <c r="CX44" i="287" s="1"/>
  <c r="U44" i="287"/>
  <c r="CT44" i="287" s="1"/>
  <c r="N44" i="287"/>
  <c r="CM44" i="287" s="1"/>
  <c r="BN40" i="286"/>
  <c r="BL40" i="286"/>
  <c r="BK40" i="286"/>
  <c r="BI40" i="286"/>
  <c r="BH40" i="286"/>
  <c r="BF40" i="286"/>
  <c r="BD40" i="286"/>
  <c r="BB40" i="286"/>
  <c r="AZ40" i="286"/>
  <c r="AX40" i="286"/>
  <c r="AV40" i="286"/>
  <c r="AU40" i="286"/>
  <c r="DT39" i="286"/>
  <c r="AC39" i="287"/>
  <c r="AC40" i="287" s="1"/>
  <c r="L39" i="287"/>
  <c r="CK39" i="287" s="1"/>
  <c r="EK38" i="286"/>
  <c r="DT38" i="286"/>
  <c r="AH38" i="287"/>
  <c r="DG38" i="287" s="1"/>
  <c r="BB37" i="286"/>
  <c r="DT36" i="286"/>
  <c r="AC36" i="287"/>
  <c r="AE37" i="287" s="1"/>
  <c r="L36" i="287"/>
  <c r="CK36" i="287" s="1"/>
  <c r="BL35" i="287"/>
  <c r="EK35" i="287" s="1"/>
  <c r="AU35" i="287"/>
  <c r="DT35" i="287" s="1"/>
  <c r="AH35" i="287"/>
  <c r="DG35" i="287" s="1"/>
  <c r="L35" i="287"/>
  <c r="CK35" i="287" s="1"/>
  <c r="BI33" i="287"/>
  <c r="AU33" i="287"/>
  <c r="DT33" i="287" s="1"/>
  <c r="Q34" i="286"/>
  <c r="L33" i="287"/>
  <c r="CK33" i="287" s="1"/>
  <c r="EK32" i="286"/>
  <c r="AU32" i="287"/>
  <c r="DT32" i="287" s="1"/>
  <c r="AH32" i="287"/>
  <c r="DG32" i="287" s="1"/>
  <c r="L32" i="287"/>
  <c r="CK32" i="287" s="1"/>
  <c r="EO30" i="286"/>
  <c r="BI31" i="286"/>
  <c r="AU29" i="287"/>
  <c r="DT29" i="287" s="1"/>
  <c r="AH31" i="286"/>
  <c r="L29" i="287"/>
  <c r="CK29" i="287" s="1"/>
  <c r="BL28" i="287"/>
  <c r="EK28" i="287" s="1"/>
  <c r="AU28" i="287"/>
  <c r="DT28" i="287" s="1"/>
  <c r="AH28" i="287"/>
  <c r="DG28" i="287" s="1"/>
  <c r="L28" i="287"/>
  <c r="CK28" i="287" s="1"/>
  <c r="X27" i="286"/>
  <c r="L25" i="287"/>
  <c r="CK25" i="287" s="1"/>
  <c r="BF24" i="287"/>
  <c r="EE24" i="287" s="1"/>
  <c r="AT24" i="287"/>
  <c r="DS24" i="287" s="1"/>
  <c r="EK23" i="286"/>
  <c r="DY23" i="286"/>
  <c r="DN23" i="286"/>
  <c r="DI23" i="286"/>
  <c r="DC23" i="286"/>
  <c r="N23" i="287"/>
  <c r="CM23" i="287" s="1"/>
  <c r="EK22" i="286"/>
  <c r="DY22" i="286"/>
  <c r="DN22" i="286"/>
  <c r="DI22" i="286"/>
  <c r="DC22" i="286"/>
  <c r="CM22" i="286"/>
  <c r="BR21" i="287"/>
  <c r="EQ21" i="287" s="1"/>
  <c r="EE21" i="286"/>
  <c r="AT21" i="287"/>
  <c r="DS21" i="287" s="1"/>
  <c r="AC21" i="287"/>
  <c r="DB21" i="287" s="1"/>
  <c r="M21" i="287"/>
  <c r="CL21" i="287" s="1"/>
  <c r="CC20" i="286"/>
  <c r="CN17" i="286"/>
  <c r="ES15" i="286"/>
  <c r="BM15" i="287"/>
  <c r="EL15" i="287" s="1"/>
  <c r="AX15" i="287"/>
  <c r="DW15" i="287" s="1"/>
  <c r="AU15" i="287"/>
  <c r="DT15" i="287" s="1"/>
  <c r="DJ15" i="286"/>
  <c r="AF15" i="287"/>
  <c r="DE15" i="287" s="1"/>
  <c r="AA15" i="287"/>
  <c r="CZ15" i="287" s="1"/>
  <c r="CC9" i="286"/>
  <c r="BT4" i="286"/>
  <c r="ES4" i="286" s="1"/>
  <c r="EC5" i="286"/>
  <c r="BD3" i="287"/>
  <c r="EC3" i="287" s="1"/>
  <c r="BV2" i="286"/>
  <c r="BB44" i="285"/>
  <c r="EA44" i="285" s="1"/>
  <c r="AY44" i="285"/>
  <c r="DX44" i="285" s="1"/>
  <c r="AV44" i="285"/>
  <c r="DU44" i="285" s="1"/>
  <c r="AS44" i="285"/>
  <c r="DR44" i="285" s="1"/>
  <c r="AN44" i="285"/>
  <c r="DM44" i="285" s="1"/>
  <c r="L44" i="285"/>
  <c r="CK44" i="285" s="1"/>
  <c r="I44" i="285"/>
  <c r="CH44" i="285" s="1"/>
  <c r="F44" i="285"/>
  <c r="CE44" i="285" s="1"/>
  <c r="D44" i="285"/>
  <c r="CC44" i="285" s="1"/>
  <c r="BI39" i="285"/>
  <c r="BI40" i="285" s="1"/>
  <c r="AU39" i="285"/>
  <c r="DT39" i="285" s="1"/>
  <c r="BL38" i="285"/>
  <c r="EK38" i="285" s="1"/>
  <c r="AU38" i="285"/>
  <c r="DT38" i="285" s="1"/>
  <c r="BP37" i="285"/>
  <c r="BP30" i="285"/>
  <c r="BL23" i="285"/>
  <c r="EK23" i="285" s="1"/>
  <c r="AZ23" i="285"/>
  <c r="DY23" i="285" s="1"/>
  <c r="AO23" i="285"/>
  <c r="DN23" i="285" s="1"/>
  <c r="AJ23" i="285"/>
  <c r="DI23" i="285" s="1"/>
  <c r="AD23" i="285"/>
  <c r="DC23" i="285" s="1"/>
  <c r="BL22" i="285"/>
  <c r="EK22" i="285" s="1"/>
  <c r="AZ22" i="285"/>
  <c r="DY22" i="285" s="1"/>
  <c r="AO22" i="285"/>
  <c r="DN22" i="285" s="1"/>
  <c r="AJ22" i="285"/>
  <c r="DI22" i="285" s="1"/>
  <c r="AD22" i="285"/>
  <c r="DC22" i="285" s="1"/>
  <c r="N22" i="285"/>
  <c r="CM22" i="285" s="1"/>
  <c r="D20" i="285"/>
  <c r="CC20" i="285" s="1"/>
  <c r="BT15" i="285"/>
  <c r="ES15" i="285" s="1"/>
  <c r="D9" i="285"/>
  <c r="CC9" i="285" s="1"/>
  <c r="BV2" i="285"/>
  <c r="CW1" i="285"/>
  <c r="BJ47" i="285"/>
  <c r="EI47" i="285" s="1"/>
  <c r="BB47" i="285"/>
  <c r="R45" i="285" s="1"/>
  <c r="N47" i="285"/>
  <c r="CM47" i="285" s="1"/>
  <c r="N46" i="285"/>
  <c r="CM46" i="285" s="1"/>
  <c r="EA44" i="284"/>
  <c r="DX44" i="284"/>
  <c r="DU44" i="284"/>
  <c r="DR44" i="284"/>
  <c r="DM44" i="284"/>
  <c r="CK44" i="284"/>
  <c r="CH44" i="284"/>
  <c r="CE44" i="284"/>
  <c r="CC44" i="284"/>
  <c r="Y44" i="285"/>
  <c r="CX44" i="285" s="1"/>
  <c r="U44" i="285"/>
  <c r="CT44" i="285" s="1"/>
  <c r="BN40" i="284"/>
  <c r="BL40" i="284"/>
  <c r="BK40" i="284"/>
  <c r="BI40" i="284"/>
  <c r="BH40" i="284"/>
  <c r="BF40" i="284"/>
  <c r="BD40" i="284"/>
  <c r="BB40" i="284"/>
  <c r="AZ40" i="284"/>
  <c r="AX40" i="284"/>
  <c r="AV40" i="284"/>
  <c r="AU40" i="284"/>
  <c r="DT39" i="284"/>
  <c r="AC39" i="285"/>
  <c r="CK39" i="284"/>
  <c r="EK38" i="284"/>
  <c r="DT38" i="284"/>
  <c r="AH38" i="285"/>
  <c r="DG38" i="285" s="1"/>
  <c r="BH37" i="284"/>
  <c r="AU36" i="285"/>
  <c r="DT36" i="285" s="1"/>
  <c r="AH37" i="284"/>
  <c r="CK36" i="284"/>
  <c r="BL35" i="285"/>
  <c r="EK35" i="285" s="1"/>
  <c r="AU35" i="285"/>
  <c r="DT35" i="285" s="1"/>
  <c r="DG35" i="284"/>
  <c r="CK35" i="284"/>
  <c r="BK34" i="284"/>
  <c r="AU33" i="285"/>
  <c r="DT33" i="285" s="1"/>
  <c r="X34" i="284"/>
  <c r="CK33" i="284"/>
  <c r="EK32" i="284"/>
  <c r="AU32" i="285"/>
  <c r="DT32" i="285" s="1"/>
  <c r="AH32" i="285"/>
  <c r="DG32" i="285" s="1"/>
  <c r="CK32" i="284"/>
  <c r="EO30" i="284"/>
  <c r="BI29" i="285"/>
  <c r="BI31" i="285" s="1"/>
  <c r="AU29" i="285"/>
  <c r="DT29" i="285" s="1"/>
  <c r="AE31" i="284"/>
  <c r="CK29" i="284"/>
  <c r="BL28" i="285"/>
  <c r="EK28" i="285" s="1"/>
  <c r="AU28" i="285"/>
  <c r="DT28" i="285" s="1"/>
  <c r="AH28" i="285"/>
  <c r="DG28" i="285" s="1"/>
  <c r="CK28" i="284"/>
  <c r="V27" i="284"/>
  <c r="CK25" i="284"/>
  <c r="BF24" i="285"/>
  <c r="EE24" i="285" s="1"/>
  <c r="DS24" i="284"/>
  <c r="EK23" i="284"/>
  <c r="DY23" i="284"/>
  <c r="DN23" i="284"/>
  <c r="DI23" i="284"/>
  <c r="DC23" i="284"/>
  <c r="N23" i="285"/>
  <c r="CM23" i="285" s="1"/>
  <c r="EK22" i="284"/>
  <c r="DY22" i="284"/>
  <c r="DN22" i="284"/>
  <c r="DI22" i="284"/>
  <c r="DC22" i="284"/>
  <c r="CM22" i="284"/>
  <c r="EQ21" i="284"/>
  <c r="AT21" i="285"/>
  <c r="DS21" i="285" s="1"/>
  <c r="AC21" i="285"/>
  <c r="DB21" i="285" s="1"/>
  <c r="CL21" i="284"/>
  <c r="CC20" i="284"/>
  <c r="ES15" i="284"/>
  <c r="BI15" i="285"/>
  <c r="EH15" i="285" s="1"/>
  <c r="AX15" i="285"/>
  <c r="DW15" i="285" s="1"/>
  <c r="DT15" i="284"/>
  <c r="AF15" i="285"/>
  <c r="DE15" i="285" s="1"/>
  <c r="AA15" i="285"/>
  <c r="CZ15" i="285" s="1"/>
  <c r="G15" i="285"/>
  <c r="CF15" i="285" s="1"/>
  <c r="CC9" i="284"/>
  <c r="BV7" i="285"/>
  <c r="BS4" i="285" s="1"/>
  <c r="BD5" i="285"/>
  <c r="EC5" i="285" s="1"/>
  <c r="EC3" i="284"/>
  <c r="BV2" i="284"/>
  <c r="BB44" i="281"/>
  <c r="EA44" i="281" s="1"/>
  <c r="AY44" i="281"/>
  <c r="DX44" i="281" s="1"/>
  <c r="AV44" i="281"/>
  <c r="DU44" i="281" s="1"/>
  <c r="AS44" i="281"/>
  <c r="DR44" i="281" s="1"/>
  <c r="AN44" i="281"/>
  <c r="DM44" i="281" s="1"/>
  <c r="L44" i="281"/>
  <c r="CK44" i="281" s="1"/>
  <c r="I44" i="281"/>
  <c r="CH44" i="281" s="1"/>
  <c r="F44" i="281"/>
  <c r="CE44" i="281" s="1"/>
  <c r="D44" i="281"/>
  <c r="CC44" i="281" s="1"/>
  <c r="BI39" i="281"/>
  <c r="BI40" i="281" s="1"/>
  <c r="AU39" i="281"/>
  <c r="DT39" i="281" s="1"/>
  <c r="BL38" i="281"/>
  <c r="EK38" i="281" s="1"/>
  <c r="AU38" i="281"/>
  <c r="DT38" i="281" s="1"/>
  <c r="BP37" i="281"/>
  <c r="BP30" i="281"/>
  <c r="BL23" i="281"/>
  <c r="EK23" i="281" s="1"/>
  <c r="AZ23" i="281"/>
  <c r="DY23" i="281" s="1"/>
  <c r="AO23" i="281"/>
  <c r="DN23" i="281" s="1"/>
  <c r="AJ23" i="281"/>
  <c r="DI23" i="281" s="1"/>
  <c r="AD23" i="281"/>
  <c r="DC23" i="281" s="1"/>
  <c r="BL22" i="281"/>
  <c r="EK22" i="281" s="1"/>
  <c r="AZ22" i="281"/>
  <c r="DY22" i="281" s="1"/>
  <c r="AO22" i="281"/>
  <c r="DN22" i="281" s="1"/>
  <c r="AJ22" i="281"/>
  <c r="DI22" i="281" s="1"/>
  <c r="AD22" i="281"/>
  <c r="DC22" i="281" s="1"/>
  <c r="N22" i="281"/>
  <c r="CM22" i="281" s="1"/>
  <c r="D20" i="281"/>
  <c r="CC20" i="281" s="1"/>
  <c r="BT15" i="281"/>
  <c r="ES15" i="281" s="1"/>
  <c r="D9" i="281"/>
  <c r="CC9" i="281" s="1"/>
  <c r="BV2" i="281"/>
  <c r="CW1" i="281"/>
  <c r="BB47" i="281"/>
  <c r="N47" i="281"/>
  <c r="CM47" i="281" s="1"/>
  <c r="N46" i="281"/>
  <c r="CM46" i="281" s="1"/>
  <c r="EA44" i="280"/>
  <c r="DX44" i="280"/>
  <c r="DU44" i="280"/>
  <c r="DR44" i="280"/>
  <c r="DM44" i="280"/>
  <c r="CK44" i="280"/>
  <c r="CH44" i="280"/>
  <c r="CE44" i="280"/>
  <c r="CC44" i="280"/>
  <c r="AG44" i="281"/>
  <c r="DF44" i="281" s="1"/>
  <c r="AC44" i="281"/>
  <c r="DB44" i="281" s="1"/>
  <c r="U44" i="281"/>
  <c r="CT44" i="281" s="1"/>
  <c r="Q44" i="281"/>
  <c r="CP44" i="281" s="1"/>
  <c r="N44" i="281"/>
  <c r="CM44" i="281" s="1"/>
  <c r="BN40" i="280"/>
  <c r="BL40" i="280"/>
  <c r="BK40" i="280"/>
  <c r="BI40" i="280"/>
  <c r="BH40" i="280"/>
  <c r="BF40" i="280"/>
  <c r="BD40" i="280"/>
  <c r="BB40" i="280"/>
  <c r="AZ40" i="280"/>
  <c r="AX40" i="280"/>
  <c r="AV40" i="280"/>
  <c r="AU40" i="280"/>
  <c r="DT39" i="280"/>
  <c r="X40" i="280"/>
  <c r="L39" i="281"/>
  <c r="CK39" i="281" s="1"/>
  <c r="EK38" i="280"/>
  <c r="DT38" i="280"/>
  <c r="AH38" i="281"/>
  <c r="DG38" i="281" s="1"/>
  <c r="L38" i="281"/>
  <c r="CK38" i="281" s="1"/>
  <c r="BF37" i="280"/>
  <c r="AU36" i="281"/>
  <c r="DT36" i="281" s="1"/>
  <c r="X37" i="280"/>
  <c r="L36" i="281"/>
  <c r="CK36" i="281" s="1"/>
  <c r="BL35" i="281"/>
  <c r="EK35" i="281" s="1"/>
  <c r="AU35" i="281"/>
  <c r="DT35" i="281" s="1"/>
  <c r="AH35" i="281"/>
  <c r="DG35" i="281" s="1"/>
  <c r="CK35" i="280"/>
  <c r="BI34" i="280"/>
  <c r="AU33" i="281"/>
  <c r="DT33" i="281" s="1"/>
  <c r="AC33" i="281"/>
  <c r="L33" i="281"/>
  <c r="CK33" i="281" s="1"/>
  <c r="BL32" i="281"/>
  <c r="EK32" i="281" s="1"/>
  <c r="AU32" i="281"/>
  <c r="DT32" i="281" s="1"/>
  <c r="AH32" i="281"/>
  <c r="DG32" i="281" s="1"/>
  <c r="L32" i="281"/>
  <c r="CK32" i="281" s="1"/>
  <c r="EO30" i="280"/>
  <c r="BI29" i="281"/>
  <c r="AU29" i="281"/>
  <c r="DT29" i="281" s="1"/>
  <c r="AC29" i="281"/>
  <c r="L29" i="281"/>
  <c r="CK29" i="281" s="1"/>
  <c r="EK28" i="280"/>
  <c r="AU28" i="281"/>
  <c r="DT28" i="281" s="1"/>
  <c r="AH28" i="281"/>
  <c r="DG28" i="281" s="1"/>
  <c r="L28" i="281"/>
  <c r="CK28" i="281" s="1"/>
  <c r="AC25" i="281"/>
  <c r="L25" i="281"/>
  <c r="CK25" i="281" s="1"/>
  <c r="BR24" i="281"/>
  <c r="EQ24" i="281" s="1"/>
  <c r="BF24" i="281"/>
  <c r="EE24" i="281" s="1"/>
  <c r="L24" i="281"/>
  <c r="CK24" i="281" s="1"/>
  <c r="EK23" i="280"/>
  <c r="DY23" i="280"/>
  <c r="DN23" i="280"/>
  <c r="DI23" i="280"/>
  <c r="DC23" i="280"/>
  <c r="N23" i="281"/>
  <c r="CM23" i="281" s="1"/>
  <c r="EK22" i="280"/>
  <c r="DY22" i="280"/>
  <c r="DN22" i="280"/>
  <c r="DI22" i="280"/>
  <c r="DC22" i="280"/>
  <c r="CM22" i="280"/>
  <c r="BR21" i="281"/>
  <c r="EQ21" i="281" s="1"/>
  <c r="BF21" i="281"/>
  <c r="EE21" i="281" s="1"/>
  <c r="AT21" i="281"/>
  <c r="DS21" i="281" s="1"/>
  <c r="M21" i="281"/>
  <c r="CL21" i="281" s="1"/>
  <c r="CC20" i="280"/>
  <c r="O17" i="281"/>
  <c r="CN17" i="281" s="1"/>
  <c r="G17" i="281"/>
  <c r="CF17" i="281" s="1"/>
  <c r="ES15" i="280"/>
  <c r="BQ15" i="281"/>
  <c r="EP15" i="281" s="1"/>
  <c r="BB15" i="281"/>
  <c r="EA15" i="281" s="1"/>
  <c r="AX15" i="281"/>
  <c r="DW15" i="281" s="1"/>
  <c r="AP15" i="281"/>
  <c r="DO15" i="281" s="1"/>
  <c r="AK15" i="281"/>
  <c r="DJ15" i="281" s="1"/>
  <c r="AF15" i="281"/>
  <c r="DE15" i="281" s="1"/>
  <c r="G15" i="281"/>
  <c r="CF15" i="281" s="1"/>
  <c r="CC9" i="280"/>
  <c r="BV4" i="280"/>
  <c r="EU4" i="280" s="1"/>
  <c r="BD5" i="281"/>
  <c r="EC5" i="281" s="1"/>
  <c r="BQ4" i="280"/>
  <c r="EP4" i="280" s="1"/>
  <c r="BI4" i="280"/>
  <c r="EH4" i="280" s="1"/>
  <c r="BD3" i="281"/>
  <c r="EC3" i="281" s="1"/>
  <c r="BV2" i="280"/>
  <c r="BB44" i="279"/>
  <c r="EA44" i="279" s="1"/>
  <c r="AY44" i="279"/>
  <c r="DX44" i="279" s="1"/>
  <c r="AV44" i="279"/>
  <c r="DU44" i="279" s="1"/>
  <c r="AS44" i="279"/>
  <c r="DR44" i="279" s="1"/>
  <c r="AN44" i="279"/>
  <c r="DM44" i="279" s="1"/>
  <c r="L44" i="279"/>
  <c r="CK44" i="279" s="1"/>
  <c r="I44" i="279"/>
  <c r="CH44" i="279" s="1"/>
  <c r="F44" i="279"/>
  <c r="CE44" i="279" s="1"/>
  <c r="D44" i="279"/>
  <c r="CC44" i="279" s="1"/>
  <c r="BI39" i="279"/>
  <c r="BI40" i="279" s="1"/>
  <c r="AU39" i="279"/>
  <c r="DT39" i="279" s="1"/>
  <c r="BL38" i="279"/>
  <c r="EK38" i="279" s="1"/>
  <c r="AU38" i="279"/>
  <c r="DT38" i="279" s="1"/>
  <c r="BP37" i="279"/>
  <c r="BP30" i="279"/>
  <c r="BL23" i="279"/>
  <c r="EK23" i="279" s="1"/>
  <c r="AZ23" i="279"/>
  <c r="DY23" i="279" s="1"/>
  <c r="AO23" i="279"/>
  <c r="DN23" i="279" s="1"/>
  <c r="AJ23" i="279"/>
  <c r="DI23" i="279" s="1"/>
  <c r="AD23" i="279"/>
  <c r="DC23" i="279" s="1"/>
  <c r="BL22" i="279"/>
  <c r="EK22" i="279" s="1"/>
  <c r="AZ22" i="279"/>
  <c r="DY22" i="279" s="1"/>
  <c r="AO22" i="279"/>
  <c r="DN22" i="279" s="1"/>
  <c r="AJ22" i="279"/>
  <c r="DI22" i="279" s="1"/>
  <c r="AD22" i="279"/>
  <c r="DC22" i="279" s="1"/>
  <c r="N22" i="279"/>
  <c r="CM22" i="279" s="1"/>
  <c r="D20" i="279"/>
  <c r="CC20" i="279" s="1"/>
  <c r="BT15" i="279"/>
  <c r="ES15" i="279" s="1"/>
  <c r="D9" i="279"/>
  <c r="CC9" i="279" s="1"/>
  <c r="BV2" i="279"/>
  <c r="CW1" i="279"/>
  <c r="EI47" i="278"/>
  <c r="AM45" i="278"/>
  <c r="CM46" i="278"/>
  <c r="EA44" i="278"/>
  <c r="DX44" i="278"/>
  <c r="DU44" i="278"/>
  <c r="DR44" i="278"/>
  <c r="DM44" i="278"/>
  <c r="CK44" i="278"/>
  <c r="CH44" i="278"/>
  <c r="CE44" i="278"/>
  <c r="CC44" i="278"/>
  <c r="AC44" i="279"/>
  <c r="DB44" i="279" s="1"/>
  <c r="Y44" i="279"/>
  <c r="CX44" i="279" s="1"/>
  <c r="U44" i="279"/>
  <c r="CT44" i="279" s="1"/>
  <c r="CP44" i="278"/>
  <c r="N44" i="279"/>
  <c r="CM44" i="279" s="1"/>
  <c r="BN40" i="278"/>
  <c r="BL40" i="278"/>
  <c r="BK40" i="278"/>
  <c r="BI40" i="278"/>
  <c r="BH40" i="278"/>
  <c r="BF40" i="278"/>
  <c r="BD40" i="278"/>
  <c r="BB40" i="278"/>
  <c r="AZ40" i="278"/>
  <c r="AX40" i="278"/>
  <c r="AV40" i="278"/>
  <c r="AU40" i="278"/>
  <c r="DT39" i="278"/>
  <c r="AE40" i="278"/>
  <c r="CK39" i="278"/>
  <c r="EK38" i="278"/>
  <c r="DT38" i="278"/>
  <c r="AH38" i="279"/>
  <c r="DG38" i="279" s="1"/>
  <c r="CK38" i="278"/>
  <c r="BK37" i="278"/>
  <c r="AU36" i="279"/>
  <c r="DT36" i="279" s="1"/>
  <c r="AH37" i="278"/>
  <c r="L36" i="279"/>
  <c r="CK36" i="279" s="1"/>
  <c r="BL35" i="279"/>
  <c r="EK35" i="279" s="1"/>
  <c r="AU35" i="279"/>
  <c r="DT35" i="279" s="1"/>
  <c r="AH35" i="279"/>
  <c r="DG35" i="279" s="1"/>
  <c r="L35" i="279"/>
  <c r="CK35" i="279" s="1"/>
  <c r="BI33" i="279"/>
  <c r="AU33" i="279"/>
  <c r="DT33" i="279" s="1"/>
  <c r="AC34" i="278"/>
  <c r="L33" i="279"/>
  <c r="CK33" i="279" s="1"/>
  <c r="BL32" i="279"/>
  <c r="EK32" i="279" s="1"/>
  <c r="AU32" i="279"/>
  <c r="DT32" i="279" s="1"/>
  <c r="AH32" i="279"/>
  <c r="DG32" i="279" s="1"/>
  <c r="CK32" i="278"/>
  <c r="EO30" i="278"/>
  <c r="BN31" i="278"/>
  <c r="AU29" i="279"/>
  <c r="DT29" i="279" s="1"/>
  <c r="AA31" i="278"/>
  <c r="CK29" i="278"/>
  <c r="BL28" i="279"/>
  <c r="EK28" i="279" s="1"/>
  <c r="AU28" i="279"/>
  <c r="DT28" i="279" s="1"/>
  <c r="AH28" i="279"/>
  <c r="DG28" i="279" s="1"/>
  <c r="CK28" i="278"/>
  <c r="AA27" i="278"/>
  <c r="L25" i="279"/>
  <c r="CK25" i="279" s="1"/>
  <c r="BR24" i="279"/>
  <c r="EQ24" i="279" s="1"/>
  <c r="BF24" i="279"/>
  <c r="EE24" i="279" s="1"/>
  <c r="DS24" i="278"/>
  <c r="L24" i="279"/>
  <c r="CK24" i="279" s="1"/>
  <c r="EK23" i="278"/>
  <c r="DY23" i="278"/>
  <c r="DN23" i="278"/>
  <c r="DI23" i="278"/>
  <c r="DC23" i="278"/>
  <c r="EK22" i="278"/>
  <c r="DY22" i="278"/>
  <c r="DN22" i="278"/>
  <c r="DI22" i="278"/>
  <c r="DC22" i="278"/>
  <c r="CM22" i="278"/>
  <c r="EQ21" i="278"/>
  <c r="BF21" i="279"/>
  <c r="EE21" i="279" s="1"/>
  <c r="AT21" i="279"/>
  <c r="DS21" i="279" s="1"/>
  <c r="AC21" i="279"/>
  <c r="DB21" i="279" s="1"/>
  <c r="CL21" i="278"/>
  <c r="CC20" i="278"/>
  <c r="G17" i="279"/>
  <c r="CF17" i="279" s="1"/>
  <c r="ES15" i="278"/>
  <c r="BQ15" i="279"/>
  <c r="EP15" i="279" s="1"/>
  <c r="EH15" i="278"/>
  <c r="BB15" i="279"/>
  <c r="EA15" i="279" s="1"/>
  <c r="AX15" i="279"/>
  <c r="DW15" i="279" s="1"/>
  <c r="AU15" i="279"/>
  <c r="DT15" i="279" s="1"/>
  <c r="AK15" i="279"/>
  <c r="DJ15" i="279" s="1"/>
  <c r="AF15" i="279"/>
  <c r="DE15" i="279" s="1"/>
  <c r="AA15" i="279"/>
  <c r="CZ15" i="279" s="1"/>
  <c r="G15" i="279"/>
  <c r="CF15" i="279" s="1"/>
  <c r="CC9" i="278"/>
  <c r="BP4" i="278"/>
  <c r="EO4" i="278" s="1"/>
  <c r="BD5" i="279"/>
  <c r="EC5" i="279" s="1"/>
  <c r="BI4" i="278"/>
  <c r="EH4" i="278" s="1"/>
  <c r="BD3" i="279"/>
  <c r="EC3" i="279" s="1"/>
  <c r="BV2" i="278"/>
  <c r="BB44" i="277"/>
  <c r="EA44" i="277" s="1"/>
  <c r="AY44" i="277"/>
  <c r="DX44" i="277" s="1"/>
  <c r="AV44" i="277"/>
  <c r="DU44" i="277" s="1"/>
  <c r="AS44" i="277"/>
  <c r="DR44" i="277" s="1"/>
  <c r="AN44" i="277"/>
  <c r="DM44" i="277" s="1"/>
  <c r="L44" i="277"/>
  <c r="CK44" i="277" s="1"/>
  <c r="I44" i="277"/>
  <c r="CH44" i="277" s="1"/>
  <c r="F44" i="277"/>
  <c r="CE44" i="277" s="1"/>
  <c r="D44" i="277"/>
  <c r="CC44" i="277" s="1"/>
  <c r="BI39" i="277"/>
  <c r="BK40" i="277" s="1"/>
  <c r="AU39" i="277"/>
  <c r="DT39" i="277" s="1"/>
  <c r="BL38" i="277"/>
  <c r="EK38" i="277" s="1"/>
  <c r="AU38" i="277"/>
  <c r="DT38" i="277" s="1"/>
  <c r="BP37" i="277"/>
  <c r="BP30" i="277"/>
  <c r="BL23" i="277"/>
  <c r="EK23" i="277" s="1"/>
  <c r="AZ23" i="277"/>
  <c r="DY23" i="277" s="1"/>
  <c r="AO23" i="277"/>
  <c r="DN23" i="277" s="1"/>
  <c r="AJ23" i="277"/>
  <c r="DI23" i="277" s="1"/>
  <c r="AD23" i="277"/>
  <c r="DC23" i="277" s="1"/>
  <c r="BL22" i="277"/>
  <c r="EK22" i="277" s="1"/>
  <c r="AZ22" i="277"/>
  <c r="DY22" i="277" s="1"/>
  <c r="AO22" i="277"/>
  <c r="DN22" i="277" s="1"/>
  <c r="AJ22" i="277"/>
  <c r="DI22" i="277" s="1"/>
  <c r="AD22" i="277"/>
  <c r="DC22" i="277" s="1"/>
  <c r="N22" i="277"/>
  <c r="CM22" i="277" s="1"/>
  <c r="D20" i="277"/>
  <c r="CC20" i="277" s="1"/>
  <c r="BT15" i="277"/>
  <c r="ES15" i="277" s="1"/>
  <c r="D9" i="277"/>
  <c r="CC9" i="277" s="1"/>
  <c r="BV2" i="277"/>
  <c r="CW1" i="277"/>
  <c r="BB47" i="277"/>
  <c r="N47" i="277"/>
  <c r="CM47" i="277" s="1"/>
  <c r="N46" i="277"/>
  <c r="CM46" i="277" s="1"/>
  <c r="EA44" i="276"/>
  <c r="DX44" i="276"/>
  <c r="DU44" i="276"/>
  <c r="DR44" i="276"/>
  <c r="DM44" i="276"/>
  <c r="CK44" i="276"/>
  <c r="CH44" i="276"/>
  <c r="CE44" i="276"/>
  <c r="CC44" i="276"/>
  <c r="AG44" i="277"/>
  <c r="DF44" i="277" s="1"/>
  <c r="AC44" i="277"/>
  <c r="DB44" i="277" s="1"/>
  <c r="Y44" i="277"/>
  <c r="CX44" i="277" s="1"/>
  <c r="U44" i="277"/>
  <c r="CT44" i="277" s="1"/>
  <c r="Q44" i="277"/>
  <c r="CP44" i="277" s="1"/>
  <c r="N44" i="277"/>
  <c r="CM44" i="277" s="1"/>
  <c r="BN40" i="276"/>
  <c r="BL40" i="276"/>
  <c r="BK40" i="276"/>
  <c r="BI40" i="276"/>
  <c r="BH40" i="276"/>
  <c r="BF40" i="276"/>
  <c r="BD40" i="276"/>
  <c r="BB40" i="276"/>
  <c r="AZ40" i="276"/>
  <c r="AX40" i="276"/>
  <c r="AV40" i="276"/>
  <c r="AU40" i="276"/>
  <c r="DT39" i="276"/>
  <c r="AC39" i="277"/>
  <c r="L39" i="277"/>
  <c r="CK39" i="277" s="1"/>
  <c r="EK38" i="276"/>
  <c r="DT38" i="276"/>
  <c r="AH38" i="277"/>
  <c r="DG38" i="277" s="1"/>
  <c r="L38" i="277"/>
  <c r="CK38" i="277" s="1"/>
  <c r="BI36" i="277"/>
  <c r="BK37" i="277" s="1"/>
  <c r="AU36" i="277"/>
  <c r="DT36" i="277" s="1"/>
  <c r="AC36" i="277"/>
  <c r="L36" i="277"/>
  <c r="CK36" i="277" s="1"/>
  <c r="BL35" i="277"/>
  <c r="EK35" i="277" s="1"/>
  <c r="AU35" i="277"/>
  <c r="DT35" i="277" s="1"/>
  <c r="AH35" i="277"/>
  <c r="DG35" i="277" s="1"/>
  <c r="L35" i="277"/>
  <c r="CK35" i="277" s="1"/>
  <c r="BI34" i="276"/>
  <c r="AU33" i="277"/>
  <c r="DT33" i="277" s="1"/>
  <c r="AC33" i="277"/>
  <c r="L33" i="277"/>
  <c r="CK33" i="277" s="1"/>
  <c r="EK32" i="276"/>
  <c r="AU32" i="277"/>
  <c r="DT32" i="277" s="1"/>
  <c r="AH32" i="277"/>
  <c r="DG32" i="277" s="1"/>
  <c r="L32" i="277"/>
  <c r="CK32" i="277" s="1"/>
  <c r="EO30" i="276"/>
  <c r="BI29" i="277"/>
  <c r="AU29" i="277"/>
  <c r="DT29" i="277" s="1"/>
  <c r="AC29" i="277"/>
  <c r="L29" i="277"/>
  <c r="CK29" i="277" s="1"/>
  <c r="EK28" i="276"/>
  <c r="AU28" i="277"/>
  <c r="DT28" i="277" s="1"/>
  <c r="AH28" i="277"/>
  <c r="DG28" i="277" s="1"/>
  <c r="CK28" i="276"/>
  <c r="AC25" i="277"/>
  <c r="L25" i="277"/>
  <c r="CK25" i="277" s="1"/>
  <c r="BF24" i="277"/>
  <c r="EE24" i="277" s="1"/>
  <c r="EK23" i="276"/>
  <c r="DY23" i="276"/>
  <c r="DN23" i="276"/>
  <c r="DI23" i="276"/>
  <c r="DC23" i="276"/>
  <c r="CM23" i="276"/>
  <c r="N23" i="277"/>
  <c r="CM23" i="277" s="1"/>
  <c r="EK22" i="276"/>
  <c r="DY22" i="276"/>
  <c r="DN22" i="276"/>
  <c r="DI22" i="276"/>
  <c r="DC22" i="276"/>
  <c r="CM22" i="276"/>
  <c r="BR21" i="277"/>
  <c r="EQ21" i="277" s="1"/>
  <c r="AT21" i="277"/>
  <c r="DS21" i="277" s="1"/>
  <c r="M21" i="277"/>
  <c r="CL21" i="277" s="1"/>
  <c r="CC20" i="276"/>
  <c r="O17" i="277"/>
  <c r="CN17" i="277" s="1"/>
  <c r="G17" i="277"/>
  <c r="CF17" i="277" s="1"/>
  <c r="ES15" i="276"/>
  <c r="BQ15" i="277"/>
  <c r="EP15" i="277" s="1"/>
  <c r="BI15" i="277"/>
  <c r="EH15" i="277" s="1"/>
  <c r="BB15" i="277"/>
  <c r="EA15" i="277" s="1"/>
  <c r="AX15" i="277"/>
  <c r="DW15" i="277" s="1"/>
  <c r="AU15" i="277"/>
  <c r="DT15" i="277" s="1"/>
  <c r="AP15" i="277"/>
  <c r="DO15" i="277" s="1"/>
  <c r="AK15" i="277"/>
  <c r="DJ15" i="277" s="1"/>
  <c r="AF15" i="277"/>
  <c r="DE15" i="277" s="1"/>
  <c r="AA15" i="277"/>
  <c r="CZ15" i="277" s="1"/>
  <c r="G15" i="277"/>
  <c r="CF15" i="277" s="1"/>
  <c r="CC9" i="276"/>
  <c r="BT4" i="276"/>
  <c r="ES4" i="276" s="1"/>
  <c r="EC5" i="276"/>
  <c r="BD5" i="277"/>
  <c r="EC5" i="277" s="1"/>
  <c r="BD4" i="276"/>
  <c r="EC4" i="276" s="1"/>
  <c r="BD3" i="277"/>
  <c r="EC3" i="277" s="1"/>
  <c r="BV2" i="276"/>
  <c r="BB44" i="275"/>
  <c r="EA44" i="275" s="1"/>
  <c r="AY44" i="275"/>
  <c r="DX44" i="275" s="1"/>
  <c r="AV44" i="275"/>
  <c r="DU44" i="275" s="1"/>
  <c r="AS44" i="275"/>
  <c r="DR44" i="275" s="1"/>
  <c r="AN44" i="275"/>
  <c r="DM44" i="275" s="1"/>
  <c r="L44" i="275"/>
  <c r="CK44" i="275" s="1"/>
  <c r="I44" i="275"/>
  <c r="CH44" i="275" s="1"/>
  <c r="F44" i="275"/>
  <c r="CE44" i="275" s="1"/>
  <c r="D44" i="275"/>
  <c r="CC44" i="275" s="1"/>
  <c r="BI39" i="275"/>
  <c r="BL40" i="275" s="1"/>
  <c r="AU39" i="275"/>
  <c r="DT39" i="275" s="1"/>
  <c r="BL38" i="275"/>
  <c r="EK38" i="275" s="1"/>
  <c r="AU38" i="275"/>
  <c r="DT38" i="275" s="1"/>
  <c r="BP37" i="275"/>
  <c r="BP30" i="275"/>
  <c r="BL23" i="275"/>
  <c r="EK23" i="275" s="1"/>
  <c r="AZ23" i="275"/>
  <c r="DY23" i="275" s="1"/>
  <c r="AO23" i="275"/>
  <c r="DN23" i="275" s="1"/>
  <c r="AJ23" i="275"/>
  <c r="DI23" i="275" s="1"/>
  <c r="AD23" i="275"/>
  <c r="DC23" i="275" s="1"/>
  <c r="BL22" i="275"/>
  <c r="EK22" i="275" s="1"/>
  <c r="AZ22" i="275"/>
  <c r="DY22" i="275" s="1"/>
  <c r="AO22" i="275"/>
  <c r="DN22" i="275" s="1"/>
  <c r="AJ22" i="275"/>
  <c r="DI22" i="275" s="1"/>
  <c r="AD22" i="275"/>
  <c r="DC22" i="275" s="1"/>
  <c r="N22" i="275"/>
  <c r="CM22" i="275" s="1"/>
  <c r="D20" i="275"/>
  <c r="CC20" i="275" s="1"/>
  <c r="BT15" i="275"/>
  <c r="ES15" i="275" s="1"/>
  <c r="D9" i="275"/>
  <c r="CC9" i="275" s="1"/>
  <c r="BV2" i="275"/>
  <c r="CW1" i="275"/>
  <c r="BB47" i="275"/>
  <c r="N47" i="275"/>
  <c r="CM47" i="275" s="1"/>
  <c r="N46" i="275"/>
  <c r="CM46" i="275" s="1"/>
  <c r="EA44" i="274"/>
  <c r="DX44" i="274"/>
  <c r="DU44" i="274"/>
  <c r="DR44" i="274"/>
  <c r="DM44" i="274"/>
  <c r="CK44" i="274"/>
  <c r="CH44" i="274"/>
  <c r="CE44" i="274"/>
  <c r="CC44" i="274"/>
  <c r="AG44" i="275"/>
  <c r="DF44" i="275" s="1"/>
  <c r="AC44" i="275"/>
  <c r="DB44" i="275" s="1"/>
  <c r="Y44" i="275"/>
  <c r="CX44" i="275" s="1"/>
  <c r="U44" i="275"/>
  <c r="CT44" i="275" s="1"/>
  <c r="Q44" i="275"/>
  <c r="CP44" i="275" s="1"/>
  <c r="N44" i="275"/>
  <c r="CM44" i="275" s="1"/>
  <c r="BN40" i="274"/>
  <c r="BL40" i="274"/>
  <c r="BK40" i="274"/>
  <c r="BI40" i="274"/>
  <c r="BH40" i="274"/>
  <c r="BF40" i="274"/>
  <c r="BD40" i="274"/>
  <c r="BB40" i="274"/>
  <c r="AZ40" i="274"/>
  <c r="AX40" i="274"/>
  <c r="AV40" i="274"/>
  <c r="AU40" i="274"/>
  <c r="DT39" i="274"/>
  <c r="AC39" i="275"/>
  <c r="L39" i="275"/>
  <c r="CK39" i="275" s="1"/>
  <c r="EK38" i="274"/>
  <c r="DT38" i="274"/>
  <c r="AH38" i="275"/>
  <c r="DG38" i="275" s="1"/>
  <c r="L38" i="275"/>
  <c r="CK38" i="275" s="1"/>
  <c r="BI36" i="275"/>
  <c r="AU36" i="275"/>
  <c r="DT36" i="275" s="1"/>
  <c r="AC36" i="275"/>
  <c r="L36" i="275"/>
  <c r="CK36" i="275" s="1"/>
  <c r="BL35" i="275"/>
  <c r="EK35" i="275" s="1"/>
  <c r="AU35" i="275"/>
  <c r="DT35" i="275" s="1"/>
  <c r="AH35" i="275"/>
  <c r="DG35" i="275" s="1"/>
  <c r="L35" i="275"/>
  <c r="CK35" i="275" s="1"/>
  <c r="BI33" i="275"/>
  <c r="AU33" i="275"/>
  <c r="DT33" i="275" s="1"/>
  <c r="AC33" i="275"/>
  <c r="L33" i="275"/>
  <c r="CK33" i="275" s="1"/>
  <c r="BL32" i="275"/>
  <c r="EK32" i="275" s="1"/>
  <c r="AU32" i="275"/>
  <c r="DT32" i="275" s="1"/>
  <c r="AH32" i="275"/>
  <c r="DG32" i="275" s="1"/>
  <c r="L32" i="275"/>
  <c r="CK32" i="275" s="1"/>
  <c r="EO30" i="274"/>
  <c r="BI29" i="275"/>
  <c r="AU29" i="275"/>
  <c r="DT29" i="275" s="1"/>
  <c r="AC29" i="275"/>
  <c r="L29" i="275"/>
  <c r="CK29" i="275" s="1"/>
  <c r="BL28" i="275"/>
  <c r="EK28" i="275" s="1"/>
  <c r="AU28" i="275"/>
  <c r="DT28" i="275" s="1"/>
  <c r="AH28" i="275"/>
  <c r="DG28" i="275" s="1"/>
  <c r="L28" i="275"/>
  <c r="CK28" i="275" s="1"/>
  <c r="AC25" i="275"/>
  <c r="L25" i="275"/>
  <c r="CK25" i="275" s="1"/>
  <c r="BR24" i="275"/>
  <c r="EQ24" i="275" s="1"/>
  <c r="BF24" i="275"/>
  <c r="EE24" i="275" s="1"/>
  <c r="AT24" i="275"/>
  <c r="DS24" i="275" s="1"/>
  <c r="L24" i="275"/>
  <c r="CK24" i="275" s="1"/>
  <c r="EK23" i="274"/>
  <c r="DY23" i="274"/>
  <c r="DN23" i="274"/>
  <c r="DI23" i="274"/>
  <c r="DC23" i="274"/>
  <c r="N23" i="275"/>
  <c r="CM23" i="275" s="1"/>
  <c r="EK22" i="274"/>
  <c r="DY22" i="274"/>
  <c r="DN22" i="274"/>
  <c r="DI22" i="274"/>
  <c r="DC22" i="274"/>
  <c r="CM22" i="274"/>
  <c r="BR21" i="275"/>
  <c r="EQ21" i="275" s="1"/>
  <c r="BF21" i="275"/>
  <c r="EE21" i="275" s="1"/>
  <c r="AT21" i="275"/>
  <c r="DS21" i="275" s="1"/>
  <c r="AC21" i="275"/>
  <c r="DB21" i="275" s="1"/>
  <c r="M21" i="275"/>
  <c r="CL21" i="275" s="1"/>
  <c r="CC20" i="274"/>
  <c r="O17" i="275"/>
  <c r="CN17" i="275" s="1"/>
  <c r="G17" i="275"/>
  <c r="CF17" i="275" s="1"/>
  <c r="ES15" i="274"/>
  <c r="BQ15" i="275"/>
  <c r="EP15" i="275" s="1"/>
  <c r="BI15" i="275"/>
  <c r="EH15" i="275" s="1"/>
  <c r="BE15" i="274"/>
  <c r="BE15" i="275" s="1"/>
  <c r="ED15" i="275" s="1"/>
  <c r="BB15" i="275"/>
  <c r="EA15" i="275" s="1"/>
  <c r="AX15" i="275"/>
  <c r="DW15" i="275" s="1"/>
  <c r="AU15" i="275"/>
  <c r="DT15" i="275" s="1"/>
  <c r="AP15" i="275"/>
  <c r="DO15" i="275" s="1"/>
  <c r="AK15" i="275"/>
  <c r="DJ15" i="275" s="1"/>
  <c r="AF15" i="275"/>
  <c r="DE15" i="275" s="1"/>
  <c r="AA15" i="275"/>
  <c r="CZ15" i="275" s="1"/>
  <c r="G15" i="275"/>
  <c r="CF15" i="275" s="1"/>
  <c r="CC9" i="274"/>
  <c r="BV7" i="275"/>
  <c r="BQ4" i="275" s="1"/>
  <c r="EC5" i="274"/>
  <c r="BD5" i="275"/>
  <c r="EC5" i="275" s="1"/>
  <c r="BT4" i="274"/>
  <c r="ES4" i="274" s="1"/>
  <c r="BQ4" i="274"/>
  <c r="EP4" i="274" s="1"/>
  <c r="BN4" i="274"/>
  <c r="EM4" i="274" s="1"/>
  <c r="BK4" i="274"/>
  <c r="EJ4" i="274" s="1"/>
  <c r="BH4" i="274"/>
  <c r="EG4" i="274" s="1"/>
  <c r="BD4" i="274"/>
  <c r="EC4" i="274" s="1"/>
  <c r="EC3" i="274"/>
  <c r="BD3" i="275"/>
  <c r="EC3" i="275" s="1"/>
  <c r="BV2" i="274"/>
  <c r="BB40" i="287" l="1"/>
  <c r="AZ40" i="279"/>
  <c r="BK40" i="291"/>
  <c r="AZ40" i="287"/>
  <c r="AX40" i="291"/>
  <c r="Y45" i="280"/>
  <c r="AF45" i="286"/>
  <c r="P45" i="280"/>
  <c r="AB45" i="280"/>
  <c r="N45" i="284"/>
  <c r="AF45" i="284"/>
  <c r="AO45" i="284"/>
  <c r="W45" i="284"/>
  <c r="AO45" i="286"/>
  <c r="BH40" i="279"/>
  <c r="AV40" i="279"/>
  <c r="BK40" i="279"/>
  <c r="AX40" i="285"/>
  <c r="AX40" i="279"/>
  <c r="BL40" i="285"/>
  <c r="BD40" i="289"/>
  <c r="BL40" i="291"/>
  <c r="AV40" i="291"/>
  <c r="AF45" i="278"/>
  <c r="W45" i="288"/>
  <c r="AF45" i="288"/>
  <c r="BL40" i="277"/>
  <c r="AV40" i="285"/>
  <c r="BK40" i="285"/>
  <c r="AX40" i="289"/>
  <c r="BL40" i="289"/>
  <c r="BF40" i="291"/>
  <c r="AV40" i="277"/>
  <c r="AX40" i="277"/>
  <c r="BD40" i="279"/>
  <c r="BL40" i="279"/>
  <c r="BD40" i="285"/>
  <c r="BI40" i="287"/>
  <c r="BF40" i="289"/>
  <c r="BF40" i="277"/>
  <c r="BF40" i="279"/>
  <c r="BN40" i="279"/>
  <c r="BF40" i="285"/>
  <c r="AV40" i="289"/>
  <c r="BK40" i="289"/>
  <c r="BD40" i="291"/>
  <c r="R45" i="274"/>
  <c r="N45" i="280"/>
  <c r="AF45" i="280"/>
  <c r="Y45" i="274"/>
  <c r="AD45" i="274"/>
  <c r="AI45" i="290"/>
  <c r="AI45" i="274"/>
  <c r="W45" i="290"/>
  <c r="AM45" i="290"/>
  <c r="N45" i="290"/>
  <c r="Y45" i="290"/>
  <c r="T45" i="274"/>
  <c r="AK45" i="274"/>
  <c r="BN37" i="290"/>
  <c r="BH34" i="288"/>
  <c r="R45" i="280"/>
  <c r="AO45" i="280"/>
  <c r="AZ34" i="286"/>
  <c r="P45" i="286"/>
  <c r="N45" i="276"/>
  <c r="P45" i="274"/>
  <c r="AB45" i="274"/>
  <c r="AM45" i="274"/>
  <c r="BD4" i="288"/>
  <c r="EC4" i="288" s="1"/>
  <c r="Y45" i="276"/>
  <c r="O31" i="284"/>
  <c r="V40" i="284"/>
  <c r="DT28" i="286"/>
  <c r="BL4" i="288"/>
  <c r="EK4" i="288" s="1"/>
  <c r="AK45" i="276"/>
  <c r="DB29" i="284"/>
  <c r="DD31" i="284" s="1"/>
  <c r="DT35" i="284"/>
  <c r="DT15" i="286"/>
  <c r="AU31" i="288"/>
  <c r="DS24" i="290"/>
  <c r="AH31" i="284"/>
  <c r="AX31" i="288"/>
  <c r="BF31" i="276"/>
  <c r="P45" i="278"/>
  <c r="AO45" i="278"/>
  <c r="BE15" i="280"/>
  <c r="BE15" i="281" s="1"/>
  <c r="ED15" i="281" s="1"/>
  <c r="BK34" i="280"/>
  <c r="BE15" i="286"/>
  <c r="ED15" i="286" s="1"/>
  <c r="BF4" i="288"/>
  <c r="EE4" i="288" s="1"/>
  <c r="BN4" i="288"/>
  <c r="EM4" i="288" s="1"/>
  <c r="BM15" i="275"/>
  <c r="EL15" i="275" s="1"/>
  <c r="AX37" i="276"/>
  <c r="DT36" i="278"/>
  <c r="T45" i="278"/>
  <c r="EE24" i="284"/>
  <c r="BH4" i="288"/>
  <c r="EG4" i="288" s="1"/>
  <c r="BQ4" i="288"/>
  <c r="EP4" i="288" s="1"/>
  <c r="AO45" i="288"/>
  <c r="AC27" i="290"/>
  <c r="BL37" i="276"/>
  <c r="AD45" i="278"/>
  <c r="X27" i="284"/>
  <c r="AE40" i="286"/>
  <c r="BK4" i="288"/>
  <c r="EJ4" i="288" s="1"/>
  <c r="BT4" i="288"/>
  <c r="ES4" i="288" s="1"/>
  <c r="BI31" i="288"/>
  <c r="N45" i="288"/>
  <c r="CK25" i="290"/>
  <c r="DG38" i="290"/>
  <c r="AA40" i="274"/>
  <c r="N45" i="274"/>
  <c r="W45" i="274"/>
  <c r="AF45" i="274"/>
  <c r="AO45" i="274"/>
  <c r="CL21" i="276"/>
  <c r="P45" i="276"/>
  <c r="AB45" i="276"/>
  <c r="AO45" i="276"/>
  <c r="AV37" i="278"/>
  <c r="BD31" i="288"/>
  <c r="Q37" i="288"/>
  <c r="P45" i="288"/>
  <c r="Y45" i="288"/>
  <c r="AI45" i="288"/>
  <c r="EQ21" i="276"/>
  <c r="R45" i="276"/>
  <c r="AF45" i="276"/>
  <c r="BL31" i="284"/>
  <c r="P45" i="284"/>
  <c r="Y45" i="284"/>
  <c r="AI45" i="284"/>
  <c r="R45" i="288"/>
  <c r="AB45" i="288"/>
  <c r="AK45" i="288"/>
  <c r="EA47" i="288"/>
  <c r="DA45" i="288" s="1"/>
  <c r="BE15" i="290"/>
  <c r="BE15" i="291" s="1"/>
  <c r="ED15" i="291" s="1"/>
  <c r="BF37" i="290"/>
  <c r="P45" i="290"/>
  <c r="AD45" i="290"/>
  <c r="AO45" i="290"/>
  <c r="BF37" i="276"/>
  <c r="CK38" i="276"/>
  <c r="W45" i="276"/>
  <c r="AI45" i="276"/>
  <c r="EE24" i="280"/>
  <c r="DT33" i="284"/>
  <c r="R45" i="284"/>
  <c r="AB45" i="284"/>
  <c r="AK45" i="284"/>
  <c r="EA47" i="284"/>
  <c r="CQ45" i="284" s="1"/>
  <c r="AX34" i="286"/>
  <c r="BE15" i="288"/>
  <c r="BE15" i="289" s="1"/>
  <c r="ED15" i="289" s="1"/>
  <c r="AX34" i="288"/>
  <c r="T45" i="288"/>
  <c r="AD45" i="288"/>
  <c r="AM45" i="288"/>
  <c r="CK38" i="290"/>
  <c r="T45" i="290"/>
  <c r="AF45" i="290"/>
  <c r="AX37" i="274"/>
  <c r="M40" i="274"/>
  <c r="AA37" i="278"/>
  <c r="CK39" i="280"/>
  <c r="CM44" i="280"/>
  <c r="T45" i="284"/>
  <c r="AD45" i="284"/>
  <c r="AM45" i="284"/>
  <c r="AI45" i="285"/>
  <c r="O27" i="274"/>
  <c r="S31" i="274"/>
  <c r="BH34" i="274"/>
  <c r="DB25" i="276"/>
  <c r="DI27" i="276" s="1"/>
  <c r="X27" i="276"/>
  <c r="AV34" i="276"/>
  <c r="DB39" i="276"/>
  <c r="DG40" i="276" s="1"/>
  <c r="X40" i="276"/>
  <c r="CK25" i="278"/>
  <c r="BK31" i="278"/>
  <c r="M37" i="278"/>
  <c r="AE37" i="278"/>
  <c r="AC36" i="279"/>
  <c r="AH37" i="279" s="1"/>
  <c r="L39" i="279"/>
  <c r="CK39" i="279" s="1"/>
  <c r="EC3" i="280"/>
  <c r="AC40" i="284"/>
  <c r="BF4" i="286"/>
  <c r="EE4" i="286" s="1"/>
  <c r="BF37" i="288"/>
  <c r="BD31" i="290"/>
  <c r="CZ15" i="274"/>
  <c r="CM23" i="274"/>
  <c r="AH27" i="274"/>
  <c r="AH31" i="274"/>
  <c r="EC3" i="276"/>
  <c r="DJ15" i="276"/>
  <c r="EE24" i="276"/>
  <c r="AJ27" i="276"/>
  <c r="BK34" i="276"/>
  <c r="AE40" i="276"/>
  <c r="CP44" i="276"/>
  <c r="DE15" i="278"/>
  <c r="AH31" i="278"/>
  <c r="DG32" i="278"/>
  <c r="Q37" i="278"/>
  <c r="DG38" i="278"/>
  <c r="EC5" i="280"/>
  <c r="DS21" i="280"/>
  <c r="CM23" i="280"/>
  <c r="BF31" i="280"/>
  <c r="AX31" i="284"/>
  <c r="AZ34" i="284"/>
  <c r="EK35" i="284"/>
  <c r="BL4" i="286"/>
  <c r="EK4" i="286" s="1"/>
  <c r="DS24" i="286"/>
  <c r="X31" i="286"/>
  <c r="BL34" i="286"/>
  <c r="T45" i="286"/>
  <c r="EC3" i="288"/>
  <c r="BK31" i="288"/>
  <c r="BH37" i="288"/>
  <c r="DG38" i="288"/>
  <c r="EC3" i="290"/>
  <c r="EC5" i="290"/>
  <c r="AH24" i="290"/>
  <c r="AH24" i="291" s="1"/>
  <c r="DG24" i="291" s="1"/>
  <c r="BL31" i="290"/>
  <c r="CP44" i="290"/>
  <c r="V34" i="274"/>
  <c r="CP44" i="274"/>
  <c r="M40" i="276"/>
  <c r="AJ40" i="276"/>
  <c r="AX31" i="278"/>
  <c r="AX34" i="278"/>
  <c r="S37" i="278"/>
  <c r="BH37" i="278"/>
  <c r="DJ15" i="280"/>
  <c r="AV34" i="280"/>
  <c r="CK38" i="280"/>
  <c r="DE15" i="284"/>
  <c r="BF31" i="284"/>
  <c r="BH34" i="284"/>
  <c r="AA37" i="284"/>
  <c r="L40" i="284"/>
  <c r="L35" i="285"/>
  <c r="CK35" i="285" s="1"/>
  <c r="T45" i="285"/>
  <c r="EC3" i="286"/>
  <c r="BS4" i="286"/>
  <c r="ER4" i="286" s="1"/>
  <c r="AH27" i="286"/>
  <c r="AE31" i="286"/>
  <c r="BN34" i="286"/>
  <c r="M40" i="286"/>
  <c r="AD45" i="286"/>
  <c r="CM46" i="286"/>
  <c r="EI47" i="286"/>
  <c r="EA47" i="287"/>
  <c r="DB21" i="288"/>
  <c r="BB31" i="288"/>
  <c r="BL31" i="288"/>
  <c r="AJ37" i="288"/>
  <c r="BN37" i="288"/>
  <c r="DJ15" i="290"/>
  <c r="CF17" i="290"/>
  <c r="AH31" i="290"/>
  <c r="V34" i="290"/>
  <c r="DF44" i="290"/>
  <c r="R45" i="290"/>
  <c r="AB45" i="290"/>
  <c r="AK45" i="290"/>
  <c r="O31" i="274"/>
  <c r="AA34" i="274"/>
  <c r="AE40" i="274"/>
  <c r="EA47" i="274"/>
  <c r="CS45" i="274" s="1"/>
  <c r="L27" i="276"/>
  <c r="Q40" i="276"/>
  <c r="BF31" i="278"/>
  <c r="L32" i="279"/>
  <c r="CK32" i="279" s="1"/>
  <c r="BN34" i="284"/>
  <c r="AZ37" i="288"/>
  <c r="AU31" i="290"/>
  <c r="BL31" i="274"/>
  <c r="EH15" i="274"/>
  <c r="CN17" i="274"/>
  <c r="EQ21" i="274"/>
  <c r="L27" i="274"/>
  <c r="AC27" i="274"/>
  <c r="BB31" i="274"/>
  <c r="BK31" i="274"/>
  <c r="AV34" i="274"/>
  <c r="BF34" i="274"/>
  <c r="BN34" i="274"/>
  <c r="BE15" i="276"/>
  <c r="BE15" i="277" s="1"/>
  <c r="ED15" i="277" s="1"/>
  <c r="CF15" i="276"/>
  <c r="CN17" i="276"/>
  <c r="DS21" i="276"/>
  <c r="AH24" i="276"/>
  <c r="CK25" i="276"/>
  <c r="S27" i="276"/>
  <c r="AH27" i="276"/>
  <c r="S31" i="276"/>
  <c r="AH31" i="276"/>
  <c r="BB31" i="276"/>
  <c r="L34" i="276"/>
  <c r="V34" i="276"/>
  <c r="AJ34" i="276"/>
  <c r="BH34" i="276"/>
  <c r="O40" i="276"/>
  <c r="AA40" i="276"/>
  <c r="CM44" i="276"/>
  <c r="BF4" i="278"/>
  <c r="EE4" i="278" s="1"/>
  <c r="BV4" i="278"/>
  <c r="EU4" i="278" s="1"/>
  <c r="BE15" i="278"/>
  <c r="BE15" i="279" s="1"/>
  <c r="ED15" i="279" s="1"/>
  <c r="CF15" i="278"/>
  <c r="DT28" i="278"/>
  <c r="AV31" i="278"/>
  <c r="BH31" i="278"/>
  <c r="DT33" i="278"/>
  <c r="BI34" i="278"/>
  <c r="AC37" i="278"/>
  <c r="AZ37" i="278"/>
  <c r="AC40" i="278"/>
  <c r="CX44" i="278"/>
  <c r="L28" i="279"/>
  <c r="CK28" i="279" s="1"/>
  <c r="AC39" i="279"/>
  <c r="DB39" i="279" s="1"/>
  <c r="Q44" i="279"/>
  <c r="CP44" i="279" s="1"/>
  <c r="N46" i="279"/>
  <c r="CM46" i="279" s="1"/>
  <c r="BH4" i="280"/>
  <c r="EG4" i="280" s="1"/>
  <c r="BP4" i="280"/>
  <c r="EO4" i="280" s="1"/>
  <c r="EA15" i="280"/>
  <c r="AH24" i="280"/>
  <c r="CK25" i="280"/>
  <c r="S27" i="280"/>
  <c r="AH27" i="280"/>
  <c r="O31" i="280"/>
  <c r="AA31" i="280"/>
  <c r="AU31" i="280"/>
  <c r="BI31" i="280"/>
  <c r="Q34" i="280"/>
  <c r="AC34" i="280"/>
  <c r="AZ34" i="280"/>
  <c r="BN34" i="280"/>
  <c r="O40" i="280"/>
  <c r="AE40" i="280"/>
  <c r="BD31" i="274"/>
  <c r="AX34" i="274"/>
  <c r="L31" i="276"/>
  <c r="X31" i="276"/>
  <c r="AJ31" i="276"/>
  <c r="M34" i="276"/>
  <c r="AA34" i="276"/>
  <c r="DB21" i="278"/>
  <c r="M40" i="278"/>
  <c r="AT24" i="279"/>
  <c r="DS24" i="279" s="1"/>
  <c r="BJ47" i="279"/>
  <c r="EI47" i="279" s="1"/>
  <c r="CF15" i="280"/>
  <c r="EP15" i="280"/>
  <c r="CF17" i="280"/>
  <c r="DB25" i="280"/>
  <c r="DG27" i="280" s="1"/>
  <c r="L27" i="280"/>
  <c r="X27" i="280"/>
  <c r="AJ27" i="280"/>
  <c r="Q31" i="280"/>
  <c r="AC31" i="280"/>
  <c r="AX31" i="280"/>
  <c r="BL31" i="280"/>
  <c r="S34" i="280"/>
  <c r="AE34" i="280"/>
  <c r="BD34" i="280"/>
  <c r="DB39" i="280"/>
  <c r="CK40" i="280" s="1"/>
  <c r="Q40" i="280"/>
  <c r="AJ40" i="280"/>
  <c r="DO15" i="274"/>
  <c r="CL21" i="274"/>
  <c r="EE24" i="274"/>
  <c r="S27" i="274"/>
  <c r="X31" i="274"/>
  <c r="AV31" i="274"/>
  <c r="BF31" i="274"/>
  <c r="M34" i="274"/>
  <c r="AE34" i="274"/>
  <c r="AZ34" i="274"/>
  <c r="BK34" i="274"/>
  <c r="BF37" i="274"/>
  <c r="CK38" i="274"/>
  <c r="Q40" i="274"/>
  <c r="AJ40" i="274"/>
  <c r="DF44" i="274"/>
  <c r="BN4" i="276"/>
  <c r="EM4" i="276" s="1"/>
  <c r="BM15" i="277"/>
  <c r="EL15" i="277" s="1"/>
  <c r="EA15" i="276"/>
  <c r="O27" i="276"/>
  <c r="AA27" i="276"/>
  <c r="O31" i="276"/>
  <c r="AA31" i="276"/>
  <c r="AU31" i="276"/>
  <c r="BI31" i="276"/>
  <c r="Q34" i="276"/>
  <c r="AC34" i="276"/>
  <c r="AZ34" i="276"/>
  <c r="BN34" i="276"/>
  <c r="V40" i="276"/>
  <c r="AH40" i="276"/>
  <c r="DB44" i="276"/>
  <c r="EC3" i="278"/>
  <c r="BN4" i="278"/>
  <c r="EM4" i="278" s="1"/>
  <c r="DW15" i="278"/>
  <c r="CK24" i="278"/>
  <c r="V27" i="278"/>
  <c r="V31" i="278"/>
  <c r="AZ31" i="278"/>
  <c r="AZ34" i="278"/>
  <c r="L37" i="278"/>
  <c r="V37" i="278"/>
  <c r="AJ37" i="278"/>
  <c r="BI37" i="278"/>
  <c r="O40" i="278"/>
  <c r="BR21" i="279"/>
  <c r="EQ21" i="279" s="1"/>
  <c r="L29" i="279"/>
  <c r="CK29" i="279" s="1"/>
  <c r="BK4" i="280"/>
  <c r="EJ4" i="280" s="1"/>
  <c r="BT4" i="280"/>
  <c r="ES4" i="280" s="1"/>
  <c r="DE15" i="280"/>
  <c r="O27" i="280"/>
  <c r="AA27" i="280"/>
  <c r="S31" i="280"/>
  <c r="AH31" i="280"/>
  <c r="BB31" i="280"/>
  <c r="L34" i="280"/>
  <c r="V34" i="280"/>
  <c r="AJ34" i="280"/>
  <c r="BH34" i="280"/>
  <c r="AU31" i="274"/>
  <c r="DT15" i="274"/>
  <c r="DS21" i="274"/>
  <c r="X27" i="274"/>
  <c r="L31" i="274"/>
  <c r="AC31" i="274"/>
  <c r="AX31" i="274"/>
  <c r="BI31" i="274"/>
  <c r="Q34" i="274"/>
  <c r="AJ34" i="274"/>
  <c r="BD34" i="274"/>
  <c r="BL34" i="274"/>
  <c r="BL37" i="274"/>
  <c r="DG38" i="274"/>
  <c r="V40" i="274"/>
  <c r="EP15" i="276"/>
  <c r="CF17" i="276"/>
  <c r="Q27" i="276"/>
  <c r="AC27" i="276"/>
  <c r="Q31" i="276"/>
  <c r="AC31" i="276"/>
  <c r="AX31" i="276"/>
  <c r="BL31" i="276"/>
  <c r="S34" i="276"/>
  <c r="AE34" i="276"/>
  <c r="BD34" i="276"/>
  <c r="DF44" i="276"/>
  <c r="BS4" i="278"/>
  <c r="ER4" i="278" s="1"/>
  <c r="EA15" i="278"/>
  <c r="CF17" i="278"/>
  <c r="AH27" i="278"/>
  <c r="BH34" i="278"/>
  <c r="DB39" i="278"/>
  <c r="DG40" i="278" s="1"/>
  <c r="X40" i="278"/>
  <c r="CT44" i="278"/>
  <c r="BD4" i="280"/>
  <c r="EC4" i="280" s="1"/>
  <c r="BN4" i="280"/>
  <c r="EM4" i="280" s="1"/>
  <c r="AJ27" i="281"/>
  <c r="L27" i="281"/>
  <c r="AC27" i="281"/>
  <c r="X27" i="281"/>
  <c r="DB25" i="281"/>
  <c r="Q27" i="281"/>
  <c r="Q27" i="280"/>
  <c r="AC27" i="280"/>
  <c r="AA31" i="281"/>
  <c r="S31" i="281"/>
  <c r="O31" i="281"/>
  <c r="AH31" i="281"/>
  <c r="L31" i="280"/>
  <c r="X31" i="280"/>
  <c r="AJ31" i="280"/>
  <c r="AJ34" i="281"/>
  <c r="S34" i="281"/>
  <c r="AE34" i="281"/>
  <c r="Q34" i="281"/>
  <c r="AC34" i="281"/>
  <c r="L34" i="281"/>
  <c r="V34" i="281"/>
  <c r="M34" i="280"/>
  <c r="AA34" i="280"/>
  <c r="AC40" i="280"/>
  <c r="AH40" i="280"/>
  <c r="V40" i="280"/>
  <c r="AC39" i="281"/>
  <c r="AC40" i="281" s="1"/>
  <c r="M40" i="280"/>
  <c r="AA40" i="280"/>
  <c r="CP44" i="280"/>
  <c r="BR21" i="285"/>
  <c r="EQ21" i="285" s="1"/>
  <c r="L28" i="285"/>
  <c r="CK28" i="285" s="1"/>
  <c r="L32" i="285"/>
  <c r="CK32" i="285" s="1"/>
  <c r="CZ15" i="286"/>
  <c r="EH15" i="286"/>
  <c r="O27" i="286"/>
  <c r="M31" i="286"/>
  <c r="AX31" i="286"/>
  <c r="BL31" i="286"/>
  <c r="X34" i="286"/>
  <c r="BF34" i="286"/>
  <c r="EK35" i="286"/>
  <c r="S37" i="286"/>
  <c r="AE37" i="286"/>
  <c r="DG38" i="286"/>
  <c r="V40" i="286"/>
  <c r="CT44" i="286"/>
  <c r="W45" i="286"/>
  <c r="AI45" i="286"/>
  <c r="BL32" i="287"/>
  <c r="EK32" i="287" s="1"/>
  <c r="T45" i="287"/>
  <c r="BM15" i="289"/>
  <c r="EL15" i="289" s="1"/>
  <c r="EH15" i="288"/>
  <c r="CN17" i="288"/>
  <c r="EQ21" i="288"/>
  <c r="CM23" i="288"/>
  <c r="V27" i="288"/>
  <c r="AV31" i="288"/>
  <c r="BF31" i="288"/>
  <c r="AV34" i="288"/>
  <c r="BF34" i="288"/>
  <c r="BN34" i="288"/>
  <c r="AX37" i="288"/>
  <c r="BL37" i="288"/>
  <c r="CK38" i="288"/>
  <c r="BI29" i="289"/>
  <c r="BN31" i="289" s="1"/>
  <c r="N47" i="289"/>
  <c r="CM47" i="289" s="1"/>
  <c r="DW15" i="290"/>
  <c r="DB21" i="290"/>
  <c r="EE24" i="290"/>
  <c r="DB25" i="290"/>
  <c r="CP27" i="290" s="1"/>
  <c r="O27" i="290"/>
  <c r="L31" i="290"/>
  <c r="AV31" i="290"/>
  <c r="BF31" i="290"/>
  <c r="BD34" i="290"/>
  <c r="BN34" i="290"/>
  <c r="AJ37" i="290"/>
  <c r="N47" i="291"/>
  <c r="CM47" i="291" s="1"/>
  <c r="CM47" i="290"/>
  <c r="DB44" i="280"/>
  <c r="W45" i="280"/>
  <c r="AI45" i="280"/>
  <c r="BH4" i="284"/>
  <c r="EG4" i="284" s="1"/>
  <c r="EC5" i="284"/>
  <c r="DB21" i="284"/>
  <c r="CM23" i="284"/>
  <c r="AH27" i="284"/>
  <c r="M31" i="284"/>
  <c r="AV31" i="284"/>
  <c r="BK31" i="284"/>
  <c r="AX34" i="284"/>
  <c r="BL34" i="284"/>
  <c r="L37" i="284"/>
  <c r="AC37" i="284"/>
  <c r="DG38" i="284"/>
  <c r="S40" i="284"/>
  <c r="CM46" i="284"/>
  <c r="CM47" i="284"/>
  <c r="BD3" i="285"/>
  <c r="EC3" i="285" s="1"/>
  <c r="AT24" i="285"/>
  <c r="DS24" i="285" s="1"/>
  <c r="L29" i="285"/>
  <c r="CK29" i="285" s="1"/>
  <c r="BL32" i="285"/>
  <c r="EK32" i="285" s="1"/>
  <c r="AH35" i="285"/>
  <c r="DG35" i="285" s="1"/>
  <c r="L39" i="285"/>
  <c r="CK39" i="285" s="1"/>
  <c r="AD45" i="285"/>
  <c r="EA47" i="285"/>
  <c r="BN4" i="286"/>
  <c r="EM4" i="286" s="1"/>
  <c r="DE15" i="286"/>
  <c r="DB21" i="286"/>
  <c r="CK25" i="286"/>
  <c r="BD31" i="286"/>
  <c r="DB33" i="286"/>
  <c r="DI34" i="286" s="1"/>
  <c r="AJ34" i="286"/>
  <c r="BH34" i="286"/>
  <c r="L37" i="286"/>
  <c r="V37" i="286"/>
  <c r="AJ37" i="286"/>
  <c r="CK39" i="286"/>
  <c r="CX44" i="286"/>
  <c r="N45" i="286"/>
  <c r="Y45" i="286"/>
  <c r="AM45" i="286"/>
  <c r="EA47" i="286"/>
  <c r="DC45" i="286" s="1"/>
  <c r="Q37" i="287"/>
  <c r="CT44" i="288"/>
  <c r="CF15" i="290"/>
  <c r="EA15" i="290"/>
  <c r="DS21" i="290"/>
  <c r="Q27" i="290"/>
  <c r="V31" i="290"/>
  <c r="AX31" i="290"/>
  <c r="BI31" i="290"/>
  <c r="AV34" i="290"/>
  <c r="BF34" i="290"/>
  <c r="DT35" i="290"/>
  <c r="BI36" i="291"/>
  <c r="BB37" i="291" s="1"/>
  <c r="BL37" i="290"/>
  <c r="AX37" i="290"/>
  <c r="AZ37" i="290"/>
  <c r="CP37" i="290"/>
  <c r="DF44" i="280"/>
  <c r="AK45" i="280"/>
  <c r="EA47" i="280"/>
  <c r="DA45" i="280" s="1"/>
  <c r="BN4" i="284"/>
  <c r="EM4" i="284" s="1"/>
  <c r="O27" i="284"/>
  <c r="Q37" i="284"/>
  <c r="AJ37" i="284"/>
  <c r="CT44" i="284"/>
  <c r="L25" i="285"/>
  <c r="CK25" i="285" s="1"/>
  <c r="L33" i="285"/>
  <c r="CK33" i="285" s="1"/>
  <c r="L36" i="285"/>
  <c r="CK36" i="285" s="1"/>
  <c r="BF31" i="286"/>
  <c r="O34" i="286"/>
  <c r="M37" i="286"/>
  <c r="AA37" i="286"/>
  <c r="BD5" i="287"/>
  <c r="EC5" i="287" s="1"/>
  <c r="BI29" i="287"/>
  <c r="BK31" i="287" s="1"/>
  <c r="AC37" i="287"/>
  <c r="CZ15" i="288"/>
  <c r="CL21" i="288"/>
  <c r="DS24" i="288"/>
  <c r="M31" i="288"/>
  <c r="AZ34" i="288"/>
  <c r="BK34" i="288"/>
  <c r="AA37" i="288"/>
  <c r="CX44" i="288"/>
  <c r="CM46" i="288"/>
  <c r="BL32" i="289"/>
  <c r="EK32" i="289" s="1"/>
  <c r="DE15" i="290"/>
  <c r="EP15" i="290"/>
  <c r="X27" i="290"/>
  <c r="BB31" i="290"/>
  <c r="BK31" i="290"/>
  <c r="AX34" i="290"/>
  <c r="Q37" i="290"/>
  <c r="DI37" i="290"/>
  <c r="U44" i="291"/>
  <c r="CT44" i="291" s="1"/>
  <c r="CT44" i="290"/>
  <c r="BT4" i="284"/>
  <c r="ES4" i="284" s="1"/>
  <c r="BE15" i="284"/>
  <c r="BE15" i="285" s="1"/>
  <c r="ED15" i="285" s="1"/>
  <c r="CF15" i="284"/>
  <c r="DT29" i="284"/>
  <c r="BD31" i="284"/>
  <c r="DG32" i="284"/>
  <c r="BF34" i="284"/>
  <c r="S37" i="284"/>
  <c r="CX44" i="284"/>
  <c r="M21" i="285"/>
  <c r="CL21" i="285" s="1"/>
  <c r="BI33" i="285"/>
  <c r="AX34" i="285" s="1"/>
  <c r="AC36" i="285"/>
  <c r="O37" i="285" s="1"/>
  <c r="BH4" i="286"/>
  <c r="EG4" i="286" s="1"/>
  <c r="DW15" i="286"/>
  <c r="AV31" i="286"/>
  <c r="BK31" i="286"/>
  <c r="Q37" i="286"/>
  <c r="AC37" i="286"/>
  <c r="DT15" i="288"/>
  <c r="BD34" i="288"/>
  <c r="BL34" i="288"/>
  <c r="L36" i="289"/>
  <c r="CK36" i="289" s="1"/>
  <c r="BI33" i="291"/>
  <c r="BL34" i="291" s="1"/>
  <c r="BK34" i="290"/>
  <c r="AZ34" i="290"/>
  <c r="BL34" i="290"/>
  <c r="X37" i="290"/>
  <c r="AE40" i="285"/>
  <c r="V40" i="285"/>
  <c r="M40" i="285"/>
  <c r="AC40" i="285"/>
  <c r="S40" i="285"/>
  <c r="L40" i="285"/>
  <c r="AJ40" i="285"/>
  <c r="AA40" i="285"/>
  <c r="Q40" i="285"/>
  <c r="DB39" i="285"/>
  <c r="AH40" i="285"/>
  <c r="X40" i="285"/>
  <c r="O40" i="285"/>
  <c r="BD4" i="284"/>
  <c r="EC4" i="284" s="1"/>
  <c r="BK4" i="284"/>
  <c r="EJ4" i="284" s="1"/>
  <c r="BQ4" i="284"/>
  <c r="EP4" i="284" s="1"/>
  <c r="DW15" i="284"/>
  <c r="G17" i="285"/>
  <c r="CF17" i="285" s="1"/>
  <c r="CF17" i="284"/>
  <c r="DS21" i="284"/>
  <c r="AC31" i="284"/>
  <c r="S31" i="284"/>
  <c r="L31" i="284"/>
  <c r="AC29" i="285"/>
  <c r="AJ31" i="284"/>
  <c r="AA31" i="284"/>
  <c r="Q31" i="284"/>
  <c r="V31" i="284"/>
  <c r="O34" i="284"/>
  <c r="AH34" i="284"/>
  <c r="DT36" i="284"/>
  <c r="AZ37" i="284"/>
  <c r="BN37" i="284"/>
  <c r="N44" i="285"/>
  <c r="CM44" i="285" s="1"/>
  <c r="CM44" i="284"/>
  <c r="AC44" i="285"/>
  <c r="DB44" i="285" s="1"/>
  <c r="DB44" i="284"/>
  <c r="BD4" i="285"/>
  <c r="BQ4" i="285"/>
  <c r="AU15" i="285"/>
  <c r="DT15" i="285" s="1"/>
  <c r="BB31" i="285"/>
  <c r="BF4" i="284"/>
  <c r="EE4" i="284" s="1"/>
  <c r="BL4" i="284"/>
  <c r="EK4" i="284" s="1"/>
  <c r="BS4" i="284"/>
  <c r="ER4" i="284" s="1"/>
  <c r="AK15" i="285"/>
  <c r="DJ15" i="285" s="1"/>
  <c r="DJ15" i="284"/>
  <c r="BB15" i="285"/>
  <c r="EA15" i="285" s="1"/>
  <c r="EA15" i="284"/>
  <c r="BQ15" i="285"/>
  <c r="EP15" i="285" s="1"/>
  <c r="EP15" i="284"/>
  <c r="CZ15" i="284"/>
  <c r="EH15" i="284"/>
  <c r="O17" i="285"/>
  <c r="CN17" i="285" s="1"/>
  <c r="CN17" i="284"/>
  <c r="BF21" i="285"/>
  <c r="EE21" i="285" s="1"/>
  <c r="EE21" i="284"/>
  <c r="BR24" i="285"/>
  <c r="EQ24" i="285" s="1"/>
  <c r="EQ24" i="284"/>
  <c r="AC27" i="284"/>
  <c r="S27" i="284"/>
  <c r="L27" i="284"/>
  <c r="AC25" i="285"/>
  <c r="AJ27" i="284"/>
  <c r="AA27" i="284"/>
  <c r="Q27" i="284"/>
  <c r="DB25" i="284"/>
  <c r="AH24" i="284"/>
  <c r="M27" i="284"/>
  <c r="AE27" i="284"/>
  <c r="DG28" i="284"/>
  <c r="X31" i="284"/>
  <c r="CW31" i="284"/>
  <c r="DT32" i="284"/>
  <c r="Q34" i="284"/>
  <c r="AJ34" i="284"/>
  <c r="BB37" i="284"/>
  <c r="AJ40" i="284"/>
  <c r="AA40" i="284"/>
  <c r="Q40" i="284"/>
  <c r="AH40" i="284"/>
  <c r="X40" i="284"/>
  <c r="O40" i="284"/>
  <c r="DB39" i="284"/>
  <c r="M40" i="284"/>
  <c r="AE40" i="284"/>
  <c r="Q44" i="285"/>
  <c r="CP44" i="285" s="1"/>
  <c r="CP44" i="284"/>
  <c r="AG44" i="285"/>
  <c r="DF44" i="285" s="1"/>
  <c r="DF44" i="284"/>
  <c r="BF4" i="285"/>
  <c r="BV4" i="285"/>
  <c r="BP4" i="285"/>
  <c r="BI4" i="285"/>
  <c r="BT4" i="285"/>
  <c r="BN4" i="285"/>
  <c r="BH4" i="285"/>
  <c r="AP15" i="285"/>
  <c r="DO15" i="285" s="1"/>
  <c r="DO15" i="284"/>
  <c r="L24" i="285"/>
  <c r="CK24" i="285" s="1"/>
  <c r="CK24" i="284"/>
  <c r="DT28" i="284"/>
  <c r="BN31" i="285"/>
  <c r="BH31" i="285"/>
  <c r="AZ31" i="285"/>
  <c r="BL31" i="285"/>
  <c r="BF31" i="285"/>
  <c r="AX31" i="285"/>
  <c r="BK31" i="285"/>
  <c r="BD31" i="285"/>
  <c r="AV31" i="285"/>
  <c r="DB33" i="284"/>
  <c r="BK4" i="285"/>
  <c r="BI4" i="284"/>
  <c r="EH4" i="284" s="1"/>
  <c r="BP4" i="284"/>
  <c r="EO4" i="284" s="1"/>
  <c r="BV4" i="284"/>
  <c r="EU4" i="284" s="1"/>
  <c r="CR31" i="284"/>
  <c r="CP31" i="284"/>
  <c r="AE34" i="284"/>
  <c r="V34" i="284"/>
  <c r="M34" i="284"/>
  <c r="AC33" i="285"/>
  <c r="AC34" i="284"/>
  <c r="S34" i="284"/>
  <c r="L34" i="284"/>
  <c r="AA34" i="284"/>
  <c r="BI36" i="285"/>
  <c r="BL37" i="284"/>
  <c r="BF37" i="284"/>
  <c r="AX37" i="284"/>
  <c r="BK37" i="284"/>
  <c r="BD37" i="284"/>
  <c r="AV37" i="284"/>
  <c r="AU37" i="284"/>
  <c r="BI37" i="284"/>
  <c r="L38" i="285"/>
  <c r="CK38" i="285" s="1"/>
  <c r="CK38" i="284"/>
  <c r="BL4" i="285"/>
  <c r="AU31" i="285"/>
  <c r="DO15" i="286"/>
  <c r="AP15" i="287"/>
  <c r="DO15" i="287" s="1"/>
  <c r="EK28" i="284"/>
  <c r="AZ31" i="284"/>
  <c r="BH31" i="284"/>
  <c r="BN31" i="284"/>
  <c r="AU34" i="284"/>
  <c r="BB34" i="284"/>
  <c r="BI34" i="284"/>
  <c r="M37" i="284"/>
  <c r="V37" i="284"/>
  <c r="AE37" i="284"/>
  <c r="AO45" i="285"/>
  <c r="AF45" i="285"/>
  <c r="W45" i="285"/>
  <c r="N45" i="285"/>
  <c r="EI47" i="284"/>
  <c r="AZ40" i="285"/>
  <c r="BH40" i="285"/>
  <c r="BN40" i="285"/>
  <c r="Y45" i="285"/>
  <c r="AK45" i="285"/>
  <c r="BQ4" i="286"/>
  <c r="EP4" i="286" s="1"/>
  <c r="BK4" i="286"/>
  <c r="EJ4" i="286" s="1"/>
  <c r="BD4" i="286"/>
  <c r="EC4" i="286" s="1"/>
  <c r="BV4" i="286"/>
  <c r="EU4" i="286" s="1"/>
  <c r="BP4" i="286"/>
  <c r="EO4" i="286" s="1"/>
  <c r="BI4" i="286"/>
  <c r="EH4" i="286" s="1"/>
  <c r="EL15" i="286"/>
  <c r="EE24" i="286"/>
  <c r="V27" i="286"/>
  <c r="DB29" i="286"/>
  <c r="O31" i="286"/>
  <c r="AC33" i="287"/>
  <c r="AH34" i="286"/>
  <c r="AE34" i="286"/>
  <c r="V34" i="286"/>
  <c r="M34" i="286"/>
  <c r="AC34" i="286"/>
  <c r="S34" i="286"/>
  <c r="L34" i="286"/>
  <c r="DT33" i="286"/>
  <c r="AA34" i="286"/>
  <c r="CM47" i="286"/>
  <c r="N47" i="287"/>
  <c r="CM47" i="287" s="1"/>
  <c r="BV7" i="287"/>
  <c r="O17" i="287"/>
  <c r="CN17" i="287" s="1"/>
  <c r="AU31" i="284"/>
  <c r="BB31" i="284"/>
  <c r="BI31" i="284"/>
  <c r="AV34" i="284"/>
  <c r="BD34" i="284"/>
  <c r="DB36" i="284"/>
  <c r="O37" i="284"/>
  <c r="X37" i="284"/>
  <c r="AU40" i="285"/>
  <c r="BB40" i="285"/>
  <c r="P45" i="285"/>
  <c r="AB45" i="285"/>
  <c r="AM45" i="285"/>
  <c r="BQ15" i="287"/>
  <c r="EP15" i="287" s="1"/>
  <c r="EP15" i="286"/>
  <c r="AC29" i="287"/>
  <c r="AC31" i="286"/>
  <c r="S31" i="286"/>
  <c r="L31" i="286"/>
  <c r="AJ31" i="286"/>
  <c r="AA31" i="286"/>
  <c r="Q31" i="286"/>
  <c r="DT29" i="286"/>
  <c r="V31" i="286"/>
  <c r="DG32" i="286"/>
  <c r="AU37" i="286"/>
  <c r="G15" i="287"/>
  <c r="CF15" i="287" s="1"/>
  <c r="CF15" i="286"/>
  <c r="BB15" i="287"/>
  <c r="EA15" i="287" s="1"/>
  <c r="EA15" i="286"/>
  <c r="G17" i="287"/>
  <c r="CF17" i="287" s="1"/>
  <c r="CF17" i="286"/>
  <c r="DS21" i="286"/>
  <c r="BR24" i="287"/>
  <c r="EQ24" i="287" s="1"/>
  <c r="EQ24" i="286"/>
  <c r="AC27" i="286"/>
  <c r="S27" i="286"/>
  <c r="L27" i="286"/>
  <c r="AC25" i="287"/>
  <c r="AJ27" i="286"/>
  <c r="AA27" i="286"/>
  <c r="Q27" i="286"/>
  <c r="DB25" i="286"/>
  <c r="AH24" i="286"/>
  <c r="M27" i="286"/>
  <c r="AE27" i="286"/>
  <c r="DG28" i="286"/>
  <c r="DT32" i="286"/>
  <c r="BK34" i="287"/>
  <c r="BD34" i="287"/>
  <c r="AV34" i="287"/>
  <c r="BI34" i="287"/>
  <c r="AZ34" i="287"/>
  <c r="BH34" i="287"/>
  <c r="AX34" i="287"/>
  <c r="BN34" i="287"/>
  <c r="BF34" i="287"/>
  <c r="AU34" i="287"/>
  <c r="BL34" i="287"/>
  <c r="BB34" i="287"/>
  <c r="AK15" i="287"/>
  <c r="DJ15" i="287" s="1"/>
  <c r="L24" i="287"/>
  <c r="CK24" i="287" s="1"/>
  <c r="CK24" i="286"/>
  <c r="BI36" i="287"/>
  <c r="BN37" i="286"/>
  <c r="BH37" i="286"/>
  <c r="AZ37" i="286"/>
  <c r="BL37" i="286"/>
  <c r="BF37" i="286"/>
  <c r="AX37" i="286"/>
  <c r="BK37" i="286"/>
  <c r="BD37" i="286"/>
  <c r="AV37" i="286"/>
  <c r="BI37" i="286"/>
  <c r="CK38" i="286"/>
  <c r="L38" i="287"/>
  <c r="CK38" i="287" s="1"/>
  <c r="Q44" i="287"/>
  <c r="CP44" i="287" s="1"/>
  <c r="CP44" i="286"/>
  <c r="AG44" i="287"/>
  <c r="DF44" i="287" s="1"/>
  <c r="DF44" i="286"/>
  <c r="BF21" i="287"/>
  <c r="EE21" i="287" s="1"/>
  <c r="EK28" i="286"/>
  <c r="AZ31" i="286"/>
  <c r="BH31" i="286"/>
  <c r="BN31" i="286"/>
  <c r="AU34" i="286"/>
  <c r="BB34" i="286"/>
  <c r="BI34" i="286"/>
  <c r="CK35" i="286"/>
  <c r="CK36" i="286"/>
  <c r="DB39" i="286"/>
  <c r="O40" i="286"/>
  <c r="X40" i="286"/>
  <c r="AH40" i="286"/>
  <c r="CM44" i="286"/>
  <c r="DB44" i="286"/>
  <c r="AO45" i="287"/>
  <c r="AF45" i="287"/>
  <c r="W45" i="287"/>
  <c r="N45" i="287"/>
  <c r="BI15" i="287"/>
  <c r="EH15" i="287" s="1"/>
  <c r="S37" i="287"/>
  <c r="BL40" i="287"/>
  <c r="BF40" i="287"/>
  <c r="AX40" i="287"/>
  <c r="M40" i="287"/>
  <c r="AA40" i="287"/>
  <c r="AU40" i="287"/>
  <c r="BD40" i="287"/>
  <c r="BN40" i="287"/>
  <c r="Y45" i="287"/>
  <c r="AK45" i="287"/>
  <c r="EC5" i="288"/>
  <c r="BV7" i="289"/>
  <c r="BV4" i="288"/>
  <c r="EU4" i="288" s="1"/>
  <c r="BP4" i="288"/>
  <c r="EO4" i="288" s="1"/>
  <c r="BI4" i="288"/>
  <c r="EH4" i="288" s="1"/>
  <c r="G15" i="289"/>
  <c r="CF15" i="289" s="1"/>
  <c r="CF15" i="288"/>
  <c r="AK15" i="289"/>
  <c r="DJ15" i="289" s="1"/>
  <c r="DJ15" i="288"/>
  <c r="BB15" i="289"/>
  <c r="EA15" i="289" s="1"/>
  <c r="EA15" i="288"/>
  <c r="BQ15" i="289"/>
  <c r="EP15" i="289" s="1"/>
  <c r="EP15" i="288"/>
  <c r="DG28" i="288"/>
  <c r="V31" i="288"/>
  <c r="CL21" i="286"/>
  <c r="EQ21" i="286"/>
  <c r="CM23" i="286"/>
  <c r="CK28" i="286"/>
  <c r="CK29" i="286"/>
  <c r="AU31" i="286"/>
  <c r="BB31" i="286"/>
  <c r="CK32" i="286"/>
  <c r="CK33" i="286"/>
  <c r="AV34" i="286"/>
  <c r="BD34" i="286"/>
  <c r="BK34" i="286"/>
  <c r="DG35" i="286"/>
  <c r="AH37" i="287"/>
  <c r="X37" i="287"/>
  <c r="O37" i="287"/>
  <c r="DB36" i="287"/>
  <c r="DB36" i="286"/>
  <c r="O37" i="286"/>
  <c r="X37" i="286"/>
  <c r="AH37" i="286"/>
  <c r="Q40" i="286"/>
  <c r="AA40" i="286"/>
  <c r="AJ40" i="286"/>
  <c r="R45" i="286"/>
  <c r="AB45" i="286"/>
  <c r="AK45" i="286"/>
  <c r="AU36" i="287"/>
  <c r="DT36" i="287" s="1"/>
  <c r="L37" i="287"/>
  <c r="V37" i="287"/>
  <c r="AJ37" i="287"/>
  <c r="Q40" i="287"/>
  <c r="AV40" i="287"/>
  <c r="BH40" i="287"/>
  <c r="P45" i="287"/>
  <c r="AB45" i="287"/>
  <c r="AM45" i="287"/>
  <c r="AP15" i="289"/>
  <c r="DO15" i="289" s="1"/>
  <c r="DO15" i="288"/>
  <c r="G17" i="289"/>
  <c r="CF17" i="289" s="1"/>
  <c r="CF17" i="288"/>
  <c r="AT21" i="289"/>
  <c r="DS21" i="289" s="1"/>
  <c r="DS21" i="288"/>
  <c r="DB29" i="288"/>
  <c r="DT35" i="286"/>
  <c r="AH40" i="287"/>
  <c r="X40" i="287"/>
  <c r="O40" i="287"/>
  <c r="DB39" i="287"/>
  <c r="L40" i="286"/>
  <c r="S40" i="286"/>
  <c r="AC40" i="286"/>
  <c r="M37" i="287"/>
  <c r="AA37" i="287"/>
  <c r="S40" i="287"/>
  <c r="AE40" i="287"/>
  <c r="R45" i="287"/>
  <c r="AD45" i="287"/>
  <c r="BF24" i="289"/>
  <c r="EE24" i="289" s="1"/>
  <c r="EE24" i="288"/>
  <c r="AC25" i="289"/>
  <c r="AC27" i="288"/>
  <c r="S27" i="288"/>
  <c r="L27" i="288"/>
  <c r="AJ27" i="288"/>
  <c r="AA27" i="288"/>
  <c r="Q27" i="288"/>
  <c r="DB25" i="288"/>
  <c r="AH24" i="288"/>
  <c r="AH27" i="288"/>
  <c r="X27" i="288"/>
  <c r="O27" i="288"/>
  <c r="M27" i="288"/>
  <c r="AC29" i="289"/>
  <c r="AC31" i="288"/>
  <c r="S31" i="288"/>
  <c r="L31" i="288"/>
  <c r="AJ31" i="288"/>
  <c r="AA31" i="288"/>
  <c r="Q31" i="288"/>
  <c r="AH31" i="288"/>
  <c r="X31" i="288"/>
  <c r="O31" i="288"/>
  <c r="BK34" i="289"/>
  <c r="BD34" i="289"/>
  <c r="AV34" i="289"/>
  <c r="BN34" i="289"/>
  <c r="BH34" i="289"/>
  <c r="AZ34" i="289"/>
  <c r="BL34" i="289"/>
  <c r="BF34" i="289"/>
  <c r="AX34" i="289"/>
  <c r="BI34" i="289"/>
  <c r="BB34" i="289"/>
  <c r="AU34" i="289"/>
  <c r="L40" i="287"/>
  <c r="V40" i="287"/>
  <c r="AJ40" i="287"/>
  <c r="AF15" i="289"/>
  <c r="DE15" i="289" s="1"/>
  <c r="DE15" i="288"/>
  <c r="DW15" i="288"/>
  <c r="EL15" i="288"/>
  <c r="CK25" i="288"/>
  <c r="DT28" i="288"/>
  <c r="DT29" i="288"/>
  <c r="DT32" i="288"/>
  <c r="DT33" i="288"/>
  <c r="Q34" i="288"/>
  <c r="AA34" i="288"/>
  <c r="AJ34" i="288"/>
  <c r="EK35" i="288"/>
  <c r="BL37" i="289"/>
  <c r="BF37" i="289"/>
  <c r="AX37" i="289"/>
  <c r="BI37" i="289"/>
  <c r="BB37" i="289"/>
  <c r="AU37" i="289"/>
  <c r="BN37" i="289"/>
  <c r="BH37" i="289"/>
  <c r="AZ37" i="289"/>
  <c r="L37" i="288"/>
  <c r="S37" i="288"/>
  <c r="AC37" i="288"/>
  <c r="AU37" i="288"/>
  <c r="BB37" i="288"/>
  <c r="BI37" i="288"/>
  <c r="CK39" i="288"/>
  <c r="M40" i="288"/>
  <c r="V40" i="288"/>
  <c r="AC34" i="289"/>
  <c r="L35" i="289"/>
  <c r="CK35" i="289" s="1"/>
  <c r="M37" i="289"/>
  <c r="BD37" i="289"/>
  <c r="Q44" i="289"/>
  <c r="CP44" i="289" s="1"/>
  <c r="AD45" i="289"/>
  <c r="BH4" i="290"/>
  <c r="EG4" i="290" s="1"/>
  <c r="AP15" i="291"/>
  <c r="DO15" i="291" s="1"/>
  <c r="DO15" i="290"/>
  <c r="EE21" i="288"/>
  <c r="CK24" i="288"/>
  <c r="EQ24" i="288"/>
  <c r="EK28" i="288"/>
  <c r="AZ31" i="288"/>
  <c r="BH31" i="288"/>
  <c r="L34" i="288"/>
  <c r="S34" i="288"/>
  <c r="AC34" i="288"/>
  <c r="AU34" i="288"/>
  <c r="BB34" i="288"/>
  <c r="BI34" i="288"/>
  <c r="M37" i="288"/>
  <c r="V37" i="288"/>
  <c r="AE37" i="288"/>
  <c r="AV37" i="288"/>
  <c r="BD37" i="288"/>
  <c r="BK37" i="288"/>
  <c r="DB39" i="288"/>
  <c r="O40" i="288"/>
  <c r="AC40" i="288"/>
  <c r="N44" i="289"/>
  <c r="CM44" i="289" s="1"/>
  <c r="CM44" i="288"/>
  <c r="AC44" i="289"/>
  <c r="DB44" i="289" s="1"/>
  <c r="DB44" i="288"/>
  <c r="BK37" i="289"/>
  <c r="AG44" i="289"/>
  <c r="DF44" i="289" s="1"/>
  <c r="CK28" i="288"/>
  <c r="CK29" i="288"/>
  <c r="CK32" i="288"/>
  <c r="CK33" i="288"/>
  <c r="M34" i="288"/>
  <c r="V34" i="288"/>
  <c r="AE34" i="288"/>
  <c r="DG35" i="288"/>
  <c r="AH37" i="289"/>
  <c r="X37" i="289"/>
  <c r="O37" i="289"/>
  <c r="DB36" i="289"/>
  <c r="AC37" i="289"/>
  <c r="S37" i="289"/>
  <c r="L37" i="289"/>
  <c r="AJ37" i="289"/>
  <c r="AA37" i="289"/>
  <c r="Q37" i="289"/>
  <c r="DB36" i="288"/>
  <c r="O37" i="288"/>
  <c r="X37" i="288"/>
  <c r="AH37" i="288"/>
  <c r="Q40" i="288"/>
  <c r="AO45" i="289"/>
  <c r="AF45" i="289"/>
  <c r="W45" i="289"/>
  <c r="N45" i="289"/>
  <c r="AK45" i="289"/>
  <c r="AB45" i="289"/>
  <c r="R45" i="289"/>
  <c r="AI45" i="289"/>
  <c r="Y45" i="289"/>
  <c r="P45" i="289"/>
  <c r="AE37" i="289"/>
  <c r="BV7" i="291"/>
  <c r="BV4" i="290"/>
  <c r="EU4" i="290" s="1"/>
  <c r="BP4" i="290"/>
  <c r="EO4" i="290" s="1"/>
  <c r="BI4" i="290"/>
  <c r="EH4" i="290" s="1"/>
  <c r="BS4" i="290"/>
  <c r="ER4" i="290" s="1"/>
  <c r="BL4" i="290"/>
  <c r="EK4" i="290" s="1"/>
  <c r="BF4" i="290"/>
  <c r="EE4" i="290" s="1"/>
  <c r="BQ4" i="290"/>
  <c r="EP4" i="290" s="1"/>
  <c r="BK4" i="290"/>
  <c r="EJ4" i="290" s="1"/>
  <c r="BD4" i="290"/>
  <c r="EC4" i="290" s="1"/>
  <c r="DG32" i="288"/>
  <c r="AE34" i="289"/>
  <c r="V34" i="289"/>
  <c r="M34" i="289"/>
  <c r="AJ34" i="289"/>
  <c r="AA34" i="289"/>
  <c r="Q34" i="289"/>
  <c r="AH34" i="289"/>
  <c r="X34" i="289"/>
  <c r="O34" i="289"/>
  <c r="DB33" i="289"/>
  <c r="DB33" i="288"/>
  <c r="O34" i="288"/>
  <c r="X34" i="288"/>
  <c r="AH34" i="288"/>
  <c r="DT35" i="288"/>
  <c r="DT36" i="288"/>
  <c r="AC39" i="289"/>
  <c r="AJ40" i="288"/>
  <c r="AA40" i="288"/>
  <c r="AH40" i="288"/>
  <c r="X40" i="288"/>
  <c r="L40" i="288"/>
  <c r="S40" i="288"/>
  <c r="S34" i="289"/>
  <c r="AV37" i="289"/>
  <c r="T45" i="289"/>
  <c r="EA47" i="289"/>
  <c r="EI47" i="288"/>
  <c r="AZ40" i="289"/>
  <c r="BH40" i="289"/>
  <c r="BN40" i="289"/>
  <c r="CN17" i="290"/>
  <c r="CL21" i="290"/>
  <c r="EQ21" i="290"/>
  <c r="CM23" i="290"/>
  <c r="L27" i="290"/>
  <c r="S27" i="290"/>
  <c r="DG28" i="290"/>
  <c r="DT29" i="290"/>
  <c r="O31" i="290"/>
  <c r="AC31" i="290"/>
  <c r="CK32" i="290"/>
  <c r="M34" i="290"/>
  <c r="AE34" i="290"/>
  <c r="AE37" i="290"/>
  <c r="V37" i="290"/>
  <c r="M37" i="290"/>
  <c r="AC36" i="291"/>
  <c r="AC37" i="290"/>
  <c r="S37" i="290"/>
  <c r="L37" i="290"/>
  <c r="DT36" i="290"/>
  <c r="AA37" i="290"/>
  <c r="CZ37" i="290"/>
  <c r="L40" i="290"/>
  <c r="AC40" i="290"/>
  <c r="AU40" i="289"/>
  <c r="BB40" i="289"/>
  <c r="CZ15" i="290"/>
  <c r="DT15" i="290"/>
  <c r="EH15" i="290"/>
  <c r="AC25" i="291"/>
  <c r="AJ27" i="290"/>
  <c r="AA27" i="290"/>
  <c r="M27" i="290"/>
  <c r="V27" i="290"/>
  <c r="AH27" i="290"/>
  <c r="DT28" i="290"/>
  <c r="BL31" i="291"/>
  <c r="BF31" i="291"/>
  <c r="AX31" i="291"/>
  <c r="BK31" i="291"/>
  <c r="BD31" i="291"/>
  <c r="AV31" i="291"/>
  <c r="BN31" i="291"/>
  <c r="AZ31" i="291"/>
  <c r="BI31" i="291"/>
  <c r="AU31" i="291"/>
  <c r="BH31" i="291"/>
  <c r="BB31" i="291"/>
  <c r="S31" i="290"/>
  <c r="DG32" i="290"/>
  <c r="O34" i="290"/>
  <c r="DG35" i="290"/>
  <c r="O37" i="290"/>
  <c r="AH37" i="290"/>
  <c r="CN37" i="290"/>
  <c r="L39" i="291"/>
  <c r="CK39" i="291" s="1"/>
  <c r="CK39" i="290"/>
  <c r="Q40" i="290"/>
  <c r="CK29" i="290"/>
  <c r="CK33" i="290"/>
  <c r="AC39" i="291"/>
  <c r="AH40" i="290"/>
  <c r="X40" i="290"/>
  <c r="O40" i="290"/>
  <c r="DB39" i="290"/>
  <c r="AE40" i="290"/>
  <c r="V40" i="290"/>
  <c r="M40" i="290"/>
  <c r="S40" i="290"/>
  <c r="EE21" i="290"/>
  <c r="CK24" i="290"/>
  <c r="EQ24" i="290"/>
  <c r="CK28" i="290"/>
  <c r="AC29" i="291"/>
  <c r="AJ31" i="290"/>
  <c r="AA31" i="290"/>
  <c r="Q31" i="290"/>
  <c r="DB29" i="290"/>
  <c r="M31" i="290"/>
  <c r="X31" i="290"/>
  <c r="AC33" i="291"/>
  <c r="AC34" i="290"/>
  <c r="S34" i="290"/>
  <c r="L34" i="290"/>
  <c r="AJ34" i="290"/>
  <c r="AA34" i="290"/>
  <c r="Q34" i="290"/>
  <c r="DB33" i="290"/>
  <c r="X34" i="290"/>
  <c r="DD37" i="290"/>
  <c r="CU37" i="290"/>
  <c r="CL37" i="290"/>
  <c r="DB37" i="290"/>
  <c r="CR37" i="290"/>
  <c r="CK37" i="290"/>
  <c r="CW37" i="290"/>
  <c r="AA40" i="290"/>
  <c r="Y44" i="291"/>
  <c r="CX44" i="291" s="1"/>
  <c r="CX44" i="290"/>
  <c r="DT32" i="290"/>
  <c r="DT33" i="290"/>
  <c r="EK35" i="290"/>
  <c r="AU37" i="290"/>
  <c r="BB37" i="290"/>
  <c r="BI37" i="290"/>
  <c r="EA47" i="290"/>
  <c r="EK28" i="290"/>
  <c r="AZ31" i="290"/>
  <c r="BH31" i="290"/>
  <c r="BN31" i="290"/>
  <c r="EK32" i="290"/>
  <c r="AU34" i="290"/>
  <c r="BB34" i="290"/>
  <c r="BI34" i="290"/>
  <c r="CK35" i="290"/>
  <c r="CK36" i="290"/>
  <c r="AV37" i="290"/>
  <c r="BD37" i="290"/>
  <c r="BK37" i="290"/>
  <c r="CM44" i="290"/>
  <c r="DB44" i="290"/>
  <c r="AO45" i="291"/>
  <c r="AF45" i="291"/>
  <c r="W45" i="291"/>
  <c r="N45" i="291"/>
  <c r="EA47" i="291"/>
  <c r="AM45" i="291"/>
  <c r="AD45" i="291"/>
  <c r="T45" i="291"/>
  <c r="AK45" i="291"/>
  <c r="AB45" i="291"/>
  <c r="R45" i="291"/>
  <c r="AI45" i="291"/>
  <c r="Y45" i="291"/>
  <c r="P45" i="291"/>
  <c r="BJ47" i="291"/>
  <c r="EI47" i="291" s="1"/>
  <c r="EI47" i="290"/>
  <c r="CM46" i="290"/>
  <c r="AZ40" i="291"/>
  <c r="BH40" i="291"/>
  <c r="BN40" i="291"/>
  <c r="AU40" i="291"/>
  <c r="BB40" i="291"/>
  <c r="BN34" i="279"/>
  <c r="BH34" i="279"/>
  <c r="AZ34" i="279"/>
  <c r="BF34" i="279"/>
  <c r="AV34" i="279"/>
  <c r="BK34" i="279"/>
  <c r="BB34" i="279"/>
  <c r="BI34" i="279"/>
  <c r="AX34" i="279"/>
  <c r="AU34" i="279"/>
  <c r="BL34" i="279"/>
  <c r="BD34" i="279"/>
  <c r="EE21" i="278"/>
  <c r="EE24" i="278"/>
  <c r="BL4" i="278"/>
  <c r="EK4" i="278" s="1"/>
  <c r="BT4" i="278"/>
  <c r="ES4" i="278" s="1"/>
  <c r="EC5" i="278"/>
  <c r="DJ15" i="278"/>
  <c r="EQ24" i="278"/>
  <c r="DB25" i="278"/>
  <c r="M27" i="278"/>
  <c r="X27" i="278"/>
  <c r="AJ27" i="278"/>
  <c r="EK28" i="278"/>
  <c r="BI29" i="279"/>
  <c r="BI31" i="278"/>
  <c r="BB31" i="278"/>
  <c r="AU31" i="278"/>
  <c r="M31" i="278"/>
  <c r="X31" i="278"/>
  <c r="AJ31" i="278"/>
  <c r="BD31" i="278"/>
  <c r="BL31" i="278"/>
  <c r="DT32" i="278"/>
  <c r="L34" i="278"/>
  <c r="X34" i="278"/>
  <c r="AJ34" i="278"/>
  <c r="BB34" i="278"/>
  <c r="BL34" i="278"/>
  <c r="DT35" i="278"/>
  <c r="BB37" i="278"/>
  <c r="S40" i="278"/>
  <c r="AG44" i="279"/>
  <c r="DF44" i="279" s="1"/>
  <c r="DF44" i="278"/>
  <c r="DB44" i="278"/>
  <c r="W45" i="278"/>
  <c r="AI45" i="278"/>
  <c r="EA47" i="278"/>
  <c r="BM15" i="281"/>
  <c r="EL15" i="281" s="1"/>
  <c r="EL15" i="280"/>
  <c r="DT15" i="278"/>
  <c r="O17" i="279"/>
  <c r="CN17" i="279" s="1"/>
  <c r="CN17" i="278"/>
  <c r="AH24" i="278"/>
  <c r="O27" i="278"/>
  <c r="DB29" i="278"/>
  <c r="O31" i="278"/>
  <c r="EK32" i="278"/>
  <c r="BK34" i="278"/>
  <c r="BD34" i="278"/>
  <c r="AV34" i="278"/>
  <c r="O34" i="278"/>
  <c r="AA34" i="278"/>
  <c r="AU34" i="278"/>
  <c r="BF34" i="278"/>
  <c r="BN34" i="278"/>
  <c r="EK35" i="278"/>
  <c r="BI36" i="279"/>
  <c r="BL37" i="278"/>
  <c r="BF37" i="278"/>
  <c r="AX37" i="278"/>
  <c r="AU37" i="278"/>
  <c r="BD37" i="278"/>
  <c r="BN37" i="278"/>
  <c r="AJ40" i="278"/>
  <c r="AA40" i="278"/>
  <c r="Q40" i="278"/>
  <c r="L40" i="278"/>
  <c r="V40" i="278"/>
  <c r="AH40" i="278"/>
  <c r="CM44" i="278"/>
  <c r="N45" i="278"/>
  <c r="Y45" i="278"/>
  <c r="N47" i="279"/>
  <c r="CM47" i="279" s="1"/>
  <c r="CM47" i="278"/>
  <c r="M21" i="279"/>
  <c r="CL21" i="279" s="1"/>
  <c r="AP15" i="279"/>
  <c r="DO15" i="279" s="1"/>
  <c r="DO15" i="278"/>
  <c r="BH4" i="278"/>
  <c r="EG4" i="278" s="1"/>
  <c r="BI15" i="279"/>
  <c r="EH15" i="279" s="1"/>
  <c r="CZ15" i="278"/>
  <c r="EP15" i="278"/>
  <c r="DS21" i="278"/>
  <c r="N23" i="279"/>
  <c r="CM23" i="279" s="1"/>
  <c r="CM23" i="278"/>
  <c r="AC25" i="279"/>
  <c r="AC27" i="278"/>
  <c r="S27" i="278"/>
  <c r="L27" i="278"/>
  <c r="Q27" i="278"/>
  <c r="AE27" i="278"/>
  <c r="DG28" i="278"/>
  <c r="AC29" i="279"/>
  <c r="AC31" i="278"/>
  <c r="S31" i="278"/>
  <c r="L31" i="278"/>
  <c r="DT29" i="278"/>
  <c r="Q31" i="278"/>
  <c r="AE31" i="278"/>
  <c r="DB33" i="278"/>
  <c r="Q34" i="278"/>
  <c r="CK36" i="278"/>
  <c r="BB47" i="279"/>
  <c r="AK45" i="278"/>
  <c r="AB45" i="278"/>
  <c r="R45" i="278"/>
  <c r="L38" i="279"/>
  <c r="CK38" i="279" s="1"/>
  <c r="BQ4" i="278"/>
  <c r="EP4" i="278" s="1"/>
  <c r="BK4" i="278"/>
  <c r="EJ4" i="278" s="1"/>
  <c r="BD4" i="278"/>
  <c r="EC4" i="278" s="1"/>
  <c r="AC33" i="279"/>
  <c r="AE34" i="278"/>
  <c r="V34" i="278"/>
  <c r="M34" i="278"/>
  <c r="S34" i="278"/>
  <c r="AH34" i="278"/>
  <c r="CK35" i="278"/>
  <c r="BV7" i="279"/>
  <c r="AJ37" i="279"/>
  <c r="Q37" i="279"/>
  <c r="CK33" i="278"/>
  <c r="DG35" i="278"/>
  <c r="DB36" i="278"/>
  <c r="O37" i="278"/>
  <c r="X37" i="278"/>
  <c r="BV7" i="281"/>
  <c r="BS4" i="280"/>
  <c r="ER4" i="280" s="1"/>
  <c r="BL4" i="280"/>
  <c r="EK4" i="280" s="1"/>
  <c r="BF4" i="280"/>
  <c r="EE4" i="280" s="1"/>
  <c r="DW15" i="280"/>
  <c r="EE21" i="280"/>
  <c r="CK24" i="280"/>
  <c r="DT28" i="280"/>
  <c r="BK31" i="281"/>
  <c r="BD31" i="281"/>
  <c r="AV31" i="281"/>
  <c r="BN31" i="281"/>
  <c r="BF31" i="281"/>
  <c r="AU31" i="281"/>
  <c r="BL31" i="281"/>
  <c r="BB31" i="281"/>
  <c r="BI31" i="281"/>
  <c r="AZ31" i="281"/>
  <c r="BH31" i="281"/>
  <c r="AX31" i="281"/>
  <c r="DT33" i="280"/>
  <c r="DB36" i="280"/>
  <c r="AX37" i="280"/>
  <c r="BL37" i="280"/>
  <c r="CN17" i="280"/>
  <c r="EQ21" i="280"/>
  <c r="AT24" i="281"/>
  <c r="DS24" i="281" s="1"/>
  <c r="DS24" i="280"/>
  <c r="CK29" i="280"/>
  <c r="CK32" i="280"/>
  <c r="AE37" i="280"/>
  <c r="V37" i="280"/>
  <c r="M37" i="280"/>
  <c r="AC36" i="281"/>
  <c r="AJ37" i="280"/>
  <c r="AA37" i="280"/>
  <c r="Q37" i="280"/>
  <c r="L37" i="280"/>
  <c r="AC37" i="280"/>
  <c r="BB37" i="280"/>
  <c r="AC21" i="281"/>
  <c r="DB21" i="281" s="1"/>
  <c r="DB21" i="280"/>
  <c r="CL21" i="280"/>
  <c r="DT29" i="280"/>
  <c r="DT32" i="280"/>
  <c r="DG35" i="280"/>
  <c r="O37" i="280"/>
  <c r="AH37" i="280"/>
  <c r="AA15" i="281"/>
  <c r="CZ15" i="281" s="1"/>
  <c r="CZ15" i="280"/>
  <c r="AU15" i="281"/>
  <c r="DT15" i="281" s="1"/>
  <c r="DT15" i="280"/>
  <c r="BI15" i="281"/>
  <c r="EH15" i="281" s="1"/>
  <c r="EH15" i="280"/>
  <c r="DO15" i="280"/>
  <c r="EQ24" i="280"/>
  <c r="CK28" i="280"/>
  <c r="CK33" i="280"/>
  <c r="EK35" i="280"/>
  <c r="BK37" i="280"/>
  <c r="BD37" i="280"/>
  <c r="AV37" i="280"/>
  <c r="BI36" i="281"/>
  <c r="BN37" i="280"/>
  <c r="BH37" i="280"/>
  <c r="AZ37" i="280"/>
  <c r="S37" i="280"/>
  <c r="AU37" i="280"/>
  <c r="BI37" i="280"/>
  <c r="Y44" i="281"/>
  <c r="CX44" i="281" s="1"/>
  <c r="CX44" i="280"/>
  <c r="AU40" i="279"/>
  <c r="BB40" i="279"/>
  <c r="AE27" i="281"/>
  <c r="V27" i="281"/>
  <c r="M27" i="281"/>
  <c r="M27" i="280"/>
  <c r="V27" i="280"/>
  <c r="AE27" i="280"/>
  <c r="DG28" i="280"/>
  <c r="AE31" i="281"/>
  <c r="V31" i="281"/>
  <c r="M31" i="281"/>
  <c r="DB29" i="281"/>
  <c r="DB29" i="280"/>
  <c r="M31" i="280"/>
  <c r="V31" i="280"/>
  <c r="AE31" i="280"/>
  <c r="AV31" i="280"/>
  <c r="BD31" i="280"/>
  <c r="BK31" i="280"/>
  <c r="DG32" i="280"/>
  <c r="AH34" i="281"/>
  <c r="X34" i="281"/>
  <c r="O34" i="281"/>
  <c r="DB33" i="281"/>
  <c r="DB33" i="280"/>
  <c r="O34" i="280"/>
  <c r="X34" i="280"/>
  <c r="AH34" i="280"/>
  <c r="AX34" i="280"/>
  <c r="BF34" i="280"/>
  <c r="BL34" i="280"/>
  <c r="DT35" i="280"/>
  <c r="DT36" i="280"/>
  <c r="DG38" i="280"/>
  <c r="L40" i="280"/>
  <c r="S40" i="280"/>
  <c r="CT44" i="280"/>
  <c r="T45" i="280"/>
  <c r="AD45" i="280"/>
  <c r="AM45" i="280"/>
  <c r="CM46" i="280"/>
  <c r="CM47" i="280"/>
  <c r="S27" i="281"/>
  <c r="AH27" i="281"/>
  <c r="BL28" i="281"/>
  <c r="EK28" i="281" s="1"/>
  <c r="Q31" i="281"/>
  <c r="AC31" i="281"/>
  <c r="BI33" i="281"/>
  <c r="M34" i="281"/>
  <c r="AA34" i="281"/>
  <c r="AU40" i="281"/>
  <c r="L35" i="281"/>
  <c r="CK35" i="281" s="1"/>
  <c r="BK40" i="281"/>
  <c r="BD40" i="281"/>
  <c r="AV40" i="281"/>
  <c r="BN40" i="281"/>
  <c r="BH40" i="281"/>
  <c r="AZ40" i="281"/>
  <c r="AX40" i="281"/>
  <c r="BL40" i="281"/>
  <c r="AZ31" i="280"/>
  <c r="BH31" i="280"/>
  <c r="BN31" i="280"/>
  <c r="EK32" i="280"/>
  <c r="AU34" i="280"/>
  <c r="BB34" i="280"/>
  <c r="CK36" i="280"/>
  <c r="AO45" i="281"/>
  <c r="AF45" i="281"/>
  <c r="W45" i="281"/>
  <c r="N45" i="281"/>
  <c r="EA47" i="281"/>
  <c r="AM45" i="281"/>
  <c r="AD45" i="281"/>
  <c r="T45" i="281"/>
  <c r="AK45" i="281"/>
  <c r="AB45" i="281"/>
  <c r="R45" i="281"/>
  <c r="AI45" i="281"/>
  <c r="Y45" i="281"/>
  <c r="P45" i="281"/>
  <c r="O27" i="281"/>
  <c r="AA27" i="281"/>
  <c r="L31" i="281"/>
  <c r="X31" i="281"/>
  <c r="AJ31" i="281"/>
  <c r="BB40" i="281"/>
  <c r="BJ47" i="281"/>
  <c r="EI47" i="281" s="1"/>
  <c r="EI47" i="280"/>
  <c r="BF40" i="281"/>
  <c r="BH4" i="276"/>
  <c r="EG4" i="276" s="1"/>
  <c r="BP4" i="276"/>
  <c r="EO4" i="276" s="1"/>
  <c r="DO15" i="276"/>
  <c r="EL15" i="276"/>
  <c r="BF21" i="277"/>
  <c r="EE21" i="277" s="1"/>
  <c r="EE21" i="276"/>
  <c r="AT24" i="277"/>
  <c r="DS24" i="277" s="1"/>
  <c r="DS24" i="276"/>
  <c r="AC37" i="277"/>
  <c r="S37" i="277"/>
  <c r="L37" i="277"/>
  <c r="AJ37" i="277"/>
  <c r="AA37" i="277"/>
  <c r="Q37" i="277"/>
  <c r="AH37" i="277"/>
  <c r="O37" i="277"/>
  <c r="AE37" i="277"/>
  <c r="M37" i="277"/>
  <c r="X37" i="277"/>
  <c r="DB36" i="277"/>
  <c r="V37" i="277"/>
  <c r="AE40" i="277"/>
  <c r="V40" i="277"/>
  <c r="M40" i="277"/>
  <c r="AC40" i="277"/>
  <c r="S40" i="277"/>
  <c r="L40" i="277"/>
  <c r="AJ40" i="277"/>
  <c r="AA40" i="277"/>
  <c r="Q40" i="277"/>
  <c r="X40" i="277"/>
  <c r="O40" i="277"/>
  <c r="DB39" i="277"/>
  <c r="AH40" i="277"/>
  <c r="BI4" i="276"/>
  <c r="EH4" i="276" s="1"/>
  <c r="BQ4" i="276"/>
  <c r="EP4" i="276" s="1"/>
  <c r="DW15" i="276"/>
  <c r="BK4" i="276"/>
  <c r="EJ4" i="276" s="1"/>
  <c r="DE15" i="276"/>
  <c r="AC21" i="277"/>
  <c r="DB21" i="277" s="1"/>
  <c r="DB21" i="276"/>
  <c r="L24" i="277"/>
  <c r="CK24" i="277" s="1"/>
  <c r="CK24" i="276"/>
  <c r="BR24" i="277"/>
  <c r="EQ24" i="277" s="1"/>
  <c r="EQ24" i="276"/>
  <c r="BV7" i="277"/>
  <c r="BV4" i="276"/>
  <c r="EU4" i="276" s="1"/>
  <c r="BS4" i="276"/>
  <c r="ER4" i="276" s="1"/>
  <c r="BL4" i="276"/>
  <c r="EK4" i="276" s="1"/>
  <c r="BF4" i="276"/>
  <c r="EE4" i="276" s="1"/>
  <c r="BL31" i="277"/>
  <c r="BK31" i="277"/>
  <c r="BD31" i="277"/>
  <c r="AV31" i="277"/>
  <c r="BF31" i="277"/>
  <c r="AU31" i="277"/>
  <c r="BN31" i="277"/>
  <c r="BB31" i="277"/>
  <c r="BI31" i="277"/>
  <c r="AZ31" i="277"/>
  <c r="BH31" i="277"/>
  <c r="AX31" i="277"/>
  <c r="CK29" i="276"/>
  <c r="X37" i="276"/>
  <c r="CZ15" i="276"/>
  <c r="DT15" i="276"/>
  <c r="EH15" i="276"/>
  <c r="AE27" i="277"/>
  <c r="V27" i="277"/>
  <c r="M27" i="277"/>
  <c r="M27" i="276"/>
  <c r="V27" i="276"/>
  <c r="AE27" i="276"/>
  <c r="DG28" i="276"/>
  <c r="AE31" i="277"/>
  <c r="V31" i="277"/>
  <c r="M31" i="277"/>
  <c r="DB29" i="277"/>
  <c r="DB29" i="276"/>
  <c r="M31" i="276"/>
  <c r="V31" i="276"/>
  <c r="AE31" i="276"/>
  <c r="AV31" i="276"/>
  <c r="BD31" i="276"/>
  <c r="BK31" i="276"/>
  <c r="DG32" i="276"/>
  <c r="AJ34" i="277"/>
  <c r="AA34" i="277"/>
  <c r="Q34" i="277"/>
  <c r="AH34" i="277"/>
  <c r="X34" i="277"/>
  <c r="O34" i="277"/>
  <c r="DB33" i="277"/>
  <c r="DB33" i="276"/>
  <c r="O34" i="276"/>
  <c r="X34" i="276"/>
  <c r="AH34" i="276"/>
  <c r="AX34" i="276"/>
  <c r="BF34" i="276"/>
  <c r="BL34" i="276"/>
  <c r="DT35" i="276"/>
  <c r="DT36" i="276"/>
  <c r="Q37" i="276"/>
  <c r="AA37" i="276"/>
  <c r="AJ37" i="276"/>
  <c r="AZ37" i="276"/>
  <c r="BH37" i="276"/>
  <c r="BN37" i="276"/>
  <c r="DG38" i="276"/>
  <c r="L40" i="276"/>
  <c r="S40" i="276"/>
  <c r="AC40" i="276"/>
  <c r="CT44" i="276"/>
  <c r="T45" i="276"/>
  <c r="AD45" i="276"/>
  <c r="AM45" i="276"/>
  <c r="CM46" i="276"/>
  <c r="CM47" i="276"/>
  <c r="S27" i="277"/>
  <c r="AH27" i="277"/>
  <c r="BL28" i="277"/>
  <c r="EK28" i="277" s="1"/>
  <c r="Q31" i="277"/>
  <c r="AC31" i="277"/>
  <c r="BL32" i="277"/>
  <c r="EK32" i="277" s="1"/>
  <c r="BI33" i="277"/>
  <c r="S34" i="277"/>
  <c r="AV37" i="277"/>
  <c r="DT28" i="276"/>
  <c r="DT29" i="276"/>
  <c r="DT32" i="276"/>
  <c r="DT33" i="276"/>
  <c r="EK35" i="276"/>
  <c r="BI37" i="277"/>
  <c r="BB37" i="277"/>
  <c r="AU37" i="277"/>
  <c r="BN37" i="277"/>
  <c r="BH37" i="277"/>
  <c r="AZ37" i="277"/>
  <c r="L37" i="276"/>
  <c r="S37" i="276"/>
  <c r="AC37" i="276"/>
  <c r="AU37" i="276"/>
  <c r="BB37" i="276"/>
  <c r="BI37" i="276"/>
  <c r="CK39" i="276"/>
  <c r="CX44" i="276"/>
  <c r="EA47" i="276"/>
  <c r="DB25" i="277"/>
  <c r="L27" i="277"/>
  <c r="X27" i="277"/>
  <c r="AJ27" i="277"/>
  <c r="S31" i="277"/>
  <c r="AH31" i="277"/>
  <c r="V34" i="277"/>
  <c r="AX37" i="277"/>
  <c r="BL37" i="277"/>
  <c r="AZ31" i="276"/>
  <c r="BH31" i="276"/>
  <c r="BN31" i="276"/>
  <c r="AU34" i="276"/>
  <c r="BB34" i="276"/>
  <c r="CK35" i="276"/>
  <c r="CK36" i="276"/>
  <c r="M37" i="276"/>
  <c r="V37" i="276"/>
  <c r="AE37" i="276"/>
  <c r="AV37" i="276"/>
  <c r="BD37" i="276"/>
  <c r="BK37" i="276"/>
  <c r="AO45" i="277"/>
  <c r="AF45" i="277"/>
  <c r="W45" i="277"/>
  <c r="N45" i="277"/>
  <c r="EA47" i="277"/>
  <c r="AM45" i="277"/>
  <c r="AD45" i="277"/>
  <c r="T45" i="277"/>
  <c r="AK45" i="277"/>
  <c r="AB45" i="277"/>
  <c r="R45" i="277"/>
  <c r="AI45" i="277"/>
  <c r="Y45" i="277"/>
  <c r="P45" i="277"/>
  <c r="O27" i="277"/>
  <c r="AA27" i="277"/>
  <c r="L28" i="277"/>
  <c r="CK28" i="277" s="1"/>
  <c r="L31" i="277"/>
  <c r="X31" i="277"/>
  <c r="AJ31" i="277"/>
  <c r="L34" i="277"/>
  <c r="AC34" i="277"/>
  <c r="BD37" i="277"/>
  <c r="CK32" i="276"/>
  <c r="CK33" i="276"/>
  <c r="DG35" i="276"/>
  <c r="DB36" i="276"/>
  <c r="O37" i="276"/>
  <c r="AH37" i="276"/>
  <c r="BJ47" i="277"/>
  <c r="EI47" i="277" s="1"/>
  <c r="EI47" i="276"/>
  <c r="Q27" i="277"/>
  <c r="AC27" i="277"/>
  <c r="O31" i="277"/>
  <c r="AA31" i="277"/>
  <c r="M34" i="277"/>
  <c r="AE34" i="277"/>
  <c r="BF37" i="277"/>
  <c r="AZ40" i="277"/>
  <c r="BH40" i="277"/>
  <c r="BN40" i="277"/>
  <c r="AU40" i="277"/>
  <c r="BB40" i="277"/>
  <c r="BI40" i="277"/>
  <c r="BD40" i="277"/>
  <c r="DE15" i="274"/>
  <c r="DW15" i="274"/>
  <c r="EL15" i="274"/>
  <c r="CK25" i="274"/>
  <c r="DT28" i="274"/>
  <c r="BI4" i="274"/>
  <c r="EH4" i="274" s="1"/>
  <c r="BP4" i="274"/>
  <c r="EO4" i="274" s="1"/>
  <c r="BV4" i="274"/>
  <c r="EU4" i="274" s="1"/>
  <c r="CF15" i="274"/>
  <c r="DJ15" i="274"/>
  <c r="EA15" i="274"/>
  <c r="EP15" i="274"/>
  <c r="CF17" i="274"/>
  <c r="EE21" i="274"/>
  <c r="AH24" i="274"/>
  <c r="CK24" i="274"/>
  <c r="EQ24" i="274"/>
  <c r="DB25" i="274"/>
  <c r="Q27" i="274"/>
  <c r="AA27" i="274"/>
  <c r="AJ27" i="274"/>
  <c r="EK28" i="274"/>
  <c r="BI31" i="275"/>
  <c r="BB31" i="275"/>
  <c r="AU31" i="275"/>
  <c r="BN31" i="275"/>
  <c r="BH31" i="275"/>
  <c r="AZ31" i="275"/>
  <c r="BL31" i="275"/>
  <c r="BF31" i="275"/>
  <c r="AX31" i="275"/>
  <c r="BK31" i="275"/>
  <c r="BD31" i="275"/>
  <c r="AV31" i="275"/>
  <c r="Q31" i="274"/>
  <c r="AA31" i="274"/>
  <c r="AJ31" i="274"/>
  <c r="AZ31" i="274"/>
  <c r="BH31" i="274"/>
  <c r="BN31" i="274"/>
  <c r="EK32" i="274"/>
  <c r="BK34" i="275"/>
  <c r="BD34" i="275"/>
  <c r="AV34" i="275"/>
  <c r="BI34" i="275"/>
  <c r="BB34" i="275"/>
  <c r="AU34" i="275"/>
  <c r="BN34" i="275"/>
  <c r="BH34" i="275"/>
  <c r="AZ34" i="275"/>
  <c r="BL34" i="275"/>
  <c r="BF34" i="275"/>
  <c r="AX34" i="275"/>
  <c r="L34" i="274"/>
  <c r="S34" i="274"/>
  <c r="AC34" i="274"/>
  <c r="AU34" i="274"/>
  <c r="BB34" i="274"/>
  <c r="BI34" i="274"/>
  <c r="CK35" i="274"/>
  <c r="CK36" i="274"/>
  <c r="M37" i="274"/>
  <c r="V37" i="274"/>
  <c r="AE37" i="274"/>
  <c r="AV37" i="274"/>
  <c r="BD37" i="274"/>
  <c r="BK37" i="274"/>
  <c r="DB39" i="274"/>
  <c r="O40" i="274"/>
  <c r="X40" i="274"/>
  <c r="AH40" i="274"/>
  <c r="CM44" i="274"/>
  <c r="DB44" i="274"/>
  <c r="AO45" i="275"/>
  <c r="AF45" i="275"/>
  <c r="W45" i="275"/>
  <c r="N45" i="275"/>
  <c r="EA47" i="275"/>
  <c r="AM45" i="275"/>
  <c r="AD45" i="275"/>
  <c r="T45" i="275"/>
  <c r="AK45" i="275"/>
  <c r="AB45" i="275"/>
  <c r="R45" i="275"/>
  <c r="AI45" i="275"/>
  <c r="Y45" i="275"/>
  <c r="P45" i="275"/>
  <c r="BD4" i="275"/>
  <c r="BL4" i="275"/>
  <c r="BV4" i="275"/>
  <c r="CK28" i="274"/>
  <c r="CK29" i="274"/>
  <c r="CK32" i="274"/>
  <c r="CK33" i="274"/>
  <c r="DG35" i="274"/>
  <c r="AH37" i="275"/>
  <c r="X37" i="275"/>
  <c r="O37" i="275"/>
  <c r="DB36" i="275"/>
  <c r="AE37" i="275"/>
  <c r="V37" i="275"/>
  <c r="M37" i="275"/>
  <c r="AC37" i="275"/>
  <c r="S37" i="275"/>
  <c r="L37" i="275"/>
  <c r="AJ37" i="275"/>
  <c r="AA37" i="275"/>
  <c r="Q37" i="275"/>
  <c r="DB36" i="274"/>
  <c r="O37" i="274"/>
  <c r="X37" i="274"/>
  <c r="AH37" i="274"/>
  <c r="BJ47" i="275"/>
  <c r="EI47" i="275" s="1"/>
  <c r="EI47" i="274"/>
  <c r="BF4" i="275"/>
  <c r="BP4" i="275"/>
  <c r="ED15" i="274"/>
  <c r="BF4" i="274"/>
  <c r="EE4" i="274" s="1"/>
  <c r="BL4" i="274"/>
  <c r="EK4" i="274" s="1"/>
  <c r="BS4" i="274"/>
  <c r="ER4" i="274" s="1"/>
  <c r="DB21" i="274"/>
  <c r="DS24" i="274"/>
  <c r="AC27" i="275"/>
  <c r="S27" i="275"/>
  <c r="L27" i="275"/>
  <c r="AJ27" i="275"/>
  <c r="AA27" i="275"/>
  <c r="Q27" i="275"/>
  <c r="DB25" i="275"/>
  <c r="AH27" i="275"/>
  <c r="X27" i="275"/>
  <c r="O27" i="275"/>
  <c r="AE27" i="275"/>
  <c r="V27" i="275"/>
  <c r="M27" i="275"/>
  <c r="M27" i="274"/>
  <c r="V27" i="274"/>
  <c r="AE27" i="274"/>
  <c r="DG28" i="274"/>
  <c r="AC31" i="275"/>
  <c r="S31" i="275"/>
  <c r="L31" i="275"/>
  <c r="AJ31" i="275"/>
  <c r="AA31" i="275"/>
  <c r="Q31" i="275"/>
  <c r="AH31" i="275"/>
  <c r="X31" i="275"/>
  <c r="O31" i="275"/>
  <c r="AE31" i="275"/>
  <c r="V31" i="275"/>
  <c r="M31" i="275"/>
  <c r="DB29" i="275"/>
  <c r="DB29" i="274"/>
  <c r="M31" i="274"/>
  <c r="V31" i="274"/>
  <c r="AE31" i="274"/>
  <c r="DG32" i="274"/>
  <c r="AE34" i="275"/>
  <c r="V34" i="275"/>
  <c r="M34" i="275"/>
  <c r="AC34" i="275"/>
  <c r="S34" i="275"/>
  <c r="L34" i="275"/>
  <c r="AJ34" i="275"/>
  <c r="AA34" i="275"/>
  <c r="Q34" i="275"/>
  <c r="AH34" i="275"/>
  <c r="X34" i="275"/>
  <c r="O34" i="275"/>
  <c r="DB33" i="275"/>
  <c r="DB33" i="274"/>
  <c r="O34" i="274"/>
  <c r="X34" i="274"/>
  <c r="AH34" i="274"/>
  <c r="DT35" i="274"/>
  <c r="DT36" i="274"/>
  <c r="Q37" i="274"/>
  <c r="AA37" i="274"/>
  <c r="AJ37" i="274"/>
  <c r="AZ37" i="274"/>
  <c r="BH37" i="274"/>
  <c r="BN37" i="274"/>
  <c r="AH40" i="275"/>
  <c r="X40" i="275"/>
  <c r="O40" i="275"/>
  <c r="DB39" i="275"/>
  <c r="AE40" i="275"/>
  <c r="V40" i="275"/>
  <c r="M40" i="275"/>
  <c r="AC40" i="275"/>
  <c r="S40" i="275"/>
  <c r="L40" i="275"/>
  <c r="AJ40" i="275"/>
  <c r="AA40" i="275"/>
  <c r="Q40" i="275"/>
  <c r="L40" i="274"/>
  <c r="S40" i="274"/>
  <c r="AC40" i="274"/>
  <c r="CT44" i="274"/>
  <c r="CM46" i="274"/>
  <c r="CM47" i="274"/>
  <c r="BI4" i="275"/>
  <c r="BT4" i="275"/>
  <c r="BN4" i="275"/>
  <c r="BH4" i="275"/>
  <c r="DT29" i="274"/>
  <c r="DT32" i="274"/>
  <c r="DT33" i="274"/>
  <c r="EK35" i="274"/>
  <c r="BL37" i="275"/>
  <c r="BF37" i="275"/>
  <c r="AX37" i="275"/>
  <c r="BK37" i="275"/>
  <c r="BD37" i="275"/>
  <c r="AV37" i="275"/>
  <c r="BI37" i="275"/>
  <c r="BB37" i="275"/>
  <c r="AU37" i="275"/>
  <c r="BN37" i="275"/>
  <c r="BH37" i="275"/>
  <c r="AZ37" i="275"/>
  <c r="L37" i="274"/>
  <c r="S37" i="274"/>
  <c r="AC37" i="274"/>
  <c r="AU37" i="274"/>
  <c r="BB37" i="274"/>
  <c r="BI37" i="274"/>
  <c r="CK39" i="274"/>
  <c r="CX44" i="274"/>
  <c r="BK4" i="275"/>
  <c r="BS4" i="275"/>
  <c r="AZ40" i="275"/>
  <c r="BH40" i="275"/>
  <c r="BN40" i="275"/>
  <c r="AU40" i="275"/>
  <c r="BB40" i="275"/>
  <c r="BI40" i="275"/>
  <c r="AV40" i="275"/>
  <c r="BD40" i="275"/>
  <c r="BK40" i="275"/>
  <c r="AX40" i="275"/>
  <c r="BF40" i="275"/>
  <c r="AC40" i="279" l="1"/>
  <c r="CX45" i="288"/>
  <c r="CK40" i="276"/>
  <c r="BB34" i="291"/>
  <c r="CV45" i="288"/>
  <c r="CN40" i="278"/>
  <c r="DI40" i="276"/>
  <c r="DE45" i="274"/>
  <c r="CZ40" i="278"/>
  <c r="DA45" i="274"/>
  <c r="CV45" i="274"/>
  <c r="CM45" i="284"/>
  <c r="CZ40" i="276"/>
  <c r="CQ45" i="274"/>
  <c r="CM45" i="274"/>
  <c r="X40" i="279"/>
  <c r="CO45" i="284"/>
  <c r="DN45" i="274"/>
  <c r="V40" i="279"/>
  <c r="ED15" i="278"/>
  <c r="CX45" i="286"/>
  <c r="M40" i="279"/>
  <c r="AA40" i="279"/>
  <c r="S40" i="279"/>
  <c r="DB36" i="279"/>
  <c r="X37" i="279"/>
  <c r="AC37" i="279"/>
  <c r="DG24" i="290"/>
  <c r="CV45" i="286"/>
  <c r="DN45" i="284"/>
  <c r="DA45" i="284"/>
  <c r="AJ40" i="279"/>
  <c r="AH40" i="279"/>
  <c r="O37" i="279"/>
  <c r="AE37" i="279"/>
  <c r="L37" i="279"/>
  <c r="AE40" i="279"/>
  <c r="DJ45" i="286"/>
  <c r="DL45" i="284"/>
  <c r="CV45" i="284"/>
  <c r="CX45" i="284"/>
  <c r="Q40" i="279"/>
  <c r="O40" i="279"/>
  <c r="L40" i="279"/>
  <c r="AA37" i="279"/>
  <c r="M37" i="279"/>
  <c r="S37" i="279"/>
  <c r="V37" i="279"/>
  <c r="BE15" i="287"/>
  <c r="ED15" i="287" s="1"/>
  <c r="CS45" i="284"/>
  <c r="DE45" i="284"/>
  <c r="DH45" i="284"/>
  <c r="L40" i="281"/>
  <c r="DE45" i="288"/>
  <c r="DH45" i="288"/>
  <c r="CZ31" i="284"/>
  <c r="DB31" i="284"/>
  <c r="CQ45" i="280"/>
  <c r="DN45" i="288"/>
  <c r="DG31" i="284"/>
  <c r="DI31" i="284"/>
  <c r="CL31" i="284"/>
  <c r="CU31" i="284"/>
  <c r="CM45" i="288"/>
  <c r="CO45" i="288"/>
  <c r="CN31" i="284"/>
  <c r="CK31" i="284"/>
  <c r="CN27" i="280"/>
  <c r="CZ27" i="290"/>
  <c r="AZ34" i="291"/>
  <c r="BB34" i="285"/>
  <c r="AZ34" i="285"/>
  <c r="CP27" i="280"/>
  <c r="AU34" i="291"/>
  <c r="DB27" i="290"/>
  <c r="BL34" i="285"/>
  <c r="AU34" i="285"/>
  <c r="BN34" i="285"/>
  <c r="BF34" i="285"/>
  <c r="BH34" i="285"/>
  <c r="BD37" i="291"/>
  <c r="CW40" i="280"/>
  <c r="DB40" i="280"/>
  <c r="CW40" i="278"/>
  <c r="DI40" i="278"/>
  <c r="CU40" i="278"/>
  <c r="DD40" i="278"/>
  <c r="CW27" i="276"/>
  <c r="CN40" i="280"/>
  <c r="CR40" i="280"/>
  <c r="CL40" i="278"/>
  <c r="CK40" i="278"/>
  <c r="CR40" i="278"/>
  <c r="BH37" i="291"/>
  <c r="AU31" i="289"/>
  <c r="DB34" i="286"/>
  <c r="CP40" i="278"/>
  <c r="DB40" i="278"/>
  <c r="BI37" i="291"/>
  <c r="ED15" i="288"/>
  <c r="CN34" i="286"/>
  <c r="Q40" i="281"/>
  <c r="CR27" i="280"/>
  <c r="BF37" i="291"/>
  <c r="BN37" i="291"/>
  <c r="CL34" i="286"/>
  <c r="CW34" i="286"/>
  <c r="CP34" i="286"/>
  <c r="CS45" i="288"/>
  <c r="BL37" i="291"/>
  <c r="BK37" i="291"/>
  <c r="AU37" i="291"/>
  <c r="CK34" i="286"/>
  <c r="CU34" i="286"/>
  <c r="DG34" i="286"/>
  <c r="AX37" i="291"/>
  <c r="AV37" i="291"/>
  <c r="AZ37" i="291"/>
  <c r="BK31" i="289"/>
  <c r="BD31" i="287"/>
  <c r="AV31" i="287"/>
  <c r="CR34" i="286"/>
  <c r="DD34" i="286"/>
  <c r="CZ34" i="286"/>
  <c r="CZ27" i="276"/>
  <c r="DD27" i="276"/>
  <c r="DE45" i="280"/>
  <c r="DB27" i="276"/>
  <c r="CP27" i="276"/>
  <c r="CU27" i="276"/>
  <c r="CV45" i="280"/>
  <c r="DJ45" i="280"/>
  <c r="AA37" i="285"/>
  <c r="DG27" i="276"/>
  <c r="CK27" i="276"/>
  <c r="CR27" i="276"/>
  <c r="CL27" i="276"/>
  <c r="CM45" i="280"/>
  <c r="ED15" i="280"/>
  <c r="AC37" i="285"/>
  <c r="CN27" i="276"/>
  <c r="CW27" i="290"/>
  <c r="DI27" i="290"/>
  <c r="CR27" i="290"/>
  <c r="CN27" i="290"/>
  <c r="AU31" i="287"/>
  <c r="BH31" i="287"/>
  <c r="CL27" i="290"/>
  <c r="BB31" i="287"/>
  <c r="AX31" i="287"/>
  <c r="BN31" i="287"/>
  <c r="BL31" i="287"/>
  <c r="BI31" i="287"/>
  <c r="AZ31" i="287"/>
  <c r="BF31" i="287"/>
  <c r="DC45" i="274"/>
  <c r="DJ45" i="288"/>
  <c r="DC45" i="288"/>
  <c r="DH45" i="274"/>
  <c r="DL45" i="274"/>
  <c r="CO45" i="274"/>
  <c r="CW40" i="276"/>
  <c r="DB40" i="276"/>
  <c r="AH40" i="281"/>
  <c r="AA40" i="281"/>
  <c r="X40" i="281"/>
  <c r="CL27" i="280"/>
  <c r="CZ27" i="280"/>
  <c r="BI34" i="291"/>
  <c r="AX34" i="291"/>
  <c r="BH34" i="291"/>
  <c r="AX31" i="289"/>
  <c r="BB31" i="289"/>
  <c r="DE45" i="286"/>
  <c r="DH45" i="286"/>
  <c r="AJ37" i="285"/>
  <c r="M37" i="285"/>
  <c r="CP40" i="276"/>
  <c r="CN40" i="276"/>
  <c r="CR40" i="276"/>
  <c r="S40" i="281"/>
  <c r="AJ40" i="281"/>
  <c r="M40" i="281"/>
  <c r="CU27" i="280"/>
  <c r="DI27" i="280"/>
  <c r="DB27" i="280"/>
  <c r="CW27" i="280"/>
  <c r="AV34" i="291"/>
  <c r="BF34" i="291"/>
  <c r="BN34" i="291"/>
  <c r="AV31" i="289"/>
  <c r="BF31" i="289"/>
  <c r="BI31" i="289"/>
  <c r="BH31" i="289"/>
  <c r="DN45" i="286"/>
  <c r="CQ45" i="286"/>
  <c r="AH37" i="285"/>
  <c r="L37" i="285"/>
  <c r="V37" i="285"/>
  <c r="DD40" i="276"/>
  <c r="DB39" i="281"/>
  <c r="AE40" i="281"/>
  <c r="O40" i="281"/>
  <c r="V40" i="281"/>
  <c r="DD27" i="280"/>
  <c r="CK27" i="280"/>
  <c r="BD34" i="291"/>
  <c r="BK34" i="291"/>
  <c r="BD31" i="289"/>
  <c r="BL31" i="289"/>
  <c r="AZ31" i="289"/>
  <c r="CM45" i="286"/>
  <c r="CO45" i="286"/>
  <c r="DA45" i="286"/>
  <c r="Q37" i="285"/>
  <c r="S37" i="285"/>
  <c r="AE37" i="285"/>
  <c r="CU40" i="276"/>
  <c r="CL40" i="276"/>
  <c r="ED15" i="284"/>
  <c r="ED15" i="276"/>
  <c r="ED15" i="290"/>
  <c r="DJ45" i="284"/>
  <c r="DC45" i="284"/>
  <c r="DL45" i="288"/>
  <c r="CQ45" i="288"/>
  <c r="DJ45" i="274"/>
  <c r="CX45" i="274"/>
  <c r="BI34" i="285"/>
  <c r="BK34" i="285"/>
  <c r="BD34" i="285"/>
  <c r="AV34" i="285"/>
  <c r="DL45" i="286"/>
  <c r="CS45" i="286"/>
  <c r="AH24" i="281"/>
  <c r="DG24" i="281" s="1"/>
  <c r="DG24" i="280"/>
  <c r="AH24" i="277"/>
  <c r="DG24" i="277" s="1"/>
  <c r="DG24" i="276"/>
  <c r="DN45" i="280"/>
  <c r="CX45" i="280"/>
  <c r="DL45" i="280"/>
  <c r="CS45" i="280"/>
  <c r="DH45" i="280"/>
  <c r="CO45" i="280"/>
  <c r="DC45" i="280"/>
  <c r="X37" i="285"/>
  <c r="DB36" i="285"/>
  <c r="DD27" i="290"/>
  <c r="DG27" i="290"/>
  <c r="CU27" i="290"/>
  <c r="CK27" i="290"/>
  <c r="DG40" i="280"/>
  <c r="CU40" i="280"/>
  <c r="DI40" i="280"/>
  <c r="CP40" i="280"/>
  <c r="CL40" i="280"/>
  <c r="DD40" i="280"/>
  <c r="CZ40" i="280"/>
  <c r="DJ45" i="290"/>
  <c r="DA45" i="290"/>
  <c r="CQ45" i="290"/>
  <c r="DN45" i="290"/>
  <c r="DE45" i="290"/>
  <c r="CV45" i="290"/>
  <c r="CM45" i="290"/>
  <c r="DL45" i="290"/>
  <c r="DC45" i="290"/>
  <c r="CS45" i="290"/>
  <c r="DH45" i="290"/>
  <c r="CX45" i="290"/>
  <c r="CO45" i="290"/>
  <c r="AC37" i="291"/>
  <c r="S37" i="291"/>
  <c r="L37" i="291"/>
  <c r="AJ37" i="291"/>
  <c r="AA37" i="291"/>
  <c r="Q37" i="291"/>
  <c r="AE37" i="291"/>
  <c r="M37" i="291"/>
  <c r="X37" i="291"/>
  <c r="DB36" i="291"/>
  <c r="V37" i="291"/>
  <c r="AH37" i="291"/>
  <c r="O37" i="291"/>
  <c r="BT4" i="291"/>
  <c r="BN4" i="291"/>
  <c r="BH4" i="291"/>
  <c r="BQ4" i="291"/>
  <c r="BI4" i="291"/>
  <c r="BP4" i="291"/>
  <c r="BF4" i="291"/>
  <c r="BV4" i="291"/>
  <c r="BL4" i="291"/>
  <c r="BD4" i="291"/>
  <c r="BS4" i="291"/>
  <c r="BK4" i="291"/>
  <c r="DI37" i="288"/>
  <c r="CZ37" i="288"/>
  <c r="CP37" i="288"/>
  <c r="DG37" i="288"/>
  <c r="CW37" i="288"/>
  <c r="CN37" i="288"/>
  <c r="DD37" i="288"/>
  <c r="CU37" i="288"/>
  <c r="CL37" i="288"/>
  <c r="DB37" i="288"/>
  <c r="CR37" i="288"/>
  <c r="CK37" i="288"/>
  <c r="DG24" i="288"/>
  <c r="AH24" i="289"/>
  <c r="DG24" i="289" s="1"/>
  <c r="AC27" i="289"/>
  <c r="S27" i="289"/>
  <c r="L27" i="289"/>
  <c r="AH27" i="289"/>
  <c r="X27" i="289"/>
  <c r="O27" i="289"/>
  <c r="AE27" i="289"/>
  <c r="V27" i="289"/>
  <c r="M27" i="289"/>
  <c r="AA27" i="289"/>
  <c r="DB25" i="289"/>
  <c r="Q27" i="289"/>
  <c r="AJ27" i="289"/>
  <c r="AH24" i="287"/>
  <c r="DG24" i="287" s="1"/>
  <c r="DG24" i="286"/>
  <c r="BQ4" i="287"/>
  <c r="BK4" i="287"/>
  <c r="BD4" i="287"/>
  <c r="BV4" i="287"/>
  <c r="BP4" i="287"/>
  <c r="BI4" i="287"/>
  <c r="BT4" i="287"/>
  <c r="BN4" i="287"/>
  <c r="BH4" i="287"/>
  <c r="BS4" i="287"/>
  <c r="BL4" i="287"/>
  <c r="BF4" i="287"/>
  <c r="DB31" i="286"/>
  <c r="CR31" i="286"/>
  <c r="CK31" i="286"/>
  <c r="DI31" i="286"/>
  <c r="CZ31" i="286"/>
  <c r="CP31" i="286"/>
  <c r="DD31" i="286"/>
  <c r="CL31" i="286"/>
  <c r="CW31" i="286"/>
  <c r="CU31" i="286"/>
  <c r="DG31" i="286"/>
  <c r="CN31" i="286"/>
  <c r="AC34" i="285"/>
  <c r="S34" i="285"/>
  <c r="L34" i="285"/>
  <c r="AJ34" i="285"/>
  <c r="AA34" i="285"/>
  <c r="Q34" i="285"/>
  <c r="AH34" i="285"/>
  <c r="X34" i="285"/>
  <c r="O34" i="285"/>
  <c r="DB33" i="285"/>
  <c r="AE34" i="285"/>
  <c r="V34" i="285"/>
  <c r="M34" i="285"/>
  <c r="DI40" i="284"/>
  <c r="CZ40" i="284"/>
  <c r="CP40" i="284"/>
  <c r="DG40" i="284"/>
  <c r="CW40" i="284"/>
  <c r="CN40" i="284"/>
  <c r="DD40" i="284"/>
  <c r="CL40" i="284"/>
  <c r="DB40" i="284"/>
  <c r="CK40" i="284"/>
  <c r="CU40" i="284"/>
  <c r="CR40" i="284"/>
  <c r="AH24" i="285"/>
  <c r="DG24" i="285" s="1"/>
  <c r="DG24" i="284"/>
  <c r="DI31" i="290"/>
  <c r="CZ31" i="290"/>
  <c r="CP31" i="290"/>
  <c r="DG31" i="290"/>
  <c r="DD31" i="290"/>
  <c r="CR31" i="290"/>
  <c r="DB31" i="290"/>
  <c r="CN31" i="290"/>
  <c r="CW31" i="290"/>
  <c r="CL31" i="290"/>
  <c r="CU31" i="290"/>
  <c r="CK31" i="290"/>
  <c r="AH31" i="291"/>
  <c r="X31" i="291"/>
  <c r="O31" i="291"/>
  <c r="AE31" i="291"/>
  <c r="V31" i="291"/>
  <c r="M31" i="291"/>
  <c r="DB29" i="291"/>
  <c r="AA31" i="291"/>
  <c r="S31" i="291"/>
  <c r="AJ31" i="291"/>
  <c r="Q31" i="291"/>
  <c r="AC31" i="291"/>
  <c r="L31" i="291"/>
  <c r="DG40" i="290"/>
  <c r="CW40" i="290"/>
  <c r="CN40" i="290"/>
  <c r="DD40" i="290"/>
  <c r="CU40" i="290"/>
  <c r="CL40" i="290"/>
  <c r="DI40" i="290"/>
  <c r="CP40" i="290"/>
  <c r="DB40" i="290"/>
  <c r="CK40" i="290"/>
  <c r="CZ40" i="290"/>
  <c r="CR40" i="290"/>
  <c r="AC40" i="291"/>
  <c r="S40" i="291"/>
  <c r="L40" i="291"/>
  <c r="AJ40" i="291"/>
  <c r="AA40" i="291"/>
  <c r="Q40" i="291"/>
  <c r="X40" i="291"/>
  <c r="DB39" i="291"/>
  <c r="V40" i="291"/>
  <c r="AH40" i="291"/>
  <c r="O40" i="291"/>
  <c r="AE40" i="291"/>
  <c r="M40" i="291"/>
  <c r="AH40" i="289"/>
  <c r="X40" i="289"/>
  <c r="O40" i="289"/>
  <c r="DB39" i="289"/>
  <c r="AC40" i="289"/>
  <c r="S40" i="289"/>
  <c r="L40" i="289"/>
  <c r="AJ40" i="289"/>
  <c r="AA40" i="289"/>
  <c r="Q40" i="289"/>
  <c r="M40" i="289"/>
  <c r="AE40" i="289"/>
  <c r="V40" i="289"/>
  <c r="DI40" i="288"/>
  <c r="CZ40" i="288"/>
  <c r="CP40" i="288"/>
  <c r="DG40" i="288"/>
  <c r="CW40" i="288"/>
  <c r="CN40" i="288"/>
  <c r="DB40" i="288"/>
  <c r="CK40" i="288"/>
  <c r="CU40" i="288"/>
  <c r="CR40" i="288"/>
  <c r="DD40" i="288"/>
  <c r="CL40" i="288"/>
  <c r="DB27" i="288"/>
  <c r="CR27" i="288"/>
  <c r="CK27" i="288"/>
  <c r="DI27" i="288"/>
  <c r="CZ27" i="288"/>
  <c r="CP27" i="288"/>
  <c r="DG27" i="288"/>
  <c r="CW27" i="288"/>
  <c r="CN27" i="288"/>
  <c r="DD27" i="288"/>
  <c r="CU27" i="288"/>
  <c r="CL27" i="288"/>
  <c r="DB40" i="286"/>
  <c r="CR40" i="286"/>
  <c r="CK40" i="286"/>
  <c r="DI40" i="286"/>
  <c r="CZ40" i="286"/>
  <c r="CP40" i="286"/>
  <c r="DG40" i="286"/>
  <c r="CW40" i="286"/>
  <c r="CN40" i="286"/>
  <c r="CL40" i="286"/>
  <c r="DD40" i="286"/>
  <c r="CU40" i="286"/>
  <c r="DB27" i="286"/>
  <c r="CR27" i="286"/>
  <c r="CK27" i="286"/>
  <c r="DI27" i="286"/>
  <c r="CZ27" i="286"/>
  <c r="CP27" i="286"/>
  <c r="CW27" i="286"/>
  <c r="CU27" i="286"/>
  <c r="DG27" i="286"/>
  <c r="CN27" i="286"/>
  <c r="DD27" i="286"/>
  <c r="CL27" i="286"/>
  <c r="AC27" i="287"/>
  <c r="S27" i="287"/>
  <c r="L27" i="287"/>
  <c r="AA27" i="287"/>
  <c r="O27" i="287"/>
  <c r="AJ27" i="287"/>
  <c r="X27" i="287"/>
  <c r="M27" i="287"/>
  <c r="DB25" i="287"/>
  <c r="AH27" i="287"/>
  <c r="V27" i="287"/>
  <c r="AE27" i="287"/>
  <c r="Q27" i="287"/>
  <c r="DG37" i="284"/>
  <c r="CW37" i="284"/>
  <c r="CN37" i="284"/>
  <c r="DD37" i="284"/>
  <c r="CU37" i="284"/>
  <c r="CL37" i="284"/>
  <c r="CR37" i="284"/>
  <c r="DI37" i="284"/>
  <c r="CP37" i="284"/>
  <c r="DB37" i="284"/>
  <c r="CK37" i="284"/>
  <c r="CZ37" i="284"/>
  <c r="DB27" i="284"/>
  <c r="CR27" i="284"/>
  <c r="CK27" i="284"/>
  <c r="DI27" i="284"/>
  <c r="CZ27" i="284"/>
  <c r="CP27" i="284"/>
  <c r="DD27" i="284"/>
  <c r="CL27" i="284"/>
  <c r="CW27" i="284"/>
  <c r="CU27" i="284"/>
  <c r="DG27" i="284"/>
  <c r="CN27" i="284"/>
  <c r="AJ27" i="285"/>
  <c r="AA27" i="285"/>
  <c r="Q27" i="285"/>
  <c r="DB25" i="285"/>
  <c r="AH27" i="285"/>
  <c r="X27" i="285"/>
  <c r="O27" i="285"/>
  <c r="AE27" i="285"/>
  <c r="V27" i="285"/>
  <c r="M27" i="285"/>
  <c r="AC27" i="285"/>
  <c r="S27" i="285"/>
  <c r="L27" i="285"/>
  <c r="AJ31" i="285"/>
  <c r="AA31" i="285"/>
  <c r="Q31" i="285"/>
  <c r="AH31" i="285"/>
  <c r="X31" i="285"/>
  <c r="O31" i="285"/>
  <c r="AE31" i="285"/>
  <c r="V31" i="285"/>
  <c r="M31" i="285"/>
  <c r="DB29" i="285"/>
  <c r="AC31" i="285"/>
  <c r="S31" i="285"/>
  <c r="L31" i="285"/>
  <c r="BM15" i="285"/>
  <c r="EL15" i="285" s="1"/>
  <c r="EL15" i="284"/>
  <c r="AJ34" i="291"/>
  <c r="AA34" i="291"/>
  <c r="Q34" i="291"/>
  <c r="AH34" i="291"/>
  <c r="X34" i="291"/>
  <c r="O34" i="291"/>
  <c r="DB33" i="291"/>
  <c r="AC34" i="291"/>
  <c r="L34" i="291"/>
  <c r="V34" i="291"/>
  <c r="S34" i="291"/>
  <c r="AE34" i="291"/>
  <c r="M34" i="291"/>
  <c r="AH27" i="291"/>
  <c r="X27" i="291"/>
  <c r="O27" i="291"/>
  <c r="AE27" i="291"/>
  <c r="V27" i="291"/>
  <c r="M27" i="291"/>
  <c r="AJ27" i="291"/>
  <c r="Q27" i="291"/>
  <c r="AC27" i="291"/>
  <c r="L27" i="291"/>
  <c r="DB25" i="291"/>
  <c r="AA27" i="291"/>
  <c r="S27" i="291"/>
  <c r="BM15" i="291"/>
  <c r="EL15" i="291" s="1"/>
  <c r="EL15" i="290"/>
  <c r="DD31" i="288"/>
  <c r="CU31" i="288"/>
  <c r="CL31" i="288"/>
  <c r="DB31" i="288"/>
  <c r="CR31" i="288"/>
  <c r="CK31" i="288"/>
  <c r="DI31" i="288"/>
  <c r="CZ31" i="288"/>
  <c r="CP31" i="288"/>
  <c r="DG31" i="288"/>
  <c r="CW31" i="288"/>
  <c r="CN31" i="288"/>
  <c r="AE34" i="287"/>
  <c r="V34" i="287"/>
  <c r="M34" i="287"/>
  <c r="AH34" i="287"/>
  <c r="S34" i="287"/>
  <c r="AC34" i="287"/>
  <c r="Q34" i="287"/>
  <c r="DB33" i="287"/>
  <c r="AA34" i="287"/>
  <c r="O34" i="287"/>
  <c r="AJ34" i="287"/>
  <c r="X34" i="287"/>
  <c r="L34" i="287"/>
  <c r="DD34" i="284"/>
  <c r="CU34" i="284"/>
  <c r="CL34" i="284"/>
  <c r="DB34" i="284"/>
  <c r="CR34" i="284"/>
  <c r="CK34" i="284"/>
  <c r="CZ34" i="284"/>
  <c r="CW34" i="284"/>
  <c r="DI34" i="284"/>
  <c r="CP34" i="284"/>
  <c r="DG34" i="284"/>
  <c r="CN34" i="284"/>
  <c r="DB34" i="290"/>
  <c r="CR34" i="290"/>
  <c r="CK34" i="290"/>
  <c r="DI34" i="290"/>
  <c r="CZ34" i="290"/>
  <c r="CP34" i="290"/>
  <c r="DD34" i="290"/>
  <c r="CL34" i="290"/>
  <c r="CW34" i="290"/>
  <c r="CU34" i="290"/>
  <c r="DG34" i="290"/>
  <c r="CN34" i="290"/>
  <c r="DG34" i="288"/>
  <c r="CW34" i="288"/>
  <c r="CN34" i="288"/>
  <c r="DD34" i="288"/>
  <c r="CU34" i="288"/>
  <c r="CL34" i="288"/>
  <c r="DB34" i="288"/>
  <c r="CR34" i="288"/>
  <c r="CK34" i="288"/>
  <c r="DI34" i="288"/>
  <c r="CZ34" i="288"/>
  <c r="CP34" i="288"/>
  <c r="AC31" i="289"/>
  <c r="S31" i="289"/>
  <c r="L31" i="289"/>
  <c r="AH31" i="289"/>
  <c r="X31" i="289"/>
  <c r="O31" i="289"/>
  <c r="AE31" i="289"/>
  <c r="V31" i="289"/>
  <c r="M31" i="289"/>
  <c r="DB29" i="289"/>
  <c r="AJ31" i="289"/>
  <c r="AA31" i="289"/>
  <c r="Q31" i="289"/>
  <c r="DI37" i="286"/>
  <c r="CZ37" i="286"/>
  <c r="CP37" i="286"/>
  <c r="DG37" i="286"/>
  <c r="CW37" i="286"/>
  <c r="CN37" i="286"/>
  <c r="DD37" i="286"/>
  <c r="CU37" i="286"/>
  <c r="CL37" i="286"/>
  <c r="DB37" i="286"/>
  <c r="CR37" i="286"/>
  <c r="CK37" i="286"/>
  <c r="BV4" i="289"/>
  <c r="BP4" i="289"/>
  <c r="BI4" i="289"/>
  <c r="BT4" i="289"/>
  <c r="BN4" i="289"/>
  <c r="BH4" i="289"/>
  <c r="BK4" i="289"/>
  <c r="BS4" i="289"/>
  <c r="BF4" i="289"/>
  <c r="BQ4" i="289"/>
  <c r="BD4" i="289"/>
  <c r="BL4" i="289"/>
  <c r="BL37" i="287"/>
  <c r="BF37" i="287"/>
  <c r="AX37" i="287"/>
  <c r="BH37" i="287"/>
  <c r="AV37" i="287"/>
  <c r="BN37" i="287"/>
  <c r="BD37" i="287"/>
  <c r="AU37" i="287"/>
  <c r="BK37" i="287"/>
  <c r="BB37" i="287"/>
  <c r="BI37" i="287"/>
  <c r="AZ37" i="287"/>
  <c r="AC31" i="287"/>
  <c r="S31" i="287"/>
  <c r="L31" i="287"/>
  <c r="AJ31" i="287"/>
  <c r="X31" i="287"/>
  <c r="M31" i="287"/>
  <c r="AH31" i="287"/>
  <c r="V31" i="287"/>
  <c r="AE31" i="287"/>
  <c r="Q31" i="287"/>
  <c r="AA31" i="287"/>
  <c r="O31" i="287"/>
  <c r="DB29" i="287"/>
  <c r="BK37" i="285"/>
  <c r="BD37" i="285"/>
  <c r="AV37" i="285"/>
  <c r="BI37" i="285"/>
  <c r="BB37" i="285"/>
  <c r="AU37" i="285"/>
  <c r="BN37" i="285"/>
  <c r="BH37" i="285"/>
  <c r="AZ37" i="285"/>
  <c r="AX37" i="285"/>
  <c r="BL37" i="285"/>
  <c r="BF37" i="285"/>
  <c r="DB34" i="280"/>
  <c r="CR34" i="280"/>
  <c r="CK34" i="280"/>
  <c r="DG34" i="280"/>
  <c r="CW34" i="280"/>
  <c r="CN34" i="280"/>
  <c r="CZ34" i="280"/>
  <c r="CU34" i="280"/>
  <c r="DI34" i="280"/>
  <c r="CP34" i="280"/>
  <c r="DD34" i="280"/>
  <c r="CL34" i="280"/>
  <c r="DI31" i="280"/>
  <c r="CZ31" i="280"/>
  <c r="CP31" i="280"/>
  <c r="DD31" i="280"/>
  <c r="CU31" i="280"/>
  <c r="CL31" i="280"/>
  <c r="DB31" i="280"/>
  <c r="CK31" i="280"/>
  <c r="CW31" i="280"/>
  <c r="CR31" i="280"/>
  <c r="DG31" i="280"/>
  <c r="CN31" i="280"/>
  <c r="BN37" i="281"/>
  <c r="BH37" i="281"/>
  <c r="AZ37" i="281"/>
  <c r="BI37" i="281"/>
  <c r="AX37" i="281"/>
  <c r="BF37" i="281"/>
  <c r="AV37" i="281"/>
  <c r="BL37" i="281"/>
  <c r="BD37" i="281"/>
  <c r="AU37" i="281"/>
  <c r="BK37" i="281"/>
  <c r="BB37" i="281"/>
  <c r="DG37" i="278"/>
  <c r="CW37" i="278"/>
  <c r="CN37" i="278"/>
  <c r="CZ37" i="278"/>
  <c r="CL37" i="278"/>
  <c r="DI37" i="278"/>
  <c r="CU37" i="278"/>
  <c r="CK37" i="278"/>
  <c r="DD37" i="278"/>
  <c r="CR37" i="278"/>
  <c r="DB37" i="278"/>
  <c r="CP37" i="278"/>
  <c r="DD34" i="278"/>
  <c r="CU34" i="278"/>
  <c r="CL34" i="278"/>
  <c r="CZ34" i="278"/>
  <c r="CN34" i="278"/>
  <c r="DI34" i="278"/>
  <c r="CW34" i="278"/>
  <c r="CK34" i="278"/>
  <c r="DG34" i="278"/>
  <c r="CR34" i="278"/>
  <c r="DB34" i="278"/>
  <c r="CP34" i="278"/>
  <c r="BM15" i="279"/>
  <c r="EL15" i="279" s="1"/>
  <c r="EL15" i="278"/>
  <c r="DB27" i="278"/>
  <c r="CR27" i="278"/>
  <c r="CK27" i="278"/>
  <c r="DD27" i="278"/>
  <c r="CP27" i="278"/>
  <c r="CZ27" i="278"/>
  <c r="CN27" i="278"/>
  <c r="DI27" i="278"/>
  <c r="CW27" i="278"/>
  <c r="CL27" i="278"/>
  <c r="DG27" i="278"/>
  <c r="CU27" i="278"/>
  <c r="BT4" i="281"/>
  <c r="BN4" i="281"/>
  <c r="BH4" i="281"/>
  <c r="BP4" i="281"/>
  <c r="BF4" i="281"/>
  <c r="BV4" i="281"/>
  <c r="BL4" i="281"/>
  <c r="BD4" i="281"/>
  <c r="BS4" i="281"/>
  <c r="BK4" i="281"/>
  <c r="BQ4" i="281"/>
  <c r="BI4" i="281"/>
  <c r="BQ4" i="279"/>
  <c r="BK4" i="279"/>
  <c r="BD4" i="279"/>
  <c r="BV4" i="279"/>
  <c r="BP4" i="279"/>
  <c r="BI4" i="279"/>
  <c r="BT4" i="279"/>
  <c r="BH4" i="279"/>
  <c r="BS4" i="279"/>
  <c r="BF4" i="279"/>
  <c r="BN4" i="279"/>
  <c r="BL4" i="279"/>
  <c r="AH24" i="279"/>
  <c r="DG24" i="279" s="1"/>
  <c r="DG24" i="278"/>
  <c r="DJ45" i="278"/>
  <c r="DA45" i="278"/>
  <c r="DH45" i="278"/>
  <c r="CX45" i="278"/>
  <c r="CO45" i="278"/>
  <c r="DC45" i="278"/>
  <c r="CM45" i="278"/>
  <c r="DN45" i="278"/>
  <c r="CV45" i="278"/>
  <c r="DL45" i="278"/>
  <c r="CS45" i="278"/>
  <c r="DE45" i="278"/>
  <c r="CQ45" i="278"/>
  <c r="BL34" i="281"/>
  <c r="BF34" i="281"/>
  <c r="AX34" i="281"/>
  <c r="BK34" i="281"/>
  <c r="BB34" i="281"/>
  <c r="BI34" i="281"/>
  <c r="AZ34" i="281"/>
  <c r="BH34" i="281"/>
  <c r="AV34" i="281"/>
  <c r="BN34" i="281"/>
  <c r="BD34" i="281"/>
  <c r="AU34" i="281"/>
  <c r="DD37" i="280"/>
  <c r="CU37" i="280"/>
  <c r="CL37" i="280"/>
  <c r="DI37" i="280"/>
  <c r="CZ37" i="280"/>
  <c r="CP37" i="280"/>
  <c r="CR37" i="280"/>
  <c r="DG37" i="280"/>
  <c r="CN37" i="280"/>
  <c r="DB37" i="280"/>
  <c r="CK37" i="280"/>
  <c r="CW37" i="280"/>
  <c r="AE27" i="279"/>
  <c r="V27" i="279"/>
  <c r="M27" i="279"/>
  <c r="AJ27" i="279"/>
  <c r="AA27" i="279"/>
  <c r="Q27" i="279"/>
  <c r="DB25" i="279"/>
  <c r="AH27" i="279"/>
  <c r="X27" i="279"/>
  <c r="O27" i="279"/>
  <c r="AC27" i="279"/>
  <c r="S27" i="279"/>
  <c r="L27" i="279"/>
  <c r="AJ37" i="281"/>
  <c r="AA37" i="281"/>
  <c r="Q37" i="281"/>
  <c r="AE37" i="281"/>
  <c r="S37" i="281"/>
  <c r="DB36" i="281"/>
  <c r="AC37" i="281"/>
  <c r="O37" i="281"/>
  <c r="X37" i="281"/>
  <c r="M37" i="281"/>
  <c r="AH37" i="281"/>
  <c r="V37" i="281"/>
  <c r="L37" i="281"/>
  <c r="AJ34" i="279"/>
  <c r="AA34" i="279"/>
  <c r="Q34" i="279"/>
  <c r="AC34" i="279"/>
  <c r="O34" i="279"/>
  <c r="AH34" i="279"/>
  <c r="V34" i="279"/>
  <c r="L34" i="279"/>
  <c r="AE34" i="279"/>
  <c r="S34" i="279"/>
  <c r="DB33" i="279"/>
  <c r="X34" i="279"/>
  <c r="M34" i="279"/>
  <c r="AK45" i="279"/>
  <c r="AB45" i="279"/>
  <c r="R45" i="279"/>
  <c r="AI45" i="279"/>
  <c r="W45" i="279"/>
  <c r="AO45" i="279"/>
  <c r="AD45" i="279"/>
  <c r="P45" i="279"/>
  <c r="AM45" i="279"/>
  <c r="Y45" i="279"/>
  <c r="N45" i="279"/>
  <c r="AF45" i="279"/>
  <c r="EA47" i="279"/>
  <c r="T45" i="279"/>
  <c r="AH31" i="279"/>
  <c r="AE31" i="279"/>
  <c r="V31" i="279"/>
  <c r="M31" i="279"/>
  <c r="DB29" i="279"/>
  <c r="AA31" i="279"/>
  <c r="Q31" i="279"/>
  <c r="AJ31" i="279"/>
  <c r="X31" i="279"/>
  <c r="O31" i="279"/>
  <c r="AC31" i="279"/>
  <c r="S31" i="279"/>
  <c r="L31" i="279"/>
  <c r="BI37" i="279"/>
  <c r="BB37" i="279"/>
  <c r="AU37" i="279"/>
  <c r="BL37" i="279"/>
  <c r="BD37" i="279"/>
  <c r="BH37" i="279"/>
  <c r="AX37" i="279"/>
  <c r="BN37" i="279"/>
  <c r="BF37" i="279"/>
  <c r="AV37" i="279"/>
  <c r="AZ37" i="279"/>
  <c r="BK37" i="279"/>
  <c r="DB31" i="278"/>
  <c r="CR31" i="278"/>
  <c r="CK31" i="278"/>
  <c r="CZ31" i="278"/>
  <c r="CN31" i="278"/>
  <c r="DI31" i="278"/>
  <c r="CW31" i="278"/>
  <c r="CL31" i="278"/>
  <c r="DG31" i="278"/>
  <c r="CU31" i="278"/>
  <c r="DD31" i="278"/>
  <c r="CP31" i="278"/>
  <c r="BL31" i="279"/>
  <c r="BF31" i="279"/>
  <c r="AX31" i="279"/>
  <c r="BI31" i="279"/>
  <c r="AZ31" i="279"/>
  <c r="BN31" i="279"/>
  <c r="BD31" i="279"/>
  <c r="AU31" i="279"/>
  <c r="BK31" i="279"/>
  <c r="BB31" i="279"/>
  <c r="BH31" i="279"/>
  <c r="AV31" i="279"/>
  <c r="DH45" i="276"/>
  <c r="CX45" i="276"/>
  <c r="CO45" i="276"/>
  <c r="DN45" i="276"/>
  <c r="DE45" i="276"/>
  <c r="CV45" i="276"/>
  <c r="CM45" i="276"/>
  <c r="DL45" i="276"/>
  <c r="DC45" i="276"/>
  <c r="CS45" i="276"/>
  <c r="DJ45" i="276"/>
  <c r="DA45" i="276"/>
  <c r="CQ45" i="276"/>
  <c r="BT4" i="277"/>
  <c r="BN4" i="277"/>
  <c r="BH4" i="277"/>
  <c r="BP4" i="277"/>
  <c r="BF4" i="277"/>
  <c r="BV4" i="277"/>
  <c r="BL4" i="277"/>
  <c r="BD4" i="277"/>
  <c r="BS4" i="277"/>
  <c r="BK4" i="277"/>
  <c r="BQ4" i="277"/>
  <c r="BI4" i="277"/>
  <c r="DG37" i="276"/>
  <c r="CW37" i="276"/>
  <c r="CN37" i="276"/>
  <c r="DD37" i="276"/>
  <c r="CU37" i="276"/>
  <c r="CL37" i="276"/>
  <c r="DB37" i="276"/>
  <c r="CR37" i="276"/>
  <c r="CK37" i="276"/>
  <c r="DI37" i="276"/>
  <c r="CZ37" i="276"/>
  <c r="CP37" i="276"/>
  <c r="DB31" i="276"/>
  <c r="DI31" i="276"/>
  <c r="CZ31" i="276"/>
  <c r="CP31" i="276"/>
  <c r="DG31" i="276"/>
  <c r="CW31" i="276"/>
  <c r="CN31" i="276"/>
  <c r="DD31" i="276"/>
  <c r="CU31" i="276"/>
  <c r="CL31" i="276"/>
  <c r="CR31" i="276"/>
  <c r="CK31" i="276"/>
  <c r="BN34" i="277"/>
  <c r="BH34" i="277"/>
  <c r="AZ34" i="277"/>
  <c r="BL34" i="277"/>
  <c r="BF34" i="277"/>
  <c r="AX34" i="277"/>
  <c r="BD34" i="277"/>
  <c r="BB34" i="277"/>
  <c r="BK34" i="277"/>
  <c r="AV34" i="277"/>
  <c r="BI34" i="277"/>
  <c r="AU34" i="277"/>
  <c r="CU34" i="276"/>
  <c r="DB34" i="276"/>
  <c r="CR34" i="276"/>
  <c r="CK34" i="276"/>
  <c r="DI34" i="276"/>
  <c r="CZ34" i="276"/>
  <c r="CP34" i="276"/>
  <c r="DG34" i="276"/>
  <c r="CW34" i="276"/>
  <c r="CN34" i="276"/>
  <c r="DD34" i="276"/>
  <c r="CL34" i="276"/>
  <c r="DI34" i="274"/>
  <c r="CZ34" i="274"/>
  <c r="CP34" i="274"/>
  <c r="DG34" i="274"/>
  <c r="CW34" i="274"/>
  <c r="CN34" i="274"/>
  <c r="DD34" i="274"/>
  <c r="CU34" i="274"/>
  <c r="CL34" i="274"/>
  <c r="DB34" i="274"/>
  <c r="CR34" i="274"/>
  <c r="CK34" i="274"/>
  <c r="DB37" i="274"/>
  <c r="CR37" i="274"/>
  <c r="CK37" i="274"/>
  <c r="DI37" i="274"/>
  <c r="CZ37" i="274"/>
  <c r="CP37" i="274"/>
  <c r="DG37" i="274"/>
  <c r="CW37" i="274"/>
  <c r="CN37" i="274"/>
  <c r="DD37" i="274"/>
  <c r="CU37" i="274"/>
  <c r="CL37" i="274"/>
  <c r="AH24" i="275"/>
  <c r="DG24" i="275" s="1"/>
  <c r="DG24" i="274"/>
  <c r="DG27" i="274"/>
  <c r="CW27" i="274"/>
  <c r="CN27" i="274"/>
  <c r="DD27" i="274"/>
  <c r="CU27" i="274"/>
  <c r="CL27" i="274"/>
  <c r="DB27" i="274"/>
  <c r="CR27" i="274"/>
  <c r="CK27" i="274"/>
  <c r="DI27" i="274"/>
  <c r="CZ27" i="274"/>
  <c r="CP27" i="274"/>
  <c r="DG31" i="274"/>
  <c r="CW31" i="274"/>
  <c r="CN31" i="274"/>
  <c r="DD31" i="274"/>
  <c r="CU31" i="274"/>
  <c r="CL31" i="274"/>
  <c r="DB31" i="274"/>
  <c r="CR31" i="274"/>
  <c r="CK31" i="274"/>
  <c r="DI31" i="274"/>
  <c r="CZ31" i="274"/>
  <c r="CP31" i="274"/>
  <c r="DD40" i="274"/>
  <c r="CU40" i="274"/>
  <c r="CL40" i="274"/>
  <c r="DB40" i="274"/>
  <c r="CR40" i="274"/>
  <c r="CK40" i="274"/>
  <c r="DI40" i="274"/>
  <c r="CZ40" i="274"/>
  <c r="CP40" i="274"/>
  <c r="DG40" i="274"/>
  <c r="CW40" i="274"/>
  <c r="CN40" i="274"/>
  <c r="BJ47" i="359" l="1"/>
  <c r="BJ47" i="357"/>
  <c r="BJ47" i="349"/>
  <c r="BJ47" i="347"/>
  <c r="BJ47" i="355"/>
  <c r="BJ47" i="351"/>
  <c r="BJ47" i="353"/>
  <c r="BJ47" i="345"/>
  <c r="BJ47" i="343"/>
  <c r="N46" i="359"/>
  <c r="N46" i="357"/>
  <c r="N46" i="349"/>
  <c r="N46" i="347"/>
  <c r="N46" i="355"/>
  <c r="N46" i="353"/>
  <c r="N46" i="351"/>
  <c r="N46" i="345"/>
  <c r="N46" i="343"/>
  <c r="N47" i="359"/>
  <c r="N47" i="355"/>
  <c r="N47" i="351"/>
  <c r="N47" i="353"/>
  <c r="N47" i="357"/>
  <c r="N47" i="349"/>
  <c r="N47" i="347"/>
  <c r="N47" i="343"/>
  <c r="N47" i="345"/>
  <c r="BB47" i="359"/>
  <c r="BB47" i="357"/>
  <c r="BB47" i="353"/>
  <c r="BB47" i="349"/>
  <c r="BB47" i="347"/>
  <c r="BB47" i="355"/>
  <c r="BB47" i="351"/>
  <c r="BB47" i="343"/>
  <c r="BB47" i="345"/>
  <c r="EE24" i="144"/>
  <c r="BB47" i="352" l="1"/>
  <c r="AI45" i="351"/>
  <c r="Y45" i="351"/>
  <c r="P45" i="351"/>
  <c r="EA47" i="351"/>
  <c r="AO45" i="351"/>
  <c r="AF45" i="351"/>
  <c r="W45" i="351"/>
  <c r="N45" i="351"/>
  <c r="AM45" i="351"/>
  <c r="AD45" i="351"/>
  <c r="T45" i="351"/>
  <c r="AK45" i="351"/>
  <c r="AB45" i="351"/>
  <c r="R45" i="351"/>
  <c r="AM45" i="353"/>
  <c r="AD45" i="353"/>
  <c r="T45" i="353"/>
  <c r="AK45" i="353"/>
  <c r="AB45" i="353"/>
  <c r="R45" i="353"/>
  <c r="AI45" i="353"/>
  <c r="Y45" i="353"/>
  <c r="P45" i="353"/>
  <c r="AO45" i="353"/>
  <c r="AF45" i="353"/>
  <c r="W45" i="353"/>
  <c r="N45" i="353"/>
  <c r="EA47" i="353"/>
  <c r="BB47" i="354"/>
  <c r="N47" i="350"/>
  <c r="CM47" i="350" s="1"/>
  <c r="CM47" i="349"/>
  <c r="N47" i="356"/>
  <c r="CM47" i="356" s="1"/>
  <c r="CM47" i="355"/>
  <c r="N46" i="344"/>
  <c r="CM46" i="344" s="1"/>
  <c r="CM46" i="343"/>
  <c r="N46" i="356"/>
  <c r="CM46" i="356" s="1"/>
  <c r="CM46" i="355"/>
  <c r="N46" i="360"/>
  <c r="CM46" i="360" s="1"/>
  <c r="CM46" i="359"/>
  <c r="EI47" i="353"/>
  <c r="BJ47" i="354"/>
  <c r="EI47" i="354" s="1"/>
  <c r="BJ47" i="350"/>
  <c r="EI47" i="350" s="1"/>
  <c r="EI47" i="349"/>
  <c r="BJ47" i="360"/>
  <c r="EI47" i="360" s="1"/>
  <c r="EI47" i="359"/>
  <c r="EA47" i="355"/>
  <c r="AI45" i="355"/>
  <c r="Y45" i="355"/>
  <c r="P45" i="355"/>
  <c r="AO45" i="355"/>
  <c r="AF45" i="355"/>
  <c r="W45" i="355"/>
  <c r="N45" i="355"/>
  <c r="BB47" i="356"/>
  <c r="AM45" i="355"/>
  <c r="AD45" i="355"/>
  <c r="T45" i="355"/>
  <c r="AK45" i="355"/>
  <c r="AB45" i="355"/>
  <c r="R45" i="355"/>
  <c r="AM45" i="357"/>
  <c r="AB45" i="357"/>
  <c r="R45" i="357"/>
  <c r="AK45" i="357"/>
  <c r="Y45" i="357"/>
  <c r="P45" i="357"/>
  <c r="AD45" i="357"/>
  <c r="T45" i="357"/>
  <c r="W45" i="357"/>
  <c r="N45" i="357"/>
  <c r="AI45" i="357"/>
  <c r="AO45" i="357"/>
  <c r="AF45" i="357"/>
  <c r="BB47" i="358"/>
  <c r="EA47" i="357"/>
  <c r="N47" i="346"/>
  <c r="CM47" i="346" s="1"/>
  <c r="CM47" i="345"/>
  <c r="N47" i="358"/>
  <c r="CM47" i="358" s="1"/>
  <c r="CM47" i="357"/>
  <c r="N47" i="360"/>
  <c r="CM47" i="360" s="1"/>
  <c r="CM47" i="359"/>
  <c r="N46" i="346"/>
  <c r="CM46" i="346" s="1"/>
  <c r="CM46" i="345"/>
  <c r="N46" i="348"/>
  <c r="CM46" i="348" s="1"/>
  <c r="CM46" i="347"/>
  <c r="EI47" i="351"/>
  <c r="BJ47" i="352"/>
  <c r="EI47" i="352" s="1"/>
  <c r="AD45" i="345"/>
  <c r="AM45" i="345"/>
  <c r="Y45" i="345"/>
  <c r="N45" i="345"/>
  <c r="AK45" i="345"/>
  <c r="W45" i="345"/>
  <c r="AI45" i="345"/>
  <c r="R45" i="345"/>
  <c r="AB45" i="345"/>
  <c r="P45" i="345"/>
  <c r="EA47" i="345"/>
  <c r="AO45" i="345"/>
  <c r="AF45" i="345"/>
  <c r="T45" i="345"/>
  <c r="BB47" i="346"/>
  <c r="EA47" i="347"/>
  <c r="AI45" i="347"/>
  <c r="W45" i="347"/>
  <c r="AF45" i="347"/>
  <c r="AB45" i="347"/>
  <c r="R45" i="347"/>
  <c r="N45" i="347"/>
  <c r="P45" i="347"/>
  <c r="Y45" i="347"/>
  <c r="AD45" i="347"/>
  <c r="BB47" i="348"/>
  <c r="T45" i="347"/>
  <c r="AK45" i="347"/>
  <c r="AM45" i="347"/>
  <c r="AO45" i="347"/>
  <c r="BB47" i="360"/>
  <c r="AM45" i="359"/>
  <c r="AD45" i="359"/>
  <c r="T45" i="359"/>
  <c r="AK45" i="359"/>
  <c r="AB45" i="359"/>
  <c r="R45" i="359"/>
  <c r="AI45" i="359"/>
  <c r="Y45" i="359"/>
  <c r="P45" i="359"/>
  <c r="EA47" i="359"/>
  <c r="AO45" i="359"/>
  <c r="AF45" i="359"/>
  <c r="W45" i="359"/>
  <c r="N45" i="359"/>
  <c r="N47" i="344"/>
  <c r="CM47" i="344" s="1"/>
  <c r="CM47" i="343"/>
  <c r="N47" i="354"/>
  <c r="CM47" i="354" s="1"/>
  <c r="CM47" i="353"/>
  <c r="N46" i="352"/>
  <c r="CM46" i="352" s="1"/>
  <c r="CM46" i="351"/>
  <c r="N46" i="350"/>
  <c r="CM46" i="350" s="1"/>
  <c r="CM46" i="349"/>
  <c r="BJ47" i="344"/>
  <c r="EI47" i="344" s="1"/>
  <c r="EI47" i="343"/>
  <c r="BJ47" i="356"/>
  <c r="EI47" i="356" s="1"/>
  <c r="EI47" i="355"/>
  <c r="AM45" i="343"/>
  <c r="AK45" i="343"/>
  <c r="W45" i="343"/>
  <c r="AD45" i="343"/>
  <c r="AI45" i="343"/>
  <c r="T45" i="343"/>
  <c r="P45" i="343"/>
  <c r="Y45" i="343"/>
  <c r="N45" i="343"/>
  <c r="AO45" i="343"/>
  <c r="R45" i="343"/>
  <c r="AF45" i="343"/>
  <c r="AB45" i="343"/>
  <c r="BB47" i="344"/>
  <c r="EA47" i="343"/>
  <c r="AM45" i="349"/>
  <c r="Y45" i="349"/>
  <c r="N45" i="349"/>
  <c r="AK45" i="349"/>
  <c r="W45" i="349"/>
  <c r="AI45" i="349"/>
  <c r="T45" i="349"/>
  <c r="AD45" i="349"/>
  <c r="P45" i="349"/>
  <c r="R45" i="349"/>
  <c r="AO45" i="349"/>
  <c r="AB45" i="349"/>
  <c r="AF45" i="349"/>
  <c r="BB47" i="350"/>
  <c r="EA47" i="349"/>
  <c r="N47" i="348"/>
  <c r="CM47" i="348" s="1"/>
  <c r="CM47" i="347"/>
  <c r="N47" i="352"/>
  <c r="CM47" i="352" s="1"/>
  <c r="CM47" i="351"/>
  <c r="CM46" i="353"/>
  <c r="N46" i="354"/>
  <c r="CM46" i="354" s="1"/>
  <c r="N46" i="358"/>
  <c r="CM46" i="358" s="1"/>
  <c r="CM46" i="357"/>
  <c r="BJ47" i="346"/>
  <c r="EI47" i="346" s="1"/>
  <c r="EI47" i="345"/>
  <c r="BJ47" i="348"/>
  <c r="EI47" i="348" s="1"/>
  <c r="EI47" i="347"/>
  <c r="BJ47" i="358"/>
  <c r="EI47" i="358" s="1"/>
  <c r="EI47" i="357"/>
  <c r="BR24" i="145"/>
  <c r="BF24" i="145"/>
  <c r="CS45" i="343" l="1"/>
  <c r="DA45" i="343"/>
  <c r="CM45" i="343"/>
  <c r="DE45" i="343"/>
  <c r="CO45" i="343"/>
  <c r="DH45" i="343"/>
  <c r="DL45" i="343"/>
  <c r="CQ45" i="343"/>
  <c r="DJ45" i="343"/>
  <c r="CV45" i="343"/>
  <c r="DC45" i="343"/>
  <c r="DN45" i="343"/>
  <c r="CX45" i="343"/>
  <c r="DC45" i="349"/>
  <c r="DN45" i="349"/>
  <c r="CX45" i="349"/>
  <c r="CS45" i="349"/>
  <c r="DA45" i="349"/>
  <c r="CM45" i="349"/>
  <c r="DE45" i="349"/>
  <c r="CO45" i="349"/>
  <c r="DH45" i="349"/>
  <c r="DL45" i="349"/>
  <c r="CQ45" i="349"/>
  <c r="DJ45" i="349"/>
  <c r="CV45" i="349"/>
  <c r="AF45" i="344"/>
  <c r="AM45" i="344"/>
  <c r="AB45" i="344"/>
  <c r="P45" i="344"/>
  <c r="W45" i="344"/>
  <c r="AD45" i="344"/>
  <c r="R45" i="344"/>
  <c r="N45" i="344"/>
  <c r="T45" i="344"/>
  <c r="AI45" i="344"/>
  <c r="AO45" i="344"/>
  <c r="EA47" i="344"/>
  <c r="AK45" i="344"/>
  <c r="Y45" i="344"/>
  <c r="CO45" i="347"/>
  <c r="CS45" i="347"/>
  <c r="DL45" i="347"/>
  <c r="DJ45" i="347"/>
  <c r="DN45" i="347"/>
  <c r="DA45" i="347"/>
  <c r="DH45" i="347"/>
  <c r="CV45" i="347"/>
  <c r="DC45" i="347"/>
  <c r="CM45" i="347"/>
  <c r="CX45" i="347"/>
  <c r="DE45" i="347"/>
  <c r="CQ45" i="347"/>
  <c r="AO45" i="350"/>
  <c r="EA47" i="350"/>
  <c r="AK45" i="350"/>
  <c r="Y45" i="350"/>
  <c r="AF45" i="350"/>
  <c r="AM45" i="350"/>
  <c r="AB45" i="350"/>
  <c r="P45" i="350"/>
  <c r="W45" i="350"/>
  <c r="AD45" i="350"/>
  <c r="R45" i="350"/>
  <c r="N45" i="350"/>
  <c r="T45" i="350"/>
  <c r="AI45" i="350"/>
  <c r="AI45" i="360"/>
  <c r="R45" i="360"/>
  <c r="AK45" i="360"/>
  <c r="N45" i="360"/>
  <c r="AF45" i="360"/>
  <c r="Y45" i="360"/>
  <c r="W45" i="360"/>
  <c r="EA47" i="360"/>
  <c r="AB45" i="360"/>
  <c r="AM45" i="360"/>
  <c r="AO45" i="360"/>
  <c r="AD45" i="360"/>
  <c r="T45" i="360"/>
  <c r="P45" i="360"/>
  <c r="AF45" i="346"/>
  <c r="AM45" i="346"/>
  <c r="AB45" i="346"/>
  <c r="P45" i="346"/>
  <c r="W45" i="346"/>
  <c r="AD45" i="346"/>
  <c r="R45" i="346"/>
  <c r="N45" i="346"/>
  <c r="T45" i="346"/>
  <c r="AI45" i="346"/>
  <c r="AO45" i="346"/>
  <c r="EA47" i="346"/>
  <c r="AK45" i="346"/>
  <c r="Y45" i="346"/>
  <c r="DH45" i="345"/>
  <c r="DN45" i="345"/>
  <c r="CX45" i="345"/>
  <c r="DL45" i="345"/>
  <c r="CV45" i="345"/>
  <c r="DA45" i="345"/>
  <c r="CM45" i="345"/>
  <c r="DC45" i="345"/>
  <c r="DE45" i="345"/>
  <c r="CO45" i="345"/>
  <c r="CS45" i="345"/>
  <c r="CQ45" i="345"/>
  <c r="DJ45" i="345"/>
  <c r="DJ45" i="357"/>
  <c r="CV45" i="357"/>
  <c r="DA45" i="357"/>
  <c r="DL45" i="357"/>
  <c r="CX45" i="357"/>
  <c r="DE45" i="357"/>
  <c r="CO45" i="357"/>
  <c r="DC45" i="357"/>
  <c r="CM45" i="357"/>
  <c r="CQ45" i="357"/>
  <c r="CS45" i="357"/>
  <c r="DH45" i="357"/>
  <c r="DN45" i="357"/>
  <c r="AD45" i="348"/>
  <c r="N45" i="348"/>
  <c r="R45" i="348"/>
  <c r="T45" i="348"/>
  <c r="AI45" i="348"/>
  <c r="AO45" i="348"/>
  <c r="EA47" i="348"/>
  <c r="AK45" i="348"/>
  <c r="W45" i="348"/>
  <c r="AB45" i="348"/>
  <c r="AM45" i="348"/>
  <c r="Y45" i="348"/>
  <c r="AF45" i="348"/>
  <c r="P45" i="348"/>
  <c r="AO45" i="358"/>
  <c r="EA47" i="358"/>
  <c r="AK45" i="358"/>
  <c r="Y45" i="358"/>
  <c r="AF45" i="358"/>
  <c r="AM45" i="358"/>
  <c r="AB45" i="358"/>
  <c r="P45" i="358"/>
  <c r="W45" i="358"/>
  <c r="AD45" i="358"/>
  <c r="R45" i="358"/>
  <c r="N45" i="358"/>
  <c r="T45" i="358"/>
  <c r="AI45" i="358"/>
  <c r="AB45" i="356"/>
  <c r="N45" i="356"/>
  <c r="AF45" i="356"/>
  <c r="AO45" i="356"/>
  <c r="T45" i="356"/>
  <c r="AK45" i="356"/>
  <c r="EA47" i="356"/>
  <c r="AI45" i="356"/>
  <c r="AM45" i="356"/>
  <c r="Y45" i="356"/>
  <c r="W45" i="356"/>
  <c r="AD45" i="356"/>
  <c r="P45" i="356"/>
  <c r="R45" i="356"/>
  <c r="DH45" i="355"/>
  <c r="DJ45" i="355"/>
  <c r="CQ45" i="355"/>
  <c r="DC45" i="355"/>
  <c r="DA45" i="355"/>
  <c r="DL45" i="355"/>
  <c r="CS45" i="355"/>
  <c r="DE45" i="355"/>
  <c r="CX45" i="355"/>
  <c r="DN45" i="355"/>
  <c r="CM45" i="355"/>
  <c r="CV45" i="355"/>
  <c r="CO45" i="355"/>
  <c r="R45" i="354"/>
  <c r="Y45" i="354"/>
  <c r="EA47" i="354"/>
  <c r="AI45" i="354"/>
  <c r="N45" i="354"/>
  <c r="AF45" i="354"/>
  <c r="AK45" i="354"/>
  <c r="W45" i="354"/>
  <c r="AO45" i="354"/>
  <c r="AD45" i="354"/>
  <c r="AB45" i="354"/>
  <c r="AM45" i="354"/>
  <c r="P45" i="354"/>
  <c r="T45" i="354"/>
  <c r="DJ45" i="359"/>
  <c r="DL45" i="359"/>
  <c r="DC45" i="359"/>
  <c r="CS45" i="359"/>
  <c r="DE45" i="359"/>
  <c r="DN45" i="359"/>
  <c r="CO45" i="359"/>
  <c r="CQ45" i="359"/>
  <c r="CM45" i="359"/>
  <c r="CX45" i="359"/>
  <c r="DA45" i="359"/>
  <c r="CV45" i="359"/>
  <c r="DH45" i="359"/>
  <c r="DL45" i="353"/>
  <c r="CO45" i="353"/>
  <c r="DE45" i="353"/>
  <c r="CQ45" i="353"/>
  <c r="DC45" i="353"/>
  <c r="DH45" i="353"/>
  <c r="CS45" i="353"/>
  <c r="DJ45" i="353"/>
  <c r="CV45" i="353"/>
  <c r="DN45" i="353"/>
  <c r="CX45" i="353"/>
  <c r="CM45" i="353"/>
  <c r="DA45" i="353"/>
  <c r="DC45" i="351"/>
  <c r="CS45" i="351"/>
  <c r="DL45" i="351"/>
  <c r="CX45" i="351"/>
  <c r="CV45" i="351"/>
  <c r="CQ45" i="351"/>
  <c r="CO45" i="351"/>
  <c r="CM45" i="351"/>
  <c r="DN45" i="351"/>
  <c r="DJ45" i="351"/>
  <c r="DH45" i="351"/>
  <c r="DE45" i="351"/>
  <c r="DA45" i="351"/>
  <c r="AD45" i="352"/>
  <c r="R45" i="352"/>
  <c r="AO45" i="352"/>
  <c r="T45" i="352"/>
  <c r="AI45" i="352"/>
  <c r="AF45" i="352"/>
  <c r="EA47" i="352"/>
  <c r="AK45" i="352"/>
  <c r="Y45" i="352"/>
  <c r="W45" i="352"/>
  <c r="AM45" i="352"/>
  <c r="AB45" i="352"/>
  <c r="P45" i="352"/>
  <c r="N45" i="352"/>
  <c r="L44" i="145" l="1"/>
  <c r="CK44" i="145" s="1"/>
  <c r="I44" i="145"/>
  <c r="CH44" i="145" s="1"/>
  <c r="F44" i="145"/>
  <c r="CE44" i="145" s="1"/>
  <c r="D44" i="145"/>
  <c r="CC44" i="145" s="1"/>
  <c r="BB44" i="145"/>
  <c r="EA44" i="145" s="1"/>
  <c r="AY44" i="145"/>
  <c r="DX44" i="145" s="1"/>
  <c r="AS44" i="145"/>
  <c r="DR44" i="145" s="1"/>
  <c r="AN44" i="145"/>
  <c r="DM44" i="145" s="1"/>
  <c r="EA44" i="144"/>
  <c r="DX44" i="144"/>
  <c r="DU44" i="144"/>
  <c r="DR44" i="144"/>
  <c r="DM44" i="144"/>
  <c r="AG44" i="271" l="1"/>
  <c r="AC44" i="271"/>
  <c r="Y44" i="271"/>
  <c r="U44" i="145" l="1"/>
  <c r="CT44" i="145" s="1"/>
  <c r="CT44" i="144"/>
  <c r="DF44" i="270"/>
  <c r="DB44" i="270"/>
  <c r="CX44" i="270"/>
  <c r="DB44" i="144" l="1"/>
  <c r="AC44" i="145"/>
  <c r="DB44" i="145" s="1"/>
  <c r="Y44" i="145"/>
  <c r="CX44" i="145" s="1"/>
  <c r="CX44" i="144"/>
  <c r="AG44" i="145"/>
  <c r="DF44" i="145" s="1"/>
  <c r="DF44" i="144"/>
  <c r="DB44" i="271"/>
  <c r="CX44" i="271"/>
  <c r="DF44" i="271"/>
  <c r="AC25" i="271" l="1"/>
  <c r="L25" i="271"/>
  <c r="BB44" i="271" l="1"/>
  <c r="EA44" i="271" s="1"/>
  <c r="AY44" i="271"/>
  <c r="DX44" i="271" s="1"/>
  <c r="AV44" i="271"/>
  <c r="DU44" i="271" s="1"/>
  <c r="AS44" i="271"/>
  <c r="DR44" i="271" s="1"/>
  <c r="AN44" i="271"/>
  <c r="DM44" i="271" s="1"/>
  <c r="N44" i="271"/>
  <c r="CM44" i="271" s="1"/>
  <c r="L44" i="271"/>
  <c r="CK44" i="271" s="1"/>
  <c r="I44" i="271"/>
  <c r="CH44" i="271" s="1"/>
  <c r="F44" i="271"/>
  <c r="CE44" i="271" s="1"/>
  <c r="D44" i="271"/>
  <c r="CC44" i="271" s="1"/>
  <c r="BI39" i="271"/>
  <c r="BI40" i="271" s="1"/>
  <c r="AU39" i="271"/>
  <c r="DT39" i="271" s="1"/>
  <c r="BL38" i="271"/>
  <c r="EK38" i="271" s="1"/>
  <c r="AU38" i="271"/>
  <c r="DT38" i="271" s="1"/>
  <c r="BP37" i="271"/>
  <c r="BI36" i="271"/>
  <c r="BI37" i="271" s="1"/>
  <c r="AU36" i="271"/>
  <c r="DT36" i="271" s="1"/>
  <c r="BL35" i="271"/>
  <c r="EK35" i="271" s="1"/>
  <c r="AU35" i="271"/>
  <c r="DT35" i="271" s="1"/>
  <c r="BI33" i="271"/>
  <c r="BI34" i="271" s="1"/>
  <c r="AU33" i="271"/>
  <c r="DT33" i="271" s="1"/>
  <c r="BL32" i="271"/>
  <c r="EK32" i="271" s="1"/>
  <c r="AU32" i="271"/>
  <c r="DT32" i="271" s="1"/>
  <c r="BP30" i="271"/>
  <c r="BI29" i="271"/>
  <c r="BN31" i="271" s="1"/>
  <c r="AU29" i="271"/>
  <c r="DT29" i="271" s="1"/>
  <c r="BL28" i="271"/>
  <c r="EK28" i="271" s="1"/>
  <c r="AU28" i="271"/>
  <c r="DT28" i="271" s="1"/>
  <c r="BL23" i="271"/>
  <c r="EK23" i="271" s="1"/>
  <c r="AZ23" i="271"/>
  <c r="DY23" i="271" s="1"/>
  <c r="AO23" i="271"/>
  <c r="DN23" i="271" s="1"/>
  <c r="AJ23" i="271"/>
  <c r="DI23" i="271" s="1"/>
  <c r="AD23" i="271"/>
  <c r="DC23" i="271" s="1"/>
  <c r="BL22" i="271"/>
  <c r="EK22" i="271" s="1"/>
  <c r="AZ22" i="271"/>
  <c r="DY22" i="271" s="1"/>
  <c r="AO22" i="271"/>
  <c r="DN22" i="271" s="1"/>
  <c r="AJ22" i="271"/>
  <c r="DI22" i="271" s="1"/>
  <c r="AD22" i="271"/>
  <c r="DC22" i="271" s="1"/>
  <c r="N22" i="271"/>
  <c r="CM22" i="271" s="1"/>
  <c r="D20" i="271"/>
  <c r="CC20" i="271" s="1"/>
  <c r="BT15" i="271"/>
  <c r="ES15" i="271" s="1"/>
  <c r="AX15" i="271"/>
  <c r="DW15" i="271" s="1"/>
  <c r="AP15" i="271"/>
  <c r="DO15" i="271" s="1"/>
  <c r="AA15" i="271"/>
  <c r="CZ15" i="271" s="1"/>
  <c r="D15" i="271"/>
  <c r="CC15" i="271" s="1"/>
  <c r="D9" i="271"/>
  <c r="CC9" i="271" s="1"/>
  <c r="BV2" i="271"/>
  <c r="EA44" i="270"/>
  <c r="DX44" i="270"/>
  <c r="DU44" i="270"/>
  <c r="DR44" i="270"/>
  <c r="DM44" i="270"/>
  <c r="CM44" i="270"/>
  <c r="CK44" i="270"/>
  <c r="CH44" i="270"/>
  <c r="CE44" i="270"/>
  <c r="CC44" i="270"/>
  <c r="U44" i="271"/>
  <c r="CT44" i="271" s="1"/>
  <c r="Q44" i="271"/>
  <c r="CP44" i="271" s="1"/>
  <c r="BN40" i="270"/>
  <c r="BL40" i="270"/>
  <c r="BK40" i="270"/>
  <c r="BI40" i="270"/>
  <c r="BH40" i="270"/>
  <c r="BF40" i="270"/>
  <c r="BD40" i="270"/>
  <c r="BB40" i="270"/>
  <c r="AZ40" i="270"/>
  <c r="AX40" i="270"/>
  <c r="AV40" i="270"/>
  <c r="AU40" i="270"/>
  <c r="DT39" i="270"/>
  <c r="AC39" i="271"/>
  <c r="L39" i="271"/>
  <c r="CK39" i="271" s="1"/>
  <c r="EK38" i="270"/>
  <c r="DT38" i="270"/>
  <c r="AH38" i="271"/>
  <c r="DG38" i="271" s="1"/>
  <c r="L38" i="271"/>
  <c r="CK38" i="271" s="1"/>
  <c r="BN37" i="270"/>
  <c r="BL37" i="270"/>
  <c r="BK37" i="270"/>
  <c r="BI37" i="270"/>
  <c r="BH37" i="270"/>
  <c r="BF37" i="270"/>
  <c r="BD37" i="270"/>
  <c r="BB37" i="270"/>
  <c r="AZ37" i="270"/>
  <c r="AX37" i="270"/>
  <c r="AV37" i="270"/>
  <c r="AU37" i="270"/>
  <c r="DT36" i="270"/>
  <c r="CK36" i="270"/>
  <c r="AC36" i="271"/>
  <c r="L36" i="271"/>
  <c r="CK36" i="271" s="1"/>
  <c r="EK35" i="270"/>
  <c r="DT35" i="270"/>
  <c r="AH35" i="271"/>
  <c r="DG35" i="271" s="1"/>
  <c r="L35" i="271"/>
  <c r="CK35" i="271" s="1"/>
  <c r="BN34" i="270"/>
  <c r="BL34" i="270"/>
  <c r="BK34" i="270"/>
  <c r="BI34" i="270"/>
  <c r="BH34" i="270"/>
  <c r="BF34" i="270"/>
  <c r="BD34" i="270"/>
  <c r="BB34" i="270"/>
  <c r="AZ34" i="270"/>
  <c r="AX34" i="270"/>
  <c r="AV34" i="270"/>
  <c r="AU34" i="270"/>
  <c r="DT33" i="270"/>
  <c r="CK33" i="270"/>
  <c r="L34" i="270"/>
  <c r="L33" i="271"/>
  <c r="CK33" i="271" s="1"/>
  <c r="EK32" i="270"/>
  <c r="DT32" i="270"/>
  <c r="DG32" i="270"/>
  <c r="AH32" i="271"/>
  <c r="DG32" i="271" s="1"/>
  <c r="L32" i="271"/>
  <c r="CK32" i="271" s="1"/>
  <c r="BN31" i="270"/>
  <c r="BL31" i="270"/>
  <c r="BK31" i="270"/>
  <c r="BI31" i="270"/>
  <c r="BH31" i="270"/>
  <c r="BF31" i="270"/>
  <c r="BD31" i="270"/>
  <c r="BB31" i="270"/>
  <c r="AZ31" i="270"/>
  <c r="AX31" i="270"/>
  <c r="AV31" i="270"/>
  <c r="AU31" i="270"/>
  <c r="EO30" i="270"/>
  <c r="DT29" i="270"/>
  <c r="AJ31" i="270"/>
  <c r="L29" i="271"/>
  <c r="CK29" i="271" s="1"/>
  <c r="EK28" i="270"/>
  <c r="DT28" i="270"/>
  <c r="AH28" i="271"/>
  <c r="DG28" i="271" s="1"/>
  <c r="L28" i="271"/>
  <c r="CK28" i="271" s="1"/>
  <c r="CK25" i="271"/>
  <c r="BR24" i="271"/>
  <c r="EQ24" i="271" s="1"/>
  <c r="BF24" i="271"/>
  <c r="EE24" i="271" s="1"/>
  <c r="AT24" i="271"/>
  <c r="DS24" i="271" s="1"/>
  <c r="L24" i="271"/>
  <c r="CK24" i="271" s="1"/>
  <c r="EK23" i="270"/>
  <c r="DY23" i="270"/>
  <c r="DN23" i="270"/>
  <c r="DI23" i="270"/>
  <c r="DC23" i="270"/>
  <c r="EK22" i="270"/>
  <c r="DY22" i="270"/>
  <c r="DN22" i="270"/>
  <c r="DI22" i="270"/>
  <c r="DC22" i="270"/>
  <c r="CM22" i="270"/>
  <c r="BF21" i="271"/>
  <c r="EE21" i="271" s="1"/>
  <c r="AT21" i="271"/>
  <c r="DS21" i="271" s="1"/>
  <c r="AC21" i="271"/>
  <c r="DB21" i="271" s="1"/>
  <c r="CC20" i="270"/>
  <c r="AP18" i="271"/>
  <c r="DO18" i="271" s="1"/>
  <c r="U18" i="271"/>
  <c r="CT18" i="271" s="1"/>
  <c r="O17" i="271"/>
  <c r="CN17" i="271" s="1"/>
  <c r="G17" i="271"/>
  <c r="CF17" i="271" s="1"/>
  <c r="ES15" i="270"/>
  <c r="DW15" i="270"/>
  <c r="DO15" i="270"/>
  <c r="CZ15" i="270"/>
  <c r="CC15" i="270"/>
  <c r="BQ15" i="271"/>
  <c r="EP15" i="271" s="1"/>
  <c r="BM15" i="271"/>
  <c r="EL15" i="271" s="1"/>
  <c r="BI15" i="271"/>
  <c r="EH15" i="271" s="1"/>
  <c r="BE15" i="270"/>
  <c r="BE15" i="271" s="1"/>
  <c r="ED15" i="271" s="1"/>
  <c r="BB15" i="271"/>
  <c r="EA15" i="271" s="1"/>
  <c r="AK15" i="271"/>
  <c r="DJ15" i="271" s="1"/>
  <c r="AF15" i="271"/>
  <c r="DE15" i="271" s="1"/>
  <c r="CC9" i="270"/>
  <c r="BP4" i="270"/>
  <c r="EO4" i="270" s="1"/>
  <c r="BD5" i="271"/>
  <c r="EC5" i="271" s="1"/>
  <c r="BV4" i="270"/>
  <c r="EU4" i="270" s="1"/>
  <c r="BN4" i="270"/>
  <c r="EM4" i="270" s="1"/>
  <c r="BD4" i="270"/>
  <c r="EC4" i="270" s="1"/>
  <c r="BD3" i="271"/>
  <c r="EC3" i="271" s="1"/>
  <c r="BV2" i="270"/>
  <c r="AV40" i="271" l="1"/>
  <c r="AV37" i="271"/>
  <c r="BK37" i="271"/>
  <c r="BL40" i="271"/>
  <c r="AX37" i="271"/>
  <c r="AX40" i="271"/>
  <c r="BL37" i="271"/>
  <c r="BD40" i="271"/>
  <c r="BK40" i="271"/>
  <c r="BD37" i="271"/>
  <c r="BF40" i="271"/>
  <c r="BF37" i="271"/>
  <c r="EC3" i="270"/>
  <c r="BI4" i="270"/>
  <c r="EH4" i="270" s="1"/>
  <c r="BQ4" i="270"/>
  <c r="EP4" i="270" s="1"/>
  <c r="AA37" i="270"/>
  <c r="O40" i="270"/>
  <c r="BK4" i="270"/>
  <c r="EJ4" i="270" s="1"/>
  <c r="BT4" i="270"/>
  <c r="ES4" i="270" s="1"/>
  <c r="EE21" i="270"/>
  <c r="Q27" i="270"/>
  <c r="BH4" i="270"/>
  <c r="EG4" i="270" s="1"/>
  <c r="EA15" i="270"/>
  <c r="O37" i="270"/>
  <c r="EP15" i="270"/>
  <c r="CF17" i="270"/>
  <c r="M37" i="270"/>
  <c r="X37" i="270"/>
  <c r="AJ37" i="270"/>
  <c r="CN17" i="270"/>
  <c r="AA27" i="270"/>
  <c r="EC5" i="270"/>
  <c r="CK24" i="270"/>
  <c r="DB25" i="270"/>
  <c r="CR27" i="270" s="1"/>
  <c r="AJ27" i="270"/>
  <c r="DG28" i="270"/>
  <c r="DB36" i="270"/>
  <c r="DI37" i="270" s="1"/>
  <c r="Q37" i="270"/>
  <c r="AE37" i="270"/>
  <c r="CK38" i="270"/>
  <c r="X40" i="270"/>
  <c r="CP44" i="270"/>
  <c r="EQ24" i="270"/>
  <c r="L27" i="270"/>
  <c r="CK29" i="270"/>
  <c r="V37" i="270"/>
  <c r="AH37" i="270"/>
  <c r="DB39" i="270"/>
  <c r="DI40" i="270" s="1"/>
  <c r="AH40" i="270"/>
  <c r="CT44" i="270"/>
  <c r="BV7" i="271"/>
  <c r="BS4" i="270"/>
  <c r="ER4" i="270" s="1"/>
  <c r="BL4" i="270"/>
  <c r="EK4" i="270" s="1"/>
  <c r="BF4" i="270"/>
  <c r="EE4" i="270" s="1"/>
  <c r="DE15" i="270"/>
  <c r="ED15" i="270"/>
  <c r="CT18" i="270"/>
  <c r="AA31" i="270"/>
  <c r="EL15" i="270"/>
  <c r="DG24" i="270"/>
  <c r="AH24" i="271"/>
  <c r="DG24" i="271" s="1"/>
  <c r="CL21" i="270"/>
  <c r="M21" i="271"/>
  <c r="CL21" i="271" s="1"/>
  <c r="EQ21" i="270"/>
  <c r="BR21" i="271"/>
  <c r="EQ21" i="271" s="1"/>
  <c r="N23" i="271"/>
  <c r="CM23" i="271" s="1"/>
  <c r="CM23" i="270"/>
  <c r="G15" i="271"/>
  <c r="CF15" i="271" s="1"/>
  <c r="CF15" i="270"/>
  <c r="AU15" i="271"/>
  <c r="DT15" i="271" s="1"/>
  <c r="DT15" i="270"/>
  <c r="AC29" i="271"/>
  <c r="AC31" i="270"/>
  <c r="S31" i="270"/>
  <c r="L31" i="270"/>
  <c r="AH31" i="270"/>
  <c r="X31" i="270"/>
  <c r="O31" i="270"/>
  <c r="AE31" i="270"/>
  <c r="V31" i="270"/>
  <c r="M31" i="270"/>
  <c r="DB29" i="270"/>
  <c r="Q31" i="270"/>
  <c r="AC33" i="271"/>
  <c r="AE34" i="270"/>
  <c r="V34" i="270"/>
  <c r="M34" i="270"/>
  <c r="AC34" i="270"/>
  <c r="S34" i="270"/>
  <c r="AJ34" i="270"/>
  <c r="AA34" i="270"/>
  <c r="Q34" i="270"/>
  <c r="AH34" i="270"/>
  <c r="X34" i="270"/>
  <c r="O34" i="270"/>
  <c r="DB33" i="270"/>
  <c r="DB21" i="270"/>
  <c r="DS24" i="270"/>
  <c r="AC27" i="271"/>
  <c r="AH27" i="271"/>
  <c r="X27" i="271"/>
  <c r="O27" i="271"/>
  <c r="AE27" i="271"/>
  <c r="V27" i="271"/>
  <c r="M27" i="271"/>
  <c r="M27" i="270"/>
  <c r="V27" i="270"/>
  <c r="AE27" i="270"/>
  <c r="CK35" i="270"/>
  <c r="DG38" i="270"/>
  <c r="AH40" i="271"/>
  <c r="X40" i="271"/>
  <c r="O40" i="271"/>
  <c r="DB39" i="271"/>
  <c r="AE40" i="271"/>
  <c r="V40" i="271"/>
  <c r="M40" i="271"/>
  <c r="AC40" i="271"/>
  <c r="S40" i="271"/>
  <c r="L40" i="271"/>
  <c r="AJ40" i="271"/>
  <c r="AA40" i="271"/>
  <c r="Q40" i="271"/>
  <c r="L40" i="270"/>
  <c r="S40" i="270"/>
  <c r="AC40" i="270"/>
  <c r="DB25" i="271"/>
  <c r="AA27" i="271"/>
  <c r="BH31" i="271"/>
  <c r="EH15" i="270"/>
  <c r="DS21" i="270"/>
  <c r="EE24" i="270"/>
  <c r="CK25" i="270"/>
  <c r="O27" i="270"/>
  <c r="X27" i="270"/>
  <c r="AH27" i="270"/>
  <c r="CK28" i="270"/>
  <c r="CK32" i="270"/>
  <c r="DG35" i="270"/>
  <c r="AH37" i="271"/>
  <c r="X37" i="271"/>
  <c r="O37" i="271"/>
  <c r="DB36" i="271"/>
  <c r="AC37" i="271"/>
  <c r="S37" i="271"/>
  <c r="L37" i="271"/>
  <c r="AJ37" i="271"/>
  <c r="AA37" i="271"/>
  <c r="Q37" i="271"/>
  <c r="L37" i="270"/>
  <c r="S37" i="270"/>
  <c r="AC37" i="270"/>
  <c r="CK39" i="270"/>
  <c r="M40" i="270"/>
  <c r="V40" i="270"/>
  <c r="AE40" i="270"/>
  <c r="L27" i="271"/>
  <c r="AJ27" i="271"/>
  <c r="M37" i="271"/>
  <c r="Q27" i="271"/>
  <c r="BI31" i="271"/>
  <c r="BB31" i="271"/>
  <c r="AU31" i="271"/>
  <c r="BL31" i="271"/>
  <c r="BF31" i="271"/>
  <c r="AX31" i="271"/>
  <c r="BK31" i="271"/>
  <c r="BD31" i="271"/>
  <c r="AV31" i="271"/>
  <c r="BK34" i="271"/>
  <c r="BD34" i="271"/>
  <c r="AV34" i="271"/>
  <c r="BN34" i="271"/>
  <c r="BH34" i="271"/>
  <c r="AZ34" i="271"/>
  <c r="BL34" i="271"/>
  <c r="BF34" i="271"/>
  <c r="AX34" i="271"/>
  <c r="AU34" i="271"/>
  <c r="V37" i="271"/>
  <c r="DJ15" i="270"/>
  <c r="DO18" i="270"/>
  <c r="S27" i="270"/>
  <c r="AC27" i="270"/>
  <c r="Q40" i="270"/>
  <c r="AA40" i="270"/>
  <c r="AJ40" i="270"/>
  <c r="S27" i="271"/>
  <c r="AZ31" i="271"/>
  <c r="BB34" i="271"/>
  <c r="AE37" i="271"/>
  <c r="AZ37" i="271"/>
  <c r="BH37" i="271"/>
  <c r="BN37" i="271"/>
  <c r="AZ40" i="271"/>
  <c r="BH40" i="271"/>
  <c r="BN40" i="271"/>
  <c r="AU37" i="271"/>
  <c r="BB37" i="271"/>
  <c r="AU40" i="271"/>
  <c r="BB40" i="271"/>
  <c r="DB37" i="270" l="1"/>
  <c r="CZ37" i="270"/>
  <c r="CP37" i="270"/>
  <c r="DB40" i="270"/>
  <c r="CP40" i="270"/>
  <c r="CW37" i="270"/>
  <c r="DG40" i="270"/>
  <c r="CR37" i="270"/>
  <c r="CN37" i="270"/>
  <c r="CW40" i="270"/>
  <c r="CK37" i="270"/>
  <c r="CZ40" i="270"/>
  <c r="CL40" i="270"/>
  <c r="CP27" i="270"/>
  <c r="CL27" i="270"/>
  <c r="CW27" i="270"/>
  <c r="DB27" i="270"/>
  <c r="CU27" i="270"/>
  <c r="DG27" i="270"/>
  <c r="DD27" i="270"/>
  <c r="CK27" i="270"/>
  <c r="CN27" i="270"/>
  <c r="CN40" i="270"/>
  <c r="CU40" i="270"/>
  <c r="CK40" i="270"/>
  <c r="DD40" i="270"/>
  <c r="CR40" i="270"/>
  <c r="DI27" i="270"/>
  <c r="CZ27" i="270"/>
  <c r="DG37" i="270"/>
  <c r="DD37" i="270"/>
  <c r="CU37" i="270"/>
  <c r="CL37" i="270"/>
  <c r="DD34" i="270"/>
  <c r="CU34" i="270"/>
  <c r="CL34" i="270"/>
  <c r="DB34" i="270"/>
  <c r="CR34" i="270"/>
  <c r="CK34" i="270"/>
  <c r="DI34" i="270"/>
  <c r="CZ34" i="270"/>
  <c r="CP34" i="270"/>
  <c r="DG34" i="270"/>
  <c r="CW34" i="270"/>
  <c r="CN34" i="270"/>
  <c r="AE34" i="271"/>
  <c r="V34" i="271"/>
  <c r="M34" i="271"/>
  <c r="AJ34" i="271"/>
  <c r="AA34" i="271"/>
  <c r="Q34" i="271"/>
  <c r="AH34" i="271"/>
  <c r="X34" i="271"/>
  <c r="O34" i="271"/>
  <c r="DB33" i="271"/>
  <c r="L34" i="271"/>
  <c r="AC34" i="271"/>
  <c r="S34" i="271"/>
  <c r="AC31" i="271"/>
  <c r="S31" i="271"/>
  <c r="L31" i="271"/>
  <c r="AH31" i="271"/>
  <c r="X31" i="271"/>
  <c r="O31" i="271"/>
  <c r="AE31" i="271"/>
  <c r="V31" i="271"/>
  <c r="M31" i="271"/>
  <c r="DB29" i="271"/>
  <c r="AJ31" i="271"/>
  <c r="AA31" i="271"/>
  <c r="Q31" i="271"/>
  <c r="BV4" i="271"/>
  <c r="BP4" i="271"/>
  <c r="BI4" i="271"/>
  <c r="BT4" i="271"/>
  <c r="BN4" i="271"/>
  <c r="BH4" i="271"/>
  <c r="BS4" i="271"/>
  <c r="BF4" i="271"/>
  <c r="BQ4" i="271"/>
  <c r="BD4" i="271"/>
  <c r="BL4" i="271"/>
  <c r="BK4" i="271"/>
  <c r="DB31" i="270"/>
  <c r="CR31" i="270"/>
  <c r="CK31" i="270"/>
  <c r="DG31" i="270"/>
  <c r="CW31" i="270"/>
  <c r="CN31" i="270"/>
  <c r="DD31" i="270"/>
  <c r="CU31" i="270"/>
  <c r="CL31" i="270"/>
  <c r="CZ31" i="270"/>
  <c r="CP31" i="270"/>
  <c r="DI31" i="270"/>
  <c r="AC25" i="145" l="1"/>
  <c r="AJ27" i="145" s="1"/>
  <c r="L29" i="145"/>
  <c r="L25" i="145"/>
  <c r="BJ47" i="270" l="1"/>
  <c r="N46" i="270"/>
  <c r="N47" i="270"/>
  <c r="BB47" i="270"/>
  <c r="N23" i="145"/>
  <c r="CM23" i="145" s="1"/>
  <c r="CN17" i="144"/>
  <c r="L35" i="145"/>
  <c r="CK35" i="145" s="1"/>
  <c r="L28" i="145"/>
  <c r="CK28" i="145" s="1"/>
  <c r="EE24" i="145"/>
  <c r="M21" i="145"/>
  <c r="CL21" i="145" s="1"/>
  <c r="EC5" i="144"/>
  <c r="AH38" i="145"/>
  <c r="DG38" i="145" s="1"/>
  <c r="AU32" i="145"/>
  <c r="DT32" i="145" s="1"/>
  <c r="L36" i="145"/>
  <c r="CK36" i="145" s="1"/>
  <c r="CK29" i="144"/>
  <c r="AV44" i="145"/>
  <c r="DU44" i="145" s="1"/>
  <c r="AT21" i="145"/>
  <c r="DS21" i="145" s="1"/>
  <c r="BL32" i="145"/>
  <c r="EK32" i="145" s="1"/>
  <c r="AH35" i="145"/>
  <c r="DG35" i="145" s="1"/>
  <c r="BI29" i="145"/>
  <c r="BD31" i="145" s="1"/>
  <c r="AU36" i="145"/>
  <c r="DT36" i="145" s="1"/>
  <c r="AU33" i="145"/>
  <c r="DT33" i="145" s="1"/>
  <c r="DG28" i="144"/>
  <c r="L38" i="145"/>
  <c r="CK38" i="145" s="1"/>
  <c r="CK24" i="144"/>
  <c r="AC21" i="145"/>
  <c r="DB21" i="145" s="1"/>
  <c r="BD3" i="145"/>
  <c r="EC3" i="145" s="1"/>
  <c r="BI39" i="145"/>
  <c r="BN40" i="145" s="1"/>
  <c r="AU39" i="145"/>
  <c r="DT39" i="145" s="1"/>
  <c r="BL38" i="145"/>
  <c r="EK38" i="145" s="1"/>
  <c r="AU38" i="145"/>
  <c r="DT38" i="145" s="1"/>
  <c r="BP37" i="145"/>
  <c r="BP30" i="145"/>
  <c r="AU28" i="145"/>
  <c r="DT28" i="145" s="1"/>
  <c r="BL23" i="145"/>
  <c r="EK23" i="145" s="1"/>
  <c r="AZ23" i="145"/>
  <c r="DY23" i="145" s="1"/>
  <c r="AO23" i="145"/>
  <c r="DN23" i="145" s="1"/>
  <c r="AJ23" i="145"/>
  <c r="DI23" i="145" s="1"/>
  <c r="AD23" i="145"/>
  <c r="DC23" i="145" s="1"/>
  <c r="BL22" i="145"/>
  <c r="EK22" i="145" s="1"/>
  <c r="AZ22" i="145"/>
  <c r="DY22" i="145" s="1"/>
  <c r="AO22" i="145"/>
  <c r="DN22" i="145" s="1"/>
  <c r="AJ22" i="145"/>
  <c r="DI22" i="145" s="1"/>
  <c r="AD22" i="145"/>
  <c r="DC22" i="145" s="1"/>
  <c r="N22" i="145"/>
  <c r="CM22" i="145" s="1"/>
  <c r="D20" i="145"/>
  <c r="CC20" i="145" s="1"/>
  <c r="BT15" i="145"/>
  <c r="ES15" i="145" s="1"/>
  <c r="D9" i="145"/>
  <c r="CC9" i="145" s="1"/>
  <c r="BV2" i="145"/>
  <c r="CK44" i="144"/>
  <c r="CH44" i="144"/>
  <c r="CE44" i="144"/>
  <c r="CC44" i="144"/>
  <c r="BN40" i="144"/>
  <c r="BL40" i="144"/>
  <c r="BK40" i="144"/>
  <c r="BI40" i="144"/>
  <c r="BH40" i="144"/>
  <c r="BF40" i="144"/>
  <c r="BD40" i="144"/>
  <c r="BB40" i="144"/>
  <c r="AZ40" i="144"/>
  <c r="AX40" i="144"/>
  <c r="AV40" i="144"/>
  <c r="AU40" i="144"/>
  <c r="DT39" i="144"/>
  <c r="EK38" i="144"/>
  <c r="DT38" i="144"/>
  <c r="DT32" i="144"/>
  <c r="EO30" i="144"/>
  <c r="CK29" i="145"/>
  <c r="DT28" i="144"/>
  <c r="CK28" i="144"/>
  <c r="EK23" i="144"/>
  <c r="DY23" i="144"/>
  <c r="DN23" i="144"/>
  <c r="DI23" i="144"/>
  <c r="DC23" i="144"/>
  <c r="EK22" i="144"/>
  <c r="DY22" i="144"/>
  <c r="DN22" i="144"/>
  <c r="DI22" i="144"/>
  <c r="DC22" i="144"/>
  <c r="CM22" i="144"/>
  <c r="BR21" i="145"/>
  <c r="EQ21" i="145" s="1"/>
  <c r="DS21" i="144"/>
  <c r="CC20" i="144"/>
  <c r="ES15" i="144"/>
  <c r="EL15" i="144"/>
  <c r="CC9" i="144"/>
  <c r="BV2" i="144"/>
  <c r="EQ21" i="144"/>
  <c r="AE34" i="144"/>
  <c r="O40" i="144"/>
  <c r="CK36" i="144"/>
  <c r="AU40" i="145"/>
  <c r="BF40" i="145"/>
  <c r="BI40" i="145"/>
  <c r="M40" i="144"/>
  <c r="DG32" i="144"/>
  <c r="AH32" i="145"/>
  <c r="DG32" i="145" s="1"/>
  <c r="V40" i="144"/>
  <c r="S40" i="144"/>
  <c r="BB34" i="144"/>
  <c r="BL35" i="145"/>
  <c r="EK35" i="145" s="1"/>
  <c r="EK35" i="144"/>
  <c r="DB36" i="144"/>
  <c r="CL37" i="144" s="1"/>
  <c r="AX37" i="144"/>
  <c r="BL37" i="144"/>
  <c r="CW1" i="145"/>
  <c r="AC33" i="145"/>
  <c r="AC34" i="145" s="1"/>
  <c r="AA34" i="144"/>
  <c r="DB33" i="144"/>
  <c r="DB34" i="144" s="1"/>
  <c r="S34" i="144"/>
  <c r="BK34" i="144"/>
  <c r="AA37" i="144"/>
  <c r="DG38" i="144"/>
  <c r="AH34" i="144"/>
  <c r="AV34" i="144"/>
  <c r="G17" i="145"/>
  <c r="CF17" i="145" s="1"/>
  <c r="CF17" i="144"/>
  <c r="DB39" i="144"/>
  <c r="CZ40" i="144" s="1"/>
  <c r="AC39" i="145"/>
  <c r="O40" i="145" s="1"/>
  <c r="BD5" i="145"/>
  <c r="EC5" i="145" s="1"/>
  <c r="BM15" i="145"/>
  <c r="EL15" i="145" s="1"/>
  <c r="AV40" i="145"/>
  <c r="BD40" i="145"/>
  <c r="BK40" i="145"/>
  <c r="AZ40" i="145"/>
  <c r="BH40" i="145"/>
  <c r="AC29" i="145"/>
  <c r="O31" i="145" s="1"/>
  <c r="M31" i="144"/>
  <c r="AJ31" i="144"/>
  <c r="S31" i="144"/>
  <c r="DB29" i="144"/>
  <c r="CL31" i="144" s="1"/>
  <c r="AH27" i="144"/>
  <c r="M27" i="144"/>
  <c r="X31" i="144"/>
  <c r="O31" i="144"/>
  <c r="AA31" i="144"/>
  <c r="V31" i="144"/>
  <c r="AC31" i="144"/>
  <c r="AH31" i="144"/>
  <c r="L31" i="144"/>
  <c r="AE31" i="144"/>
  <c r="Q31" i="144"/>
  <c r="CK25" i="145"/>
  <c r="CK25" i="144"/>
  <c r="BL28" i="145"/>
  <c r="EK28" i="145" s="1"/>
  <c r="EK28" i="144"/>
  <c r="AX31" i="144"/>
  <c r="BL31" i="144"/>
  <c r="BH31" i="144"/>
  <c r="BB31" i="144"/>
  <c r="BK31" i="144"/>
  <c r="BD31" i="144"/>
  <c r="DG35" i="144"/>
  <c r="CK33" i="144"/>
  <c r="L33" i="145"/>
  <c r="CK33" i="145" s="1"/>
  <c r="L39" i="145"/>
  <c r="CK39" i="145" s="1"/>
  <c r="CK39" i="144"/>
  <c r="AC36" i="145"/>
  <c r="X37" i="145" s="1"/>
  <c r="S37" i="144"/>
  <c r="AE37" i="144"/>
  <c r="O37" i="144"/>
  <c r="AH37" i="144"/>
  <c r="AC37" i="144"/>
  <c r="V37" i="144"/>
  <c r="M37" i="144"/>
  <c r="AJ37" i="144"/>
  <c r="BH34" i="144"/>
  <c r="AU34" i="144"/>
  <c r="BI34" i="144"/>
  <c r="AX34" i="144"/>
  <c r="BI33" i="145"/>
  <c r="AX34" i="145" s="1"/>
  <c r="BN34" i="144"/>
  <c r="BF34" i="144"/>
  <c r="BV7" i="145"/>
  <c r="BV4" i="145" s="1"/>
  <c r="BT4" i="144"/>
  <c r="ES4" i="144" s="1"/>
  <c r="BQ4" i="144"/>
  <c r="EP4" i="144" s="1"/>
  <c r="BN4" i="144"/>
  <c r="EM4" i="144" s="1"/>
  <c r="BK4" i="144"/>
  <c r="EJ4" i="144" s="1"/>
  <c r="BH4" i="144"/>
  <c r="EG4" i="144" s="1"/>
  <c r="BD4" i="144"/>
  <c r="EC4" i="144" s="1"/>
  <c r="BF4" i="144"/>
  <c r="EE4" i="144" s="1"/>
  <c r="BI4" i="144"/>
  <c r="EH4" i="144" s="1"/>
  <c r="BL4" i="144"/>
  <c r="EK4" i="144" s="1"/>
  <c r="BP4" i="144"/>
  <c r="EO4" i="144" s="1"/>
  <c r="BS4" i="144"/>
  <c r="ER4" i="144" s="1"/>
  <c r="BV4" i="144"/>
  <c r="EU4" i="144" s="1"/>
  <c r="EC3" i="144"/>
  <c r="O17" i="145"/>
  <c r="CN17" i="145" s="1"/>
  <c r="BI15" i="145"/>
  <c r="EH15" i="145" s="1"/>
  <c r="EH15" i="144"/>
  <c r="DB21" i="144"/>
  <c r="AT24" i="145"/>
  <c r="DS24" i="145" s="1"/>
  <c r="DS24" i="144"/>
  <c r="EQ24" i="144"/>
  <c r="EQ24" i="145"/>
  <c r="AJ27" i="144"/>
  <c r="AE27" i="144"/>
  <c r="O27" i="144"/>
  <c r="Q27" i="144"/>
  <c r="AA27" i="144"/>
  <c r="S27" i="144"/>
  <c r="DB25" i="144"/>
  <c r="DG27" i="144" s="1"/>
  <c r="Q37" i="144"/>
  <c r="L37" i="144"/>
  <c r="X37" i="144"/>
  <c r="BD34" i="144"/>
  <c r="BL34" i="144"/>
  <c r="AZ34" i="144"/>
  <c r="BI31" i="144"/>
  <c r="AU29" i="145"/>
  <c r="DT29" i="145" s="1"/>
  <c r="CL21" i="144"/>
  <c r="BJ47" i="145"/>
  <c r="EI47" i="145" s="1"/>
  <c r="BF21" i="145"/>
  <c r="EE21" i="145" s="1"/>
  <c r="EE21" i="144"/>
  <c r="EI47" i="144"/>
  <c r="CM46" i="144"/>
  <c r="N46" i="145"/>
  <c r="CM46" i="145" s="1"/>
  <c r="AB45" i="144"/>
  <c r="R45" i="144"/>
  <c r="T45" i="144"/>
  <c r="W45" i="144"/>
  <c r="AD45" i="144"/>
  <c r="AF45" i="144"/>
  <c r="AM45" i="144"/>
  <c r="N47" i="145"/>
  <c r="CM47" i="145" s="1"/>
  <c r="P45" i="144"/>
  <c r="Y45" i="144"/>
  <c r="AK45" i="144"/>
  <c r="CM47" i="144"/>
  <c r="N45" i="144"/>
  <c r="BB47" i="145"/>
  <c r="W45" i="145" s="1"/>
  <c r="AO45" i="144"/>
  <c r="AI45" i="144"/>
  <c r="EA47" i="144"/>
  <c r="DC45" i="144" s="1"/>
  <c r="L32" i="145"/>
  <c r="CK32" i="145" s="1"/>
  <c r="CK32" i="144"/>
  <c r="AH24" i="144"/>
  <c r="AH24" i="145" s="1"/>
  <c r="DG24" i="145" s="1"/>
  <c r="X27" i="144"/>
  <c r="BE15" i="144"/>
  <c r="BE15" i="145" s="1"/>
  <c r="ED15" i="145" s="1"/>
  <c r="DT29" i="144"/>
  <c r="M34" i="144"/>
  <c r="X34" i="144"/>
  <c r="AH40" i="144"/>
  <c r="AJ40" i="144"/>
  <c r="AC40" i="144"/>
  <c r="L40" i="144"/>
  <c r="BI36" i="145"/>
  <c r="AU37" i="144"/>
  <c r="BI37" i="144"/>
  <c r="BH37" i="144"/>
  <c r="BN37" i="144"/>
  <c r="BK37" i="144"/>
  <c r="DT33" i="144"/>
  <c r="EK32" i="144"/>
  <c r="AU31" i="144"/>
  <c r="AV31" i="144"/>
  <c r="BN31" i="144"/>
  <c r="AZ31" i="144"/>
  <c r="BF31" i="144"/>
  <c r="L27" i="144"/>
  <c r="V27" i="144"/>
  <c r="AC27" i="144"/>
  <c r="AA40" i="144"/>
  <c r="X40" i="144"/>
  <c r="AE40" i="144"/>
  <c r="V34" i="144"/>
  <c r="O34" i="144"/>
  <c r="AC34" i="144"/>
  <c r="L34" i="144"/>
  <c r="AJ34" i="144"/>
  <c r="Q34" i="144"/>
  <c r="BF37" i="144"/>
  <c r="BD37" i="144"/>
  <c r="DT36" i="144"/>
  <c r="Q40" i="144"/>
  <c r="AV37" i="144"/>
  <c r="AZ37" i="144"/>
  <c r="BB37" i="144"/>
  <c r="CK35" i="144"/>
  <c r="CK38" i="144"/>
  <c r="L24" i="145"/>
  <c r="CK24" i="145" s="1"/>
  <c r="AH28" i="145"/>
  <c r="DG28" i="145" s="1"/>
  <c r="AU35" i="145"/>
  <c r="DT35" i="145" s="1"/>
  <c r="DT35" i="144"/>
  <c r="BB40" i="145" l="1"/>
  <c r="BL40" i="145"/>
  <c r="AX40" i="145"/>
  <c r="CU34" i="144"/>
  <c r="AC31" i="145"/>
  <c r="V31" i="145"/>
  <c r="AJ31" i="145"/>
  <c r="CK34" i="144"/>
  <c r="Q31" i="145"/>
  <c r="L31" i="145"/>
  <c r="S31" i="145"/>
  <c r="DB29" i="145"/>
  <c r="AH31" i="145"/>
  <c r="AE31" i="145"/>
  <c r="AA31" i="145"/>
  <c r="CZ31" i="144"/>
  <c r="X31" i="145"/>
  <c r="M31" i="145"/>
  <c r="CW37" i="144"/>
  <c r="Q34" i="145"/>
  <c r="DB40" i="144"/>
  <c r="X34" i="145"/>
  <c r="L34" i="145"/>
  <c r="S34" i="145"/>
  <c r="V40" i="145"/>
  <c r="AC40" i="145"/>
  <c r="BI34" i="145"/>
  <c r="DG37" i="144"/>
  <c r="DD37" i="144"/>
  <c r="CK37" i="144"/>
  <c r="DL45" i="144"/>
  <c r="CO45" i="144"/>
  <c r="CP40" i="144"/>
  <c r="DD40" i="144"/>
  <c r="CN34" i="144"/>
  <c r="BL31" i="145"/>
  <c r="CZ34" i="144"/>
  <c r="BI31" i="145"/>
  <c r="CR34" i="144"/>
  <c r="AU31" i="145"/>
  <c r="CU37" i="144"/>
  <c r="DB37" i="144"/>
  <c r="CZ37" i="144"/>
  <c r="CR37" i="144"/>
  <c r="DI37" i="144"/>
  <c r="CP37" i="144"/>
  <c r="CN37" i="144"/>
  <c r="BI4" i="145"/>
  <c r="AV31" i="145"/>
  <c r="BN31" i="145"/>
  <c r="BK31" i="145"/>
  <c r="BH31" i="145"/>
  <c r="BK4" i="145"/>
  <c r="BF31" i="145"/>
  <c r="BB31" i="145"/>
  <c r="AX31" i="145"/>
  <c r="AZ31" i="145"/>
  <c r="CL34" i="144"/>
  <c r="DI34" i="144"/>
  <c r="CP34" i="144"/>
  <c r="DD34" i="144"/>
  <c r="X40" i="145"/>
  <c r="DG34" i="144"/>
  <c r="CW34" i="144"/>
  <c r="N47" i="271"/>
  <c r="CM47" i="271" s="1"/>
  <c r="CM47" i="270"/>
  <c r="N46" i="271"/>
  <c r="CM46" i="271" s="1"/>
  <c r="CM46" i="270"/>
  <c r="BB47" i="271"/>
  <c r="EA47" i="270"/>
  <c r="AI45" i="270"/>
  <c r="Y45" i="270"/>
  <c r="P45" i="270"/>
  <c r="AO45" i="270"/>
  <c r="AF45" i="270"/>
  <c r="W45" i="270"/>
  <c r="N45" i="270"/>
  <c r="AM45" i="270"/>
  <c r="AD45" i="270"/>
  <c r="T45" i="270"/>
  <c r="AK45" i="270"/>
  <c r="AB45" i="270"/>
  <c r="R45" i="270"/>
  <c r="BJ47" i="271"/>
  <c r="EI47" i="271" s="1"/>
  <c r="EI47" i="270"/>
  <c r="DH45" i="144"/>
  <c r="CN40" i="144"/>
  <c r="CW40" i="144"/>
  <c r="CR40" i="144"/>
  <c r="DE45" i="144"/>
  <c r="CQ45" i="144"/>
  <c r="CV45" i="144"/>
  <c r="CX45" i="144"/>
  <c r="CU40" i="144"/>
  <c r="DG40" i="144"/>
  <c r="DJ45" i="144"/>
  <c r="CM45" i="144"/>
  <c r="CL40" i="144"/>
  <c r="DI40" i="144"/>
  <c r="CK40" i="144"/>
  <c r="BS4" i="145"/>
  <c r="BP4" i="145"/>
  <c r="AC37" i="145"/>
  <c r="L37" i="145"/>
  <c r="BF4" i="145"/>
  <c r="V37" i="145"/>
  <c r="CN31" i="144"/>
  <c r="BD4" i="145"/>
  <c r="DI27" i="144"/>
  <c r="CU27" i="144"/>
  <c r="CN27" i="144"/>
  <c r="CK27" i="144"/>
  <c r="CZ27" i="144"/>
  <c r="CW27" i="144"/>
  <c r="CP27" i="144"/>
  <c r="DB27" i="144"/>
  <c r="CL27" i="144"/>
  <c r="DD27" i="144"/>
  <c r="CR27" i="144"/>
  <c r="AE27" i="145"/>
  <c r="V27" i="145"/>
  <c r="L27" i="145"/>
  <c r="X27" i="145"/>
  <c r="AA27" i="145"/>
  <c r="S27" i="145"/>
  <c r="Q27" i="145"/>
  <c r="DB25" i="145"/>
  <c r="AC27" i="145"/>
  <c r="O27" i="145"/>
  <c r="BK34" i="145"/>
  <c r="BL34" i="145"/>
  <c r="M27" i="145"/>
  <c r="AH27" i="145"/>
  <c r="AH34" i="145"/>
  <c r="DB33" i="145"/>
  <c r="M34" i="145"/>
  <c r="AE34" i="145"/>
  <c r="V34" i="145"/>
  <c r="AA34" i="145"/>
  <c r="AJ34" i="145"/>
  <c r="O34" i="145"/>
  <c r="DB39" i="145"/>
  <c r="AA40" i="145"/>
  <c r="AE40" i="145"/>
  <c r="AH40" i="145"/>
  <c r="AJ40" i="145"/>
  <c r="L40" i="145"/>
  <c r="Q40" i="145"/>
  <c r="S40" i="145"/>
  <c r="M40" i="145"/>
  <c r="AE37" i="145"/>
  <c r="AH37" i="145"/>
  <c r="S37" i="145"/>
  <c r="M37" i="145"/>
  <c r="DD31" i="144"/>
  <c r="CK31" i="144"/>
  <c r="DI31" i="144"/>
  <c r="CP31" i="144"/>
  <c r="CW31" i="144"/>
  <c r="CU31" i="144"/>
  <c r="CR31" i="144"/>
  <c r="DB31" i="144"/>
  <c r="DG31" i="144"/>
  <c r="BN4" i="145"/>
  <c r="BT4" i="145"/>
  <c r="BH4" i="145"/>
  <c r="BL4" i="145"/>
  <c r="BQ4" i="145"/>
  <c r="DB36" i="145"/>
  <c r="AA37" i="145"/>
  <c r="Q37" i="145"/>
  <c r="O37" i="145"/>
  <c r="AJ37" i="145"/>
  <c r="DN45" i="144"/>
  <c r="DA45" i="144"/>
  <c r="CS45" i="144"/>
  <c r="BH34" i="145"/>
  <c r="BF34" i="145"/>
  <c r="AU34" i="145"/>
  <c r="BB34" i="145"/>
  <c r="AV34" i="145"/>
  <c r="BN34" i="145"/>
  <c r="BD34" i="145"/>
  <c r="AZ34" i="145"/>
  <c r="DG24" i="144"/>
  <c r="BH37" i="145"/>
  <c r="BL37" i="145"/>
  <c r="BN37" i="145"/>
  <c r="BF37" i="145"/>
  <c r="AX37" i="145"/>
  <c r="AZ37" i="145"/>
  <c r="BK37" i="145"/>
  <c r="AV37" i="145"/>
  <c r="N45" i="145"/>
  <c r="R45" i="145"/>
  <c r="T45" i="145"/>
  <c r="EA47" i="145"/>
  <c r="AF45" i="145"/>
  <c r="AB45" i="145"/>
  <c r="AM45" i="145"/>
  <c r="P45" i="145"/>
  <c r="AK45" i="145"/>
  <c r="AO45" i="145"/>
  <c r="AI45" i="145"/>
  <c r="AD45" i="145"/>
  <c r="AU37" i="145"/>
  <c r="BB37" i="145"/>
  <c r="ED15" i="144"/>
  <c r="BI37" i="145"/>
  <c r="Y45" i="145"/>
  <c r="BD37" i="145"/>
  <c r="BQ15" i="145"/>
  <c r="EP15" i="145" s="1"/>
  <c r="EP15" i="144"/>
  <c r="CM23" i="144"/>
  <c r="N45" i="271" l="1"/>
  <c r="T45" i="271"/>
  <c r="AI45" i="271"/>
  <c r="AO45" i="271"/>
  <c r="EA47" i="271"/>
  <c r="AK45" i="271"/>
  <c r="Y45" i="271"/>
  <c r="AF45" i="271"/>
  <c r="AM45" i="271"/>
  <c r="AB45" i="271"/>
  <c r="P45" i="271"/>
  <c r="W45" i="271"/>
  <c r="AD45" i="271"/>
  <c r="R45" i="271"/>
  <c r="DH45" i="270"/>
  <c r="CO45" i="270"/>
  <c r="DJ45" i="270"/>
  <c r="CX45" i="270"/>
  <c r="CM45" i="270"/>
  <c r="DL45" i="270"/>
  <c r="CS45" i="270"/>
  <c r="CV45" i="270"/>
  <c r="DN45" i="270"/>
  <c r="DC45" i="270"/>
  <c r="DE45" i="270"/>
  <c r="CQ45" i="270"/>
  <c r="DA45" i="270"/>
  <c r="EA15" i="144" l="1"/>
  <c r="BB15" i="145"/>
  <c r="EA15" i="145" s="1"/>
  <c r="DJ15" i="144"/>
  <c r="AK15" i="145"/>
  <c r="DJ15" i="145" s="1"/>
  <c r="AP15" i="145"/>
  <c r="DO15" i="145" s="1"/>
  <c r="DO15" i="144"/>
  <c r="N44" i="145"/>
  <c r="CM44" i="145" s="1"/>
  <c r="CM44" i="144"/>
  <c r="AF15" i="145"/>
  <c r="DE15" i="145" s="1"/>
  <c r="DE15" i="144"/>
  <c r="AX15" i="145"/>
  <c r="DW15" i="145" s="1"/>
  <c r="DW15" i="144"/>
  <c r="CZ15" i="144"/>
  <c r="AA15" i="145"/>
  <c r="CZ15" i="145" s="1"/>
  <c r="AU15" i="145"/>
  <c r="DT15" i="145" s="1"/>
  <c r="DT15" i="144"/>
  <c r="Q44" i="145"/>
  <c r="CP44" i="145" s="1"/>
  <c r="CP44" i="144"/>
  <c r="G15" i="145" l="1"/>
  <c r="CF15" i="145" s="1"/>
  <c r="CF15" i="144"/>
  <c r="DX10" i="270" l="1"/>
  <c r="AY10" i="271"/>
  <c r="DX10" i="271" s="1"/>
  <c r="EG18" i="270" l="1"/>
  <c r="BH18" i="271"/>
  <c r="EG18" i="271" s="1"/>
  <c r="AY10" i="350" l="1"/>
  <c r="DX10" i="350" s="1"/>
  <c r="DX10" i="349"/>
  <c r="EG18" i="349" l="1"/>
  <c r="BH18" i="350"/>
  <c r="EG18" i="350" s="1"/>
  <c r="N15" i="378"/>
  <c r="CM15" i="378" s="1"/>
  <c r="CM15" i="377"/>
  <c r="DX10" i="355" l="1"/>
  <c r="AY10" i="356"/>
  <c r="DX10" i="356" s="1"/>
  <c r="AY10" i="358"/>
  <c r="DX10" i="358" s="1"/>
  <c r="DX10" i="357"/>
  <c r="DX10" i="377"/>
  <c r="AY10" i="378"/>
  <c r="DX10" i="378" s="1"/>
  <c r="DX10" i="345" l="1"/>
  <c r="AY10" i="346"/>
  <c r="DX10" i="346" s="1"/>
  <c r="DX10" i="359"/>
  <c r="AY10" i="360"/>
  <c r="DX10" i="360" s="1"/>
  <c r="EG18" i="377"/>
  <c r="BH18" i="378"/>
  <c r="EG18" i="378" s="1"/>
  <c r="EG18" i="355"/>
  <c r="BH18" i="356"/>
  <c r="EG18" i="356" s="1"/>
  <c r="DX10" i="353"/>
  <c r="AY10" i="354"/>
  <c r="DX10" i="354" s="1"/>
  <c r="BH18" i="358"/>
  <c r="EG18" i="358" s="1"/>
  <c r="EG18" i="357"/>
  <c r="AY10" i="348" l="1"/>
  <c r="DX10" i="348" s="1"/>
  <c r="DX10" i="347"/>
  <c r="AY10" i="352"/>
  <c r="DX10" i="352" s="1"/>
  <c r="DX10" i="351"/>
  <c r="BH18" i="360"/>
  <c r="EG18" i="360" s="1"/>
  <c r="EG18" i="359"/>
  <c r="BH18" i="346"/>
  <c r="EG18" i="346" s="1"/>
  <c r="EG18" i="345"/>
  <c r="EG18" i="353"/>
  <c r="BH18" i="354"/>
  <c r="EG18" i="354" s="1"/>
  <c r="EJ10" i="377" l="1"/>
  <c r="BK10" i="378"/>
  <c r="EJ10" i="378" s="1"/>
  <c r="EG18" i="347"/>
  <c r="BH18" i="348"/>
  <c r="EG18" i="348" s="1"/>
  <c r="EG18" i="351"/>
  <c r="BH18" i="352"/>
  <c r="EG18" i="352" s="1"/>
  <c r="AY10" i="344" l="1"/>
  <c r="DX10" i="344" s="1"/>
  <c r="DX10" i="343"/>
  <c r="EG18" i="343" l="1"/>
  <c r="BH18" i="344"/>
  <c r="EG18" i="344" s="1"/>
  <c r="CJ14" i="377" l="1"/>
  <c r="K14" i="378"/>
  <c r="CJ14" i="378" s="1"/>
  <c r="CJ14" i="353" l="1"/>
  <c r="K14" i="354"/>
  <c r="CJ14" i="354" s="1"/>
  <c r="K14" i="352"/>
  <c r="CJ14" i="352" s="1"/>
  <c r="CJ14" i="351"/>
  <c r="K14" i="271"/>
  <c r="CJ14" i="271" s="1"/>
  <c r="CJ14" i="270"/>
  <c r="CJ14" i="357"/>
  <c r="K14" i="358"/>
  <c r="CJ14" i="358" s="1"/>
  <c r="CJ14" i="355"/>
  <c r="K14" i="356"/>
  <c r="CJ14" i="356" s="1"/>
  <c r="K14" i="346"/>
  <c r="CJ14" i="346" s="1"/>
  <c r="CJ14" i="345"/>
  <c r="K14" i="348"/>
  <c r="CJ14" i="348" s="1"/>
  <c r="CJ14" i="347"/>
  <c r="CJ14" i="349"/>
  <c r="K14" i="350"/>
  <c r="CJ14" i="350" s="1"/>
  <c r="K14" i="344"/>
  <c r="CJ14" i="344" s="1"/>
  <c r="CJ14" i="343"/>
  <c r="CJ14" i="359"/>
  <c r="K14" i="360"/>
  <c r="CJ14" i="360" s="1"/>
  <c r="CF15" i="343" l="1"/>
  <c r="G15" i="344"/>
  <c r="CF15" i="344" s="1"/>
  <c r="N15" i="349" l="1"/>
  <c r="N15" i="270" l="1"/>
  <c r="N15" i="353"/>
  <c r="N15" i="345"/>
  <c r="N15" i="355"/>
  <c r="N15" i="347"/>
  <c r="N15" i="359"/>
  <c r="N15" i="351"/>
  <c r="N15" i="357"/>
  <c r="N15" i="350"/>
  <c r="CM15" i="350" s="1"/>
  <c r="CM15" i="349"/>
  <c r="BR26" i="359"/>
  <c r="BR26" i="357"/>
  <c r="BR26" i="355"/>
  <c r="BR26" i="353"/>
  <c r="BR26" i="351"/>
  <c r="BR26" i="349"/>
  <c r="BR26" i="347"/>
  <c r="BR26" i="345"/>
  <c r="BR26" i="343"/>
  <c r="BR26" i="270"/>
  <c r="AP18" i="290"/>
  <c r="BR26" i="290"/>
  <c r="BR26" i="288"/>
  <c r="N15" i="288"/>
  <c r="AP18" i="288"/>
  <c r="BR26" i="286"/>
  <c r="AP18" i="286"/>
  <c r="BR26" i="284"/>
  <c r="AP18" i="284"/>
  <c r="BR26" i="371"/>
  <c r="AP18" i="371"/>
  <c r="BR26" i="280"/>
  <c r="AP18" i="280"/>
  <c r="BR26" i="278"/>
  <c r="AP18" i="278"/>
  <c r="AP18" i="276"/>
  <c r="BR26" i="274"/>
  <c r="AP18" i="274"/>
  <c r="EQ26" i="355" l="1"/>
  <c r="BR26" i="356"/>
  <c r="EQ26" i="356" s="1"/>
  <c r="AP18" i="275"/>
  <c r="DO18" i="275" s="1"/>
  <c r="DO18" i="274"/>
  <c r="EQ26" i="278"/>
  <c r="BR26" i="279"/>
  <c r="EQ26" i="279" s="1"/>
  <c r="BR26" i="281"/>
  <c r="EQ26" i="281" s="1"/>
  <c r="EQ26" i="280"/>
  <c r="BR26" i="372"/>
  <c r="EQ26" i="372" s="1"/>
  <c r="EQ26" i="371"/>
  <c r="DO18" i="284"/>
  <c r="AP18" i="285"/>
  <c r="DO18" i="285" s="1"/>
  <c r="BR26" i="291"/>
  <c r="EQ26" i="291" s="1"/>
  <c r="EQ26" i="290"/>
  <c r="BR26" i="346"/>
  <c r="EQ26" i="346" s="1"/>
  <c r="EQ26" i="345"/>
  <c r="BR26" i="360"/>
  <c r="EQ26" i="360" s="1"/>
  <c r="EQ26" i="359"/>
  <c r="CM15" i="359"/>
  <c r="N15" i="360"/>
  <c r="CM15" i="360" s="1"/>
  <c r="N15" i="348"/>
  <c r="CM15" i="348" s="1"/>
  <c r="CM15" i="347"/>
  <c r="DO18" i="276"/>
  <c r="AP18" i="277"/>
  <c r="DO18" i="277" s="1"/>
  <c r="AP18" i="281"/>
  <c r="DO18" i="281" s="1"/>
  <c r="DO18" i="280"/>
  <c r="AP18" i="372"/>
  <c r="DO18" i="372" s="1"/>
  <c r="DO18" i="371"/>
  <c r="EQ26" i="286"/>
  <c r="BR26" i="287"/>
  <c r="EQ26" i="287" s="1"/>
  <c r="BR26" i="289"/>
  <c r="EQ26" i="289" s="1"/>
  <c r="EQ26" i="288"/>
  <c r="BR26" i="271"/>
  <c r="EQ26" i="271" s="1"/>
  <c r="EQ26" i="270"/>
  <c r="BR26" i="358"/>
  <c r="EQ26" i="358" s="1"/>
  <c r="EQ26" i="357"/>
  <c r="N15" i="354"/>
  <c r="CM15" i="354" s="1"/>
  <c r="CM15" i="353"/>
  <c r="BR26" i="275"/>
  <c r="EQ26" i="275" s="1"/>
  <c r="EQ26" i="274"/>
  <c r="DO18" i="278"/>
  <c r="AP18" i="279"/>
  <c r="DO18" i="279" s="1"/>
  <c r="EQ26" i="284"/>
  <c r="BR26" i="285"/>
  <c r="EQ26" i="285" s="1"/>
  <c r="DO18" i="288"/>
  <c r="AP18" i="289"/>
  <c r="DO18" i="289" s="1"/>
  <c r="BR26" i="344"/>
  <c r="EQ26" i="344" s="1"/>
  <c r="EQ26" i="343"/>
  <c r="BR26" i="350"/>
  <c r="EQ26" i="350" s="1"/>
  <c r="EQ26" i="349"/>
  <c r="CM15" i="351"/>
  <c r="N15" i="352"/>
  <c r="CM15" i="352" s="1"/>
  <c r="CM15" i="355"/>
  <c r="N15" i="356"/>
  <c r="CM15" i="356" s="1"/>
  <c r="AP18" i="287"/>
  <c r="DO18" i="287" s="1"/>
  <c r="DO18" i="286"/>
  <c r="CM15" i="288"/>
  <c r="N15" i="289"/>
  <c r="CM15" i="289" s="1"/>
  <c r="AP18" i="291"/>
  <c r="DO18" i="291" s="1"/>
  <c r="DO18" i="290"/>
  <c r="BR26" i="348"/>
  <c r="EQ26" i="348" s="1"/>
  <c r="EQ26" i="347"/>
  <c r="BR26" i="352"/>
  <c r="EQ26" i="352" s="1"/>
  <c r="EQ26" i="351"/>
  <c r="BR26" i="354"/>
  <c r="EQ26" i="354" s="1"/>
  <c r="EQ26" i="353"/>
  <c r="N15" i="358"/>
  <c r="CM15" i="358" s="1"/>
  <c r="CM15" i="357"/>
  <c r="N15" i="346"/>
  <c r="CM15" i="346" s="1"/>
  <c r="CM15" i="345"/>
  <c r="N15" i="271"/>
  <c r="CM15" i="271" s="1"/>
  <c r="CM15" i="270"/>
  <c r="U18" i="288"/>
  <c r="D18" i="276"/>
  <c r="D18" i="349"/>
  <c r="D18" i="351"/>
  <c r="D18" i="355"/>
  <c r="D18" i="359"/>
  <c r="D18" i="270"/>
  <c r="U18" i="290"/>
  <c r="U18" i="371"/>
  <c r="U18" i="278"/>
  <c r="U18" i="284"/>
  <c r="D18" i="284"/>
  <c r="U18" i="286"/>
  <c r="D18" i="274"/>
  <c r="CC18" i="274" l="1"/>
  <c r="D18" i="275"/>
  <c r="CC18" i="275" s="1"/>
  <c r="U18" i="372"/>
  <c r="CT18" i="372" s="1"/>
  <c r="CT18" i="371"/>
  <c r="U18" i="287"/>
  <c r="CT18" i="287" s="1"/>
  <c r="CT18" i="286"/>
  <c r="U18" i="285"/>
  <c r="CT18" i="285" s="1"/>
  <c r="CT18" i="284"/>
  <c r="U18" i="279"/>
  <c r="CT18" i="279" s="1"/>
  <c r="CT18" i="278"/>
  <c r="D18" i="360"/>
  <c r="CC18" i="360" s="1"/>
  <c r="CC18" i="359"/>
  <c r="D18" i="356"/>
  <c r="CC18" i="356" s="1"/>
  <c r="CC18" i="355"/>
  <c r="D18" i="352"/>
  <c r="CC18" i="352" s="1"/>
  <c r="CC18" i="351"/>
  <c r="D18" i="350"/>
  <c r="CC18" i="350" s="1"/>
  <c r="CC18" i="349"/>
  <c r="D18" i="277"/>
  <c r="CC18" i="277" s="1"/>
  <c r="CC18" i="276"/>
  <c r="D18" i="285"/>
  <c r="CC18" i="285" s="1"/>
  <c r="CC18" i="284"/>
  <c r="U18" i="291"/>
  <c r="CT18" i="291" s="1"/>
  <c r="CT18" i="290"/>
  <c r="U18" i="274"/>
  <c r="CT18" i="288"/>
  <c r="U18" i="289"/>
  <c r="CT18" i="289" s="1"/>
  <c r="D18" i="271"/>
  <c r="CC18" i="271" s="1"/>
  <c r="CC18" i="270"/>
  <c r="U18" i="280"/>
  <c r="U18" i="276"/>
  <c r="D18" i="353"/>
  <c r="D18" i="345"/>
  <c r="D18" i="343"/>
  <c r="D18" i="347"/>
  <c r="D18" i="290"/>
  <c r="D18" i="288"/>
  <c r="CT18" i="276" l="1"/>
  <c r="U18" i="277"/>
  <c r="CT18" i="277" s="1"/>
  <c r="CT18" i="274"/>
  <c r="U18" i="275"/>
  <c r="CT18" i="275" s="1"/>
  <c r="D18" i="289"/>
  <c r="CC18" i="289" s="1"/>
  <c r="CC18" i="288"/>
  <c r="D18" i="291"/>
  <c r="CC18" i="291" s="1"/>
  <c r="CC18" i="290"/>
  <c r="D18" i="346"/>
  <c r="CC18" i="346" s="1"/>
  <c r="CC18" i="345"/>
  <c r="D18" i="348"/>
  <c r="CC18" i="348" s="1"/>
  <c r="CC18" i="347"/>
  <c r="CC18" i="353"/>
  <c r="D18" i="354"/>
  <c r="CC18" i="354" s="1"/>
  <c r="U18" i="281"/>
  <c r="CT18" i="281" s="1"/>
  <c r="CT18" i="280"/>
  <c r="D18" i="344"/>
  <c r="CC18" i="344" s="1"/>
  <c r="CC18" i="343"/>
  <c r="D18" i="371"/>
  <c r="D18" i="372" l="1"/>
  <c r="CC18" i="372" s="1"/>
  <c r="CC18" i="371"/>
  <c r="R10" i="280" l="1"/>
  <c r="R10" i="286"/>
  <c r="BR26" i="276"/>
  <c r="R10" i="278"/>
  <c r="BF26" i="286" l="1"/>
  <c r="R10" i="287"/>
  <c r="CQ10" i="287" s="1"/>
  <c r="CQ10" i="286"/>
  <c r="BF26" i="278"/>
  <c r="CQ10" i="278"/>
  <c r="R10" i="279"/>
  <c r="CQ10" i="279" s="1"/>
  <c r="BR26" i="277"/>
  <c r="EQ26" i="277" s="1"/>
  <c r="EQ26" i="276"/>
  <c r="BF26" i="280"/>
  <c r="R10" i="281"/>
  <c r="CQ10" i="281" s="1"/>
  <c r="CQ10" i="280"/>
  <c r="R10" i="276"/>
  <c r="EE26" i="286" l="1"/>
  <c r="BF26" i="287"/>
  <c r="EE26" i="287" s="1"/>
  <c r="AH10" i="276"/>
  <c r="R10" i="274"/>
  <c r="AH10" i="286"/>
  <c r="EE26" i="278"/>
  <c r="BF26" i="279"/>
  <c r="EE26" i="279" s="1"/>
  <c r="AH10" i="278"/>
  <c r="AH10" i="280"/>
  <c r="BF26" i="276"/>
  <c r="R10" i="277"/>
  <c r="CQ10" i="277" s="1"/>
  <c r="CQ10" i="276"/>
  <c r="EE26" i="280"/>
  <c r="BF26" i="281"/>
  <c r="EE26" i="281" s="1"/>
  <c r="D18" i="286"/>
  <c r="R10" i="371"/>
  <c r="D18" i="278"/>
  <c r="N15" i="278"/>
  <c r="EE26" i="276" l="1"/>
  <c r="BF26" i="277"/>
  <c r="EE26" i="277" s="1"/>
  <c r="N15" i="280"/>
  <c r="CM15" i="278"/>
  <c r="N15" i="279"/>
  <c r="CM15" i="279" s="1"/>
  <c r="D18" i="279"/>
  <c r="CC18" i="279" s="1"/>
  <c r="CC18" i="278"/>
  <c r="AH10" i="287"/>
  <c r="DG10" i="287" s="1"/>
  <c r="DG10" i="286"/>
  <c r="AH10" i="281"/>
  <c r="DG10" i="281" s="1"/>
  <c r="DG10" i="280"/>
  <c r="D18" i="287"/>
  <c r="CC18" i="287" s="1"/>
  <c r="CC18" i="286"/>
  <c r="AH10" i="274"/>
  <c r="N15" i="286"/>
  <c r="BF26" i="371"/>
  <c r="R10" i="372"/>
  <c r="CQ10" i="372" s="1"/>
  <c r="CQ10" i="371"/>
  <c r="AH10" i="279"/>
  <c r="DG10" i="279" s="1"/>
  <c r="DG10" i="278"/>
  <c r="CQ10" i="274"/>
  <c r="R10" i="275"/>
  <c r="CQ10" i="275" s="1"/>
  <c r="DG10" i="276"/>
  <c r="AH10" i="277"/>
  <c r="DG10" i="277" s="1"/>
  <c r="R10" i="343"/>
  <c r="R10" i="345"/>
  <c r="R10" i="357"/>
  <c r="R10" i="270"/>
  <c r="AY10" i="286"/>
  <c r="AY10" i="278"/>
  <c r="BF26" i="274"/>
  <c r="EE26" i="274" l="1"/>
  <c r="BF26" i="275"/>
  <c r="EE26" i="275" s="1"/>
  <c r="R10" i="271"/>
  <c r="CQ10" i="271" s="1"/>
  <c r="CQ10" i="270"/>
  <c r="AH10" i="371"/>
  <c r="CM15" i="286"/>
  <c r="N15" i="287"/>
  <c r="CM15" i="287" s="1"/>
  <c r="AH10" i="275"/>
  <c r="DG10" i="275" s="1"/>
  <c r="DG10" i="274"/>
  <c r="EE26" i="371"/>
  <c r="BF26" i="372"/>
  <c r="EE26" i="372" s="1"/>
  <c r="AY10" i="279"/>
  <c r="DX10" i="279" s="1"/>
  <c r="DX10" i="278"/>
  <c r="R10" i="358"/>
  <c r="CQ10" i="358" s="1"/>
  <c r="CQ10" i="357"/>
  <c r="R10" i="344"/>
  <c r="CQ10" i="344" s="1"/>
  <c r="CQ10" i="343"/>
  <c r="CM15" i="280"/>
  <c r="N15" i="281"/>
  <c r="CM15" i="281" s="1"/>
  <c r="DX10" i="286"/>
  <c r="AY10" i="287"/>
  <c r="DX10" i="287" s="1"/>
  <c r="R10" i="346"/>
  <c r="CQ10" i="346" s="1"/>
  <c r="CQ10" i="345"/>
  <c r="D18" i="280"/>
  <c r="BH18" i="286"/>
  <c r="R10" i="359"/>
  <c r="R10" i="347"/>
  <c r="AH10" i="345"/>
  <c r="AH10" i="343"/>
  <c r="AH10" i="357"/>
  <c r="AH10" i="270"/>
  <c r="EG18" i="286" l="1"/>
  <c r="BH18" i="287"/>
  <c r="EG18" i="287" s="1"/>
  <c r="N15" i="371"/>
  <c r="D18" i="281"/>
  <c r="CC18" i="281" s="1"/>
  <c r="CC18" i="280"/>
  <c r="AY10" i="280"/>
  <c r="AH10" i="346"/>
  <c r="DG10" i="346" s="1"/>
  <c r="DG10" i="345"/>
  <c r="AH10" i="344"/>
  <c r="DG10" i="344" s="1"/>
  <c r="DG10" i="343"/>
  <c r="R10" i="348"/>
  <c r="CQ10" i="348" s="1"/>
  <c r="CQ10" i="347"/>
  <c r="AH10" i="358"/>
  <c r="DG10" i="358" s="1"/>
  <c r="DG10" i="357"/>
  <c r="CQ10" i="359"/>
  <c r="R10" i="360"/>
  <c r="CQ10" i="360" s="1"/>
  <c r="DG10" i="270"/>
  <c r="AH10" i="271"/>
  <c r="DG10" i="271" s="1"/>
  <c r="AH10" i="372"/>
  <c r="DG10" i="372" s="1"/>
  <c r="DG10" i="371"/>
  <c r="R10" i="284"/>
  <c r="BK10" i="286"/>
  <c r="BH18" i="280"/>
  <c r="BK10" i="345"/>
  <c r="R10" i="355"/>
  <c r="AH10" i="359"/>
  <c r="R10" i="353"/>
  <c r="R10" i="349"/>
  <c r="AH10" i="347"/>
  <c r="BK10" i="343"/>
  <c r="D18" i="357"/>
  <c r="R10" i="351"/>
  <c r="BK10" i="270"/>
  <c r="R10" i="288"/>
  <c r="R10" i="290"/>
  <c r="R10" i="356" l="1"/>
  <c r="CQ10" i="356" s="1"/>
  <c r="CQ10" i="355"/>
  <c r="CM15" i="371"/>
  <c r="N15" i="372"/>
  <c r="CM15" i="372" s="1"/>
  <c r="BF26" i="290"/>
  <c r="R10" i="291"/>
  <c r="CQ10" i="291" s="1"/>
  <c r="CQ10" i="290"/>
  <c r="R10" i="350"/>
  <c r="CQ10" i="350" s="1"/>
  <c r="CQ10" i="349"/>
  <c r="EG18" i="280"/>
  <c r="BH18" i="281"/>
  <c r="EG18" i="281" s="1"/>
  <c r="BF26" i="284"/>
  <c r="R10" i="285"/>
  <c r="CQ10" i="285" s="1"/>
  <c r="CQ10" i="284"/>
  <c r="R10" i="354"/>
  <c r="CQ10" i="354" s="1"/>
  <c r="CQ10" i="353"/>
  <c r="BF26" i="288"/>
  <c r="R10" i="289"/>
  <c r="CQ10" i="289" s="1"/>
  <c r="CQ10" i="288"/>
  <c r="D18" i="358"/>
  <c r="CC18" i="358" s="1"/>
  <c r="CC18" i="357"/>
  <c r="AH10" i="348"/>
  <c r="DG10" i="348" s="1"/>
  <c r="DG10" i="347"/>
  <c r="DG10" i="359"/>
  <c r="AH10" i="360"/>
  <c r="DG10" i="360" s="1"/>
  <c r="BK10" i="346"/>
  <c r="EJ10" i="346" s="1"/>
  <c r="EJ10" i="345"/>
  <c r="EJ10" i="286"/>
  <c r="BK10" i="287"/>
  <c r="EJ10" i="287" s="1"/>
  <c r="BK10" i="271"/>
  <c r="EJ10" i="271" s="1"/>
  <c r="EJ10" i="270"/>
  <c r="R10" i="352"/>
  <c r="CQ10" i="352" s="1"/>
  <c r="CQ10" i="351"/>
  <c r="BK10" i="344"/>
  <c r="EJ10" i="344" s="1"/>
  <c r="EJ10" i="343"/>
  <c r="AY10" i="281"/>
  <c r="DX10" i="281" s="1"/>
  <c r="DX10" i="280"/>
  <c r="BK10" i="280"/>
  <c r="BK10" i="359"/>
  <c r="BK10" i="347"/>
  <c r="AH10" i="349"/>
  <c r="AH10" i="351"/>
  <c r="AH10" i="353"/>
  <c r="AH10" i="355"/>
  <c r="AY10" i="371"/>
  <c r="AH10" i="354" l="1"/>
  <c r="DG10" i="354" s="1"/>
  <c r="DG10" i="353"/>
  <c r="EE26" i="284"/>
  <c r="BF26" i="285"/>
  <c r="EE26" i="285" s="1"/>
  <c r="DG10" i="349"/>
  <c r="AH10" i="350"/>
  <c r="DG10" i="350" s="1"/>
  <c r="AH10" i="284"/>
  <c r="EE26" i="288"/>
  <c r="BF26" i="289"/>
  <c r="EE26" i="289" s="1"/>
  <c r="EE26" i="290"/>
  <c r="BF26" i="291"/>
  <c r="EE26" i="291" s="1"/>
  <c r="AH10" i="356"/>
  <c r="DG10" i="356" s="1"/>
  <c r="DG10" i="355"/>
  <c r="AH10" i="352"/>
  <c r="DG10" i="352" s="1"/>
  <c r="DG10" i="351"/>
  <c r="DX10" i="371"/>
  <c r="AY10" i="372"/>
  <c r="DX10" i="372" s="1"/>
  <c r="AH10" i="290"/>
  <c r="AH10" i="288"/>
  <c r="EJ10" i="347"/>
  <c r="BK10" i="348"/>
  <c r="EJ10" i="348" s="1"/>
  <c r="BK10" i="360"/>
  <c r="EJ10" i="360" s="1"/>
  <c r="EJ10" i="359"/>
  <c r="BK10" i="281"/>
  <c r="EJ10" i="281" s="1"/>
  <c r="EJ10" i="280"/>
  <c r="N15" i="284"/>
  <c r="BH18" i="371"/>
  <c r="BK10" i="353"/>
  <c r="BK10" i="351"/>
  <c r="BK10" i="357"/>
  <c r="BK10" i="355"/>
  <c r="BK10" i="349"/>
  <c r="AH10" i="289" l="1"/>
  <c r="DG10" i="289" s="1"/>
  <c r="DG10" i="288"/>
  <c r="BK10" i="350"/>
  <c r="EJ10" i="350" s="1"/>
  <c r="EJ10" i="349"/>
  <c r="EG18" i="371"/>
  <c r="BH18" i="372"/>
  <c r="EG18" i="372" s="1"/>
  <c r="DG10" i="284"/>
  <c r="AH10" i="285"/>
  <c r="DG10" i="285" s="1"/>
  <c r="N15" i="290"/>
  <c r="EJ10" i="355"/>
  <c r="BK10" i="356"/>
  <c r="EJ10" i="356" s="1"/>
  <c r="EJ10" i="351"/>
  <c r="BK10" i="352"/>
  <c r="EJ10" i="352" s="1"/>
  <c r="N15" i="285"/>
  <c r="CM15" i="285" s="1"/>
  <c r="CM15" i="284"/>
  <c r="BK10" i="358"/>
  <c r="EJ10" i="358" s="1"/>
  <c r="EJ10" i="357"/>
  <c r="EJ10" i="353"/>
  <c r="BK10" i="354"/>
  <c r="EJ10" i="354" s="1"/>
  <c r="AH10" i="291"/>
  <c r="DG10" i="291" s="1"/>
  <c r="DG10" i="290"/>
  <c r="BK10" i="371"/>
  <c r="AY10" i="290"/>
  <c r="AY10" i="288" l="1"/>
  <c r="AY10" i="284"/>
  <c r="DX10" i="290"/>
  <c r="AY10" i="291"/>
  <c r="DX10" i="291" s="1"/>
  <c r="EJ10" i="371"/>
  <c r="BK10" i="372"/>
  <c r="EJ10" i="372" s="1"/>
  <c r="CM15" i="290"/>
  <c r="N15" i="291"/>
  <c r="CM15" i="291" s="1"/>
  <c r="BH18" i="290"/>
  <c r="AY10" i="285" l="1"/>
  <c r="DX10" i="285" s="1"/>
  <c r="DX10" i="284"/>
  <c r="DX10" i="288"/>
  <c r="AY10" i="289"/>
  <c r="DX10" i="289" s="1"/>
  <c r="BK10" i="284"/>
  <c r="BH18" i="284"/>
  <c r="BK10" i="288"/>
  <c r="BH18" i="288"/>
  <c r="EG18" i="290"/>
  <c r="BH18" i="291"/>
  <c r="EG18" i="291" s="1"/>
  <c r="BK10" i="290"/>
  <c r="BH18" i="285" l="1"/>
  <c r="EG18" i="285" s="1"/>
  <c r="EG18" i="284"/>
  <c r="BH18" i="289"/>
  <c r="EG18" i="289" s="1"/>
  <c r="EG18" i="288"/>
  <c r="EJ10" i="284"/>
  <c r="BK10" i="285"/>
  <c r="EJ10" i="285" s="1"/>
  <c r="EJ10" i="290"/>
  <c r="BK10" i="291"/>
  <c r="EJ10" i="291" s="1"/>
  <c r="BK10" i="289"/>
  <c r="EJ10" i="289" s="1"/>
  <c r="EJ10" i="288"/>
  <c r="AP18" i="144" l="1"/>
  <c r="AP18" i="145" l="1"/>
  <c r="DO18" i="145" s="1"/>
  <c r="DO18" i="144"/>
  <c r="U18" i="144" l="1"/>
  <c r="U18" i="145" l="1"/>
  <c r="CT18" i="145" s="1"/>
  <c r="CT18" i="144"/>
  <c r="D18" i="144" l="1"/>
  <c r="R10" i="144"/>
  <c r="CQ10" i="144" l="1"/>
  <c r="R10" i="145"/>
  <c r="CQ10" i="145" s="1"/>
  <c r="D18" i="145"/>
  <c r="CC18" i="145" s="1"/>
  <c r="CC18" i="144"/>
  <c r="BR26" i="144" l="1"/>
  <c r="EQ26" i="144" l="1"/>
  <c r="BR26" i="145"/>
  <c r="EQ26" i="145" s="1"/>
  <c r="BK10" i="278"/>
  <c r="BH18" i="278"/>
  <c r="BH18" i="279" l="1"/>
  <c r="EG18" i="279" s="1"/>
  <c r="EG18" i="278"/>
  <c r="BK10" i="279"/>
  <c r="EJ10" i="279" s="1"/>
  <c r="EJ10" i="278"/>
  <c r="AH10" i="144"/>
  <c r="BF26" i="144"/>
  <c r="EE26" i="144" l="1"/>
  <c r="BF26" i="145"/>
  <c r="EE26" i="145" s="1"/>
  <c r="DG10" i="144"/>
  <c r="AH10" i="145"/>
  <c r="DG10" i="145" s="1"/>
  <c r="X50" i="405" l="1"/>
  <c r="CY50" i="405" s="1"/>
  <c r="X48" i="405"/>
  <c r="CY48" i="405" s="1"/>
  <c r="X44" i="405"/>
  <c r="CY44" i="405" s="1"/>
  <c r="X46" i="405"/>
  <c r="CY46" i="405" s="1"/>
  <c r="BU44" i="270"/>
  <c r="BR44" i="270"/>
  <c r="BP44" i="270"/>
  <c r="BE44" i="270"/>
  <c r="AY7" i="270"/>
  <c r="BD6" i="270"/>
  <c r="I4" i="270"/>
  <c r="BU44" i="359"/>
  <c r="BR44" i="359"/>
  <c r="BP44" i="359"/>
  <c r="BE44" i="359"/>
  <c r="AY7" i="359"/>
  <c r="BD6" i="359"/>
  <c r="I4" i="359"/>
  <c r="BU44" i="357"/>
  <c r="BR44" i="357"/>
  <c r="BP44" i="357"/>
  <c r="BE44" i="357"/>
  <c r="AY7" i="357"/>
  <c r="BD6" i="357"/>
  <c r="I4" i="357"/>
  <c r="BU44" i="355"/>
  <c r="BR44" i="355"/>
  <c r="BP44" i="355"/>
  <c r="BE44" i="355"/>
  <c r="AY7" i="355"/>
  <c r="BD6" i="355"/>
  <c r="I4" i="355"/>
  <c r="BU44" i="353"/>
  <c r="BR44" i="353"/>
  <c r="BP44" i="353"/>
  <c r="BE44" i="353"/>
  <c r="AY7" i="353"/>
  <c r="BD6" i="353"/>
  <c r="I4" i="353"/>
  <c r="BU44" i="351"/>
  <c r="BR44" i="351"/>
  <c r="BP44" i="351"/>
  <c r="BE44" i="351"/>
  <c r="AY7" i="351"/>
  <c r="BD6" i="351"/>
  <c r="I4" i="351"/>
  <c r="BU44" i="349"/>
  <c r="BR44" i="349"/>
  <c r="BP44" i="349"/>
  <c r="BE44" i="349"/>
  <c r="AY7" i="349"/>
  <c r="BD6" i="349"/>
  <c r="I4" i="349"/>
  <c r="BU44" i="347"/>
  <c r="BR44" i="347"/>
  <c r="BP44" i="347"/>
  <c r="BE44" i="347"/>
  <c r="AY7" i="347"/>
  <c r="BD6" i="347"/>
  <c r="I4" i="347"/>
  <c r="BU44" i="345"/>
  <c r="BR44" i="345"/>
  <c r="BP44" i="345"/>
  <c r="BE44" i="345"/>
  <c r="AY7" i="345"/>
  <c r="BD6" i="345"/>
  <c r="I4" i="345"/>
  <c r="BU44" i="343"/>
  <c r="BR44" i="343"/>
  <c r="BP44" i="343"/>
  <c r="BE44" i="343"/>
  <c r="AY7" i="343"/>
  <c r="BD6" i="343"/>
  <c r="I4" i="343"/>
  <c r="BU44" i="290"/>
  <c r="BR44" i="290"/>
  <c r="BP44" i="290"/>
  <c r="BE44" i="290"/>
  <c r="AY7" i="290"/>
  <c r="BD6" i="290"/>
  <c r="I4" i="290"/>
  <c r="BU44" i="288"/>
  <c r="BR44" i="288"/>
  <c r="BP44" i="288"/>
  <c r="BE44" i="288"/>
  <c r="AY7" i="288"/>
  <c r="BD6" i="288"/>
  <c r="I4" i="288"/>
  <c r="BU44" i="286"/>
  <c r="BR44" i="286"/>
  <c r="BP44" i="286"/>
  <c r="BE44" i="286"/>
  <c r="AY7" i="286"/>
  <c r="BD6" i="286"/>
  <c r="I4" i="286"/>
  <c r="BU44" i="284"/>
  <c r="BR44" i="284"/>
  <c r="BP44" i="284"/>
  <c r="BE44" i="284"/>
  <c r="AY7" i="284"/>
  <c r="BD6" i="284"/>
  <c r="I4" i="284"/>
  <c r="BU44" i="371"/>
  <c r="BR44" i="371"/>
  <c r="BP44" i="371"/>
  <c r="BE44" i="371"/>
  <c r="AY7" i="371"/>
  <c r="BD6" i="371"/>
  <c r="I4" i="371"/>
  <c r="BU44" i="280"/>
  <c r="BR44" i="280"/>
  <c r="BP44" i="280"/>
  <c r="BE44" i="280"/>
  <c r="AY7" i="280"/>
  <c r="BD6" i="280"/>
  <c r="I4" i="280"/>
  <c r="BU44" i="278"/>
  <c r="BR44" i="278"/>
  <c r="BP44" i="278"/>
  <c r="BE44" i="278"/>
  <c r="AY7" i="278"/>
  <c r="BD6" i="278"/>
  <c r="I4" i="278"/>
  <c r="BU44" i="276"/>
  <c r="BR44" i="276"/>
  <c r="BP44" i="276"/>
  <c r="BE44" i="276"/>
  <c r="AY7" i="276"/>
  <c r="BD6" i="276"/>
  <c r="I4" i="276"/>
  <c r="BU44" i="274"/>
  <c r="BR44" i="274"/>
  <c r="BP44" i="274"/>
  <c r="BE44" i="274"/>
  <c r="AY7" i="274"/>
  <c r="BD6" i="274"/>
  <c r="I4" i="274"/>
  <c r="BU44" i="144"/>
  <c r="BR44" i="144"/>
  <c r="BP44" i="144"/>
  <c r="BE44" i="144"/>
  <c r="AY7" i="144"/>
  <c r="BD6" i="144"/>
  <c r="I4" i="144"/>
  <c r="EQ44" i="144" l="1"/>
  <c r="BR44" i="145"/>
  <c r="EQ44" i="145" s="1"/>
  <c r="EC6" i="274"/>
  <c r="BD6" i="275"/>
  <c r="EC6" i="275" s="1"/>
  <c r="BR44" i="275"/>
  <c r="EQ44" i="275" s="1"/>
  <c r="EQ44" i="274"/>
  <c r="EC6" i="276"/>
  <c r="BD6" i="277"/>
  <c r="EC6" i="277" s="1"/>
  <c r="BR44" i="277"/>
  <c r="EQ44" i="277" s="1"/>
  <c r="EQ44" i="276"/>
  <c r="BD6" i="279"/>
  <c r="EC6" i="279" s="1"/>
  <c r="EC6" i="278"/>
  <c r="BR44" i="279"/>
  <c r="EQ44" i="279" s="1"/>
  <c r="EQ44" i="278"/>
  <c r="BD6" i="281"/>
  <c r="EC6" i="281" s="1"/>
  <c r="EC6" i="280"/>
  <c r="EQ44" i="280"/>
  <c r="BR44" i="281"/>
  <c r="EQ44" i="281" s="1"/>
  <c r="EC6" i="371"/>
  <c r="BD6" i="372"/>
  <c r="EC6" i="372" s="1"/>
  <c r="BR44" i="372"/>
  <c r="EQ44" i="372" s="1"/>
  <c r="EQ44" i="371"/>
  <c r="BD6" i="285"/>
  <c r="EC6" i="285" s="1"/>
  <c r="EC6" i="284"/>
  <c r="BR44" i="285"/>
  <c r="EQ44" i="285" s="1"/>
  <c r="EQ44" i="284"/>
  <c r="EC6" i="286"/>
  <c r="BD6" i="287"/>
  <c r="EC6" i="287" s="1"/>
  <c r="BR44" i="287"/>
  <c r="EQ44" i="287" s="1"/>
  <c r="EQ44" i="286"/>
  <c r="EC6" i="288"/>
  <c r="BD6" i="289"/>
  <c r="EC6" i="289" s="1"/>
  <c r="EQ44" i="288"/>
  <c r="BR44" i="289"/>
  <c r="EQ44" i="289" s="1"/>
  <c r="BD6" i="291"/>
  <c r="EC6" i="291" s="1"/>
  <c r="EC6" i="290"/>
  <c r="BR44" i="291"/>
  <c r="EQ44" i="291" s="1"/>
  <c r="EQ44" i="290"/>
  <c r="BD6" i="344"/>
  <c r="EC6" i="344" s="1"/>
  <c r="EC6" i="343"/>
  <c r="BR44" i="344"/>
  <c r="EQ44" i="344" s="1"/>
  <c r="EQ44" i="343"/>
  <c r="BD6" i="346"/>
  <c r="EC6" i="346" s="1"/>
  <c r="EC6" i="345"/>
  <c r="BR44" i="346"/>
  <c r="EQ44" i="346" s="1"/>
  <c r="EQ44" i="345"/>
  <c r="BD6" i="348"/>
  <c r="EC6" i="348" s="1"/>
  <c r="EC6" i="347"/>
  <c r="BR44" i="348"/>
  <c r="EQ44" i="348" s="1"/>
  <c r="EQ44" i="347"/>
  <c r="BD6" i="350"/>
  <c r="EC6" i="350" s="1"/>
  <c r="EC6" i="349"/>
  <c r="BR44" i="350"/>
  <c r="EQ44" i="350" s="1"/>
  <c r="EQ44" i="349"/>
  <c r="BD6" i="352"/>
  <c r="EC6" i="352" s="1"/>
  <c r="EC6" i="351"/>
  <c r="BR44" i="352"/>
  <c r="EQ44" i="352" s="1"/>
  <c r="EQ44" i="351"/>
  <c r="BD6" i="354"/>
  <c r="EC6" i="354" s="1"/>
  <c r="EC6" i="353"/>
  <c r="BR44" i="354"/>
  <c r="EQ44" i="354" s="1"/>
  <c r="EQ44" i="353"/>
  <c r="EC6" i="355"/>
  <c r="BD6" i="356"/>
  <c r="EC6" i="356" s="1"/>
  <c r="BR44" i="356"/>
  <c r="EQ44" i="356" s="1"/>
  <c r="EQ44" i="355"/>
  <c r="BD6" i="358"/>
  <c r="EC6" i="358" s="1"/>
  <c r="EC6" i="357"/>
  <c r="BR44" i="358"/>
  <c r="EQ44" i="358" s="1"/>
  <c r="EQ44" i="357"/>
  <c r="BD6" i="360"/>
  <c r="EC6" i="360" s="1"/>
  <c r="EC6" i="359"/>
  <c r="BR44" i="360"/>
  <c r="EQ44" i="360" s="1"/>
  <c r="EQ44" i="359"/>
  <c r="BD6" i="271"/>
  <c r="EC6" i="271" s="1"/>
  <c r="EC6" i="270"/>
  <c r="BR44" i="271"/>
  <c r="EQ44" i="271" s="1"/>
  <c r="EQ44" i="270"/>
  <c r="AY7" i="145"/>
  <c r="DX7" i="145" s="1"/>
  <c r="DX7" i="144"/>
  <c r="ET44" i="144"/>
  <c r="BU44" i="145"/>
  <c r="ET44" i="145" s="1"/>
  <c r="DX7" i="274"/>
  <c r="AY7" i="275"/>
  <c r="DX7" i="275" s="1"/>
  <c r="BU44" i="275"/>
  <c r="ET44" i="275" s="1"/>
  <c r="ET44" i="274"/>
  <c r="AY7" i="277"/>
  <c r="DX7" i="277" s="1"/>
  <c r="DX7" i="276"/>
  <c r="BU44" i="277"/>
  <c r="ET44" i="277" s="1"/>
  <c r="ET44" i="276"/>
  <c r="AY7" i="279"/>
  <c r="DX7" i="279" s="1"/>
  <c r="DX7" i="278"/>
  <c r="BU44" i="279"/>
  <c r="ET44" i="279" s="1"/>
  <c r="ET44" i="278"/>
  <c r="AY7" i="281"/>
  <c r="DX7" i="281" s="1"/>
  <c r="DX7" i="280"/>
  <c r="ET44" i="280"/>
  <c r="BU44" i="281"/>
  <c r="ET44" i="281" s="1"/>
  <c r="DX7" i="371"/>
  <c r="AY7" i="372"/>
  <c r="DX7" i="372" s="1"/>
  <c r="BU44" i="372"/>
  <c r="ET44" i="372" s="1"/>
  <c r="ET44" i="371"/>
  <c r="AY7" i="285"/>
  <c r="DX7" i="285" s="1"/>
  <c r="DX7" i="284"/>
  <c r="BU44" i="285"/>
  <c r="ET44" i="285" s="1"/>
  <c r="ET44" i="284"/>
  <c r="AY7" i="287"/>
  <c r="DX7" i="287" s="1"/>
  <c r="DX7" i="286"/>
  <c r="BU44" i="287"/>
  <c r="ET44" i="287" s="1"/>
  <c r="ET44" i="286"/>
  <c r="DX7" i="288"/>
  <c r="AY7" i="289"/>
  <c r="DX7" i="289" s="1"/>
  <c r="ET44" i="288"/>
  <c r="BU44" i="289"/>
  <c r="ET44" i="289" s="1"/>
  <c r="DX7" i="290"/>
  <c r="AY7" i="291"/>
  <c r="DX7" i="291" s="1"/>
  <c r="ET44" i="290"/>
  <c r="BU44" i="291"/>
  <c r="ET44" i="291" s="1"/>
  <c r="DX7" i="343"/>
  <c r="AY7" i="344"/>
  <c r="DX7" i="344" s="1"/>
  <c r="BU44" i="344"/>
  <c r="ET44" i="344" s="1"/>
  <c r="ET44" i="343"/>
  <c r="AY7" i="346"/>
  <c r="DX7" i="346" s="1"/>
  <c r="DX7" i="345"/>
  <c r="BU44" i="346"/>
  <c r="ET44" i="346" s="1"/>
  <c r="ET44" i="345"/>
  <c r="AY7" i="348"/>
  <c r="DX7" i="348" s="1"/>
  <c r="DX7" i="347"/>
  <c r="BU44" i="348"/>
  <c r="ET44" i="348" s="1"/>
  <c r="ET44" i="347"/>
  <c r="AY7" i="350"/>
  <c r="DX7" i="350" s="1"/>
  <c r="DX7" i="349"/>
  <c r="BU44" i="350"/>
  <c r="ET44" i="350" s="1"/>
  <c r="ET44" i="349"/>
  <c r="DX7" i="351"/>
  <c r="AY7" i="352"/>
  <c r="DX7" i="352" s="1"/>
  <c r="BU44" i="352"/>
  <c r="ET44" i="352" s="1"/>
  <c r="ET44" i="351"/>
  <c r="AY7" i="354"/>
  <c r="DX7" i="354" s="1"/>
  <c r="DX7" i="353"/>
  <c r="BU44" i="354"/>
  <c r="ET44" i="354" s="1"/>
  <c r="ET44" i="353"/>
  <c r="AY7" i="356"/>
  <c r="DX7" i="356" s="1"/>
  <c r="DX7" i="355"/>
  <c r="BU44" i="356"/>
  <c r="ET44" i="356" s="1"/>
  <c r="ET44" i="355"/>
  <c r="AY7" i="358"/>
  <c r="DX7" i="358" s="1"/>
  <c r="DX7" i="357"/>
  <c r="ET44" i="357"/>
  <c r="BU44" i="358"/>
  <c r="ET44" i="358" s="1"/>
  <c r="AY7" i="360"/>
  <c r="DX7" i="360" s="1"/>
  <c r="DX7" i="359"/>
  <c r="BU44" i="360"/>
  <c r="ET44" i="360" s="1"/>
  <c r="ET44" i="359"/>
  <c r="AY7" i="271"/>
  <c r="DX7" i="271" s="1"/>
  <c r="DX7" i="270"/>
  <c r="BU44" i="271"/>
  <c r="ET44" i="271" s="1"/>
  <c r="ET44" i="270"/>
  <c r="BD6" i="145"/>
  <c r="EC6" i="145" s="1"/>
  <c r="EC6" i="144"/>
  <c r="ED44" i="144"/>
  <c r="BE44" i="145"/>
  <c r="ED44" i="145" s="1"/>
  <c r="ED44" i="274"/>
  <c r="BE44" i="275"/>
  <c r="ED44" i="275" s="1"/>
  <c r="BE44" i="277"/>
  <c r="ED44" i="277" s="1"/>
  <c r="ED44" i="276"/>
  <c r="BE44" i="279"/>
  <c r="ED44" i="279" s="1"/>
  <c r="ED44" i="278"/>
  <c r="BE44" i="281"/>
  <c r="ED44" i="281" s="1"/>
  <c r="ED44" i="280"/>
  <c r="BE44" i="372"/>
  <c r="ED44" i="372" s="1"/>
  <c r="ED44" i="371"/>
  <c r="BE44" i="285"/>
  <c r="ED44" i="285" s="1"/>
  <c r="ED44" i="284"/>
  <c r="BE44" i="287"/>
  <c r="ED44" i="287" s="1"/>
  <c r="ED44" i="286"/>
  <c r="BE44" i="289"/>
  <c r="ED44" i="289" s="1"/>
  <c r="ED44" i="288"/>
  <c r="ED44" i="290"/>
  <c r="BE44" i="291"/>
  <c r="ED44" i="291" s="1"/>
  <c r="BE44" i="344"/>
  <c r="ED44" i="344" s="1"/>
  <c r="ED44" i="343"/>
  <c r="ED44" i="345"/>
  <c r="BE44" i="346"/>
  <c r="ED44" i="346" s="1"/>
  <c r="ED44" i="347"/>
  <c r="BE44" i="348"/>
  <c r="ED44" i="348" s="1"/>
  <c r="BE44" i="350"/>
  <c r="ED44" i="350" s="1"/>
  <c r="ED44" i="349"/>
  <c r="BE44" i="352"/>
  <c r="ED44" i="352" s="1"/>
  <c r="ED44" i="351"/>
  <c r="BE44" i="354"/>
  <c r="ED44" i="354" s="1"/>
  <c r="ED44" i="353"/>
  <c r="BE44" i="356"/>
  <c r="ED44" i="356" s="1"/>
  <c r="ED44" i="355"/>
  <c r="BE44" i="358"/>
  <c r="ED44" i="358" s="1"/>
  <c r="ED44" i="357"/>
  <c r="BE44" i="360"/>
  <c r="ED44" i="360" s="1"/>
  <c r="ED44" i="359"/>
  <c r="ED44" i="270"/>
  <c r="BE44" i="271"/>
  <c r="ED44" i="271" s="1"/>
  <c r="CE23" i="401"/>
  <c r="CE23" i="404"/>
  <c r="BQ19" i="405"/>
  <c r="ER19" i="405" s="1"/>
  <c r="CE23" i="402"/>
  <c r="CE23" i="403"/>
  <c r="I4" i="145"/>
  <c r="CH4" i="145" s="1"/>
  <c r="CH4" i="144"/>
  <c r="EO44" i="144"/>
  <c r="BP44" i="145"/>
  <c r="EO44" i="145" s="1"/>
  <c r="I4" i="275"/>
  <c r="CH4" i="275" s="1"/>
  <c r="CH4" i="274"/>
  <c r="EO44" i="274"/>
  <c r="BP44" i="275"/>
  <c r="EO44" i="275" s="1"/>
  <c r="I4" i="277"/>
  <c r="CH4" i="277" s="1"/>
  <c r="CH4" i="276"/>
  <c r="EO44" i="276"/>
  <c r="BP44" i="277"/>
  <c r="EO44" i="277" s="1"/>
  <c r="I4" i="279"/>
  <c r="CH4" i="279" s="1"/>
  <c r="CH4" i="278"/>
  <c r="BP44" i="279"/>
  <c r="EO44" i="279" s="1"/>
  <c r="EO44" i="278"/>
  <c r="I4" i="281"/>
  <c r="CH4" i="281" s="1"/>
  <c r="CH4" i="280"/>
  <c r="BP44" i="281"/>
  <c r="EO44" i="281" s="1"/>
  <c r="EO44" i="280"/>
  <c r="CH4" i="371"/>
  <c r="I4" i="372"/>
  <c r="CH4" i="372" s="1"/>
  <c r="BP44" i="372"/>
  <c r="EO44" i="372" s="1"/>
  <c r="EO44" i="371"/>
  <c r="I4" i="285"/>
  <c r="CH4" i="285" s="1"/>
  <c r="CH4" i="284"/>
  <c r="BP44" i="285"/>
  <c r="EO44" i="285" s="1"/>
  <c r="EO44" i="284"/>
  <c r="CH4" i="286"/>
  <c r="I4" i="287"/>
  <c r="CH4" i="287" s="1"/>
  <c r="BP44" i="287"/>
  <c r="EO44" i="287" s="1"/>
  <c r="EO44" i="286"/>
  <c r="I4" i="289"/>
  <c r="CH4" i="289" s="1"/>
  <c r="CH4" i="288"/>
  <c r="EO44" i="288"/>
  <c r="BP44" i="289"/>
  <c r="EO44" i="289" s="1"/>
  <c r="CH4" i="290"/>
  <c r="I4" i="291"/>
  <c r="CH4" i="291" s="1"/>
  <c r="BP44" i="291"/>
  <c r="EO44" i="291" s="1"/>
  <c r="EO44" i="290"/>
  <c r="I4" i="344"/>
  <c r="CH4" i="344" s="1"/>
  <c r="CH4" i="343"/>
  <c r="BP44" i="344"/>
  <c r="EO44" i="344" s="1"/>
  <c r="EO44" i="343"/>
  <c r="I4" i="346"/>
  <c r="CH4" i="346" s="1"/>
  <c r="CH4" i="345"/>
  <c r="BP44" i="346"/>
  <c r="EO44" i="346" s="1"/>
  <c r="EO44" i="345"/>
  <c r="CH4" i="347"/>
  <c r="I4" i="348"/>
  <c r="CH4" i="348" s="1"/>
  <c r="BP44" i="348"/>
  <c r="EO44" i="348" s="1"/>
  <c r="EO44" i="347"/>
  <c r="I4" i="350"/>
  <c r="CH4" i="350" s="1"/>
  <c r="CH4" i="349"/>
  <c r="BP44" i="350"/>
  <c r="EO44" i="350" s="1"/>
  <c r="EO44" i="349"/>
  <c r="I4" i="352"/>
  <c r="CH4" i="352" s="1"/>
  <c r="CH4" i="351"/>
  <c r="BP44" i="352"/>
  <c r="EO44" i="352" s="1"/>
  <c r="EO44" i="351"/>
  <c r="I4" i="354"/>
  <c r="CH4" i="354" s="1"/>
  <c r="CH4" i="353"/>
  <c r="BP44" i="354"/>
  <c r="EO44" i="354" s="1"/>
  <c r="EO44" i="353"/>
  <c r="I4" i="356"/>
  <c r="CH4" i="356" s="1"/>
  <c r="CH4" i="355"/>
  <c r="BP44" i="356"/>
  <c r="EO44" i="356" s="1"/>
  <c r="EO44" i="355"/>
  <c r="I4" i="358"/>
  <c r="CH4" i="358" s="1"/>
  <c r="CH4" i="357"/>
  <c r="BP44" i="358"/>
  <c r="EO44" i="358" s="1"/>
  <c r="EO44" i="357"/>
  <c r="I4" i="360"/>
  <c r="CH4" i="360" s="1"/>
  <c r="CH4" i="359"/>
  <c r="BP44" i="360"/>
  <c r="EO44" i="360" s="1"/>
  <c r="EO44" i="359"/>
  <c r="I4" i="271"/>
  <c r="CH4" i="271" s="1"/>
  <c r="CH4" i="270"/>
  <c r="EO44" i="270"/>
  <c r="BP44" i="271"/>
  <c r="EO44" i="271" s="1"/>
  <c r="BU56" i="401"/>
  <c r="BQ39" i="405"/>
  <c r="ER39" i="405" s="1"/>
  <c r="BU56" i="402" l="1"/>
  <c r="BU56" i="404"/>
  <c r="BU56" i="403"/>
  <c r="D15" i="274" l="1"/>
  <c r="K14" i="274"/>
  <c r="D15" i="371"/>
  <c r="K14" i="371"/>
  <c r="D15" i="286"/>
  <c r="K14" i="286"/>
  <c r="D15" i="288"/>
  <c r="K14" i="288"/>
  <c r="D15" i="290"/>
  <c r="K14" i="290"/>
  <c r="D15" i="276"/>
  <c r="K14" i="276"/>
  <c r="D15" i="280"/>
  <c r="K14" i="280"/>
  <c r="K14" i="278"/>
  <c r="D15" i="278"/>
  <c r="D15" i="284"/>
  <c r="K14" i="284"/>
  <c r="K14" i="279" l="1"/>
  <c r="CJ14" i="279" s="1"/>
  <c r="CJ14" i="278"/>
  <c r="D15" i="372"/>
  <c r="CC15" i="372" s="1"/>
  <c r="CC15" i="371"/>
  <c r="D15" i="279"/>
  <c r="CC15" i="279" s="1"/>
  <c r="CC15" i="278"/>
  <c r="CJ14" i="276"/>
  <c r="K14" i="277"/>
  <c r="CJ14" i="277" s="1"/>
  <c r="K14" i="289"/>
  <c r="CJ14" i="289" s="1"/>
  <c r="CJ14" i="288"/>
  <c r="K14" i="372"/>
  <c r="CJ14" i="372" s="1"/>
  <c r="CJ14" i="371"/>
  <c r="CC15" i="276"/>
  <c r="D15" i="277"/>
  <c r="CC15" i="277" s="1"/>
  <c r="CJ14" i="284"/>
  <c r="K14" i="285"/>
  <c r="CJ14" i="285" s="1"/>
  <c r="K14" i="281"/>
  <c r="CJ14" i="281" s="1"/>
  <c r="CJ14" i="280"/>
  <c r="K14" i="291"/>
  <c r="CJ14" i="291" s="1"/>
  <c r="CJ14" i="290"/>
  <c r="CJ14" i="286"/>
  <c r="K14" i="287"/>
  <c r="CJ14" i="287" s="1"/>
  <c r="CJ14" i="274"/>
  <c r="K14" i="275"/>
  <c r="CJ14" i="275" s="1"/>
  <c r="D15" i="289"/>
  <c r="CC15" i="289" s="1"/>
  <c r="CC15" i="288"/>
  <c r="D15" i="285"/>
  <c r="CC15" i="285" s="1"/>
  <c r="CC15" i="284"/>
  <c r="CC15" i="280"/>
  <c r="D15" i="281"/>
  <c r="CC15" i="281" s="1"/>
  <c r="D15" i="291"/>
  <c r="CC15" i="291" s="1"/>
  <c r="CC15" i="290"/>
  <c r="D15" i="287"/>
  <c r="CC15" i="287" s="1"/>
  <c r="CC15" i="286"/>
  <c r="CC15" i="274"/>
  <c r="D15" i="275"/>
  <c r="CC15" i="275" s="1"/>
  <c r="N15" i="276" l="1"/>
  <c r="N15" i="277" l="1"/>
  <c r="CM15" i="277" s="1"/>
  <c r="CM15" i="276"/>
  <c r="AY10" i="276"/>
  <c r="AY10" i="277" l="1"/>
  <c r="DX10" i="277" s="1"/>
  <c r="DX10" i="276"/>
  <c r="BH18" i="276"/>
  <c r="N15" i="274"/>
  <c r="N15" i="343"/>
  <c r="N15" i="275" l="1"/>
  <c r="CM15" i="275" s="1"/>
  <c r="CM15" i="274"/>
  <c r="CM15" i="343"/>
  <c r="N15" i="344"/>
  <c r="CM15" i="344" s="1"/>
  <c r="BH18" i="277"/>
  <c r="EG18" i="277" s="1"/>
  <c r="EG18" i="276"/>
  <c r="BK10" i="276"/>
  <c r="AY10" i="274"/>
  <c r="DX10" i="274" l="1"/>
  <c r="AY10" i="275"/>
  <c r="DX10" i="275" s="1"/>
  <c r="EJ10" i="276"/>
  <c r="BK10" i="277"/>
  <c r="EJ10" i="277" s="1"/>
  <c r="BH18" i="274"/>
  <c r="EG18" i="274" l="1"/>
  <c r="BH18" i="275"/>
  <c r="EG18" i="275" s="1"/>
  <c r="BK10" i="274"/>
  <c r="BK10" i="275" l="1"/>
  <c r="EJ10" i="275" s="1"/>
  <c r="EJ10" i="274"/>
  <c r="D15" i="144" l="1"/>
  <c r="K14" i="144"/>
  <c r="K14" i="145" l="1"/>
  <c r="CJ14" i="145" s="1"/>
  <c r="CJ14" i="144"/>
  <c r="CC15" i="144"/>
  <c r="D15" i="145"/>
  <c r="CC15" i="145" s="1"/>
  <c r="N15" i="144" l="1"/>
  <c r="CM15" i="144" l="1"/>
  <c r="N15" i="145"/>
  <c r="CM15" i="145" s="1"/>
  <c r="AY10" i="144" l="1"/>
  <c r="AY10" i="145" l="1"/>
  <c r="DX10" i="145" s="1"/>
  <c r="DX10" i="144"/>
  <c r="BH18" i="144"/>
  <c r="EG18" i="144" l="1"/>
  <c r="BH18" i="145"/>
  <c r="EG18" i="145" s="1"/>
  <c r="BK10" i="144"/>
  <c r="EJ10" i="144" l="1"/>
  <c r="BK10" i="145"/>
  <c r="EJ10" i="145" s="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user</author>
    <author>Windows ユーザー</author>
  </authors>
  <commentList>
    <comment ref="BV7" authorId="0" shapeId="0" xr:uid="{00000000-0006-0000-0000-000001000000}">
      <text>
        <r>
          <rPr>
            <b/>
            <sz val="9"/>
            <color indexed="81"/>
            <rFont val="ＭＳ Ｐゴシック"/>
            <family val="3"/>
            <charset val="128"/>
          </rPr>
          <t>個人番号を、入力できます。
訂正後は、前に戻せません。</t>
        </r>
      </text>
    </comment>
    <comment ref="BK11" authorId="1" shapeId="0" xr:uid="{00000000-0006-0000-0000-000002000000}">
      <text>
        <r>
          <rPr>
            <b/>
            <sz val="9"/>
            <color indexed="81"/>
            <rFont val="ＭＳ Ｐゴシック"/>
            <family val="3"/>
            <charset val="128"/>
          </rPr>
          <t>乙欄の方は、直接このセルに人数を、記入して下さい。
障害者の数は、扶養控除等(移動)申告書から転記しています。</t>
        </r>
      </text>
    </comment>
    <comment ref="D15" authorId="1" shapeId="0" xr:uid="{00000000-0006-0000-0000-000003000000}">
      <text>
        <r>
          <rPr>
            <b/>
            <sz val="9"/>
            <color indexed="81"/>
            <rFont val="ＭＳ Ｐゴシック"/>
            <family val="3"/>
            <charset val="128"/>
          </rPr>
          <t>この欄から右側の、控除対象扶養親族の数まで、源泉徴収簿から転記しています。</t>
        </r>
      </text>
    </comment>
    <comment ref="BI15" authorId="1" shapeId="0" xr:uid="{00000000-0006-0000-0000-000004000000}">
      <text>
        <r>
          <rPr>
            <b/>
            <sz val="9"/>
            <color indexed="81"/>
            <rFont val="ＭＳ Ｐゴシック"/>
            <family val="3"/>
            <charset val="128"/>
          </rPr>
          <t>障害者の数は、扶養控除等(移動)申告書から転記しています。
乙欄の方は、直接このセルに人数を、記入して下さい。</t>
        </r>
      </text>
    </comment>
    <comment ref="AC25" authorId="1" shapeId="0" xr:uid="{00000000-0006-0000-0000-000005000000}">
      <text>
        <r>
          <rPr>
            <sz val="9"/>
            <color indexed="81"/>
            <rFont val="ＭＳ Ｐゴシック"/>
            <family val="3"/>
            <charset val="128"/>
          </rPr>
          <t xml:space="preserve">個人番号を、入力できます。
</t>
        </r>
      </text>
    </comment>
    <comment ref="AC29" authorId="0" shapeId="0" xr:uid="{00000000-0006-0000-0000-000006000000}">
      <text>
        <r>
          <rPr>
            <b/>
            <sz val="9"/>
            <color indexed="81"/>
            <rFont val="ＭＳ Ｐゴシック"/>
            <family val="3"/>
            <charset val="128"/>
          </rPr>
          <t>個人番号を、入力できます。</t>
        </r>
      </text>
    </comment>
    <comment ref="BI29" authorId="0" shapeId="0" xr:uid="{00000000-0006-0000-0000-000007000000}">
      <text>
        <r>
          <rPr>
            <b/>
            <sz val="9"/>
            <color indexed="81"/>
            <rFont val="ＭＳ Ｐゴシック"/>
            <family val="3"/>
            <charset val="128"/>
          </rPr>
          <t>個人番号を、入力できます。</t>
        </r>
      </text>
    </comment>
    <comment ref="AC33" authorId="0" shapeId="0" xr:uid="{00000000-0006-0000-0000-000008000000}">
      <text>
        <r>
          <rPr>
            <b/>
            <sz val="9"/>
            <color indexed="81"/>
            <rFont val="ＭＳ Ｐゴシック"/>
            <family val="3"/>
            <charset val="128"/>
          </rPr>
          <t>個人番号を、入力できます。</t>
        </r>
      </text>
    </comment>
    <comment ref="BI33" authorId="0" shapeId="0" xr:uid="{00000000-0006-0000-0000-000009000000}">
      <text>
        <r>
          <rPr>
            <b/>
            <sz val="9"/>
            <color indexed="81"/>
            <rFont val="ＭＳ Ｐゴシック"/>
            <family val="3"/>
            <charset val="128"/>
          </rPr>
          <t>個人番号を、入力できます。</t>
        </r>
      </text>
    </comment>
    <comment ref="AC36" authorId="0" shapeId="0" xr:uid="{00000000-0006-0000-0000-00000A000000}">
      <text>
        <r>
          <rPr>
            <b/>
            <sz val="9"/>
            <color indexed="81"/>
            <rFont val="ＭＳ Ｐゴシック"/>
            <family val="3"/>
            <charset val="128"/>
          </rPr>
          <t>個人番号を、入力できます。</t>
        </r>
      </text>
    </comment>
    <comment ref="BI36" authorId="0" shapeId="0" xr:uid="{00000000-0006-0000-0000-00000B000000}">
      <text>
        <r>
          <rPr>
            <b/>
            <sz val="9"/>
            <color indexed="81"/>
            <rFont val="ＭＳ Ｐゴシック"/>
            <family val="3"/>
            <charset val="128"/>
          </rPr>
          <t>個人番号を、入力できます。</t>
        </r>
      </text>
    </comment>
    <comment ref="AC39" authorId="0" shapeId="0" xr:uid="{00000000-0006-0000-0000-00000C000000}">
      <text>
        <r>
          <rPr>
            <b/>
            <sz val="9"/>
            <color indexed="81"/>
            <rFont val="ＭＳ Ｐゴシック"/>
            <family val="3"/>
            <charset val="128"/>
          </rPr>
          <t>個人番号を、入力できます。</t>
        </r>
      </text>
    </comment>
    <comment ref="BI39" authorId="0" shapeId="0" xr:uid="{00000000-0006-0000-0000-00000D000000}">
      <text>
        <r>
          <rPr>
            <b/>
            <sz val="9"/>
            <color indexed="81"/>
            <rFont val="ＭＳ Ｐゴシック"/>
            <family val="3"/>
            <charset val="128"/>
          </rPr>
          <t>個人番号を、入力できます。</t>
        </r>
      </text>
    </comment>
    <comment ref="Q41" authorId="1" shapeId="0" xr:uid="{00000000-0006-0000-0000-00000E000000}">
      <text>
        <r>
          <rPr>
            <b/>
            <sz val="9"/>
            <color indexed="81"/>
            <rFont val="ＭＳ Ｐゴシック"/>
            <family val="3"/>
            <charset val="128"/>
          </rPr>
          <t>乙欄の方は、直接このセルに◯を記入して下さい。
本人が障害者に該当するか否かは、扶養控除等(移動)申告書から転記しています。</t>
        </r>
      </text>
    </comment>
    <comment ref="BB47" authorId="0" shapeId="0" xr:uid="{00000000-0006-0000-0000-00000F000000}">
      <text>
        <r>
          <rPr>
            <b/>
            <sz val="9"/>
            <color indexed="81"/>
            <rFont val="ＭＳ Ｐゴシック"/>
            <family val="3"/>
            <charset val="128"/>
          </rPr>
          <t>法人番号を、入力できます。</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user</author>
    <author>Windows ユーザー</author>
  </authors>
  <commentList>
    <comment ref="BV7" authorId="0" shapeId="0" xr:uid="{00000000-0006-0000-0200-000001000000}">
      <text>
        <r>
          <rPr>
            <b/>
            <sz val="9"/>
            <color indexed="81"/>
            <rFont val="ＭＳ Ｐゴシック"/>
            <family val="3"/>
            <charset val="128"/>
          </rPr>
          <t>個人番号を、入力できます。
訂正後は、前に戻せません。</t>
        </r>
      </text>
    </comment>
    <comment ref="BK11" authorId="1" shapeId="0" xr:uid="{00000000-0006-0000-0200-000002000000}">
      <text>
        <r>
          <rPr>
            <b/>
            <sz val="9"/>
            <color indexed="81"/>
            <rFont val="ＭＳ Ｐゴシック"/>
            <family val="3"/>
            <charset val="128"/>
          </rPr>
          <t>乙欄の方は、直接このセルに人数を、記入して下さい。
障害者の数は、扶養控除等(移動)申告書から転記しています。</t>
        </r>
      </text>
    </comment>
    <comment ref="D15" authorId="1" shapeId="0" xr:uid="{00000000-0006-0000-0200-000003000000}">
      <text>
        <r>
          <rPr>
            <b/>
            <sz val="9"/>
            <color indexed="81"/>
            <rFont val="ＭＳ Ｐゴシック"/>
            <family val="3"/>
            <charset val="128"/>
          </rPr>
          <t>この欄から右側の、控除対象扶養親族の数まで、源泉徴収簿から転記しています。</t>
        </r>
      </text>
    </comment>
    <comment ref="BI15" authorId="1" shapeId="0" xr:uid="{00000000-0006-0000-0200-000004000000}">
      <text>
        <r>
          <rPr>
            <b/>
            <sz val="9"/>
            <color indexed="81"/>
            <rFont val="ＭＳ Ｐゴシック"/>
            <family val="3"/>
            <charset val="128"/>
          </rPr>
          <t>障害者の数は、扶養控除等(移動)申告書から転記しています。
乙欄の方は、直接このセルに人数を、記入して下さい。</t>
        </r>
      </text>
    </comment>
    <comment ref="AC25" authorId="1" shapeId="0" xr:uid="{00000000-0006-0000-0200-000005000000}">
      <text>
        <r>
          <rPr>
            <sz val="9"/>
            <color indexed="81"/>
            <rFont val="ＭＳ Ｐゴシック"/>
            <family val="3"/>
            <charset val="128"/>
          </rPr>
          <t xml:space="preserve">個人番号を、入力できます。
</t>
        </r>
      </text>
    </comment>
    <comment ref="AC29" authorId="0" shapeId="0" xr:uid="{00000000-0006-0000-0200-000006000000}">
      <text>
        <r>
          <rPr>
            <b/>
            <sz val="9"/>
            <color indexed="81"/>
            <rFont val="ＭＳ Ｐゴシック"/>
            <family val="3"/>
            <charset val="128"/>
          </rPr>
          <t>個人番号を、入力できます。</t>
        </r>
      </text>
    </comment>
    <comment ref="BI29" authorId="0" shapeId="0" xr:uid="{00000000-0006-0000-0200-000007000000}">
      <text>
        <r>
          <rPr>
            <b/>
            <sz val="9"/>
            <color indexed="81"/>
            <rFont val="ＭＳ Ｐゴシック"/>
            <family val="3"/>
            <charset val="128"/>
          </rPr>
          <t>個人番号を、入力できます。</t>
        </r>
      </text>
    </comment>
    <comment ref="AC33" authorId="0" shapeId="0" xr:uid="{00000000-0006-0000-0200-000008000000}">
      <text>
        <r>
          <rPr>
            <b/>
            <sz val="9"/>
            <color indexed="81"/>
            <rFont val="ＭＳ Ｐゴシック"/>
            <family val="3"/>
            <charset val="128"/>
          </rPr>
          <t>個人番号を、入力できます。</t>
        </r>
      </text>
    </comment>
    <comment ref="BI33" authorId="0" shapeId="0" xr:uid="{00000000-0006-0000-0200-000009000000}">
      <text>
        <r>
          <rPr>
            <b/>
            <sz val="9"/>
            <color indexed="81"/>
            <rFont val="ＭＳ Ｐゴシック"/>
            <family val="3"/>
            <charset val="128"/>
          </rPr>
          <t>個人番号を、入力できます。</t>
        </r>
      </text>
    </comment>
    <comment ref="AC36" authorId="0" shapeId="0" xr:uid="{00000000-0006-0000-0200-00000A000000}">
      <text>
        <r>
          <rPr>
            <b/>
            <sz val="9"/>
            <color indexed="81"/>
            <rFont val="ＭＳ Ｐゴシック"/>
            <family val="3"/>
            <charset val="128"/>
          </rPr>
          <t>個人番号を、入力できます。</t>
        </r>
      </text>
    </comment>
    <comment ref="BI36" authorId="0" shapeId="0" xr:uid="{00000000-0006-0000-0200-00000B000000}">
      <text>
        <r>
          <rPr>
            <b/>
            <sz val="9"/>
            <color indexed="81"/>
            <rFont val="ＭＳ Ｐゴシック"/>
            <family val="3"/>
            <charset val="128"/>
          </rPr>
          <t>個人番号を、入力できます。</t>
        </r>
      </text>
    </comment>
    <comment ref="AC39" authorId="0" shapeId="0" xr:uid="{00000000-0006-0000-0200-00000C000000}">
      <text>
        <r>
          <rPr>
            <b/>
            <sz val="9"/>
            <color indexed="81"/>
            <rFont val="ＭＳ Ｐゴシック"/>
            <family val="3"/>
            <charset val="128"/>
          </rPr>
          <t>個人番号を、入力できます。</t>
        </r>
      </text>
    </comment>
    <comment ref="BI39" authorId="0" shapeId="0" xr:uid="{00000000-0006-0000-0200-00000D000000}">
      <text>
        <r>
          <rPr>
            <b/>
            <sz val="9"/>
            <color indexed="81"/>
            <rFont val="ＭＳ Ｐゴシック"/>
            <family val="3"/>
            <charset val="128"/>
          </rPr>
          <t>個人番号を、入力できます。</t>
        </r>
      </text>
    </comment>
    <comment ref="Q41" authorId="1" shapeId="0" xr:uid="{00000000-0006-0000-0200-00000E000000}">
      <text>
        <r>
          <rPr>
            <b/>
            <sz val="9"/>
            <color indexed="81"/>
            <rFont val="ＭＳ Ｐゴシック"/>
            <family val="3"/>
            <charset val="128"/>
          </rPr>
          <t>乙欄の方は、直接このセルに◯を記入して下さい。
本人が障害者に該当するか否かは、扶養控除等(移動)申告書から転記しています。</t>
        </r>
      </text>
    </comment>
    <comment ref="BB47" authorId="0" shapeId="0" xr:uid="{00000000-0006-0000-0200-00000F000000}">
      <text>
        <r>
          <rPr>
            <b/>
            <sz val="9"/>
            <color indexed="81"/>
            <rFont val="ＭＳ Ｐゴシック"/>
            <family val="3"/>
            <charset val="128"/>
          </rPr>
          <t>法人番号を、入力できます。</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user</author>
    <author>Windows ユーザー</author>
  </authors>
  <commentList>
    <comment ref="BV7" authorId="0" shapeId="0" xr:uid="{00000000-0006-0000-0400-000001000000}">
      <text>
        <r>
          <rPr>
            <b/>
            <sz val="9"/>
            <color indexed="81"/>
            <rFont val="ＭＳ Ｐゴシック"/>
            <family val="3"/>
            <charset val="128"/>
          </rPr>
          <t>個人番号を、入力できます。
訂正後は、前に戻せません。</t>
        </r>
      </text>
    </comment>
    <comment ref="BK11" authorId="1" shapeId="0" xr:uid="{00000000-0006-0000-0400-000002000000}">
      <text>
        <r>
          <rPr>
            <b/>
            <sz val="9"/>
            <color indexed="81"/>
            <rFont val="ＭＳ Ｐゴシック"/>
            <family val="3"/>
            <charset val="128"/>
          </rPr>
          <t>乙欄の方は、直接このセルに人数を、記入して下さい。
障害者の数は、扶養控除等(移動)申告書から転記しています。</t>
        </r>
      </text>
    </comment>
    <comment ref="D15" authorId="1" shapeId="0" xr:uid="{00000000-0006-0000-0400-000003000000}">
      <text>
        <r>
          <rPr>
            <b/>
            <sz val="9"/>
            <color indexed="81"/>
            <rFont val="ＭＳ Ｐゴシック"/>
            <family val="3"/>
            <charset val="128"/>
          </rPr>
          <t>この欄から右側の、控除対象扶養親族の数まで、源泉徴収簿から転記しています。</t>
        </r>
      </text>
    </comment>
    <comment ref="BI15" authorId="1" shapeId="0" xr:uid="{00000000-0006-0000-0400-000004000000}">
      <text>
        <r>
          <rPr>
            <b/>
            <sz val="9"/>
            <color indexed="81"/>
            <rFont val="ＭＳ Ｐゴシック"/>
            <family val="3"/>
            <charset val="128"/>
          </rPr>
          <t>障害者の数は、扶養控除等(移動)申告書から転記しています。
乙欄の方は、直接このセルに人数を、記入して下さい。</t>
        </r>
      </text>
    </comment>
    <comment ref="AC25" authorId="1" shapeId="0" xr:uid="{00000000-0006-0000-0400-000005000000}">
      <text>
        <r>
          <rPr>
            <sz val="9"/>
            <color indexed="81"/>
            <rFont val="ＭＳ Ｐゴシック"/>
            <family val="3"/>
            <charset val="128"/>
          </rPr>
          <t xml:space="preserve">個人番号を、入力できます。
</t>
        </r>
      </text>
    </comment>
    <comment ref="AC29" authorId="0" shapeId="0" xr:uid="{00000000-0006-0000-0400-000006000000}">
      <text>
        <r>
          <rPr>
            <b/>
            <sz val="9"/>
            <color indexed="81"/>
            <rFont val="ＭＳ Ｐゴシック"/>
            <family val="3"/>
            <charset val="128"/>
          </rPr>
          <t>個人番号を、入力できます。</t>
        </r>
      </text>
    </comment>
    <comment ref="BI29" authorId="0" shapeId="0" xr:uid="{00000000-0006-0000-0400-000007000000}">
      <text>
        <r>
          <rPr>
            <b/>
            <sz val="9"/>
            <color indexed="81"/>
            <rFont val="ＭＳ Ｐゴシック"/>
            <family val="3"/>
            <charset val="128"/>
          </rPr>
          <t>個人番号を、入力できます。</t>
        </r>
      </text>
    </comment>
    <comment ref="AC33" authorId="0" shapeId="0" xr:uid="{00000000-0006-0000-0400-000008000000}">
      <text>
        <r>
          <rPr>
            <b/>
            <sz val="9"/>
            <color indexed="81"/>
            <rFont val="ＭＳ Ｐゴシック"/>
            <family val="3"/>
            <charset val="128"/>
          </rPr>
          <t>個人番号を、入力できます。</t>
        </r>
      </text>
    </comment>
    <comment ref="BI33" authorId="0" shapeId="0" xr:uid="{00000000-0006-0000-0400-000009000000}">
      <text>
        <r>
          <rPr>
            <b/>
            <sz val="9"/>
            <color indexed="81"/>
            <rFont val="ＭＳ Ｐゴシック"/>
            <family val="3"/>
            <charset val="128"/>
          </rPr>
          <t>個人番号を、入力できます。</t>
        </r>
      </text>
    </comment>
    <comment ref="AC36" authorId="0" shapeId="0" xr:uid="{00000000-0006-0000-0400-00000A000000}">
      <text>
        <r>
          <rPr>
            <b/>
            <sz val="9"/>
            <color indexed="81"/>
            <rFont val="ＭＳ Ｐゴシック"/>
            <family val="3"/>
            <charset val="128"/>
          </rPr>
          <t>個人番号を、入力できます。</t>
        </r>
      </text>
    </comment>
    <comment ref="BI36" authorId="0" shapeId="0" xr:uid="{00000000-0006-0000-0400-00000B000000}">
      <text>
        <r>
          <rPr>
            <b/>
            <sz val="9"/>
            <color indexed="81"/>
            <rFont val="ＭＳ Ｐゴシック"/>
            <family val="3"/>
            <charset val="128"/>
          </rPr>
          <t>個人番号を、入力できます。</t>
        </r>
      </text>
    </comment>
    <comment ref="AC39" authorId="0" shapeId="0" xr:uid="{00000000-0006-0000-0400-00000C000000}">
      <text>
        <r>
          <rPr>
            <b/>
            <sz val="9"/>
            <color indexed="81"/>
            <rFont val="ＭＳ Ｐゴシック"/>
            <family val="3"/>
            <charset val="128"/>
          </rPr>
          <t>個人番号を、入力できます。</t>
        </r>
      </text>
    </comment>
    <comment ref="BI39" authorId="0" shapeId="0" xr:uid="{00000000-0006-0000-0400-00000D000000}">
      <text>
        <r>
          <rPr>
            <b/>
            <sz val="9"/>
            <color indexed="81"/>
            <rFont val="ＭＳ Ｐゴシック"/>
            <family val="3"/>
            <charset val="128"/>
          </rPr>
          <t>個人番号を、入力できます。</t>
        </r>
      </text>
    </comment>
    <comment ref="Q41" authorId="1" shapeId="0" xr:uid="{00000000-0006-0000-0400-00000E000000}">
      <text>
        <r>
          <rPr>
            <b/>
            <sz val="9"/>
            <color indexed="81"/>
            <rFont val="ＭＳ Ｐゴシック"/>
            <family val="3"/>
            <charset val="128"/>
          </rPr>
          <t>乙欄の方は、直接このセルに◯を記入して下さい。
本人が障害者に該当するか否かは、扶養控除等(移動)申告書から転記しています。</t>
        </r>
      </text>
    </comment>
    <comment ref="BB47" authorId="0" shapeId="0" xr:uid="{00000000-0006-0000-0400-00000F000000}">
      <text>
        <r>
          <rPr>
            <b/>
            <sz val="9"/>
            <color indexed="81"/>
            <rFont val="ＭＳ Ｐゴシック"/>
            <family val="3"/>
            <charset val="128"/>
          </rPr>
          <t>法人番号を、入力できます。</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user</author>
    <author>Windows ユーザー</author>
  </authors>
  <commentList>
    <comment ref="BV7" authorId="0" shapeId="0" xr:uid="{00000000-0006-0000-0600-000001000000}">
      <text>
        <r>
          <rPr>
            <b/>
            <sz val="9"/>
            <color indexed="81"/>
            <rFont val="ＭＳ Ｐゴシック"/>
            <family val="3"/>
            <charset val="128"/>
          </rPr>
          <t>個人番号を、入力できます。
訂正後は、前に戻せません。</t>
        </r>
      </text>
    </comment>
    <comment ref="BK11" authorId="1" shapeId="0" xr:uid="{00000000-0006-0000-0600-000002000000}">
      <text>
        <r>
          <rPr>
            <b/>
            <sz val="9"/>
            <color indexed="81"/>
            <rFont val="ＭＳ Ｐゴシック"/>
            <family val="3"/>
            <charset val="128"/>
          </rPr>
          <t>乙欄の方は、直接このセルに人数を、記入して下さい。
障害者の数は、扶養控除等(移動)申告書から転記しています。</t>
        </r>
      </text>
    </comment>
    <comment ref="D15" authorId="1" shapeId="0" xr:uid="{00000000-0006-0000-0600-000003000000}">
      <text>
        <r>
          <rPr>
            <b/>
            <sz val="9"/>
            <color indexed="81"/>
            <rFont val="ＭＳ Ｐゴシック"/>
            <family val="3"/>
            <charset val="128"/>
          </rPr>
          <t>この欄から右側の、控除対象扶養親族の数まで、源泉徴収簿から転記しています。</t>
        </r>
      </text>
    </comment>
    <comment ref="BI15" authorId="1" shapeId="0" xr:uid="{00000000-0006-0000-0600-000004000000}">
      <text>
        <r>
          <rPr>
            <b/>
            <sz val="9"/>
            <color indexed="81"/>
            <rFont val="ＭＳ Ｐゴシック"/>
            <family val="3"/>
            <charset val="128"/>
          </rPr>
          <t>障害者の数は、扶養控除等(移動)申告書から転記しています。
乙欄の方は、直接このセルに人数を、記入して下さい。</t>
        </r>
      </text>
    </comment>
    <comment ref="AC25" authorId="1" shapeId="0" xr:uid="{00000000-0006-0000-0600-000005000000}">
      <text>
        <r>
          <rPr>
            <sz val="9"/>
            <color indexed="81"/>
            <rFont val="ＭＳ Ｐゴシック"/>
            <family val="3"/>
            <charset val="128"/>
          </rPr>
          <t xml:space="preserve">個人番号を、入力できます。
</t>
        </r>
      </text>
    </comment>
    <comment ref="AC29" authorId="0" shapeId="0" xr:uid="{00000000-0006-0000-0600-000006000000}">
      <text>
        <r>
          <rPr>
            <b/>
            <sz val="9"/>
            <color indexed="81"/>
            <rFont val="ＭＳ Ｐゴシック"/>
            <family val="3"/>
            <charset val="128"/>
          </rPr>
          <t>個人番号を、入力できます。</t>
        </r>
      </text>
    </comment>
    <comment ref="BI29" authorId="0" shapeId="0" xr:uid="{00000000-0006-0000-0600-000007000000}">
      <text>
        <r>
          <rPr>
            <b/>
            <sz val="9"/>
            <color indexed="81"/>
            <rFont val="ＭＳ Ｐゴシック"/>
            <family val="3"/>
            <charset val="128"/>
          </rPr>
          <t>個人番号を、入力できます。</t>
        </r>
      </text>
    </comment>
    <comment ref="AC33" authorId="0" shapeId="0" xr:uid="{00000000-0006-0000-0600-000008000000}">
      <text>
        <r>
          <rPr>
            <b/>
            <sz val="9"/>
            <color indexed="81"/>
            <rFont val="ＭＳ Ｐゴシック"/>
            <family val="3"/>
            <charset val="128"/>
          </rPr>
          <t>個人番号を、入力できます。</t>
        </r>
      </text>
    </comment>
    <comment ref="BI33" authorId="0" shapeId="0" xr:uid="{00000000-0006-0000-0600-000009000000}">
      <text>
        <r>
          <rPr>
            <b/>
            <sz val="9"/>
            <color indexed="81"/>
            <rFont val="ＭＳ Ｐゴシック"/>
            <family val="3"/>
            <charset val="128"/>
          </rPr>
          <t>個人番号を、入力できます。</t>
        </r>
      </text>
    </comment>
    <comment ref="AC36" authorId="0" shapeId="0" xr:uid="{00000000-0006-0000-0600-00000A000000}">
      <text>
        <r>
          <rPr>
            <b/>
            <sz val="9"/>
            <color indexed="81"/>
            <rFont val="ＭＳ Ｐゴシック"/>
            <family val="3"/>
            <charset val="128"/>
          </rPr>
          <t>個人番号を、入力できます。</t>
        </r>
      </text>
    </comment>
    <comment ref="BI36" authorId="0" shapeId="0" xr:uid="{00000000-0006-0000-0600-00000B000000}">
      <text>
        <r>
          <rPr>
            <b/>
            <sz val="9"/>
            <color indexed="81"/>
            <rFont val="ＭＳ Ｐゴシック"/>
            <family val="3"/>
            <charset val="128"/>
          </rPr>
          <t>個人番号を、入力できます。</t>
        </r>
      </text>
    </comment>
    <comment ref="AC39" authorId="0" shapeId="0" xr:uid="{00000000-0006-0000-0600-00000C000000}">
      <text>
        <r>
          <rPr>
            <b/>
            <sz val="9"/>
            <color indexed="81"/>
            <rFont val="ＭＳ Ｐゴシック"/>
            <family val="3"/>
            <charset val="128"/>
          </rPr>
          <t>個人番号を、入力できます。</t>
        </r>
      </text>
    </comment>
    <comment ref="BI39" authorId="0" shapeId="0" xr:uid="{00000000-0006-0000-0600-00000D000000}">
      <text>
        <r>
          <rPr>
            <b/>
            <sz val="9"/>
            <color indexed="81"/>
            <rFont val="ＭＳ Ｐゴシック"/>
            <family val="3"/>
            <charset val="128"/>
          </rPr>
          <t>個人番号を、入力できます。</t>
        </r>
      </text>
    </comment>
    <comment ref="Q41" authorId="1" shapeId="0" xr:uid="{00000000-0006-0000-0600-00000E000000}">
      <text>
        <r>
          <rPr>
            <b/>
            <sz val="9"/>
            <color indexed="81"/>
            <rFont val="ＭＳ Ｐゴシック"/>
            <family val="3"/>
            <charset val="128"/>
          </rPr>
          <t>乙欄の方は、直接このセルに◯を記入して下さい。
本人が障害者に該当するか否かは、扶養控除等(移動)申告書から転記しています。</t>
        </r>
      </text>
    </comment>
    <comment ref="BB47" authorId="0" shapeId="0" xr:uid="{00000000-0006-0000-0600-00000F000000}">
      <text>
        <r>
          <rPr>
            <b/>
            <sz val="9"/>
            <color indexed="81"/>
            <rFont val="ＭＳ Ｐゴシック"/>
            <family val="3"/>
            <charset val="128"/>
          </rPr>
          <t>法人番号を、入力できます。</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user</author>
    <author>Windows ユーザー</author>
  </authors>
  <commentList>
    <comment ref="BV7" authorId="0" shapeId="0" xr:uid="{00000000-0006-0000-0800-000001000000}">
      <text>
        <r>
          <rPr>
            <b/>
            <sz val="9"/>
            <color indexed="81"/>
            <rFont val="ＭＳ Ｐゴシック"/>
            <family val="3"/>
            <charset val="128"/>
          </rPr>
          <t>個人番号を、入力できます。
訂正後は、前に戻せません。</t>
        </r>
      </text>
    </comment>
    <comment ref="BK11" authorId="1" shapeId="0" xr:uid="{00000000-0006-0000-0800-000002000000}">
      <text>
        <r>
          <rPr>
            <b/>
            <sz val="9"/>
            <color indexed="81"/>
            <rFont val="ＭＳ Ｐゴシック"/>
            <family val="3"/>
            <charset val="128"/>
          </rPr>
          <t>乙欄の方は、直接このセルに人数を、記入して下さい。
障害者の数は、扶養控除等(移動)申告書から転記しています。</t>
        </r>
      </text>
    </comment>
    <comment ref="D15" authorId="1" shapeId="0" xr:uid="{00000000-0006-0000-0800-000003000000}">
      <text>
        <r>
          <rPr>
            <b/>
            <sz val="9"/>
            <color indexed="81"/>
            <rFont val="ＭＳ Ｐゴシック"/>
            <family val="3"/>
            <charset val="128"/>
          </rPr>
          <t>この欄から右側の、控除対象扶養親族の数まで、源泉徴収簿から転記しています。</t>
        </r>
      </text>
    </comment>
    <comment ref="BI15" authorId="1" shapeId="0" xr:uid="{00000000-0006-0000-0800-000004000000}">
      <text>
        <r>
          <rPr>
            <b/>
            <sz val="9"/>
            <color indexed="81"/>
            <rFont val="ＭＳ Ｐゴシック"/>
            <family val="3"/>
            <charset val="128"/>
          </rPr>
          <t>障害者の数は、扶養控除等(移動)申告書から転記しています。
乙欄の方は、直接このセルに人数を、記入して下さい。</t>
        </r>
      </text>
    </comment>
    <comment ref="AC25" authorId="1" shapeId="0" xr:uid="{00000000-0006-0000-0800-000005000000}">
      <text>
        <r>
          <rPr>
            <sz val="9"/>
            <color indexed="81"/>
            <rFont val="ＭＳ Ｐゴシック"/>
            <family val="3"/>
            <charset val="128"/>
          </rPr>
          <t xml:space="preserve">個人番号を、入力できます。
</t>
        </r>
      </text>
    </comment>
    <comment ref="AC29" authorId="0" shapeId="0" xr:uid="{00000000-0006-0000-0800-000006000000}">
      <text>
        <r>
          <rPr>
            <b/>
            <sz val="9"/>
            <color indexed="81"/>
            <rFont val="ＭＳ Ｐゴシック"/>
            <family val="3"/>
            <charset val="128"/>
          </rPr>
          <t>個人番号を、入力できます。</t>
        </r>
      </text>
    </comment>
    <comment ref="BI29" authorId="0" shapeId="0" xr:uid="{00000000-0006-0000-0800-000007000000}">
      <text>
        <r>
          <rPr>
            <b/>
            <sz val="9"/>
            <color indexed="81"/>
            <rFont val="ＭＳ Ｐゴシック"/>
            <family val="3"/>
            <charset val="128"/>
          </rPr>
          <t>個人番号を、入力できます。</t>
        </r>
      </text>
    </comment>
    <comment ref="AC33" authorId="0" shapeId="0" xr:uid="{00000000-0006-0000-0800-000008000000}">
      <text>
        <r>
          <rPr>
            <b/>
            <sz val="9"/>
            <color indexed="81"/>
            <rFont val="ＭＳ Ｐゴシック"/>
            <family val="3"/>
            <charset val="128"/>
          </rPr>
          <t>個人番号を、入力できます。</t>
        </r>
      </text>
    </comment>
    <comment ref="BI33" authorId="0" shapeId="0" xr:uid="{00000000-0006-0000-0800-000009000000}">
      <text>
        <r>
          <rPr>
            <b/>
            <sz val="9"/>
            <color indexed="81"/>
            <rFont val="ＭＳ Ｐゴシック"/>
            <family val="3"/>
            <charset val="128"/>
          </rPr>
          <t>個人番号を、入力できます。</t>
        </r>
      </text>
    </comment>
    <comment ref="AC36" authorId="0" shapeId="0" xr:uid="{00000000-0006-0000-0800-00000A000000}">
      <text>
        <r>
          <rPr>
            <b/>
            <sz val="9"/>
            <color indexed="81"/>
            <rFont val="ＭＳ Ｐゴシック"/>
            <family val="3"/>
            <charset val="128"/>
          </rPr>
          <t>個人番号を、入力できます。</t>
        </r>
      </text>
    </comment>
    <comment ref="BI36" authorId="0" shapeId="0" xr:uid="{00000000-0006-0000-0800-00000B000000}">
      <text>
        <r>
          <rPr>
            <b/>
            <sz val="9"/>
            <color indexed="81"/>
            <rFont val="ＭＳ Ｐゴシック"/>
            <family val="3"/>
            <charset val="128"/>
          </rPr>
          <t>個人番号を、入力できます。</t>
        </r>
      </text>
    </comment>
    <comment ref="AC39" authorId="0" shapeId="0" xr:uid="{00000000-0006-0000-0800-00000C000000}">
      <text>
        <r>
          <rPr>
            <b/>
            <sz val="9"/>
            <color indexed="81"/>
            <rFont val="ＭＳ Ｐゴシック"/>
            <family val="3"/>
            <charset val="128"/>
          </rPr>
          <t>個人番号を、入力できます。</t>
        </r>
      </text>
    </comment>
    <comment ref="BI39" authorId="0" shapeId="0" xr:uid="{00000000-0006-0000-0800-00000D000000}">
      <text>
        <r>
          <rPr>
            <b/>
            <sz val="9"/>
            <color indexed="81"/>
            <rFont val="ＭＳ Ｐゴシック"/>
            <family val="3"/>
            <charset val="128"/>
          </rPr>
          <t>個人番号を、入力できます。</t>
        </r>
      </text>
    </comment>
    <comment ref="Q41" authorId="1" shapeId="0" xr:uid="{00000000-0006-0000-0800-00000E000000}">
      <text>
        <r>
          <rPr>
            <b/>
            <sz val="9"/>
            <color indexed="81"/>
            <rFont val="ＭＳ Ｐゴシック"/>
            <family val="3"/>
            <charset val="128"/>
          </rPr>
          <t>乙欄の方は、直接このセルに◯を記入して下さい。
本人が障害者に該当するか否かは、扶養控除等(移動)申告書から転記しています。</t>
        </r>
      </text>
    </comment>
    <comment ref="BB47" authorId="0" shapeId="0" xr:uid="{00000000-0006-0000-0800-00000F000000}">
      <text>
        <r>
          <rPr>
            <b/>
            <sz val="9"/>
            <color indexed="81"/>
            <rFont val="ＭＳ Ｐゴシック"/>
            <family val="3"/>
            <charset val="128"/>
          </rPr>
          <t>法人番号を、入力できます。</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user</author>
    <author>Windows ユーザー</author>
  </authors>
  <commentList>
    <comment ref="BV7" authorId="0" shapeId="0" xr:uid="{00000000-0006-0000-0A00-000001000000}">
      <text>
        <r>
          <rPr>
            <b/>
            <sz val="9"/>
            <color indexed="81"/>
            <rFont val="ＭＳ Ｐゴシック"/>
            <family val="3"/>
            <charset val="128"/>
          </rPr>
          <t>個人番号を、入力できます。
訂正後は、前に戻せません。</t>
        </r>
      </text>
    </comment>
    <comment ref="BK11" authorId="1" shapeId="0" xr:uid="{00000000-0006-0000-0A00-000002000000}">
      <text>
        <r>
          <rPr>
            <b/>
            <sz val="9"/>
            <color indexed="81"/>
            <rFont val="ＭＳ Ｐゴシック"/>
            <family val="3"/>
            <charset val="128"/>
          </rPr>
          <t>乙欄の方は、直接このセルに人数を、記入して下さい。
障害者の数は、扶養控除等(移動)申告書から転記しています。</t>
        </r>
      </text>
    </comment>
    <comment ref="D15" authorId="1" shapeId="0" xr:uid="{00000000-0006-0000-0A00-000003000000}">
      <text>
        <r>
          <rPr>
            <b/>
            <sz val="9"/>
            <color indexed="81"/>
            <rFont val="ＭＳ Ｐゴシック"/>
            <family val="3"/>
            <charset val="128"/>
          </rPr>
          <t>この欄から右側の、控除対象扶養親族の数まで、源泉徴収簿から転記しています。</t>
        </r>
      </text>
    </comment>
    <comment ref="BI15" authorId="1" shapeId="0" xr:uid="{00000000-0006-0000-0A00-000004000000}">
      <text>
        <r>
          <rPr>
            <b/>
            <sz val="9"/>
            <color indexed="81"/>
            <rFont val="ＭＳ Ｐゴシック"/>
            <family val="3"/>
            <charset val="128"/>
          </rPr>
          <t>障害者の数は、扶養控除等(移動)申告書から転記しています。
乙欄の方は、直接このセルに人数を、記入して下さい。</t>
        </r>
      </text>
    </comment>
    <comment ref="AC25" authorId="1" shapeId="0" xr:uid="{00000000-0006-0000-0A00-000005000000}">
      <text>
        <r>
          <rPr>
            <sz val="9"/>
            <color indexed="81"/>
            <rFont val="ＭＳ Ｐゴシック"/>
            <family val="3"/>
            <charset val="128"/>
          </rPr>
          <t xml:space="preserve">個人番号を、入力できます。
</t>
        </r>
      </text>
    </comment>
    <comment ref="AC29" authorId="0" shapeId="0" xr:uid="{00000000-0006-0000-0A00-000006000000}">
      <text>
        <r>
          <rPr>
            <b/>
            <sz val="9"/>
            <color indexed="81"/>
            <rFont val="ＭＳ Ｐゴシック"/>
            <family val="3"/>
            <charset val="128"/>
          </rPr>
          <t>個人番号を、入力できます。</t>
        </r>
      </text>
    </comment>
    <comment ref="BI29" authorId="0" shapeId="0" xr:uid="{00000000-0006-0000-0A00-000007000000}">
      <text>
        <r>
          <rPr>
            <b/>
            <sz val="9"/>
            <color indexed="81"/>
            <rFont val="ＭＳ Ｐゴシック"/>
            <family val="3"/>
            <charset val="128"/>
          </rPr>
          <t>個人番号を、入力できます。</t>
        </r>
      </text>
    </comment>
    <comment ref="AC33" authorId="0" shapeId="0" xr:uid="{00000000-0006-0000-0A00-000008000000}">
      <text>
        <r>
          <rPr>
            <b/>
            <sz val="9"/>
            <color indexed="81"/>
            <rFont val="ＭＳ Ｐゴシック"/>
            <family val="3"/>
            <charset val="128"/>
          </rPr>
          <t>個人番号を、入力できます。</t>
        </r>
      </text>
    </comment>
    <comment ref="BI33" authorId="0" shapeId="0" xr:uid="{00000000-0006-0000-0A00-000009000000}">
      <text>
        <r>
          <rPr>
            <b/>
            <sz val="9"/>
            <color indexed="81"/>
            <rFont val="ＭＳ Ｐゴシック"/>
            <family val="3"/>
            <charset val="128"/>
          </rPr>
          <t>個人番号を、入力できます。</t>
        </r>
      </text>
    </comment>
    <comment ref="AC36" authorId="0" shapeId="0" xr:uid="{00000000-0006-0000-0A00-00000A000000}">
      <text>
        <r>
          <rPr>
            <b/>
            <sz val="9"/>
            <color indexed="81"/>
            <rFont val="ＭＳ Ｐゴシック"/>
            <family val="3"/>
            <charset val="128"/>
          </rPr>
          <t>個人番号を、入力できます。</t>
        </r>
      </text>
    </comment>
    <comment ref="BI36" authorId="0" shapeId="0" xr:uid="{00000000-0006-0000-0A00-00000B000000}">
      <text>
        <r>
          <rPr>
            <b/>
            <sz val="9"/>
            <color indexed="81"/>
            <rFont val="ＭＳ Ｐゴシック"/>
            <family val="3"/>
            <charset val="128"/>
          </rPr>
          <t>個人番号を、入力できます。</t>
        </r>
      </text>
    </comment>
    <comment ref="AC39" authorId="0" shapeId="0" xr:uid="{00000000-0006-0000-0A00-00000C000000}">
      <text>
        <r>
          <rPr>
            <b/>
            <sz val="9"/>
            <color indexed="81"/>
            <rFont val="ＭＳ Ｐゴシック"/>
            <family val="3"/>
            <charset val="128"/>
          </rPr>
          <t>個人番号を、入力できます。</t>
        </r>
      </text>
    </comment>
    <comment ref="BI39" authorId="0" shapeId="0" xr:uid="{00000000-0006-0000-0A00-00000D000000}">
      <text>
        <r>
          <rPr>
            <b/>
            <sz val="9"/>
            <color indexed="81"/>
            <rFont val="ＭＳ Ｐゴシック"/>
            <family val="3"/>
            <charset val="128"/>
          </rPr>
          <t>個人番号を、入力できます。</t>
        </r>
      </text>
    </comment>
    <comment ref="Q41" authorId="1" shapeId="0" xr:uid="{00000000-0006-0000-0A00-00000E000000}">
      <text>
        <r>
          <rPr>
            <b/>
            <sz val="9"/>
            <color indexed="81"/>
            <rFont val="ＭＳ Ｐゴシック"/>
            <family val="3"/>
            <charset val="128"/>
          </rPr>
          <t>乙欄の方は、直接このセルに◯を記入して下さい。
本人が障害者に該当するか否かは、扶養控除等(移動)申告書から転記しています。</t>
        </r>
      </text>
    </comment>
    <comment ref="BB47" authorId="0" shapeId="0" xr:uid="{00000000-0006-0000-0A00-00000F000000}">
      <text>
        <r>
          <rPr>
            <b/>
            <sz val="9"/>
            <color indexed="81"/>
            <rFont val="ＭＳ Ｐゴシック"/>
            <family val="3"/>
            <charset val="128"/>
          </rPr>
          <t>法人番号を、入力できます。</t>
        </r>
      </text>
    </comment>
  </commentList>
</comments>
</file>

<file path=xl/comments7.xml><?xml version="1.0" encoding="utf-8"?>
<comments xmlns="http://schemas.openxmlformats.org/spreadsheetml/2006/main" xmlns:mc="http://schemas.openxmlformats.org/markup-compatibility/2006" xmlns:xr="http://schemas.microsoft.com/office/spreadsheetml/2014/revision" mc:Ignorable="xr">
  <authors>
    <author>user</author>
    <author>Windows ユーザー</author>
  </authors>
  <commentList>
    <comment ref="BV7" authorId="0" shapeId="0" xr:uid="{00000000-0006-0000-0C00-000001000000}">
      <text>
        <r>
          <rPr>
            <b/>
            <sz val="9"/>
            <color indexed="81"/>
            <rFont val="ＭＳ Ｐゴシック"/>
            <family val="3"/>
            <charset val="128"/>
          </rPr>
          <t>個人番号を、入力できます。
訂正後は、前に戻せません。</t>
        </r>
      </text>
    </comment>
    <comment ref="BK11" authorId="1" shapeId="0" xr:uid="{00000000-0006-0000-0C00-000002000000}">
      <text>
        <r>
          <rPr>
            <b/>
            <sz val="9"/>
            <color indexed="81"/>
            <rFont val="ＭＳ Ｐゴシック"/>
            <family val="3"/>
            <charset val="128"/>
          </rPr>
          <t>乙欄の方は、直接このセルに人数を、記入して下さい。
障害者の数は、扶養控除等(移動)申告書から転記しています。</t>
        </r>
      </text>
    </comment>
    <comment ref="D15" authorId="1" shapeId="0" xr:uid="{00000000-0006-0000-0C00-000003000000}">
      <text>
        <r>
          <rPr>
            <b/>
            <sz val="9"/>
            <color indexed="81"/>
            <rFont val="ＭＳ Ｐゴシック"/>
            <family val="3"/>
            <charset val="128"/>
          </rPr>
          <t>この欄から右側の、控除対象扶養親族の数まで、源泉徴収簿から転記しています。</t>
        </r>
      </text>
    </comment>
    <comment ref="BI15" authorId="1" shapeId="0" xr:uid="{00000000-0006-0000-0C00-000004000000}">
      <text>
        <r>
          <rPr>
            <b/>
            <sz val="9"/>
            <color indexed="81"/>
            <rFont val="ＭＳ Ｐゴシック"/>
            <family val="3"/>
            <charset val="128"/>
          </rPr>
          <t>障害者の数は、扶養控除等(移動)申告書から転記しています。
乙欄の方は、直接このセルに人数を、記入して下さい。</t>
        </r>
      </text>
    </comment>
    <comment ref="AC25" authorId="1" shapeId="0" xr:uid="{00000000-0006-0000-0C00-000005000000}">
      <text>
        <r>
          <rPr>
            <sz val="9"/>
            <color indexed="81"/>
            <rFont val="ＭＳ Ｐゴシック"/>
            <family val="3"/>
            <charset val="128"/>
          </rPr>
          <t xml:space="preserve">個人番号を、入力できます。
</t>
        </r>
      </text>
    </comment>
    <comment ref="AC29" authorId="0" shapeId="0" xr:uid="{00000000-0006-0000-0C00-000006000000}">
      <text>
        <r>
          <rPr>
            <b/>
            <sz val="9"/>
            <color indexed="81"/>
            <rFont val="ＭＳ Ｐゴシック"/>
            <family val="3"/>
            <charset val="128"/>
          </rPr>
          <t>個人番号を、入力できます。</t>
        </r>
      </text>
    </comment>
    <comment ref="BI29" authorId="0" shapeId="0" xr:uid="{00000000-0006-0000-0C00-000007000000}">
      <text>
        <r>
          <rPr>
            <b/>
            <sz val="9"/>
            <color indexed="81"/>
            <rFont val="ＭＳ Ｐゴシック"/>
            <family val="3"/>
            <charset val="128"/>
          </rPr>
          <t>個人番号を、入力できます。</t>
        </r>
      </text>
    </comment>
    <comment ref="AC33" authorId="0" shapeId="0" xr:uid="{00000000-0006-0000-0C00-000008000000}">
      <text>
        <r>
          <rPr>
            <b/>
            <sz val="9"/>
            <color indexed="81"/>
            <rFont val="ＭＳ Ｐゴシック"/>
            <family val="3"/>
            <charset val="128"/>
          </rPr>
          <t>個人番号を、入力できます。</t>
        </r>
      </text>
    </comment>
    <comment ref="BI33" authorId="0" shapeId="0" xr:uid="{00000000-0006-0000-0C00-000009000000}">
      <text>
        <r>
          <rPr>
            <b/>
            <sz val="9"/>
            <color indexed="81"/>
            <rFont val="ＭＳ Ｐゴシック"/>
            <family val="3"/>
            <charset val="128"/>
          </rPr>
          <t>個人番号を、入力できます。</t>
        </r>
      </text>
    </comment>
    <comment ref="AC36" authorId="0" shapeId="0" xr:uid="{00000000-0006-0000-0C00-00000A000000}">
      <text>
        <r>
          <rPr>
            <b/>
            <sz val="9"/>
            <color indexed="81"/>
            <rFont val="ＭＳ Ｐゴシック"/>
            <family val="3"/>
            <charset val="128"/>
          </rPr>
          <t>個人番号を、入力できます。</t>
        </r>
      </text>
    </comment>
    <comment ref="BI36" authorId="0" shapeId="0" xr:uid="{00000000-0006-0000-0C00-00000B000000}">
      <text>
        <r>
          <rPr>
            <b/>
            <sz val="9"/>
            <color indexed="81"/>
            <rFont val="ＭＳ Ｐゴシック"/>
            <family val="3"/>
            <charset val="128"/>
          </rPr>
          <t>個人番号を、入力できます。</t>
        </r>
      </text>
    </comment>
    <comment ref="AC39" authorId="0" shapeId="0" xr:uid="{00000000-0006-0000-0C00-00000C000000}">
      <text>
        <r>
          <rPr>
            <b/>
            <sz val="9"/>
            <color indexed="81"/>
            <rFont val="ＭＳ Ｐゴシック"/>
            <family val="3"/>
            <charset val="128"/>
          </rPr>
          <t>個人番号を、入力できます。</t>
        </r>
      </text>
    </comment>
    <comment ref="BI39" authorId="0" shapeId="0" xr:uid="{00000000-0006-0000-0C00-00000D000000}">
      <text>
        <r>
          <rPr>
            <b/>
            <sz val="9"/>
            <color indexed="81"/>
            <rFont val="ＭＳ Ｐゴシック"/>
            <family val="3"/>
            <charset val="128"/>
          </rPr>
          <t>個人番号を、入力できます。</t>
        </r>
      </text>
    </comment>
    <comment ref="Q41" authorId="1" shapeId="0" xr:uid="{00000000-0006-0000-0C00-00000E000000}">
      <text>
        <r>
          <rPr>
            <b/>
            <sz val="9"/>
            <color indexed="81"/>
            <rFont val="ＭＳ Ｐゴシック"/>
            <family val="3"/>
            <charset val="128"/>
          </rPr>
          <t>乙欄の方は、直接このセルに◯を記入して下さい。
本人が障害者に該当するか否かは、扶養控除等(移動)申告書から転記しています。</t>
        </r>
      </text>
    </comment>
    <comment ref="BB47" authorId="0" shapeId="0" xr:uid="{00000000-0006-0000-0C00-00000F000000}">
      <text>
        <r>
          <rPr>
            <b/>
            <sz val="9"/>
            <color indexed="81"/>
            <rFont val="ＭＳ Ｐゴシック"/>
            <family val="3"/>
            <charset val="128"/>
          </rPr>
          <t>法人番号を、入力できます。</t>
        </r>
      </text>
    </comment>
  </commentList>
</comments>
</file>

<file path=xl/comments8.xml><?xml version="1.0" encoding="utf-8"?>
<comments xmlns="http://schemas.openxmlformats.org/spreadsheetml/2006/main" xmlns:mc="http://schemas.openxmlformats.org/markup-compatibility/2006" xmlns:xr="http://schemas.microsoft.com/office/spreadsheetml/2014/revision" mc:Ignorable="xr">
  <authors>
    <author>user</author>
    <author>Windows ユーザー</author>
  </authors>
  <commentList>
    <comment ref="BV7" authorId="0" shapeId="0" xr:uid="{00000000-0006-0000-0E00-000001000000}">
      <text>
        <r>
          <rPr>
            <b/>
            <sz val="9"/>
            <color indexed="81"/>
            <rFont val="ＭＳ Ｐゴシック"/>
            <family val="3"/>
            <charset val="128"/>
          </rPr>
          <t>個人番号を、入力できます。
訂正後は、前に戻せません。</t>
        </r>
      </text>
    </comment>
    <comment ref="BK11" authorId="1" shapeId="0" xr:uid="{00000000-0006-0000-0E00-000002000000}">
      <text>
        <r>
          <rPr>
            <b/>
            <sz val="9"/>
            <color indexed="81"/>
            <rFont val="ＭＳ Ｐゴシック"/>
            <family val="3"/>
            <charset val="128"/>
          </rPr>
          <t>乙欄の方は、直接このセルに人数を、記入して下さい。
障害者の数は、扶養控除等(移動)申告書から転記しています。</t>
        </r>
      </text>
    </comment>
    <comment ref="D15" authorId="1" shapeId="0" xr:uid="{00000000-0006-0000-0E00-000003000000}">
      <text>
        <r>
          <rPr>
            <b/>
            <sz val="9"/>
            <color indexed="81"/>
            <rFont val="ＭＳ Ｐゴシック"/>
            <family val="3"/>
            <charset val="128"/>
          </rPr>
          <t>この欄から右側の、控除対象扶養親族の数まで、源泉徴収簿から転記しています。</t>
        </r>
      </text>
    </comment>
    <comment ref="BI15" authorId="1" shapeId="0" xr:uid="{00000000-0006-0000-0E00-000004000000}">
      <text>
        <r>
          <rPr>
            <b/>
            <sz val="9"/>
            <color indexed="81"/>
            <rFont val="ＭＳ Ｐゴシック"/>
            <family val="3"/>
            <charset val="128"/>
          </rPr>
          <t>障害者の数は、扶養控除等(移動)申告書から転記しています。
乙欄の方は、直接このセルに人数を、記入して下さい。</t>
        </r>
      </text>
    </comment>
    <comment ref="AC25" authorId="1" shapeId="0" xr:uid="{00000000-0006-0000-0E00-000005000000}">
      <text>
        <r>
          <rPr>
            <sz val="9"/>
            <color indexed="81"/>
            <rFont val="ＭＳ Ｐゴシック"/>
            <family val="3"/>
            <charset val="128"/>
          </rPr>
          <t xml:space="preserve">個人番号を、入力できます。
</t>
        </r>
      </text>
    </comment>
    <comment ref="AC29" authorId="0" shapeId="0" xr:uid="{00000000-0006-0000-0E00-000006000000}">
      <text>
        <r>
          <rPr>
            <b/>
            <sz val="9"/>
            <color indexed="81"/>
            <rFont val="ＭＳ Ｐゴシック"/>
            <family val="3"/>
            <charset val="128"/>
          </rPr>
          <t>個人番号を、入力できます。</t>
        </r>
      </text>
    </comment>
    <comment ref="BI29" authorId="0" shapeId="0" xr:uid="{00000000-0006-0000-0E00-000007000000}">
      <text>
        <r>
          <rPr>
            <b/>
            <sz val="9"/>
            <color indexed="81"/>
            <rFont val="ＭＳ Ｐゴシック"/>
            <family val="3"/>
            <charset val="128"/>
          </rPr>
          <t>個人番号を、入力できます。</t>
        </r>
      </text>
    </comment>
    <comment ref="AC33" authorId="0" shapeId="0" xr:uid="{00000000-0006-0000-0E00-000008000000}">
      <text>
        <r>
          <rPr>
            <b/>
            <sz val="9"/>
            <color indexed="81"/>
            <rFont val="ＭＳ Ｐゴシック"/>
            <family val="3"/>
            <charset val="128"/>
          </rPr>
          <t>個人番号を、入力できます。</t>
        </r>
      </text>
    </comment>
    <comment ref="BI33" authorId="0" shapeId="0" xr:uid="{00000000-0006-0000-0E00-000009000000}">
      <text>
        <r>
          <rPr>
            <b/>
            <sz val="9"/>
            <color indexed="81"/>
            <rFont val="ＭＳ Ｐゴシック"/>
            <family val="3"/>
            <charset val="128"/>
          </rPr>
          <t>個人番号を、入力できます。</t>
        </r>
      </text>
    </comment>
    <comment ref="AC36" authorId="0" shapeId="0" xr:uid="{00000000-0006-0000-0E00-00000A000000}">
      <text>
        <r>
          <rPr>
            <b/>
            <sz val="9"/>
            <color indexed="81"/>
            <rFont val="ＭＳ Ｐゴシック"/>
            <family val="3"/>
            <charset val="128"/>
          </rPr>
          <t>個人番号を、入力できます。</t>
        </r>
      </text>
    </comment>
    <comment ref="BI36" authorId="0" shapeId="0" xr:uid="{00000000-0006-0000-0E00-00000B000000}">
      <text>
        <r>
          <rPr>
            <b/>
            <sz val="9"/>
            <color indexed="81"/>
            <rFont val="ＭＳ Ｐゴシック"/>
            <family val="3"/>
            <charset val="128"/>
          </rPr>
          <t>個人番号を、入力できます。</t>
        </r>
      </text>
    </comment>
    <comment ref="AC39" authorId="0" shapeId="0" xr:uid="{00000000-0006-0000-0E00-00000C000000}">
      <text>
        <r>
          <rPr>
            <b/>
            <sz val="9"/>
            <color indexed="81"/>
            <rFont val="ＭＳ Ｐゴシック"/>
            <family val="3"/>
            <charset val="128"/>
          </rPr>
          <t>個人番号を、入力できます。</t>
        </r>
      </text>
    </comment>
    <comment ref="BI39" authorId="0" shapeId="0" xr:uid="{00000000-0006-0000-0E00-00000D000000}">
      <text>
        <r>
          <rPr>
            <b/>
            <sz val="9"/>
            <color indexed="81"/>
            <rFont val="ＭＳ Ｐゴシック"/>
            <family val="3"/>
            <charset val="128"/>
          </rPr>
          <t>個人番号を、入力できます。</t>
        </r>
      </text>
    </comment>
    <comment ref="Q41" authorId="1" shapeId="0" xr:uid="{00000000-0006-0000-0E00-00000E000000}">
      <text>
        <r>
          <rPr>
            <b/>
            <sz val="9"/>
            <color indexed="81"/>
            <rFont val="ＭＳ Ｐゴシック"/>
            <family val="3"/>
            <charset val="128"/>
          </rPr>
          <t>乙欄の方は、直接このセルに◯を記入して下さい。
本人が障害者に該当するか否かは、扶養控除等(移動)申告書から転記しています。</t>
        </r>
      </text>
    </comment>
    <comment ref="BB47" authorId="0" shapeId="0" xr:uid="{00000000-0006-0000-0E00-00000F000000}">
      <text>
        <r>
          <rPr>
            <b/>
            <sz val="9"/>
            <color indexed="81"/>
            <rFont val="ＭＳ Ｐゴシック"/>
            <family val="3"/>
            <charset val="128"/>
          </rPr>
          <t>法人番号を、入力できます。</t>
        </r>
      </text>
    </comment>
  </commentList>
</comments>
</file>

<file path=xl/comments9.xml><?xml version="1.0" encoding="utf-8"?>
<comments xmlns="http://schemas.openxmlformats.org/spreadsheetml/2006/main" xmlns:mc="http://schemas.openxmlformats.org/markup-compatibility/2006" xmlns:xr="http://schemas.microsoft.com/office/spreadsheetml/2014/revision" mc:Ignorable="xr">
  <authors>
    <author>user</author>
    <author>Windows ユーザー</author>
  </authors>
  <commentList>
    <comment ref="BV7" authorId="0" shapeId="0" xr:uid="{00000000-0006-0000-1000-000001000000}">
      <text>
        <r>
          <rPr>
            <b/>
            <sz val="9"/>
            <color indexed="81"/>
            <rFont val="ＭＳ Ｐゴシック"/>
            <family val="3"/>
            <charset val="128"/>
          </rPr>
          <t>個人番号を、入力できます。
訂正後は、前に戻せません。</t>
        </r>
      </text>
    </comment>
    <comment ref="BK11" authorId="1" shapeId="0" xr:uid="{00000000-0006-0000-1000-000002000000}">
      <text>
        <r>
          <rPr>
            <b/>
            <sz val="9"/>
            <color indexed="81"/>
            <rFont val="ＭＳ Ｐゴシック"/>
            <family val="3"/>
            <charset val="128"/>
          </rPr>
          <t>乙欄の方は、直接このセルに人数を、記入して下さい。
障害者の数は、扶養控除等(移動)申告書から転記しています。</t>
        </r>
      </text>
    </comment>
    <comment ref="D15" authorId="1" shapeId="0" xr:uid="{00000000-0006-0000-1000-000003000000}">
      <text>
        <r>
          <rPr>
            <b/>
            <sz val="9"/>
            <color indexed="81"/>
            <rFont val="ＭＳ Ｐゴシック"/>
            <family val="3"/>
            <charset val="128"/>
          </rPr>
          <t>この欄から右側の、控除対象扶養親族の数まで、源泉徴収簿から転記しています。</t>
        </r>
      </text>
    </comment>
    <comment ref="BI15" authorId="1" shapeId="0" xr:uid="{00000000-0006-0000-1000-000004000000}">
      <text>
        <r>
          <rPr>
            <b/>
            <sz val="9"/>
            <color indexed="81"/>
            <rFont val="ＭＳ Ｐゴシック"/>
            <family val="3"/>
            <charset val="128"/>
          </rPr>
          <t>障害者の数は、扶養控除等(移動)申告書から転記しています。
乙欄の方は、直接このセルに人数を、記入して下さい。</t>
        </r>
      </text>
    </comment>
    <comment ref="AC25" authorId="1" shapeId="0" xr:uid="{00000000-0006-0000-1000-000005000000}">
      <text>
        <r>
          <rPr>
            <sz val="9"/>
            <color indexed="81"/>
            <rFont val="ＭＳ Ｐゴシック"/>
            <family val="3"/>
            <charset val="128"/>
          </rPr>
          <t xml:space="preserve">個人番号を、入力できます。
</t>
        </r>
      </text>
    </comment>
    <comment ref="AC29" authorId="0" shapeId="0" xr:uid="{00000000-0006-0000-1000-000006000000}">
      <text>
        <r>
          <rPr>
            <b/>
            <sz val="9"/>
            <color indexed="81"/>
            <rFont val="ＭＳ Ｐゴシック"/>
            <family val="3"/>
            <charset val="128"/>
          </rPr>
          <t>個人番号を、入力できます。</t>
        </r>
      </text>
    </comment>
    <comment ref="BI29" authorId="0" shapeId="0" xr:uid="{00000000-0006-0000-1000-000007000000}">
      <text>
        <r>
          <rPr>
            <b/>
            <sz val="9"/>
            <color indexed="81"/>
            <rFont val="ＭＳ Ｐゴシック"/>
            <family val="3"/>
            <charset val="128"/>
          </rPr>
          <t>個人番号を、入力できます。</t>
        </r>
      </text>
    </comment>
    <comment ref="AC33" authorId="0" shapeId="0" xr:uid="{00000000-0006-0000-1000-000008000000}">
      <text>
        <r>
          <rPr>
            <b/>
            <sz val="9"/>
            <color indexed="81"/>
            <rFont val="ＭＳ Ｐゴシック"/>
            <family val="3"/>
            <charset val="128"/>
          </rPr>
          <t>個人番号を、入力できます。</t>
        </r>
      </text>
    </comment>
    <comment ref="BI33" authorId="0" shapeId="0" xr:uid="{00000000-0006-0000-1000-000009000000}">
      <text>
        <r>
          <rPr>
            <b/>
            <sz val="9"/>
            <color indexed="81"/>
            <rFont val="ＭＳ Ｐゴシック"/>
            <family val="3"/>
            <charset val="128"/>
          </rPr>
          <t>個人番号を、入力できます。</t>
        </r>
      </text>
    </comment>
    <comment ref="AC36" authorId="0" shapeId="0" xr:uid="{00000000-0006-0000-1000-00000A000000}">
      <text>
        <r>
          <rPr>
            <b/>
            <sz val="9"/>
            <color indexed="81"/>
            <rFont val="ＭＳ Ｐゴシック"/>
            <family val="3"/>
            <charset val="128"/>
          </rPr>
          <t>個人番号を、入力できます。</t>
        </r>
      </text>
    </comment>
    <comment ref="BI36" authorId="0" shapeId="0" xr:uid="{00000000-0006-0000-1000-00000B000000}">
      <text>
        <r>
          <rPr>
            <b/>
            <sz val="9"/>
            <color indexed="81"/>
            <rFont val="ＭＳ Ｐゴシック"/>
            <family val="3"/>
            <charset val="128"/>
          </rPr>
          <t>個人番号を、入力できます。</t>
        </r>
      </text>
    </comment>
    <comment ref="AC39" authorId="0" shapeId="0" xr:uid="{00000000-0006-0000-1000-00000C000000}">
      <text>
        <r>
          <rPr>
            <b/>
            <sz val="9"/>
            <color indexed="81"/>
            <rFont val="ＭＳ Ｐゴシック"/>
            <family val="3"/>
            <charset val="128"/>
          </rPr>
          <t>個人番号を、入力できます。</t>
        </r>
      </text>
    </comment>
    <comment ref="BI39" authorId="0" shapeId="0" xr:uid="{00000000-0006-0000-1000-00000D000000}">
      <text>
        <r>
          <rPr>
            <b/>
            <sz val="9"/>
            <color indexed="81"/>
            <rFont val="ＭＳ Ｐゴシック"/>
            <family val="3"/>
            <charset val="128"/>
          </rPr>
          <t>個人番号を、入力できます。</t>
        </r>
      </text>
    </comment>
    <comment ref="Q41" authorId="1" shapeId="0" xr:uid="{00000000-0006-0000-1000-00000E000000}">
      <text>
        <r>
          <rPr>
            <b/>
            <sz val="9"/>
            <color indexed="81"/>
            <rFont val="ＭＳ Ｐゴシック"/>
            <family val="3"/>
            <charset val="128"/>
          </rPr>
          <t>乙欄の方は、直接このセルに◯を記入して下さい。
本人が障害者に該当するか否かは、扶養控除等(移動)申告書から転記しています。</t>
        </r>
      </text>
    </comment>
    <comment ref="BB47" authorId="0" shapeId="0" xr:uid="{00000000-0006-0000-1000-00000F000000}">
      <text>
        <r>
          <rPr>
            <b/>
            <sz val="9"/>
            <color indexed="81"/>
            <rFont val="ＭＳ Ｐゴシック"/>
            <family val="3"/>
            <charset val="128"/>
          </rPr>
          <t>法人番号を、入力できます。</t>
        </r>
      </text>
    </comment>
  </commentList>
</comments>
</file>

<file path=xl/comments10.xml><?xml version="1.0" encoding="utf-8"?>
<comments xmlns="http://schemas.openxmlformats.org/spreadsheetml/2006/main" xmlns:mc="http://schemas.openxmlformats.org/markup-compatibility/2006" xmlns:xr="http://schemas.microsoft.com/office/spreadsheetml/2014/revision" mc:Ignorable="xr">
  <authors>
    <author>user</author>
    <author>Windows ユーザー</author>
  </authors>
  <commentList>
    <comment ref="BV7" authorId="0" shapeId="0" xr:uid="{00000000-0006-0000-1200-000001000000}">
      <text>
        <r>
          <rPr>
            <b/>
            <sz val="9"/>
            <color indexed="81"/>
            <rFont val="ＭＳ Ｐゴシック"/>
            <family val="3"/>
            <charset val="128"/>
          </rPr>
          <t>個人番号を、入力できます。
訂正後は、前に戻せません。</t>
        </r>
      </text>
    </comment>
    <comment ref="BK11" authorId="1" shapeId="0" xr:uid="{00000000-0006-0000-1200-000002000000}">
      <text>
        <r>
          <rPr>
            <b/>
            <sz val="9"/>
            <color indexed="81"/>
            <rFont val="ＭＳ Ｐゴシック"/>
            <family val="3"/>
            <charset val="128"/>
          </rPr>
          <t>乙欄の方は、直接このセルに人数を、記入して下さい。
障害者の数は、扶養控除等(移動)申告書から転記しています。</t>
        </r>
      </text>
    </comment>
    <comment ref="D15" authorId="1" shapeId="0" xr:uid="{00000000-0006-0000-1200-000003000000}">
      <text>
        <r>
          <rPr>
            <b/>
            <sz val="9"/>
            <color indexed="81"/>
            <rFont val="ＭＳ Ｐゴシック"/>
            <family val="3"/>
            <charset val="128"/>
          </rPr>
          <t>この欄から右側の、控除対象扶養親族の数まで、源泉徴収簿から転記しています。</t>
        </r>
      </text>
    </comment>
    <comment ref="BI15" authorId="1" shapeId="0" xr:uid="{00000000-0006-0000-1200-000004000000}">
      <text>
        <r>
          <rPr>
            <b/>
            <sz val="9"/>
            <color indexed="81"/>
            <rFont val="ＭＳ Ｐゴシック"/>
            <family val="3"/>
            <charset val="128"/>
          </rPr>
          <t>障害者の数は、扶養控除等(移動)申告書から転記しています。
乙欄の方は、直接このセルに人数を、記入して下さい。</t>
        </r>
      </text>
    </comment>
    <comment ref="AC25" authorId="1" shapeId="0" xr:uid="{00000000-0006-0000-1200-000005000000}">
      <text>
        <r>
          <rPr>
            <sz val="9"/>
            <color indexed="81"/>
            <rFont val="ＭＳ Ｐゴシック"/>
            <family val="3"/>
            <charset val="128"/>
          </rPr>
          <t xml:space="preserve">個人番号を、入力できます。
</t>
        </r>
      </text>
    </comment>
    <comment ref="AC29" authorId="0" shapeId="0" xr:uid="{00000000-0006-0000-1200-000006000000}">
      <text>
        <r>
          <rPr>
            <b/>
            <sz val="9"/>
            <color indexed="81"/>
            <rFont val="ＭＳ Ｐゴシック"/>
            <family val="3"/>
            <charset val="128"/>
          </rPr>
          <t>個人番号を、入力できます。</t>
        </r>
      </text>
    </comment>
    <comment ref="BI29" authorId="0" shapeId="0" xr:uid="{00000000-0006-0000-1200-000007000000}">
      <text>
        <r>
          <rPr>
            <b/>
            <sz val="9"/>
            <color indexed="81"/>
            <rFont val="ＭＳ Ｐゴシック"/>
            <family val="3"/>
            <charset val="128"/>
          </rPr>
          <t>個人番号を、入力できます。</t>
        </r>
      </text>
    </comment>
    <comment ref="AC33" authorId="0" shapeId="0" xr:uid="{00000000-0006-0000-1200-000008000000}">
      <text>
        <r>
          <rPr>
            <b/>
            <sz val="9"/>
            <color indexed="81"/>
            <rFont val="ＭＳ Ｐゴシック"/>
            <family val="3"/>
            <charset val="128"/>
          </rPr>
          <t>個人番号を、入力できます。</t>
        </r>
      </text>
    </comment>
    <comment ref="BI33" authorId="0" shapeId="0" xr:uid="{00000000-0006-0000-1200-000009000000}">
      <text>
        <r>
          <rPr>
            <b/>
            <sz val="9"/>
            <color indexed="81"/>
            <rFont val="ＭＳ Ｐゴシック"/>
            <family val="3"/>
            <charset val="128"/>
          </rPr>
          <t>個人番号を、入力できます。</t>
        </r>
      </text>
    </comment>
    <comment ref="AC36" authorId="0" shapeId="0" xr:uid="{00000000-0006-0000-1200-00000A000000}">
      <text>
        <r>
          <rPr>
            <b/>
            <sz val="9"/>
            <color indexed="81"/>
            <rFont val="ＭＳ Ｐゴシック"/>
            <family val="3"/>
            <charset val="128"/>
          </rPr>
          <t>個人番号を、入力できます。</t>
        </r>
      </text>
    </comment>
    <comment ref="BI36" authorId="0" shapeId="0" xr:uid="{00000000-0006-0000-1200-00000B000000}">
      <text>
        <r>
          <rPr>
            <b/>
            <sz val="9"/>
            <color indexed="81"/>
            <rFont val="ＭＳ Ｐゴシック"/>
            <family val="3"/>
            <charset val="128"/>
          </rPr>
          <t>個人番号を、入力できます。</t>
        </r>
      </text>
    </comment>
    <comment ref="AC39" authorId="0" shapeId="0" xr:uid="{00000000-0006-0000-1200-00000C000000}">
      <text>
        <r>
          <rPr>
            <b/>
            <sz val="9"/>
            <color indexed="81"/>
            <rFont val="ＭＳ Ｐゴシック"/>
            <family val="3"/>
            <charset val="128"/>
          </rPr>
          <t>個人番号を、入力できます。</t>
        </r>
      </text>
    </comment>
    <comment ref="BI39" authorId="0" shapeId="0" xr:uid="{00000000-0006-0000-1200-00000D000000}">
      <text>
        <r>
          <rPr>
            <b/>
            <sz val="9"/>
            <color indexed="81"/>
            <rFont val="ＭＳ Ｐゴシック"/>
            <family val="3"/>
            <charset val="128"/>
          </rPr>
          <t>個人番号を、入力できます。</t>
        </r>
      </text>
    </comment>
    <comment ref="Q41" authorId="1" shapeId="0" xr:uid="{00000000-0006-0000-1200-00000E000000}">
      <text>
        <r>
          <rPr>
            <b/>
            <sz val="9"/>
            <color indexed="81"/>
            <rFont val="ＭＳ Ｐゴシック"/>
            <family val="3"/>
            <charset val="128"/>
          </rPr>
          <t>乙欄の方は、直接このセルに◯を記入して下さい。
本人が障害者に該当するか否かは、扶養控除等(移動)申告書から転記しています。</t>
        </r>
      </text>
    </comment>
    <comment ref="BB47" authorId="0" shapeId="0" xr:uid="{00000000-0006-0000-1200-00000F000000}">
      <text>
        <r>
          <rPr>
            <b/>
            <sz val="9"/>
            <color indexed="81"/>
            <rFont val="ＭＳ Ｐゴシック"/>
            <family val="3"/>
            <charset val="128"/>
          </rPr>
          <t>法人番号を、入力できます。</t>
        </r>
      </text>
    </comment>
  </commentList>
</comments>
</file>

<file path=xl/comments11.xml><?xml version="1.0" encoding="utf-8"?>
<comments xmlns="http://schemas.openxmlformats.org/spreadsheetml/2006/main" xmlns:mc="http://schemas.openxmlformats.org/markup-compatibility/2006" xmlns:xr="http://schemas.microsoft.com/office/spreadsheetml/2014/revision" mc:Ignorable="xr">
  <authors>
    <author>user</author>
    <author>Windows ユーザー</author>
  </authors>
  <commentList>
    <comment ref="BV7" authorId="0" shapeId="0" xr:uid="{00000000-0006-0000-2800-000001000000}">
      <text>
        <r>
          <rPr>
            <b/>
            <sz val="9"/>
            <color indexed="81"/>
            <rFont val="ＭＳ Ｐゴシック"/>
            <family val="3"/>
            <charset val="128"/>
          </rPr>
          <t>個人番号を、入力できます。
訂正後は、前に戻せません。</t>
        </r>
      </text>
    </comment>
    <comment ref="BK11" authorId="1" shapeId="0" xr:uid="{00000000-0006-0000-2800-000002000000}">
      <text>
        <r>
          <rPr>
            <b/>
            <sz val="9"/>
            <color indexed="81"/>
            <rFont val="ＭＳ Ｐゴシック"/>
            <family val="3"/>
            <charset val="128"/>
          </rPr>
          <t>乙欄の方は、直接このセルに人数を、記入して下さい。
障害者の数は、扶養控除等(移動)申告書から転記しています。</t>
        </r>
      </text>
    </comment>
    <comment ref="D15" authorId="1" shapeId="0" xr:uid="{00000000-0006-0000-2800-000003000000}">
      <text>
        <r>
          <rPr>
            <b/>
            <sz val="9"/>
            <color indexed="81"/>
            <rFont val="ＭＳ Ｐゴシック"/>
            <family val="3"/>
            <charset val="128"/>
          </rPr>
          <t>この欄から右側の、控除対象扶養親族の数まで、源泉徴収簿から転記しています。</t>
        </r>
      </text>
    </comment>
    <comment ref="BI15" authorId="1" shapeId="0" xr:uid="{00000000-0006-0000-2800-000004000000}">
      <text>
        <r>
          <rPr>
            <b/>
            <sz val="9"/>
            <color indexed="81"/>
            <rFont val="ＭＳ Ｐゴシック"/>
            <family val="3"/>
            <charset val="128"/>
          </rPr>
          <t>障害者の数は、扶養控除等(移動)申告書から転記しています。
乙欄の方は、直接このセルに人数を、記入して下さい。</t>
        </r>
      </text>
    </comment>
    <comment ref="AC25" authorId="1" shapeId="0" xr:uid="{00000000-0006-0000-2800-000005000000}">
      <text>
        <r>
          <rPr>
            <sz val="9"/>
            <color indexed="81"/>
            <rFont val="ＭＳ Ｐゴシック"/>
            <family val="3"/>
            <charset val="128"/>
          </rPr>
          <t xml:space="preserve">個人番号を、入力できます。
</t>
        </r>
      </text>
    </comment>
    <comment ref="AC29" authorId="0" shapeId="0" xr:uid="{00000000-0006-0000-2800-000006000000}">
      <text>
        <r>
          <rPr>
            <b/>
            <sz val="9"/>
            <color indexed="81"/>
            <rFont val="ＭＳ Ｐゴシック"/>
            <family val="3"/>
            <charset val="128"/>
          </rPr>
          <t>個人番号を、入力できます。</t>
        </r>
      </text>
    </comment>
    <comment ref="BI29" authorId="0" shapeId="0" xr:uid="{00000000-0006-0000-2800-000007000000}">
      <text>
        <r>
          <rPr>
            <b/>
            <sz val="9"/>
            <color indexed="81"/>
            <rFont val="ＭＳ Ｐゴシック"/>
            <family val="3"/>
            <charset val="128"/>
          </rPr>
          <t>個人番号を、入力できます。</t>
        </r>
      </text>
    </comment>
    <comment ref="AC33" authorId="0" shapeId="0" xr:uid="{00000000-0006-0000-2800-000008000000}">
      <text>
        <r>
          <rPr>
            <b/>
            <sz val="9"/>
            <color indexed="81"/>
            <rFont val="ＭＳ Ｐゴシック"/>
            <family val="3"/>
            <charset val="128"/>
          </rPr>
          <t>個人番号を、入力できます。</t>
        </r>
      </text>
    </comment>
    <comment ref="BI33" authorId="0" shapeId="0" xr:uid="{00000000-0006-0000-2800-000009000000}">
      <text>
        <r>
          <rPr>
            <b/>
            <sz val="9"/>
            <color indexed="81"/>
            <rFont val="ＭＳ Ｐゴシック"/>
            <family val="3"/>
            <charset val="128"/>
          </rPr>
          <t>個人番号を、入力できます。</t>
        </r>
      </text>
    </comment>
    <comment ref="AC36" authorId="0" shapeId="0" xr:uid="{00000000-0006-0000-2800-00000A000000}">
      <text>
        <r>
          <rPr>
            <b/>
            <sz val="9"/>
            <color indexed="81"/>
            <rFont val="ＭＳ Ｐゴシック"/>
            <family val="3"/>
            <charset val="128"/>
          </rPr>
          <t>個人番号を、入力できます。</t>
        </r>
      </text>
    </comment>
    <comment ref="BI36" authorId="0" shapeId="0" xr:uid="{00000000-0006-0000-2800-00000B000000}">
      <text>
        <r>
          <rPr>
            <b/>
            <sz val="9"/>
            <color indexed="81"/>
            <rFont val="ＭＳ Ｐゴシック"/>
            <family val="3"/>
            <charset val="128"/>
          </rPr>
          <t>個人番号を、入力できます。</t>
        </r>
      </text>
    </comment>
    <comment ref="AC39" authorId="0" shapeId="0" xr:uid="{00000000-0006-0000-2800-00000C000000}">
      <text>
        <r>
          <rPr>
            <b/>
            <sz val="9"/>
            <color indexed="81"/>
            <rFont val="ＭＳ Ｐゴシック"/>
            <family val="3"/>
            <charset val="128"/>
          </rPr>
          <t>個人番号を、入力できます。</t>
        </r>
      </text>
    </comment>
    <comment ref="BI39" authorId="0" shapeId="0" xr:uid="{00000000-0006-0000-2800-00000D000000}">
      <text>
        <r>
          <rPr>
            <b/>
            <sz val="9"/>
            <color indexed="81"/>
            <rFont val="ＭＳ Ｐゴシック"/>
            <family val="3"/>
            <charset val="128"/>
          </rPr>
          <t>個人番号を、入力できます。</t>
        </r>
      </text>
    </comment>
    <comment ref="Q41" authorId="1" shapeId="0" xr:uid="{00000000-0006-0000-2800-00000E000000}">
      <text>
        <r>
          <rPr>
            <b/>
            <sz val="9"/>
            <color indexed="81"/>
            <rFont val="ＭＳ Ｐゴシック"/>
            <family val="3"/>
            <charset val="128"/>
          </rPr>
          <t>乙欄の方は、直接このセルに◯を記入して下さい。
本人が障害者に該当するか否かは、扶養控除等(移動)申告書から転記しています。</t>
        </r>
      </text>
    </comment>
    <comment ref="BB47" authorId="0" shapeId="0" xr:uid="{00000000-0006-0000-2800-00000F000000}">
      <text>
        <r>
          <rPr>
            <b/>
            <sz val="9"/>
            <color indexed="81"/>
            <rFont val="ＭＳ Ｐゴシック"/>
            <family val="3"/>
            <charset val="128"/>
          </rPr>
          <t>法人番号を、入力できます。</t>
        </r>
      </text>
    </comment>
  </commentList>
</comments>
</file>

<file path=xl/comments12.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BV7" authorId="0" shapeId="0" xr:uid="{00000000-0006-0000-2A00-000001000000}">
      <text>
        <r>
          <rPr>
            <b/>
            <sz val="9"/>
            <color indexed="81"/>
            <rFont val="ＭＳ Ｐゴシック"/>
            <family val="3"/>
            <charset val="128"/>
          </rPr>
          <t>個人番号を、入力できます。
訂正後は、元に戻せません。</t>
        </r>
      </text>
    </comment>
    <comment ref="BI15" authorId="0" shapeId="0" xr:uid="{00000000-0006-0000-2A00-000002000000}">
      <text>
        <r>
          <rPr>
            <b/>
            <sz val="9"/>
            <color indexed="81"/>
            <rFont val="ＭＳ Ｐゴシック"/>
            <family val="3"/>
            <charset val="128"/>
          </rPr>
          <t>本人の場合は削除します。</t>
        </r>
      </text>
    </comment>
    <comment ref="BM15" authorId="0" shapeId="0" xr:uid="{00000000-0006-0000-2A00-000003000000}">
      <text>
        <r>
          <rPr>
            <b/>
            <sz val="9"/>
            <color indexed="81"/>
            <rFont val="ＭＳ Ｐゴシック"/>
            <family val="3"/>
            <charset val="128"/>
          </rPr>
          <t>本人の場合は削除します。</t>
        </r>
      </text>
    </comment>
    <comment ref="BQ15" authorId="0" shapeId="0" xr:uid="{00000000-0006-0000-2A00-000004000000}">
      <text>
        <r>
          <rPr>
            <b/>
            <sz val="9"/>
            <color indexed="81"/>
            <rFont val="ＭＳ Ｐゴシック"/>
            <family val="3"/>
            <charset val="128"/>
          </rPr>
          <t>本人の場合は削除します。</t>
        </r>
      </text>
    </comment>
    <comment ref="L24" authorId="0" shapeId="0" xr:uid="{00000000-0006-0000-2A00-000005000000}">
      <text>
        <r>
          <rPr>
            <b/>
            <sz val="9"/>
            <color indexed="81"/>
            <rFont val="ＭＳ Ｐゴシック"/>
            <family val="3"/>
            <charset val="128"/>
          </rPr>
          <t>配偶者を記入します。</t>
        </r>
      </text>
    </comment>
    <comment ref="AC29" authorId="0" shapeId="0" xr:uid="{00000000-0006-0000-2A00-000006000000}">
      <text>
        <r>
          <rPr>
            <b/>
            <sz val="9"/>
            <color indexed="81"/>
            <rFont val="ＭＳ Ｐゴシック"/>
            <family val="3"/>
            <charset val="128"/>
          </rPr>
          <t>個人番号を、入力できます。</t>
        </r>
      </text>
    </comment>
    <comment ref="BI29" authorId="0" shapeId="0" xr:uid="{00000000-0006-0000-2A00-000007000000}">
      <text>
        <r>
          <rPr>
            <b/>
            <sz val="9"/>
            <color indexed="81"/>
            <rFont val="ＭＳ Ｐゴシック"/>
            <family val="3"/>
            <charset val="128"/>
          </rPr>
          <t>個人番号を、入力できます。</t>
        </r>
      </text>
    </comment>
    <comment ref="AC33" authorId="0" shapeId="0" xr:uid="{00000000-0006-0000-2A00-000008000000}">
      <text>
        <r>
          <rPr>
            <b/>
            <sz val="9"/>
            <color indexed="81"/>
            <rFont val="ＭＳ Ｐゴシック"/>
            <family val="3"/>
            <charset val="128"/>
          </rPr>
          <t>個人番号を、入力できます。</t>
        </r>
      </text>
    </comment>
    <comment ref="BI33" authorId="0" shapeId="0" xr:uid="{00000000-0006-0000-2A00-000009000000}">
      <text>
        <r>
          <rPr>
            <b/>
            <sz val="9"/>
            <color indexed="81"/>
            <rFont val="ＭＳ Ｐゴシック"/>
            <family val="3"/>
            <charset val="128"/>
          </rPr>
          <t>個人番号を、入力できます。</t>
        </r>
      </text>
    </comment>
    <comment ref="AC36" authorId="0" shapeId="0" xr:uid="{00000000-0006-0000-2A00-00000A000000}">
      <text>
        <r>
          <rPr>
            <b/>
            <sz val="9"/>
            <color indexed="81"/>
            <rFont val="ＭＳ Ｐゴシック"/>
            <family val="3"/>
            <charset val="128"/>
          </rPr>
          <t>個人番号を、入力できます。</t>
        </r>
      </text>
    </comment>
    <comment ref="BI36" authorId="0" shapeId="0" xr:uid="{00000000-0006-0000-2A00-00000B000000}">
      <text>
        <r>
          <rPr>
            <b/>
            <sz val="9"/>
            <color indexed="81"/>
            <rFont val="ＭＳ Ｐゴシック"/>
            <family val="3"/>
            <charset val="128"/>
          </rPr>
          <t>個人番号を、入力できます。</t>
        </r>
      </text>
    </comment>
    <comment ref="AC39" authorId="0" shapeId="0" xr:uid="{00000000-0006-0000-2A00-00000C000000}">
      <text>
        <r>
          <rPr>
            <b/>
            <sz val="9"/>
            <color indexed="81"/>
            <rFont val="ＭＳ Ｐゴシック"/>
            <family val="3"/>
            <charset val="128"/>
          </rPr>
          <t>個人番号を、入力できます。</t>
        </r>
      </text>
    </comment>
    <comment ref="BI39" authorId="0" shapeId="0" xr:uid="{00000000-0006-0000-2A00-00000D000000}">
      <text>
        <r>
          <rPr>
            <b/>
            <sz val="9"/>
            <color indexed="81"/>
            <rFont val="ＭＳ Ｐゴシック"/>
            <family val="3"/>
            <charset val="128"/>
          </rPr>
          <t>個人番号を、入力できます。</t>
        </r>
      </text>
    </comment>
    <comment ref="Q44" authorId="0" shapeId="0" xr:uid="{00000000-0006-0000-2A00-00000E000000}">
      <text>
        <r>
          <rPr>
            <b/>
            <sz val="9"/>
            <color indexed="81"/>
            <rFont val="ＭＳ Ｐゴシック"/>
            <family val="3"/>
            <charset val="128"/>
          </rPr>
          <t>配偶者、扶養親族の場合は削除します。</t>
        </r>
      </text>
    </comment>
    <comment ref="U44" authorId="0" shapeId="0" xr:uid="{00000000-0006-0000-2A00-00000F000000}">
      <text>
        <r>
          <rPr>
            <b/>
            <sz val="9"/>
            <color indexed="81"/>
            <rFont val="ＭＳ Ｐゴシック"/>
            <family val="3"/>
            <charset val="128"/>
          </rPr>
          <t>配偶者、扶養親族の場合は削除します。</t>
        </r>
      </text>
    </comment>
    <comment ref="BB47" authorId="0" shapeId="0" xr:uid="{00000000-0006-0000-2A00-000010000000}">
      <text>
        <r>
          <rPr>
            <b/>
            <sz val="9"/>
            <color indexed="81"/>
            <rFont val="ＭＳ Ｐゴシック"/>
            <family val="3"/>
            <charset val="128"/>
          </rPr>
          <t>法人番号を、入力できます。</t>
        </r>
      </text>
    </comment>
  </commentList>
</comments>
</file>

<file path=xl/comments13.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BV7" authorId="0" shapeId="0" xr:uid="{00000000-0006-0000-2C00-000001000000}">
      <text>
        <r>
          <rPr>
            <b/>
            <sz val="9"/>
            <color indexed="81"/>
            <rFont val="ＭＳ Ｐゴシック"/>
            <family val="3"/>
            <charset val="128"/>
          </rPr>
          <t>個人番号を、入力できます。
訂正後は、元に戻せません。</t>
        </r>
      </text>
    </comment>
    <comment ref="BI15" authorId="0" shapeId="0" xr:uid="{00000000-0006-0000-2C00-000002000000}">
      <text>
        <r>
          <rPr>
            <b/>
            <sz val="9"/>
            <color indexed="81"/>
            <rFont val="ＭＳ Ｐゴシック"/>
            <family val="3"/>
            <charset val="128"/>
          </rPr>
          <t>本人の場合は削除します。</t>
        </r>
      </text>
    </comment>
    <comment ref="BM15" authorId="0" shapeId="0" xr:uid="{00000000-0006-0000-2C00-000003000000}">
      <text>
        <r>
          <rPr>
            <b/>
            <sz val="9"/>
            <color indexed="81"/>
            <rFont val="ＭＳ Ｐゴシック"/>
            <family val="3"/>
            <charset val="128"/>
          </rPr>
          <t>本人の場合は削除します。</t>
        </r>
      </text>
    </comment>
    <comment ref="BQ15" authorId="0" shapeId="0" xr:uid="{00000000-0006-0000-2C00-000004000000}">
      <text>
        <r>
          <rPr>
            <b/>
            <sz val="9"/>
            <color indexed="81"/>
            <rFont val="ＭＳ Ｐゴシック"/>
            <family val="3"/>
            <charset val="128"/>
          </rPr>
          <t>本人の場合は削除します。</t>
        </r>
      </text>
    </comment>
    <comment ref="L24" authorId="0" shapeId="0" xr:uid="{00000000-0006-0000-2C00-000005000000}">
      <text>
        <r>
          <rPr>
            <b/>
            <sz val="9"/>
            <color indexed="81"/>
            <rFont val="ＭＳ Ｐゴシック"/>
            <family val="3"/>
            <charset val="128"/>
          </rPr>
          <t>配偶者を記入します。</t>
        </r>
      </text>
    </comment>
    <comment ref="AC29" authorId="0" shapeId="0" xr:uid="{00000000-0006-0000-2C00-000006000000}">
      <text>
        <r>
          <rPr>
            <b/>
            <sz val="9"/>
            <color indexed="81"/>
            <rFont val="ＭＳ Ｐゴシック"/>
            <family val="3"/>
            <charset val="128"/>
          </rPr>
          <t>個人番号を、入力できます。</t>
        </r>
      </text>
    </comment>
    <comment ref="BI29" authorId="0" shapeId="0" xr:uid="{00000000-0006-0000-2C00-000007000000}">
      <text>
        <r>
          <rPr>
            <b/>
            <sz val="9"/>
            <color indexed="81"/>
            <rFont val="ＭＳ Ｐゴシック"/>
            <family val="3"/>
            <charset val="128"/>
          </rPr>
          <t>個人番号を、入力できます。</t>
        </r>
      </text>
    </comment>
    <comment ref="AC33" authorId="0" shapeId="0" xr:uid="{00000000-0006-0000-2C00-000008000000}">
      <text>
        <r>
          <rPr>
            <b/>
            <sz val="9"/>
            <color indexed="81"/>
            <rFont val="ＭＳ Ｐゴシック"/>
            <family val="3"/>
            <charset val="128"/>
          </rPr>
          <t>個人番号を、入力できます。</t>
        </r>
      </text>
    </comment>
    <comment ref="BI33" authorId="0" shapeId="0" xr:uid="{00000000-0006-0000-2C00-000009000000}">
      <text>
        <r>
          <rPr>
            <b/>
            <sz val="9"/>
            <color indexed="81"/>
            <rFont val="ＭＳ Ｐゴシック"/>
            <family val="3"/>
            <charset val="128"/>
          </rPr>
          <t>個人番号を、入力できます。</t>
        </r>
      </text>
    </comment>
    <comment ref="AC36" authorId="0" shapeId="0" xr:uid="{00000000-0006-0000-2C00-00000A000000}">
      <text>
        <r>
          <rPr>
            <b/>
            <sz val="9"/>
            <color indexed="81"/>
            <rFont val="ＭＳ Ｐゴシック"/>
            <family val="3"/>
            <charset val="128"/>
          </rPr>
          <t>個人番号を、入力できます。</t>
        </r>
      </text>
    </comment>
    <comment ref="BI36" authorId="0" shapeId="0" xr:uid="{00000000-0006-0000-2C00-00000B000000}">
      <text>
        <r>
          <rPr>
            <b/>
            <sz val="9"/>
            <color indexed="81"/>
            <rFont val="ＭＳ Ｐゴシック"/>
            <family val="3"/>
            <charset val="128"/>
          </rPr>
          <t>個人番号を、入力できます。</t>
        </r>
      </text>
    </comment>
    <comment ref="AC39" authorId="0" shapeId="0" xr:uid="{00000000-0006-0000-2C00-00000C000000}">
      <text>
        <r>
          <rPr>
            <b/>
            <sz val="9"/>
            <color indexed="81"/>
            <rFont val="ＭＳ Ｐゴシック"/>
            <family val="3"/>
            <charset val="128"/>
          </rPr>
          <t>個人番号を、入力できます。</t>
        </r>
      </text>
    </comment>
    <comment ref="BI39" authorId="0" shapeId="0" xr:uid="{00000000-0006-0000-2C00-00000D000000}">
      <text>
        <r>
          <rPr>
            <b/>
            <sz val="9"/>
            <color indexed="81"/>
            <rFont val="ＭＳ Ｐゴシック"/>
            <family val="3"/>
            <charset val="128"/>
          </rPr>
          <t>個人番号を、入力できます。</t>
        </r>
      </text>
    </comment>
    <comment ref="Q44" authorId="0" shapeId="0" xr:uid="{00000000-0006-0000-2C00-00000E000000}">
      <text>
        <r>
          <rPr>
            <b/>
            <sz val="9"/>
            <color indexed="81"/>
            <rFont val="ＭＳ Ｐゴシック"/>
            <family val="3"/>
            <charset val="128"/>
          </rPr>
          <t>配偶者、扶養親族の場合は削除します。</t>
        </r>
      </text>
    </comment>
    <comment ref="U44" authorId="0" shapeId="0" xr:uid="{00000000-0006-0000-2C00-00000F000000}">
      <text>
        <r>
          <rPr>
            <b/>
            <sz val="9"/>
            <color indexed="81"/>
            <rFont val="ＭＳ Ｐゴシック"/>
            <family val="3"/>
            <charset val="128"/>
          </rPr>
          <t>配偶者、扶養親族の場合は削除します。</t>
        </r>
      </text>
    </comment>
    <comment ref="BB47" authorId="0" shapeId="0" xr:uid="{00000000-0006-0000-2C00-000010000000}">
      <text>
        <r>
          <rPr>
            <b/>
            <sz val="9"/>
            <color indexed="81"/>
            <rFont val="ＭＳ Ｐゴシック"/>
            <family val="3"/>
            <charset val="128"/>
          </rPr>
          <t>法人番号を、入力できます。</t>
        </r>
      </text>
    </comment>
  </commentList>
</comments>
</file>

<file path=xl/comments14.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BV7" authorId="0" shapeId="0" xr:uid="{00000000-0006-0000-2E00-000001000000}">
      <text>
        <r>
          <rPr>
            <b/>
            <sz val="9"/>
            <color indexed="81"/>
            <rFont val="ＭＳ Ｐゴシック"/>
            <family val="3"/>
            <charset val="128"/>
          </rPr>
          <t>個人番号を、入力できます。
訂正後は、元に戻せません。</t>
        </r>
      </text>
    </comment>
    <comment ref="BI15" authorId="0" shapeId="0" xr:uid="{00000000-0006-0000-2E00-000002000000}">
      <text>
        <r>
          <rPr>
            <b/>
            <sz val="9"/>
            <color indexed="81"/>
            <rFont val="ＭＳ Ｐゴシック"/>
            <family val="3"/>
            <charset val="128"/>
          </rPr>
          <t>本人の場合は削除します。</t>
        </r>
      </text>
    </comment>
    <comment ref="BM15" authorId="0" shapeId="0" xr:uid="{00000000-0006-0000-2E00-000003000000}">
      <text>
        <r>
          <rPr>
            <b/>
            <sz val="9"/>
            <color indexed="81"/>
            <rFont val="ＭＳ Ｐゴシック"/>
            <family val="3"/>
            <charset val="128"/>
          </rPr>
          <t>本人の場合は削除します。</t>
        </r>
      </text>
    </comment>
    <comment ref="BQ15" authorId="0" shapeId="0" xr:uid="{00000000-0006-0000-2E00-000004000000}">
      <text>
        <r>
          <rPr>
            <b/>
            <sz val="9"/>
            <color indexed="81"/>
            <rFont val="ＭＳ Ｐゴシック"/>
            <family val="3"/>
            <charset val="128"/>
          </rPr>
          <t>本人の場合は削除します。</t>
        </r>
      </text>
    </comment>
    <comment ref="L24" authorId="0" shapeId="0" xr:uid="{00000000-0006-0000-2E00-000005000000}">
      <text>
        <r>
          <rPr>
            <b/>
            <sz val="9"/>
            <color indexed="81"/>
            <rFont val="ＭＳ Ｐゴシック"/>
            <family val="3"/>
            <charset val="128"/>
          </rPr>
          <t>配偶者を記入します。</t>
        </r>
      </text>
    </comment>
    <comment ref="AC29" authorId="0" shapeId="0" xr:uid="{00000000-0006-0000-2E00-000006000000}">
      <text>
        <r>
          <rPr>
            <b/>
            <sz val="9"/>
            <color indexed="81"/>
            <rFont val="ＭＳ Ｐゴシック"/>
            <family val="3"/>
            <charset val="128"/>
          </rPr>
          <t>個人番号を、入力できます。</t>
        </r>
      </text>
    </comment>
    <comment ref="BI29" authorId="0" shapeId="0" xr:uid="{00000000-0006-0000-2E00-000007000000}">
      <text>
        <r>
          <rPr>
            <b/>
            <sz val="9"/>
            <color indexed="81"/>
            <rFont val="ＭＳ Ｐゴシック"/>
            <family val="3"/>
            <charset val="128"/>
          </rPr>
          <t>個人番号を、入力できます。</t>
        </r>
      </text>
    </comment>
    <comment ref="AC33" authorId="0" shapeId="0" xr:uid="{00000000-0006-0000-2E00-000008000000}">
      <text>
        <r>
          <rPr>
            <b/>
            <sz val="9"/>
            <color indexed="81"/>
            <rFont val="ＭＳ Ｐゴシック"/>
            <family val="3"/>
            <charset val="128"/>
          </rPr>
          <t>個人番号を、入力できます。</t>
        </r>
      </text>
    </comment>
    <comment ref="BI33" authorId="0" shapeId="0" xr:uid="{00000000-0006-0000-2E00-000009000000}">
      <text>
        <r>
          <rPr>
            <b/>
            <sz val="9"/>
            <color indexed="81"/>
            <rFont val="ＭＳ Ｐゴシック"/>
            <family val="3"/>
            <charset val="128"/>
          </rPr>
          <t>個人番号を、入力できます。</t>
        </r>
      </text>
    </comment>
    <comment ref="AC36" authorId="0" shapeId="0" xr:uid="{00000000-0006-0000-2E00-00000A000000}">
      <text>
        <r>
          <rPr>
            <b/>
            <sz val="9"/>
            <color indexed="81"/>
            <rFont val="ＭＳ Ｐゴシック"/>
            <family val="3"/>
            <charset val="128"/>
          </rPr>
          <t>個人番号を、入力できます。</t>
        </r>
      </text>
    </comment>
    <comment ref="BI36" authorId="0" shapeId="0" xr:uid="{00000000-0006-0000-2E00-00000B000000}">
      <text>
        <r>
          <rPr>
            <b/>
            <sz val="9"/>
            <color indexed="81"/>
            <rFont val="ＭＳ Ｐゴシック"/>
            <family val="3"/>
            <charset val="128"/>
          </rPr>
          <t>個人番号を、入力できます。</t>
        </r>
      </text>
    </comment>
    <comment ref="AC39" authorId="0" shapeId="0" xr:uid="{00000000-0006-0000-2E00-00000C000000}">
      <text>
        <r>
          <rPr>
            <b/>
            <sz val="9"/>
            <color indexed="81"/>
            <rFont val="ＭＳ Ｐゴシック"/>
            <family val="3"/>
            <charset val="128"/>
          </rPr>
          <t>個人番号を、入力できます。</t>
        </r>
      </text>
    </comment>
    <comment ref="BI39" authorId="0" shapeId="0" xr:uid="{00000000-0006-0000-2E00-00000D000000}">
      <text>
        <r>
          <rPr>
            <b/>
            <sz val="9"/>
            <color indexed="81"/>
            <rFont val="ＭＳ Ｐゴシック"/>
            <family val="3"/>
            <charset val="128"/>
          </rPr>
          <t>個人番号を、入力できます。</t>
        </r>
      </text>
    </comment>
    <comment ref="Q44" authorId="0" shapeId="0" xr:uid="{00000000-0006-0000-2E00-00000E000000}">
      <text>
        <r>
          <rPr>
            <b/>
            <sz val="9"/>
            <color indexed="81"/>
            <rFont val="ＭＳ Ｐゴシック"/>
            <family val="3"/>
            <charset val="128"/>
          </rPr>
          <t>配偶者、扶養親族の場合は削除します。</t>
        </r>
      </text>
    </comment>
    <comment ref="U44" authorId="0" shapeId="0" xr:uid="{00000000-0006-0000-2E00-00000F000000}">
      <text>
        <r>
          <rPr>
            <b/>
            <sz val="9"/>
            <color indexed="81"/>
            <rFont val="ＭＳ Ｐゴシック"/>
            <family val="3"/>
            <charset val="128"/>
          </rPr>
          <t>配偶者、扶養親族の場合は削除します。</t>
        </r>
      </text>
    </comment>
    <comment ref="BB47" authorId="0" shapeId="0" xr:uid="{00000000-0006-0000-2E00-000010000000}">
      <text>
        <r>
          <rPr>
            <b/>
            <sz val="9"/>
            <color indexed="81"/>
            <rFont val="ＭＳ Ｐゴシック"/>
            <family val="3"/>
            <charset val="128"/>
          </rPr>
          <t>法人番号を、入力できます。</t>
        </r>
      </text>
    </comment>
  </commentList>
</comments>
</file>

<file path=xl/comments15.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BV7" authorId="0" shapeId="0" xr:uid="{00000000-0006-0000-3000-000001000000}">
      <text>
        <r>
          <rPr>
            <b/>
            <sz val="9"/>
            <color indexed="81"/>
            <rFont val="ＭＳ Ｐゴシック"/>
            <family val="3"/>
            <charset val="128"/>
          </rPr>
          <t>個人番号を、入力できます。
訂正後は、元に戻せません。</t>
        </r>
      </text>
    </comment>
    <comment ref="BI15" authorId="0" shapeId="0" xr:uid="{00000000-0006-0000-3000-000002000000}">
      <text>
        <r>
          <rPr>
            <b/>
            <sz val="9"/>
            <color indexed="81"/>
            <rFont val="ＭＳ Ｐゴシック"/>
            <family val="3"/>
            <charset val="128"/>
          </rPr>
          <t>本人の場合は削除します。</t>
        </r>
      </text>
    </comment>
    <comment ref="BM15" authorId="0" shapeId="0" xr:uid="{00000000-0006-0000-3000-000003000000}">
      <text>
        <r>
          <rPr>
            <b/>
            <sz val="9"/>
            <color indexed="81"/>
            <rFont val="ＭＳ Ｐゴシック"/>
            <family val="3"/>
            <charset val="128"/>
          </rPr>
          <t>本人の場合は削除します。</t>
        </r>
      </text>
    </comment>
    <comment ref="BQ15" authorId="0" shapeId="0" xr:uid="{00000000-0006-0000-3000-000004000000}">
      <text>
        <r>
          <rPr>
            <b/>
            <sz val="9"/>
            <color indexed="81"/>
            <rFont val="ＭＳ Ｐゴシック"/>
            <family val="3"/>
            <charset val="128"/>
          </rPr>
          <t>本人の場合は削除します。</t>
        </r>
      </text>
    </comment>
    <comment ref="L24" authorId="0" shapeId="0" xr:uid="{00000000-0006-0000-3000-000005000000}">
      <text>
        <r>
          <rPr>
            <b/>
            <sz val="9"/>
            <color indexed="81"/>
            <rFont val="ＭＳ Ｐゴシック"/>
            <family val="3"/>
            <charset val="128"/>
          </rPr>
          <t>配偶者を記入します。</t>
        </r>
      </text>
    </comment>
    <comment ref="AC29" authorId="0" shapeId="0" xr:uid="{00000000-0006-0000-3000-000006000000}">
      <text>
        <r>
          <rPr>
            <b/>
            <sz val="9"/>
            <color indexed="81"/>
            <rFont val="ＭＳ Ｐゴシック"/>
            <family val="3"/>
            <charset val="128"/>
          </rPr>
          <t>個人番号を、入力できます。</t>
        </r>
      </text>
    </comment>
    <comment ref="BI29" authorId="0" shapeId="0" xr:uid="{00000000-0006-0000-3000-000007000000}">
      <text>
        <r>
          <rPr>
            <b/>
            <sz val="9"/>
            <color indexed="81"/>
            <rFont val="ＭＳ Ｐゴシック"/>
            <family val="3"/>
            <charset val="128"/>
          </rPr>
          <t>個人番号を、入力できます。</t>
        </r>
      </text>
    </comment>
    <comment ref="AC33" authorId="0" shapeId="0" xr:uid="{00000000-0006-0000-3000-000008000000}">
      <text>
        <r>
          <rPr>
            <b/>
            <sz val="9"/>
            <color indexed="81"/>
            <rFont val="ＭＳ Ｐゴシック"/>
            <family val="3"/>
            <charset val="128"/>
          </rPr>
          <t>個人番号を、入力できます。</t>
        </r>
      </text>
    </comment>
    <comment ref="BI33" authorId="0" shapeId="0" xr:uid="{00000000-0006-0000-3000-000009000000}">
      <text>
        <r>
          <rPr>
            <b/>
            <sz val="9"/>
            <color indexed="81"/>
            <rFont val="ＭＳ Ｐゴシック"/>
            <family val="3"/>
            <charset val="128"/>
          </rPr>
          <t>個人番号を、入力できます。</t>
        </r>
      </text>
    </comment>
    <comment ref="AC36" authorId="0" shapeId="0" xr:uid="{00000000-0006-0000-3000-00000A000000}">
      <text>
        <r>
          <rPr>
            <b/>
            <sz val="9"/>
            <color indexed="81"/>
            <rFont val="ＭＳ Ｐゴシック"/>
            <family val="3"/>
            <charset val="128"/>
          </rPr>
          <t>個人番号を、入力できます。</t>
        </r>
      </text>
    </comment>
    <comment ref="BI36" authorId="0" shapeId="0" xr:uid="{00000000-0006-0000-3000-00000B000000}">
      <text>
        <r>
          <rPr>
            <b/>
            <sz val="9"/>
            <color indexed="81"/>
            <rFont val="ＭＳ Ｐゴシック"/>
            <family val="3"/>
            <charset val="128"/>
          </rPr>
          <t>個人番号を、入力できます。</t>
        </r>
      </text>
    </comment>
    <comment ref="AC39" authorId="0" shapeId="0" xr:uid="{00000000-0006-0000-3000-00000C000000}">
      <text>
        <r>
          <rPr>
            <b/>
            <sz val="9"/>
            <color indexed="81"/>
            <rFont val="ＭＳ Ｐゴシック"/>
            <family val="3"/>
            <charset val="128"/>
          </rPr>
          <t>個人番号を、入力できます。</t>
        </r>
      </text>
    </comment>
    <comment ref="BI39" authorId="0" shapeId="0" xr:uid="{00000000-0006-0000-3000-00000D000000}">
      <text>
        <r>
          <rPr>
            <b/>
            <sz val="9"/>
            <color indexed="81"/>
            <rFont val="ＭＳ Ｐゴシック"/>
            <family val="3"/>
            <charset val="128"/>
          </rPr>
          <t>個人番号を、入力できます。</t>
        </r>
      </text>
    </comment>
    <comment ref="Q44" authorId="0" shapeId="0" xr:uid="{00000000-0006-0000-3000-00000E000000}">
      <text>
        <r>
          <rPr>
            <b/>
            <sz val="9"/>
            <color indexed="81"/>
            <rFont val="ＭＳ Ｐゴシック"/>
            <family val="3"/>
            <charset val="128"/>
          </rPr>
          <t>配偶者、扶養親族の場合は削除します。</t>
        </r>
      </text>
    </comment>
    <comment ref="U44" authorId="0" shapeId="0" xr:uid="{00000000-0006-0000-3000-00000F000000}">
      <text>
        <r>
          <rPr>
            <b/>
            <sz val="9"/>
            <color indexed="81"/>
            <rFont val="ＭＳ Ｐゴシック"/>
            <family val="3"/>
            <charset val="128"/>
          </rPr>
          <t>配偶者、扶養親族の場合は削除します。</t>
        </r>
      </text>
    </comment>
    <comment ref="BB47" authorId="0" shapeId="0" xr:uid="{00000000-0006-0000-3000-000010000000}">
      <text>
        <r>
          <rPr>
            <b/>
            <sz val="9"/>
            <color indexed="81"/>
            <rFont val="ＭＳ Ｐゴシック"/>
            <family val="3"/>
            <charset val="128"/>
          </rPr>
          <t>法人番号を、入力できます。</t>
        </r>
      </text>
    </comment>
  </commentList>
</comments>
</file>

<file path=xl/comments16.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BV7" authorId="0" shapeId="0" xr:uid="{00000000-0006-0000-3200-000001000000}">
      <text>
        <r>
          <rPr>
            <b/>
            <sz val="9"/>
            <color indexed="81"/>
            <rFont val="ＭＳ Ｐゴシック"/>
            <family val="3"/>
            <charset val="128"/>
          </rPr>
          <t>個人番号を、入力できます。
訂正後は、元に戻せません。</t>
        </r>
      </text>
    </comment>
    <comment ref="BI15" authorId="0" shapeId="0" xr:uid="{00000000-0006-0000-3200-000002000000}">
      <text>
        <r>
          <rPr>
            <b/>
            <sz val="9"/>
            <color indexed="81"/>
            <rFont val="ＭＳ Ｐゴシック"/>
            <family val="3"/>
            <charset val="128"/>
          </rPr>
          <t>本人の場合は削除します。</t>
        </r>
      </text>
    </comment>
    <comment ref="BM15" authorId="0" shapeId="0" xr:uid="{00000000-0006-0000-3200-000003000000}">
      <text>
        <r>
          <rPr>
            <b/>
            <sz val="9"/>
            <color indexed="81"/>
            <rFont val="ＭＳ Ｐゴシック"/>
            <family val="3"/>
            <charset val="128"/>
          </rPr>
          <t>本人の場合は削除します。</t>
        </r>
      </text>
    </comment>
    <comment ref="BQ15" authorId="0" shapeId="0" xr:uid="{00000000-0006-0000-3200-000004000000}">
      <text>
        <r>
          <rPr>
            <b/>
            <sz val="9"/>
            <color indexed="81"/>
            <rFont val="ＭＳ Ｐゴシック"/>
            <family val="3"/>
            <charset val="128"/>
          </rPr>
          <t>本人の場合は削除します。</t>
        </r>
      </text>
    </comment>
    <comment ref="L24" authorId="0" shapeId="0" xr:uid="{00000000-0006-0000-3200-000005000000}">
      <text>
        <r>
          <rPr>
            <b/>
            <sz val="9"/>
            <color indexed="81"/>
            <rFont val="ＭＳ Ｐゴシック"/>
            <family val="3"/>
            <charset val="128"/>
          </rPr>
          <t>配偶者を記入します。</t>
        </r>
      </text>
    </comment>
    <comment ref="AC29" authorId="0" shapeId="0" xr:uid="{00000000-0006-0000-3200-000006000000}">
      <text>
        <r>
          <rPr>
            <b/>
            <sz val="9"/>
            <color indexed="81"/>
            <rFont val="ＭＳ Ｐゴシック"/>
            <family val="3"/>
            <charset val="128"/>
          </rPr>
          <t>個人番号を、入力できます。</t>
        </r>
      </text>
    </comment>
    <comment ref="BI29" authorId="0" shapeId="0" xr:uid="{00000000-0006-0000-3200-000007000000}">
      <text>
        <r>
          <rPr>
            <b/>
            <sz val="9"/>
            <color indexed="81"/>
            <rFont val="ＭＳ Ｐゴシック"/>
            <family val="3"/>
            <charset val="128"/>
          </rPr>
          <t>個人番号を、入力できます。</t>
        </r>
      </text>
    </comment>
    <comment ref="AC33" authorId="0" shapeId="0" xr:uid="{00000000-0006-0000-3200-000008000000}">
      <text>
        <r>
          <rPr>
            <b/>
            <sz val="9"/>
            <color indexed="81"/>
            <rFont val="ＭＳ Ｐゴシック"/>
            <family val="3"/>
            <charset val="128"/>
          </rPr>
          <t>個人番号を、入力できます。</t>
        </r>
      </text>
    </comment>
    <comment ref="BI33" authorId="0" shapeId="0" xr:uid="{00000000-0006-0000-3200-000009000000}">
      <text>
        <r>
          <rPr>
            <b/>
            <sz val="9"/>
            <color indexed="81"/>
            <rFont val="ＭＳ Ｐゴシック"/>
            <family val="3"/>
            <charset val="128"/>
          </rPr>
          <t>個人番号を、入力できます。</t>
        </r>
      </text>
    </comment>
    <comment ref="AC36" authorId="0" shapeId="0" xr:uid="{00000000-0006-0000-3200-00000A000000}">
      <text>
        <r>
          <rPr>
            <b/>
            <sz val="9"/>
            <color indexed="81"/>
            <rFont val="ＭＳ Ｐゴシック"/>
            <family val="3"/>
            <charset val="128"/>
          </rPr>
          <t>個人番号を、入力できます。</t>
        </r>
      </text>
    </comment>
    <comment ref="BI36" authorId="0" shapeId="0" xr:uid="{00000000-0006-0000-3200-00000B000000}">
      <text>
        <r>
          <rPr>
            <b/>
            <sz val="9"/>
            <color indexed="81"/>
            <rFont val="ＭＳ Ｐゴシック"/>
            <family val="3"/>
            <charset val="128"/>
          </rPr>
          <t>個人番号を、入力できます。</t>
        </r>
      </text>
    </comment>
    <comment ref="AC39" authorId="0" shapeId="0" xr:uid="{00000000-0006-0000-3200-00000C000000}">
      <text>
        <r>
          <rPr>
            <b/>
            <sz val="9"/>
            <color indexed="81"/>
            <rFont val="ＭＳ Ｐゴシック"/>
            <family val="3"/>
            <charset val="128"/>
          </rPr>
          <t>個人番号を、入力できます。</t>
        </r>
      </text>
    </comment>
    <comment ref="BI39" authorId="0" shapeId="0" xr:uid="{00000000-0006-0000-3200-00000D000000}">
      <text>
        <r>
          <rPr>
            <b/>
            <sz val="9"/>
            <color indexed="81"/>
            <rFont val="ＭＳ Ｐゴシック"/>
            <family val="3"/>
            <charset val="128"/>
          </rPr>
          <t>個人番号を、入力できます。</t>
        </r>
      </text>
    </comment>
    <comment ref="Q44" authorId="0" shapeId="0" xr:uid="{00000000-0006-0000-3200-00000E000000}">
      <text>
        <r>
          <rPr>
            <b/>
            <sz val="9"/>
            <color indexed="81"/>
            <rFont val="ＭＳ Ｐゴシック"/>
            <family val="3"/>
            <charset val="128"/>
          </rPr>
          <t>配偶者、扶養親族の場合は削除します。</t>
        </r>
      </text>
    </comment>
    <comment ref="U44" authorId="0" shapeId="0" xr:uid="{00000000-0006-0000-3200-00000F000000}">
      <text>
        <r>
          <rPr>
            <b/>
            <sz val="9"/>
            <color indexed="81"/>
            <rFont val="ＭＳ Ｐゴシック"/>
            <family val="3"/>
            <charset val="128"/>
          </rPr>
          <t>配偶者、扶養親族の場合は削除します。</t>
        </r>
      </text>
    </comment>
    <comment ref="BB47" authorId="0" shapeId="0" xr:uid="{00000000-0006-0000-3200-000010000000}">
      <text>
        <r>
          <rPr>
            <b/>
            <sz val="9"/>
            <color indexed="81"/>
            <rFont val="ＭＳ Ｐゴシック"/>
            <family val="3"/>
            <charset val="128"/>
          </rPr>
          <t>法人番号を、入力できます。</t>
        </r>
      </text>
    </comment>
  </commentList>
</comments>
</file>

<file path=xl/comments17.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BV7" authorId="0" shapeId="0" xr:uid="{00000000-0006-0000-3400-000001000000}">
      <text>
        <r>
          <rPr>
            <b/>
            <sz val="9"/>
            <color indexed="81"/>
            <rFont val="ＭＳ Ｐゴシック"/>
            <family val="3"/>
            <charset val="128"/>
          </rPr>
          <t>個人番号を、入力できます。
訂正後は、元に戻せません。</t>
        </r>
      </text>
    </comment>
    <comment ref="BI15" authorId="0" shapeId="0" xr:uid="{00000000-0006-0000-3400-000002000000}">
      <text>
        <r>
          <rPr>
            <b/>
            <sz val="9"/>
            <color indexed="81"/>
            <rFont val="ＭＳ Ｐゴシック"/>
            <family val="3"/>
            <charset val="128"/>
          </rPr>
          <t>本人の場合は削除します。</t>
        </r>
      </text>
    </comment>
    <comment ref="BM15" authorId="0" shapeId="0" xr:uid="{00000000-0006-0000-3400-000003000000}">
      <text>
        <r>
          <rPr>
            <b/>
            <sz val="9"/>
            <color indexed="81"/>
            <rFont val="ＭＳ Ｐゴシック"/>
            <family val="3"/>
            <charset val="128"/>
          </rPr>
          <t>本人の場合は削除します。</t>
        </r>
      </text>
    </comment>
    <comment ref="BQ15" authorId="0" shapeId="0" xr:uid="{00000000-0006-0000-3400-000004000000}">
      <text>
        <r>
          <rPr>
            <b/>
            <sz val="9"/>
            <color indexed="81"/>
            <rFont val="ＭＳ Ｐゴシック"/>
            <family val="3"/>
            <charset val="128"/>
          </rPr>
          <t>本人の場合は削除します。</t>
        </r>
      </text>
    </comment>
    <comment ref="L24" authorId="0" shapeId="0" xr:uid="{00000000-0006-0000-3400-000005000000}">
      <text>
        <r>
          <rPr>
            <b/>
            <sz val="9"/>
            <color indexed="81"/>
            <rFont val="ＭＳ Ｐゴシック"/>
            <family val="3"/>
            <charset val="128"/>
          </rPr>
          <t>配偶者を記入します。</t>
        </r>
      </text>
    </comment>
    <comment ref="AC29" authorId="0" shapeId="0" xr:uid="{00000000-0006-0000-3400-000006000000}">
      <text>
        <r>
          <rPr>
            <b/>
            <sz val="9"/>
            <color indexed="81"/>
            <rFont val="ＭＳ Ｐゴシック"/>
            <family val="3"/>
            <charset val="128"/>
          </rPr>
          <t>個人番号を、入力できます。</t>
        </r>
      </text>
    </comment>
    <comment ref="BI29" authorId="0" shapeId="0" xr:uid="{00000000-0006-0000-3400-000007000000}">
      <text>
        <r>
          <rPr>
            <b/>
            <sz val="9"/>
            <color indexed="81"/>
            <rFont val="ＭＳ Ｐゴシック"/>
            <family val="3"/>
            <charset val="128"/>
          </rPr>
          <t>個人番号を、入力できます。</t>
        </r>
      </text>
    </comment>
    <comment ref="AC33" authorId="0" shapeId="0" xr:uid="{00000000-0006-0000-3400-000008000000}">
      <text>
        <r>
          <rPr>
            <b/>
            <sz val="9"/>
            <color indexed="81"/>
            <rFont val="ＭＳ Ｐゴシック"/>
            <family val="3"/>
            <charset val="128"/>
          </rPr>
          <t>個人番号を、入力できます。</t>
        </r>
      </text>
    </comment>
    <comment ref="BI33" authorId="0" shapeId="0" xr:uid="{00000000-0006-0000-3400-000009000000}">
      <text>
        <r>
          <rPr>
            <b/>
            <sz val="9"/>
            <color indexed="81"/>
            <rFont val="ＭＳ Ｐゴシック"/>
            <family val="3"/>
            <charset val="128"/>
          </rPr>
          <t>個人番号を、入力できます。</t>
        </r>
      </text>
    </comment>
    <comment ref="AC36" authorId="0" shapeId="0" xr:uid="{00000000-0006-0000-3400-00000A000000}">
      <text>
        <r>
          <rPr>
            <b/>
            <sz val="9"/>
            <color indexed="81"/>
            <rFont val="ＭＳ Ｐゴシック"/>
            <family val="3"/>
            <charset val="128"/>
          </rPr>
          <t>個人番号を、入力できます。</t>
        </r>
      </text>
    </comment>
    <comment ref="BI36" authorId="0" shapeId="0" xr:uid="{00000000-0006-0000-3400-00000B000000}">
      <text>
        <r>
          <rPr>
            <b/>
            <sz val="9"/>
            <color indexed="81"/>
            <rFont val="ＭＳ Ｐゴシック"/>
            <family val="3"/>
            <charset val="128"/>
          </rPr>
          <t>個人番号を、入力できます。</t>
        </r>
      </text>
    </comment>
    <comment ref="AC39" authorId="0" shapeId="0" xr:uid="{00000000-0006-0000-3400-00000C000000}">
      <text>
        <r>
          <rPr>
            <b/>
            <sz val="9"/>
            <color indexed="81"/>
            <rFont val="ＭＳ Ｐゴシック"/>
            <family val="3"/>
            <charset val="128"/>
          </rPr>
          <t>個人番号を、入力できます。</t>
        </r>
      </text>
    </comment>
    <comment ref="BI39" authorId="0" shapeId="0" xr:uid="{00000000-0006-0000-3400-00000D000000}">
      <text>
        <r>
          <rPr>
            <b/>
            <sz val="9"/>
            <color indexed="81"/>
            <rFont val="ＭＳ Ｐゴシック"/>
            <family val="3"/>
            <charset val="128"/>
          </rPr>
          <t>個人番号を、入力できます。</t>
        </r>
      </text>
    </comment>
    <comment ref="Q44" authorId="0" shapeId="0" xr:uid="{00000000-0006-0000-3400-00000E000000}">
      <text>
        <r>
          <rPr>
            <b/>
            <sz val="9"/>
            <color indexed="81"/>
            <rFont val="ＭＳ Ｐゴシック"/>
            <family val="3"/>
            <charset val="128"/>
          </rPr>
          <t>配偶者、扶養親族の場合は削除します。</t>
        </r>
      </text>
    </comment>
    <comment ref="U44" authorId="0" shapeId="0" xr:uid="{00000000-0006-0000-3400-00000F000000}">
      <text>
        <r>
          <rPr>
            <b/>
            <sz val="9"/>
            <color indexed="81"/>
            <rFont val="ＭＳ Ｐゴシック"/>
            <family val="3"/>
            <charset val="128"/>
          </rPr>
          <t>配偶者、扶養親族の場合は削除します。</t>
        </r>
      </text>
    </comment>
    <comment ref="BB47" authorId="0" shapeId="0" xr:uid="{00000000-0006-0000-3400-000010000000}">
      <text>
        <r>
          <rPr>
            <b/>
            <sz val="9"/>
            <color indexed="81"/>
            <rFont val="ＭＳ Ｐゴシック"/>
            <family val="3"/>
            <charset val="128"/>
          </rPr>
          <t>法人番号を、入力できます。</t>
        </r>
      </text>
    </comment>
  </commentList>
</comments>
</file>

<file path=xl/comments18.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BV7" authorId="0" shapeId="0" xr:uid="{00000000-0006-0000-3600-000001000000}">
      <text>
        <r>
          <rPr>
            <b/>
            <sz val="9"/>
            <color indexed="81"/>
            <rFont val="ＭＳ Ｐゴシック"/>
            <family val="3"/>
            <charset val="128"/>
          </rPr>
          <t>個人番号を、入力できます。
訂正後は、元に戻せません。</t>
        </r>
      </text>
    </comment>
    <comment ref="BI15" authorId="0" shapeId="0" xr:uid="{00000000-0006-0000-3600-000002000000}">
      <text>
        <r>
          <rPr>
            <b/>
            <sz val="9"/>
            <color indexed="81"/>
            <rFont val="ＭＳ Ｐゴシック"/>
            <family val="3"/>
            <charset val="128"/>
          </rPr>
          <t>本人の場合は削除します。</t>
        </r>
      </text>
    </comment>
    <comment ref="BM15" authorId="0" shapeId="0" xr:uid="{00000000-0006-0000-3600-000003000000}">
      <text>
        <r>
          <rPr>
            <b/>
            <sz val="9"/>
            <color indexed="81"/>
            <rFont val="ＭＳ Ｐゴシック"/>
            <family val="3"/>
            <charset val="128"/>
          </rPr>
          <t>本人の場合は削除します。</t>
        </r>
      </text>
    </comment>
    <comment ref="BQ15" authorId="0" shapeId="0" xr:uid="{00000000-0006-0000-3600-000004000000}">
      <text>
        <r>
          <rPr>
            <b/>
            <sz val="9"/>
            <color indexed="81"/>
            <rFont val="ＭＳ Ｐゴシック"/>
            <family val="3"/>
            <charset val="128"/>
          </rPr>
          <t>本人の場合は削除します。</t>
        </r>
      </text>
    </comment>
    <comment ref="L24" authorId="0" shapeId="0" xr:uid="{00000000-0006-0000-3600-000005000000}">
      <text>
        <r>
          <rPr>
            <b/>
            <sz val="9"/>
            <color indexed="81"/>
            <rFont val="ＭＳ Ｐゴシック"/>
            <family val="3"/>
            <charset val="128"/>
          </rPr>
          <t>配偶者を記入します。</t>
        </r>
      </text>
    </comment>
    <comment ref="AC29" authorId="0" shapeId="0" xr:uid="{00000000-0006-0000-3600-000006000000}">
      <text>
        <r>
          <rPr>
            <b/>
            <sz val="9"/>
            <color indexed="81"/>
            <rFont val="ＭＳ Ｐゴシック"/>
            <family val="3"/>
            <charset val="128"/>
          </rPr>
          <t>個人番号を、入力できます。</t>
        </r>
      </text>
    </comment>
    <comment ref="BI29" authorId="0" shapeId="0" xr:uid="{00000000-0006-0000-3600-000007000000}">
      <text>
        <r>
          <rPr>
            <b/>
            <sz val="9"/>
            <color indexed="81"/>
            <rFont val="ＭＳ Ｐゴシック"/>
            <family val="3"/>
            <charset val="128"/>
          </rPr>
          <t>個人番号を、入力できます。</t>
        </r>
      </text>
    </comment>
    <comment ref="AC33" authorId="0" shapeId="0" xr:uid="{00000000-0006-0000-3600-000008000000}">
      <text>
        <r>
          <rPr>
            <b/>
            <sz val="9"/>
            <color indexed="81"/>
            <rFont val="ＭＳ Ｐゴシック"/>
            <family val="3"/>
            <charset val="128"/>
          </rPr>
          <t>個人番号を、入力できます。</t>
        </r>
      </text>
    </comment>
    <comment ref="BI33" authorId="0" shapeId="0" xr:uid="{00000000-0006-0000-3600-000009000000}">
      <text>
        <r>
          <rPr>
            <b/>
            <sz val="9"/>
            <color indexed="81"/>
            <rFont val="ＭＳ Ｐゴシック"/>
            <family val="3"/>
            <charset val="128"/>
          </rPr>
          <t>個人番号を、入力できます。</t>
        </r>
      </text>
    </comment>
    <comment ref="AC36" authorId="0" shapeId="0" xr:uid="{00000000-0006-0000-3600-00000A000000}">
      <text>
        <r>
          <rPr>
            <b/>
            <sz val="9"/>
            <color indexed="81"/>
            <rFont val="ＭＳ Ｐゴシック"/>
            <family val="3"/>
            <charset val="128"/>
          </rPr>
          <t>個人番号を、入力できます。</t>
        </r>
      </text>
    </comment>
    <comment ref="BI36" authorId="0" shapeId="0" xr:uid="{00000000-0006-0000-3600-00000B000000}">
      <text>
        <r>
          <rPr>
            <b/>
            <sz val="9"/>
            <color indexed="81"/>
            <rFont val="ＭＳ Ｐゴシック"/>
            <family val="3"/>
            <charset val="128"/>
          </rPr>
          <t>個人番号を、入力できます。</t>
        </r>
      </text>
    </comment>
    <comment ref="AC39" authorId="0" shapeId="0" xr:uid="{00000000-0006-0000-3600-00000C000000}">
      <text>
        <r>
          <rPr>
            <b/>
            <sz val="9"/>
            <color indexed="81"/>
            <rFont val="ＭＳ Ｐゴシック"/>
            <family val="3"/>
            <charset val="128"/>
          </rPr>
          <t>個人番号を、入力できます。</t>
        </r>
      </text>
    </comment>
    <comment ref="BI39" authorId="0" shapeId="0" xr:uid="{00000000-0006-0000-3600-00000D000000}">
      <text>
        <r>
          <rPr>
            <b/>
            <sz val="9"/>
            <color indexed="81"/>
            <rFont val="ＭＳ Ｐゴシック"/>
            <family val="3"/>
            <charset val="128"/>
          </rPr>
          <t>個人番号を、入力できます。</t>
        </r>
      </text>
    </comment>
    <comment ref="Q44" authorId="0" shapeId="0" xr:uid="{00000000-0006-0000-3600-00000E000000}">
      <text>
        <r>
          <rPr>
            <b/>
            <sz val="9"/>
            <color indexed="81"/>
            <rFont val="ＭＳ Ｐゴシック"/>
            <family val="3"/>
            <charset val="128"/>
          </rPr>
          <t>配偶者、扶養親族の場合は削除します。</t>
        </r>
      </text>
    </comment>
    <comment ref="U44" authorId="0" shapeId="0" xr:uid="{00000000-0006-0000-3600-00000F000000}">
      <text>
        <r>
          <rPr>
            <b/>
            <sz val="9"/>
            <color indexed="81"/>
            <rFont val="ＭＳ Ｐゴシック"/>
            <family val="3"/>
            <charset val="128"/>
          </rPr>
          <t>配偶者、扶養親族の場合は削除します。</t>
        </r>
      </text>
    </comment>
    <comment ref="BB47" authorId="0" shapeId="0" xr:uid="{00000000-0006-0000-3600-000010000000}">
      <text>
        <r>
          <rPr>
            <b/>
            <sz val="9"/>
            <color indexed="81"/>
            <rFont val="ＭＳ Ｐゴシック"/>
            <family val="3"/>
            <charset val="128"/>
          </rPr>
          <t>法人番号を、入力できます。</t>
        </r>
      </text>
    </comment>
  </commentList>
</comments>
</file>

<file path=xl/comments19.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BV7" authorId="0" shapeId="0" xr:uid="{00000000-0006-0000-3800-000001000000}">
      <text>
        <r>
          <rPr>
            <b/>
            <sz val="9"/>
            <color indexed="81"/>
            <rFont val="ＭＳ Ｐゴシック"/>
            <family val="3"/>
            <charset val="128"/>
          </rPr>
          <t>個人番号を、入力できます。
訂正後は、元に戻せません。</t>
        </r>
      </text>
    </comment>
    <comment ref="BI15" authorId="0" shapeId="0" xr:uid="{00000000-0006-0000-3800-000002000000}">
      <text>
        <r>
          <rPr>
            <b/>
            <sz val="9"/>
            <color indexed="81"/>
            <rFont val="ＭＳ Ｐゴシック"/>
            <family val="3"/>
            <charset val="128"/>
          </rPr>
          <t>本人の場合は削除します。</t>
        </r>
      </text>
    </comment>
    <comment ref="BM15" authorId="0" shapeId="0" xr:uid="{00000000-0006-0000-3800-000003000000}">
      <text>
        <r>
          <rPr>
            <b/>
            <sz val="9"/>
            <color indexed="81"/>
            <rFont val="ＭＳ Ｐゴシック"/>
            <family val="3"/>
            <charset val="128"/>
          </rPr>
          <t>本人の場合は削除します。</t>
        </r>
      </text>
    </comment>
    <comment ref="BQ15" authorId="0" shapeId="0" xr:uid="{00000000-0006-0000-3800-000004000000}">
      <text>
        <r>
          <rPr>
            <b/>
            <sz val="9"/>
            <color indexed="81"/>
            <rFont val="ＭＳ Ｐゴシック"/>
            <family val="3"/>
            <charset val="128"/>
          </rPr>
          <t>本人の場合は削除します。</t>
        </r>
      </text>
    </comment>
    <comment ref="L24" authorId="0" shapeId="0" xr:uid="{00000000-0006-0000-3800-000005000000}">
      <text>
        <r>
          <rPr>
            <b/>
            <sz val="9"/>
            <color indexed="81"/>
            <rFont val="ＭＳ Ｐゴシック"/>
            <family val="3"/>
            <charset val="128"/>
          </rPr>
          <t>配偶者を記入します。</t>
        </r>
      </text>
    </comment>
    <comment ref="AC29" authorId="0" shapeId="0" xr:uid="{00000000-0006-0000-3800-000006000000}">
      <text>
        <r>
          <rPr>
            <b/>
            <sz val="9"/>
            <color indexed="81"/>
            <rFont val="ＭＳ Ｐゴシック"/>
            <family val="3"/>
            <charset val="128"/>
          </rPr>
          <t>個人番号を、入力できます。</t>
        </r>
      </text>
    </comment>
    <comment ref="BI29" authorId="0" shapeId="0" xr:uid="{00000000-0006-0000-3800-000007000000}">
      <text>
        <r>
          <rPr>
            <b/>
            <sz val="9"/>
            <color indexed="81"/>
            <rFont val="ＭＳ Ｐゴシック"/>
            <family val="3"/>
            <charset val="128"/>
          </rPr>
          <t>個人番号を、入力できます。</t>
        </r>
      </text>
    </comment>
    <comment ref="AC33" authorId="0" shapeId="0" xr:uid="{00000000-0006-0000-3800-000008000000}">
      <text>
        <r>
          <rPr>
            <b/>
            <sz val="9"/>
            <color indexed="81"/>
            <rFont val="ＭＳ Ｐゴシック"/>
            <family val="3"/>
            <charset val="128"/>
          </rPr>
          <t>個人番号を、入力できます。</t>
        </r>
      </text>
    </comment>
    <comment ref="BI33" authorId="0" shapeId="0" xr:uid="{00000000-0006-0000-3800-000009000000}">
      <text>
        <r>
          <rPr>
            <b/>
            <sz val="9"/>
            <color indexed="81"/>
            <rFont val="ＭＳ Ｐゴシック"/>
            <family val="3"/>
            <charset val="128"/>
          </rPr>
          <t>個人番号を、入力できます。</t>
        </r>
      </text>
    </comment>
    <comment ref="AC36" authorId="0" shapeId="0" xr:uid="{00000000-0006-0000-3800-00000A000000}">
      <text>
        <r>
          <rPr>
            <b/>
            <sz val="9"/>
            <color indexed="81"/>
            <rFont val="ＭＳ Ｐゴシック"/>
            <family val="3"/>
            <charset val="128"/>
          </rPr>
          <t>個人番号を、入力できます。</t>
        </r>
      </text>
    </comment>
    <comment ref="BI36" authorId="0" shapeId="0" xr:uid="{00000000-0006-0000-3800-00000B000000}">
      <text>
        <r>
          <rPr>
            <b/>
            <sz val="9"/>
            <color indexed="81"/>
            <rFont val="ＭＳ Ｐゴシック"/>
            <family val="3"/>
            <charset val="128"/>
          </rPr>
          <t>個人番号を、入力できます。</t>
        </r>
      </text>
    </comment>
    <comment ref="AC39" authorId="0" shapeId="0" xr:uid="{00000000-0006-0000-3800-00000C000000}">
      <text>
        <r>
          <rPr>
            <b/>
            <sz val="9"/>
            <color indexed="81"/>
            <rFont val="ＭＳ Ｐゴシック"/>
            <family val="3"/>
            <charset val="128"/>
          </rPr>
          <t>個人番号を、入力できます。</t>
        </r>
      </text>
    </comment>
    <comment ref="BI39" authorId="0" shapeId="0" xr:uid="{00000000-0006-0000-3800-00000D000000}">
      <text>
        <r>
          <rPr>
            <b/>
            <sz val="9"/>
            <color indexed="81"/>
            <rFont val="ＭＳ Ｐゴシック"/>
            <family val="3"/>
            <charset val="128"/>
          </rPr>
          <t>個人番号を、入力できます。</t>
        </r>
      </text>
    </comment>
    <comment ref="Q44" authorId="0" shapeId="0" xr:uid="{00000000-0006-0000-3800-00000E000000}">
      <text>
        <r>
          <rPr>
            <b/>
            <sz val="9"/>
            <color indexed="81"/>
            <rFont val="ＭＳ Ｐゴシック"/>
            <family val="3"/>
            <charset val="128"/>
          </rPr>
          <t>配偶者、扶養親族の場合は削除します。</t>
        </r>
      </text>
    </comment>
    <comment ref="U44" authorId="0" shapeId="0" xr:uid="{00000000-0006-0000-3800-00000F000000}">
      <text>
        <r>
          <rPr>
            <b/>
            <sz val="9"/>
            <color indexed="81"/>
            <rFont val="ＭＳ Ｐゴシック"/>
            <family val="3"/>
            <charset val="128"/>
          </rPr>
          <t>配偶者、扶養親族の場合は削除します。</t>
        </r>
      </text>
    </comment>
    <comment ref="BB47" authorId="0" shapeId="0" xr:uid="{00000000-0006-0000-3800-000010000000}">
      <text>
        <r>
          <rPr>
            <b/>
            <sz val="9"/>
            <color indexed="81"/>
            <rFont val="ＭＳ Ｐゴシック"/>
            <family val="3"/>
            <charset val="128"/>
          </rPr>
          <t>法人番号を、入力できます。</t>
        </r>
      </text>
    </comment>
  </commentList>
</comments>
</file>

<file path=xl/comments20.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BV7" authorId="0" shapeId="0" xr:uid="{00000000-0006-0000-3A00-000001000000}">
      <text>
        <r>
          <rPr>
            <b/>
            <sz val="9"/>
            <color indexed="81"/>
            <rFont val="ＭＳ Ｐゴシック"/>
            <family val="3"/>
            <charset val="128"/>
          </rPr>
          <t>個人番号を、入力できます。
訂正後は、元に戻せません。</t>
        </r>
      </text>
    </comment>
    <comment ref="BI15" authorId="0" shapeId="0" xr:uid="{00000000-0006-0000-3A00-000002000000}">
      <text>
        <r>
          <rPr>
            <b/>
            <sz val="9"/>
            <color indexed="81"/>
            <rFont val="ＭＳ Ｐゴシック"/>
            <family val="3"/>
            <charset val="128"/>
          </rPr>
          <t>本人の場合は削除します。</t>
        </r>
      </text>
    </comment>
    <comment ref="BM15" authorId="0" shapeId="0" xr:uid="{00000000-0006-0000-3A00-000003000000}">
      <text>
        <r>
          <rPr>
            <b/>
            <sz val="9"/>
            <color indexed="81"/>
            <rFont val="ＭＳ Ｐゴシック"/>
            <family val="3"/>
            <charset val="128"/>
          </rPr>
          <t>本人の場合は削除します。</t>
        </r>
      </text>
    </comment>
    <comment ref="BQ15" authorId="0" shapeId="0" xr:uid="{00000000-0006-0000-3A00-000004000000}">
      <text>
        <r>
          <rPr>
            <b/>
            <sz val="9"/>
            <color indexed="81"/>
            <rFont val="ＭＳ Ｐゴシック"/>
            <family val="3"/>
            <charset val="128"/>
          </rPr>
          <t>本人の場合は削除します。</t>
        </r>
      </text>
    </comment>
    <comment ref="L24" authorId="0" shapeId="0" xr:uid="{00000000-0006-0000-3A00-000005000000}">
      <text>
        <r>
          <rPr>
            <b/>
            <sz val="9"/>
            <color indexed="81"/>
            <rFont val="ＭＳ Ｐゴシック"/>
            <family val="3"/>
            <charset val="128"/>
          </rPr>
          <t>配偶者を記入します。</t>
        </r>
      </text>
    </comment>
    <comment ref="AC29" authorId="0" shapeId="0" xr:uid="{00000000-0006-0000-3A00-000006000000}">
      <text>
        <r>
          <rPr>
            <b/>
            <sz val="9"/>
            <color indexed="81"/>
            <rFont val="ＭＳ Ｐゴシック"/>
            <family val="3"/>
            <charset val="128"/>
          </rPr>
          <t>個人番号を、入力できます。</t>
        </r>
      </text>
    </comment>
    <comment ref="BI29" authorId="0" shapeId="0" xr:uid="{00000000-0006-0000-3A00-000007000000}">
      <text>
        <r>
          <rPr>
            <b/>
            <sz val="9"/>
            <color indexed="81"/>
            <rFont val="ＭＳ Ｐゴシック"/>
            <family val="3"/>
            <charset val="128"/>
          </rPr>
          <t>個人番号を、入力できます。</t>
        </r>
      </text>
    </comment>
    <comment ref="AC33" authorId="0" shapeId="0" xr:uid="{00000000-0006-0000-3A00-000008000000}">
      <text>
        <r>
          <rPr>
            <b/>
            <sz val="9"/>
            <color indexed="81"/>
            <rFont val="ＭＳ Ｐゴシック"/>
            <family val="3"/>
            <charset val="128"/>
          </rPr>
          <t>個人番号を、入力できます。</t>
        </r>
      </text>
    </comment>
    <comment ref="BI33" authorId="0" shapeId="0" xr:uid="{00000000-0006-0000-3A00-000009000000}">
      <text>
        <r>
          <rPr>
            <b/>
            <sz val="9"/>
            <color indexed="81"/>
            <rFont val="ＭＳ Ｐゴシック"/>
            <family val="3"/>
            <charset val="128"/>
          </rPr>
          <t>個人番号を、入力できます。</t>
        </r>
      </text>
    </comment>
    <comment ref="AC36" authorId="0" shapeId="0" xr:uid="{00000000-0006-0000-3A00-00000A000000}">
      <text>
        <r>
          <rPr>
            <b/>
            <sz val="9"/>
            <color indexed="81"/>
            <rFont val="ＭＳ Ｐゴシック"/>
            <family val="3"/>
            <charset val="128"/>
          </rPr>
          <t>個人番号を、入力できます。</t>
        </r>
      </text>
    </comment>
    <comment ref="BI36" authorId="0" shapeId="0" xr:uid="{00000000-0006-0000-3A00-00000B000000}">
      <text>
        <r>
          <rPr>
            <b/>
            <sz val="9"/>
            <color indexed="81"/>
            <rFont val="ＭＳ Ｐゴシック"/>
            <family val="3"/>
            <charset val="128"/>
          </rPr>
          <t>個人番号を、入力できます。</t>
        </r>
      </text>
    </comment>
    <comment ref="AC39" authorId="0" shapeId="0" xr:uid="{00000000-0006-0000-3A00-00000C000000}">
      <text>
        <r>
          <rPr>
            <b/>
            <sz val="9"/>
            <color indexed="81"/>
            <rFont val="ＭＳ Ｐゴシック"/>
            <family val="3"/>
            <charset val="128"/>
          </rPr>
          <t>個人番号を、入力できます。</t>
        </r>
      </text>
    </comment>
    <comment ref="BI39" authorId="0" shapeId="0" xr:uid="{00000000-0006-0000-3A00-00000D000000}">
      <text>
        <r>
          <rPr>
            <b/>
            <sz val="9"/>
            <color indexed="81"/>
            <rFont val="ＭＳ Ｐゴシック"/>
            <family val="3"/>
            <charset val="128"/>
          </rPr>
          <t>個人番号を、入力できます。</t>
        </r>
      </text>
    </comment>
    <comment ref="Q44" authorId="0" shapeId="0" xr:uid="{00000000-0006-0000-3A00-00000E000000}">
      <text>
        <r>
          <rPr>
            <b/>
            <sz val="9"/>
            <color indexed="81"/>
            <rFont val="ＭＳ Ｐゴシック"/>
            <family val="3"/>
            <charset val="128"/>
          </rPr>
          <t>配偶者、扶養親族の場合は削除します。</t>
        </r>
      </text>
    </comment>
    <comment ref="U44" authorId="0" shapeId="0" xr:uid="{00000000-0006-0000-3A00-00000F000000}">
      <text>
        <r>
          <rPr>
            <b/>
            <sz val="9"/>
            <color indexed="81"/>
            <rFont val="ＭＳ Ｐゴシック"/>
            <family val="3"/>
            <charset val="128"/>
          </rPr>
          <t>配偶者、扶養親族の場合は削除します。</t>
        </r>
      </text>
    </comment>
    <comment ref="BB47" authorId="0" shapeId="0" xr:uid="{00000000-0006-0000-3A00-000010000000}">
      <text>
        <r>
          <rPr>
            <b/>
            <sz val="9"/>
            <color indexed="81"/>
            <rFont val="ＭＳ Ｐゴシック"/>
            <family val="3"/>
            <charset val="128"/>
          </rPr>
          <t>法人番号を、入力できます。</t>
        </r>
      </text>
    </comment>
  </commentList>
</comments>
</file>

<file path=xl/comments21.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BV7" authorId="0" shapeId="0" xr:uid="{00000000-0006-0000-3C00-000001000000}">
      <text>
        <r>
          <rPr>
            <b/>
            <sz val="9"/>
            <color indexed="81"/>
            <rFont val="ＭＳ Ｐゴシック"/>
            <family val="3"/>
            <charset val="128"/>
          </rPr>
          <t>個人番号を、入力できます。
訂正後は、元に戻せません。</t>
        </r>
      </text>
    </comment>
    <comment ref="BI15" authorId="0" shapeId="0" xr:uid="{00000000-0006-0000-3C00-000002000000}">
      <text>
        <r>
          <rPr>
            <b/>
            <sz val="9"/>
            <color indexed="81"/>
            <rFont val="ＭＳ Ｐゴシック"/>
            <family val="3"/>
            <charset val="128"/>
          </rPr>
          <t>本人の場合は削除します。</t>
        </r>
      </text>
    </comment>
    <comment ref="BM15" authorId="0" shapeId="0" xr:uid="{00000000-0006-0000-3C00-000003000000}">
      <text>
        <r>
          <rPr>
            <b/>
            <sz val="9"/>
            <color indexed="81"/>
            <rFont val="ＭＳ Ｐゴシック"/>
            <family val="3"/>
            <charset val="128"/>
          </rPr>
          <t>本人の場合は削除します。</t>
        </r>
      </text>
    </comment>
    <comment ref="BQ15" authorId="0" shapeId="0" xr:uid="{00000000-0006-0000-3C00-000004000000}">
      <text>
        <r>
          <rPr>
            <b/>
            <sz val="9"/>
            <color indexed="81"/>
            <rFont val="ＭＳ Ｐゴシック"/>
            <family val="3"/>
            <charset val="128"/>
          </rPr>
          <t>本人の場合は削除します。</t>
        </r>
      </text>
    </comment>
    <comment ref="L24" authorId="0" shapeId="0" xr:uid="{00000000-0006-0000-3C00-000005000000}">
      <text>
        <r>
          <rPr>
            <b/>
            <sz val="9"/>
            <color indexed="81"/>
            <rFont val="ＭＳ Ｐゴシック"/>
            <family val="3"/>
            <charset val="128"/>
          </rPr>
          <t>配偶者を記入します。</t>
        </r>
      </text>
    </comment>
    <comment ref="AC29" authorId="0" shapeId="0" xr:uid="{00000000-0006-0000-3C00-000006000000}">
      <text>
        <r>
          <rPr>
            <b/>
            <sz val="9"/>
            <color indexed="81"/>
            <rFont val="ＭＳ Ｐゴシック"/>
            <family val="3"/>
            <charset val="128"/>
          </rPr>
          <t>個人番号を、入力できます。</t>
        </r>
      </text>
    </comment>
    <comment ref="BI29" authorId="0" shapeId="0" xr:uid="{00000000-0006-0000-3C00-000007000000}">
      <text>
        <r>
          <rPr>
            <b/>
            <sz val="9"/>
            <color indexed="81"/>
            <rFont val="ＭＳ Ｐゴシック"/>
            <family val="3"/>
            <charset val="128"/>
          </rPr>
          <t>個人番号を、入力できます。</t>
        </r>
      </text>
    </comment>
    <comment ref="AC33" authorId="0" shapeId="0" xr:uid="{00000000-0006-0000-3C00-000008000000}">
      <text>
        <r>
          <rPr>
            <b/>
            <sz val="9"/>
            <color indexed="81"/>
            <rFont val="ＭＳ Ｐゴシック"/>
            <family val="3"/>
            <charset val="128"/>
          </rPr>
          <t>個人番号を、入力できます。</t>
        </r>
      </text>
    </comment>
    <comment ref="BI33" authorId="0" shapeId="0" xr:uid="{00000000-0006-0000-3C00-000009000000}">
      <text>
        <r>
          <rPr>
            <b/>
            <sz val="9"/>
            <color indexed="81"/>
            <rFont val="ＭＳ Ｐゴシック"/>
            <family val="3"/>
            <charset val="128"/>
          </rPr>
          <t>個人番号を、入力できます。</t>
        </r>
      </text>
    </comment>
    <comment ref="AC36" authorId="0" shapeId="0" xr:uid="{00000000-0006-0000-3C00-00000A000000}">
      <text>
        <r>
          <rPr>
            <b/>
            <sz val="9"/>
            <color indexed="81"/>
            <rFont val="ＭＳ Ｐゴシック"/>
            <family val="3"/>
            <charset val="128"/>
          </rPr>
          <t>個人番号を、入力できます。</t>
        </r>
      </text>
    </comment>
    <comment ref="BI36" authorId="0" shapeId="0" xr:uid="{00000000-0006-0000-3C00-00000B000000}">
      <text>
        <r>
          <rPr>
            <b/>
            <sz val="9"/>
            <color indexed="81"/>
            <rFont val="ＭＳ Ｐゴシック"/>
            <family val="3"/>
            <charset val="128"/>
          </rPr>
          <t>個人番号を、入力できます。</t>
        </r>
      </text>
    </comment>
    <comment ref="AC39" authorId="0" shapeId="0" xr:uid="{00000000-0006-0000-3C00-00000C000000}">
      <text>
        <r>
          <rPr>
            <b/>
            <sz val="9"/>
            <color indexed="81"/>
            <rFont val="ＭＳ Ｐゴシック"/>
            <family val="3"/>
            <charset val="128"/>
          </rPr>
          <t>個人番号を、入力できます。</t>
        </r>
      </text>
    </comment>
    <comment ref="BI39" authorId="0" shapeId="0" xr:uid="{00000000-0006-0000-3C00-00000D000000}">
      <text>
        <r>
          <rPr>
            <b/>
            <sz val="9"/>
            <color indexed="81"/>
            <rFont val="ＭＳ Ｐゴシック"/>
            <family val="3"/>
            <charset val="128"/>
          </rPr>
          <t>個人番号を、入力できます。</t>
        </r>
      </text>
    </comment>
    <comment ref="Q44" authorId="0" shapeId="0" xr:uid="{00000000-0006-0000-3C00-00000E000000}">
      <text>
        <r>
          <rPr>
            <b/>
            <sz val="9"/>
            <color indexed="81"/>
            <rFont val="ＭＳ Ｐゴシック"/>
            <family val="3"/>
            <charset val="128"/>
          </rPr>
          <t>配偶者、扶養親族の場合は削除します。</t>
        </r>
      </text>
    </comment>
    <comment ref="U44" authorId="0" shapeId="0" xr:uid="{00000000-0006-0000-3C00-00000F000000}">
      <text>
        <r>
          <rPr>
            <b/>
            <sz val="9"/>
            <color indexed="81"/>
            <rFont val="ＭＳ Ｐゴシック"/>
            <family val="3"/>
            <charset val="128"/>
          </rPr>
          <t>配偶者、扶養親族の場合は削除します。</t>
        </r>
      </text>
    </comment>
    <comment ref="BB47" authorId="0" shapeId="0" xr:uid="{00000000-0006-0000-3C00-000010000000}">
      <text>
        <r>
          <rPr>
            <b/>
            <sz val="9"/>
            <color indexed="81"/>
            <rFont val="ＭＳ Ｐゴシック"/>
            <family val="3"/>
            <charset val="128"/>
          </rPr>
          <t>法人番号を、入力できます。</t>
        </r>
      </text>
    </comment>
  </commentList>
</comments>
</file>

<file path=xl/comments22.xml><?xml version="1.0" encoding="utf-8"?>
<comments xmlns="http://schemas.openxmlformats.org/spreadsheetml/2006/main" xmlns:mc="http://schemas.openxmlformats.org/markup-compatibility/2006" xmlns:xr="http://schemas.microsoft.com/office/spreadsheetml/2014/revision" mc:Ignorable="xr">
  <authors>
    <author>Windows ユーザー</author>
  </authors>
  <commentList>
    <comment ref="BA21" authorId="0" shapeId="0" xr:uid="{00000000-0006-0000-5200-000001000000}">
      <text>
        <r>
          <rPr>
            <b/>
            <sz val="9"/>
            <color indexed="81"/>
            <rFont val="MS P ゴシック"/>
            <family val="3"/>
            <charset val="128"/>
          </rPr>
          <t>法人番号を、入力できます。
訂正後は、１３桁の数字を入力します。</t>
        </r>
      </text>
    </comment>
  </commentList>
</comments>
</file>

<file path=xl/comments23.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BF26" authorId="0" shapeId="0" xr:uid="{00000000-0006-0000-5300-000001000000}">
      <text>
        <r>
          <rPr>
            <b/>
            <sz val="9"/>
            <color indexed="81"/>
            <rFont val="ＭＳ Ｐゴシック"/>
            <family val="3"/>
            <charset val="128"/>
          </rPr>
          <t>法人番号を、入力できます。
訂正後は、１３桁の数字を入力します。</t>
        </r>
      </text>
    </comment>
  </commentList>
</comments>
</file>

<file path=xl/comments24.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BF26" authorId="0" shapeId="0" xr:uid="{00000000-0006-0000-5400-000001000000}">
      <text>
        <r>
          <rPr>
            <b/>
            <sz val="9"/>
            <color indexed="81"/>
            <rFont val="ＭＳ Ｐゴシック"/>
            <family val="3"/>
            <charset val="128"/>
          </rPr>
          <t>法人番号を、入力できます。
訂正後は、１３桁の数字を入力します。</t>
        </r>
      </text>
    </comment>
  </commentList>
</comments>
</file>

<file path=xl/comments25.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BF26" authorId="0" shapeId="0" xr:uid="{00000000-0006-0000-5500-000001000000}">
      <text>
        <r>
          <rPr>
            <b/>
            <sz val="9"/>
            <color indexed="81"/>
            <rFont val="ＭＳ Ｐゴシック"/>
            <family val="3"/>
            <charset val="128"/>
          </rPr>
          <t>法人番号を、入力できます。
訂正後は、１３桁の数字を入力します。</t>
        </r>
      </text>
    </comment>
  </commentList>
</comments>
</file>

<file path=xl/comments26.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BF26" authorId="0" shapeId="0" xr:uid="{00000000-0006-0000-5600-000001000000}">
      <text>
        <r>
          <rPr>
            <b/>
            <sz val="9"/>
            <color indexed="81"/>
            <rFont val="ＭＳ Ｐゴシック"/>
            <family val="3"/>
            <charset val="128"/>
          </rPr>
          <t>法人番号を、入力できます。
訂正後は、１３桁の数字を入力します。</t>
        </r>
      </text>
    </comment>
  </commentList>
</comments>
</file>

<file path=xl/sharedStrings.xml><?xml version="1.0" encoding="utf-8"?>
<sst xmlns="http://schemas.openxmlformats.org/spreadsheetml/2006/main" count="13732" uniqueCount="341">
  <si>
    <t>支　払　金　額</t>
  </si>
  <si>
    <t>所得控除の額の合計額</t>
  </si>
  <si>
    <t>退職</t>
  </si>
  <si>
    <t>年</t>
  </si>
  <si>
    <t>月</t>
  </si>
  <si>
    <t>支
払
者</t>
  </si>
  <si>
    <t>千</t>
    <rPh sb="0" eb="1">
      <t>セン</t>
    </rPh>
    <phoneticPr fontId="3"/>
  </si>
  <si>
    <t>円</t>
    <rPh sb="0" eb="1">
      <t>エン</t>
    </rPh>
    <phoneticPr fontId="3"/>
  </si>
  <si>
    <t>千</t>
    <phoneticPr fontId="3"/>
  </si>
  <si>
    <t>円</t>
    <phoneticPr fontId="3"/>
  </si>
  <si>
    <t>乙欄</t>
    <phoneticPr fontId="3"/>
  </si>
  <si>
    <t>外国人</t>
    <phoneticPr fontId="3"/>
  </si>
  <si>
    <t>従有</t>
    <phoneticPr fontId="3"/>
  </si>
  <si>
    <t>従人</t>
    <phoneticPr fontId="3"/>
  </si>
  <si>
    <t>死亡退職</t>
    <phoneticPr fontId="3"/>
  </si>
  <si>
    <t>災害者</t>
    <phoneticPr fontId="3"/>
  </si>
  <si>
    <t>本入が障害者</t>
    <phoneticPr fontId="3"/>
  </si>
  <si>
    <t>中  途  就  ・  退  職</t>
    <phoneticPr fontId="3"/>
  </si>
  <si>
    <t>受 給 者 生 年 月 日</t>
    <phoneticPr fontId="3"/>
  </si>
  <si>
    <t>就職</t>
    <phoneticPr fontId="3"/>
  </si>
  <si>
    <t>日</t>
    <phoneticPr fontId="3"/>
  </si>
  <si>
    <t>月</t>
    <phoneticPr fontId="3"/>
  </si>
  <si>
    <t>人</t>
    <phoneticPr fontId="3"/>
  </si>
  <si>
    <t>(電話)</t>
    <phoneticPr fontId="3"/>
  </si>
  <si>
    <t>給与支払報告書（総括表）</t>
    <rPh sb="0" eb="2">
      <t>キュウヨ</t>
    </rPh>
    <rPh sb="2" eb="4">
      <t>シハラ</t>
    </rPh>
    <rPh sb="4" eb="7">
      <t>ホウコクショ</t>
    </rPh>
    <rPh sb="8" eb="10">
      <t>ソウカツ</t>
    </rPh>
    <rPh sb="10" eb="11">
      <t>ヒョウ</t>
    </rPh>
    <phoneticPr fontId="2"/>
  </si>
  <si>
    <t>給与の支払期間</t>
    <rPh sb="0" eb="2">
      <t>キュウヨ</t>
    </rPh>
    <rPh sb="3" eb="5">
      <t>シハラ</t>
    </rPh>
    <rPh sb="5" eb="7">
      <t>キカン</t>
    </rPh>
    <phoneticPr fontId="2"/>
  </si>
  <si>
    <t>給与支払者の
名称又は氏名</t>
    <rPh sb="0" eb="2">
      <t>キュウヨ</t>
    </rPh>
    <rPh sb="2" eb="4">
      <t>シハラ</t>
    </rPh>
    <rPh sb="4" eb="5">
      <t>シャ</t>
    </rPh>
    <rPh sb="7" eb="9">
      <t>メイショウ</t>
    </rPh>
    <rPh sb="9" eb="10">
      <t>マタ</t>
    </rPh>
    <rPh sb="11" eb="13">
      <t>シメイ</t>
    </rPh>
    <phoneticPr fontId="2"/>
  </si>
  <si>
    <t>受給者総人員</t>
    <rPh sb="0" eb="3">
      <t>ジュキュウシャ</t>
    </rPh>
    <rPh sb="3" eb="4">
      <t>ソウ</t>
    </rPh>
    <rPh sb="4" eb="6">
      <t>ジンイン</t>
    </rPh>
    <phoneticPr fontId="2"/>
  </si>
  <si>
    <t>同上の所在地</t>
    <rPh sb="0" eb="2">
      <t>ドウジョウ</t>
    </rPh>
    <rPh sb="3" eb="6">
      <t>ショザイチ</t>
    </rPh>
    <phoneticPr fontId="2"/>
  </si>
  <si>
    <t>計</t>
    <rPh sb="0" eb="1">
      <t>ケイ</t>
    </rPh>
    <phoneticPr fontId="2"/>
  </si>
  <si>
    <t>※</t>
    <phoneticPr fontId="2"/>
  </si>
  <si>
    <t xml:space="preserve"> (受給者番号)</t>
    <phoneticPr fontId="3"/>
  </si>
  <si>
    <t>(フリガナ)</t>
    <phoneticPr fontId="3"/>
  </si>
  <si>
    <t>年分</t>
    <phoneticPr fontId="3"/>
  </si>
  <si>
    <t>老人</t>
    <phoneticPr fontId="3"/>
  </si>
  <si>
    <t>その他</t>
    <rPh sb="2" eb="3">
      <t>タ</t>
    </rPh>
    <phoneticPr fontId="3"/>
  </si>
  <si>
    <t>その他</t>
    <phoneticPr fontId="3"/>
  </si>
  <si>
    <t>区分</t>
    <rPh sb="0" eb="2">
      <t>クブン</t>
    </rPh>
    <phoneticPr fontId="3"/>
  </si>
  <si>
    <t>個人番号</t>
    <phoneticPr fontId="3"/>
  </si>
  <si>
    <t>(個人番号)</t>
    <rPh sb="1" eb="3">
      <t>コジン</t>
    </rPh>
    <rPh sb="3" eb="5">
      <t>バンゴウ</t>
    </rPh>
    <phoneticPr fontId="3"/>
  </si>
  <si>
    <t>氏名</t>
    <phoneticPr fontId="3"/>
  </si>
  <si>
    <t>(役職名)</t>
    <rPh sb="1" eb="4">
      <t>ヤクショクメイ</t>
    </rPh>
    <phoneticPr fontId="3"/>
  </si>
  <si>
    <t>内</t>
    <rPh sb="0" eb="1">
      <t>ウチ</t>
    </rPh>
    <phoneticPr fontId="3"/>
  </si>
  <si>
    <t>内</t>
    <phoneticPr fontId="3"/>
  </si>
  <si>
    <t>控  除  対  象  扶  養  親  族  の  数
　　（ 配 偶 者 を 除 く 。 ）</t>
    <phoneticPr fontId="3"/>
  </si>
  <si>
    <t>従人</t>
    <rPh sb="0" eb="1">
      <t>ジュウ</t>
    </rPh>
    <rPh sb="1" eb="2">
      <t>ニン</t>
    </rPh>
    <phoneticPr fontId="3"/>
  </si>
  <si>
    <t>有</t>
    <phoneticPr fontId="3"/>
  </si>
  <si>
    <t>種　　  　　　別</t>
    <phoneticPr fontId="2"/>
  </si>
  <si>
    <t>老      人</t>
    <rPh sb="0" eb="1">
      <t>ロウ</t>
    </rPh>
    <rPh sb="7" eb="8">
      <t>ヒト</t>
    </rPh>
    <phoneticPr fontId="2"/>
  </si>
  <si>
    <t>そ の 他</t>
    <phoneticPr fontId="3"/>
  </si>
  <si>
    <t>(フリガナ)</t>
    <phoneticPr fontId="2"/>
  </si>
  <si>
    <t>16歳未満の扶養親族</t>
    <rPh sb="2" eb="3">
      <t>サイ</t>
    </rPh>
    <rPh sb="3" eb="5">
      <t>ミマン</t>
    </rPh>
    <rPh sb="6" eb="8">
      <t>フヨウ</t>
    </rPh>
    <rPh sb="8" eb="10">
      <t>シンゾク</t>
    </rPh>
    <phoneticPr fontId="3"/>
  </si>
  <si>
    <t>控除対象扶養親族</t>
    <rPh sb="0" eb="2">
      <t>コウジョ</t>
    </rPh>
    <rPh sb="2" eb="4">
      <t>タイショウ</t>
    </rPh>
    <rPh sb="4" eb="6">
      <t>フヨウ</t>
    </rPh>
    <rPh sb="6" eb="8">
      <t>シンゾク</t>
    </rPh>
    <phoneticPr fontId="3"/>
  </si>
  <si>
    <t>(備考)</t>
    <rPh sb="1" eb="3">
      <t>ビコウ</t>
    </rPh>
    <phoneticPr fontId="2"/>
  </si>
  <si>
    <t>区分</t>
    <phoneticPr fontId="2"/>
  </si>
  <si>
    <t>未成年者</t>
    <phoneticPr fontId="3"/>
  </si>
  <si>
    <t>特 別</t>
    <phoneticPr fontId="3"/>
  </si>
  <si>
    <t>氏 名</t>
    <phoneticPr fontId="3"/>
  </si>
  <si>
    <t>社会保険料等の金額</t>
    <phoneticPr fontId="3"/>
  </si>
  <si>
    <t>生命保険料の控除額</t>
    <phoneticPr fontId="3"/>
  </si>
  <si>
    <t>地震保険料の控除額</t>
    <phoneticPr fontId="3"/>
  </si>
  <si>
    <t>特   定</t>
    <phoneticPr fontId="3"/>
  </si>
  <si>
    <t>特　　別</t>
    <phoneticPr fontId="3"/>
  </si>
  <si>
    <t>(摘要)</t>
    <rPh sb="1" eb="3">
      <t>テキヨウ</t>
    </rPh>
    <phoneticPr fontId="3"/>
  </si>
  <si>
    <t>住宅借入金等特別控除の額</t>
    <phoneticPr fontId="3"/>
  </si>
  <si>
    <t>障害者控除は、「本人を除く」欄に記入しています。</t>
    <rPh sb="0" eb="3">
      <t>ショウガイシャ</t>
    </rPh>
    <rPh sb="3" eb="5">
      <t>コウジョ</t>
    </rPh>
    <rPh sb="8" eb="10">
      <t>ホンニン</t>
    </rPh>
    <rPh sb="11" eb="12">
      <t>ノゾ</t>
    </rPh>
    <rPh sb="14" eb="15">
      <t>ラン</t>
    </rPh>
    <rPh sb="16" eb="18">
      <t>キニュウ</t>
    </rPh>
    <phoneticPr fontId="2"/>
  </si>
  <si>
    <t>本人が障害者の場合は、下の欄の、「本人が障害者」欄に記入してください。</t>
    <rPh sb="0" eb="2">
      <t>ホンニン</t>
    </rPh>
    <rPh sb="3" eb="6">
      <t>ショウガイシャ</t>
    </rPh>
    <rPh sb="7" eb="9">
      <t>バアイ</t>
    </rPh>
    <rPh sb="11" eb="12">
      <t>シタ</t>
    </rPh>
    <rPh sb="13" eb="14">
      <t>ラン</t>
    </rPh>
    <rPh sb="17" eb="18">
      <t>ホン</t>
    </rPh>
    <rPh sb="18" eb="19">
      <t>ニン</t>
    </rPh>
    <rPh sb="20" eb="23">
      <t>ショウガイシャ</t>
    </rPh>
    <rPh sb="24" eb="25">
      <t>ラン</t>
    </rPh>
    <rPh sb="26" eb="28">
      <t>キニュウ</t>
    </rPh>
    <phoneticPr fontId="2"/>
  </si>
  <si>
    <t>従たる給与の配偶者の氏名、フリガナ、個人番号等は、個別に記入してください。</t>
    <rPh sb="0" eb="1">
      <t>ジュウ</t>
    </rPh>
    <rPh sb="3" eb="5">
      <t>キュウヨ</t>
    </rPh>
    <rPh sb="6" eb="9">
      <t>ハイグウシャ</t>
    </rPh>
    <rPh sb="10" eb="12">
      <t>シメイ</t>
    </rPh>
    <rPh sb="18" eb="20">
      <t>コジン</t>
    </rPh>
    <rPh sb="20" eb="22">
      <t>バンゴウ</t>
    </rPh>
    <rPh sb="22" eb="23">
      <t>トウ</t>
    </rPh>
    <rPh sb="25" eb="27">
      <t>コベツ</t>
    </rPh>
    <rPh sb="28" eb="30">
      <t>キニュウ</t>
    </rPh>
    <phoneticPr fontId="2"/>
  </si>
  <si>
    <t>月分から</t>
    <phoneticPr fontId="2"/>
  </si>
  <si>
    <t>大阪</t>
    <rPh sb="0" eb="2">
      <t>オオサカ</t>
    </rPh>
    <phoneticPr fontId="2"/>
  </si>
  <si>
    <t>給与支払報告書(個人別明細書)</t>
    <phoneticPr fontId="2"/>
  </si>
  <si>
    <t>※整理番号</t>
    <rPh sb="1" eb="3">
      <t>セイリ</t>
    </rPh>
    <rPh sb="3" eb="5">
      <t>バンゴウ</t>
    </rPh>
    <phoneticPr fontId="2"/>
  </si>
  <si>
    <t>※種別</t>
    <rPh sb="1" eb="3">
      <t>シュベツ</t>
    </rPh>
    <phoneticPr fontId="2"/>
  </si>
  <si>
    <t>新生命
保険料
の金額</t>
    <phoneticPr fontId="3"/>
  </si>
  <si>
    <t>旧生命
保険料
の金額</t>
    <phoneticPr fontId="3"/>
  </si>
  <si>
    <t>新個人年全
保険料
の金額</t>
    <phoneticPr fontId="3"/>
  </si>
  <si>
    <t>旧個人年全
保険料
の金額</t>
    <phoneticPr fontId="3"/>
  </si>
  <si>
    <t>住宅借入金
等特別控除
適用数</t>
    <rPh sb="12" eb="14">
      <t>テキヨウ</t>
    </rPh>
    <rPh sb="14" eb="15">
      <t>スウ</t>
    </rPh>
    <phoneticPr fontId="3"/>
  </si>
  <si>
    <t>居住開始年
月日(１回目)</t>
    <rPh sb="0" eb="2">
      <t>キョジュウ</t>
    </rPh>
    <rPh sb="2" eb="4">
      <t>カイシ</t>
    </rPh>
    <rPh sb="4" eb="5">
      <t>トシ</t>
    </rPh>
    <rPh sb="6" eb="7">
      <t>ツキ</t>
    </rPh>
    <rPh sb="7" eb="8">
      <t>ニチ</t>
    </rPh>
    <rPh sb="10" eb="12">
      <t>カイメ</t>
    </rPh>
    <phoneticPr fontId="3"/>
  </si>
  <si>
    <t>住宅借入金等
特別控除区分
(１回目)</t>
    <phoneticPr fontId="3"/>
  </si>
  <si>
    <t>住宅借入金等
年末残高
(１回目)</t>
    <phoneticPr fontId="3"/>
  </si>
  <si>
    <t>住宅借入金
等特別控除
可能額</t>
    <rPh sb="12" eb="14">
      <t>カノウ</t>
    </rPh>
    <rPh sb="14" eb="15">
      <t>ガク</t>
    </rPh>
    <phoneticPr fontId="3"/>
  </si>
  <si>
    <t>居住開始年
月日(２回目)</t>
    <phoneticPr fontId="3"/>
  </si>
  <si>
    <t>住宅借入金等
特別控除区分
(２回目)</t>
    <phoneticPr fontId="3"/>
  </si>
  <si>
    <t>住宅借入金等
年末残高
(２回目)</t>
    <phoneticPr fontId="3"/>
  </si>
  <si>
    <t>配偶者の
合計所得</t>
    <rPh sb="0" eb="3">
      <t>ハイグウシャ</t>
    </rPh>
    <rPh sb="5" eb="7">
      <t>ゴウケイ</t>
    </rPh>
    <rPh sb="7" eb="9">
      <t>ショトク</t>
    </rPh>
    <phoneticPr fontId="3"/>
  </si>
  <si>
    <t>国民年金保険
料等の金額　　　　　</t>
    <phoneticPr fontId="3"/>
  </si>
  <si>
    <t>(市町村提出用)</t>
    <phoneticPr fontId="2"/>
  </si>
  <si>
    <t>(税務署提出用)</t>
    <phoneticPr fontId="2"/>
  </si>
  <si>
    <t>※区分</t>
    <rPh sb="1" eb="3">
      <t>クブン</t>
    </rPh>
    <phoneticPr fontId="2"/>
  </si>
  <si>
    <t>氏名又は名称</t>
    <phoneticPr fontId="3"/>
  </si>
  <si>
    <t xml:space="preserve"> (摘要)　に前職分の加算額、支払者等を記入してください。</t>
    <rPh sb="2" eb="4">
      <t>テキヨウ</t>
    </rPh>
    <rPh sb="7" eb="9">
      <t>ゼンショク</t>
    </rPh>
    <rPh sb="9" eb="10">
      <t>ブン</t>
    </rPh>
    <rPh sb="11" eb="14">
      <t>カサンガク</t>
    </rPh>
    <rPh sb="15" eb="17">
      <t>シハライ</t>
    </rPh>
    <rPh sb="17" eb="18">
      <t>シャ</t>
    </rPh>
    <rPh sb="18" eb="19">
      <t>トウ</t>
    </rPh>
    <rPh sb="20" eb="22">
      <t>キニュウ</t>
    </rPh>
    <phoneticPr fontId="2"/>
  </si>
  <si>
    <t>介護医療
保険料
の金額</t>
    <phoneticPr fontId="3"/>
  </si>
  <si>
    <t>支 　払
を受け
る 　者</t>
    <phoneticPr fontId="3"/>
  </si>
  <si>
    <t>住  所</t>
    <phoneticPr fontId="2"/>
  </si>
  <si>
    <t>源泉徴収税額</t>
    <phoneticPr fontId="3"/>
  </si>
  <si>
    <t>旧長期損害
保険料の金額</t>
    <phoneticPr fontId="3"/>
  </si>
  <si>
    <t>5人目以降の１６歳未満
の扶養親族の個人番号</t>
    <rPh sb="8" eb="9">
      <t>サイ</t>
    </rPh>
    <rPh sb="9" eb="11">
      <t>ミマン</t>
    </rPh>
    <phoneticPr fontId="3"/>
  </si>
  <si>
    <t>有</t>
    <phoneticPr fontId="2"/>
  </si>
  <si>
    <t>従有</t>
    <phoneticPr fontId="2"/>
  </si>
  <si>
    <t>住所又は居所</t>
    <rPh sb="2" eb="3">
      <t>マタ</t>
    </rPh>
    <rPh sb="4" eb="6">
      <t>キョショ</t>
    </rPh>
    <phoneticPr fontId="2"/>
  </si>
  <si>
    <t>(受給者交付用)</t>
    <rPh sb="1" eb="3">
      <t>ジュキュウ</t>
    </rPh>
    <rPh sb="3" eb="4">
      <t>シャ</t>
    </rPh>
    <rPh sb="4" eb="6">
      <t>コウフ</t>
    </rPh>
    <phoneticPr fontId="2"/>
  </si>
  <si>
    <t>03</t>
    <phoneticPr fontId="2"/>
  </si>
  <si>
    <t>3 7 5 - 1</t>
    <phoneticPr fontId="2"/>
  </si>
  <si>
    <t>給与所得の源泉徴収票</t>
    <rPh sb="0" eb="2">
      <t>キュウヨ</t>
    </rPh>
    <rPh sb="2" eb="4">
      <t>ショトク</t>
    </rPh>
    <phoneticPr fontId="3"/>
  </si>
  <si>
    <t>人</t>
  </si>
  <si>
    <t>特別徴収関係
書類の送付先</t>
    <rPh sb="0" eb="2">
      <t>トクベツ</t>
    </rPh>
    <rPh sb="2" eb="4">
      <t>チョウシュウ</t>
    </rPh>
    <rPh sb="4" eb="6">
      <t>カンケイ</t>
    </rPh>
    <rPh sb="7" eb="9">
      <t>ショルイ</t>
    </rPh>
    <rPh sb="10" eb="12">
      <t>ソウフ</t>
    </rPh>
    <rPh sb="12" eb="13">
      <t>サキ</t>
    </rPh>
    <phoneticPr fontId="2"/>
  </si>
  <si>
    <t>退職者</t>
    <rPh sb="0" eb="2">
      <t>タイショク</t>
    </rPh>
    <rPh sb="2" eb="3">
      <t>シャ</t>
    </rPh>
    <phoneticPr fontId="2"/>
  </si>
  <si>
    <t>連絡者の氏名、
所属課、係名
及び電話番号</t>
    <rPh sb="15" eb="16">
      <t>オヨ</t>
    </rPh>
    <phoneticPr fontId="2"/>
  </si>
  <si>
    <t>給与支払者の個人
番号又は法人番号</t>
    <rPh sb="0" eb="2">
      <t>キュウヨ</t>
    </rPh>
    <rPh sb="2" eb="4">
      <t>シハライ</t>
    </rPh>
    <rPh sb="4" eb="5">
      <t>シャ</t>
    </rPh>
    <rPh sb="6" eb="8">
      <t>コジン</t>
    </rPh>
    <rPh sb="9" eb="11">
      <t>バンゴウ</t>
    </rPh>
    <rPh sb="11" eb="12">
      <t>マタ</t>
    </rPh>
    <rPh sb="13" eb="15">
      <t>ホウジン</t>
    </rPh>
    <rPh sb="15" eb="17">
      <t>バンゴウ</t>
    </rPh>
    <phoneticPr fontId="2"/>
  </si>
  <si>
    <t>氏  名</t>
    <rPh sb="0" eb="1">
      <t>シ</t>
    </rPh>
    <rPh sb="3" eb="4">
      <t>メイ</t>
    </rPh>
    <phoneticPr fontId="2"/>
  </si>
  <si>
    <t>給与支払報告書(個人別明細書)について一月三十一日までに提出してください。</t>
    <rPh sb="0" eb="2">
      <t>キュウヨ</t>
    </rPh>
    <rPh sb="2" eb="4">
      <t>シハライ</t>
    </rPh>
    <rPh sb="4" eb="7">
      <t>ホウコクショ</t>
    </rPh>
    <rPh sb="8" eb="10">
      <t>コジン</t>
    </rPh>
    <rPh sb="10" eb="11">
      <t>ベツ</t>
    </rPh>
    <rPh sb="11" eb="14">
      <t>メイサイショ</t>
    </rPh>
    <rPh sb="19" eb="20">
      <t>１</t>
    </rPh>
    <rPh sb="20" eb="21">
      <t>ガツ</t>
    </rPh>
    <rPh sb="21" eb="24">
      <t>３１</t>
    </rPh>
    <rPh sb="24" eb="25">
      <t>ニチ</t>
    </rPh>
    <rPh sb="28" eb="30">
      <t>テイシュツ</t>
    </rPh>
    <phoneticPr fontId="2"/>
  </si>
  <si>
    <t>個人番号又は
法　人  番  号</t>
    <rPh sb="0" eb="2">
      <t>コジン</t>
    </rPh>
    <rPh sb="2" eb="4">
      <t>バンゴウ</t>
    </rPh>
    <rPh sb="4" eb="5">
      <t>マタ</t>
    </rPh>
    <rPh sb="7" eb="8">
      <t>ホウ</t>
    </rPh>
    <rPh sb="9" eb="10">
      <t>ヒト</t>
    </rPh>
    <rPh sb="12" eb="13">
      <t>バン</t>
    </rPh>
    <rPh sb="15" eb="16">
      <t>ゴウ</t>
    </rPh>
    <phoneticPr fontId="3"/>
  </si>
  <si>
    <t>個人番号又は
法  人  番  号</t>
    <rPh sb="0" eb="2">
      <t>コジン</t>
    </rPh>
    <rPh sb="2" eb="4">
      <t>バンゴウ</t>
    </rPh>
    <rPh sb="4" eb="5">
      <t>マタ</t>
    </rPh>
    <rPh sb="7" eb="8">
      <t>ホウ</t>
    </rPh>
    <rPh sb="10" eb="11">
      <t>ヒト</t>
    </rPh>
    <rPh sb="13" eb="14">
      <t>バン</t>
    </rPh>
    <rPh sb="16" eb="17">
      <t>ゴウ</t>
    </rPh>
    <phoneticPr fontId="3"/>
  </si>
  <si>
    <t xml:space="preserve">    の有無等</t>
    <rPh sb="5" eb="7">
      <t>ウム</t>
    </rPh>
    <rPh sb="7" eb="8">
      <t>トウ</t>
    </rPh>
    <phoneticPr fontId="2"/>
  </si>
  <si>
    <t>市町村長</t>
    <rPh sb="0" eb="2">
      <t>シチョウ</t>
    </rPh>
    <rPh sb="1" eb="3">
      <t>チョウソン</t>
    </rPh>
    <rPh sb="3" eb="4">
      <t>チョウ</t>
    </rPh>
    <phoneticPr fontId="2"/>
  </si>
  <si>
    <t>所得税の源泉徴収
をしている事務所
又は事業所の名称</t>
    <rPh sb="0" eb="3">
      <t>ショトクゼイ</t>
    </rPh>
    <rPh sb="4" eb="6">
      <t>ゲンセン</t>
    </rPh>
    <rPh sb="6" eb="8">
      <t>チョウシュウ</t>
    </rPh>
    <rPh sb="14" eb="16">
      <t>ジム</t>
    </rPh>
    <rPh sb="16" eb="17">
      <t>ショ</t>
    </rPh>
    <rPh sb="18" eb="19">
      <t>マタ</t>
    </rPh>
    <rPh sb="20" eb="23">
      <t>ジギョウショ</t>
    </rPh>
    <rPh sb="24" eb="26">
      <t>メイショウ</t>
    </rPh>
    <phoneticPr fontId="2"/>
  </si>
  <si>
    <t>(右詰で記載してください。)</t>
    <phoneticPr fontId="3"/>
  </si>
  <si>
    <t>(右詰で記載してください。)</t>
    <phoneticPr fontId="3"/>
  </si>
  <si>
    <t>(右詰で記載してください。)</t>
    <phoneticPr fontId="3"/>
  </si>
  <si>
    <t>氏 名</t>
    <phoneticPr fontId="3"/>
  </si>
  <si>
    <t>氏 名</t>
    <phoneticPr fontId="3"/>
  </si>
  <si>
    <t>給料・賞与</t>
    <rPh sb="0" eb="2">
      <t>キュウリョウ</t>
    </rPh>
    <rPh sb="3" eb="5">
      <t>ショウヨ</t>
    </rPh>
    <phoneticPr fontId="2"/>
  </si>
  <si>
    <t>(源泉)控除対象配偶者</t>
    <rPh sb="1" eb="3">
      <t>ゲンセン</t>
    </rPh>
    <rPh sb="4" eb="5">
      <t>ヒカエ</t>
    </rPh>
    <rPh sb="5" eb="6">
      <t>ジョ</t>
    </rPh>
    <rPh sb="6" eb="7">
      <t>タイ</t>
    </rPh>
    <rPh sb="7" eb="8">
      <t>ゾウ</t>
    </rPh>
    <rPh sb="8" eb="11">
      <t>ハイグウシャ</t>
    </rPh>
    <phoneticPr fontId="2"/>
  </si>
  <si>
    <t>配偶者(特別)
控除の額</t>
    <phoneticPr fontId="3"/>
  </si>
  <si>
    <t>配偶者(特別)
控除の額</t>
    <phoneticPr fontId="3"/>
  </si>
  <si>
    <t>○</t>
    <phoneticPr fontId="2"/>
  </si>
  <si>
    <t>令和</t>
    <rPh sb="0" eb="1">
      <t>レイ</t>
    </rPh>
    <rPh sb="1" eb="2">
      <t>ワ</t>
    </rPh>
    <phoneticPr fontId="3"/>
  </si>
  <si>
    <t>(源泉)控除対象配偶者</t>
    <phoneticPr fontId="2"/>
  </si>
  <si>
    <t xml:space="preserve"> の有無等</t>
    <phoneticPr fontId="2"/>
  </si>
  <si>
    <t>(源泉)控除対象配偶者</t>
    <phoneticPr fontId="2"/>
  </si>
  <si>
    <t xml:space="preserve"> の有無等</t>
    <phoneticPr fontId="2"/>
  </si>
  <si>
    <t>整 理 番 号</t>
    <rPh sb="0" eb="1">
      <t>ヒトシ</t>
    </rPh>
    <rPh sb="2" eb="3">
      <t>リ</t>
    </rPh>
    <rPh sb="4" eb="5">
      <t>バン</t>
    </rPh>
    <rPh sb="6" eb="7">
      <t>ゴウ</t>
    </rPh>
    <phoneticPr fontId="2"/>
  </si>
  <si>
    <t>署   番   号</t>
    <rPh sb="0" eb="1">
      <t>ショ</t>
    </rPh>
    <rPh sb="4" eb="5">
      <t>バン</t>
    </rPh>
    <rPh sb="8" eb="9">
      <t>ゴウ</t>
    </rPh>
    <phoneticPr fontId="3"/>
  </si>
  <si>
    <t>関与税理士等
の 氏 名 及 び
電   話   番   号</t>
    <rPh sb="0" eb="2">
      <t>カンヨ</t>
    </rPh>
    <rPh sb="2" eb="5">
      <t>ゼイリシ</t>
    </rPh>
    <rPh sb="5" eb="6">
      <t>トウ</t>
    </rPh>
    <rPh sb="9" eb="10">
      <t>シ</t>
    </rPh>
    <rPh sb="11" eb="12">
      <t>ナ</t>
    </rPh>
    <rPh sb="13" eb="14">
      <t>オヨ</t>
    </rPh>
    <rPh sb="17" eb="18">
      <t>デン</t>
    </rPh>
    <rPh sb="21" eb="22">
      <t>ハナシ</t>
    </rPh>
    <rPh sb="25" eb="26">
      <t>バン</t>
    </rPh>
    <rPh sb="29" eb="30">
      <t>ゴウ</t>
    </rPh>
    <phoneticPr fontId="2"/>
  </si>
  <si>
    <t>非居住者
である
親族の数</t>
    <rPh sb="0" eb="4">
      <t>ヒキョジュウシャ</t>
    </rPh>
    <rPh sb="9" eb="11">
      <t>シンゾク</t>
    </rPh>
    <rPh sb="12" eb="13">
      <t>スウ</t>
    </rPh>
    <phoneticPr fontId="3"/>
  </si>
  <si>
    <t>給与所得控除後の金額
(調整控除後)</t>
    <rPh sb="12" eb="13">
      <t>チョウ</t>
    </rPh>
    <rPh sb="13" eb="14">
      <t>ヒトシ</t>
    </rPh>
    <rPh sb="14" eb="15">
      <t>ヒカエ</t>
    </rPh>
    <rPh sb="15" eb="16">
      <t>ジョ</t>
    </rPh>
    <rPh sb="16" eb="17">
      <t>ゴ</t>
    </rPh>
    <phoneticPr fontId="3"/>
  </si>
  <si>
    <t>基礎控除の額</t>
    <rPh sb="0" eb="2">
      <t>キソ</t>
    </rPh>
    <rPh sb="2" eb="4">
      <t>コウジョ</t>
    </rPh>
    <rPh sb="5" eb="6">
      <t>ガク</t>
    </rPh>
    <phoneticPr fontId="2"/>
  </si>
  <si>
    <t>所得金額
調整控除額</t>
    <rPh sb="0" eb="2">
      <t>ショトク</t>
    </rPh>
    <rPh sb="2" eb="4">
      <t>キンガク</t>
    </rPh>
    <rPh sb="5" eb="7">
      <t>チョウセイ</t>
    </rPh>
    <rPh sb="7" eb="9">
      <t>コウジョ</t>
    </rPh>
    <rPh sb="9" eb="10">
      <t>ガク</t>
    </rPh>
    <phoneticPr fontId="2"/>
  </si>
  <si>
    <t>元号</t>
    <rPh sb="0" eb="2">
      <t>ゲンゴウ</t>
    </rPh>
    <phoneticPr fontId="2"/>
  </si>
  <si>
    <t>寡婦</t>
    <phoneticPr fontId="2"/>
  </si>
  <si>
    <t>ひとり親</t>
    <rPh sb="3" eb="4">
      <t>オヤ</t>
    </rPh>
    <phoneticPr fontId="2"/>
  </si>
  <si>
    <t>勤労学生</t>
    <phoneticPr fontId="2"/>
  </si>
  <si>
    <t>給与所得控除後の金額
(調整控除後)</t>
    <phoneticPr fontId="2"/>
  </si>
  <si>
    <t>基礎控除の額</t>
    <phoneticPr fontId="2"/>
  </si>
  <si>
    <t>所得金額
調整控除額</t>
    <phoneticPr fontId="2"/>
  </si>
  <si>
    <t>寡婦</t>
    <phoneticPr fontId="2"/>
  </si>
  <si>
    <t>勤労学生</t>
    <phoneticPr fontId="2"/>
  </si>
  <si>
    <t>ひとり親</t>
    <phoneticPr fontId="2"/>
  </si>
  <si>
    <t>元号</t>
    <rPh sb="0" eb="2">
      <t>ゲンゴウ</t>
    </rPh>
    <phoneticPr fontId="2"/>
  </si>
  <si>
    <t>ひとり親</t>
    <phoneticPr fontId="2"/>
  </si>
  <si>
    <t>給与所得控除後の金額
(調整控除後)</t>
    <phoneticPr fontId="2"/>
  </si>
  <si>
    <t>基礎控除の額</t>
    <phoneticPr fontId="2"/>
  </si>
  <si>
    <t>所得金額
調整控除額</t>
    <phoneticPr fontId="2"/>
  </si>
  <si>
    <t>寡婦</t>
    <phoneticPr fontId="2"/>
  </si>
  <si>
    <t>勤労学生</t>
    <phoneticPr fontId="2"/>
  </si>
  <si>
    <t>ひとり親</t>
    <phoneticPr fontId="2"/>
  </si>
  <si>
    <t>給与所得控除後の金額
(調整控除後)</t>
    <phoneticPr fontId="2"/>
  </si>
  <si>
    <t>給与所得控除後の金額
(調整控除後)</t>
    <phoneticPr fontId="2"/>
  </si>
  <si>
    <t>基礎控除の額</t>
    <phoneticPr fontId="2"/>
  </si>
  <si>
    <t>所得金額
調整控除額</t>
    <phoneticPr fontId="2"/>
  </si>
  <si>
    <t>寡婦</t>
    <phoneticPr fontId="2"/>
  </si>
  <si>
    <t>勤労学生</t>
    <phoneticPr fontId="2"/>
  </si>
  <si>
    <t>給与所得控除後の金額
(調整控除後)</t>
    <phoneticPr fontId="2"/>
  </si>
  <si>
    <t>基礎控除の額</t>
    <phoneticPr fontId="2"/>
  </si>
  <si>
    <t>所得金額
調整控除額</t>
    <phoneticPr fontId="2"/>
  </si>
  <si>
    <t>寡婦</t>
    <phoneticPr fontId="2"/>
  </si>
  <si>
    <t>勤労学生</t>
    <phoneticPr fontId="2"/>
  </si>
  <si>
    <t>ひとり親</t>
    <phoneticPr fontId="2"/>
  </si>
  <si>
    <t>１６歳未満
扶養親族
の数</t>
    <rPh sb="2" eb="3">
      <t>サイ</t>
    </rPh>
    <rPh sb="3" eb="5">
      <t>ミマン</t>
    </rPh>
    <rPh sb="6" eb="8">
      <t>フヨウ</t>
    </rPh>
    <rPh sb="8" eb="10">
      <t>シンゾク</t>
    </rPh>
    <rPh sb="12" eb="13">
      <t>スウ</t>
    </rPh>
    <phoneticPr fontId="3"/>
  </si>
  <si>
    <t>障 害 者 の 数
（本人を除く。）</t>
    <phoneticPr fontId="3"/>
  </si>
  <si>
    <t>障 害 者 の 数
（本人を除く。）</t>
    <phoneticPr fontId="3"/>
  </si>
  <si>
    <t>生命保険料
の金額の
内訳</t>
    <rPh sb="7" eb="9">
      <t>キンガク</t>
    </rPh>
    <rPh sb="11" eb="13">
      <t>ウチワケ</t>
    </rPh>
    <phoneticPr fontId="3"/>
  </si>
  <si>
    <t>住宅借入金
等特別控除
の額の内訳</t>
    <rPh sb="13" eb="14">
      <t>ガク</t>
    </rPh>
    <rPh sb="15" eb="17">
      <t>ウチワケ</t>
    </rPh>
    <phoneticPr fontId="3"/>
  </si>
  <si>
    <t>5人目以降の控除対象
扶養親族の個人番号</t>
    <phoneticPr fontId="3"/>
  </si>
  <si>
    <t>5人目以降の控除対象
扶養親族の個人番号</t>
    <phoneticPr fontId="3"/>
  </si>
  <si>
    <t>往所 (居所)
又は所在地</t>
    <phoneticPr fontId="3"/>
  </si>
  <si>
    <t>往所 (居所)
又は所在地</t>
    <phoneticPr fontId="3"/>
  </si>
  <si>
    <t>障 害 者 の 数
（本人を除く。）</t>
    <phoneticPr fontId="3"/>
  </si>
  <si>
    <t>障 害 者 の 数
（本人を除く。）</t>
    <phoneticPr fontId="3"/>
  </si>
  <si>
    <t>5人目以降の控除対象
扶養親族の個人番号</t>
    <phoneticPr fontId="3"/>
  </si>
  <si>
    <t>往所 (居所)
又は所在地</t>
    <phoneticPr fontId="3"/>
  </si>
  <si>
    <t>年</t>
    <rPh sb="0" eb="1">
      <t>ネン</t>
    </rPh>
    <phoneticPr fontId="85"/>
  </si>
  <si>
    <t>長殿</t>
    <rPh sb="0" eb="1">
      <t>チョウ</t>
    </rPh>
    <rPh sb="1" eb="2">
      <t>ドノ</t>
    </rPh>
    <phoneticPr fontId="85"/>
  </si>
  <si>
    <t>〒</t>
    <phoneticPr fontId="2"/>
  </si>
  <si>
    <t>報告人員</t>
    <rPh sb="0" eb="2">
      <t>ホウコク</t>
    </rPh>
    <rPh sb="2" eb="4">
      <t>ジンイン</t>
    </rPh>
    <phoneticPr fontId="85"/>
  </si>
  <si>
    <t>給与支払者番号
(指定番号)</t>
    <rPh sb="0" eb="2">
      <t>キュウヨ</t>
    </rPh>
    <rPh sb="2" eb="4">
      <t>シハライ</t>
    </rPh>
    <rPh sb="4" eb="5">
      <t>シャ</t>
    </rPh>
    <rPh sb="5" eb="7">
      <t>バンゴウ</t>
    </rPh>
    <rPh sb="9" eb="11">
      <t>シテイ</t>
    </rPh>
    <rPh sb="11" eb="13">
      <t>バンゴウ</t>
    </rPh>
    <phoneticPr fontId="85"/>
  </si>
  <si>
    <t>市町村長　あて</t>
    <rPh sb="0" eb="3">
      <t>シチョウソン</t>
    </rPh>
    <rPh sb="3" eb="4">
      <t>チョウ</t>
    </rPh>
    <phoneticPr fontId="85"/>
  </si>
  <si>
    <t>フリガナ</t>
    <phoneticPr fontId="2"/>
  </si>
  <si>
    <t xml:space="preserve">普通徴収として取り扱う結与受給者の人数と切替理由ごとの内訳は下記のとおりです。 </t>
    <phoneticPr fontId="85"/>
  </si>
  <si>
    <t>人</t>
    <phoneticPr fontId="85"/>
  </si>
  <si>
    <t>d</t>
    <phoneticPr fontId="85"/>
  </si>
  <si>
    <t>税務署</t>
    <phoneticPr fontId="2"/>
  </si>
  <si>
    <t>給与の支払の方法
及びその期日</t>
    <phoneticPr fontId="2"/>
  </si>
  <si>
    <t>(源泉·特別)
控除対象
配偶者</t>
    <rPh sb="1" eb="3">
      <t>ゲンセン</t>
    </rPh>
    <rPh sb="4" eb="6">
      <t>トクベツ</t>
    </rPh>
    <rPh sb="8" eb="10">
      <t>コウジョ</t>
    </rPh>
    <rPh sb="10" eb="12">
      <t>タイショウ</t>
    </rPh>
    <rPh sb="13" eb="14">
      <t>ハイ</t>
    </rPh>
    <rPh sb="14" eb="15">
      <t>グウ</t>
    </rPh>
    <rPh sb="15" eb="16">
      <t>シャ</t>
    </rPh>
    <phoneticPr fontId="3"/>
  </si>
  <si>
    <t>(源泉·特別)
控除対象
配偶者</t>
    <phoneticPr fontId="2"/>
  </si>
  <si>
    <t>電話
番号</t>
    <rPh sb="3" eb="5">
      <t>バンゴウ</t>
    </rPh>
    <phoneticPr fontId="3"/>
  </si>
  <si>
    <t>乙欄の人</t>
    <rPh sb="0" eb="1">
      <t>オツ</t>
    </rPh>
    <rPh sb="1" eb="2">
      <t>ラン</t>
    </rPh>
    <rPh sb="3" eb="4">
      <t>ヒト</t>
    </rPh>
    <phoneticPr fontId="2"/>
  </si>
  <si>
    <t>指定番号
給与支払者番号</t>
    <phoneticPr fontId="2"/>
  </si>
  <si>
    <t>受  付  印</t>
    <rPh sb="0" eb="1">
      <t>ウケ</t>
    </rPh>
    <rPh sb="3" eb="4">
      <t>ツキ</t>
    </rPh>
    <rPh sb="6" eb="7">
      <t>イン</t>
    </rPh>
    <phoneticPr fontId="2"/>
  </si>
  <si>
    <t>月分まで</t>
    <phoneticPr fontId="2"/>
  </si>
  <si>
    <t>令和</t>
    <phoneticPr fontId="2"/>
  </si>
  <si>
    <t>年</t>
    <rPh sb="0" eb="1">
      <t>ネン</t>
    </rPh>
    <phoneticPr fontId="2"/>
  </si>
  <si>
    <t>月</t>
    <rPh sb="0" eb="1">
      <t>ガツ</t>
    </rPh>
    <phoneticPr fontId="2"/>
  </si>
  <si>
    <t>日</t>
    <rPh sb="0" eb="1">
      <t>ニチ</t>
    </rPh>
    <phoneticPr fontId="2"/>
  </si>
  <si>
    <t>1. 追加
2. 訂正</t>
    <phoneticPr fontId="2"/>
  </si>
  <si>
    <t>→</t>
    <phoneticPr fontId="2"/>
  </si>
  <si>
    <t>↑新期以外の場合は指定番号を記人してください。</t>
    <rPh sb="3" eb="5">
      <t>イガイ</t>
    </rPh>
    <rPh sb="9" eb="13">
      <t>シテイバンゴウ</t>
    </rPh>
    <phoneticPr fontId="2"/>
  </si>
  <si>
    <t>新規の場合は「1」を記入→</t>
    <rPh sb="0" eb="2">
      <t>シンキ</t>
    </rPh>
    <rPh sb="3" eb="5">
      <t>バアイ</t>
    </rPh>
    <rPh sb="10" eb="12">
      <t>キニュウ</t>
    </rPh>
    <phoneticPr fontId="2"/>
  </si>
  <si>
    <t>(右詰めで記入してください。)</t>
    <rPh sb="1" eb="3">
      <t>ミギヅ</t>
    </rPh>
    <rPh sb="5" eb="7">
      <t>キニュウ</t>
    </rPh>
    <phoneticPr fontId="2"/>
  </si>
  <si>
    <t>提       出       日</t>
    <rPh sb="0" eb="1">
      <t>テイ</t>
    </rPh>
    <rPh sb="8" eb="9">
      <t>デ</t>
    </rPh>
    <rPh sb="16" eb="17">
      <t>ヒ</t>
    </rPh>
    <phoneticPr fontId="2"/>
  </si>
  <si>
    <t>事  業  種  目</t>
    <phoneticPr fontId="2"/>
  </si>
  <si>
    <t>在職者</t>
    <rPh sb="0" eb="3">
      <t>ザイショクシャ</t>
    </rPh>
    <phoneticPr fontId="2"/>
  </si>
  <si>
    <r>
      <t xml:space="preserve">特別徴収
</t>
    </r>
    <r>
      <rPr>
        <sz val="11"/>
        <rFont val="ＭＳ Ｐ明朝"/>
        <family val="1"/>
        <charset val="128"/>
      </rPr>
      <t>(住民税を給与から
差し引きする人)</t>
    </r>
    <rPh sb="0" eb="2">
      <t>トクベツ</t>
    </rPh>
    <rPh sb="2" eb="4">
      <t>チョウシュウ</t>
    </rPh>
    <phoneticPr fontId="2"/>
  </si>
  <si>
    <r>
      <rPr>
        <b/>
        <sz val="14"/>
        <rFont val="ＭＳ Ｐ明朝"/>
        <family val="1"/>
        <charset val="128"/>
      </rPr>
      <t>普通徴収</t>
    </r>
    <r>
      <rPr>
        <sz val="16"/>
        <rFont val="ＭＳ Ｐ明朝"/>
        <family val="1"/>
        <charset val="128"/>
      </rPr>
      <t xml:space="preserve">
</t>
    </r>
    <r>
      <rPr>
        <sz val="11"/>
        <rFont val="ＭＳ Ｐ明朝"/>
        <family val="1"/>
        <charset val="128"/>
      </rPr>
      <t>住民税を給与から
差し引きできない人</t>
    </r>
    <rPh sb="0" eb="2">
      <t>フツウ</t>
    </rPh>
    <phoneticPr fontId="2"/>
  </si>
  <si>
    <t>退職
予定者
乙  欄
その他</t>
    <rPh sb="0" eb="2">
      <t>タイショク</t>
    </rPh>
    <rPh sb="3" eb="6">
      <t>ヨテイシャ</t>
    </rPh>
    <rPh sb="7" eb="8">
      <t>オツ</t>
    </rPh>
    <rPh sb="10" eb="11">
      <t>ラン</t>
    </rPh>
    <rPh sb="14" eb="15">
      <t>タ</t>
    </rPh>
    <phoneticPr fontId="2"/>
  </si>
  <si>
    <t>報  告  人  員</t>
    <phoneticPr fontId="2"/>
  </si>
  <si>
    <t>給与支払者が
法人である場合
の代表者の氏名</t>
    <phoneticPr fontId="2"/>
  </si>
  <si>
    <t>所轄税務署</t>
  </si>
  <si>
    <t>電話番号</t>
    <rPh sb="0" eb="2">
      <t>デンワ</t>
    </rPh>
    <rPh sb="2" eb="4">
      <t>バンゴウ</t>
    </rPh>
    <phoneticPr fontId="2"/>
  </si>
  <si>
    <t>所  属
課係名</t>
    <rPh sb="0" eb="1">
      <t>ショ</t>
    </rPh>
    <rPh sb="3" eb="4">
      <t>ゾク</t>
    </rPh>
    <phoneticPr fontId="2"/>
  </si>
  <si>
    <t>所在地</t>
    <rPh sb="0" eb="3">
      <t>ショザイチ</t>
    </rPh>
    <phoneticPr fontId="2"/>
  </si>
  <si>
    <t>06-1111-2222</t>
    <phoneticPr fontId="2"/>
  </si>
  <si>
    <t>奈良市</t>
    <rPh sb="0" eb="3">
      <t>ナラシ</t>
    </rPh>
    <phoneticPr fontId="2"/>
  </si>
  <si>
    <t>総務課</t>
    <rPh sb="0" eb="3">
      <t>ソウムカ</t>
    </rPh>
    <phoneticPr fontId="2"/>
  </si>
  <si>
    <t>561-0888</t>
    <phoneticPr fontId="2"/>
  </si>
  <si>
    <t>555-2222</t>
    <phoneticPr fontId="2"/>
  </si>
  <si>
    <t>住民税を特別徴収
(給与から差し引き)
する場合、納入書の
送付は必要ですか</t>
    <rPh sb="0" eb="3">
      <t>ジュウミンゼイ</t>
    </rPh>
    <rPh sb="10" eb="12">
      <t>キュウヨ</t>
    </rPh>
    <rPh sb="14" eb="15">
      <t>サ</t>
    </rPh>
    <rPh sb="16" eb="17">
      <t>ヒ</t>
    </rPh>
    <rPh sb="22" eb="24">
      <t>バアイ</t>
    </rPh>
    <rPh sb="25" eb="28">
      <t>ノウニュウショ</t>
    </rPh>
    <rPh sb="30" eb="32">
      <t>ソウフ</t>
    </rPh>
    <rPh sb="33" eb="35">
      <t>ヒツヨウ</t>
    </rPh>
    <phoneticPr fontId="2"/>
  </si>
  <si>
    <t>1.必要</t>
    <rPh sb="2" eb="4">
      <t>ヒツヨウ</t>
    </rPh>
    <phoneticPr fontId="2"/>
  </si>
  <si>
    <t>納入書を
使用して納入</t>
    <rPh sb="0" eb="3">
      <t>ノウニュウショ</t>
    </rPh>
    <rPh sb="5" eb="7">
      <t>シヨウ</t>
    </rPh>
    <rPh sb="9" eb="11">
      <t>ノウニュウ</t>
    </rPh>
    <phoneticPr fontId="2"/>
  </si>
  <si>
    <t>2.不要</t>
    <rPh sb="2" eb="4">
      <t>フヨウ</t>
    </rPh>
    <phoneticPr fontId="2"/>
  </si>
  <si>
    <t>eLTAX地方税共通
納税システム、
金融機関の納入サー
ビスを使用</t>
    <rPh sb="5" eb="8">
      <t>チホウゼイ</t>
    </rPh>
    <rPh sb="8" eb="10">
      <t>キョウツウ</t>
    </rPh>
    <rPh sb="11" eb="13">
      <t>ノウゼイ</t>
    </rPh>
    <rPh sb="19" eb="21">
      <t>キンユウ</t>
    </rPh>
    <rPh sb="21" eb="23">
      <t>キカン</t>
    </rPh>
    <rPh sb="24" eb="26">
      <t>ノウニュウ</t>
    </rPh>
    <rPh sb="32" eb="34">
      <t>シヨウ</t>
    </rPh>
    <phoneticPr fontId="2"/>
  </si>
  <si>
    <t xml:space="preserve">        1月31日が土曜日・日曜日の場合は、2月第1月曜日が提出期限となります。
注）個人事業主の方は、個人番号を記入してください。本表を提出する際は、番号及び身元確認書類の提示又は提出（確
      認書類又はその写し）が必要です。
注）普通徴収として給与支払報告書を提出する場合は、普通徴収切替理由書を使用する等、提出先各市町村の提出方法
       を確認してください。
注) 訂正する場合は二重線で抹消してください。
注) 番号記入簡所は,該当する番号を記人してください。</t>
    <rPh sb="9" eb="10">
      <t>ガツ</t>
    </rPh>
    <rPh sb="12" eb="13">
      <t>ニチ</t>
    </rPh>
    <rPh sb="14" eb="17">
      <t>ドヨウビ</t>
    </rPh>
    <rPh sb="18" eb="21">
      <t>ニチヨウビ</t>
    </rPh>
    <rPh sb="22" eb="24">
      <t>バアイ</t>
    </rPh>
    <rPh sb="27" eb="28">
      <t>ガツ</t>
    </rPh>
    <rPh sb="28" eb="29">
      <t>ダイ</t>
    </rPh>
    <rPh sb="30" eb="33">
      <t>ゲツヨウビ</t>
    </rPh>
    <phoneticPr fontId="2"/>
  </si>
  <si>
    <t>注)給与支払報告書(個人別明細書)につけて1月31日までに提出してください。</t>
    <phoneticPr fontId="2"/>
  </si>
  <si>
    <t>給与支払者の
名称(氏名)</t>
    <phoneticPr fontId="2"/>
  </si>
  <si>
    <t>略号</t>
    <phoneticPr fontId="2"/>
  </si>
  <si>
    <t>人数</t>
    <phoneticPr fontId="2"/>
  </si>
  <si>
    <t>a</t>
    <phoneticPr fontId="2"/>
  </si>
  <si>
    <t>b</t>
    <phoneticPr fontId="2"/>
  </si>
  <si>
    <t>退職者</t>
    <rPh sb="0" eb="3">
      <t>タイショクシャ</t>
    </rPh>
    <phoneticPr fontId="2"/>
  </si>
  <si>
    <t>c</t>
    <phoneticPr fontId="2"/>
  </si>
  <si>
    <t>給与支払報告書を提出した年の5月31日までの退職予定者</t>
    <phoneticPr fontId="2"/>
  </si>
  <si>
    <t>小計</t>
    <rPh sb="0" eb="2">
      <t>ショウケイ</t>
    </rPh>
    <phoneticPr fontId="2"/>
  </si>
  <si>
    <t>結与が少なく、個人住民税を特別徴収しきれない者</t>
    <phoneticPr fontId="2"/>
  </si>
  <si>
    <t>他から支結される結与から個人住民税が特別徴収されている者(乙欄適用者)</t>
    <phoneticPr fontId="2"/>
  </si>
  <si>
    <t xml:space="preserve">結与の支払期間が不定期の者(例:結与の支払が毎月ではない) </t>
    <rPh sb="12" eb="13">
      <t>シャ</t>
    </rPh>
    <phoneticPr fontId="2"/>
  </si>
  <si>
    <r>
      <t xml:space="preserve">普通徴収合計人数
</t>
    </r>
    <r>
      <rPr>
        <sz val="12"/>
        <rFont val="ＭＳ Ｐゴシック"/>
        <family val="3"/>
        <charset val="128"/>
      </rPr>
      <t>給与支払報告書(総括表)の「普通徴収」欄の人数と一致することをご確認ください。</t>
    </r>
    <rPh sb="0" eb="2">
      <t>フツウ</t>
    </rPh>
    <rPh sb="30" eb="32">
      <t>ニンズウ</t>
    </rPh>
    <rPh sb="33" eb="35">
      <t>イッチ</t>
    </rPh>
    <rPh sb="41" eb="43">
      <t>カクニン</t>
    </rPh>
    <phoneticPr fontId="2"/>
  </si>
  <si>
    <r>
      <rPr>
        <sz val="14"/>
        <rFont val="ＭＳ Ｐゴシック"/>
        <family val="3"/>
        <charset val="128"/>
      </rPr>
      <t>普通徴収への切替理由</t>
    </r>
    <r>
      <rPr>
        <sz val="12"/>
        <rFont val="ＭＳ Ｐゴシック"/>
        <family val="3"/>
        <charset val="128"/>
      </rPr>
      <t xml:space="preserve">
</t>
    </r>
    <r>
      <rPr>
        <sz val="11"/>
        <rFont val="ＭＳ Ｐゴシック"/>
        <family val="3"/>
        <charset val="128"/>
      </rPr>
      <t>(下記の４項目(略号a～d)に該当しない場合は普通徴収とすることができません。)</t>
    </r>
    <rPh sb="26" eb="28">
      <t>ガイトウ</t>
    </rPh>
    <rPh sb="31" eb="33">
      <t>バアイ</t>
    </rPh>
    <rPh sb="34" eb="38">
      <t>フツウチョウシュウ</t>
    </rPh>
    <phoneticPr fontId="2"/>
  </si>
  <si>
    <t>合計</t>
    <rPh sb="0" eb="2">
      <t>ゴウケイ</t>
    </rPh>
    <phoneticPr fontId="2"/>
  </si>
  <si>
    <t>現金支払い、毎月末</t>
    <rPh sb="0" eb="2">
      <t>ゲンキン</t>
    </rPh>
    <rPh sb="2" eb="4">
      <t>シハラ</t>
    </rPh>
    <rPh sb="6" eb="9">
      <t>マイゲツマツ</t>
    </rPh>
    <phoneticPr fontId="2"/>
  </si>
  <si>
    <t>マルマルシ</t>
    <phoneticPr fontId="2"/>
  </si>
  <si>
    <t>=総括表大阪!AC78</t>
    <phoneticPr fontId="2"/>
  </si>
  <si>
    <t>普通徴収切替理由書(兼仕切紙)</t>
    <rPh sb="0" eb="2">
      <t>フツウ</t>
    </rPh>
    <rPh sb="2" eb="4">
      <t>チョウシュウ</t>
    </rPh>
    <rPh sb="4" eb="6">
      <t>キリカエ</t>
    </rPh>
    <rPh sb="6" eb="8">
      <t>リユウ</t>
    </rPh>
    <rPh sb="8" eb="9">
      <t>ショ</t>
    </rPh>
    <rPh sb="10" eb="11">
      <t>ケン</t>
    </rPh>
    <rPh sb="11" eb="13">
      <t>シキリ</t>
    </rPh>
    <rPh sb="13" eb="14">
      <t>シ</t>
    </rPh>
    <phoneticPr fontId="85"/>
  </si>
  <si>
    <t>1月31日までに提出してください。</t>
    <phoneticPr fontId="85"/>
  </si>
  <si>
    <t>追　　加</t>
    <rPh sb="0" eb="1">
      <t>ツイ</t>
    </rPh>
    <rPh sb="3" eb="4">
      <t>カ</t>
    </rPh>
    <phoneticPr fontId="85"/>
  </si>
  <si>
    <t>指　定　番　号</t>
    <rPh sb="0" eb="1">
      <t>ユビ</t>
    </rPh>
    <rPh sb="2" eb="3">
      <t>テイ</t>
    </rPh>
    <rPh sb="4" eb="5">
      <t>バン</t>
    </rPh>
    <rPh sb="6" eb="7">
      <t>ゴウ</t>
    </rPh>
    <phoneticPr fontId="85"/>
  </si>
  <si>
    <t>訂　　正</t>
    <phoneticPr fontId="85"/>
  </si>
  <si>
    <t>北区</t>
    <rPh sb="0" eb="2">
      <t>キタク</t>
    </rPh>
    <phoneticPr fontId="85"/>
  </si>
  <si>
    <t>令和</t>
    <rPh sb="0" eb="2">
      <t>レイワ</t>
    </rPh>
    <phoneticPr fontId="85"/>
  </si>
  <si>
    <t>月</t>
    <rPh sb="0" eb="1">
      <t>ツキ</t>
    </rPh>
    <phoneticPr fontId="85"/>
  </si>
  <si>
    <t>日提出</t>
    <rPh sb="0" eb="1">
      <t>ヒ</t>
    </rPh>
    <rPh sb="1" eb="3">
      <t>テイシュツ</t>
    </rPh>
    <phoneticPr fontId="85"/>
  </si>
  <si>
    <t>給与の支払期間</t>
    <phoneticPr fontId="85"/>
  </si>
  <si>
    <t>月分から</t>
    <rPh sb="0" eb="1">
      <t>ツキ</t>
    </rPh>
    <rPh sb="1" eb="2">
      <t>ブン</t>
    </rPh>
    <phoneticPr fontId="85"/>
  </si>
  <si>
    <t>月分まで</t>
    <rPh sb="0" eb="1">
      <t>ツキ</t>
    </rPh>
    <rPh sb="1" eb="2">
      <t>ブン</t>
    </rPh>
    <phoneticPr fontId="85"/>
  </si>
  <si>
    <t>給与支払者の
個人番号又は法人番号</t>
    <rPh sb="2" eb="4">
      <t>シハライ</t>
    </rPh>
    <rPh sb="4" eb="5">
      <t>シャ</t>
    </rPh>
    <phoneticPr fontId="85"/>
  </si>
  <si>
    <t>フリガナ</t>
    <phoneticPr fontId="85"/>
  </si>
  <si>
    <t>事業種目</t>
    <phoneticPr fontId="85"/>
  </si>
  <si>
    <t>給与支払者の
氏名又は名称</t>
    <rPh sb="0" eb="2">
      <t>キュウヨ</t>
    </rPh>
    <rPh sb="2" eb="4">
      <t>シハライ</t>
    </rPh>
    <rPh sb="4" eb="5">
      <t>シャ</t>
    </rPh>
    <rPh sb="7" eb="9">
      <t>シメイ</t>
    </rPh>
    <rPh sb="9" eb="10">
      <t>マタ</t>
    </rPh>
    <phoneticPr fontId="85"/>
  </si>
  <si>
    <t>受給者
総人員</t>
    <rPh sb="0" eb="3">
      <t>ジュキュウシャ</t>
    </rPh>
    <rPh sb="4" eb="5">
      <t>ソウ</t>
    </rPh>
    <rPh sb="5" eb="7">
      <t>ジンイン</t>
    </rPh>
    <phoneticPr fontId="85"/>
  </si>
  <si>
    <t>人</t>
    <rPh sb="0" eb="1">
      <t>ヒト</t>
    </rPh>
    <phoneticPr fontId="85"/>
  </si>
  <si>
    <t>所得税の源泉徴収
をしている事務所
又は事業の名称</t>
    <rPh sb="0" eb="3">
      <t>ショトクゼイ</t>
    </rPh>
    <rPh sb="4" eb="6">
      <t>ゲンセン</t>
    </rPh>
    <rPh sb="6" eb="8">
      <t>チョウシュウ</t>
    </rPh>
    <rPh sb="14" eb="16">
      <t>ジム</t>
    </rPh>
    <rPh sb="16" eb="17">
      <t>ショ</t>
    </rPh>
    <rPh sb="18" eb="19">
      <t>マタ</t>
    </rPh>
    <rPh sb="20" eb="22">
      <t>ジギョウ</t>
    </rPh>
    <rPh sb="23" eb="25">
      <t>メイショウ</t>
    </rPh>
    <phoneticPr fontId="85"/>
  </si>
  <si>
    <t>特別徴収対象者</t>
    <rPh sb="0" eb="2">
      <t>トクベツ</t>
    </rPh>
    <rPh sb="2" eb="4">
      <t>チョウシュウ</t>
    </rPh>
    <rPh sb="4" eb="7">
      <t>タイショウシャ</t>
    </rPh>
    <phoneticPr fontId="85"/>
  </si>
  <si>
    <t>フリガナ</t>
  </si>
  <si>
    <t>普通徴収対象者
（退職者）</t>
    <rPh sb="0" eb="2">
      <t>フツウ</t>
    </rPh>
    <rPh sb="2" eb="4">
      <t>チョウシュウ</t>
    </rPh>
    <rPh sb="4" eb="7">
      <t>タイショウシャ</t>
    </rPh>
    <rPh sb="9" eb="12">
      <t>タイショクシャ</t>
    </rPh>
    <phoneticPr fontId="85"/>
  </si>
  <si>
    <t>同上の所在地</t>
    <rPh sb="0" eb="2">
      <t>ドウジョウ</t>
    </rPh>
    <rPh sb="3" eb="6">
      <t>ショザイチ</t>
    </rPh>
    <phoneticPr fontId="85"/>
  </si>
  <si>
    <t>〒</t>
    <phoneticPr fontId="85"/>
  </si>
  <si>
    <t>普通徴収対象者
（退職者を除く）</t>
    <rPh sb="0" eb="2">
      <t>フツウ</t>
    </rPh>
    <rPh sb="2" eb="4">
      <t>チョウシュウ</t>
    </rPh>
    <rPh sb="4" eb="7">
      <t>タイショウシャ</t>
    </rPh>
    <rPh sb="9" eb="12">
      <t>タイショクシャ</t>
    </rPh>
    <rPh sb="13" eb="14">
      <t>ノゾ</t>
    </rPh>
    <phoneticPr fontId="85"/>
  </si>
  <si>
    <t>報告人員の合計</t>
    <rPh sb="0" eb="2">
      <t>ホウコク</t>
    </rPh>
    <rPh sb="2" eb="4">
      <t>ジンイン</t>
    </rPh>
    <rPh sb="5" eb="7">
      <t>ゴウケイ</t>
    </rPh>
    <phoneticPr fontId="85"/>
  </si>
  <si>
    <t>給与支払者が
法人である場合
の代表者の氏名</t>
    <rPh sb="0" eb="2">
      <t>キュウヨ</t>
    </rPh>
    <rPh sb="2" eb="4">
      <t>シハライ</t>
    </rPh>
    <rPh sb="4" eb="5">
      <t>シャ</t>
    </rPh>
    <rPh sb="7" eb="9">
      <t>ホウジン</t>
    </rPh>
    <rPh sb="12" eb="14">
      <t>バアイ</t>
    </rPh>
    <rPh sb="16" eb="19">
      <t>ダイヒョウシャ</t>
    </rPh>
    <rPh sb="20" eb="22">
      <t>シメイ</t>
    </rPh>
    <phoneticPr fontId="85"/>
  </si>
  <si>
    <t>所轄
税務署名</t>
    <rPh sb="0" eb="2">
      <t>ショカツ</t>
    </rPh>
    <rPh sb="3" eb="6">
      <t>ゼイムショ</t>
    </rPh>
    <rPh sb="6" eb="7">
      <t>メイ</t>
    </rPh>
    <phoneticPr fontId="85"/>
  </si>
  <si>
    <t>連絡者の氏名、
所属課、係名
及び電話番号</t>
    <rPh sb="0" eb="2">
      <t>レンラク</t>
    </rPh>
    <rPh sb="2" eb="3">
      <t>シャ</t>
    </rPh>
    <rPh sb="4" eb="5">
      <t>シ</t>
    </rPh>
    <rPh sb="5" eb="6">
      <t>メイ</t>
    </rPh>
    <rPh sb="8" eb="10">
      <t>ショゾク</t>
    </rPh>
    <rPh sb="10" eb="11">
      <t>カ</t>
    </rPh>
    <rPh sb="12" eb="13">
      <t>カカリ</t>
    </rPh>
    <rPh sb="13" eb="14">
      <t>メイ</t>
    </rPh>
    <rPh sb="15" eb="16">
      <t>オヨ</t>
    </rPh>
    <rPh sb="17" eb="19">
      <t>デンワ</t>
    </rPh>
    <rPh sb="19" eb="21">
      <t>バンゴウ</t>
    </rPh>
    <phoneticPr fontId="85"/>
  </si>
  <si>
    <t>課</t>
    <rPh sb="0" eb="1">
      <t>カ</t>
    </rPh>
    <phoneticPr fontId="85"/>
  </si>
  <si>
    <t>係</t>
    <rPh sb="0" eb="1">
      <t>カカリ</t>
    </rPh>
    <phoneticPr fontId="85"/>
  </si>
  <si>
    <t>税務署</t>
    <rPh sb="0" eb="2">
      <t>ゼイム</t>
    </rPh>
    <rPh sb="2" eb="3">
      <t>ショ</t>
    </rPh>
    <phoneticPr fontId="85"/>
  </si>
  <si>
    <t>氏名</t>
    <rPh sb="0" eb="2">
      <t>シメイ</t>
    </rPh>
    <phoneticPr fontId="85"/>
  </si>
  <si>
    <t>給与の支払方法
及びその期日</t>
    <rPh sb="0" eb="2">
      <t>キュウヨ</t>
    </rPh>
    <rPh sb="3" eb="5">
      <t>シハラ</t>
    </rPh>
    <rPh sb="5" eb="7">
      <t>ホウホウ</t>
    </rPh>
    <rPh sb="8" eb="9">
      <t>オヨ</t>
    </rPh>
    <rPh sb="12" eb="14">
      <t>キジツ</t>
    </rPh>
    <phoneticPr fontId="85"/>
  </si>
  <si>
    <t>（電話</t>
    <rPh sb="1" eb="3">
      <t>デンワ</t>
    </rPh>
    <phoneticPr fontId="85"/>
  </si>
  <si>
    <t>）</t>
    <phoneticPr fontId="85"/>
  </si>
  <si>
    <t>関与税理士等の氏名
及び電話番号</t>
    <rPh sb="0" eb="2">
      <t>カンヨ</t>
    </rPh>
    <rPh sb="2" eb="5">
      <t>ゼイリシ</t>
    </rPh>
    <rPh sb="5" eb="6">
      <t>トウ</t>
    </rPh>
    <rPh sb="7" eb="9">
      <t>シメイ</t>
    </rPh>
    <rPh sb="10" eb="11">
      <t>オヨ</t>
    </rPh>
    <rPh sb="12" eb="14">
      <t>デンワ</t>
    </rPh>
    <rPh sb="14" eb="16">
      <t>バンゴウ</t>
    </rPh>
    <phoneticPr fontId="85"/>
  </si>
  <si>
    <t>納入書の送付</t>
    <rPh sb="0" eb="3">
      <t>ノウニュウショ</t>
    </rPh>
    <rPh sb="4" eb="6">
      <t>ソウフ</t>
    </rPh>
    <phoneticPr fontId="85"/>
  </si>
  <si>
    <t>必要　・　不要</t>
    <rPh sb="0" eb="2">
      <t>ヒツヨウ</t>
    </rPh>
    <rPh sb="1" eb="2">
      <t>ヨウ</t>
    </rPh>
    <rPh sb="5" eb="7">
      <t>フヨウ</t>
    </rPh>
    <phoneticPr fontId="85"/>
  </si>
  <si>
    <t>第１７号様式記載要領</t>
    <rPh sb="0" eb="1">
      <t>ダイ</t>
    </rPh>
    <rPh sb="3" eb="4">
      <t>ゴウ</t>
    </rPh>
    <rPh sb="4" eb="6">
      <t>ヨウシキ</t>
    </rPh>
    <rPh sb="6" eb="8">
      <t>キサイ</t>
    </rPh>
    <rPh sb="8" eb="10">
      <t>ヨウリョウ</t>
    </rPh>
    <phoneticPr fontId="85"/>
  </si>
  <si>
    <t>１</t>
    <phoneticPr fontId="85"/>
  </si>
  <si>
    <t>　この給与支払報告書（以下「報告書」という。）は、地方税法（以下「法」という。）第３１７条の６第</t>
    <rPh sb="3" eb="5">
      <t>キュウヨ</t>
    </rPh>
    <rPh sb="5" eb="7">
      <t>シハライ</t>
    </rPh>
    <rPh sb="7" eb="10">
      <t>ホウコクショ</t>
    </rPh>
    <rPh sb="11" eb="13">
      <t>イカ</t>
    </rPh>
    <rPh sb="14" eb="17">
      <t>ホウコクショ</t>
    </rPh>
    <rPh sb="25" eb="28">
      <t>チホウゼイ</t>
    </rPh>
    <rPh sb="28" eb="29">
      <t>ホウ</t>
    </rPh>
    <rPh sb="30" eb="32">
      <t>イカ</t>
    </rPh>
    <rPh sb="33" eb="34">
      <t>ホウ</t>
    </rPh>
    <rPh sb="40" eb="41">
      <t>ダイ</t>
    </rPh>
    <rPh sb="44" eb="45">
      <t>ジョウ</t>
    </rPh>
    <rPh sb="47" eb="48">
      <t>ダイ</t>
    </rPh>
    <phoneticPr fontId="85"/>
  </si>
  <si>
    <t>１項又は第３項に規定する給与について使用してください。</t>
    <rPh sb="1" eb="2">
      <t>コウ</t>
    </rPh>
    <rPh sb="2" eb="3">
      <t>マタ</t>
    </rPh>
    <rPh sb="4" eb="5">
      <t>ダイ</t>
    </rPh>
    <rPh sb="6" eb="7">
      <t>コウ</t>
    </rPh>
    <rPh sb="8" eb="10">
      <t>キテイ</t>
    </rPh>
    <rPh sb="12" eb="14">
      <t>キュウヨ</t>
    </rPh>
    <rPh sb="18" eb="20">
      <t>シヨウ</t>
    </rPh>
    <phoneticPr fontId="85"/>
  </si>
  <si>
    <t>２</t>
    <phoneticPr fontId="85"/>
  </si>
  <si>
    <t>　給与の支払をする者で、給与所得について所得税を源泉徴収する義務のあるものは、次により関係市</t>
    <rPh sb="1" eb="3">
      <t>キュウヨ</t>
    </rPh>
    <rPh sb="4" eb="6">
      <t>シハライ</t>
    </rPh>
    <rPh sb="9" eb="10">
      <t>モノ</t>
    </rPh>
    <rPh sb="12" eb="14">
      <t>キュウヨ</t>
    </rPh>
    <rPh sb="14" eb="16">
      <t>ショトク</t>
    </rPh>
    <rPh sb="20" eb="23">
      <t>ショトクゼイ</t>
    </rPh>
    <rPh sb="24" eb="26">
      <t>ゲンセン</t>
    </rPh>
    <rPh sb="26" eb="28">
      <t>チョウシュウ</t>
    </rPh>
    <rPh sb="30" eb="32">
      <t>ギム</t>
    </rPh>
    <rPh sb="39" eb="40">
      <t>ツギ</t>
    </rPh>
    <rPh sb="43" eb="45">
      <t>カンケイ</t>
    </rPh>
    <rPh sb="45" eb="46">
      <t>シ</t>
    </rPh>
    <phoneticPr fontId="85"/>
  </si>
  <si>
    <t>町村に報告書を提出してください。</t>
    <rPh sb="0" eb="2">
      <t>チョウソン</t>
    </rPh>
    <rPh sb="3" eb="6">
      <t>ホウコクショ</t>
    </rPh>
    <rPh sb="7" eb="9">
      <t>テイシュツ</t>
    </rPh>
    <phoneticPr fontId="85"/>
  </si>
  <si>
    <t>「イ」１月１日現在において給与の支払を受けている者　１月３１日まで</t>
    <rPh sb="4" eb="5">
      <t>ガツ</t>
    </rPh>
    <rPh sb="6" eb="7">
      <t>ニチ</t>
    </rPh>
    <rPh sb="7" eb="9">
      <t>ゲンザイ</t>
    </rPh>
    <rPh sb="13" eb="15">
      <t>キュウヨ</t>
    </rPh>
    <rPh sb="16" eb="18">
      <t>シハライ</t>
    </rPh>
    <rPh sb="19" eb="20">
      <t>ウ</t>
    </rPh>
    <rPh sb="24" eb="25">
      <t>モノ</t>
    </rPh>
    <rPh sb="27" eb="28">
      <t>ガツ</t>
    </rPh>
    <rPh sb="30" eb="31">
      <t>ニチ</t>
    </rPh>
    <phoneticPr fontId="85"/>
  </si>
  <si>
    <t>「ロ」給与の支払を受けている者のうち給与の支払を受けなくなったもの　退職した年の翌年の１月３１日</t>
    <rPh sb="3" eb="5">
      <t>キュウヨ</t>
    </rPh>
    <rPh sb="6" eb="8">
      <t>シハライ</t>
    </rPh>
    <rPh sb="9" eb="10">
      <t>ウ</t>
    </rPh>
    <rPh sb="14" eb="15">
      <t>モノ</t>
    </rPh>
    <rPh sb="18" eb="20">
      <t>キュウヨ</t>
    </rPh>
    <rPh sb="21" eb="23">
      <t>シハライ</t>
    </rPh>
    <rPh sb="24" eb="25">
      <t>ウ</t>
    </rPh>
    <rPh sb="34" eb="36">
      <t>タイショク</t>
    </rPh>
    <rPh sb="38" eb="39">
      <t>トシ</t>
    </rPh>
    <rPh sb="40" eb="42">
      <t>ヨクネン</t>
    </rPh>
    <rPh sb="44" eb="45">
      <t>ガツ</t>
    </rPh>
    <rPh sb="47" eb="48">
      <t>ニチ</t>
    </rPh>
    <phoneticPr fontId="85"/>
  </si>
  <si>
    <t>　　　まで</t>
    <phoneticPr fontId="85"/>
  </si>
  <si>
    <t>３</t>
    <phoneticPr fontId="85"/>
  </si>
  <si>
    <t>　「指定番号」欄には、提出先の市町村が定める指定番号を記載してください。</t>
    <rPh sb="2" eb="4">
      <t>シテイ</t>
    </rPh>
    <rPh sb="4" eb="6">
      <t>バンゴウ</t>
    </rPh>
    <rPh sb="7" eb="8">
      <t>ラン</t>
    </rPh>
    <rPh sb="11" eb="13">
      <t>テイシュツ</t>
    </rPh>
    <rPh sb="13" eb="14">
      <t>サキ</t>
    </rPh>
    <rPh sb="15" eb="18">
      <t>シチョウソン</t>
    </rPh>
    <rPh sb="19" eb="20">
      <t>サダ</t>
    </rPh>
    <rPh sb="22" eb="24">
      <t>シテイ</t>
    </rPh>
    <rPh sb="24" eb="26">
      <t>バンゴウ</t>
    </rPh>
    <rPh sb="27" eb="29">
      <t>キサイ</t>
    </rPh>
    <phoneticPr fontId="85"/>
  </si>
  <si>
    <t>４</t>
    <phoneticPr fontId="85"/>
  </si>
  <si>
    <t>　「給与の支払期間」欄には、「報告人員の合計」欄で計上された人員に給与を支払った期間を記載し</t>
    <rPh sb="2" eb="4">
      <t>キュウヨ</t>
    </rPh>
    <rPh sb="5" eb="7">
      <t>シハライ</t>
    </rPh>
    <rPh sb="7" eb="9">
      <t>キカン</t>
    </rPh>
    <rPh sb="10" eb="11">
      <t>ラン</t>
    </rPh>
    <rPh sb="15" eb="17">
      <t>ホウコク</t>
    </rPh>
    <rPh sb="17" eb="19">
      <t>ジンイン</t>
    </rPh>
    <rPh sb="20" eb="22">
      <t>ゴウケイ</t>
    </rPh>
    <rPh sb="23" eb="24">
      <t>ラン</t>
    </rPh>
    <rPh sb="25" eb="27">
      <t>ケイジョウ</t>
    </rPh>
    <rPh sb="30" eb="32">
      <t>ジンイン</t>
    </rPh>
    <rPh sb="33" eb="35">
      <t>キュウヨ</t>
    </rPh>
    <rPh sb="36" eb="38">
      <t>シハラ</t>
    </rPh>
    <rPh sb="40" eb="42">
      <t>キカン</t>
    </rPh>
    <rPh sb="43" eb="45">
      <t>キサイ</t>
    </rPh>
    <phoneticPr fontId="85"/>
  </si>
  <si>
    <t>てください。</t>
    <phoneticPr fontId="85"/>
  </si>
  <si>
    <t>５</t>
    <phoneticPr fontId="85"/>
  </si>
  <si>
    <t>　「給与支払者の個人番号又は法人番号」欄には、給与支払者の個人番号（「行政手続における特定の個</t>
    <rPh sb="2" eb="4">
      <t>キュウヨ</t>
    </rPh>
    <rPh sb="4" eb="6">
      <t>シハライ</t>
    </rPh>
    <rPh sb="6" eb="7">
      <t>シャ</t>
    </rPh>
    <rPh sb="8" eb="10">
      <t>コジン</t>
    </rPh>
    <rPh sb="10" eb="12">
      <t>バンゴウ</t>
    </rPh>
    <rPh sb="12" eb="13">
      <t>マタ</t>
    </rPh>
    <rPh sb="14" eb="16">
      <t>ホウジン</t>
    </rPh>
    <rPh sb="16" eb="18">
      <t>バンゴウ</t>
    </rPh>
    <rPh sb="19" eb="20">
      <t>ラン</t>
    </rPh>
    <rPh sb="23" eb="25">
      <t>キュウヨ</t>
    </rPh>
    <rPh sb="25" eb="27">
      <t>シハライ</t>
    </rPh>
    <rPh sb="27" eb="28">
      <t>シャ</t>
    </rPh>
    <rPh sb="29" eb="31">
      <t>コジン</t>
    </rPh>
    <rPh sb="31" eb="33">
      <t>バンゴウ</t>
    </rPh>
    <rPh sb="35" eb="37">
      <t>ギョウセイ</t>
    </rPh>
    <rPh sb="37" eb="39">
      <t>テツヅ</t>
    </rPh>
    <rPh sb="43" eb="45">
      <t>トクテイ</t>
    </rPh>
    <rPh sb="46" eb="47">
      <t>コ</t>
    </rPh>
    <phoneticPr fontId="85"/>
  </si>
  <si>
    <t>人を識別するための番号の利用等に関する法律第２条第５項に規定する個人番号をいう。以下同じ。）</t>
    <rPh sb="0" eb="1">
      <t>ヒト</t>
    </rPh>
    <rPh sb="2" eb="4">
      <t>シキベツ</t>
    </rPh>
    <rPh sb="9" eb="11">
      <t>バンゴウ</t>
    </rPh>
    <rPh sb="12" eb="14">
      <t>リヨウ</t>
    </rPh>
    <rPh sb="14" eb="15">
      <t>トウ</t>
    </rPh>
    <rPh sb="16" eb="17">
      <t>カン</t>
    </rPh>
    <rPh sb="19" eb="21">
      <t>ホウリツ</t>
    </rPh>
    <rPh sb="21" eb="22">
      <t>ダイ</t>
    </rPh>
    <rPh sb="23" eb="24">
      <t>ジョウ</t>
    </rPh>
    <rPh sb="24" eb="25">
      <t>ダイ</t>
    </rPh>
    <rPh sb="26" eb="27">
      <t>コウ</t>
    </rPh>
    <rPh sb="28" eb="30">
      <t>キテイ</t>
    </rPh>
    <rPh sb="32" eb="34">
      <t>コジン</t>
    </rPh>
    <rPh sb="34" eb="36">
      <t>バンゴウ</t>
    </rPh>
    <rPh sb="40" eb="42">
      <t>イカ</t>
    </rPh>
    <rPh sb="42" eb="43">
      <t>オナ</t>
    </rPh>
    <phoneticPr fontId="85"/>
  </si>
  <si>
    <t>又は法人番号（同条第１５項に規定する法人番号をいう。）を記載してください。なお、個人番号を記載</t>
    <rPh sb="0" eb="1">
      <t>マタ</t>
    </rPh>
    <rPh sb="2" eb="4">
      <t>ホウジン</t>
    </rPh>
    <rPh sb="4" eb="6">
      <t>バンゴウ</t>
    </rPh>
    <rPh sb="7" eb="9">
      <t>ドウジョウ</t>
    </rPh>
    <rPh sb="9" eb="10">
      <t>ダイ</t>
    </rPh>
    <rPh sb="12" eb="13">
      <t>コウ</t>
    </rPh>
    <rPh sb="14" eb="16">
      <t>キテイ</t>
    </rPh>
    <rPh sb="18" eb="20">
      <t>ホウジン</t>
    </rPh>
    <rPh sb="20" eb="22">
      <t>バンゴウ</t>
    </rPh>
    <rPh sb="28" eb="30">
      <t>キサイ</t>
    </rPh>
    <rPh sb="40" eb="42">
      <t>コジン</t>
    </rPh>
    <rPh sb="42" eb="44">
      <t>バンゴウ</t>
    </rPh>
    <rPh sb="45" eb="47">
      <t>キサイ</t>
    </rPh>
    <phoneticPr fontId="85"/>
  </si>
  <si>
    <t>する場合は、左側を１文字空けて記載してください。</t>
    <rPh sb="2" eb="4">
      <t>バアイ</t>
    </rPh>
    <rPh sb="6" eb="8">
      <t>ヒダリガワ</t>
    </rPh>
    <rPh sb="10" eb="12">
      <t>モジ</t>
    </rPh>
    <rPh sb="12" eb="13">
      <t>ア</t>
    </rPh>
    <rPh sb="15" eb="17">
      <t>キサイ</t>
    </rPh>
    <phoneticPr fontId="85"/>
  </si>
  <si>
    <t>６</t>
    <phoneticPr fontId="85"/>
  </si>
  <si>
    <t>　「給与支払者が法人である場合の代表者の氏名」欄には、経理責任者の職氏名を記載してください。</t>
    <rPh sb="2" eb="4">
      <t>キュウヨ</t>
    </rPh>
    <rPh sb="4" eb="6">
      <t>シハライ</t>
    </rPh>
    <rPh sb="6" eb="7">
      <t>シャ</t>
    </rPh>
    <rPh sb="8" eb="10">
      <t>ホウジン</t>
    </rPh>
    <rPh sb="13" eb="15">
      <t>バアイ</t>
    </rPh>
    <rPh sb="16" eb="19">
      <t>ダイヒョウシャ</t>
    </rPh>
    <rPh sb="20" eb="22">
      <t>シメイ</t>
    </rPh>
    <rPh sb="23" eb="24">
      <t>ラン</t>
    </rPh>
    <rPh sb="27" eb="29">
      <t>ケイリ</t>
    </rPh>
    <rPh sb="29" eb="32">
      <t>セキニンシャ</t>
    </rPh>
    <rPh sb="33" eb="34">
      <t>ショク</t>
    </rPh>
    <rPh sb="34" eb="36">
      <t>シメイ</t>
    </rPh>
    <rPh sb="37" eb="39">
      <t>キサイ</t>
    </rPh>
    <phoneticPr fontId="85"/>
  </si>
  <si>
    <t>給与支払者が国の機関である場合には、国の機関名を記載してください。</t>
    <rPh sb="0" eb="2">
      <t>キュウヨ</t>
    </rPh>
    <rPh sb="2" eb="4">
      <t>シハライ</t>
    </rPh>
    <rPh sb="4" eb="5">
      <t>モノ</t>
    </rPh>
    <rPh sb="6" eb="7">
      <t>クニ</t>
    </rPh>
    <rPh sb="8" eb="10">
      <t>キカン</t>
    </rPh>
    <rPh sb="13" eb="15">
      <t>バアイ</t>
    </rPh>
    <rPh sb="18" eb="19">
      <t>クニ</t>
    </rPh>
    <rPh sb="20" eb="22">
      <t>キカン</t>
    </rPh>
    <rPh sb="22" eb="23">
      <t>メイ</t>
    </rPh>
    <rPh sb="24" eb="26">
      <t>キサイ</t>
    </rPh>
    <phoneticPr fontId="85"/>
  </si>
  <si>
    <t>７</t>
    <phoneticPr fontId="85"/>
  </si>
  <si>
    <t>　「連絡者の氏名、所属課、係名及び電話番号」欄には、この報告書について応答する者の氏名、所属</t>
    <rPh sb="2" eb="4">
      <t>レンラク</t>
    </rPh>
    <rPh sb="4" eb="5">
      <t>シャ</t>
    </rPh>
    <rPh sb="6" eb="8">
      <t>シメイ</t>
    </rPh>
    <rPh sb="9" eb="11">
      <t>ショゾク</t>
    </rPh>
    <rPh sb="11" eb="12">
      <t>カ</t>
    </rPh>
    <rPh sb="13" eb="14">
      <t>カカリ</t>
    </rPh>
    <rPh sb="14" eb="15">
      <t>メイ</t>
    </rPh>
    <rPh sb="15" eb="16">
      <t>オヨ</t>
    </rPh>
    <rPh sb="17" eb="19">
      <t>デンワ</t>
    </rPh>
    <rPh sb="19" eb="21">
      <t>バンゴウ</t>
    </rPh>
    <rPh sb="22" eb="23">
      <t>ラン</t>
    </rPh>
    <rPh sb="28" eb="31">
      <t>ホウコクショ</t>
    </rPh>
    <rPh sb="35" eb="37">
      <t>オウトウ</t>
    </rPh>
    <rPh sb="39" eb="40">
      <t>モノ</t>
    </rPh>
    <rPh sb="41" eb="43">
      <t>シメイ</t>
    </rPh>
    <rPh sb="44" eb="46">
      <t>ショゾク</t>
    </rPh>
    <phoneticPr fontId="85"/>
  </si>
  <si>
    <t>課、係名及びその電話番号を記載してください。</t>
    <rPh sb="0" eb="1">
      <t>カ</t>
    </rPh>
    <rPh sb="2" eb="3">
      <t>カカリ</t>
    </rPh>
    <rPh sb="3" eb="4">
      <t>メイ</t>
    </rPh>
    <rPh sb="4" eb="5">
      <t>オヨ</t>
    </rPh>
    <rPh sb="8" eb="10">
      <t>デンワ</t>
    </rPh>
    <rPh sb="10" eb="12">
      <t>バンゴウ</t>
    </rPh>
    <rPh sb="13" eb="15">
      <t>キサイ</t>
    </rPh>
    <phoneticPr fontId="85"/>
  </si>
  <si>
    <t>８</t>
    <phoneticPr fontId="85"/>
  </si>
  <si>
    <t>　「関与税理士等の氏名及び電話番号」欄には、税理士等が報告書を作成する場合に、報告書に関する</t>
    <rPh sb="2" eb="4">
      <t>カンヨ</t>
    </rPh>
    <rPh sb="4" eb="7">
      <t>ゼイリシ</t>
    </rPh>
    <rPh sb="7" eb="8">
      <t>トウ</t>
    </rPh>
    <rPh sb="9" eb="11">
      <t>シメイ</t>
    </rPh>
    <rPh sb="11" eb="12">
      <t>オヨ</t>
    </rPh>
    <rPh sb="13" eb="15">
      <t>デンワ</t>
    </rPh>
    <rPh sb="15" eb="17">
      <t>バンゴウ</t>
    </rPh>
    <rPh sb="18" eb="19">
      <t>ラン</t>
    </rPh>
    <rPh sb="22" eb="25">
      <t>ゼイリシ</t>
    </rPh>
    <rPh sb="25" eb="26">
      <t>トウ</t>
    </rPh>
    <rPh sb="27" eb="30">
      <t>ホウコクショ</t>
    </rPh>
    <rPh sb="31" eb="33">
      <t>サクセイ</t>
    </rPh>
    <rPh sb="35" eb="37">
      <t>バアイ</t>
    </rPh>
    <rPh sb="39" eb="42">
      <t>ホウコクショ</t>
    </rPh>
    <rPh sb="43" eb="44">
      <t>カン</t>
    </rPh>
    <phoneticPr fontId="85"/>
  </si>
  <si>
    <t>問合せ先となる税理士等の氏名及び電話番号を記載してください。</t>
    <rPh sb="0" eb="2">
      <t>トイアワ</t>
    </rPh>
    <rPh sb="3" eb="4">
      <t>サキ</t>
    </rPh>
    <rPh sb="7" eb="10">
      <t>ゼイリシ</t>
    </rPh>
    <rPh sb="10" eb="11">
      <t>トウ</t>
    </rPh>
    <rPh sb="12" eb="14">
      <t>シメイ</t>
    </rPh>
    <rPh sb="14" eb="15">
      <t>オヨ</t>
    </rPh>
    <rPh sb="16" eb="18">
      <t>デンワ</t>
    </rPh>
    <rPh sb="18" eb="20">
      <t>バンゴウ</t>
    </rPh>
    <rPh sb="21" eb="23">
      <t>キサイ</t>
    </rPh>
    <phoneticPr fontId="85"/>
  </si>
  <si>
    <t>９</t>
    <phoneticPr fontId="85"/>
  </si>
  <si>
    <t>　「受給者総人員」欄には、１月１日現在において給与の支払をする事務所、事業所等から給与等の支</t>
    <rPh sb="2" eb="5">
      <t>ジュキュウシャ</t>
    </rPh>
    <rPh sb="5" eb="6">
      <t>ソウ</t>
    </rPh>
    <rPh sb="6" eb="8">
      <t>ジンイン</t>
    </rPh>
    <rPh sb="9" eb="10">
      <t>ラン</t>
    </rPh>
    <rPh sb="14" eb="15">
      <t>ガツ</t>
    </rPh>
    <rPh sb="16" eb="17">
      <t>ニチ</t>
    </rPh>
    <rPh sb="17" eb="19">
      <t>ゲンザイ</t>
    </rPh>
    <rPh sb="23" eb="25">
      <t>キュウヨ</t>
    </rPh>
    <rPh sb="26" eb="28">
      <t>シハライ</t>
    </rPh>
    <rPh sb="31" eb="33">
      <t>ジム</t>
    </rPh>
    <rPh sb="33" eb="34">
      <t>ショ</t>
    </rPh>
    <rPh sb="35" eb="38">
      <t>ジギョウショ</t>
    </rPh>
    <rPh sb="38" eb="39">
      <t>トウ</t>
    </rPh>
    <rPh sb="41" eb="43">
      <t>キュウヨ</t>
    </rPh>
    <rPh sb="43" eb="44">
      <t>トウ</t>
    </rPh>
    <rPh sb="45" eb="46">
      <t>シ</t>
    </rPh>
    <phoneticPr fontId="85"/>
  </si>
  <si>
    <t>払を受けている者の総人員を記載してください。</t>
    <rPh sb="0" eb="1">
      <t>ハラ</t>
    </rPh>
    <rPh sb="2" eb="3">
      <t>ウ</t>
    </rPh>
    <rPh sb="7" eb="8">
      <t>モノ</t>
    </rPh>
    <rPh sb="9" eb="10">
      <t>ソウ</t>
    </rPh>
    <rPh sb="10" eb="12">
      <t>ジンイン</t>
    </rPh>
    <rPh sb="13" eb="15">
      <t>キサイ</t>
    </rPh>
    <phoneticPr fontId="85"/>
  </si>
  <si>
    <t>（市区町村提出用）</t>
  </si>
  <si>
    <t>10</t>
    <phoneticPr fontId="85"/>
  </si>
  <si>
    <t>　「特別徴収対象者」欄には、提出先の市町村に対して「給与支払報告書（個人別明細書）」を提出す</t>
    <rPh sb="2" eb="4">
      <t>トクベツ</t>
    </rPh>
    <rPh sb="4" eb="6">
      <t>チョウシュウ</t>
    </rPh>
    <rPh sb="6" eb="9">
      <t>タイショウシャ</t>
    </rPh>
    <rPh sb="10" eb="11">
      <t>ラン</t>
    </rPh>
    <rPh sb="14" eb="16">
      <t>テイシュツ</t>
    </rPh>
    <rPh sb="16" eb="17">
      <t>サキ</t>
    </rPh>
    <rPh sb="18" eb="21">
      <t>シチョウソン</t>
    </rPh>
    <rPh sb="22" eb="23">
      <t>タイ</t>
    </rPh>
    <rPh sb="26" eb="28">
      <t>キュウヨ</t>
    </rPh>
    <rPh sb="28" eb="30">
      <t>シハライ</t>
    </rPh>
    <rPh sb="30" eb="33">
      <t>ホウコクショ</t>
    </rPh>
    <rPh sb="34" eb="36">
      <t>コジン</t>
    </rPh>
    <rPh sb="36" eb="37">
      <t>ベツ</t>
    </rPh>
    <rPh sb="37" eb="40">
      <t>メイサイショ</t>
    </rPh>
    <rPh sb="43" eb="45">
      <t>テイシュツ</t>
    </rPh>
    <phoneticPr fontId="85"/>
  </si>
  <si>
    <t>る者で、特別徴収の対象となるものの人員を記載してください。</t>
    <rPh sb="1" eb="2">
      <t>モノ</t>
    </rPh>
    <rPh sb="4" eb="6">
      <t>トクベツ</t>
    </rPh>
    <rPh sb="6" eb="8">
      <t>チョウシュウ</t>
    </rPh>
    <rPh sb="9" eb="11">
      <t>タイショウ</t>
    </rPh>
    <rPh sb="17" eb="19">
      <t>ジンイン</t>
    </rPh>
    <rPh sb="20" eb="22">
      <t>キサイ</t>
    </rPh>
    <phoneticPr fontId="85"/>
  </si>
  <si>
    <t>11</t>
    <phoneticPr fontId="85"/>
  </si>
  <si>
    <t>　「普通徴収対象者（退職者）」欄には、提出先の市町村に対して「給与支払報告書（個人別明細書）」</t>
    <rPh sb="2" eb="4">
      <t>フツウ</t>
    </rPh>
    <rPh sb="4" eb="6">
      <t>チョウシュウ</t>
    </rPh>
    <rPh sb="6" eb="9">
      <t>タイショウシャ</t>
    </rPh>
    <rPh sb="10" eb="13">
      <t>タイショクシャ</t>
    </rPh>
    <rPh sb="15" eb="16">
      <t>ラン</t>
    </rPh>
    <rPh sb="19" eb="21">
      <t>テイシュツ</t>
    </rPh>
    <rPh sb="21" eb="22">
      <t>サキ</t>
    </rPh>
    <rPh sb="23" eb="26">
      <t>シチョウソン</t>
    </rPh>
    <rPh sb="27" eb="28">
      <t>タイ</t>
    </rPh>
    <rPh sb="31" eb="33">
      <t>キュウヨ</t>
    </rPh>
    <rPh sb="33" eb="35">
      <t>シハライ</t>
    </rPh>
    <rPh sb="35" eb="38">
      <t>ホウコクショ</t>
    </rPh>
    <rPh sb="39" eb="41">
      <t>コジン</t>
    </rPh>
    <rPh sb="41" eb="42">
      <t>ベツ</t>
    </rPh>
    <rPh sb="42" eb="45">
      <t>メイサイショ</t>
    </rPh>
    <phoneticPr fontId="85"/>
  </si>
  <si>
    <t>を提出する者で、普通徴収の対象となるもののうち退職者の人員を記載してください。</t>
    <rPh sb="1" eb="3">
      <t>テイシュツ</t>
    </rPh>
    <rPh sb="5" eb="6">
      <t>モノ</t>
    </rPh>
    <rPh sb="8" eb="10">
      <t>フツウ</t>
    </rPh>
    <rPh sb="10" eb="12">
      <t>チョウシュウ</t>
    </rPh>
    <rPh sb="13" eb="15">
      <t>タイショウ</t>
    </rPh>
    <rPh sb="23" eb="26">
      <t>タイショクシャ</t>
    </rPh>
    <rPh sb="27" eb="29">
      <t>ジンイン</t>
    </rPh>
    <rPh sb="30" eb="32">
      <t>キサイ</t>
    </rPh>
    <phoneticPr fontId="85"/>
  </si>
  <si>
    <t>12</t>
    <phoneticPr fontId="85"/>
  </si>
  <si>
    <t>　「普通徴収対象者（退職者を除く）」欄には、提出先の市町村に対して「給与支払報告書（個人別明</t>
    <rPh sb="2" eb="4">
      <t>フツウ</t>
    </rPh>
    <rPh sb="4" eb="6">
      <t>チョウシュウ</t>
    </rPh>
    <rPh sb="6" eb="9">
      <t>タイショウシャ</t>
    </rPh>
    <rPh sb="10" eb="13">
      <t>タイショクシャ</t>
    </rPh>
    <rPh sb="14" eb="15">
      <t>ノゾ</t>
    </rPh>
    <rPh sb="18" eb="19">
      <t>ラン</t>
    </rPh>
    <rPh sb="22" eb="24">
      <t>テイシュツ</t>
    </rPh>
    <rPh sb="24" eb="25">
      <t>サキ</t>
    </rPh>
    <rPh sb="26" eb="29">
      <t>シチョウソン</t>
    </rPh>
    <rPh sb="30" eb="31">
      <t>タイ</t>
    </rPh>
    <rPh sb="34" eb="36">
      <t>キュウヨ</t>
    </rPh>
    <rPh sb="36" eb="38">
      <t>シハライ</t>
    </rPh>
    <rPh sb="38" eb="41">
      <t>ホウコクショ</t>
    </rPh>
    <rPh sb="42" eb="44">
      <t>コジン</t>
    </rPh>
    <rPh sb="44" eb="45">
      <t>ベツ</t>
    </rPh>
    <rPh sb="45" eb="46">
      <t>メイ</t>
    </rPh>
    <phoneticPr fontId="85"/>
  </si>
  <si>
    <t>細書）」を提出する者で、普通徴収の対象となるもののうち退職者を除いた人員を記載してください。</t>
    <rPh sb="0" eb="1">
      <t>ホソ</t>
    </rPh>
    <rPh sb="1" eb="2">
      <t>ショ</t>
    </rPh>
    <rPh sb="5" eb="7">
      <t>テイシュツ</t>
    </rPh>
    <rPh sb="9" eb="10">
      <t>モノ</t>
    </rPh>
    <rPh sb="12" eb="14">
      <t>フツウ</t>
    </rPh>
    <rPh sb="14" eb="16">
      <t>チョウシュウ</t>
    </rPh>
    <rPh sb="17" eb="19">
      <t>タイショウ</t>
    </rPh>
    <rPh sb="27" eb="30">
      <t>タイショクシャ</t>
    </rPh>
    <rPh sb="31" eb="32">
      <t>ノゾ</t>
    </rPh>
    <rPh sb="34" eb="36">
      <t>ジンイン</t>
    </rPh>
    <rPh sb="37" eb="39">
      <t>キサイ</t>
    </rPh>
    <phoneticPr fontId="85"/>
  </si>
  <si>
    <t>13</t>
    <phoneticPr fontId="85"/>
  </si>
  <si>
    <t>　「報告人員の合計」欄には、「特別徴収対象者」欄、「普通徴収対象者（退職者）」欄及び「普通徴収</t>
    <rPh sb="2" eb="4">
      <t>ホウコク</t>
    </rPh>
    <rPh sb="4" eb="6">
      <t>ジンイン</t>
    </rPh>
    <rPh sb="7" eb="9">
      <t>ゴウケイ</t>
    </rPh>
    <rPh sb="10" eb="11">
      <t>ラン</t>
    </rPh>
    <rPh sb="15" eb="17">
      <t>トクベツ</t>
    </rPh>
    <rPh sb="17" eb="19">
      <t>チョウシュウ</t>
    </rPh>
    <rPh sb="19" eb="22">
      <t>タイショウシャ</t>
    </rPh>
    <rPh sb="23" eb="24">
      <t>ラン</t>
    </rPh>
    <rPh sb="26" eb="28">
      <t>フツウ</t>
    </rPh>
    <rPh sb="28" eb="30">
      <t>チョウシュウ</t>
    </rPh>
    <rPh sb="30" eb="33">
      <t>タイショウシャ</t>
    </rPh>
    <rPh sb="34" eb="37">
      <t>タイショクシャ</t>
    </rPh>
    <rPh sb="39" eb="40">
      <t>ラン</t>
    </rPh>
    <rPh sb="40" eb="41">
      <t>オヨ</t>
    </rPh>
    <rPh sb="43" eb="45">
      <t>フツウ</t>
    </rPh>
    <rPh sb="45" eb="47">
      <t>チョウシュウ</t>
    </rPh>
    <phoneticPr fontId="85"/>
  </si>
  <si>
    <t>対象者（退職者を除く）」欄の人員の合計を記載してください。</t>
    <rPh sb="0" eb="3">
      <t>タイショウシャ</t>
    </rPh>
    <rPh sb="4" eb="7">
      <t>タイショクシャ</t>
    </rPh>
    <rPh sb="8" eb="9">
      <t>ノゾ</t>
    </rPh>
    <rPh sb="12" eb="13">
      <t>ラン</t>
    </rPh>
    <rPh sb="14" eb="16">
      <t>ジンイン</t>
    </rPh>
    <rPh sb="17" eb="19">
      <t>ゴウケイ</t>
    </rPh>
    <rPh sb="20" eb="22">
      <t>キサイ</t>
    </rPh>
    <phoneticPr fontId="85"/>
  </si>
  <si>
    <t>14</t>
    <phoneticPr fontId="85"/>
  </si>
  <si>
    <t>　「給与の支払方法及びその期日」欄には、月給、週給等及び毎月２０日、毎週月曜日等と記載してくだ</t>
    <rPh sb="2" eb="4">
      <t>キュウヨ</t>
    </rPh>
    <rPh sb="5" eb="7">
      <t>シハライ</t>
    </rPh>
    <rPh sb="7" eb="9">
      <t>ホウホウ</t>
    </rPh>
    <rPh sb="9" eb="10">
      <t>オヨ</t>
    </rPh>
    <rPh sb="13" eb="15">
      <t>キジツ</t>
    </rPh>
    <rPh sb="16" eb="17">
      <t>ラン</t>
    </rPh>
    <rPh sb="20" eb="22">
      <t>ゲッキュウ</t>
    </rPh>
    <rPh sb="23" eb="25">
      <t>シュウキュウ</t>
    </rPh>
    <rPh sb="25" eb="26">
      <t>トウ</t>
    </rPh>
    <rPh sb="26" eb="27">
      <t>オヨ</t>
    </rPh>
    <rPh sb="28" eb="30">
      <t>マイツキ</t>
    </rPh>
    <rPh sb="32" eb="33">
      <t>ニチ</t>
    </rPh>
    <rPh sb="34" eb="36">
      <t>マイシュウ</t>
    </rPh>
    <rPh sb="36" eb="39">
      <t>ゲツヨウビ</t>
    </rPh>
    <rPh sb="39" eb="40">
      <t>トウ</t>
    </rPh>
    <rPh sb="41" eb="43">
      <t>キサイ</t>
    </rPh>
    <phoneticPr fontId="85"/>
  </si>
  <si>
    <t>さい。</t>
    <phoneticPr fontId="85"/>
  </si>
  <si>
    <t>555-6666</t>
    <phoneticPr fontId="2"/>
  </si>
  <si>
    <t>令和 ５年度（令和４年分）給与支払報告書（総括表）</t>
    <rPh sb="0" eb="2">
      <t>レイワ</t>
    </rPh>
    <rPh sb="4" eb="6">
      <t>ネンド</t>
    </rPh>
    <rPh sb="7" eb="9">
      <t>レイワ</t>
    </rPh>
    <rPh sb="10" eb="11">
      <t>トシ</t>
    </rPh>
    <rPh sb="11" eb="12">
      <t>ヘイネン</t>
    </rPh>
    <rPh sb="13" eb="15">
      <t>キュウヨ</t>
    </rPh>
    <rPh sb="15" eb="17">
      <t>シハライ</t>
    </rPh>
    <rPh sb="17" eb="20">
      <t>ホウコクショ</t>
    </rPh>
    <rPh sb="21" eb="23">
      <t>ソウカツ</t>
    </rPh>
    <rPh sb="23" eb="24">
      <t>ヒョウ</t>
    </rPh>
    <phoneticPr fontId="85"/>
  </si>
</sst>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176" formatCode="#,##0;&quot;△ &quot;#,##0"/>
    <numFmt numFmtId="177" formatCode="d"/>
    <numFmt numFmtId="178" formatCode=";;;"/>
    <numFmt numFmtId="179" formatCode="#,##0_);[Red]\(#,##0\)"/>
    <numFmt numFmtId="180" formatCode="#,##0_ "/>
  </numFmts>
  <fonts count="117">
    <font>
      <sz val="11"/>
      <name val="ＭＳ Ｐゴシック"/>
      <family val="3"/>
      <charset val="128"/>
    </font>
    <font>
      <sz val="11"/>
      <color theme="1"/>
      <name val="ＭＳ Ｐゴシック"/>
      <family val="2"/>
      <charset val="128"/>
      <scheme val="minor"/>
    </font>
    <font>
      <sz val="6"/>
      <name val="ＭＳ Ｐゴシック"/>
      <family val="3"/>
      <charset val="128"/>
    </font>
    <font>
      <sz val="10"/>
      <color indexed="8"/>
      <name val="ＭＳ 明朝"/>
      <family val="1"/>
      <charset val="128"/>
    </font>
    <font>
      <sz val="11"/>
      <name val="ＭＳ Ｐゴシック"/>
      <family val="3"/>
      <charset val="128"/>
    </font>
    <font>
      <sz val="11"/>
      <name val="ＭＳ Ｐ明朝"/>
      <family val="1"/>
      <charset val="128"/>
    </font>
    <font>
      <sz val="16"/>
      <name val="ＭＳ Ｐ明朝"/>
      <family val="1"/>
      <charset val="128"/>
    </font>
    <font>
      <sz val="8"/>
      <name val="ＭＳ Ｐ明朝"/>
      <family val="1"/>
      <charset val="128"/>
    </font>
    <font>
      <sz val="10"/>
      <color indexed="8"/>
      <name val="ＭＳ Ｐ明朝"/>
      <family val="1"/>
      <charset val="128"/>
    </font>
    <font>
      <sz val="7"/>
      <color indexed="40"/>
      <name val="ＭＳ Ｐ明朝"/>
      <family val="1"/>
      <charset val="128"/>
    </font>
    <font>
      <sz val="11"/>
      <color indexed="8"/>
      <name val="ＭＳ Ｐ明朝"/>
      <family val="1"/>
      <charset val="128"/>
    </font>
    <font>
      <sz val="6"/>
      <color indexed="8"/>
      <name val="ＭＳ Ｐ明朝"/>
      <family val="1"/>
      <charset val="128"/>
    </font>
    <font>
      <sz val="8"/>
      <color indexed="8"/>
      <name val="ＭＳ Ｐ明朝"/>
      <family val="1"/>
      <charset val="128"/>
    </font>
    <font>
      <sz val="10"/>
      <name val="ＭＳ Ｐ明朝"/>
      <family val="1"/>
      <charset val="128"/>
    </font>
    <font>
      <sz val="9"/>
      <name val="ＭＳ Ｐ明朝"/>
      <family val="1"/>
      <charset val="128"/>
    </font>
    <font>
      <sz val="7"/>
      <name val="ＭＳ Ｐ明朝"/>
      <family val="1"/>
      <charset val="128"/>
    </font>
    <font>
      <sz val="6"/>
      <name val="ＭＳ Ｐ明朝"/>
      <family val="1"/>
      <charset val="128"/>
    </font>
    <font>
      <sz val="14"/>
      <name val="ＭＳ Ｐ明朝"/>
      <family val="1"/>
      <charset val="128"/>
    </font>
    <font>
      <sz val="12"/>
      <name val="ＭＳ Ｐ明朝"/>
      <family val="1"/>
      <charset val="128"/>
    </font>
    <font>
      <sz val="11"/>
      <color indexed="8"/>
      <name val="ＭＳ Ｐゴシック"/>
      <family val="3"/>
      <charset val="128"/>
    </font>
    <font>
      <sz val="11"/>
      <color indexed="9"/>
      <name val="ＭＳ Ｐゴシック"/>
      <family val="3"/>
      <charset val="128"/>
    </font>
    <font>
      <sz val="11"/>
      <color indexed="60"/>
      <name val="ＭＳ Ｐゴシック"/>
      <family val="3"/>
      <charset val="128"/>
    </font>
    <font>
      <b/>
      <sz val="11"/>
      <color indexed="8"/>
      <name val="ＭＳ Ｐゴシック"/>
      <family val="3"/>
      <charset val="128"/>
    </font>
    <font>
      <sz val="11"/>
      <color indexed="17"/>
      <name val="ＭＳ Ｐゴシック"/>
      <family val="3"/>
      <charset val="128"/>
    </font>
    <font>
      <sz val="8"/>
      <color indexed="17"/>
      <name val="ＭＳ Ｐ明朝"/>
      <family val="1"/>
      <charset val="128"/>
    </font>
    <font>
      <b/>
      <sz val="11"/>
      <name val="ＭＳ Ｐ明朝"/>
      <family val="1"/>
      <charset val="128"/>
    </font>
    <font>
      <sz val="5"/>
      <color indexed="8"/>
      <name val="ＭＳ Ｐ明朝"/>
      <family val="1"/>
      <charset val="128"/>
    </font>
    <font>
      <sz val="11"/>
      <color indexed="16"/>
      <name val="ＭＳ Ｐゴシック"/>
      <family val="3"/>
      <charset val="128"/>
    </font>
    <font>
      <sz val="11"/>
      <color indexed="17"/>
      <name val="ＭＳ Ｐ明朝"/>
      <family val="1"/>
      <charset val="128"/>
    </font>
    <font>
      <sz val="8"/>
      <color indexed="17"/>
      <name val="ＭＳ Ｐ明朝"/>
      <family val="1"/>
      <charset val="128"/>
    </font>
    <font>
      <sz val="8"/>
      <color indexed="60"/>
      <name val="ＭＳ Ｐ明朝"/>
      <family val="1"/>
      <charset val="128"/>
    </font>
    <font>
      <sz val="9"/>
      <color indexed="17"/>
      <name val="ＭＳ Ｐ明朝"/>
      <family val="1"/>
      <charset val="128"/>
    </font>
    <font>
      <sz val="10"/>
      <color indexed="17"/>
      <name val="ＭＳ Ｐ明朝"/>
      <family val="1"/>
      <charset val="128"/>
    </font>
    <font>
      <sz val="22"/>
      <color indexed="60"/>
      <name val="ＭＳ Ｐ明朝"/>
      <family val="1"/>
      <charset val="128"/>
    </font>
    <font>
      <sz val="20"/>
      <color indexed="60"/>
      <name val="ＭＳ Ｐ明朝"/>
      <family val="1"/>
      <charset val="128"/>
    </font>
    <font>
      <sz val="22"/>
      <color indexed="17"/>
      <name val="ＭＳ Ｐゴシック"/>
      <family val="3"/>
      <charset val="128"/>
    </font>
    <font>
      <sz val="16"/>
      <color indexed="17"/>
      <name val="ＭＳ Ｐ明朝"/>
      <family val="1"/>
      <charset val="128"/>
    </font>
    <font>
      <b/>
      <sz val="26"/>
      <color indexed="57"/>
      <name val="ＭＳ Ｐ明朝"/>
      <family val="1"/>
      <charset val="128"/>
    </font>
    <font>
      <sz val="18"/>
      <name val="ＭＳ Ｐ明朝"/>
      <family val="1"/>
      <charset val="128"/>
    </font>
    <font>
      <sz val="24"/>
      <name val="ＭＳ Ｐゴシック"/>
      <family val="3"/>
      <charset val="128"/>
    </font>
    <font>
      <b/>
      <sz val="18"/>
      <name val="ＭＳ Ｐゴシック"/>
      <family val="3"/>
      <charset val="128"/>
    </font>
    <font>
      <sz val="20"/>
      <name val="ＭＳ Ｐ明朝"/>
      <family val="1"/>
      <charset val="128"/>
    </font>
    <font>
      <sz val="8.5"/>
      <name val="ＭＳ Ｐ明朝"/>
      <family val="1"/>
      <charset val="128"/>
    </font>
    <font>
      <sz val="15"/>
      <name val="ＭＳ Ｐ明朝"/>
      <family val="1"/>
      <charset val="128"/>
    </font>
    <font>
      <sz val="9"/>
      <name val="ＭＳ Ｐゴシック"/>
      <family val="3"/>
      <charset val="128"/>
    </font>
    <font>
      <b/>
      <sz val="26"/>
      <name val="ＭＳ Ｐ明朝"/>
      <family val="1"/>
      <charset val="128"/>
    </font>
    <font>
      <b/>
      <sz val="12"/>
      <name val="ＭＳ Ｐ明朝"/>
      <family val="1"/>
      <charset val="128"/>
    </font>
    <font>
      <b/>
      <sz val="9"/>
      <name val="ＭＳ Ｐ明朝"/>
      <family val="1"/>
      <charset val="128"/>
    </font>
    <font>
      <b/>
      <sz val="9"/>
      <color indexed="81"/>
      <name val="ＭＳ Ｐゴシック"/>
      <family val="3"/>
      <charset val="128"/>
    </font>
    <font>
      <sz val="8"/>
      <color indexed="17"/>
      <name val="ＭＳ Ｐ明朝"/>
      <family val="1"/>
      <charset val="128"/>
    </font>
    <font>
      <sz val="9"/>
      <color indexed="17"/>
      <name val="ＭＳ Ｐ明朝"/>
      <family val="1"/>
      <charset val="128"/>
    </font>
    <font>
      <sz val="10"/>
      <color indexed="17"/>
      <name val="ＭＳ Ｐ明朝"/>
      <family val="1"/>
      <charset val="128"/>
    </font>
    <font>
      <sz val="11"/>
      <color indexed="17"/>
      <name val="ＭＳ Ｐ明朝"/>
      <family val="1"/>
      <charset val="128"/>
    </font>
    <font>
      <sz val="9"/>
      <color indexed="52"/>
      <name val="ＭＳ Ｐ明朝"/>
      <family val="1"/>
      <charset val="128"/>
    </font>
    <font>
      <sz val="8"/>
      <color indexed="52"/>
      <name val="ＭＳ Ｐ明朝"/>
      <family val="1"/>
      <charset val="128"/>
    </font>
    <font>
      <sz val="10"/>
      <color indexed="52"/>
      <name val="ＭＳ Ｐ明朝"/>
      <family val="1"/>
      <charset val="128"/>
    </font>
    <font>
      <sz val="16"/>
      <color indexed="14"/>
      <name val="ＭＳ Ｐ明朝"/>
      <family val="1"/>
      <charset val="128"/>
    </font>
    <font>
      <sz val="11"/>
      <color indexed="17"/>
      <name val="ＭＳ Ｐゴシック"/>
      <family val="3"/>
      <charset val="128"/>
    </font>
    <font>
      <sz val="14"/>
      <color indexed="17"/>
      <name val="ＭＳ Ｐゴシック"/>
      <family val="3"/>
      <charset val="128"/>
    </font>
    <font>
      <sz val="16"/>
      <color indexed="17"/>
      <name val="ＭＳ Ｐ明朝"/>
      <family val="1"/>
      <charset val="128"/>
    </font>
    <font>
      <sz val="12"/>
      <color indexed="17"/>
      <name val="ＭＳ Ｐ明朝"/>
      <family val="1"/>
      <charset val="128"/>
    </font>
    <font>
      <sz val="10"/>
      <color indexed="17"/>
      <name val="ＭＳ Ｐゴシック"/>
      <family val="3"/>
      <charset val="128"/>
    </font>
    <font>
      <sz val="11"/>
      <color indexed="52"/>
      <name val="ＭＳ Ｐゴシック"/>
      <family val="3"/>
      <charset val="128"/>
    </font>
    <font>
      <sz val="11"/>
      <color indexed="52"/>
      <name val="ＭＳ Ｐ明朝"/>
      <family val="1"/>
      <charset val="128"/>
    </font>
    <font>
      <sz val="16"/>
      <color indexed="52"/>
      <name val="ＭＳ Ｐ明朝"/>
      <family val="1"/>
      <charset val="128"/>
    </font>
    <font>
      <b/>
      <sz val="18"/>
      <color indexed="52"/>
      <name val="ＭＳ Ｐゴシック"/>
      <family val="3"/>
      <charset val="128"/>
    </font>
    <font>
      <sz val="6"/>
      <color indexed="52"/>
      <name val="ＭＳ Ｐ明朝"/>
      <family val="1"/>
      <charset val="128"/>
    </font>
    <font>
      <sz val="12"/>
      <color indexed="52"/>
      <name val="ＭＳ Ｐ明朝"/>
      <family val="1"/>
      <charset val="128"/>
    </font>
    <font>
      <sz val="11"/>
      <color indexed="57"/>
      <name val="ＭＳ Ｐ明朝"/>
      <family val="1"/>
      <charset val="128"/>
    </font>
    <font>
      <sz val="12"/>
      <color indexed="57"/>
      <name val="ＭＳ Ｐ明朝"/>
      <family val="1"/>
      <charset val="128"/>
    </font>
    <font>
      <sz val="16"/>
      <color indexed="57"/>
      <name val="ＭＳ Ｐ明朝"/>
      <family val="1"/>
      <charset val="128"/>
    </font>
    <font>
      <sz val="6"/>
      <color indexed="57"/>
      <name val="ＭＳ Ｐ明朝"/>
      <family val="1"/>
      <charset val="128"/>
    </font>
    <font>
      <sz val="10"/>
      <color indexed="57"/>
      <name val="ＭＳ Ｐ明朝"/>
      <family val="1"/>
      <charset val="128"/>
    </font>
    <font>
      <sz val="13"/>
      <color indexed="17"/>
      <name val="ＭＳ Ｐゴシック"/>
      <family val="3"/>
      <charset val="128"/>
    </font>
    <font>
      <sz val="7"/>
      <color indexed="17"/>
      <name val="ＭＳ Ｐ明朝"/>
      <family val="1"/>
      <charset val="128"/>
    </font>
    <font>
      <sz val="8.5"/>
      <color indexed="17"/>
      <name val="ＭＳ Ｐ明朝"/>
      <family val="1"/>
      <charset val="128"/>
    </font>
    <font>
      <sz val="9"/>
      <color indexed="17"/>
      <name val="ＭＳ Ｐゴシック"/>
      <family val="3"/>
      <charset val="128"/>
    </font>
    <font>
      <sz val="13"/>
      <color indexed="52"/>
      <name val="ＭＳ Ｐゴシック"/>
      <family val="3"/>
      <charset val="128"/>
    </font>
    <font>
      <sz val="7"/>
      <color indexed="52"/>
      <name val="ＭＳ Ｐ明朝"/>
      <family val="1"/>
      <charset val="128"/>
    </font>
    <font>
      <sz val="8.5"/>
      <color indexed="52"/>
      <name val="ＭＳ Ｐ明朝"/>
      <family val="1"/>
      <charset val="128"/>
    </font>
    <font>
      <sz val="9"/>
      <color indexed="52"/>
      <name val="ＭＳ Ｐゴシック"/>
      <family val="3"/>
      <charset val="128"/>
    </font>
    <font>
      <sz val="15"/>
      <color indexed="52"/>
      <name val="ＭＳ Ｐ明朝"/>
      <family val="1"/>
      <charset val="128"/>
    </font>
    <font>
      <sz val="15"/>
      <color indexed="17"/>
      <name val="ＭＳ Ｐ明朝"/>
      <family val="1"/>
      <charset val="128"/>
    </font>
    <font>
      <sz val="10"/>
      <color rgb="FFFF9900"/>
      <name val="ＭＳ Ｐ明朝"/>
      <family val="1"/>
      <charset val="128"/>
    </font>
    <font>
      <sz val="9"/>
      <color indexed="81"/>
      <name val="ＭＳ Ｐゴシック"/>
      <family val="3"/>
      <charset val="128"/>
    </font>
    <font>
      <sz val="6"/>
      <name val="ＭＳ Ｐゴシック"/>
      <family val="2"/>
      <charset val="128"/>
      <scheme val="minor"/>
    </font>
    <font>
      <sz val="11"/>
      <name val="ＭＳ Ｐゴシック"/>
      <family val="3"/>
    </font>
    <font>
      <sz val="13"/>
      <name val="ＭＳ Ｐ明朝"/>
      <family val="1"/>
      <charset val="128"/>
    </font>
    <font>
      <b/>
      <sz val="16"/>
      <name val="ＭＳ Ｐ明朝"/>
      <family val="1"/>
      <charset val="128"/>
    </font>
    <font>
      <sz val="16"/>
      <name val="ＭＳ Ｐゴシック"/>
      <family val="3"/>
      <charset val="128"/>
    </font>
    <font>
      <sz val="6"/>
      <color indexed="17"/>
      <name val="ＭＳ Ｐ明朝"/>
      <family val="1"/>
      <charset val="128"/>
    </font>
    <font>
      <b/>
      <sz val="14"/>
      <name val="ＭＳ Ｐ明朝"/>
      <family val="1"/>
      <charset val="128"/>
    </font>
    <font>
      <b/>
      <sz val="13"/>
      <name val="ＭＳ Ｐ明朝"/>
      <family val="1"/>
      <charset val="128"/>
    </font>
    <font>
      <sz val="4"/>
      <name val="ＭＳ Ｐ明朝"/>
      <family val="1"/>
      <charset val="128"/>
    </font>
    <font>
      <sz val="12"/>
      <name val="ＭＳ Ｐゴシック"/>
      <family val="3"/>
      <charset val="128"/>
    </font>
    <font>
      <sz val="13"/>
      <name val="ＭＳ Ｐゴシック"/>
      <family val="3"/>
      <charset val="128"/>
    </font>
    <font>
      <sz val="14"/>
      <name val="ＭＳ Ｐゴシック"/>
      <family val="3"/>
      <charset val="128"/>
    </font>
    <font>
      <sz val="11.5"/>
      <name val="ＭＳ Ｐ明朝"/>
      <family val="1"/>
      <charset val="128"/>
    </font>
    <font>
      <sz val="9"/>
      <color theme="1"/>
      <name val="ＭＳ 明朝"/>
      <family val="1"/>
      <charset val="128"/>
    </font>
    <font>
      <b/>
      <sz val="16"/>
      <color theme="1"/>
      <name val="ＭＳ Ｐゴシック"/>
      <family val="3"/>
      <charset val="128"/>
    </font>
    <font>
      <b/>
      <sz val="14"/>
      <color theme="1"/>
      <name val="ＭＳ Ｐゴシック"/>
      <family val="3"/>
      <charset val="128"/>
    </font>
    <font>
      <sz val="18"/>
      <color theme="1"/>
      <name val="ＭＳ 明朝"/>
      <family val="1"/>
      <charset val="128"/>
    </font>
    <font>
      <sz val="20"/>
      <color theme="1"/>
      <name val="ＭＳ 明朝"/>
      <family val="1"/>
      <charset val="128"/>
    </font>
    <font>
      <sz val="12"/>
      <color theme="1"/>
      <name val="ＭＳ 明朝"/>
      <family val="1"/>
      <charset val="128"/>
    </font>
    <font>
      <sz val="11"/>
      <color theme="1"/>
      <name val="ＭＳ 明朝"/>
      <family val="1"/>
      <charset val="128"/>
    </font>
    <font>
      <b/>
      <sz val="14"/>
      <color theme="1"/>
      <name val="ＭＳ 明朝"/>
      <family val="1"/>
      <charset val="128"/>
    </font>
    <font>
      <sz val="16"/>
      <color theme="1"/>
      <name val="ＭＳ 明朝"/>
      <family val="1"/>
      <charset val="128"/>
    </font>
    <font>
      <sz val="14"/>
      <color theme="1"/>
      <name val="ＭＳ 明朝"/>
      <family val="1"/>
      <charset val="128"/>
    </font>
    <font>
      <b/>
      <sz val="16"/>
      <color theme="1"/>
      <name val="ＭＳ 明朝"/>
      <family val="1"/>
      <charset val="128"/>
    </font>
    <font>
      <sz val="22"/>
      <color theme="1"/>
      <name val="ＭＳ 明朝"/>
      <family val="1"/>
      <charset val="128"/>
    </font>
    <font>
      <sz val="24"/>
      <color theme="1"/>
      <name val="ＭＳ 明朝"/>
      <family val="1"/>
      <charset val="128"/>
    </font>
    <font>
      <sz val="8"/>
      <color theme="1"/>
      <name val="ＭＳ 明朝"/>
      <family val="1"/>
      <charset val="128"/>
    </font>
    <font>
      <sz val="6"/>
      <color theme="1"/>
      <name val="ＭＳ 明朝"/>
      <family val="1"/>
      <charset val="128"/>
    </font>
    <font>
      <sz val="12"/>
      <color theme="9" tint="-0.499984740745262"/>
      <name val="ＭＳ 明朝"/>
      <family val="1"/>
      <charset val="128"/>
    </font>
    <font>
      <sz val="10"/>
      <color theme="1"/>
      <name val="ＭＳ 明朝"/>
      <family val="1"/>
      <charset val="128"/>
    </font>
    <font>
      <b/>
      <sz val="9"/>
      <color indexed="81"/>
      <name val="MS P ゴシック"/>
      <family val="3"/>
      <charset val="128"/>
    </font>
    <font>
      <sz val="10"/>
      <name val="ＭＳ Ｐゴシック"/>
      <family val="3"/>
      <charset val="128"/>
    </font>
  </fonts>
  <fills count="17">
    <fill>
      <patternFill patternType="none"/>
    </fill>
    <fill>
      <patternFill patternType="gray125"/>
    </fill>
    <fill>
      <patternFill patternType="solid">
        <fgColor indexed="31"/>
        <bgColor indexed="31"/>
      </patternFill>
    </fill>
    <fill>
      <patternFill patternType="solid">
        <fgColor indexed="44"/>
        <bgColor indexed="44"/>
      </patternFill>
    </fill>
    <fill>
      <patternFill patternType="solid">
        <fgColor indexed="26"/>
        <bgColor indexed="26"/>
      </patternFill>
    </fill>
    <fill>
      <patternFill patternType="solid">
        <fgColor indexed="22"/>
        <bgColor indexed="22"/>
      </patternFill>
    </fill>
    <fill>
      <patternFill patternType="solid">
        <fgColor indexed="55"/>
        <bgColor indexed="55"/>
      </patternFill>
    </fill>
    <fill>
      <patternFill patternType="solid">
        <fgColor indexed="42"/>
        <bgColor indexed="42"/>
      </patternFill>
    </fill>
    <fill>
      <patternFill patternType="solid">
        <fgColor indexed="27"/>
        <bgColor indexed="27"/>
      </patternFill>
    </fill>
    <fill>
      <patternFill patternType="solid">
        <fgColor indexed="47"/>
        <bgColor indexed="47"/>
      </patternFill>
    </fill>
    <fill>
      <patternFill patternType="lightUp">
        <fgColor indexed="9"/>
        <bgColor indexed="55"/>
      </patternFill>
    </fill>
    <fill>
      <patternFill patternType="lightUp">
        <fgColor indexed="9"/>
        <bgColor indexed="29"/>
      </patternFill>
    </fill>
    <fill>
      <patternFill patternType="lightUp">
        <fgColor indexed="9"/>
        <bgColor indexed="22"/>
      </patternFill>
    </fill>
    <fill>
      <patternFill patternType="solid">
        <fgColor indexed="45"/>
        <bgColor indexed="45"/>
      </patternFill>
    </fill>
    <fill>
      <patternFill patternType="solid">
        <fgColor indexed="43"/>
        <bgColor indexed="43"/>
      </patternFill>
    </fill>
    <fill>
      <patternFill patternType="solid">
        <fgColor theme="1"/>
        <bgColor indexed="64"/>
      </patternFill>
    </fill>
    <fill>
      <patternFill patternType="solid">
        <fgColor rgb="FFFFCCFF"/>
        <bgColor indexed="64"/>
      </patternFill>
    </fill>
  </fills>
  <borders count="432">
    <border>
      <left/>
      <right/>
      <top/>
      <bottom/>
      <diagonal/>
    </border>
    <border>
      <left style="thin">
        <color indexed="64"/>
      </left>
      <right/>
      <top/>
      <bottom/>
      <diagonal/>
    </border>
    <border>
      <left/>
      <right style="thin">
        <color indexed="64"/>
      </right>
      <top/>
      <bottom/>
      <diagonal/>
    </border>
    <border>
      <left/>
      <right/>
      <top style="thin">
        <color indexed="64"/>
      </top>
      <bottom/>
      <diagonal/>
    </border>
    <border>
      <left style="thin">
        <color indexed="64"/>
      </left>
      <right/>
      <top style="thin">
        <color indexed="64"/>
      </top>
      <bottom/>
      <diagonal/>
    </border>
    <border>
      <left/>
      <right style="thin">
        <color indexed="64"/>
      </right>
      <top style="thin">
        <color indexed="64"/>
      </top>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hair">
        <color indexed="64"/>
      </left>
      <right style="hair">
        <color indexed="64"/>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64"/>
      </left>
      <right/>
      <top style="thin">
        <color indexed="64"/>
      </top>
      <bottom style="thin">
        <color indexed="64"/>
      </bottom>
      <diagonal/>
    </border>
    <border>
      <left/>
      <right style="medium">
        <color indexed="52"/>
      </right>
      <top style="medium">
        <color indexed="52"/>
      </top>
      <bottom style="medium">
        <color indexed="52"/>
      </bottom>
      <diagonal/>
    </border>
    <border>
      <left/>
      <right/>
      <top style="medium">
        <color indexed="17"/>
      </top>
      <bottom/>
      <diagonal/>
    </border>
    <border>
      <left style="medium">
        <color indexed="17"/>
      </left>
      <right/>
      <top style="medium">
        <color indexed="17"/>
      </top>
      <bottom/>
      <diagonal/>
    </border>
    <border>
      <left/>
      <right style="thin">
        <color indexed="17"/>
      </right>
      <top/>
      <bottom/>
      <diagonal/>
    </border>
    <border>
      <left/>
      <right/>
      <top style="thin">
        <color indexed="17"/>
      </top>
      <bottom/>
      <diagonal/>
    </border>
    <border>
      <left/>
      <right style="thin">
        <color indexed="17"/>
      </right>
      <top style="thin">
        <color indexed="17"/>
      </top>
      <bottom/>
      <diagonal/>
    </border>
    <border>
      <left/>
      <right style="medium">
        <color indexed="17"/>
      </right>
      <top style="medium">
        <color indexed="17"/>
      </top>
      <bottom style="medium">
        <color indexed="17"/>
      </bottom>
      <diagonal/>
    </border>
    <border>
      <left/>
      <right/>
      <top style="thin">
        <color indexed="52"/>
      </top>
      <bottom/>
      <diagonal/>
    </border>
    <border>
      <left/>
      <right style="thin">
        <color indexed="52"/>
      </right>
      <top/>
      <bottom/>
      <diagonal/>
    </border>
    <border>
      <left/>
      <right style="thin">
        <color indexed="52"/>
      </right>
      <top style="thin">
        <color indexed="52"/>
      </top>
      <bottom/>
      <diagonal/>
    </border>
    <border>
      <left style="thin">
        <color indexed="17"/>
      </left>
      <right/>
      <top style="thin">
        <color indexed="17"/>
      </top>
      <bottom/>
      <diagonal/>
    </border>
    <border>
      <left/>
      <right/>
      <top style="thin">
        <color indexed="17"/>
      </top>
      <bottom style="thin">
        <color indexed="17"/>
      </bottom>
      <diagonal/>
    </border>
    <border>
      <left/>
      <right style="thin">
        <color indexed="17"/>
      </right>
      <top style="thin">
        <color indexed="17"/>
      </top>
      <bottom style="thin">
        <color indexed="17"/>
      </bottom>
      <diagonal/>
    </border>
    <border>
      <left style="thin">
        <color indexed="17"/>
      </left>
      <right/>
      <top/>
      <bottom/>
      <diagonal/>
    </border>
    <border>
      <left/>
      <right style="thin">
        <color indexed="17"/>
      </right>
      <top/>
      <bottom style="thin">
        <color indexed="17"/>
      </bottom>
      <diagonal/>
    </border>
    <border>
      <left style="thin">
        <color indexed="17"/>
      </left>
      <right/>
      <top style="medium">
        <color indexed="17"/>
      </top>
      <bottom/>
      <diagonal/>
    </border>
    <border>
      <left/>
      <right style="medium">
        <color indexed="17"/>
      </right>
      <top style="medium">
        <color indexed="17"/>
      </top>
      <bottom/>
      <diagonal/>
    </border>
    <border>
      <left/>
      <right/>
      <top/>
      <bottom style="thin">
        <color indexed="17"/>
      </bottom>
      <diagonal/>
    </border>
    <border>
      <left style="dotted">
        <color indexed="17"/>
      </left>
      <right style="dotted">
        <color indexed="17"/>
      </right>
      <top style="thin">
        <color indexed="17"/>
      </top>
      <bottom style="thin">
        <color indexed="17"/>
      </bottom>
      <diagonal/>
    </border>
    <border>
      <left style="dotted">
        <color indexed="17"/>
      </left>
      <right/>
      <top style="medium">
        <color indexed="17"/>
      </top>
      <bottom/>
      <diagonal/>
    </border>
    <border>
      <left/>
      <right style="thin">
        <color indexed="64"/>
      </right>
      <top/>
      <bottom style="thin">
        <color indexed="64"/>
      </bottom>
      <diagonal/>
    </border>
    <border>
      <left style="medium">
        <color indexed="64"/>
      </left>
      <right/>
      <top style="medium">
        <color indexed="64"/>
      </top>
      <bottom style="medium">
        <color indexed="64"/>
      </bottom>
      <diagonal/>
    </border>
    <border>
      <left style="medium">
        <color indexed="17"/>
      </left>
      <right/>
      <top style="medium">
        <color indexed="17"/>
      </top>
      <bottom style="medium">
        <color indexed="17"/>
      </bottom>
      <diagonal/>
    </border>
    <border>
      <left style="dotted">
        <color indexed="17"/>
      </left>
      <right style="dotted">
        <color indexed="17"/>
      </right>
      <top style="medium">
        <color indexed="17"/>
      </top>
      <bottom style="medium">
        <color indexed="17"/>
      </bottom>
      <diagonal/>
    </border>
    <border>
      <left/>
      <right style="thin">
        <color indexed="17"/>
      </right>
      <top style="medium">
        <color indexed="17"/>
      </top>
      <bottom/>
      <diagonal/>
    </border>
    <border>
      <left style="thin">
        <color indexed="17"/>
      </left>
      <right/>
      <top style="thin">
        <color indexed="17"/>
      </top>
      <bottom style="thin">
        <color indexed="17"/>
      </bottom>
      <diagonal/>
    </border>
    <border>
      <left style="thin">
        <color indexed="52"/>
      </left>
      <right/>
      <top style="thin">
        <color indexed="52"/>
      </top>
      <bottom/>
      <diagonal/>
    </border>
    <border>
      <left style="thin">
        <color indexed="52"/>
      </left>
      <right/>
      <top style="thin">
        <color indexed="52"/>
      </top>
      <bottom style="thin">
        <color indexed="52"/>
      </bottom>
      <diagonal/>
    </border>
    <border>
      <left/>
      <right/>
      <top style="thin">
        <color indexed="52"/>
      </top>
      <bottom style="thin">
        <color indexed="52"/>
      </bottom>
      <diagonal/>
    </border>
    <border>
      <left/>
      <right style="thin">
        <color indexed="52"/>
      </right>
      <top style="thin">
        <color indexed="52"/>
      </top>
      <bottom style="thin">
        <color indexed="52"/>
      </bottom>
      <diagonal/>
    </border>
    <border>
      <left style="thin">
        <color indexed="52"/>
      </left>
      <right/>
      <top/>
      <bottom/>
      <diagonal/>
    </border>
    <border>
      <left/>
      <right/>
      <top/>
      <bottom style="thin">
        <color indexed="52"/>
      </bottom>
      <diagonal/>
    </border>
    <border>
      <left style="dotted">
        <color indexed="52"/>
      </left>
      <right style="dotted">
        <color indexed="52"/>
      </right>
      <top style="thin">
        <color indexed="52"/>
      </top>
      <bottom style="thin">
        <color indexed="52"/>
      </bottom>
      <diagonal/>
    </border>
    <border>
      <left style="medium">
        <color indexed="52"/>
      </left>
      <right/>
      <top style="medium">
        <color indexed="52"/>
      </top>
      <bottom style="medium">
        <color indexed="52"/>
      </bottom>
      <diagonal/>
    </border>
    <border>
      <left/>
      <right style="thin">
        <color indexed="52"/>
      </right>
      <top/>
      <bottom style="thin">
        <color indexed="52"/>
      </bottom>
      <diagonal/>
    </border>
    <border>
      <left style="dotted">
        <color indexed="52"/>
      </left>
      <right style="dotted">
        <color indexed="52"/>
      </right>
      <top style="medium">
        <color indexed="52"/>
      </top>
      <bottom style="medium">
        <color indexed="52"/>
      </bottom>
      <diagonal/>
    </border>
    <border>
      <left/>
      <right/>
      <top style="medium">
        <color indexed="52"/>
      </top>
      <bottom/>
      <diagonal/>
    </border>
    <border>
      <left style="medium">
        <color indexed="52"/>
      </left>
      <right/>
      <top style="medium">
        <color indexed="52"/>
      </top>
      <bottom/>
      <diagonal/>
    </border>
    <border>
      <left style="dotted">
        <color indexed="52"/>
      </left>
      <right/>
      <top style="medium">
        <color indexed="52"/>
      </top>
      <bottom/>
      <diagonal/>
    </border>
    <border>
      <left/>
      <right style="medium">
        <color indexed="52"/>
      </right>
      <top/>
      <bottom/>
      <diagonal/>
    </border>
    <border>
      <left style="medium">
        <color indexed="52"/>
      </left>
      <right/>
      <top/>
      <bottom/>
      <diagonal/>
    </border>
    <border>
      <left style="dotted">
        <color indexed="52"/>
      </left>
      <right/>
      <top/>
      <bottom/>
      <diagonal/>
    </border>
    <border>
      <left style="thin">
        <color indexed="52"/>
      </left>
      <right/>
      <top style="thin">
        <color indexed="52"/>
      </top>
      <bottom style="medium">
        <color indexed="52"/>
      </bottom>
      <diagonal/>
    </border>
    <border>
      <left/>
      <right/>
      <top style="thin">
        <color indexed="52"/>
      </top>
      <bottom style="medium">
        <color indexed="52"/>
      </bottom>
      <diagonal/>
    </border>
    <border>
      <left style="dotted">
        <color indexed="17"/>
      </left>
      <right style="dotted">
        <color indexed="17"/>
      </right>
      <top style="thin">
        <color indexed="17"/>
      </top>
      <bottom/>
      <diagonal/>
    </border>
    <border>
      <left/>
      <right style="thin">
        <color indexed="57"/>
      </right>
      <top/>
      <bottom/>
      <diagonal/>
    </border>
    <border>
      <left style="thin">
        <color indexed="57"/>
      </left>
      <right/>
      <top/>
      <bottom/>
      <diagonal/>
    </border>
    <border>
      <left/>
      <right/>
      <top/>
      <bottom style="thin">
        <color indexed="64"/>
      </bottom>
      <diagonal/>
    </border>
    <border>
      <left style="thin">
        <color indexed="64"/>
      </left>
      <right/>
      <top/>
      <bottom style="thin">
        <color indexed="64"/>
      </bottom>
      <diagonal/>
    </border>
    <border>
      <left/>
      <right style="dotted">
        <color indexed="64"/>
      </right>
      <top style="thin">
        <color indexed="64"/>
      </top>
      <bottom style="thin">
        <color indexed="64"/>
      </bottom>
      <diagonal/>
    </border>
    <border>
      <left style="dotted">
        <color indexed="64"/>
      </left>
      <right/>
      <top style="thin">
        <color indexed="64"/>
      </top>
      <bottom style="thin">
        <color indexed="64"/>
      </bottom>
      <diagonal/>
    </border>
    <border>
      <left/>
      <right/>
      <top style="medium">
        <color indexed="64"/>
      </top>
      <bottom style="medium">
        <color indexed="64"/>
      </bottom>
      <diagonal/>
    </border>
    <border>
      <left style="hair">
        <color indexed="64"/>
      </left>
      <right/>
      <top style="medium">
        <color indexed="64"/>
      </top>
      <bottom style="medium">
        <color indexed="64"/>
      </bottom>
      <diagonal/>
    </border>
    <border>
      <left/>
      <right style="hair">
        <color indexed="64"/>
      </right>
      <top style="medium">
        <color indexed="64"/>
      </top>
      <bottom style="medium">
        <color indexed="64"/>
      </bottom>
      <diagonal/>
    </border>
    <border>
      <left style="thin">
        <color indexed="17"/>
      </left>
      <right/>
      <top/>
      <bottom style="thin">
        <color indexed="17"/>
      </bottom>
      <diagonal/>
    </border>
    <border>
      <left style="thin">
        <color indexed="17"/>
      </left>
      <right style="thin">
        <color indexed="64"/>
      </right>
      <top style="thin">
        <color indexed="17"/>
      </top>
      <bottom style="thin">
        <color indexed="17"/>
      </bottom>
      <diagonal/>
    </border>
    <border>
      <left style="thin">
        <color indexed="64"/>
      </left>
      <right style="thin">
        <color indexed="64"/>
      </right>
      <top style="thin">
        <color indexed="17"/>
      </top>
      <bottom style="thin">
        <color indexed="17"/>
      </bottom>
      <diagonal/>
    </border>
    <border>
      <left style="thin">
        <color indexed="64"/>
      </left>
      <right/>
      <top style="thin">
        <color indexed="17"/>
      </top>
      <bottom style="thin">
        <color indexed="17"/>
      </bottom>
      <diagonal/>
    </border>
    <border>
      <left/>
      <right/>
      <top style="medium">
        <color indexed="17"/>
      </top>
      <bottom style="medium">
        <color indexed="17"/>
      </bottom>
      <diagonal/>
    </border>
    <border>
      <left/>
      <right/>
      <top style="thin">
        <color indexed="17"/>
      </top>
      <bottom style="medium">
        <color indexed="17"/>
      </bottom>
      <diagonal/>
    </border>
    <border>
      <left/>
      <right style="thin">
        <color indexed="17"/>
      </right>
      <top style="thin">
        <color indexed="17"/>
      </top>
      <bottom style="medium">
        <color indexed="17"/>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diagonal/>
    </border>
    <border>
      <left style="thin">
        <color indexed="17"/>
      </left>
      <right style="thin">
        <color indexed="64"/>
      </right>
      <top style="thin">
        <color indexed="17"/>
      </top>
      <bottom/>
      <diagonal/>
    </border>
    <border>
      <left style="thin">
        <color indexed="64"/>
      </left>
      <right style="thin">
        <color indexed="64"/>
      </right>
      <top style="thin">
        <color indexed="17"/>
      </top>
      <bottom/>
      <diagonal/>
    </border>
    <border>
      <left style="thin">
        <color indexed="64"/>
      </left>
      <right/>
      <top style="thin">
        <color indexed="17"/>
      </top>
      <bottom/>
      <diagonal/>
    </border>
    <border>
      <left/>
      <right style="thin">
        <color indexed="17"/>
      </right>
      <top style="medium">
        <color indexed="17"/>
      </top>
      <bottom style="medium">
        <color indexed="17"/>
      </bottom>
      <diagonal/>
    </border>
    <border>
      <left style="thin">
        <color indexed="64"/>
      </left>
      <right style="thin">
        <color indexed="64"/>
      </right>
      <top style="thin">
        <color indexed="64"/>
      </top>
      <bottom/>
      <diagonal/>
    </border>
    <border>
      <left style="medium">
        <color indexed="17"/>
      </left>
      <right/>
      <top/>
      <bottom style="medium">
        <color indexed="17"/>
      </bottom>
      <diagonal/>
    </border>
    <border>
      <left/>
      <right/>
      <top/>
      <bottom style="medium">
        <color indexed="17"/>
      </bottom>
      <diagonal/>
    </border>
    <border>
      <left/>
      <right style="medium">
        <color indexed="17"/>
      </right>
      <top/>
      <bottom style="medium">
        <color indexed="17"/>
      </bottom>
      <diagonal/>
    </border>
    <border>
      <left style="medium">
        <color indexed="17"/>
      </left>
      <right/>
      <top/>
      <bottom style="thin">
        <color indexed="17"/>
      </bottom>
      <diagonal/>
    </border>
    <border>
      <left style="dotted">
        <color indexed="17"/>
      </left>
      <right/>
      <top/>
      <bottom style="medium">
        <color indexed="17"/>
      </bottom>
      <diagonal/>
    </border>
    <border>
      <left/>
      <right style="thin">
        <color indexed="17"/>
      </right>
      <top/>
      <bottom style="medium">
        <color indexed="17"/>
      </bottom>
      <diagonal/>
    </border>
    <border>
      <left style="thin">
        <color indexed="17"/>
      </left>
      <right/>
      <top/>
      <bottom style="medium">
        <color indexed="17"/>
      </bottom>
      <diagonal/>
    </border>
    <border>
      <left style="medium">
        <color indexed="17"/>
      </left>
      <right/>
      <top style="medium">
        <color indexed="17"/>
      </top>
      <bottom style="thin">
        <color indexed="17"/>
      </bottom>
      <diagonal/>
    </border>
    <border>
      <left/>
      <right/>
      <top style="medium">
        <color indexed="17"/>
      </top>
      <bottom style="thin">
        <color indexed="17"/>
      </bottom>
      <diagonal/>
    </border>
    <border>
      <left/>
      <right style="medium">
        <color indexed="17"/>
      </right>
      <top style="medium">
        <color indexed="17"/>
      </top>
      <bottom style="thin">
        <color indexed="17"/>
      </bottom>
      <diagonal/>
    </border>
    <border>
      <left style="medium">
        <color indexed="17"/>
      </left>
      <right/>
      <top style="thin">
        <color indexed="17"/>
      </top>
      <bottom style="thin">
        <color indexed="17"/>
      </bottom>
      <diagonal/>
    </border>
    <border>
      <left/>
      <right style="medium">
        <color indexed="17"/>
      </right>
      <top style="thin">
        <color indexed="17"/>
      </top>
      <bottom style="thin">
        <color indexed="17"/>
      </bottom>
      <diagonal/>
    </border>
    <border>
      <left style="medium">
        <color indexed="17"/>
      </left>
      <right/>
      <top style="thin">
        <color indexed="17"/>
      </top>
      <bottom style="medium">
        <color indexed="17"/>
      </bottom>
      <diagonal/>
    </border>
    <border>
      <left/>
      <right style="medium">
        <color indexed="17"/>
      </right>
      <top style="thin">
        <color indexed="17"/>
      </top>
      <bottom style="medium">
        <color indexed="17"/>
      </bottom>
      <diagonal/>
    </border>
    <border>
      <left/>
      <right style="dotted">
        <color indexed="64"/>
      </right>
      <top style="thin">
        <color indexed="64"/>
      </top>
      <bottom/>
      <diagonal/>
    </border>
    <border>
      <left/>
      <right style="dotted">
        <color indexed="64"/>
      </right>
      <top/>
      <bottom style="thin">
        <color indexed="64"/>
      </bottom>
      <diagonal/>
    </border>
    <border>
      <left style="thin">
        <color indexed="17"/>
      </left>
      <right/>
      <top style="thin">
        <color indexed="64"/>
      </top>
      <bottom style="thin">
        <color indexed="64"/>
      </bottom>
      <diagonal/>
    </border>
    <border>
      <left style="thin">
        <color indexed="64"/>
      </left>
      <right/>
      <top style="medium">
        <color indexed="64"/>
      </top>
      <bottom style="medium">
        <color indexed="64"/>
      </bottom>
      <diagonal/>
    </border>
    <border>
      <left/>
      <right style="thin">
        <color indexed="64"/>
      </right>
      <top style="medium">
        <color indexed="64"/>
      </top>
      <bottom style="medium">
        <color indexed="64"/>
      </bottom>
      <diagonal/>
    </border>
    <border>
      <left style="thin">
        <color indexed="17"/>
      </left>
      <right/>
      <top style="medium">
        <color indexed="17"/>
      </top>
      <bottom style="thin">
        <color indexed="17"/>
      </bottom>
      <diagonal/>
    </border>
    <border>
      <left/>
      <right style="thin">
        <color indexed="17"/>
      </right>
      <top style="medium">
        <color indexed="17"/>
      </top>
      <bottom style="thin">
        <color indexed="17"/>
      </bottom>
      <diagonal/>
    </border>
    <border>
      <left style="dotted">
        <color indexed="17"/>
      </left>
      <right/>
      <top/>
      <bottom style="thin">
        <color indexed="17"/>
      </bottom>
      <diagonal/>
    </border>
    <border>
      <left/>
      <right style="dotted">
        <color indexed="17"/>
      </right>
      <top style="thin">
        <color indexed="17"/>
      </top>
      <bottom style="thin">
        <color indexed="17"/>
      </bottom>
      <diagonal/>
    </border>
    <border>
      <left style="medium">
        <color indexed="64"/>
      </left>
      <right/>
      <top style="medium">
        <color indexed="64"/>
      </top>
      <bottom/>
      <diagonal/>
    </border>
    <border>
      <left/>
      <right/>
      <top style="medium">
        <color indexed="64"/>
      </top>
      <bottom/>
      <diagonal/>
    </border>
    <border>
      <left style="medium">
        <color indexed="64"/>
      </left>
      <right/>
      <top/>
      <bottom style="medium">
        <color indexed="64"/>
      </bottom>
      <diagonal/>
    </border>
    <border>
      <left/>
      <right/>
      <top/>
      <bottom style="medium">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style="dotted">
        <color indexed="64"/>
      </left>
      <right/>
      <top style="medium">
        <color indexed="64"/>
      </top>
      <bottom style="thin">
        <color indexed="64"/>
      </bottom>
      <diagonal/>
    </border>
    <border>
      <left/>
      <right style="dotted">
        <color indexed="64"/>
      </right>
      <top style="medium">
        <color indexed="64"/>
      </top>
      <bottom style="thin">
        <color indexed="64"/>
      </bottom>
      <diagonal/>
    </border>
    <border>
      <left/>
      <right style="medium">
        <color indexed="64"/>
      </right>
      <top style="medium">
        <color indexed="64"/>
      </top>
      <bottom style="thin">
        <color indexed="64"/>
      </bottom>
      <diagonal/>
    </border>
    <border>
      <left style="dotted">
        <color indexed="17"/>
      </left>
      <right/>
      <top style="thin">
        <color indexed="17"/>
      </top>
      <bottom style="thin">
        <color indexed="17"/>
      </bottom>
      <diagonal/>
    </border>
    <border>
      <left style="thin">
        <color indexed="64"/>
      </left>
      <right/>
      <top style="thin">
        <color indexed="64"/>
      </top>
      <bottom style="medium">
        <color indexed="64"/>
      </bottom>
      <diagonal/>
    </border>
    <border>
      <left/>
      <right/>
      <top style="thin">
        <color indexed="64"/>
      </top>
      <bottom style="medium">
        <color indexed="64"/>
      </bottom>
      <diagonal/>
    </border>
    <border>
      <left/>
      <right style="thin">
        <color indexed="64"/>
      </right>
      <top style="thin">
        <color indexed="64"/>
      </top>
      <bottom style="medium">
        <color indexed="64"/>
      </bottom>
      <diagonal/>
    </border>
    <border>
      <left style="dotted">
        <color indexed="64"/>
      </left>
      <right/>
      <top style="thin">
        <color indexed="64"/>
      </top>
      <bottom style="medium">
        <color indexed="64"/>
      </bottom>
      <diagonal/>
    </border>
    <border>
      <left/>
      <right style="dotted">
        <color indexed="64"/>
      </right>
      <top style="thin">
        <color indexed="64"/>
      </top>
      <bottom style="medium">
        <color indexed="64"/>
      </bottom>
      <diagonal/>
    </border>
    <border>
      <left/>
      <right style="medium">
        <color indexed="64"/>
      </right>
      <top style="thin">
        <color indexed="64"/>
      </top>
      <bottom style="medium">
        <color indexed="64"/>
      </bottom>
      <diagonal/>
    </border>
    <border>
      <left style="thin">
        <color indexed="17"/>
      </left>
      <right style="thin">
        <color indexed="64"/>
      </right>
      <top style="thin">
        <color indexed="17"/>
      </top>
      <bottom style="dotted">
        <color indexed="17"/>
      </bottom>
      <diagonal/>
    </border>
    <border>
      <left style="thin">
        <color indexed="64"/>
      </left>
      <right style="thin">
        <color indexed="64"/>
      </right>
      <top style="thin">
        <color indexed="17"/>
      </top>
      <bottom style="dotted">
        <color indexed="17"/>
      </bottom>
      <diagonal/>
    </border>
    <border>
      <left style="thin">
        <color indexed="64"/>
      </left>
      <right style="thin">
        <color indexed="17"/>
      </right>
      <top style="thin">
        <color indexed="17"/>
      </top>
      <bottom style="dotted">
        <color indexed="17"/>
      </bottom>
      <diagonal/>
    </border>
    <border>
      <left/>
      <right/>
      <top style="thin">
        <color indexed="17"/>
      </top>
      <bottom style="dotted">
        <color indexed="17"/>
      </bottom>
      <diagonal/>
    </border>
    <border>
      <left/>
      <right style="thin">
        <color indexed="17"/>
      </right>
      <top style="thin">
        <color indexed="17"/>
      </top>
      <bottom style="dotted">
        <color indexed="17"/>
      </bottom>
      <diagonal/>
    </border>
    <border>
      <left style="medium">
        <color indexed="17"/>
      </left>
      <right/>
      <top/>
      <bottom/>
      <diagonal/>
    </border>
    <border>
      <left/>
      <right style="medium">
        <color indexed="17"/>
      </right>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top/>
      <bottom style="dotted">
        <color indexed="64"/>
      </bottom>
      <diagonal/>
    </border>
    <border>
      <left/>
      <right/>
      <top/>
      <bottom style="dotted">
        <color indexed="64"/>
      </bottom>
      <diagonal/>
    </border>
    <border>
      <left/>
      <right style="thin">
        <color indexed="64"/>
      </right>
      <top/>
      <bottom style="dotted">
        <color indexed="64"/>
      </bottom>
      <diagonal/>
    </border>
    <border>
      <left style="dotted">
        <color indexed="64"/>
      </left>
      <right style="dotted">
        <color indexed="64"/>
      </right>
      <top style="thin">
        <color indexed="64"/>
      </top>
      <bottom style="thin">
        <color indexed="64"/>
      </bottom>
      <diagonal/>
    </border>
    <border>
      <left style="thin">
        <color indexed="17"/>
      </left>
      <right style="thin">
        <color indexed="64"/>
      </right>
      <top/>
      <bottom/>
      <diagonal/>
    </border>
    <border>
      <left style="thin">
        <color indexed="64"/>
      </left>
      <right style="thin">
        <color indexed="17"/>
      </right>
      <top/>
      <bottom/>
      <diagonal/>
    </border>
    <border>
      <left style="thin">
        <color indexed="64"/>
      </left>
      <right style="thin">
        <color indexed="17"/>
      </right>
      <top style="thin">
        <color indexed="17"/>
      </top>
      <bottom style="thin">
        <color indexed="17"/>
      </bottom>
      <diagonal/>
    </border>
    <border>
      <left style="dotted">
        <color indexed="17"/>
      </left>
      <right style="thin">
        <color indexed="64"/>
      </right>
      <top style="thin">
        <color indexed="17"/>
      </top>
      <bottom style="thin">
        <color indexed="17"/>
      </bottom>
      <diagonal/>
    </border>
    <border>
      <left style="thin">
        <color indexed="64"/>
      </left>
      <right style="dotted">
        <color indexed="17"/>
      </right>
      <top style="thin">
        <color indexed="17"/>
      </top>
      <bottom style="thin">
        <color indexed="17"/>
      </bottom>
      <diagonal/>
    </border>
    <border>
      <left/>
      <right style="thin">
        <color indexed="64"/>
      </right>
      <top style="thin">
        <color indexed="17"/>
      </top>
      <bottom style="thin">
        <color indexed="17"/>
      </bottom>
      <diagonal/>
    </border>
    <border>
      <left style="thin">
        <color indexed="17"/>
      </left>
      <right/>
      <top style="thin">
        <color indexed="17"/>
      </top>
      <bottom style="dotted">
        <color indexed="17"/>
      </bottom>
      <diagonal/>
    </border>
    <border>
      <left/>
      <right style="thin">
        <color indexed="17"/>
      </right>
      <top/>
      <bottom style="dotted">
        <color indexed="17"/>
      </bottom>
      <diagonal/>
    </border>
    <border>
      <left/>
      <right/>
      <top/>
      <bottom style="dotted">
        <color indexed="17"/>
      </bottom>
      <diagonal/>
    </border>
    <border>
      <left style="thin">
        <color indexed="17"/>
      </left>
      <right style="thin">
        <color indexed="17"/>
      </right>
      <top/>
      <bottom/>
      <diagonal/>
    </border>
    <border>
      <left style="thin">
        <color indexed="64"/>
      </left>
      <right/>
      <top style="thin">
        <color indexed="64"/>
      </top>
      <bottom style="dotted">
        <color indexed="64"/>
      </bottom>
      <diagonal/>
    </border>
    <border>
      <left/>
      <right/>
      <top style="thin">
        <color indexed="64"/>
      </top>
      <bottom style="dotted">
        <color indexed="64"/>
      </bottom>
      <diagonal/>
    </border>
    <border>
      <left/>
      <right style="thin">
        <color indexed="64"/>
      </right>
      <top style="thin">
        <color indexed="64"/>
      </top>
      <bottom style="dotted">
        <color indexed="64"/>
      </bottom>
      <diagonal/>
    </border>
    <border diagonalUp="1">
      <left style="thin">
        <color indexed="64"/>
      </left>
      <right/>
      <top style="thin">
        <color indexed="64"/>
      </top>
      <bottom style="thin">
        <color indexed="64"/>
      </bottom>
      <diagonal style="hair">
        <color indexed="64"/>
      </diagonal>
    </border>
    <border diagonalUp="1">
      <left/>
      <right/>
      <top style="thin">
        <color indexed="64"/>
      </top>
      <bottom style="thin">
        <color indexed="64"/>
      </bottom>
      <diagonal style="hair">
        <color indexed="64"/>
      </diagonal>
    </border>
    <border diagonalUp="1">
      <left/>
      <right style="thin">
        <color indexed="64"/>
      </right>
      <top style="thin">
        <color indexed="64"/>
      </top>
      <bottom style="thin">
        <color indexed="64"/>
      </bottom>
      <diagonal style="hair">
        <color indexed="64"/>
      </diagonal>
    </border>
    <border>
      <left style="thin">
        <color indexed="64"/>
      </left>
      <right style="thin">
        <color indexed="64"/>
      </right>
      <top style="thin">
        <color indexed="64"/>
      </top>
      <bottom style="dotted">
        <color indexed="64"/>
      </bottom>
      <diagonal/>
    </border>
    <border diagonalUp="1">
      <left style="thin">
        <color indexed="64"/>
      </left>
      <right/>
      <top style="thin">
        <color indexed="64"/>
      </top>
      <bottom/>
      <diagonal style="hair">
        <color indexed="64"/>
      </diagonal>
    </border>
    <border diagonalUp="1">
      <left/>
      <right/>
      <top style="thin">
        <color indexed="64"/>
      </top>
      <bottom/>
      <diagonal style="hair">
        <color indexed="64"/>
      </diagonal>
    </border>
    <border diagonalUp="1">
      <left/>
      <right style="thin">
        <color indexed="64"/>
      </right>
      <top style="thin">
        <color indexed="64"/>
      </top>
      <bottom/>
      <diagonal style="hair">
        <color indexed="64"/>
      </diagonal>
    </border>
    <border diagonalUp="1">
      <left style="thin">
        <color indexed="64"/>
      </left>
      <right/>
      <top/>
      <bottom/>
      <diagonal style="hair">
        <color indexed="64"/>
      </diagonal>
    </border>
    <border diagonalUp="1">
      <left/>
      <right/>
      <top/>
      <bottom/>
      <diagonal style="hair">
        <color indexed="64"/>
      </diagonal>
    </border>
    <border diagonalUp="1">
      <left/>
      <right style="thin">
        <color indexed="64"/>
      </right>
      <top/>
      <bottom/>
      <diagonal style="hair">
        <color indexed="64"/>
      </diagonal>
    </border>
    <border diagonalUp="1">
      <left style="thin">
        <color indexed="64"/>
      </left>
      <right/>
      <top/>
      <bottom style="thin">
        <color indexed="64"/>
      </bottom>
      <diagonal style="hair">
        <color indexed="64"/>
      </diagonal>
    </border>
    <border diagonalUp="1">
      <left/>
      <right/>
      <top/>
      <bottom style="thin">
        <color indexed="64"/>
      </bottom>
      <diagonal style="hair">
        <color indexed="64"/>
      </diagonal>
    </border>
    <border diagonalUp="1">
      <left/>
      <right style="thin">
        <color indexed="64"/>
      </right>
      <top/>
      <bottom style="thin">
        <color indexed="64"/>
      </bottom>
      <diagonal style="hair">
        <color indexed="64"/>
      </diagonal>
    </border>
    <border>
      <left/>
      <right style="thin">
        <color indexed="64"/>
      </right>
      <top style="thin">
        <color indexed="17"/>
      </top>
      <bottom/>
      <diagonal/>
    </border>
    <border>
      <left style="dotted">
        <color indexed="17"/>
      </left>
      <right/>
      <top style="thin">
        <color indexed="17"/>
      </top>
      <bottom/>
      <diagonal/>
    </border>
    <border>
      <left/>
      <right style="dotted">
        <color indexed="17"/>
      </right>
      <top style="thin">
        <color indexed="17"/>
      </top>
      <bottom/>
      <diagonal/>
    </border>
    <border>
      <left style="thin">
        <color indexed="64"/>
      </left>
      <right style="thin">
        <color indexed="17"/>
      </right>
      <top style="thin">
        <color indexed="17"/>
      </top>
      <bottom/>
      <diagonal/>
    </border>
    <border>
      <left style="dotted">
        <color indexed="64"/>
      </left>
      <right style="dotted">
        <color indexed="64"/>
      </right>
      <top style="thin">
        <color indexed="64"/>
      </top>
      <bottom/>
      <diagonal/>
    </border>
    <border>
      <left style="thin">
        <color indexed="64"/>
      </left>
      <right style="thin">
        <color indexed="64"/>
      </right>
      <top/>
      <bottom style="dotted">
        <color indexed="64"/>
      </bottom>
      <diagonal/>
    </border>
    <border>
      <left/>
      <right style="medium">
        <color indexed="17"/>
      </right>
      <top/>
      <bottom style="thin">
        <color indexed="17"/>
      </bottom>
      <diagonal/>
    </border>
    <border>
      <left style="medium">
        <color indexed="17"/>
      </left>
      <right/>
      <top style="thin">
        <color indexed="17"/>
      </top>
      <bottom/>
      <diagonal/>
    </border>
    <border>
      <left style="thin">
        <color indexed="17"/>
      </left>
      <right/>
      <top style="thin">
        <color indexed="17"/>
      </top>
      <bottom style="medium">
        <color indexed="17"/>
      </bottom>
      <diagonal/>
    </border>
    <border>
      <left style="dotted">
        <color indexed="17"/>
      </left>
      <right style="thin">
        <color indexed="64"/>
      </right>
      <top/>
      <bottom style="thin">
        <color indexed="17"/>
      </bottom>
      <diagonal/>
    </border>
    <border>
      <left style="thin">
        <color indexed="64"/>
      </left>
      <right style="dotted">
        <color indexed="17"/>
      </right>
      <top/>
      <bottom style="thin">
        <color indexed="17"/>
      </bottom>
      <diagonal/>
    </border>
    <border>
      <left/>
      <right style="dotted">
        <color indexed="17"/>
      </right>
      <top/>
      <bottom style="thin">
        <color indexed="17"/>
      </bottom>
      <diagonal/>
    </border>
    <border>
      <left/>
      <right style="thin">
        <color indexed="64"/>
      </right>
      <top/>
      <bottom style="thin">
        <color indexed="17"/>
      </bottom>
      <diagonal/>
    </border>
    <border>
      <left style="thin">
        <color indexed="64"/>
      </left>
      <right/>
      <top/>
      <bottom style="thin">
        <color indexed="17"/>
      </bottom>
      <diagonal/>
    </border>
    <border>
      <left/>
      <right style="medium">
        <color indexed="17"/>
      </right>
      <top style="thin">
        <color indexed="17"/>
      </top>
      <bottom/>
      <diagonal/>
    </border>
    <border>
      <left style="thin">
        <color indexed="64"/>
      </left>
      <right style="thin">
        <color indexed="64"/>
      </right>
      <top/>
      <bottom style="thin">
        <color indexed="17"/>
      </bottom>
      <diagonal/>
    </border>
    <border>
      <left style="thin">
        <color indexed="52"/>
      </left>
      <right style="thin">
        <color indexed="64"/>
      </right>
      <top style="thin">
        <color indexed="52"/>
      </top>
      <bottom style="thin">
        <color indexed="52"/>
      </bottom>
      <diagonal/>
    </border>
    <border>
      <left style="thin">
        <color indexed="64"/>
      </left>
      <right style="thin">
        <color indexed="64"/>
      </right>
      <top style="thin">
        <color indexed="52"/>
      </top>
      <bottom style="thin">
        <color indexed="52"/>
      </bottom>
      <diagonal/>
    </border>
    <border>
      <left style="thin">
        <color indexed="64"/>
      </left>
      <right/>
      <top style="thin">
        <color indexed="52"/>
      </top>
      <bottom style="thin">
        <color indexed="52"/>
      </bottom>
      <diagonal/>
    </border>
    <border>
      <left style="thin">
        <color indexed="52"/>
      </left>
      <right/>
      <top/>
      <bottom style="thin">
        <color indexed="52"/>
      </bottom>
      <diagonal/>
    </border>
    <border>
      <left style="thin">
        <color indexed="52"/>
      </left>
      <right style="thin">
        <color indexed="64"/>
      </right>
      <top/>
      <bottom style="thin">
        <color indexed="52"/>
      </bottom>
      <diagonal/>
    </border>
    <border>
      <left style="thin">
        <color indexed="64"/>
      </left>
      <right style="thin">
        <color indexed="64"/>
      </right>
      <top/>
      <bottom style="thin">
        <color indexed="52"/>
      </bottom>
      <diagonal/>
    </border>
    <border>
      <left style="thin">
        <color indexed="64"/>
      </left>
      <right/>
      <top/>
      <bottom style="thin">
        <color indexed="52"/>
      </bottom>
      <diagonal/>
    </border>
    <border>
      <left/>
      <right/>
      <top style="medium">
        <color indexed="52"/>
      </top>
      <bottom style="medium">
        <color indexed="52"/>
      </bottom>
      <diagonal/>
    </border>
    <border>
      <left style="dotted">
        <color indexed="52"/>
      </left>
      <right style="dotted">
        <color indexed="17"/>
      </right>
      <top style="medium">
        <color indexed="52"/>
      </top>
      <bottom style="medium">
        <color indexed="52"/>
      </bottom>
      <diagonal/>
    </border>
    <border>
      <left style="dotted">
        <color indexed="17"/>
      </left>
      <right style="dotted">
        <color indexed="52"/>
      </right>
      <top style="medium">
        <color indexed="52"/>
      </top>
      <bottom style="medium">
        <color indexed="52"/>
      </bottom>
      <diagonal/>
    </border>
    <border>
      <left style="thin">
        <color indexed="64"/>
      </left>
      <right style="thin">
        <color indexed="64"/>
      </right>
      <top style="thin">
        <color indexed="52"/>
      </top>
      <bottom/>
      <diagonal/>
    </border>
    <border>
      <left style="thin">
        <color indexed="64"/>
      </left>
      <right/>
      <top style="thin">
        <color indexed="52"/>
      </top>
      <bottom/>
      <diagonal/>
    </border>
    <border>
      <left/>
      <right style="medium">
        <color indexed="52"/>
      </right>
      <top style="medium">
        <color indexed="52"/>
      </top>
      <bottom/>
      <diagonal/>
    </border>
    <border>
      <left style="medium">
        <color indexed="52"/>
      </left>
      <right/>
      <top/>
      <bottom style="medium">
        <color indexed="52"/>
      </bottom>
      <diagonal/>
    </border>
    <border>
      <left/>
      <right/>
      <top/>
      <bottom style="medium">
        <color indexed="52"/>
      </bottom>
      <diagonal/>
    </border>
    <border>
      <left/>
      <right style="medium">
        <color indexed="52"/>
      </right>
      <top/>
      <bottom style="medium">
        <color indexed="52"/>
      </bottom>
      <diagonal/>
    </border>
    <border>
      <left/>
      <right style="thin">
        <color indexed="52"/>
      </right>
      <top style="thin">
        <color indexed="52"/>
      </top>
      <bottom style="medium">
        <color indexed="52"/>
      </bottom>
      <diagonal/>
    </border>
    <border>
      <left style="medium">
        <color indexed="52"/>
      </left>
      <right/>
      <top style="thin">
        <color indexed="52"/>
      </top>
      <bottom style="medium">
        <color indexed="52"/>
      </bottom>
      <diagonal/>
    </border>
    <border>
      <left/>
      <right style="medium">
        <color indexed="52"/>
      </right>
      <top style="thin">
        <color indexed="52"/>
      </top>
      <bottom style="medium">
        <color indexed="52"/>
      </bottom>
      <diagonal/>
    </border>
    <border>
      <left style="dotted">
        <color indexed="52"/>
      </left>
      <right/>
      <top/>
      <bottom style="medium">
        <color indexed="52"/>
      </bottom>
      <diagonal/>
    </border>
    <border>
      <left/>
      <right style="thin">
        <color indexed="52"/>
      </right>
      <top/>
      <bottom style="medium">
        <color indexed="52"/>
      </bottom>
      <diagonal/>
    </border>
    <border>
      <left style="thin">
        <color indexed="52"/>
      </left>
      <right/>
      <top/>
      <bottom style="medium">
        <color indexed="52"/>
      </bottom>
      <diagonal/>
    </border>
    <border>
      <left/>
      <right style="medium">
        <color indexed="52"/>
      </right>
      <top style="thin">
        <color indexed="52"/>
      </top>
      <bottom style="thin">
        <color indexed="52"/>
      </bottom>
      <diagonal/>
    </border>
    <border>
      <left style="thin">
        <color indexed="52"/>
      </left>
      <right/>
      <top style="medium">
        <color indexed="52"/>
      </top>
      <bottom style="thin">
        <color indexed="52"/>
      </bottom>
      <diagonal/>
    </border>
    <border>
      <left/>
      <right/>
      <top style="medium">
        <color indexed="52"/>
      </top>
      <bottom style="thin">
        <color indexed="52"/>
      </bottom>
      <diagonal/>
    </border>
    <border>
      <left/>
      <right style="thin">
        <color indexed="52"/>
      </right>
      <top style="medium">
        <color indexed="52"/>
      </top>
      <bottom style="thin">
        <color indexed="52"/>
      </bottom>
      <diagonal/>
    </border>
    <border>
      <left/>
      <right style="dotted">
        <color indexed="52"/>
      </right>
      <top style="thin">
        <color indexed="52"/>
      </top>
      <bottom/>
      <diagonal/>
    </border>
    <border>
      <left style="dotted">
        <color indexed="52"/>
      </left>
      <right/>
      <top style="thin">
        <color indexed="52"/>
      </top>
      <bottom style="thin">
        <color indexed="52"/>
      </bottom>
      <diagonal/>
    </border>
    <border>
      <left/>
      <right style="dotted">
        <color indexed="52"/>
      </right>
      <top style="thin">
        <color indexed="52"/>
      </top>
      <bottom style="thin">
        <color indexed="52"/>
      </bottom>
      <diagonal/>
    </border>
    <border>
      <left style="thin">
        <color indexed="52"/>
      </left>
      <right style="thin">
        <color indexed="64"/>
      </right>
      <top/>
      <bottom/>
      <diagonal/>
    </border>
    <border>
      <left style="thin">
        <color indexed="64"/>
      </left>
      <right style="thin">
        <color indexed="52"/>
      </right>
      <top style="thin">
        <color indexed="52"/>
      </top>
      <bottom/>
      <diagonal/>
    </border>
    <border>
      <left/>
      <right style="thin">
        <color indexed="64"/>
      </right>
      <top/>
      <bottom style="thin">
        <color indexed="52"/>
      </bottom>
      <diagonal/>
    </border>
    <border>
      <left style="thin">
        <color indexed="64"/>
      </left>
      <right style="thin">
        <color indexed="52"/>
      </right>
      <top/>
      <bottom style="thin">
        <color indexed="52"/>
      </bottom>
      <diagonal/>
    </border>
    <border>
      <left/>
      <right style="medium">
        <color indexed="52"/>
      </right>
      <top style="thin">
        <color indexed="52"/>
      </top>
      <bottom/>
      <diagonal/>
    </border>
    <border>
      <left/>
      <right style="medium">
        <color indexed="52"/>
      </right>
      <top/>
      <bottom style="thin">
        <color indexed="52"/>
      </bottom>
      <diagonal/>
    </border>
    <border>
      <left style="thin">
        <color indexed="52"/>
      </left>
      <right style="thin">
        <color indexed="64"/>
      </right>
      <top style="dotted">
        <color indexed="52"/>
      </top>
      <bottom style="thin">
        <color indexed="52"/>
      </bottom>
      <diagonal/>
    </border>
    <border>
      <left style="thin">
        <color indexed="64"/>
      </left>
      <right style="thin">
        <color indexed="64"/>
      </right>
      <top style="dotted">
        <color indexed="52"/>
      </top>
      <bottom style="thin">
        <color indexed="52"/>
      </bottom>
      <diagonal/>
    </border>
    <border>
      <left style="thin">
        <color indexed="64"/>
      </left>
      <right style="thin">
        <color indexed="52"/>
      </right>
      <top style="dotted">
        <color indexed="52"/>
      </top>
      <bottom style="thin">
        <color indexed="52"/>
      </bottom>
      <diagonal/>
    </border>
    <border>
      <left/>
      <right/>
      <top style="dotted">
        <color indexed="52"/>
      </top>
      <bottom style="thin">
        <color indexed="52"/>
      </bottom>
      <diagonal/>
    </border>
    <border>
      <left/>
      <right style="thin">
        <color indexed="52"/>
      </right>
      <top style="dotted">
        <color indexed="52"/>
      </top>
      <bottom style="thin">
        <color indexed="52"/>
      </bottom>
      <diagonal/>
    </border>
    <border>
      <left style="thin">
        <color indexed="64"/>
      </left>
      <right style="thin">
        <color indexed="52"/>
      </right>
      <top style="thin">
        <color indexed="52"/>
      </top>
      <bottom style="thin">
        <color indexed="52"/>
      </bottom>
      <diagonal/>
    </border>
    <border>
      <left/>
      <right style="thin">
        <color indexed="64"/>
      </right>
      <top style="thin">
        <color indexed="52"/>
      </top>
      <bottom style="thin">
        <color indexed="52"/>
      </bottom>
      <diagonal/>
    </border>
    <border>
      <left style="thin">
        <color indexed="52"/>
      </left>
      <right style="thin">
        <color indexed="52"/>
      </right>
      <top style="thin">
        <color indexed="52"/>
      </top>
      <bottom/>
      <diagonal/>
    </border>
    <border>
      <left style="thin">
        <color indexed="52"/>
      </left>
      <right style="thin">
        <color indexed="52"/>
      </right>
      <top/>
      <bottom/>
      <diagonal/>
    </border>
    <border>
      <left style="thin">
        <color indexed="52"/>
      </left>
      <right style="thin">
        <color indexed="52"/>
      </right>
      <top/>
      <bottom style="thin">
        <color indexed="52"/>
      </bottom>
      <diagonal/>
    </border>
    <border>
      <left style="thin">
        <color indexed="64"/>
      </left>
      <right style="thin">
        <color indexed="52"/>
      </right>
      <top/>
      <bottom/>
      <diagonal/>
    </border>
    <border>
      <left style="thin">
        <color indexed="52"/>
      </left>
      <right/>
      <top style="dotted">
        <color indexed="52"/>
      </top>
      <bottom/>
      <diagonal/>
    </border>
    <border>
      <left/>
      <right/>
      <top style="dotted">
        <color indexed="52"/>
      </top>
      <bottom/>
      <diagonal/>
    </border>
    <border>
      <left/>
      <right style="thin">
        <color indexed="52"/>
      </right>
      <top style="dotted">
        <color indexed="52"/>
      </top>
      <bottom/>
      <diagonal/>
    </border>
    <border>
      <left style="thin">
        <color indexed="52"/>
      </left>
      <right/>
      <top style="dotted">
        <color indexed="52"/>
      </top>
      <bottom style="thin">
        <color indexed="52"/>
      </bottom>
      <diagonal/>
    </border>
    <border>
      <left style="dotted">
        <color indexed="52"/>
      </left>
      <right style="dotted">
        <color indexed="52"/>
      </right>
      <top style="thin">
        <color indexed="52"/>
      </top>
      <bottom/>
      <diagonal/>
    </border>
    <border>
      <left style="thin">
        <color indexed="52"/>
      </left>
      <right style="thin">
        <color indexed="64"/>
      </right>
      <top style="thin">
        <color indexed="52"/>
      </top>
      <bottom/>
      <diagonal/>
    </border>
    <border>
      <left/>
      <right style="thin">
        <color indexed="64"/>
      </right>
      <top style="thin">
        <color indexed="52"/>
      </top>
      <bottom/>
      <diagonal/>
    </border>
    <border>
      <left style="medium">
        <color indexed="52"/>
      </left>
      <right/>
      <top/>
      <bottom style="thin">
        <color indexed="52"/>
      </bottom>
      <diagonal/>
    </border>
    <border>
      <left style="medium">
        <color indexed="52"/>
      </left>
      <right/>
      <top style="thin">
        <color indexed="52"/>
      </top>
      <bottom style="thin">
        <color indexed="52"/>
      </bottom>
      <diagonal/>
    </border>
    <border>
      <left style="thin">
        <color indexed="52"/>
      </left>
      <right/>
      <top style="medium">
        <color indexed="52"/>
      </top>
      <bottom/>
      <diagonal/>
    </border>
    <border>
      <left/>
      <right style="thin">
        <color indexed="52"/>
      </right>
      <top style="medium">
        <color indexed="52"/>
      </top>
      <bottom/>
      <diagonal/>
    </border>
    <border>
      <left style="dotted">
        <color indexed="52"/>
      </left>
      <right style="dotted">
        <color indexed="52"/>
      </right>
      <top/>
      <bottom style="thin">
        <color indexed="52"/>
      </bottom>
      <diagonal/>
    </border>
    <border diagonalUp="1">
      <left style="thin">
        <color indexed="64"/>
      </left>
      <right/>
      <top style="thin">
        <color indexed="64"/>
      </top>
      <bottom style="thin">
        <color indexed="64"/>
      </bottom>
      <diagonal style="thin">
        <color indexed="64"/>
      </diagonal>
    </border>
    <border diagonalUp="1">
      <left/>
      <right/>
      <top style="thin">
        <color indexed="64"/>
      </top>
      <bottom style="thin">
        <color indexed="64"/>
      </bottom>
      <diagonal style="thin">
        <color indexed="64"/>
      </diagonal>
    </border>
    <border diagonalUp="1">
      <left/>
      <right style="thin">
        <color indexed="64"/>
      </right>
      <top style="thin">
        <color indexed="64"/>
      </top>
      <bottom style="thin">
        <color indexed="64"/>
      </bottom>
      <diagonal style="thin">
        <color indexed="64"/>
      </diagonal>
    </border>
    <border>
      <left style="medium">
        <color indexed="64"/>
      </left>
      <right style="thin">
        <color indexed="57"/>
      </right>
      <top/>
      <bottom/>
      <diagonal/>
    </border>
    <border>
      <left style="thin">
        <color indexed="57"/>
      </left>
      <right style="thin">
        <color indexed="57"/>
      </right>
      <top/>
      <bottom/>
      <diagonal/>
    </border>
    <border>
      <left style="thin">
        <color indexed="57"/>
      </left>
      <right style="thin">
        <color indexed="64"/>
      </right>
      <top/>
      <bottom/>
      <diagonal/>
    </border>
    <border>
      <left style="thin">
        <color indexed="64"/>
      </left>
      <right/>
      <top style="thin">
        <color indexed="64"/>
      </top>
      <bottom style="hair">
        <color indexed="17"/>
      </bottom>
      <diagonal/>
    </border>
    <border>
      <left/>
      <right/>
      <top style="thin">
        <color indexed="64"/>
      </top>
      <bottom style="hair">
        <color indexed="17"/>
      </bottom>
      <diagonal/>
    </border>
    <border>
      <left style="thin">
        <color indexed="64"/>
      </left>
      <right/>
      <top style="hair">
        <color indexed="17"/>
      </top>
      <bottom style="hair">
        <color indexed="17"/>
      </bottom>
      <diagonal/>
    </border>
    <border>
      <left/>
      <right/>
      <top style="hair">
        <color indexed="17"/>
      </top>
      <bottom style="hair">
        <color indexed="17"/>
      </bottom>
      <diagonal/>
    </border>
    <border>
      <left style="thin">
        <color indexed="64"/>
      </left>
      <right/>
      <top style="hair">
        <color indexed="17"/>
      </top>
      <bottom style="thin">
        <color indexed="64"/>
      </bottom>
      <diagonal/>
    </border>
    <border>
      <left/>
      <right/>
      <top style="hair">
        <color indexed="17"/>
      </top>
      <bottom style="thin">
        <color indexed="64"/>
      </bottom>
      <diagonal/>
    </border>
    <border>
      <left style="thin">
        <color indexed="64"/>
      </left>
      <right/>
      <top/>
      <bottom style="hair">
        <color indexed="17"/>
      </bottom>
      <diagonal/>
    </border>
    <border>
      <left/>
      <right/>
      <top/>
      <bottom style="hair">
        <color indexed="17"/>
      </bottom>
      <diagonal/>
    </border>
    <border>
      <left style="thin">
        <color indexed="64"/>
      </left>
      <right/>
      <top style="hair">
        <color indexed="17"/>
      </top>
      <bottom/>
      <diagonal/>
    </border>
    <border>
      <left/>
      <right/>
      <top style="hair">
        <color indexed="17"/>
      </top>
      <bottom/>
      <diagonal/>
    </border>
    <border>
      <left style="thin">
        <color indexed="64"/>
      </left>
      <right style="thin">
        <color indexed="64"/>
      </right>
      <top/>
      <bottom style="thin">
        <color indexed="64"/>
      </bottom>
      <diagonal/>
    </border>
    <border>
      <left style="medium">
        <color indexed="64"/>
      </left>
      <right/>
      <top style="thin">
        <color indexed="64"/>
      </top>
      <bottom/>
      <diagonal/>
    </border>
    <border>
      <left style="medium">
        <color indexed="64"/>
      </left>
      <right/>
      <top/>
      <bottom/>
      <diagonal/>
    </border>
    <border>
      <left style="medium">
        <color indexed="64"/>
      </left>
      <right/>
      <top/>
      <bottom style="thin">
        <color indexed="64"/>
      </bottom>
      <diagonal/>
    </border>
    <border>
      <left style="medium">
        <color indexed="52"/>
      </left>
      <right/>
      <top style="thin">
        <color indexed="52"/>
      </top>
      <bottom/>
      <diagonal/>
    </border>
    <border>
      <left style="thin">
        <color indexed="17"/>
      </left>
      <right/>
      <top style="dotted">
        <color indexed="17"/>
      </top>
      <bottom/>
      <diagonal/>
    </border>
    <border>
      <left/>
      <right/>
      <top style="dotted">
        <color indexed="17"/>
      </top>
      <bottom/>
      <diagonal/>
    </border>
    <border>
      <left/>
      <right style="thin">
        <color indexed="17"/>
      </right>
      <top style="dotted">
        <color indexed="17"/>
      </top>
      <bottom/>
      <diagonal/>
    </border>
    <border>
      <left style="thin">
        <color indexed="64"/>
      </left>
      <right/>
      <top style="dotted">
        <color indexed="64"/>
      </top>
      <bottom/>
      <diagonal/>
    </border>
    <border>
      <left/>
      <right/>
      <top style="dotted">
        <color indexed="64"/>
      </top>
      <bottom/>
      <diagonal/>
    </border>
    <border>
      <left/>
      <right style="thin">
        <color indexed="64"/>
      </right>
      <top style="dotted">
        <color indexed="64"/>
      </top>
      <bottom/>
      <diagonal/>
    </border>
    <border diagonalUp="1">
      <left style="thin">
        <color indexed="17"/>
      </left>
      <right/>
      <top style="medium">
        <color indexed="17"/>
      </top>
      <bottom/>
      <diagonal style="thin">
        <color indexed="17"/>
      </diagonal>
    </border>
    <border diagonalUp="1">
      <left/>
      <right/>
      <top style="medium">
        <color indexed="17"/>
      </top>
      <bottom/>
      <diagonal style="thin">
        <color indexed="17"/>
      </diagonal>
    </border>
    <border diagonalUp="1">
      <left/>
      <right style="medium">
        <color indexed="17"/>
      </right>
      <top style="medium">
        <color indexed="17"/>
      </top>
      <bottom/>
      <diagonal style="thin">
        <color indexed="17"/>
      </diagonal>
    </border>
    <border diagonalUp="1">
      <left style="thin">
        <color indexed="17"/>
      </left>
      <right/>
      <top/>
      <bottom/>
      <diagonal style="thin">
        <color indexed="17"/>
      </diagonal>
    </border>
    <border diagonalUp="1">
      <left/>
      <right/>
      <top/>
      <bottom/>
      <diagonal style="thin">
        <color indexed="17"/>
      </diagonal>
    </border>
    <border diagonalUp="1">
      <left/>
      <right style="medium">
        <color indexed="17"/>
      </right>
      <top/>
      <bottom/>
      <diagonal style="thin">
        <color indexed="17"/>
      </diagonal>
    </border>
    <border diagonalUp="1">
      <left style="thin">
        <color indexed="17"/>
      </left>
      <right/>
      <top/>
      <bottom style="medium">
        <color indexed="17"/>
      </bottom>
      <diagonal style="thin">
        <color indexed="17"/>
      </diagonal>
    </border>
    <border diagonalUp="1">
      <left/>
      <right/>
      <top/>
      <bottom style="medium">
        <color indexed="17"/>
      </bottom>
      <diagonal style="thin">
        <color indexed="17"/>
      </diagonal>
    </border>
    <border diagonalUp="1">
      <left/>
      <right style="medium">
        <color indexed="17"/>
      </right>
      <top/>
      <bottom style="medium">
        <color indexed="17"/>
      </bottom>
      <diagonal style="thin">
        <color indexed="17"/>
      </diagonal>
    </border>
    <border diagonalUp="1">
      <left style="thin">
        <color indexed="64"/>
      </left>
      <right/>
      <top style="thin">
        <color indexed="64"/>
      </top>
      <bottom/>
      <diagonal style="thin">
        <color indexed="64"/>
      </diagonal>
    </border>
    <border diagonalUp="1">
      <left/>
      <right/>
      <top style="thin">
        <color indexed="64"/>
      </top>
      <bottom/>
      <diagonal style="thin">
        <color indexed="64"/>
      </diagonal>
    </border>
    <border diagonalUp="1">
      <left/>
      <right style="thin">
        <color indexed="64"/>
      </right>
      <top style="thin">
        <color indexed="64"/>
      </top>
      <bottom/>
      <diagonal style="thin">
        <color indexed="64"/>
      </diagonal>
    </border>
    <border diagonalUp="1">
      <left style="thin">
        <color indexed="64"/>
      </left>
      <right/>
      <top/>
      <bottom/>
      <diagonal style="thin">
        <color indexed="64"/>
      </diagonal>
    </border>
    <border diagonalUp="1">
      <left/>
      <right/>
      <top/>
      <bottom/>
      <diagonal style="thin">
        <color indexed="64"/>
      </diagonal>
    </border>
    <border diagonalUp="1">
      <left/>
      <right style="thin">
        <color indexed="64"/>
      </right>
      <top/>
      <bottom/>
      <diagonal style="thin">
        <color indexed="64"/>
      </diagonal>
    </border>
    <border diagonalUp="1">
      <left style="thin">
        <color indexed="64"/>
      </left>
      <right/>
      <top/>
      <bottom style="thin">
        <color indexed="64"/>
      </bottom>
      <diagonal style="thin">
        <color indexed="64"/>
      </diagonal>
    </border>
    <border diagonalUp="1">
      <left/>
      <right/>
      <top/>
      <bottom style="thin">
        <color indexed="64"/>
      </bottom>
      <diagonal style="thin">
        <color indexed="64"/>
      </diagonal>
    </border>
    <border diagonalUp="1">
      <left/>
      <right style="thin">
        <color indexed="64"/>
      </right>
      <top/>
      <bottom style="thin">
        <color indexed="64"/>
      </bottom>
      <diagonal style="thin">
        <color indexed="64"/>
      </diagonal>
    </border>
    <border diagonalUp="1">
      <left style="thin">
        <color indexed="52"/>
      </left>
      <right/>
      <top style="medium">
        <color indexed="52"/>
      </top>
      <bottom/>
      <diagonal style="thin">
        <color indexed="52"/>
      </diagonal>
    </border>
    <border diagonalUp="1">
      <left/>
      <right/>
      <top style="medium">
        <color indexed="52"/>
      </top>
      <bottom/>
      <diagonal style="thin">
        <color indexed="52"/>
      </diagonal>
    </border>
    <border diagonalUp="1">
      <left/>
      <right style="medium">
        <color indexed="52"/>
      </right>
      <top style="medium">
        <color indexed="52"/>
      </top>
      <bottom/>
      <diagonal style="thin">
        <color indexed="52"/>
      </diagonal>
    </border>
    <border diagonalUp="1">
      <left style="thin">
        <color indexed="52"/>
      </left>
      <right/>
      <top/>
      <bottom/>
      <diagonal style="thin">
        <color indexed="52"/>
      </diagonal>
    </border>
    <border diagonalUp="1">
      <left/>
      <right/>
      <top/>
      <bottom/>
      <diagonal style="thin">
        <color indexed="52"/>
      </diagonal>
    </border>
    <border diagonalUp="1">
      <left/>
      <right style="medium">
        <color indexed="52"/>
      </right>
      <top/>
      <bottom/>
      <diagonal style="thin">
        <color indexed="52"/>
      </diagonal>
    </border>
    <border diagonalUp="1">
      <left style="thin">
        <color indexed="52"/>
      </left>
      <right/>
      <top/>
      <bottom style="medium">
        <color indexed="52"/>
      </bottom>
      <diagonal style="thin">
        <color indexed="52"/>
      </diagonal>
    </border>
    <border diagonalUp="1">
      <left/>
      <right/>
      <top/>
      <bottom style="medium">
        <color indexed="52"/>
      </bottom>
      <diagonal style="thin">
        <color indexed="52"/>
      </diagonal>
    </border>
    <border diagonalUp="1">
      <left/>
      <right style="medium">
        <color indexed="52"/>
      </right>
      <top/>
      <bottom style="medium">
        <color indexed="52"/>
      </bottom>
      <diagonal style="thin">
        <color indexed="52"/>
      </diagonal>
    </border>
    <border>
      <left/>
      <right style="medium">
        <color indexed="64"/>
      </right>
      <top style="medium">
        <color indexed="64"/>
      </top>
      <bottom/>
      <diagonal/>
    </border>
    <border>
      <left/>
      <right style="medium">
        <color indexed="64"/>
      </right>
      <top/>
      <bottom/>
      <diagonal/>
    </border>
    <border>
      <left/>
      <right style="medium">
        <color indexed="64"/>
      </right>
      <top/>
      <bottom style="medium">
        <color indexed="64"/>
      </bottom>
      <diagonal/>
    </border>
    <border>
      <left style="mediumDashed">
        <color indexed="64"/>
      </left>
      <right style="thin">
        <color indexed="57"/>
      </right>
      <top/>
      <bottom/>
      <diagonal/>
    </border>
    <border>
      <left/>
      <right style="medium">
        <color indexed="64"/>
      </right>
      <top style="thin">
        <color indexed="64"/>
      </top>
      <bottom/>
      <diagonal/>
    </border>
    <border>
      <left/>
      <right style="medium">
        <color indexed="64"/>
      </right>
      <top/>
      <bottom style="thin">
        <color indexed="64"/>
      </bottom>
      <diagonal/>
    </border>
    <border>
      <left style="medium">
        <color indexed="64"/>
      </left>
      <right style="thin">
        <color indexed="57"/>
      </right>
      <top style="medium">
        <color indexed="64"/>
      </top>
      <bottom/>
      <diagonal/>
    </border>
    <border>
      <left style="thin">
        <color indexed="57"/>
      </left>
      <right style="thin">
        <color indexed="57"/>
      </right>
      <top style="medium">
        <color indexed="64"/>
      </top>
      <bottom/>
      <diagonal/>
    </border>
    <border>
      <left style="thin">
        <color indexed="57"/>
      </left>
      <right/>
      <top style="medium">
        <color indexed="64"/>
      </top>
      <bottom/>
      <diagonal/>
    </border>
    <border>
      <left style="mediumDashed">
        <color indexed="64"/>
      </left>
      <right style="thin">
        <color indexed="57"/>
      </right>
      <top style="medium">
        <color indexed="64"/>
      </top>
      <bottom/>
      <diagonal/>
    </border>
    <border>
      <left style="thin">
        <color indexed="57"/>
      </left>
      <right style="thin">
        <color indexed="64"/>
      </right>
      <top style="medium">
        <color indexed="64"/>
      </top>
      <bottom/>
      <diagonal/>
    </border>
    <border>
      <left style="thin">
        <color indexed="64"/>
      </left>
      <right style="thin">
        <color indexed="64"/>
      </right>
      <top style="medium">
        <color indexed="64"/>
      </top>
      <bottom/>
      <diagonal/>
    </border>
    <border>
      <left/>
      <right style="thin">
        <color indexed="57"/>
      </right>
      <top style="medium">
        <color indexed="64"/>
      </top>
      <bottom/>
      <diagonal/>
    </border>
    <border>
      <left style="thin">
        <color indexed="57"/>
      </left>
      <right style="medium">
        <color indexed="64"/>
      </right>
      <top style="medium">
        <color indexed="64"/>
      </top>
      <bottom/>
      <diagonal/>
    </border>
    <border>
      <left style="thin">
        <color indexed="57"/>
      </left>
      <right style="medium">
        <color indexed="64"/>
      </right>
      <top/>
      <bottom/>
      <diagonal/>
    </border>
    <border>
      <left style="medium">
        <color indexed="64"/>
      </left>
      <right style="thin">
        <color indexed="57"/>
      </right>
      <top/>
      <bottom style="medium">
        <color indexed="64"/>
      </bottom>
      <diagonal/>
    </border>
    <border>
      <left style="thin">
        <color indexed="57"/>
      </left>
      <right style="thin">
        <color indexed="57"/>
      </right>
      <top/>
      <bottom style="medium">
        <color indexed="64"/>
      </bottom>
      <diagonal/>
    </border>
    <border>
      <left style="thin">
        <color indexed="57"/>
      </left>
      <right/>
      <top/>
      <bottom style="medium">
        <color indexed="64"/>
      </bottom>
      <diagonal/>
    </border>
    <border>
      <left style="mediumDashed">
        <color indexed="64"/>
      </left>
      <right style="thin">
        <color indexed="57"/>
      </right>
      <top/>
      <bottom style="medium">
        <color indexed="64"/>
      </bottom>
      <diagonal/>
    </border>
    <border>
      <left style="thin">
        <color indexed="57"/>
      </left>
      <right style="thin">
        <color indexed="64"/>
      </right>
      <top/>
      <bottom style="medium">
        <color indexed="64"/>
      </bottom>
      <diagonal/>
    </border>
    <border>
      <left style="thin">
        <color indexed="64"/>
      </left>
      <right style="thin">
        <color indexed="64"/>
      </right>
      <top/>
      <bottom style="medium">
        <color indexed="64"/>
      </bottom>
      <diagonal/>
    </border>
    <border>
      <left/>
      <right style="thin">
        <color indexed="57"/>
      </right>
      <top/>
      <bottom style="medium">
        <color indexed="64"/>
      </bottom>
      <diagonal/>
    </border>
    <border>
      <left/>
      <right style="thin">
        <color indexed="64"/>
      </right>
      <top/>
      <bottom style="medium">
        <color indexed="64"/>
      </bottom>
      <diagonal/>
    </border>
    <border>
      <left style="thin">
        <color indexed="64"/>
      </left>
      <right/>
      <top/>
      <bottom style="medium">
        <color indexed="64"/>
      </bottom>
      <diagonal/>
    </border>
    <border>
      <left style="medium">
        <color indexed="64"/>
      </left>
      <right/>
      <top/>
      <bottom style="thin">
        <color indexed="17"/>
      </bottom>
      <diagonal/>
    </border>
    <border>
      <left/>
      <right style="medium">
        <color indexed="64"/>
      </right>
      <top/>
      <bottom style="thin">
        <color indexed="17"/>
      </bottom>
      <diagonal/>
    </border>
    <border diagonalUp="1">
      <left/>
      <right style="medium">
        <color indexed="64"/>
      </right>
      <top style="thin">
        <color indexed="64"/>
      </top>
      <bottom/>
      <diagonal style="thin">
        <color indexed="64"/>
      </diagonal>
    </border>
    <border diagonalUp="1">
      <left/>
      <right style="medium">
        <color indexed="64"/>
      </right>
      <top/>
      <bottom/>
      <diagonal style="thin">
        <color indexed="64"/>
      </diagonal>
    </border>
    <border diagonalUp="1">
      <left/>
      <right style="medium">
        <color indexed="64"/>
      </right>
      <top/>
      <bottom style="thin">
        <color indexed="64"/>
      </bottom>
      <diagonal style="thin">
        <color indexed="64"/>
      </diagonal>
    </border>
    <border>
      <left style="thin">
        <color auto="1"/>
      </left>
      <right/>
      <top/>
      <bottom/>
      <diagonal/>
    </border>
    <border>
      <left style="thin">
        <color theme="1"/>
      </left>
      <right/>
      <top style="thin">
        <color theme="1"/>
      </top>
      <bottom/>
      <diagonal/>
    </border>
    <border>
      <left/>
      <right/>
      <top style="thin">
        <color theme="1"/>
      </top>
      <bottom/>
      <diagonal/>
    </border>
    <border>
      <left/>
      <right style="thin">
        <color auto="1"/>
      </right>
      <top style="thin">
        <color theme="1"/>
      </top>
      <bottom/>
      <diagonal/>
    </border>
    <border>
      <left style="thin">
        <color auto="1"/>
      </left>
      <right/>
      <top style="thin">
        <color auto="1"/>
      </top>
      <bottom style="thin">
        <color auto="1"/>
      </bottom>
      <diagonal/>
    </border>
    <border>
      <left style="thin">
        <color theme="1"/>
      </left>
      <right/>
      <top/>
      <bottom/>
      <diagonal/>
    </border>
    <border>
      <left/>
      <right style="thin">
        <color auto="1"/>
      </right>
      <top/>
      <bottom/>
      <diagonal/>
    </border>
    <border>
      <left style="thin">
        <color theme="1"/>
      </left>
      <right/>
      <top/>
      <bottom style="thin">
        <color theme="1"/>
      </bottom>
      <diagonal/>
    </border>
    <border>
      <left/>
      <right/>
      <top/>
      <bottom style="thin">
        <color theme="1"/>
      </bottom>
      <diagonal/>
    </border>
    <border>
      <left/>
      <right style="thin">
        <color auto="1"/>
      </right>
      <top/>
      <bottom style="thin">
        <color theme="1"/>
      </bottom>
      <diagonal/>
    </border>
    <border>
      <left/>
      <right style="thin">
        <color theme="9" tint="-0.499984740745262"/>
      </right>
      <top/>
      <bottom/>
      <diagonal/>
    </border>
    <border>
      <left/>
      <right style="thin">
        <color theme="9" tint="-0.499984740745262"/>
      </right>
      <top style="thin">
        <color theme="1"/>
      </top>
      <bottom/>
      <diagonal/>
    </border>
    <border>
      <left style="thin">
        <color theme="9" tint="-0.499984740745262"/>
      </left>
      <right/>
      <top style="thin">
        <color theme="1"/>
      </top>
      <bottom/>
      <diagonal/>
    </border>
    <border>
      <left/>
      <right style="thin">
        <color theme="1"/>
      </right>
      <top style="thin">
        <color theme="1"/>
      </top>
      <bottom/>
      <diagonal/>
    </border>
    <border diagonalUp="1">
      <left style="thin">
        <color theme="1"/>
      </left>
      <right/>
      <top style="thin">
        <color theme="1"/>
      </top>
      <bottom/>
      <diagonal style="thin">
        <color theme="1"/>
      </diagonal>
    </border>
    <border diagonalUp="1">
      <left/>
      <right/>
      <top style="thin">
        <color theme="1"/>
      </top>
      <bottom/>
      <diagonal style="thin">
        <color theme="1"/>
      </diagonal>
    </border>
    <border diagonalUp="1">
      <left/>
      <right style="thin">
        <color auto="1"/>
      </right>
      <top style="thin">
        <color theme="1"/>
      </top>
      <bottom/>
      <diagonal style="thin">
        <color theme="1"/>
      </diagonal>
    </border>
    <border>
      <left/>
      <right/>
      <top style="thin">
        <color auto="1"/>
      </top>
      <bottom/>
      <diagonal/>
    </border>
    <border>
      <left/>
      <right style="thin">
        <color auto="1"/>
      </right>
      <top style="thin">
        <color auto="1"/>
      </top>
      <bottom/>
      <diagonal/>
    </border>
    <border>
      <left style="thin">
        <color auto="1"/>
      </left>
      <right/>
      <top style="thin">
        <color auto="1"/>
      </top>
      <bottom/>
      <diagonal/>
    </border>
    <border>
      <left/>
      <right style="thin">
        <color theme="9" tint="-0.499984740745262"/>
      </right>
      <top style="thin">
        <color auto="1"/>
      </top>
      <bottom/>
      <diagonal/>
    </border>
    <border diagonalUp="1">
      <left style="thin">
        <color theme="9" tint="-0.499984740745262"/>
      </left>
      <right/>
      <top style="thin">
        <color auto="1"/>
      </top>
      <bottom/>
      <diagonal style="thin">
        <color auto="1"/>
      </diagonal>
    </border>
    <border>
      <left style="thin">
        <color theme="9" tint="-0.499984740745262"/>
      </left>
      <right/>
      <top/>
      <bottom/>
      <diagonal/>
    </border>
    <border>
      <left/>
      <right style="thin">
        <color theme="1"/>
      </right>
      <top/>
      <bottom/>
      <diagonal/>
    </border>
    <border diagonalUp="1">
      <left style="thin">
        <color theme="1"/>
      </left>
      <right/>
      <top/>
      <bottom/>
      <diagonal style="thin">
        <color theme="1"/>
      </diagonal>
    </border>
    <border diagonalUp="1">
      <left/>
      <right/>
      <top/>
      <bottom/>
      <diagonal style="thin">
        <color theme="1"/>
      </diagonal>
    </border>
    <border diagonalUp="1">
      <left/>
      <right style="thin">
        <color auto="1"/>
      </right>
      <top/>
      <bottom/>
      <diagonal style="thin">
        <color theme="1"/>
      </diagonal>
    </border>
    <border diagonalUp="1">
      <left style="thin">
        <color theme="9" tint="-0.499984740745262"/>
      </left>
      <right/>
      <top/>
      <bottom/>
      <diagonal style="thin">
        <color auto="1"/>
      </diagonal>
    </border>
    <border>
      <left/>
      <right style="thin">
        <color theme="9" tint="-0.499984740745262"/>
      </right>
      <top/>
      <bottom style="thin">
        <color theme="1"/>
      </bottom>
      <diagonal/>
    </border>
    <border>
      <left style="thin">
        <color theme="9" tint="-0.499984740745262"/>
      </left>
      <right/>
      <top/>
      <bottom style="thin">
        <color theme="1"/>
      </bottom>
      <diagonal/>
    </border>
    <border>
      <left/>
      <right style="thin">
        <color theme="1"/>
      </right>
      <top/>
      <bottom style="thin">
        <color theme="1"/>
      </bottom>
      <diagonal/>
    </border>
    <border diagonalUp="1">
      <left style="thin">
        <color theme="1"/>
      </left>
      <right/>
      <top/>
      <bottom style="thin">
        <color theme="1"/>
      </bottom>
      <diagonal style="thin">
        <color theme="1"/>
      </diagonal>
    </border>
    <border diagonalUp="1">
      <left/>
      <right/>
      <top/>
      <bottom style="thin">
        <color theme="1"/>
      </bottom>
      <diagonal style="thin">
        <color theme="1"/>
      </diagonal>
    </border>
    <border diagonalUp="1">
      <left/>
      <right style="thin">
        <color auto="1"/>
      </right>
      <top/>
      <bottom style="thin">
        <color theme="1"/>
      </bottom>
      <diagonal style="thin">
        <color theme="1"/>
      </diagonal>
    </border>
    <border>
      <left/>
      <right/>
      <top/>
      <bottom style="thin">
        <color auto="1"/>
      </bottom>
      <diagonal/>
    </border>
    <border>
      <left/>
      <right style="thin">
        <color auto="1"/>
      </right>
      <top/>
      <bottom style="thin">
        <color auto="1"/>
      </bottom>
      <diagonal/>
    </border>
    <border>
      <left style="thin">
        <color auto="1"/>
      </left>
      <right/>
      <top/>
      <bottom style="thin">
        <color auto="1"/>
      </bottom>
      <diagonal/>
    </border>
    <border>
      <left/>
      <right style="thin">
        <color theme="9" tint="-0.499984740745262"/>
      </right>
      <top/>
      <bottom style="thin">
        <color auto="1"/>
      </bottom>
      <diagonal/>
    </border>
    <border diagonalUp="1">
      <left style="thin">
        <color theme="9" tint="-0.499984740745262"/>
      </left>
      <right/>
      <top/>
      <bottom style="thin">
        <color auto="1"/>
      </bottom>
      <diagonal style="thin">
        <color auto="1"/>
      </diagonal>
    </border>
    <border>
      <left/>
      <right style="dashed">
        <color theme="1"/>
      </right>
      <top style="thin">
        <color theme="1"/>
      </top>
      <bottom/>
      <diagonal/>
    </border>
    <border>
      <left style="dashed">
        <color theme="1"/>
      </left>
      <right style="dashed">
        <color theme="1"/>
      </right>
      <top style="thin">
        <color theme="1"/>
      </top>
      <bottom/>
      <diagonal/>
    </border>
    <border>
      <left style="dashed">
        <color theme="1"/>
      </left>
      <right style="thin">
        <color theme="1"/>
      </right>
      <top style="thin">
        <color theme="1"/>
      </top>
      <bottom/>
      <diagonal/>
    </border>
    <border>
      <left style="thin">
        <color theme="1"/>
      </left>
      <right style="dashed">
        <color theme="1"/>
      </right>
      <top style="thin">
        <color theme="1"/>
      </top>
      <bottom/>
      <diagonal/>
    </border>
    <border>
      <left style="dashed">
        <color theme="1"/>
      </left>
      <right/>
      <top style="thin">
        <color theme="1"/>
      </top>
      <bottom/>
      <diagonal/>
    </border>
    <border>
      <left style="thin">
        <color auto="1"/>
      </left>
      <right style="dashed">
        <color auto="1"/>
      </right>
      <top style="thin">
        <color auto="1"/>
      </top>
      <bottom/>
      <diagonal/>
    </border>
    <border>
      <left style="dashed">
        <color auto="1"/>
      </left>
      <right style="dashed">
        <color auto="1"/>
      </right>
      <top style="thin">
        <color auto="1"/>
      </top>
      <bottom/>
      <diagonal/>
    </border>
    <border>
      <left style="dashed">
        <color auto="1"/>
      </left>
      <right style="thin">
        <color auto="1"/>
      </right>
      <top style="thin">
        <color auto="1"/>
      </top>
      <bottom/>
      <diagonal/>
    </border>
    <border>
      <left/>
      <right style="dashed">
        <color theme="1"/>
      </right>
      <top/>
      <bottom/>
      <diagonal/>
    </border>
    <border>
      <left style="dashed">
        <color theme="1"/>
      </left>
      <right style="dashed">
        <color theme="1"/>
      </right>
      <top/>
      <bottom/>
      <diagonal/>
    </border>
    <border>
      <left style="dashed">
        <color theme="1"/>
      </left>
      <right style="thin">
        <color theme="1"/>
      </right>
      <top/>
      <bottom/>
      <diagonal/>
    </border>
    <border>
      <left style="thin">
        <color theme="1"/>
      </left>
      <right style="dashed">
        <color theme="1"/>
      </right>
      <top/>
      <bottom/>
      <diagonal/>
    </border>
    <border>
      <left style="dashed">
        <color theme="1"/>
      </left>
      <right/>
      <top/>
      <bottom/>
      <diagonal/>
    </border>
    <border>
      <left style="thin">
        <color auto="1"/>
      </left>
      <right style="dashed">
        <color auto="1"/>
      </right>
      <top/>
      <bottom/>
      <diagonal/>
    </border>
    <border>
      <left style="dashed">
        <color auto="1"/>
      </left>
      <right style="dashed">
        <color auto="1"/>
      </right>
      <top/>
      <bottom/>
      <diagonal/>
    </border>
    <border>
      <left style="dashed">
        <color auto="1"/>
      </left>
      <right style="thin">
        <color auto="1"/>
      </right>
      <top/>
      <bottom/>
      <diagonal/>
    </border>
    <border>
      <left/>
      <right style="dashed">
        <color theme="1"/>
      </right>
      <top/>
      <bottom style="thin">
        <color theme="1"/>
      </bottom>
      <diagonal/>
    </border>
    <border>
      <left style="dashed">
        <color theme="1"/>
      </left>
      <right style="dashed">
        <color theme="1"/>
      </right>
      <top/>
      <bottom style="thin">
        <color theme="1"/>
      </bottom>
      <diagonal/>
    </border>
    <border>
      <left style="dashed">
        <color theme="1"/>
      </left>
      <right style="thin">
        <color theme="1"/>
      </right>
      <top/>
      <bottom style="thin">
        <color theme="1"/>
      </bottom>
      <diagonal/>
    </border>
    <border>
      <left style="thin">
        <color theme="1"/>
      </left>
      <right style="dashed">
        <color theme="1"/>
      </right>
      <top/>
      <bottom style="thin">
        <color theme="1"/>
      </bottom>
      <diagonal/>
    </border>
    <border>
      <left style="dashed">
        <color theme="1"/>
      </left>
      <right/>
      <top/>
      <bottom style="thin">
        <color theme="1"/>
      </bottom>
      <diagonal/>
    </border>
    <border>
      <left style="thin">
        <color auto="1"/>
      </left>
      <right style="dashed">
        <color auto="1"/>
      </right>
      <top/>
      <bottom style="thin">
        <color auto="1"/>
      </bottom>
      <diagonal/>
    </border>
    <border>
      <left style="dashed">
        <color auto="1"/>
      </left>
      <right style="dashed">
        <color auto="1"/>
      </right>
      <top/>
      <bottom style="thin">
        <color auto="1"/>
      </bottom>
      <diagonal/>
    </border>
    <border>
      <left style="dashed">
        <color auto="1"/>
      </left>
      <right style="thin">
        <color auto="1"/>
      </right>
      <top/>
      <bottom style="thin">
        <color auto="1"/>
      </bottom>
      <diagonal/>
    </border>
    <border>
      <left style="thin">
        <color theme="1"/>
      </left>
      <right style="thin">
        <color theme="1"/>
      </right>
      <top style="thin">
        <color theme="1"/>
      </top>
      <bottom style="thin">
        <color theme="1"/>
      </bottom>
      <diagonal/>
    </border>
    <border>
      <left style="thin">
        <color theme="1"/>
      </left>
      <right style="thin">
        <color auto="1"/>
      </right>
      <top style="thin">
        <color theme="1"/>
      </top>
      <bottom style="thin">
        <color theme="1"/>
      </bottom>
      <diagonal/>
    </border>
    <border>
      <left style="thin">
        <color auto="1"/>
      </left>
      <right/>
      <top style="thin">
        <color auto="1"/>
      </top>
      <bottom style="dashed">
        <color auto="1"/>
      </bottom>
      <diagonal/>
    </border>
    <border>
      <left/>
      <right/>
      <top style="thin">
        <color auto="1"/>
      </top>
      <bottom style="dashed">
        <color auto="1"/>
      </bottom>
      <diagonal/>
    </border>
    <border>
      <left/>
      <right style="thin">
        <color auto="1"/>
      </right>
      <top style="thin">
        <color auto="1"/>
      </top>
      <bottom style="dashed">
        <color auto="1"/>
      </bottom>
      <diagonal/>
    </border>
    <border>
      <left style="thin">
        <color auto="1"/>
      </left>
      <right style="thin">
        <color auto="1"/>
      </right>
      <top style="thin">
        <color auto="1"/>
      </top>
      <bottom style="thin">
        <color auto="1"/>
      </bottom>
      <diagonal/>
    </border>
    <border>
      <left style="thin">
        <color theme="1"/>
      </left>
      <right/>
      <top/>
      <bottom style="dashed">
        <color theme="1"/>
      </bottom>
      <diagonal/>
    </border>
    <border>
      <left/>
      <right/>
      <top/>
      <bottom style="dashed">
        <color theme="1"/>
      </bottom>
      <diagonal/>
    </border>
    <border>
      <left/>
      <right style="thin">
        <color theme="1"/>
      </right>
      <top/>
      <bottom style="dashed">
        <color theme="1"/>
      </bottom>
      <diagonal/>
    </border>
    <border>
      <left style="thin">
        <color auto="1"/>
      </left>
      <right/>
      <top style="dashed">
        <color auto="1"/>
      </top>
      <bottom style="dashed">
        <color auto="1"/>
      </bottom>
      <diagonal/>
    </border>
    <border>
      <left/>
      <right/>
      <top style="dashed">
        <color auto="1"/>
      </top>
      <bottom style="dashed">
        <color auto="1"/>
      </bottom>
      <diagonal/>
    </border>
    <border>
      <left/>
      <right style="thin">
        <color auto="1"/>
      </right>
      <top style="dashed">
        <color auto="1"/>
      </top>
      <bottom style="dashed">
        <color auto="1"/>
      </bottom>
      <diagonal/>
    </border>
    <border>
      <left style="thin">
        <color auto="1"/>
      </left>
      <right/>
      <top/>
      <bottom style="dashed">
        <color auto="1"/>
      </bottom>
      <diagonal/>
    </border>
    <border>
      <left/>
      <right/>
      <top/>
      <bottom style="dashed">
        <color auto="1"/>
      </bottom>
      <diagonal/>
    </border>
    <border>
      <left style="thin">
        <color theme="1"/>
      </left>
      <right/>
      <top style="dotted">
        <color theme="9" tint="-0.499984740745262"/>
      </top>
      <bottom/>
      <diagonal/>
    </border>
    <border>
      <left/>
      <right/>
      <top style="dotted">
        <color theme="9" tint="-0.499984740745262"/>
      </top>
      <bottom/>
      <diagonal/>
    </border>
    <border>
      <left/>
      <right style="thin">
        <color theme="1"/>
      </right>
      <top style="dotted">
        <color theme="9" tint="-0.499984740745262"/>
      </top>
      <bottom/>
      <diagonal/>
    </border>
    <border>
      <left style="thin">
        <color theme="1"/>
      </left>
      <right/>
      <top style="thin">
        <color theme="1"/>
      </top>
      <bottom style="thin">
        <color theme="1"/>
      </bottom>
      <diagonal/>
    </border>
    <border>
      <left/>
      <right style="thin">
        <color theme="1"/>
      </right>
      <top style="thin">
        <color theme="1"/>
      </top>
      <bottom style="thin">
        <color theme="1"/>
      </bottom>
      <diagonal/>
    </border>
    <border>
      <left style="thin">
        <color auto="1"/>
      </left>
      <right/>
      <top style="dashed">
        <color auto="1"/>
      </top>
      <bottom style="thin">
        <color auto="1"/>
      </bottom>
      <diagonal/>
    </border>
    <border>
      <left/>
      <right/>
      <top style="dashed">
        <color auto="1"/>
      </top>
      <bottom style="thin">
        <color auto="1"/>
      </bottom>
      <diagonal/>
    </border>
    <border>
      <left/>
      <right style="thin">
        <color auto="1"/>
      </right>
      <top style="dashed">
        <color auto="1"/>
      </top>
      <bottom style="thin">
        <color auto="1"/>
      </bottom>
      <diagonal/>
    </border>
    <border>
      <left style="thin">
        <color theme="1"/>
      </left>
      <right/>
      <top style="thin">
        <color theme="1"/>
      </top>
      <bottom style="dashed">
        <color theme="1"/>
      </bottom>
      <diagonal/>
    </border>
    <border>
      <left/>
      <right/>
      <top style="thin">
        <color theme="1"/>
      </top>
      <bottom style="dashed">
        <color theme="1"/>
      </bottom>
      <diagonal/>
    </border>
    <border>
      <left style="thin">
        <color auto="1"/>
      </left>
      <right/>
      <top style="thin">
        <color theme="1"/>
      </top>
      <bottom style="dashed">
        <color theme="1"/>
      </bottom>
      <diagonal/>
    </border>
    <border>
      <left/>
      <right style="thin">
        <color auto="1"/>
      </right>
      <top style="thin">
        <color theme="1"/>
      </top>
      <bottom style="dashed">
        <color theme="1"/>
      </bottom>
      <diagonal/>
    </border>
    <border>
      <left style="thin">
        <color theme="1"/>
      </left>
      <right/>
      <top style="dashed">
        <color theme="1"/>
      </top>
      <bottom style="dashed">
        <color theme="1"/>
      </bottom>
      <diagonal/>
    </border>
    <border>
      <left/>
      <right/>
      <top style="dashed">
        <color theme="1"/>
      </top>
      <bottom style="dashed">
        <color theme="1"/>
      </bottom>
      <diagonal/>
    </border>
    <border>
      <left style="thin">
        <color auto="1"/>
      </left>
      <right/>
      <top style="dashed">
        <color theme="1"/>
      </top>
      <bottom style="dashed">
        <color theme="1"/>
      </bottom>
      <diagonal/>
    </border>
    <border>
      <left/>
      <right style="thin">
        <color auto="1"/>
      </right>
      <top style="dashed">
        <color theme="1"/>
      </top>
      <bottom style="dashed">
        <color theme="1"/>
      </bottom>
      <diagonal/>
    </border>
    <border>
      <left style="thin">
        <color theme="1"/>
      </left>
      <right/>
      <top style="dashed">
        <color theme="1"/>
      </top>
      <bottom/>
      <diagonal/>
    </border>
    <border>
      <left/>
      <right/>
      <top style="dashed">
        <color theme="1"/>
      </top>
      <bottom/>
      <diagonal/>
    </border>
    <border>
      <left/>
      <right style="thin">
        <color theme="1"/>
      </right>
      <top style="dashed">
        <color theme="1"/>
      </top>
      <bottom/>
      <diagonal/>
    </border>
    <border>
      <left style="thin">
        <color auto="1"/>
      </left>
      <right/>
      <top style="dashed">
        <color auto="1"/>
      </top>
      <bottom style="double">
        <color auto="1"/>
      </bottom>
      <diagonal/>
    </border>
    <border>
      <left/>
      <right/>
      <top style="dashed">
        <color auto="1"/>
      </top>
      <bottom style="double">
        <color auto="1"/>
      </bottom>
      <diagonal/>
    </border>
    <border>
      <left/>
      <right style="thin">
        <color auto="1"/>
      </right>
      <top style="dashed">
        <color auto="1"/>
      </top>
      <bottom style="double">
        <color auto="1"/>
      </bottom>
      <diagonal/>
    </border>
    <border>
      <left style="thin">
        <color theme="1"/>
      </left>
      <right/>
      <top style="double">
        <color theme="1"/>
      </top>
      <bottom/>
      <diagonal/>
    </border>
    <border>
      <left/>
      <right/>
      <top style="double">
        <color theme="1"/>
      </top>
      <bottom/>
      <diagonal/>
    </border>
    <border>
      <left style="thin">
        <color auto="1"/>
      </left>
      <right/>
      <top style="double">
        <color theme="1"/>
      </top>
      <bottom/>
      <diagonal/>
    </border>
    <border>
      <left/>
      <right style="thin">
        <color auto="1"/>
      </right>
      <top style="double">
        <color theme="1"/>
      </top>
      <bottom/>
      <diagonal/>
    </border>
    <border>
      <left style="thin">
        <color auto="1"/>
      </left>
      <right/>
      <top style="double">
        <color auto="1"/>
      </top>
      <bottom/>
      <diagonal/>
    </border>
    <border>
      <left/>
      <right/>
      <top style="double">
        <color auto="1"/>
      </top>
      <bottom/>
      <diagonal/>
    </border>
    <border>
      <left/>
      <right style="thin">
        <color theme="9" tint="-0.499984740745262"/>
      </right>
      <top style="double">
        <color auto="1"/>
      </top>
      <bottom/>
      <diagonal/>
    </border>
    <border>
      <left style="thin">
        <color theme="9" tint="-0.499984740745262"/>
      </left>
      <right/>
      <top style="double">
        <color auto="1"/>
      </top>
      <bottom/>
      <diagonal/>
    </border>
    <border>
      <left/>
      <right style="thin">
        <color auto="1"/>
      </right>
      <top style="double">
        <color auto="1"/>
      </top>
      <bottom/>
      <diagonal/>
    </border>
    <border>
      <left style="thin">
        <color auto="1"/>
      </left>
      <right/>
      <top/>
      <bottom style="thin">
        <color theme="1"/>
      </bottom>
      <diagonal/>
    </border>
    <border>
      <left style="thin">
        <color theme="9" tint="-0.499984740745262"/>
      </left>
      <right/>
      <top/>
      <bottom style="thin">
        <color auto="1"/>
      </bottom>
      <diagonal/>
    </border>
    <border>
      <left style="thin">
        <color auto="1"/>
      </left>
      <right/>
      <top style="thin">
        <color theme="1"/>
      </top>
      <bottom/>
      <diagonal/>
    </border>
    <border>
      <left style="thin">
        <color theme="9" tint="-0.499984740745262"/>
      </left>
      <right style="thin">
        <color auto="1"/>
      </right>
      <top style="thin">
        <color auto="1"/>
      </top>
      <bottom/>
      <diagonal/>
    </border>
    <border>
      <left style="thin">
        <color theme="9" tint="-0.499984740745262"/>
      </left>
      <right style="thin">
        <color auto="1"/>
      </right>
      <top/>
      <bottom/>
      <diagonal/>
    </border>
    <border>
      <left style="thin">
        <color auto="1"/>
      </left>
      <right/>
      <top style="thin">
        <color auto="1"/>
      </top>
      <bottom style="thin">
        <color theme="1"/>
      </bottom>
      <diagonal/>
    </border>
    <border>
      <left/>
      <right/>
      <top style="thin">
        <color auto="1"/>
      </top>
      <bottom style="thin">
        <color theme="1"/>
      </bottom>
      <diagonal/>
    </border>
    <border>
      <left/>
      <right style="thin">
        <color auto="1"/>
      </right>
      <top style="thin">
        <color auto="1"/>
      </top>
      <bottom style="thin">
        <color theme="1"/>
      </bottom>
      <diagonal/>
    </border>
    <border>
      <left style="thin">
        <color theme="9" tint="-0.499984740745262"/>
      </left>
      <right style="thin">
        <color auto="1"/>
      </right>
      <top/>
      <bottom style="thin">
        <color auto="1"/>
      </bottom>
      <diagonal/>
    </border>
  </borders>
  <cellStyleXfs count="31">
    <xf numFmtId="0" fontId="0" fillId="0" borderId="0">
      <alignment vertical="center"/>
    </xf>
    <xf numFmtId="0" fontId="19" fillId="2" borderId="0" applyNumberFormat="0" applyBorder="0" applyAlignment="0" applyProtection="0"/>
    <xf numFmtId="0" fontId="19" fillId="2" borderId="0" applyNumberFormat="0" applyBorder="0" applyAlignment="0" applyProtection="0"/>
    <xf numFmtId="0" fontId="20" fillId="3" borderId="0" applyNumberFormat="0" applyBorder="0" applyAlignment="0" applyProtection="0"/>
    <xf numFmtId="0" fontId="19" fillId="4" borderId="0" applyNumberFormat="0" applyBorder="0" applyAlignment="0" applyProtection="0"/>
    <xf numFmtId="0" fontId="19" fillId="5" borderId="0" applyNumberFormat="0" applyBorder="0" applyAlignment="0" applyProtection="0"/>
    <xf numFmtId="0" fontId="20" fillId="6" borderId="0" applyNumberFormat="0" applyBorder="0" applyAlignment="0" applyProtection="0"/>
    <xf numFmtId="0" fontId="19" fillId="4" borderId="0" applyNumberFormat="0" applyBorder="0" applyAlignment="0" applyProtection="0"/>
    <xf numFmtId="0" fontId="19" fillId="7" borderId="0" applyNumberFormat="0" applyBorder="0" applyAlignment="0" applyProtection="0"/>
    <xf numFmtId="0" fontId="20" fillId="5" borderId="0" applyNumberFormat="0" applyBorder="0" applyAlignment="0" applyProtection="0"/>
    <xf numFmtId="0" fontId="19" fillId="2" borderId="0" applyNumberFormat="0" applyBorder="0" applyAlignment="0" applyProtection="0"/>
    <xf numFmtId="0" fontId="19" fillId="5" borderId="0" applyNumberFormat="0" applyBorder="0" applyAlignment="0" applyProtection="0"/>
    <xf numFmtId="0" fontId="20" fillId="5" borderId="0" applyNumberFormat="0" applyBorder="0" applyAlignment="0" applyProtection="0"/>
    <xf numFmtId="0" fontId="19" fillId="8" borderId="0" applyNumberFormat="0" applyBorder="0" applyAlignment="0" applyProtection="0"/>
    <xf numFmtId="0" fontId="19" fillId="2" borderId="0" applyNumberFormat="0" applyBorder="0" applyAlignment="0" applyProtection="0"/>
    <xf numFmtId="0" fontId="20" fillId="3" borderId="0" applyNumberFormat="0" applyBorder="0" applyAlignment="0" applyProtection="0"/>
    <xf numFmtId="0" fontId="19" fillId="4" borderId="0" applyNumberFormat="0" applyBorder="0" applyAlignment="0" applyProtection="0"/>
    <xf numFmtId="0" fontId="19" fillId="9" borderId="0" applyNumberFormat="0" applyBorder="0" applyAlignment="0" applyProtection="0"/>
    <xf numFmtId="0" fontId="20" fillId="9" borderId="0" applyNumberFormat="0" applyBorder="0" applyAlignment="0" applyProtection="0"/>
    <xf numFmtId="0" fontId="22" fillId="10" borderId="0" applyNumberFormat="0" applyBorder="0" applyAlignment="0" applyProtection="0"/>
    <xf numFmtId="0" fontId="22" fillId="11" borderId="0" applyNumberFormat="0" applyBorder="0" applyAlignment="0" applyProtection="0"/>
    <xf numFmtId="0" fontId="22" fillId="12" borderId="0" applyNumberFormat="0" applyBorder="0" applyAlignment="0" applyProtection="0"/>
    <xf numFmtId="38" fontId="4" fillId="0" borderId="0" applyFont="0" applyFill="0" applyBorder="0" applyAlignment="0" applyProtection="0"/>
    <xf numFmtId="0" fontId="4" fillId="0" borderId="0"/>
    <xf numFmtId="0" fontId="4" fillId="0" borderId="0">
      <alignment vertical="center"/>
    </xf>
    <xf numFmtId="0" fontId="27" fillId="13" borderId="0" applyNumberFormat="0" applyBorder="0" applyAlignment="0" applyProtection="0"/>
    <xf numFmtId="0" fontId="21" fillId="14" borderId="0" applyNumberFormat="0" applyBorder="0" applyAlignment="0" applyProtection="0"/>
    <xf numFmtId="0" fontId="23" fillId="7" borderId="0" applyNumberFormat="0" applyBorder="0" applyAlignment="0" applyProtection="0"/>
    <xf numFmtId="0" fontId="23" fillId="7" borderId="0" applyNumberFormat="0" applyBorder="0" applyAlignment="0" applyProtection="0"/>
    <xf numFmtId="0" fontId="86" fillId="0" borderId="0"/>
    <xf numFmtId="0" fontId="1" fillId="0" borderId="0">
      <alignment vertical="center"/>
    </xf>
  </cellStyleXfs>
  <cellXfs count="2430">
    <xf numFmtId="0" fontId="0" fillId="0" borderId="0" xfId="0">
      <alignment vertical="center"/>
    </xf>
    <xf numFmtId="0" fontId="5" fillId="0" borderId="0" xfId="24" applyFont="1">
      <alignment vertical="center"/>
    </xf>
    <xf numFmtId="0" fontId="0" fillId="0" borderId="0" xfId="0" applyProtection="1">
      <alignment vertical="center"/>
      <protection hidden="1"/>
    </xf>
    <xf numFmtId="0" fontId="5" fillId="0" borderId="0" xfId="0" applyFont="1" applyAlignment="1" applyProtection="1">
      <alignment horizontal="left" vertical="top" wrapText="1"/>
      <protection hidden="1"/>
    </xf>
    <xf numFmtId="0" fontId="5" fillId="0" borderId="0" xfId="0" applyFont="1" applyAlignment="1" applyProtection="1">
      <alignment horizontal="center" vertical="center" wrapText="1"/>
      <protection hidden="1"/>
    </xf>
    <xf numFmtId="0" fontId="5" fillId="0" borderId="0" xfId="0" applyFont="1" applyAlignment="1" applyProtection="1">
      <alignment horizontal="right" vertical="top" wrapText="1"/>
      <protection hidden="1"/>
    </xf>
    <xf numFmtId="0" fontId="5" fillId="0" borderId="0" xfId="0" applyFont="1" applyAlignment="1" applyProtection="1">
      <alignment horizontal="right" vertical="center" wrapText="1"/>
      <protection hidden="1"/>
    </xf>
    <xf numFmtId="0" fontId="9" fillId="0" borderId="0" xfId="0" applyFont="1" applyAlignment="1" applyProtection="1">
      <alignment horizontal="center" vertical="center" wrapText="1"/>
      <protection hidden="1"/>
    </xf>
    <xf numFmtId="0" fontId="5" fillId="0" borderId="0" xfId="0" applyFont="1" applyAlignment="1" applyProtection="1">
      <alignment horizontal="right" wrapText="1"/>
      <protection hidden="1"/>
    </xf>
    <xf numFmtId="0" fontId="5" fillId="0" borderId="0" xfId="24" applyFont="1" applyProtection="1">
      <alignment vertical="center"/>
      <protection hidden="1"/>
    </xf>
    <xf numFmtId="0" fontId="25" fillId="0" borderId="0" xfId="24" applyFont="1" applyAlignment="1" applyProtection="1">
      <alignment vertical="center" shrinkToFit="1"/>
      <protection hidden="1"/>
    </xf>
    <xf numFmtId="0" fontId="11" fillId="0" borderId="0" xfId="24" applyFont="1" applyAlignment="1" applyProtection="1">
      <alignment vertical="center" shrinkToFit="1"/>
      <protection hidden="1"/>
    </xf>
    <xf numFmtId="0" fontId="8" fillId="0" borderId="0" xfId="24" applyFont="1" applyAlignment="1" applyProtection="1">
      <alignment vertical="center" shrinkToFit="1"/>
      <protection hidden="1"/>
    </xf>
    <xf numFmtId="0" fontId="12" fillId="0" borderId="0" xfId="24" applyFont="1" applyAlignment="1" applyProtection="1">
      <alignment vertical="center" shrinkToFit="1"/>
      <protection hidden="1"/>
    </xf>
    <xf numFmtId="0" fontId="26" fillId="0" borderId="0" xfId="24" applyFont="1" applyAlignment="1" applyProtection="1">
      <alignment vertical="center" shrinkToFit="1"/>
      <protection hidden="1"/>
    </xf>
    <xf numFmtId="38" fontId="12" fillId="0" borderId="0" xfId="22" applyFont="1" applyBorder="1" applyAlignment="1" applyProtection="1">
      <alignment vertical="center" shrinkToFit="1"/>
      <protection hidden="1"/>
    </xf>
    <xf numFmtId="0" fontId="11" fillId="0" borderId="0" xfId="24" applyFont="1" applyAlignment="1" applyProtection="1">
      <alignment vertical="center" wrapText="1" shrinkToFit="1"/>
      <protection hidden="1"/>
    </xf>
    <xf numFmtId="177" fontId="12" fillId="0" borderId="0" xfId="23" applyNumberFormat="1" applyFont="1" applyAlignment="1" applyProtection="1">
      <alignment vertical="center"/>
      <protection hidden="1"/>
    </xf>
    <xf numFmtId="0" fontId="18" fillId="0" borderId="0" xfId="24" applyFont="1" applyAlignment="1" applyProtection="1">
      <alignment vertical="center" shrinkToFit="1"/>
      <protection hidden="1"/>
    </xf>
    <xf numFmtId="0" fontId="10" fillId="0" borderId="0" xfId="24" applyFont="1" applyAlignment="1" applyProtection="1">
      <alignment horizontal="left" vertical="center" shrinkToFit="1"/>
      <protection hidden="1"/>
    </xf>
    <xf numFmtId="0" fontId="12" fillId="0" borderId="0" xfId="24" applyFont="1" applyAlignment="1" applyProtection="1">
      <alignment horizontal="center" vertical="center" shrinkToFit="1"/>
      <protection hidden="1"/>
    </xf>
    <xf numFmtId="38" fontId="13" fillId="0" borderId="0" xfId="22" applyFont="1" applyFill="1" applyBorder="1" applyAlignment="1" applyProtection="1">
      <alignment vertical="center" shrinkToFit="1"/>
      <protection hidden="1"/>
    </xf>
    <xf numFmtId="0" fontId="17" fillId="0" borderId="0" xfId="0" applyFont="1" applyAlignment="1" applyProtection="1">
      <alignment horizontal="left" vertical="center" wrapText="1"/>
      <protection hidden="1"/>
    </xf>
    <xf numFmtId="0" fontId="17" fillId="0" borderId="0" xfId="0" applyFont="1" applyAlignment="1" applyProtection="1">
      <alignment horizontal="center" vertical="center" wrapText="1"/>
      <protection hidden="1"/>
    </xf>
    <xf numFmtId="176" fontId="17" fillId="0" borderId="0" xfId="0" applyNumberFormat="1" applyFont="1" applyAlignment="1" applyProtection="1">
      <alignment horizontal="right" vertical="center" wrapText="1"/>
      <protection hidden="1"/>
    </xf>
    <xf numFmtId="0" fontId="29" fillId="0" borderId="0" xfId="0" applyFont="1" applyAlignment="1" applyProtection="1">
      <alignment horizontal="center" vertical="center" wrapText="1"/>
      <protection hidden="1"/>
    </xf>
    <xf numFmtId="0" fontId="28" fillId="0" borderId="0" xfId="0" applyFont="1" applyAlignment="1" applyProtection="1">
      <alignment horizontal="center" vertical="center" wrapText="1"/>
      <protection hidden="1"/>
    </xf>
    <xf numFmtId="176" fontId="6" fillId="0" borderId="0" xfId="0" applyNumberFormat="1" applyFont="1" applyAlignment="1" applyProtection="1">
      <alignment horizontal="right" vertical="center" wrapText="1"/>
      <protection hidden="1"/>
    </xf>
    <xf numFmtId="0" fontId="17" fillId="0" borderId="0" xfId="0" applyFont="1" applyAlignment="1" applyProtection="1">
      <alignment horizontal="center" vertical="top" wrapText="1"/>
      <protection hidden="1"/>
    </xf>
    <xf numFmtId="0" fontId="17" fillId="0" borderId="0" xfId="0" applyFont="1" applyAlignment="1" applyProtection="1">
      <alignment horizontal="left" vertical="top" wrapText="1"/>
      <protection hidden="1"/>
    </xf>
    <xf numFmtId="0" fontId="29" fillId="0" borderId="0" xfId="0" applyFont="1" applyAlignment="1" applyProtection="1">
      <alignment horizontal="right" vertical="top" wrapText="1"/>
      <protection hidden="1"/>
    </xf>
    <xf numFmtId="0" fontId="29" fillId="0" borderId="0" xfId="0" applyFont="1" applyAlignment="1" applyProtection="1">
      <alignment horizontal="right" vertical="center" wrapText="1"/>
      <protection hidden="1"/>
    </xf>
    <xf numFmtId="0" fontId="31" fillId="0" borderId="0" xfId="0" applyFont="1" applyAlignment="1" applyProtection="1">
      <alignment vertical="top" wrapText="1"/>
      <protection hidden="1"/>
    </xf>
    <xf numFmtId="0" fontId="28" fillId="0" borderId="0" xfId="0" applyFont="1" applyAlignment="1" applyProtection="1">
      <alignment horizontal="right" vertical="top" wrapText="1"/>
      <protection hidden="1"/>
    </xf>
    <xf numFmtId="0" fontId="28" fillId="0" borderId="0" xfId="0" applyFont="1" applyAlignment="1" applyProtection="1">
      <alignment horizontal="right" wrapText="1"/>
      <protection hidden="1"/>
    </xf>
    <xf numFmtId="0" fontId="33" fillId="0" borderId="0" xfId="0" applyFont="1" applyAlignment="1" applyProtection="1">
      <protection hidden="1"/>
    </xf>
    <xf numFmtId="0" fontId="30" fillId="0" borderId="0" xfId="0" applyFont="1" applyAlignment="1" applyProtection="1">
      <alignment vertical="top"/>
      <protection hidden="1"/>
    </xf>
    <xf numFmtId="0" fontId="34" fillId="0" borderId="0" xfId="0" applyFont="1" applyAlignment="1" applyProtection="1">
      <alignment vertical="center" textRotation="255"/>
      <protection hidden="1"/>
    </xf>
    <xf numFmtId="0" fontId="7" fillId="0" borderId="0" xfId="0" applyFont="1" applyAlignment="1" applyProtection="1">
      <alignment horizontal="center" vertical="center" wrapText="1"/>
      <protection hidden="1"/>
    </xf>
    <xf numFmtId="0" fontId="5" fillId="0" borderId="0" xfId="0" applyFont="1" applyAlignment="1" applyProtection="1">
      <alignment vertical="center" wrapText="1"/>
      <protection hidden="1"/>
    </xf>
    <xf numFmtId="0" fontId="28" fillId="0" borderId="0" xfId="0" applyFont="1" applyAlignment="1" applyProtection="1">
      <alignment horizontal="left" vertical="center" wrapText="1"/>
      <protection hidden="1"/>
    </xf>
    <xf numFmtId="0" fontId="28" fillId="0" borderId="0" xfId="0" applyFont="1" applyAlignment="1" applyProtection="1">
      <alignment vertical="center" wrapText="1"/>
      <protection hidden="1"/>
    </xf>
    <xf numFmtId="0" fontId="14" fillId="0" borderId="0" xfId="0" applyFont="1" applyAlignment="1" applyProtection="1">
      <alignment horizontal="center" vertical="center" wrapText="1"/>
      <protection hidden="1"/>
    </xf>
    <xf numFmtId="0" fontId="14" fillId="0" borderId="1" xfId="0" applyFont="1" applyBorder="1" applyAlignment="1" applyProtection="1">
      <alignment horizontal="center" vertical="center" wrapText="1"/>
      <protection hidden="1"/>
    </xf>
    <xf numFmtId="0" fontId="18" fillId="0" borderId="0" xfId="0" applyFont="1" applyAlignment="1" applyProtection="1">
      <alignment horizontal="center" vertical="center" wrapText="1"/>
      <protection hidden="1"/>
    </xf>
    <xf numFmtId="0" fontId="7" fillId="0" borderId="2" xfId="0" applyFont="1" applyBorder="1" applyAlignment="1" applyProtection="1">
      <alignment horizontal="center" vertical="center" wrapText="1"/>
      <protection hidden="1"/>
    </xf>
    <xf numFmtId="0" fontId="5" fillId="0" borderId="1" xfId="0" applyFont="1" applyBorder="1" applyAlignment="1" applyProtection="1">
      <alignment horizontal="center" vertical="center" wrapText="1"/>
      <protection hidden="1"/>
    </xf>
    <xf numFmtId="0" fontId="7" fillId="0" borderId="3" xfId="0" applyFont="1" applyBorder="1" applyAlignment="1" applyProtection="1">
      <alignment horizontal="center" vertical="center"/>
      <protection hidden="1"/>
    </xf>
    <xf numFmtId="0" fontId="7" fillId="0" borderId="3" xfId="0" applyFont="1" applyBorder="1" applyProtection="1">
      <alignment vertical="center"/>
      <protection hidden="1"/>
    </xf>
    <xf numFmtId="0" fontId="7" fillId="0" borderId="4" xfId="0" applyFont="1" applyBorder="1" applyProtection="1">
      <alignment vertical="center"/>
      <protection hidden="1"/>
    </xf>
    <xf numFmtId="0" fontId="14" fillId="0" borderId="3" xfId="0" applyFont="1" applyBorder="1" applyAlignment="1" applyProtection="1">
      <alignment vertical="center" wrapText="1"/>
      <protection hidden="1"/>
    </xf>
    <xf numFmtId="0" fontId="7" fillId="0" borderId="0" xfId="0" applyFont="1" applyAlignment="1" applyProtection="1">
      <alignment vertical="center" wrapText="1"/>
      <protection hidden="1"/>
    </xf>
    <xf numFmtId="0" fontId="14" fillId="0" borderId="5" xfId="0" applyFont="1" applyBorder="1" applyAlignment="1" applyProtection="1">
      <alignment vertical="center" wrapText="1"/>
      <protection hidden="1"/>
    </xf>
    <xf numFmtId="0" fontId="5" fillId="0" borderId="0" xfId="0" applyFont="1" applyAlignment="1" applyProtection="1">
      <alignment horizontal="center" wrapText="1"/>
      <protection hidden="1"/>
    </xf>
    <xf numFmtId="0" fontId="13" fillId="0" borderId="6" xfId="0" applyFont="1" applyBorder="1" applyProtection="1">
      <alignment vertical="center"/>
      <protection hidden="1"/>
    </xf>
    <xf numFmtId="0" fontId="13" fillId="0" borderId="7" xfId="0" applyFont="1" applyBorder="1" applyProtection="1">
      <alignment vertical="center"/>
      <protection hidden="1"/>
    </xf>
    <xf numFmtId="0" fontId="39" fillId="0" borderId="0" xfId="0" applyFont="1" applyAlignment="1" applyProtection="1">
      <alignment vertical="distributed"/>
      <protection hidden="1"/>
    </xf>
    <xf numFmtId="0" fontId="38" fillId="0" borderId="0" xfId="0" applyFont="1" applyAlignment="1" applyProtection="1">
      <alignment vertical="center" textRotation="255" wrapText="1"/>
      <protection hidden="1"/>
    </xf>
    <xf numFmtId="0" fontId="6" fillId="0" borderId="8" xfId="0" applyFont="1" applyBorder="1" applyAlignment="1" applyProtection="1">
      <alignment horizontal="center" vertical="center"/>
      <protection hidden="1"/>
    </xf>
    <xf numFmtId="0" fontId="6" fillId="0" borderId="9" xfId="0" applyFont="1" applyBorder="1" applyAlignment="1" applyProtection="1">
      <alignment horizontal="center" vertical="center"/>
      <protection hidden="1"/>
    </xf>
    <xf numFmtId="0" fontId="6" fillId="0" borderId="10" xfId="0" applyFont="1" applyBorder="1" applyAlignment="1" applyProtection="1">
      <alignment horizontal="center" vertical="center"/>
      <protection hidden="1"/>
    </xf>
    <xf numFmtId="0" fontId="7" fillId="0" borderId="4" xfId="0" applyFont="1" applyBorder="1" applyAlignment="1" applyProtection="1">
      <alignment horizontal="center" vertical="center"/>
      <protection hidden="1"/>
    </xf>
    <xf numFmtId="0" fontId="14" fillId="0" borderId="4" xfId="0" applyFont="1" applyBorder="1" applyAlignment="1" applyProtection="1">
      <alignment vertical="center" wrapText="1"/>
      <protection hidden="1"/>
    </xf>
    <xf numFmtId="0" fontId="14" fillId="0" borderId="10" xfId="0" applyFont="1" applyBorder="1" applyProtection="1">
      <alignment vertical="center"/>
      <protection hidden="1"/>
    </xf>
    <xf numFmtId="0" fontId="14" fillId="0" borderId="6" xfId="0" applyFont="1" applyBorder="1" applyProtection="1">
      <alignment vertical="center"/>
      <protection hidden="1"/>
    </xf>
    <xf numFmtId="0" fontId="14" fillId="0" borderId="3" xfId="0" applyFont="1" applyBorder="1" applyProtection="1">
      <alignment vertical="center"/>
      <protection hidden="1"/>
    </xf>
    <xf numFmtId="0" fontId="14" fillId="0" borderId="7" xfId="0" applyFont="1" applyBorder="1" applyProtection="1">
      <alignment vertical="center"/>
      <protection hidden="1"/>
    </xf>
    <xf numFmtId="0" fontId="7" fillId="0" borderId="5" xfId="0" applyFont="1" applyBorder="1" applyAlignment="1" applyProtection="1">
      <alignment horizontal="right" vertical="center"/>
      <protection hidden="1"/>
    </xf>
    <xf numFmtId="0" fontId="5" fillId="0" borderId="0" xfId="24" applyFont="1" applyAlignment="1" applyProtection="1">
      <alignment horizontal="center" vertical="center"/>
      <protection hidden="1"/>
    </xf>
    <xf numFmtId="0" fontId="29" fillId="0" borderId="0" xfId="0" applyFont="1" applyAlignment="1" applyProtection="1">
      <alignment horizontal="left" vertical="top"/>
      <protection hidden="1"/>
    </xf>
    <xf numFmtId="0" fontId="28" fillId="0" borderId="0" xfId="0" applyFont="1" applyProtection="1">
      <alignment vertical="center"/>
      <protection hidden="1"/>
    </xf>
    <xf numFmtId="0" fontId="16" fillId="0" borderId="0" xfId="0" applyFont="1" applyAlignment="1" applyProtection="1">
      <alignment horizontal="center" vertical="center"/>
      <protection hidden="1"/>
    </xf>
    <xf numFmtId="0" fontId="13" fillId="0" borderId="0" xfId="0" applyFont="1" applyAlignment="1" applyProtection="1">
      <alignment vertical="top" textRotation="255"/>
      <protection hidden="1"/>
    </xf>
    <xf numFmtId="0" fontId="32" fillId="0" borderId="0" xfId="0" applyFont="1" applyAlignment="1" applyProtection="1">
      <alignment horizontal="right" vertical="top" textRotation="255"/>
      <protection hidden="1"/>
    </xf>
    <xf numFmtId="49" fontId="35" fillId="0" borderId="0" xfId="0" applyNumberFormat="1" applyFont="1" applyProtection="1">
      <alignment vertical="center"/>
      <protection hidden="1"/>
    </xf>
    <xf numFmtId="0" fontId="36" fillId="0" borderId="0" xfId="0" applyFont="1" applyAlignment="1" applyProtection="1">
      <alignment textRotation="255"/>
      <protection hidden="1"/>
    </xf>
    <xf numFmtId="0" fontId="6" fillId="0" borderId="11" xfId="0" applyFont="1" applyBorder="1" applyAlignment="1" applyProtection="1">
      <alignment horizontal="center" vertical="center"/>
      <protection hidden="1"/>
    </xf>
    <xf numFmtId="0" fontId="49" fillId="0" borderId="12" xfId="0" applyFont="1" applyBorder="1" applyProtection="1">
      <alignment vertical="center"/>
      <protection hidden="1"/>
    </xf>
    <xf numFmtId="0" fontId="49" fillId="0" borderId="13" xfId="0" applyFont="1" applyBorder="1" applyProtection="1">
      <alignment vertical="center"/>
      <protection hidden="1"/>
    </xf>
    <xf numFmtId="0" fontId="49" fillId="0" borderId="0" xfId="0" applyFont="1" applyProtection="1">
      <alignment vertical="center"/>
      <protection hidden="1"/>
    </xf>
    <xf numFmtId="0" fontId="49" fillId="0" borderId="14" xfId="0" applyFont="1" applyBorder="1" applyAlignment="1" applyProtection="1">
      <alignment horizontal="right" vertical="center"/>
      <protection hidden="1"/>
    </xf>
    <xf numFmtId="0" fontId="50" fillId="0" borderId="0" xfId="0" applyFont="1" applyAlignment="1" applyProtection="1">
      <alignment vertical="center" wrapText="1"/>
      <protection hidden="1"/>
    </xf>
    <xf numFmtId="0" fontId="51" fillId="0" borderId="15" xfId="0" applyFont="1" applyBorder="1" applyAlignment="1" applyProtection="1">
      <alignment vertical="center" wrapText="1"/>
      <protection hidden="1"/>
    </xf>
    <xf numFmtId="0" fontId="49" fillId="0" borderId="0" xfId="0" applyFont="1" applyAlignment="1" applyProtection="1">
      <alignment vertical="center" wrapText="1"/>
      <protection hidden="1"/>
    </xf>
    <xf numFmtId="0" fontId="50" fillId="0" borderId="15" xfId="0" applyFont="1" applyBorder="1" applyAlignment="1" applyProtection="1">
      <alignment vertical="center" wrapText="1"/>
      <protection hidden="1"/>
    </xf>
    <xf numFmtId="0" fontId="50" fillId="0" borderId="16" xfId="0" applyFont="1" applyBorder="1" applyAlignment="1" applyProtection="1">
      <alignment vertical="center" wrapText="1"/>
      <protection hidden="1"/>
    </xf>
    <xf numFmtId="0" fontId="52" fillId="0" borderId="0" xfId="0" applyFont="1" applyAlignment="1" applyProtection="1">
      <alignment vertical="center" wrapText="1"/>
      <protection hidden="1"/>
    </xf>
    <xf numFmtId="0" fontId="6" fillId="0" borderId="17" xfId="0" applyFont="1" applyBorder="1" applyAlignment="1" applyProtection="1">
      <alignment horizontal="center" vertical="center"/>
      <protection hidden="1"/>
    </xf>
    <xf numFmtId="0" fontId="53" fillId="0" borderId="18" xfId="0" applyFont="1" applyBorder="1" applyAlignment="1" applyProtection="1">
      <alignment vertical="center" wrapText="1"/>
      <protection hidden="1"/>
    </xf>
    <xf numFmtId="0" fontId="54" fillId="0" borderId="18" xfId="0" applyFont="1" applyBorder="1" applyAlignment="1" applyProtection="1">
      <alignment vertical="center" wrapText="1"/>
      <protection hidden="1"/>
    </xf>
    <xf numFmtId="0" fontId="55" fillId="0" borderId="18" xfId="0" applyFont="1" applyBorder="1" applyAlignment="1" applyProtection="1">
      <alignment vertical="center" wrapText="1"/>
      <protection hidden="1"/>
    </xf>
    <xf numFmtId="0" fontId="54" fillId="0" borderId="0" xfId="0" applyFont="1" applyAlignment="1" applyProtection="1">
      <alignment vertical="center" wrapText="1"/>
      <protection hidden="1"/>
    </xf>
    <xf numFmtId="0" fontId="54" fillId="0" borderId="0" xfId="0" applyFont="1" applyProtection="1">
      <alignment vertical="center"/>
      <protection hidden="1"/>
    </xf>
    <xf numFmtId="0" fontId="54" fillId="0" borderId="19" xfId="0" applyFont="1" applyBorder="1" applyAlignment="1" applyProtection="1">
      <alignment horizontal="right" vertical="center"/>
      <protection hidden="1"/>
    </xf>
    <xf numFmtId="0" fontId="53" fillId="0" borderId="20" xfId="0" applyFont="1" applyBorder="1" applyAlignment="1" applyProtection="1">
      <alignment vertical="center" wrapText="1"/>
      <protection hidden="1"/>
    </xf>
    <xf numFmtId="0" fontId="49" fillId="0" borderId="0" xfId="0" applyFont="1" applyAlignment="1" applyProtection="1">
      <alignment horizontal="center" vertical="center" wrapText="1"/>
      <protection hidden="1"/>
    </xf>
    <xf numFmtId="0" fontId="49" fillId="0" borderId="14" xfId="0" applyFont="1" applyBorder="1" applyAlignment="1" applyProtection="1">
      <alignment horizontal="center" vertical="center" wrapText="1"/>
      <protection hidden="1"/>
    </xf>
    <xf numFmtId="0" fontId="49" fillId="0" borderId="0" xfId="0" applyFont="1" applyAlignment="1" applyProtection="1">
      <alignment horizontal="center" vertical="center"/>
      <protection hidden="1"/>
    </xf>
    <xf numFmtId="0" fontId="29" fillId="0" borderId="21" xfId="0" applyFont="1" applyBorder="1" applyAlignment="1" applyProtection="1">
      <alignment horizontal="left" vertical="top"/>
      <protection hidden="1"/>
    </xf>
    <xf numFmtId="0" fontId="28" fillId="0" borderId="15" xfId="0" applyFont="1" applyBorder="1" applyProtection="1">
      <alignment vertical="center"/>
      <protection hidden="1"/>
    </xf>
    <xf numFmtId="0" fontId="6" fillId="0" borderId="15" xfId="0" applyFont="1" applyBorder="1" applyProtection="1">
      <alignment vertical="center"/>
      <protection hidden="1"/>
    </xf>
    <xf numFmtId="49" fontId="56" fillId="0" borderId="15" xfId="0" applyNumberFormat="1" applyFont="1" applyBorder="1" applyProtection="1">
      <alignment vertical="center"/>
      <protection hidden="1"/>
    </xf>
    <xf numFmtId="0" fontId="56" fillId="0" borderId="15" xfId="0" applyFont="1" applyBorder="1" applyProtection="1">
      <alignment vertical="center"/>
      <protection hidden="1"/>
    </xf>
    <xf numFmtId="0" fontId="30" fillId="0" borderId="15" xfId="0" applyFont="1" applyBorder="1" applyAlignment="1" applyProtection="1">
      <alignment vertical="top"/>
      <protection hidden="1"/>
    </xf>
    <xf numFmtId="0" fontId="40" fillId="0" borderId="15" xfId="0" applyFont="1" applyBorder="1" applyProtection="1">
      <alignment vertical="center"/>
      <protection hidden="1"/>
    </xf>
    <xf numFmtId="0" fontId="16" fillId="0" borderId="15" xfId="0" applyFont="1" applyBorder="1" applyAlignment="1" applyProtection="1">
      <alignment horizontal="center" vertical="center"/>
      <protection hidden="1"/>
    </xf>
    <xf numFmtId="0" fontId="28" fillId="0" borderId="16" xfId="0" applyFont="1" applyBorder="1" applyAlignment="1" applyProtection="1">
      <alignment horizontal="center" vertical="center"/>
      <protection hidden="1"/>
    </xf>
    <xf numFmtId="0" fontId="57" fillId="0" borderId="22" xfId="0" applyFont="1" applyBorder="1" applyProtection="1">
      <alignment vertical="center"/>
      <protection hidden="1"/>
    </xf>
    <xf numFmtId="0" fontId="57" fillId="0" borderId="23" xfId="0" applyFont="1" applyBorder="1" applyProtection="1">
      <alignment vertical="center"/>
      <protection hidden="1"/>
    </xf>
    <xf numFmtId="0" fontId="40" fillId="0" borderId="21" xfId="0" applyFont="1" applyBorder="1" applyProtection="1">
      <alignment vertical="center"/>
      <protection hidden="1"/>
    </xf>
    <xf numFmtId="0" fontId="40" fillId="0" borderId="16" xfId="0" applyFont="1" applyBorder="1" applyProtection="1">
      <alignment vertical="center"/>
      <protection hidden="1"/>
    </xf>
    <xf numFmtId="0" fontId="28" fillId="0" borderId="16" xfId="0" applyFont="1" applyBorder="1" applyProtection="1">
      <alignment vertical="center"/>
      <protection hidden="1"/>
    </xf>
    <xf numFmtId="0" fontId="50" fillId="0" borderId="22" xfId="0" applyFont="1" applyBorder="1" applyProtection="1">
      <alignment vertical="center"/>
      <protection hidden="1"/>
    </xf>
    <xf numFmtId="0" fontId="50" fillId="0" borderId="23" xfId="0" applyFont="1" applyBorder="1" applyProtection="1">
      <alignment vertical="center"/>
      <protection hidden="1"/>
    </xf>
    <xf numFmtId="0" fontId="58" fillId="0" borderId="0" xfId="0" applyFont="1" applyAlignment="1" applyProtection="1">
      <alignment vertical="top" textRotation="255"/>
      <protection hidden="1"/>
    </xf>
    <xf numFmtId="0" fontId="51" fillId="0" borderId="0" xfId="0" applyFont="1" applyAlignment="1" applyProtection="1">
      <alignment vertical="center" wrapText="1"/>
      <protection hidden="1"/>
    </xf>
    <xf numFmtId="0" fontId="49" fillId="0" borderId="24" xfId="0" applyFont="1" applyBorder="1" applyProtection="1">
      <alignment vertical="center"/>
      <protection hidden="1"/>
    </xf>
    <xf numFmtId="178" fontId="59" fillId="0" borderId="25" xfId="0" applyNumberFormat="1" applyFont="1" applyBorder="1" applyAlignment="1" applyProtection="1">
      <alignment vertical="center" shrinkToFit="1"/>
      <protection hidden="1"/>
    </xf>
    <xf numFmtId="0" fontId="49" fillId="0" borderId="24" xfId="0" applyFont="1" applyBorder="1" applyAlignment="1" applyProtection="1">
      <alignment horizontal="center" vertical="center"/>
      <protection hidden="1"/>
    </xf>
    <xf numFmtId="0" fontId="51" fillId="0" borderId="22" xfId="0" applyFont="1" applyBorder="1" applyProtection="1">
      <alignment vertical="center"/>
      <protection hidden="1"/>
    </xf>
    <xf numFmtId="0" fontId="51" fillId="0" borderId="23" xfId="0" applyFont="1" applyBorder="1" applyProtection="1">
      <alignment vertical="center"/>
      <protection hidden="1"/>
    </xf>
    <xf numFmtId="0" fontId="49" fillId="0" borderId="0" xfId="0" applyFont="1" applyAlignment="1" applyProtection="1">
      <alignment horizontal="right" vertical="center"/>
      <protection hidden="1"/>
    </xf>
    <xf numFmtId="0" fontId="50" fillId="0" borderId="15" xfId="0" applyFont="1" applyBorder="1" applyProtection="1">
      <alignment vertical="center"/>
      <protection hidden="1"/>
    </xf>
    <xf numFmtId="0" fontId="50" fillId="0" borderId="21" xfId="0" applyFont="1" applyBorder="1" applyProtection="1">
      <alignment vertical="center"/>
      <protection hidden="1"/>
    </xf>
    <xf numFmtId="0" fontId="50" fillId="0" borderId="13" xfId="0" applyFont="1" applyBorder="1" applyAlignment="1" applyProtection="1">
      <alignment vertical="center" wrapText="1"/>
      <protection hidden="1"/>
    </xf>
    <xf numFmtId="0" fontId="50" fillId="0" borderId="12" xfId="0" applyFont="1" applyBorder="1" applyProtection="1">
      <alignment vertical="center"/>
      <protection hidden="1"/>
    </xf>
    <xf numFmtId="0" fontId="49" fillId="0" borderId="26" xfId="0" applyFont="1" applyBorder="1" applyAlignment="1" applyProtection="1">
      <alignment horizontal="center" vertical="center"/>
      <protection hidden="1"/>
    </xf>
    <xf numFmtId="0" fontId="49" fillId="0" borderId="12" xfId="0" applyFont="1" applyBorder="1" applyAlignment="1" applyProtection="1">
      <alignment horizontal="center" vertical="center"/>
      <protection hidden="1"/>
    </xf>
    <xf numFmtId="0" fontId="49" fillId="0" borderId="27" xfId="0" applyFont="1" applyBorder="1" applyAlignment="1" applyProtection="1">
      <alignment horizontal="right" vertical="center"/>
      <protection hidden="1"/>
    </xf>
    <xf numFmtId="0" fontId="50" fillId="0" borderId="13" xfId="0" applyFont="1" applyBorder="1" applyAlignment="1" applyProtection="1">
      <alignment horizontal="center" vertical="center" wrapText="1"/>
      <protection hidden="1"/>
    </xf>
    <xf numFmtId="0" fontId="60" fillId="0" borderId="12" xfId="0" applyFont="1" applyBorder="1" applyAlignment="1" applyProtection="1">
      <alignment horizontal="center" vertical="center" wrapText="1"/>
      <protection hidden="1"/>
    </xf>
    <xf numFmtId="0" fontId="50" fillId="0" borderId="12" xfId="0" applyFont="1" applyBorder="1" applyAlignment="1" applyProtection="1">
      <alignment horizontal="center" vertical="center" wrapText="1"/>
      <protection hidden="1"/>
    </xf>
    <xf numFmtId="0" fontId="49" fillId="0" borderId="12" xfId="0" applyFont="1" applyBorder="1" applyAlignment="1" applyProtection="1">
      <alignment horizontal="center" vertical="center" wrapText="1"/>
      <protection hidden="1"/>
    </xf>
    <xf numFmtId="0" fontId="52" fillId="0" borderId="12" xfId="0" applyFont="1" applyBorder="1" applyAlignment="1" applyProtection="1">
      <alignment horizontal="center" vertical="center" wrapText="1"/>
      <protection hidden="1"/>
    </xf>
    <xf numFmtId="0" fontId="6" fillId="0" borderId="22" xfId="0" applyFont="1" applyBorder="1" applyAlignment="1" applyProtection="1">
      <alignment vertical="center" shrinkToFit="1"/>
      <protection hidden="1"/>
    </xf>
    <xf numFmtId="0" fontId="52" fillId="0" borderId="15" xfId="0" applyFont="1" applyBorder="1" applyAlignment="1" applyProtection="1">
      <alignment vertical="center" wrapText="1"/>
      <protection hidden="1"/>
    </xf>
    <xf numFmtId="0" fontId="6" fillId="0" borderId="22" xfId="0" applyFont="1" applyBorder="1" applyAlignment="1" applyProtection="1">
      <alignment horizontal="center" vertical="center"/>
      <protection hidden="1"/>
    </xf>
    <xf numFmtId="0" fontId="61" fillId="0" borderId="0" xfId="0" applyFont="1" applyAlignment="1" applyProtection="1">
      <alignment textRotation="255"/>
      <protection hidden="1"/>
    </xf>
    <xf numFmtId="0" fontId="51" fillId="0" borderId="28" xfId="0" applyFont="1" applyBorder="1" applyProtection="1">
      <alignment vertical="center"/>
      <protection hidden="1"/>
    </xf>
    <xf numFmtId="0" fontId="6" fillId="0" borderId="23" xfId="0" applyFont="1" applyBorder="1" applyAlignment="1" applyProtection="1">
      <alignment horizontal="center" vertical="center"/>
      <protection hidden="1"/>
    </xf>
    <xf numFmtId="0" fontId="6" fillId="0" borderId="29" xfId="0" applyFont="1" applyBorder="1" applyAlignment="1" applyProtection="1">
      <alignment horizontal="center" vertical="center"/>
      <protection hidden="1"/>
    </xf>
    <xf numFmtId="0" fontId="6" fillId="0" borderId="22" xfId="0" applyFont="1" applyBorder="1" applyProtection="1">
      <alignment vertical="center"/>
      <protection hidden="1"/>
    </xf>
    <xf numFmtId="0" fontId="6" fillId="0" borderId="23" xfId="0" applyFont="1" applyBorder="1" applyProtection="1">
      <alignment vertical="center"/>
      <protection hidden="1"/>
    </xf>
    <xf numFmtId="0" fontId="6" fillId="0" borderId="29" xfId="0" applyFont="1" applyBorder="1" applyProtection="1">
      <alignment vertical="center"/>
      <protection hidden="1"/>
    </xf>
    <xf numFmtId="0" fontId="13" fillId="0" borderId="0" xfId="0" applyFont="1" applyAlignment="1" applyProtection="1">
      <alignment vertical="center" textRotation="255"/>
      <protection hidden="1"/>
    </xf>
    <xf numFmtId="0" fontId="49" fillId="0" borderId="22" xfId="0" applyFont="1" applyBorder="1" applyAlignment="1" applyProtection="1">
      <alignment vertical="center" shrinkToFit="1"/>
      <protection hidden="1"/>
    </xf>
    <xf numFmtId="0" fontId="6" fillId="0" borderId="0" xfId="0" applyFont="1" applyAlignment="1" applyProtection="1">
      <alignment vertical="center" shrinkToFit="1"/>
      <protection hidden="1"/>
    </xf>
    <xf numFmtId="0" fontId="5" fillId="0" borderId="0" xfId="0" applyFont="1" applyAlignment="1" applyProtection="1">
      <alignment wrapText="1"/>
      <protection hidden="1"/>
    </xf>
    <xf numFmtId="0" fontId="18" fillId="0" borderId="0" xfId="0" applyFont="1" applyProtection="1">
      <alignment vertical="center"/>
      <protection hidden="1"/>
    </xf>
    <xf numFmtId="0" fontId="49" fillId="0" borderId="30" xfId="0" applyFont="1" applyBorder="1" applyProtection="1">
      <alignment vertical="center"/>
      <protection hidden="1"/>
    </xf>
    <xf numFmtId="0" fontId="7" fillId="0" borderId="3" xfId="0" applyFont="1" applyBorder="1" applyAlignment="1" applyProtection="1">
      <alignment horizontal="right" vertical="center"/>
      <protection hidden="1"/>
    </xf>
    <xf numFmtId="0" fontId="14" fillId="0" borderId="0" xfId="0" applyFont="1" applyAlignment="1" applyProtection="1">
      <alignment vertical="center" wrapText="1"/>
      <protection hidden="1"/>
    </xf>
    <xf numFmtId="0" fontId="13" fillId="0" borderId="0" xfId="0" applyFont="1" applyAlignment="1" applyProtection="1">
      <alignment vertical="center" wrapText="1"/>
      <protection hidden="1"/>
    </xf>
    <xf numFmtId="0" fontId="7" fillId="0" borderId="4" xfId="0" applyFont="1" applyBorder="1" applyAlignment="1" applyProtection="1">
      <alignment vertical="center" shrinkToFit="1"/>
      <protection hidden="1"/>
    </xf>
    <xf numFmtId="0" fontId="7" fillId="0" borderId="3" xfId="0" applyFont="1" applyBorder="1" applyAlignment="1" applyProtection="1">
      <alignment vertical="center" shrinkToFit="1"/>
      <protection hidden="1"/>
    </xf>
    <xf numFmtId="0" fontId="7" fillId="0" borderId="5" xfId="0" applyFont="1" applyBorder="1" applyAlignment="1" applyProtection="1">
      <alignment vertical="center" shrinkToFit="1"/>
      <protection hidden="1"/>
    </xf>
    <xf numFmtId="178" fontId="6" fillId="0" borderId="31" xfId="0" applyNumberFormat="1" applyFont="1" applyBorder="1" applyAlignment="1" applyProtection="1">
      <alignment vertical="center" shrinkToFit="1"/>
      <protection hidden="1"/>
    </xf>
    <xf numFmtId="0" fontId="6" fillId="0" borderId="4" xfId="0" applyFont="1" applyBorder="1" applyAlignment="1" applyProtection="1">
      <alignment horizontal="center" vertical="center"/>
      <protection hidden="1"/>
    </xf>
    <xf numFmtId="0" fontId="14" fillId="0" borderId="0" xfId="0" applyFont="1" applyProtection="1">
      <alignment vertical="center"/>
      <protection hidden="1"/>
    </xf>
    <xf numFmtId="0" fontId="6" fillId="0" borderId="32" xfId="0" applyFont="1" applyBorder="1" applyAlignment="1" applyProtection="1">
      <alignment horizontal="center" vertical="center"/>
      <protection hidden="1"/>
    </xf>
    <xf numFmtId="0" fontId="6" fillId="0" borderId="33" xfId="0" applyFont="1" applyBorder="1" applyAlignment="1" applyProtection="1">
      <alignment horizontal="center" vertical="center"/>
      <protection hidden="1"/>
    </xf>
    <xf numFmtId="0" fontId="6" fillId="0" borderId="34" xfId="0" applyFont="1" applyBorder="1" applyAlignment="1" applyProtection="1">
      <alignment horizontal="center" vertical="center"/>
      <protection hidden="1"/>
    </xf>
    <xf numFmtId="0" fontId="49" fillId="0" borderId="35" xfId="0" applyFont="1" applyBorder="1" applyAlignment="1" applyProtection="1">
      <alignment horizontal="right" vertical="center"/>
      <protection hidden="1"/>
    </xf>
    <xf numFmtId="0" fontId="49" fillId="0" borderId="22" xfId="0" applyFont="1" applyBorder="1" applyProtection="1">
      <alignment vertical="center"/>
      <protection hidden="1"/>
    </xf>
    <xf numFmtId="0" fontId="49" fillId="0" borderId="36" xfId="0" applyFont="1" applyBorder="1" applyProtection="1">
      <alignment vertical="center"/>
      <protection hidden="1"/>
    </xf>
    <xf numFmtId="0" fontId="54" fillId="0" borderId="0" xfId="0" applyFont="1" applyAlignment="1" applyProtection="1">
      <alignment horizontal="center" vertical="center" wrapText="1"/>
      <protection hidden="1"/>
    </xf>
    <xf numFmtId="0" fontId="54" fillId="0" borderId="0" xfId="0" applyFont="1" applyAlignment="1" applyProtection="1">
      <alignment horizontal="right" vertical="center"/>
      <protection hidden="1"/>
    </xf>
    <xf numFmtId="0" fontId="54" fillId="0" borderId="19" xfId="0" applyFont="1" applyBorder="1" applyAlignment="1" applyProtection="1">
      <alignment horizontal="center" vertical="center" wrapText="1"/>
      <protection hidden="1"/>
    </xf>
    <xf numFmtId="0" fontId="53" fillId="0" borderId="0" xfId="0" applyFont="1" applyAlignment="1" applyProtection="1">
      <alignment vertical="center" wrapText="1"/>
      <protection hidden="1"/>
    </xf>
    <xf numFmtId="0" fontId="55" fillId="0" borderId="0" xfId="0" applyFont="1" applyAlignment="1" applyProtection="1">
      <alignment vertical="center" wrapText="1"/>
      <protection hidden="1"/>
    </xf>
    <xf numFmtId="0" fontId="54" fillId="0" borderId="37" xfId="0" applyFont="1" applyBorder="1" applyProtection="1">
      <alignment vertical="center"/>
      <protection hidden="1"/>
    </xf>
    <xf numFmtId="0" fontId="53" fillId="0" borderId="18" xfId="0" applyFont="1" applyBorder="1" applyProtection="1">
      <alignment vertical="center"/>
      <protection hidden="1"/>
    </xf>
    <xf numFmtId="0" fontId="54" fillId="0" borderId="18" xfId="0" applyFont="1" applyBorder="1" applyProtection="1">
      <alignment vertical="center"/>
      <protection hidden="1"/>
    </xf>
    <xf numFmtId="0" fontId="62" fillId="0" borderId="18" xfId="0" applyFont="1" applyBorder="1" applyProtection="1">
      <alignment vertical="center"/>
      <protection hidden="1"/>
    </xf>
    <xf numFmtId="0" fontId="62" fillId="0" borderId="20" xfId="0" applyFont="1" applyBorder="1" applyProtection="1">
      <alignment vertical="center"/>
      <protection hidden="1"/>
    </xf>
    <xf numFmtId="0" fontId="54" fillId="0" borderId="38" xfId="0" applyFont="1" applyBorder="1" applyAlignment="1" applyProtection="1">
      <alignment horizontal="left" vertical="top"/>
      <protection hidden="1"/>
    </xf>
    <xf numFmtId="0" fontId="63" fillId="0" borderId="39" xfId="0" applyFont="1" applyBorder="1" applyProtection="1">
      <alignment vertical="center"/>
      <protection hidden="1"/>
    </xf>
    <xf numFmtId="0" fontId="63" fillId="0" borderId="18" xfId="0" applyFont="1" applyBorder="1" applyProtection="1">
      <alignment vertical="center"/>
      <protection hidden="1"/>
    </xf>
    <xf numFmtId="0" fontId="64" fillId="0" borderId="18" xfId="0" applyFont="1" applyBorder="1" applyProtection="1">
      <alignment vertical="center"/>
      <protection hidden="1"/>
    </xf>
    <xf numFmtId="49" fontId="64" fillId="0" borderId="18" xfId="0" applyNumberFormat="1" applyFont="1" applyBorder="1" applyProtection="1">
      <alignment vertical="center"/>
      <protection hidden="1"/>
    </xf>
    <xf numFmtId="0" fontId="54" fillId="0" borderId="18" xfId="0" applyFont="1" applyBorder="1" applyAlignment="1" applyProtection="1">
      <alignment vertical="top"/>
      <protection hidden="1"/>
    </xf>
    <xf numFmtId="0" fontId="65" fillId="0" borderId="18" xfId="0" applyFont="1" applyBorder="1" applyProtection="1">
      <alignment vertical="center"/>
      <protection hidden="1"/>
    </xf>
    <xf numFmtId="0" fontId="65" fillId="0" borderId="37" xfId="0" applyFont="1" applyBorder="1" applyProtection="1">
      <alignment vertical="center"/>
      <protection hidden="1"/>
    </xf>
    <xf numFmtId="0" fontId="66" fillId="0" borderId="18" xfId="0" applyFont="1" applyBorder="1" applyAlignment="1" applyProtection="1">
      <alignment horizontal="center" vertical="center"/>
      <protection hidden="1"/>
    </xf>
    <xf numFmtId="0" fontId="63" fillId="0" borderId="20" xfId="0" applyFont="1" applyBorder="1" applyAlignment="1" applyProtection="1">
      <alignment horizontal="center" vertical="center"/>
      <protection hidden="1"/>
    </xf>
    <xf numFmtId="0" fontId="54" fillId="0" borderId="39" xfId="0" applyFont="1" applyBorder="1" applyAlignment="1" applyProtection="1">
      <alignment vertical="center" shrinkToFit="1"/>
      <protection hidden="1"/>
    </xf>
    <xf numFmtId="0" fontId="64" fillId="0" borderId="39" xfId="0" applyFont="1" applyBorder="1" applyAlignment="1" applyProtection="1">
      <alignment vertical="center" shrinkToFit="1"/>
      <protection hidden="1"/>
    </xf>
    <xf numFmtId="0" fontId="54" fillId="0" borderId="0" xfId="0" applyFont="1" applyAlignment="1" applyProtection="1">
      <alignment horizontal="center" vertical="center"/>
      <protection hidden="1"/>
    </xf>
    <xf numFmtId="0" fontId="55" fillId="0" borderId="39" xfId="0" applyFont="1" applyBorder="1" applyProtection="1">
      <alignment vertical="center"/>
      <protection hidden="1"/>
    </xf>
    <xf numFmtId="0" fontId="55" fillId="0" borderId="40" xfId="0" applyFont="1" applyBorder="1" applyProtection="1">
      <alignment vertical="center"/>
      <protection hidden="1"/>
    </xf>
    <xf numFmtId="0" fontId="53" fillId="0" borderId="39" xfId="0" applyFont="1" applyBorder="1" applyProtection="1">
      <alignment vertical="center"/>
      <protection hidden="1"/>
    </xf>
    <xf numFmtId="0" fontId="53" fillId="0" borderId="20" xfId="0" applyFont="1" applyBorder="1" applyProtection="1">
      <alignment vertical="center"/>
      <protection hidden="1"/>
    </xf>
    <xf numFmtId="0" fontId="65" fillId="0" borderId="38" xfId="0" applyFont="1" applyBorder="1" applyProtection="1">
      <alignment vertical="center"/>
      <protection hidden="1"/>
    </xf>
    <xf numFmtId="0" fontId="65" fillId="0" borderId="39" xfId="0" applyFont="1" applyBorder="1" applyProtection="1">
      <alignment vertical="center"/>
      <protection hidden="1"/>
    </xf>
    <xf numFmtId="0" fontId="63" fillId="0" borderId="40" xfId="0" applyFont="1" applyBorder="1" applyProtection="1">
      <alignment vertical="center"/>
      <protection hidden="1"/>
    </xf>
    <xf numFmtId="0" fontId="54" fillId="0" borderId="41" xfId="0" applyFont="1" applyBorder="1" applyAlignment="1" applyProtection="1">
      <alignment horizontal="center" vertical="center"/>
      <protection hidden="1"/>
    </xf>
    <xf numFmtId="0" fontId="53" fillId="0" borderId="0" xfId="0" applyFont="1" applyProtection="1">
      <alignment vertical="center"/>
      <protection hidden="1"/>
    </xf>
    <xf numFmtId="0" fontId="55" fillId="0" borderId="42" xfId="0" applyFont="1" applyBorder="1" applyProtection="1">
      <alignment vertical="center"/>
      <protection hidden="1"/>
    </xf>
    <xf numFmtId="0" fontId="53" fillId="0" borderId="40" xfId="0" applyFont="1" applyBorder="1" applyProtection="1">
      <alignment vertical="center"/>
      <protection hidden="1"/>
    </xf>
    <xf numFmtId="0" fontId="6" fillId="0" borderId="40" xfId="0" applyFont="1" applyBorder="1" applyAlignment="1" applyProtection="1">
      <alignment horizontal="center" vertical="center"/>
      <protection hidden="1"/>
    </xf>
    <xf numFmtId="0" fontId="6" fillId="0" borderId="39" xfId="0" applyFont="1" applyBorder="1" applyAlignment="1" applyProtection="1">
      <alignment horizontal="center" vertical="center"/>
      <protection hidden="1"/>
    </xf>
    <xf numFmtId="0" fontId="6" fillId="0" borderId="43" xfId="0" applyFont="1" applyBorder="1" applyAlignment="1" applyProtection="1">
      <alignment horizontal="center" vertical="center"/>
      <protection hidden="1"/>
    </xf>
    <xf numFmtId="0" fontId="6" fillId="0" borderId="18" xfId="0" applyFont="1" applyBorder="1" applyAlignment="1" applyProtection="1">
      <alignment horizontal="center" vertical="center"/>
      <protection hidden="1"/>
    </xf>
    <xf numFmtId="0" fontId="6" fillId="0" borderId="39" xfId="0" applyFont="1" applyBorder="1" applyProtection="1">
      <alignment vertical="center"/>
      <protection hidden="1"/>
    </xf>
    <xf numFmtId="0" fontId="6" fillId="0" borderId="40" xfId="0" applyFont="1" applyBorder="1" applyProtection="1">
      <alignment vertical="center"/>
      <protection hidden="1"/>
    </xf>
    <xf numFmtId="0" fontId="6" fillId="0" borderId="18" xfId="0" applyFont="1" applyBorder="1" applyProtection="1">
      <alignment vertical="center"/>
      <protection hidden="1"/>
    </xf>
    <xf numFmtId="0" fontId="6" fillId="0" borderId="43" xfId="0" applyFont="1" applyBorder="1" applyProtection="1">
      <alignment vertical="center"/>
      <protection hidden="1"/>
    </xf>
    <xf numFmtId="0" fontId="6" fillId="0" borderId="44" xfId="0" applyFont="1" applyBorder="1" applyAlignment="1" applyProtection="1">
      <alignment horizontal="center" vertical="center"/>
      <protection hidden="1"/>
    </xf>
    <xf numFmtId="0" fontId="53" fillId="0" borderId="37" xfId="0" applyFont="1" applyBorder="1" applyProtection="1">
      <alignment vertical="center"/>
      <protection hidden="1"/>
    </xf>
    <xf numFmtId="178" fontId="64" fillId="0" borderId="45" xfId="0" applyNumberFormat="1" applyFont="1" applyBorder="1" applyAlignment="1" applyProtection="1">
      <alignment vertical="center" shrinkToFit="1"/>
      <protection hidden="1"/>
    </xf>
    <xf numFmtId="0" fontId="6" fillId="0" borderId="46" xfId="0" applyFont="1" applyBorder="1" applyAlignment="1" applyProtection="1">
      <alignment horizontal="center" vertical="center"/>
      <protection hidden="1"/>
    </xf>
    <xf numFmtId="0" fontId="54" fillId="0" borderId="47" xfId="0" applyFont="1" applyBorder="1" applyProtection="1">
      <alignment vertical="center"/>
      <protection hidden="1"/>
    </xf>
    <xf numFmtId="0" fontId="53" fillId="0" borderId="48" xfId="0" applyFont="1" applyBorder="1" applyAlignment="1" applyProtection="1">
      <alignment vertical="center" wrapText="1"/>
      <protection hidden="1"/>
    </xf>
    <xf numFmtId="0" fontId="53" fillId="0" borderId="47" xfId="0" applyFont="1" applyBorder="1" applyProtection="1">
      <alignment vertical="center"/>
      <protection hidden="1"/>
    </xf>
    <xf numFmtId="0" fontId="54" fillId="0" borderId="48" xfId="0" applyFont="1" applyBorder="1" applyProtection="1">
      <alignment vertical="center"/>
      <protection hidden="1"/>
    </xf>
    <xf numFmtId="0" fontId="54" fillId="0" borderId="49" xfId="0" applyFont="1" applyBorder="1" applyProtection="1">
      <alignment vertical="center"/>
      <protection hidden="1"/>
    </xf>
    <xf numFmtId="0" fontId="54" fillId="0" borderId="50" xfId="0" applyFont="1" applyBorder="1" applyAlignment="1" applyProtection="1">
      <alignment horizontal="right" vertical="center"/>
      <protection hidden="1"/>
    </xf>
    <xf numFmtId="0" fontId="53" fillId="0" borderId="48" xfId="0" applyFont="1" applyBorder="1" applyAlignment="1" applyProtection="1">
      <alignment horizontal="center" vertical="center" wrapText="1"/>
      <protection hidden="1"/>
    </xf>
    <xf numFmtId="0" fontId="67" fillId="0" borderId="47" xfId="0" applyFont="1" applyBorder="1" applyAlignment="1" applyProtection="1">
      <alignment horizontal="center" vertical="center" wrapText="1"/>
      <protection hidden="1"/>
    </xf>
    <xf numFmtId="0" fontId="53" fillId="0" borderId="47" xfId="0" applyFont="1" applyBorder="1" applyAlignment="1" applyProtection="1">
      <alignment horizontal="center" vertical="center" wrapText="1"/>
      <protection hidden="1"/>
    </xf>
    <xf numFmtId="0" fontId="63" fillId="0" borderId="47" xfId="0" applyFont="1" applyBorder="1" applyAlignment="1" applyProtection="1">
      <alignment horizontal="center" vertical="center" wrapText="1"/>
      <protection hidden="1"/>
    </xf>
    <xf numFmtId="0" fontId="54" fillId="0" borderId="47" xfId="0" applyFont="1" applyBorder="1" applyAlignment="1" applyProtection="1">
      <alignment horizontal="center" vertical="center" wrapText="1"/>
      <protection hidden="1"/>
    </xf>
    <xf numFmtId="0" fontId="54" fillId="0" borderId="51" xfId="0" applyFont="1" applyBorder="1" applyProtection="1">
      <alignment vertical="center"/>
      <protection hidden="1"/>
    </xf>
    <xf numFmtId="0" fontId="54" fillId="0" borderId="52" xfId="0" applyFont="1" applyBorder="1" applyProtection="1">
      <alignment vertical="center"/>
      <protection hidden="1"/>
    </xf>
    <xf numFmtId="0" fontId="53" fillId="0" borderId="53" xfId="0" applyFont="1" applyBorder="1" applyProtection="1">
      <alignment vertical="center"/>
      <protection hidden="1"/>
    </xf>
    <xf numFmtId="0" fontId="53" fillId="0" borderId="54" xfId="0" applyFont="1" applyBorder="1" applyProtection="1">
      <alignment vertical="center"/>
      <protection hidden="1"/>
    </xf>
    <xf numFmtId="0" fontId="49" fillId="0" borderId="15" xfId="0" applyFont="1" applyBorder="1" applyAlignment="1" applyProtection="1">
      <alignment horizontal="center" vertical="center" wrapText="1"/>
      <protection hidden="1"/>
    </xf>
    <xf numFmtId="0" fontId="49" fillId="0" borderId="28" xfId="0" applyFont="1" applyBorder="1" applyAlignment="1" applyProtection="1">
      <alignment horizontal="center" vertical="center" wrapText="1"/>
      <protection hidden="1"/>
    </xf>
    <xf numFmtId="0" fontId="49" fillId="0" borderId="25" xfId="0" applyFont="1" applyBorder="1" applyAlignment="1" applyProtection="1">
      <alignment horizontal="center" vertical="center" wrapText="1"/>
      <protection hidden="1"/>
    </xf>
    <xf numFmtId="0" fontId="6" fillId="0" borderId="16" xfId="0" applyFont="1" applyBorder="1" applyProtection="1">
      <alignment vertical="center"/>
      <protection hidden="1"/>
    </xf>
    <xf numFmtId="0" fontId="6" fillId="0" borderId="55" xfId="0" applyFont="1" applyBorder="1" applyProtection="1">
      <alignment vertical="center"/>
      <protection hidden="1"/>
    </xf>
    <xf numFmtId="0" fontId="49" fillId="0" borderId="16" xfId="0" applyFont="1" applyBorder="1" applyAlignment="1" applyProtection="1">
      <alignment horizontal="center" vertical="center" wrapText="1"/>
      <protection hidden="1"/>
    </xf>
    <xf numFmtId="0" fontId="50" fillId="0" borderId="28" xfId="0" applyFont="1" applyBorder="1" applyProtection="1">
      <alignment vertical="center"/>
      <protection hidden="1"/>
    </xf>
    <xf numFmtId="0" fontId="18" fillId="0" borderId="0" xfId="0" applyFont="1" applyAlignment="1" applyProtection="1">
      <alignment horizontal="right" vertical="center"/>
      <protection hidden="1"/>
    </xf>
    <xf numFmtId="0" fontId="5" fillId="0" borderId="0" xfId="0" applyFont="1" applyAlignment="1" applyProtection="1">
      <alignment horizontal="right" vertical="center"/>
      <protection hidden="1"/>
    </xf>
    <xf numFmtId="49" fontId="5" fillId="0" borderId="0" xfId="0" applyNumberFormat="1" applyFont="1" applyProtection="1">
      <alignment vertical="center"/>
      <protection hidden="1"/>
    </xf>
    <xf numFmtId="0" fontId="0" fillId="0" borderId="3" xfId="0" applyBorder="1">
      <alignment vertical="center"/>
    </xf>
    <xf numFmtId="0" fontId="37" fillId="0" borderId="0" xfId="24" applyFont="1" applyAlignment="1" applyProtection="1">
      <alignment vertical="center" shrinkToFit="1"/>
      <protection hidden="1"/>
    </xf>
    <xf numFmtId="0" fontId="68" fillId="0" borderId="0" xfId="24" applyFont="1" applyProtection="1">
      <alignment vertical="center"/>
      <protection hidden="1"/>
    </xf>
    <xf numFmtId="0" fontId="69" fillId="0" borderId="0" xfId="24" applyFont="1" applyAlignment="1" applyProtection="1">
      <alignment vertical="center" shrinkToFit="1"/>
      <protection hidden="1"/>
    </xf>
    <xf numFmtId="0" fontId="69" fillId="0" borderId="0" xfId="24" applyFont="1" applyAlignment="1" applyProtection="1">
      <alignment vertical="top" shrinkToFit="1"/>
      <protection hidden="1"/>
    </xf>
    <xf numFmtId="0" fontId="69" fillId="0" borderId="0" xfId="23" applyFont="1" applyAlignment="1" applyProtection="1">
      <alignment vertical="center" shrinkToFit="1"/>
      <protection hidden="1"/>
    </xf>
    <xf numFmtId="0" fontId="70" fillId="0" borderId="0" xfId="24" applyFont="1" applyAlignment="1" applyProtection="1">
      <alignment vertical="center" shrinkToFit="1"/>
      <protection hidden="1"/>
    </xf>
    <xf numFmtId="38" fontId="69" fillId="0" borderId="0" xfId="22" applyFont="1" applyBorder="1" applyAlignment="1" applyProtection="1">
      <alignment vertical="center" shrinkToFit="1"/>
      <protection hidden="1"/>
    </xf>
    <xf numFmtId="38" fontId="70" fillId="0" borderId="0" xfId="22" applyFont="1" applyBorder="1" applyAlignment="1" applyProtection="1">
      <alignment vertical="center" shrinkToFit="1"/>
      <protection hidden="1"/>
    </xf>
    <xf numFmtId="0" fontId="68" fillId="0" borderId="0" xfId="24" applyFont="1" applyAlignment="1" applyProtection="1">
      <alignment vertical="center" wrapText="1" justifyLastLine="1" shrinkToFit="1"/>
      <protection hidden="1"/>
    </xf>
    <xf numFmtId="0" fontId="71" fillId="0" borderId="0" xfId="24" applyFont="1" applyAlignment="1" applyProtection="1">
      <alignment vertical="center" shrinkToFit="1"/>
      <protection hidden="1"/>
    </xf>
    <xf numFmtId="0" fontId="71" fillId="0" borderId="0" xfId="24" applyFont="1" applyAlignment="1" applyProtection="1">
      <alignment vertical="center" textRotation="255" shrinkToFit="1"/>
      <protection hidden="1"/>
    </xf>
    <xf numFmtId="0" fontId="45" fillId="0" borderId="0" xfId="24" applyFont="1" applyAlignment="1" applyProtection="1">
      <alignment vertical="center" shrinkToFit="1"/>
      <protection hidden="1"/>
    </xf>
    <xf numFmtId="0" fontId="41" fillId="0" borderId="0" xfId="24" applyFont="1" applyAlignment="1" applyProtection="1">
      <alignment vertical="distributed" shrinkToFit="1"/>
      <protection hidden="1"/>
    </xf>
    <xf numFmtId="0" fontId="17" fillId="0" borderId="0" xfId="24" applyFont="1" applyAlignment="1" applyProtection="1">
      <alignment vertical="center" shrinkToFit="1"/>
      <protection hidden="1"/>
    </xf>
    <xf numFmtId="0" fontId="18" fillId="0" borderId="0" xfId="24" applyFont="1" applyAlignment="1" applyProtection="1">
      <alignment vertical="top" shrinkToFit="1"/>
      <protection hidden="1"/>
    </xf>
    <xf numFmtId="0" fontId="46" fillId="0" borderId="0" xfId="24" applyFont="1" applyAlignment="1" applyProtection="1">
      <alignment vertical="center" shrinkToFit="1"/>
      <protection hidden="1"/>
    </xf>
    <xf numFmtId="0" fontId="5" fillId="0" borderId="0" xfId="24" applyFont="1" applyAlignment="1" applyProtection="1">
      <alignment vertical="center" shrinkToFit="1"/>
      <protection hidden="1"/>
    </xf>
    <xf numFmtId="0" fontId="18" fillId="0" borderId="0" xfId="23" applyFont="1" applyAlignment="1" applyProtection="1">
      <alignment vertical="center" shrinkToFit="1"/>
      <protection hidden="1"/>
    </xf>
    <xf numFmtId="0" fontId="47" fillId="0" borderId="0" xfId="24" applyFont="1" applyAlignment="1" applyProtection="1">
      <alignment vertical="center" shrinkToFit="1"/>
      <protection hidden="1"/>
    </xf>
    <xf numFmtId="0" fontId="6" fillId="0" borderId="0" xfId="24" applyFont="1" applyAlignment="1" applyProtection="1">
      <alignment vertical="center" shrinkToFit="1"/>
      <protection hidden="1"/>
    </xf>
    <xf numFmtId="38" fontId="6" fillId="0" borderId="0" xfId="22" applyFont="1" applyBorder="1" applyAlignment="1" applyProtection="1">
      <alignment vertical="center" shrinkToFit="1"/>
      <protection hidden="1"/>
    </xf>
    <xf numFmtId="38" fontId="18" fillId="0" borderId="0" xfId="22" applyFont="1" applyBorder="1" applyAlignment="1" applyProtection="1">
      <alignment vertical="center" shrinkToFit="1"/>
      <protection hidden="1"/>
    </xf>
    <xf numFmtId="0" fontId="5" fillId="0" borderId="0" xfId="24" applyFont="1" applyAlignment="1" applyProtection="1">
      <alignment vertical="center" wrapText="1" justifyLastLine="1" shrinkToFit="1"/>
      <protection hidden="1"/>
    </xf>
    <xf numFmtId="0" fontId="16" fillId="0" borderId="0" xfId="24" applyFont="1" applyAlignment="1" applyProtection="1">
      <alignment vertical="center" shrinkToFit="1"/>
      <protection hidden="1"/>
    </xf>
    <xf numFmtId="0" fontId="16" fillId="0" borderId="0" xfId="24" applyFont="1" applyAlignment="1" applyProtection="1">
      <alignment vertical="center" textRotation="255" shrinkToFit="1"/>
      <protection hidden="1"/>
    </xf>
    <xf numFmtId="0" fontId="18" fillId="0" borderId="3" xfId="24" applyFont="1" applyBorder="1" applyAlignment="1" applyProtection="1">
      <alignment vertical="center" shrinkToFit="1"/>
      <protection hidden="1"/>
    </xf>
    <xf numFmtId="0" fontId="18" fillId="0" borderId="58" xfId="24" applyFont="1" applyBorder="1" applyAlignment="1" applyProtection="1">
      <alignment vertical="center" shrinkToFit="1"/>
      <protection hidden="1"/>
    </xf>
    <xf numFmtId="0" fontId="6" fillId="0" borderId="7" xfId="0" applyFont="1" applyBorder="1" applyAlignment="1" applyProtection="1">
      <alignment vertical="center" shrinkToFit="1"/>
      <protection hidden="1"/>
    </xf>
    <xf numFmtId="0" fontId="6" fillId="0" borderId="6" xfId="0" applyFont="1" applyBorder="1" applyAlignment="1" applyProtection="1">
      <alignment vertical="center" shrinkToFit="1"/>
      <protection hidden="1"/>
    </xf>
    <xf numFmtId="0" fontId="14" fillId="0" borderId="60" xfId="0" applyFont="1" applyBorder="1" applyProtection="1">
      <alignment vertical="center"/>
      <protection hidden="1"/>
    </xf>
    <xf numFmtId="0" fontId="14" fillId="0" borderId="61" xfId="0" applyFont="1" applyBorder="1" applyProtection="1">
      <alignment vertical="center"/>
      <protection hidden="1"/>
    </xf>
    <xf numFmtId="0" fontId="13" fillId="0" borderId="61" xfId="0" applyFont="1" applyBorder="1" applyProtection="1">
      <alignment vertical="center"/>
      <protection hidden="1"/>
    </xf>
    <xf numFmtId="0" fontId="13" fillId="0" borderId="60" xfId="0" applyFont="1" applyBorder="1" applyProtection="1">
      <alignment vertical="center"/>
      <protection hidden="1"/>
    </xf>
    <xf numFmtId="0" fontId="6" fillId="0" borderId="61" xfId="0" applyFont="1" applyBorder="1" applyAlignment="1" applyProtection="1">
      <alignment vertical="center" shrinkToFit="1"/>
      <protection hidden="1"/>
    </xf>
    <xf numFmtId="0" fontId="6" fillId="0" borderId="60" xfId="0" applyFont="1" applyBorder="1" applyAlignment="1" applyProtection="1">
      <alignment vertical="center" shrinkToFit="1"/>
      <protection hidden="1"/>
    </xf>
    <xf numFmtId="0" fontId="72" fillId="0" borderId="0" xfId="24" applyFont="1" applyAlignment="1" applyProtection="1">
      <alignment vertical="center" wrapText="1" shrinkToFit="1"/>
      <protection hidden="1"/>
    </xf>
    <xf numFmtId="0" fontId="17" fillId="0" borderId="0" xfId="24" applyFont="1" applyProtection="1">
      <alignment vertical="center"/>
      <protection hidden="1"/>
    </xf>
    <xf numFmtId="0" fontId="18" fillId="0" borderId="0" xfId="24" applyFont="1" applyProtection="1">
      <alignment vertical="center"/>
      <protection hidden="1"/>
    </xf>
    <xf numFmtId="0" fontId="6" fillId="0" borderId="0" xfId="24" applyFont="1" applyProtection="1">
      <alignment vertical="center"/>
      <protection hidden="1"/>
    </xf>
    <xf numFmtId="0" fontId="0" fillId="0" borderId="0" xfId="0" quotePrefix="1">
      <alignment vertical="center"/>
    </xf>
    <xf numFmtId="0" fontId="13" fillId="0" borderId="0" xfId="24" applyFont="1" applyAlignment="1" applyProtection="1">
      <alignment vertical="center" wrapText="1" shrinkToFit="1"/>
      <protection hidden="1"/>
    </xf>
    <xf numFmtId="0" fontId="13" fillId="0" borderId="0" xfId="24" applyFont="1" applyAlignment="1" applyProtection="1">
      <alignment vertical="top" wrapText="1" shrinkToFit="1"/>
      <protection hidden="1"/>
    </xf>
    <xf numFmtId="0" fontId="17" fillId="0" borderId="3" xfId="24" applyFont="1" applyBorder="1" applyAlignment="1" applyProtection="1">
      <alignment horizontal="center" vertical="center"/>
      <protection hidden="1"/>
    </xf>
    <xf numFmtId="0" fontId="17" fillId="0" borderId="5" xfId="24" applyFont="1" applyBorder="1" applyAlignment="1" applyProtection="1">
      <alignment horizontal="center" vertical="center"/>
      <protection hidden="1"/>
    </xf>
    <xf numFmtId="0" fontId="17" fillId="0" borderId="0" xfId="24" applyFont="1" applyAlignment="1" applyProtection="1">
      <alignment horizontal="center" vertical="center"/>
      <protection hidden="1"/>
    </xf>
    <xf numFmtId="0" fontId="17" fillId="0" borderId="2" xfId="24" applyFont="1" applyBorder="1" applyAlignment="1" applyProtection="1">
      <alignment horizontal="center" vertical="center"/>
      <protection hidden="1"/>
    </xf>
    <xf numFmtId="0" fontId="17" fillId="0" borderId="58" xfId="24" applyFont="1" applyBorder="1" applyAlignment="1" applyProtection="1">
      <alignment horizontal="center" vertical="center"/>
      <protection hidden="1"/>
    </xf>
    <xf numFmtId="0" fontId="17" fillId="0" borderId="31" xfId="24" applyFont="1" applyBorder="1" applyAlignment="1" applyProtection="1">
      <alignment horizontal="center" vertical="center"/>
      <protection hidden="1"/>
    </xf>
    <xf numFmtId="0" fontId="45" fillId="0" borderId="0" xfId="24" applyFont="1" applyAlignment="1" applyProtection="1">
      <alignment horizontal="center" vertical="center" shrinkToFit="1"/>
      <protection hidden="1"/>
    </xf>
    <xf numFmtId="0" fontId="41" fillId="0" borderId="0" xfId="24" applyFont="1" applyAlignment="1" applyProtection="1">
      <alignment horizontal="distributed" vertical="distributed" shrinkToFit="1"/>
      <protection hidden="1"/>
    </xf>
    <xf numFmtId="0" fontId="17" fillId="0" borderId="2" xfId="24" applyFont="1" applyBorder="1" applyProtection="1">
      <alignment vertical="center"/>
      <protection hidden="1"/>
    </xf>
    <xf numFmtId="0" fontId="17" fillId="0" borderId="58" xfId="24" applyFont="1" applyBorder="1" applyAlignment="1" applyProtection="1">
      <alignment vertical="center" shrinkToFit="1"/>
      <protection hidden="1"/>
    </xf>
    <xf numFmtId="0" fontId="18" fillId="0" borderId="59" xfId="24" applyFont="1" applyBorder="1" applyAlignment="1" applyProtection="1">
      <alignment vertical="center" shrinkToFit="1"/>
      <protection hidden="1"/>
    </xf>
    <xf numFmtId="0" fontId="17" fillId="0" borderId="1" xfId="24" applyFont="1" applyBorder="1" applyAlignment="1" applyProtection="1">
      <alignment vertical="center" shrinkToFit="1"/>
      <protection hidden="1"/>
    </xf>
    <xf numFmtId="0" fontId="17" fillId="0" borderId="2" xfId="24" applyFont="1" applyBorder="1" applyAlignment="1" applyProtection="1">
      <alignment vertical="center" shrinkToFit="1"/>
      <protection hidden="1"/>
    </xf>
    <xf numFmtId="0" fontId="17" fillId="0" borderId="59" xfId="24" applyFont="1" applyBorder="1" applyAlignment="1" applyProtection="1">
      <alignment vertical="center" shrinkToFit="1"/>
      <protection hidden="1"/>
    </xf>
    <xf numFmtId="0" fontId="17" fillId="0" borderId="31" xfId="24" applyFont="1" applyBorder="1" applyAlignment="1" applyProtection="1">
      <alignment vertical="center" shrinkToFit="1"/>
      <protection hidden="1"/>
    </xf>
    <xf numFmtId="0" fontId="17" fillId="0" borderId="4" xfId="24" applyFont="1" applyBorder="1" applyAlignment="1" applyProtection="1">
      <alignment vertical="center" shrinkToFit="1"/>
      <protection hidden="1"/>
    </xf>
    <xf numFmtId="0" fontId="17" fillId="0" borderId="3" xfId="24" applyFont="1" applyBorder="1" applyAlignment="1" applyProtection="1">
      <alignment vertical="center" shrinkToFit="1"/>
      <protection hidden="1"/>
    </xf>
    <xf numFmtId="0" fontId="17" fillId="0" borderId="5" xfId="24" applyFont="1" applyBorder="1" applyAlignment="1" applyProtection="1">
      <alignment vertical="center" shrinkToFit="1"/>
      <protection hidden="1"/>
    </xf>
    <xf numFmtId="0" fontId="18" fillId="0" borderId="4" xfId="24" applyFont="1" applyBorder="1" applyAlignment="1" applyProtection="1">
      <alignment vertical="center" shrinkToFit="1"/>
      <protection hidden="1"/>
    </xf>
    <xf numFmtId="0" fontId="17" fillId="0" borderId="250" xfId="24" applyFont="1" applyBorder="1" applyAlignment="1" applyProtection="1">
      <alignment vertical="center" shrinkToFit="1"/>
      <protection hidden="1"/>
    </xf>
    <xf numFmtId="0" fontId="18" fillId="0" borderId="250" xfId="24" applyFont="1" applyBorder="1" applyAlignment="1" applyProtection="1">
      <alignment vertical="center" shrinkToFit="1"/>
      <protection hidden="1"/>
    </xf>
    <xf numFmtId="0" fontId="18" fillId="0" borderId="102" xfId="24" applyFont="1" applyBorder="1" applyAlignment="1" applyProtection="1">
      <alignment vertical="center" shrinkToFit="1"/>
      <protection hidden="1"/>
    </xf>
    <xf numFmtId="0" fontId="18" fillId="0" borderId="286" xfId="24" applyFont="1" applyBorder="1" applyAlignment="1" applyProtection="1">
      <alignment vertical="center" shrinkToFit="1"/>
      <protection hidden="1"/>
    </xf>
    <xf numFmtId="0" fontId="18" fillId="0" borderId="287" xfId="24" applyFont="1" applyBorder="1" applyAlignment="1" applyProtection="1">
      <alignment vertical="center" shrinkToFit="1"/>
      <protection hidden="1"/>
    </xf>
    <xf numFmtId="0" fontId="18" fillId="0" borderId="2" xfId="23" applyFont="1" applyBorder="1" applyAlignment="1" applyProtection="1">
      <alignment vertical="center" shrinkToFit="1"/>
      <protection hidden="1"/>
    </xf>
    <xf numFmtId="0" fontId="18" fillId="0" borderId="290" xfId="24" applyFont="1" applyBorder="1" applyAlignment="1" applyProtection="1">
      <alignment vertical="center" shrinkToFit="1"/>
      <protection hidden="1"/>
    </xf>
    <xf numFmtId="0" fontId="38" fillId="0" borderId="0" xfId="24" applyFont="1" applyAlignment="1" applyProtection="1">
      <alignment vertical="center" shrinkToFit="1"/>
      <protection hidden="1"/>
    </xf>
    <xf numFmtId="0" fontId="38" fillId="0" borderId="3" xfId="24" applyFont="1" applyBorder="1" applyAlignment="1" applyProtection="1">
      <alignment vertical="center" shrinkToFit="1"/>
      <protection hidden="1"/>
    </xf>
    <xf numFmtId="38" fontId="41" fillId="0" borderId="250" xfId="22" applyFont="1" applyBorder="1" applyAlignment="1" applyProtection="1">
      <alignment vertical="center" shrinkToFit="1"/>
      <protection hidden="1"/>
    </xf>
    <xf numFmtId="38" fontId="41" fillId="0" borderId="287" xfId="22" applyFont="1" applyBorder="1" applyAlignment="1" applyProtection="1">
      <alignment vertical="center" shrinkToFit="1"/>
      <protection hidden="1"/>
    </xf>
    <xf numFmtId="0" fontId="18" fillId="0" borderId="249" xfId="24" applyFont="1" applyBorder="1" applyAlignment="1" applyProtection="1">
      <alignment vertical="center" shrinkToFit="1"/>
      <protection hidden="1"/>
    </xf>
    <xf numFmtId="0" fontId="5" fillId="0" borderId="250" xfId="24" applyFont="1" applyBorder="1">
      <alignment vertical="center"/>
    </xf>
    <xf numFmtId="0" fontId="5" fillId="0" borderId="249" xfId="24" applyFont="1" applyBorder="1">
      <alignment vertical="center"/>
    </xf>
    <xf numFmtId="0" fontId="6" fillId="0" borderId="2" xfId="24" applyFont="1" applyBorder="1" applyAlignment="1" applyProtection="1">
      <alignment vertical="center" shrinkToFit="1"/>
      <protection hidden="1"/>
    </xf>
    <xf numFmtId="0" fontId="6" fillId="0" borderId="58" xfId="24" applyFont="1" applyBorder="1" applyAlignment="1" applyProtection="1">
      <alignment vertical="center" shrinkToFit="1"/>
      <protection hidden="1"/>
    </xf>
    <xf numFmtId="0" fontId="6" fillId="0" borderId="31" xfId="24" applyFont="1" applyBorder="1" applyAlignment="1" applyProtection="1">
      <alignment vertical="center" shrinkToFit="1"/>
      <protection hidden="1"/>
    </xf>
    <xf numFmtId="0" fontId="14" fillId="0" borderId="0" xfId="24" applyFont="1" applyAlignment="1" applyProtection="1">
      <alignment vertical="center" wrapText="1" justifyLastLine="1" shrinkToFit="1"/>
      <protection hidden="1"/>
    </xf>
    <xf numFmtId="0" fontId="6" fillId="0" borderId="1" xfId="24" applyFont="1" applyBorder="1" applyAlignment="1" applyProtection="1">
      <alignment vertical="center" shrinkToFit="1"/>
      <protection hidden="1"/>
    </xf>
    <xf numFmtId="0" fontId="6" fillId="0" borderId="4" xfId="24" applyFont="1" applyBorder="1" applyAlignment="1" applyProtection="1">
      <alignment vertical="center" shrinkToFit="1"/>
      <protection hidden="1"/>
    </xf>
    <xf numFmtId="0" fontId="6" fillId="0" borderId="3" xfId="24" applyFont="1" applyBorder="1" applyAlignment="1" applyProtection="1">
      <alignment vertical="center" shrinkToFit="1"/>
      <protection hidden="1"/>
    </xf>
    <xf numFmtId="0" fontId="6" fillId="0" borderId="5" xfId="24" applyFont="1" applyBorder="1" applyAlignment="1" applyProtection="1">
      <alignment vertical="center" shrinkToFit="1"/>
      <protection hidden="1"/>
    </xf>
    <xf numFmtId="0" fontId="6" fillId="0" borderId="59" xfId="24" applyFont="1" applyBorder="1" applyAlignment="1" applyProtection="1">
      <alignment vertical="center" shrinkToFit="1"/>
      <protection hidden="1"/>
    </xf>
    <xf numFmtId="0" fontId="88" fillId="0" borderId="0" xfId="24" applyFont="1" applyAlignment="1" applyProtection="1">
      <alignment vertical="center" shrinkToFit="1"/>
      <protection hidden="1"/>
    </xf>
    <xf numFmtId="0" fontId="4" fillId="0" borderId="3" xfId="24" applyBorder="1">
      <alignment vertical="center"/>
    </xf>
    <xf numFmtId="0" fontId="4" fillId="0" borderId="5" xfId="24" applyBorder="1">
      <alignment vertical="center"/>
    </xf>
    <xf numFmtId="0" fontId="4" fillId="0" borderId="3" xfId="24" applyBorder="1" applyProtection="1">
      <alignment vertical="center"/>
      <protection hidden="1"/>
    </xf>
    <xf numFmtId="0" fontId="4" fillId="0" borderId="5" xfId="24" applyBorder="1" applyProtection="1">
      <alignment vertical="center"/>
      <protection hidden="1"/>
    </xf>
    <xf numFmtId="0" fontId="4" fillId="0" borderId="0" xfId="24" applyProtection="1">
      <alignment vertical="center"/>
      <protection hidden="1"/>
    </xf>
    <xf numFmtId="0" fontId="4" fillId="0" borderId="2" xfId="24" applyBorder="1" applyProtection="1">
      <alignment vertical="center"/>
      <protection hidden="1"/>
    </xf>
    <xf numFmtId="0" fontId="89" fillId="0" borderId="0" xfId="24" applyFont="1" applyProtection="1">
      <alignment vertical="center"/>
      <protection hidden="1"/>
    </xf>
    <xf numFmtId="0" fontId="89" fillId="0" borderId="58" xfId="24" applyFont="1" applyBorder="1" applyProtection="1">
      <alignment vertical="center"/>
      <protection hidden="1"/>
    </xf>
    <xf numFmtId="0" fontId="4" fillId="0" borderId="1" xfId="24" applyBorder="1" applyProtection="1">
      <alignment vertical="center"/>
      <protection hidden="1"/>
    </xf>
    <xf numFmtId="0" fontId="4" fillId="0" borderId="59" xfId="24" applyBorder="1" applyProtection="1">
      <alignment vertical="center"/>
      <protection hidden="1"/>
    </xf>
    <xf numFmtId="0" fontId="4" fillId="0" borderId="58" xfId="24" applyBorder="1" applyProtection="1">
      <alignment vertical="center"/>
      <protection hidden="1"/>
    </xf>
    <xf numFmtId="0" fontId="98" fillId="0" borderId="0" xfId="30" applyFont="1">
      <alignment vertical="center"/>
    </xf>
    <xf numFmtId="0" fontId="98" fillId="15" borderId="315" xfId="30" applyFont="1" applyFill="1" applyBorder="1">
      <alignment vertical="center"/>
    </xf>
    <xf numFmtId="0" fontId="98" fillId="0" borderId="0" xfId="30" applyFont="1" applyAlignment="1">
      <alignment horizontal="left" vertical="center"/>
    </xf>
    <xf numFmtId="0" fontId="101" fillId="0" borderId="0" xfId="30" applyFont="1">
      <alignment vertical="center"/>
    </xf>
    <xf numFmtId="0" fontId="102" fillId="15" borderId="315" xfId="30" applyFont="1" applyFill="1" applyBorder="1">
      <alignment vertical="center"/>
    </xf>
    <xf numFmtId="0" fontId="98" fillId="0" borderId="0" xfId="30" applyFont="1" applyAlignment="1">
      <alignment horizontal="center" vertical="center"/>
    </xf>
    <xf numFmtId="0" fontId="105" fillId="0" borderId="0" xfId="30" applyFont="1" applyAlignment="1">
      <alignment vertical="center" textRotation="255" wrapText="1"/>
    </xf>
    <xf numFmtId="0" fontId="98" fillId="0" borderId="0" xfId="30" applyFont="1" applyAlignment="1">
      <alignment vertical="center" wrapText="1"/>
    </xf>
    <xf numFmtId="0" fontId="98" fillId="15" borderId="315" xfId="30" applyFont="1" applyFill="1" applyBorder="1" applyAlignment="1">
      <alignment vertical="center" shrinkToFit="1"/>
    </xf>
    <xf numFmtId="0" fontId="107" fillId="15" borderId="315" xfId="30" applyFont="1" applyFill="1" applyBorder="1">
      <alignment vertical="center"/>
    </xf>
    <xf numFmtId="0" fontId="106" fillId="15" borderId="315" xfId="30" applyFont="1" applyFill="1" applyBorder="1" applyAlignment="1">
      <alignment vertical="center" shrinkToFit="1"/>
    </xf>
    <xf numFmtId="0" fontId="109" fillId="15" borderId="315" xfId="30" applyFont="1" applyFill="1" applyBorder="1" applyAlignment="1">
      <alignment vertical="center" shrinkToFit="1"/>
    </xf>
    <xf numFmtId="0" fontId="109" fillId="15" borderId="315" xfId="30" applyFont="1" applyFill="1" applyBorder="1" applyAlignment="1">
      <alignment horizontal="left" vertical="center" shrinkToFit="1"/>
    </xf>
    <xf numFmtId="180" fontId="110" fillId="15" borderId="315" xfId="30" applyNumberFormat="1" applyFont="1" applyFill="1" applyBorder="1">
      <alignment vertical="center"/>
    </xf>
    <xf numFmtId="0" fontId="111" fillId="15" borderId="315" xfId="30" applyFont="1" applyFill="1" applyBorder="1">
      <alignment vertical="center"/>
    </xf>
    <xf numFmtId="0" fontId="111" fillId="0" borderId="0" xfId="30" applyFont="1" applyAlignment="1">
      <alignment horizontal="center" vertical="center"/>
    </xf>
    <xf numFmtId="0" fontId="98" fillId="0" borderId="0" xfId="30" applyFont="1" applyAlignment="1">
      <alignment vertical="top"/>
    </xf>
    <xf numFmtId="0" fontId="111" fillId="0" borderId="0" xfId="30" applyFont="1">
      <alignment vertical="center"/>
    </xf>
    <xf numFmtId="0" fontId="111" fillId="15" borderId="315" xfId="30" applyFont="1" applyFill="1" applyBorder="1" applyAlignment="1">
      <alignment vertical="top"/>
    </xf>
    <xf numFmtId="0" fontId="112" fillId="0" borderId="0" xfId="30" applyFont="1" applyAlignment="1">
      <alignment horizontal="right" vertical="top"/>
    </xf>
    <xf numFmtId="0" fontId="107" fillId="0" borderId="0" xfId="30" applyFont="1">
      <alignment vertical="center"/>
    </xf>
    <xf numFmtId="0" fontId="106" fillId="0" borderId="0" xfId="30" applyFont="1" applyAlignment="1">
      <alignment vertical="center" shrinkToFit="1"/>
    </xf>
    <xf numFmtId="180" fontId="101" fillId="0" borderId="0" xfId="30" applyNumberFormat="1" applyFont="1">
      <alignment vertical="center"/>
    </xf>
    <xf numFmtId="180" fontId="101" fillId="15" borderId="315" xfId="30" applyNumberFormat="1" applyFont="1" applyFill="1" applyBorder="1">
      <alignment vertical="center"/>
    </xf>
    <xf numFmtId="0" fontId="113" fillId="0" borderId="0" xfId="30" applyFont="1" applyAlignment="1">
      <alignment vertical="center" wrapText="1"/>
    </xf>
    <xf numFmtId="0" fontId="103" fillId="0" borderId="0" xfId="30" applyFont="1" applyAlignment="1">
      <alignment vertical="center" wrapText="1"/>
    </xf>
    <xf numFmtId="0" fontId="111" fillId="0" borderId="0" xfId="30" applyFont="1" applyAlignment="1">
      <alignment vertical="center" wrapText="1"/>
    </xf>
    <xf numFmtId="0" fontId="113" fillId="0" borderId="0" xfId="30" applyFont="1">
      <alignment vertical="center"/>
    </xf>
    <xf numFmtId="0" fontId="112" fillId="15" borderId="315" xfId="30" applyFont="1" applyFill="1" applyBorder="1" applyAlignment="1">
      <alignment vertical="top" shrinkToFit="1"/>
    </xf>
    <xf numFmtId="0" fontId="103" fillId="0" borderId="0" xfId="30" applyFont="1">
      <alignment vertical="center"/>
    </xf>
    <xf numFmtId="180" fontId="104" fillId="15" borderId="315" xfId="30" applyNumberFormat="1" applyFont="1" applyFill="1" applyBorder="1">
      <alignment vertical="center"/>
    </xf>
    <xf numFmtId="0" fontId="98" fillId="0" borderId="0" xfId="30" applyFont="1" applyAlignment="1">
      <alignment vertical="center" textRotation="255"/>
    </xf>
    <xf numFmtId="49" fontId="98" fillId="15" borderId="315" xfId="30" applyNumberFormat="1" applyFont="1" applyFill="1" applyBorder="1">
      <alignment vertical="center"/>
    </xf>
    <xf numFmtId="0" fontId="111" fillId="15" borderId="315" xfId="30" applyFont="1" applyFill="1" applyBorder="1" applyAlignment="1">
      <alignment vertical="center" wrapText="1"/>
    </xf>
    <xf numFmtId="0" fontId="111" fillId="0" borderId="0" xfId="30" applyFont="1" applyAlignment="1">
      <alignment horizontal="center" vertical="center" wrapText="1"/>
    </xf>
    <xf numFmtId="49" fontId="114" fillId="15" borderId="315" xfId="30" applyNumberFormat="1" applyFont="1" applyFill="1" applyBorder="1" applyAlignment="1">
      <alignment vertical="center" shrinkToFit="1"/>
    </xf>
    <xf numFmtId="0" fontId="7" fillId="0" borderId="126" xfId="0" applyFont="1" applyBorder="1" applyAlignment="1" applyProtection="1">
      <alignment horizontal="center" vertical="center" wrapText="1"/>
      <protection hidden="1"/>
    </xf>
    <xf numFmtId="0" fontId="7" fillId="0" borderId="103" xfId="0" applyFont="1" applyBorder="1" applyAlignment="1" applyProtection="1">
      <alignment horizontal="center" vertical="center" wrapText="1"/>
      <protection hidden="1"/>
    </xf>
    <xf numFmtId="0" fontId="7" fillId="0" borderId="127" xfId="0" applyFont="1" applyBorder="1" applyAlignment="1" applyProtection="1">
      <alignment horizontal="center" vertical="center" wrapText="1"/>
      <protection hidden="1"/>
    </xf>
    <xf numFmtId="0" fontId="7" fillId="0" borderId="1" xfId="0" applyFont="1" applyBorder="1" applyAlignment="1" applyProtection="1">
      <alignment horizontal="center" vertical="center" wrapText="1"/>
      <protection hidden="1"/>
    </xf>
    <xf numFmtId="0" fontId="7" fillId="0" borderId="0" xfId="0" applyFont="1" applyAlignment="1" applyProtection="1">
      <alignment horizontal="center" vertical="center" wrapText="1"/>
      <protection hidden="1"/>
    </xf>
    <xf numFmtId="0" fontId="7" fillId="0" borderId="2" xfId="0" applyFont="1" applyBorder="1" applyAlignment="1" applyProtection="1">
      <alignment horizontal="center" vertical="center" wrapText="1"/>
      <protection hidden="1"/>
    </xf>
    <xf numFmtId="176" fontId="18" fillId="0" borderId="126" xfId="0" applyNumberFormat="1" applyFont="1" applyBorder="1" applyAlignment="1" applyProtection="1">
      <alignment horizontal="right" vertical="center"/>
      <protection hidden="1"/>
    </xf>
    <xf numFmtId="176" fontId="18" fillId="0" borderId="103" xfId="0" applyNumberFormat="1" applyFont="1" applyBorder="1" applyAlignment="1" applyProtection="1">
      <alignment horizontal="right" vertical="center"/>
      <protection hidden="1"/>
    </xf>
    <xf numFmtId="176" fontId="18" fillId="0" borderId="127" xfId="0" applyNumberFormat="1" applyFont="1" applyBorder="1" applyAlignment="1" applyProtection="1">
      <alignment horizontal="right" vertical="center"/>
      <protection hidden="1"/>
    </xf>
    <xf numFmtId="176" fontId="18" fillId="0" borderId="1" xfId="0" applyNumberFormat="1" applyFont="1" applyBorder="1" applyAlignment="1" applyProtection="1">
      <alignment horizontal="right" vertical="center"/>
      <protection hidden="1"/>
    </xf>
    <xf numFmtId="176" fontId="18" fillId="0" borderId="0" xfId="0" applyNumberFormat="1" applyFont="1" applyAlignment="1" applyProtection="1">
      <alignment horizontal="right" vertical="center"/>
      <protection hidden="1"/>
    </xf>
    <xf numFmtId="176" fontId="18" fillId="0" borderId="2" xfId="0" applyNumberFormat="1" applyFont="1" applyBorder="1" applyAlignment="1" applyProtection="1">
      <alignment horizontal="right" vertical="center"/>
      <protection hidden="1"/>
    </xf>
    <xf numFmtId="0" fontId="14" fillId="0" borderId="126" xfId="0" applyFont="1" applyBorder="1" applyAlignment="1" applyProtection="1">
      <alignment horizontal="center" vertical="center" wrapText="1"/>
      <protection hidden="1"/>
    </xf>
    <xf numFmtId="0" fontId="14" fillId="0" borderId="103" xfId="0" applyFont="1" applyBorder="1" applyAlignment="1" applyProtection="1">
      <alignment horizontal="center" vertical="center" wrapText="1"/>
      <protection hidden="1"/>
    </xf>
    <xf numFmtId="0" fontId="14" fillId="0" borderId="127" xfId="0" applyFont="1" applyBorder="1" applyAlignment="1" applyProtection="1">
      <alignment horizontal="center" vertical="center" wrapText="1"/>
      <protection hidden="1"/>
    </xf>
    <xf numFmtId="0" fontId="14" fillId="0" borderId="1" xfId="0" applyFont="1" applyBorder="1" applyAlignment="1" applyProtection="1">
      <alignment horizontal="center" vertical="center" wrapText="1"/>
      <protection hidden="1"/>
    </xf>
    <xf numFmtId="0" fontId="14" fillId="0" borderId="0" xfId="0" applyFont="1" applyAlignment="1" applyProtection="1">
      <alignment horizontal="center" vertical="center" wrapText="1"/>
      <protection hidden="1"/>
    </xf>
    <xf numFmtId="0" fontId="14" fillId="0" borderId="2" xfId="0" applyFont="1" applyBorder="1" applyAlignment="1" applyProtection="1">
      <alignment horizontal="center" vertical="center" wrapText="1"/>
      <protection hidden="1"/>
    </xf>
    <xf numFmtId="176" fontId="18" fillId="0" borderId="21" xfId="0" applyNumberFormat="1" applyFont="1" applyBorder="1" applyAlignment="1" applyProtection="1">
      <alignment horizontal="right" vertical="center"/>
      <protection hidden="1"/>
    </xf>
    <xf numFmtId="176" fontId="18" fillId="0" borderId="15" xfId="0" applyNumberFormat="1" applyFont="1" applyBorder="1" applyAlignment="1" applyProtection="1">
      <alignment horizontal="right" vertical="center"/>
      <protection hidden="1"/>
    </xf>
    <xf numFmtId="176" fontId="18" fillId="0" borderId="16" xfId="0" applyNumberFormat="1" applyFont="1" applyBorder="1" applyAlignment="1" applyProtection="1">
      <alignment horizontal="right" vertical="center"/>
      <protection hidden="1"/>
    </xf>
    <xf numFmtId="176" fontId="18" fillId="0" borderId="65" xfId="0" applyNumberFormat="1" applyFont="1" applyBorder="1" applyAlignment="1" applyProtection="1">
      <alignment horizontal="right" vertical="center"/>
      <protection hidden="1"/>
    </xf>
    <xf numFmtId="176" fontId="18" fillId="0" borderId="28" xfId="0" applyNumberFormat="1" applyFont="1" applyBorder="1" applyAlignment="1" applyProtection="1">
      <alignment horizontal="right" vertical="center"/>
      <protection hidden="1"/>
    </xf>
    <xf numFmtId="176" fontId="18" fillId="0" borderId="25" xfId="0" applyNumberFormat="1" applyFont="1" applyBorder="1" applyAlignment="1" applyProtection="1">
      <alignment horizontal="right" vertical="center"/>
      <protection hidden="1"/>
    </xf>
    <xf numFmtId="176" fontId="18" fillId="0" borderId="13" xfId="0" applyNumberFormat="1" applyFont="1" applyBorder="1" applyAlignment="1" applyProtection="1">
      <alignment horizontal="right" vertical="center"/>
      <protection hidden="1"/>
    </xf>
    <xf numFmtId="176" fontId="18" fillId="0" borderId="12" xfId="0" applyNumberFormat="1" applyFont="1" applyBorder="1" applyAlignment="1" applyProtection="1">
      <alignment horizontal="right" vertical="center"/>
      <protection hidden="1"/>
    </xf>
    <xf numFmtId="176" fontId="18" fillId="0" borderId="27" xfId="0" applyNumberFormat="1" applyFont="1" applyBorder="1" applyAlignment="1" applyProtection="1">
      <alignment horizontal="right" vertical="center"/>
      <protection hidden="1"/>
    </xf>
    <xf numFmtId="176" fontId="18" fillId="0" borderId="79" xfId="0" applyNumberFormat="1" applyFont="1" applyBorder="1" applyAlignment="1" applyProtection="1">
      <alignment horizontal="right" vertical="center"/>
      <protection hidden="1"/>
    </xf>
    <xf numFmtId="176" fontId="18" fillId="0" borderId="80" xfId="0" applyNumberFormat="1" applyFont="1" applyBorder="1" applyAlignment="1" applyProtection="1">
      <alignment horizontal="right" vertical="center"/>
      <protection hidden="1"/>
    </xf>
    <xf numFmtId="176" fontId="18" fillId="0" borderId="81" xfId="0" applyNumberFormat="1" applyFont="1" applyBorder="1" applyAlignment="1" applyProtection="1">
      <alignment horizontal="right" vertical="center"/>
      <protection hidden="1"/>
    </xf>
    <xf numFmtId="0" fontId="14" fillId="0" borderId="4" xfId="0" applyFont="1" applyBorder="1" applyAlignment="1" applyProtection="1">
      <alignment horizontal="center" vertical="center" wrapText="1"/>
      <protection hidden="1"/>
    </xf>
    <xf numFmtId="0" fontId="14" fillId="0" borderId="3" xfId="0" applyFont="1" applyBorder="1" applyAlignment="1" applyProtection="1">
      <alignment horizontal="center" vertical="center" wrapText="1"/>
      <protection hidden="1"/>
    </xf>
    <xf numFmtId="0" fontId="14" fillId="0" borderId="5" xfId="0" applyFont="1" applyBorder="1" applyAlignment="1" applyProtection="1">
      <alignment horizontal="center" vertical="center" wrapText="1"/>
      <protection hidden="1"/>
    </xf>
    <xf numFmtId="0" fontId="14" fillId="0" borderId="59" xfId="0" applyFont="1" applyBorder="1" applyAlignment="1" applyProtection="1">
      <alignment horizontal="center" vertical="center" wrapText="1"/>
      <protection hidden="1"/>
    </xf>
    <xf numFmtId="0" fontId="14" fillId="0" borderId="58" xfId="0" applyFont="1" applyBorder="1" applyAlignment="1" applyProtection="1">
      <alignment horizontal="center" vertical="center" wrapText="1"/>
      <protection hidden="1"/>
    </xf>
    <xf numFmtId="0" fontId="14" fillId="0" borderId="31" xfId="0" applyFont="1" applyBorder="1" applyAlignment="1" applyProtection="1">
      <alignment horizontal="center" vertical="center" wrapText="1"/>
      <protection hidden="1"/>
    </xf>
    <xf numFmtId="0" fontId="7" fillId="0" borderId="4" xfId="0" applyFont="1" applyBorder="1" applyAlignment="1" applyProtection="1">
      <alignment horizontal="center" vertical="center" wrapText="1"/>
      <protection hidden="1"/>
    </xf>
    <xf numFmtId="0" fontId="7" fillId="0" borderId="3" xfId="0" applyFont="1" applyBorder="1" applyAlignment="1" applyProtection="1">
      <alignment horizontal="center" vertical="center" wrapText="1"/>
      <protection hidden="1"/>
    </xf>
    <xf numFmtId="0" fontId="7" fillId="0" borderId="5" xfId="0" applyFont="1" applyBorder="1" applyAlignment="1" applyProtection="1">
      <alignment horizontal="center" vertical="center" wrapText="1"/>
      <protection hidden="1"/>
    </xf>
    <xf numFmtId="0" fontId="7" fillId="0" borderId="59" xfId="0" applyFont="1" applyBorder="1" applyAlignment="1" applyProtection="1">
      <alignment horizontal="center" vertical="center" wrapText="1"/>
      <protection hidden="1"/>
    </xf>
    <xf numFmtId="0" fontId="7" fillId="0" borderId="58" xfId="0" applyFont="1" applyBorder="1" applyAlignment="1" applyProtection="1">
      <alignment horizontal="center" vertical="center" wrapText="1"/>
      <protection hidden="1"/>
    </xf>
    <xf numFmtId="0" fontId="7" fillId="0" borderId="31" xfId="0" applyFont="1" applyBorder="1" applyAlignment="1" applyProtection="1">
      <alignment horizontal="center" vertical="center" wrapText="1"/>
      <protection hidden="1"/>
    </xf>
    <xf numFmtId="0" fontId="31" fillId="0" borderId="21" xfId="0" applyFont="1" applyBorder="1" applyAlignment="1" applyProtection="1">
      <alignment horizontal="center" vertical="center" wrapText="1"/>
      <protection hidden="1"/>
    </xf>
    <xf numFmtId="0" fontId="50" fillId="0" borderId="15" xfId="0" applyFont="1" applyBorder="1" applyAlignment="1" applyProtection="1">
      <alignment horizontal="center" vertical="center" wrapText="1"/>
      <protection hidden="1"/>
    </xf>
    <xf numFmtId="0" fontId="50" fillId="0" borderId="172" xfId="0" applyFont="1" applyBorder="1" applyAlignment="1" applyProtection="1">
      <alignment horizontal="center" vertical="center" wrapText="1"/>
      <protection hidden="1"/>
    </xf>
    <xf numFmtId="0" fontId="50" fillId="0" borderId="65" xfId="0" applyFont="1" applyBorder="1" applyAlignment="1" applyProtection="1">
      <alignment horizontal="center" vertical="center" wrapText="1"/>
      <protection hidden="1"/>
    </xf>
    <xf numFmtId="0" fontId="50" fillId="0" borderId="28" xfId="0" applyFont="1" applyBorder="1" applyAlignment="1" applyProtection="1">
      <alignment horizontal="center" vertical="center" wrapText="1"/>
      <protection hidden="1"/>
    </xf>
    <xf numFmtId="0" fontId="50" fillId="0" borderId="164" xfId="0" applyFont="1" applyBorder="1" applyAlignment="1" applyProtection="1">
      <alignment horizontal="center" vertical="center" wrapText="1"/>
      <protection hidden="1"/>
    </xf>
    <xf numFmtId="176" fontId="18" fillId="0" borderId="4" xfId="0" applyNumberFormat="1" applyFont="1" applyBorder="1" applyAlignment="1" applyProtection="1">
      <alignment horizontal="right" vertical="center"/>
      <protection hidden="1"/>
    </xf>
    <xf numFmtId="176" fontId="18" fillId="0" borderId="3" xfId="0" applyNumberFormat="1" applyFont="1" applyBorder="1" applyAlignment="1" applyProtection="1">
      <alignment horizontal="right" vertical="center"/>
      <protection hidden="1"/>
    </xf>
    <xf numFmtId="176" fontId="18" fillId="0" borderId="5" xfId="0" applyNumberFormat="1" applyFont="1" applyBorder="1" applyAlignment="1" applyProtection="1">
      <alignment horizontal="right" vertical="center"/>
      <protection hidden="1"/>
    </xf>
    <xf numFmtId="176" fontId="18" fillId="0" borderId="59" xfId="0" applyNumberFormat="1" applyFont="1" applyBorder="1" applyAlignment="1" applyProtection="1">
      <alignment horizontal="right" vertical="center"/>
      <protection hidden="1"/>
    </xf>
    <xf numFmtId="176" fontId="18" fillId="0" borderId="58" xfId="0" applyNumberFormat="1" applyFont="1" applyBorder="1" applyAlignment="1" applyProtection="1">
      <alignment horizontal="right" vertical="center"/>
      <protection hidden="1"/>
    </xf>
    <xf numFmtId="176" fontId="18" fillId="0" borderId="31" xfId="0" applyNumberFormat="1" applyFont="1" applyBorder="1" applyAlignment="1" applyProtection="1">
      <alignment horizontal="right" vertical="center"/>
      <protection hidden="1"/>
    </xf>
    <xf numFmtId="0" fontId="6" fillId="0" borderId="131" xfId="0" applyFont="1" applyBorder="1" applyAlignment="1" applyProtection="1">
      <alignment horizontal="center" vertical="center"/>
      <protection hidden="1"/>
    </xf>
    <xf numFmtId="0" fontId="6" fillId="0" borderId="6" xfId="0" applyFont="1" applyBorder="1" applyAlignment="1" applyProtection="1">
      <alignment horizontal="center" vertical="center"/>
      <protection hidden="1"/>
    </xf>
    <xf numFmtId="0" fontId="6" fillId="0" borderId="7" xfId="0" applyFont="1" applyBorder="1" applyAlignment="1" applyProtection="1">
      <alignment horizontal="center" vertical="center"/>
      <protection hidden="1"/>
    </xf>
    <xf numFmtId="0" fontId="6" fillId="0" borderId="10" xfId="0" applyFont="1" applyBorder="1" applyAlignment="1" applyProtection="1">
      <alignment horizontal="center" vertical="center"/>
      <protection hidden="1"/>
    </xf>
    <xf numFmtId="0" fontId="6" fillId="0" borderId="72" xfId="0" applyFont="1" applyBorder="1" applyAlignment="1" applyProtection="1">
      <alignment horizontal="center" vertical="center"/>
      <protection hidden="1"/>
    </xf>
    <xf numFmtId="0" fontId="6" fillId="0" borderId="0" xfId="0" applyFont="1" applyAlignment="1" applyProtection="1">
      <alignment horizontal="center" vertical="center"/>
      <protection hidden="1"/>
    </xf>
    <xf numFmtId="0" fontId="6" fillId="0" borderId="58" xfId="0" applyFont="1" applyBorder="1" applyAlignment="1" applyProtection="1">
      <alignment horizontal="center" vertical="center"/>
      <protection hidden="1"/>
    </xf>
    <xf numFmtId="0" fontId="40" fillId="0" borderId="0" xfId="0" applyFont="1" applyAlignment="1" applyProtection="1">
      <alignment horizontal="distributed" vertical="center"/>
      <protection hidden="1"/>
    </xf>
    <xf numFmtId="0" fontId="40" fillId="0" borderId="58" xfId="0" applyFont="1" applyBorder="1" applyAlignment="1" applyProtection="1">
      <alignment horizontal="distributed" vertical="center"/>
      <protection hidden="1"/>
    </xf>
    <xf numFmtId="0" fontId="14" fillId="0" borderId="32" xfId="0" applyFont="1" applyBorder="1" applyAlignment="1" applyProtection="1">
      <alignment horizontal="left" vertical="top" wrapText="1"/>
      <protection hidden="1"/>
    </xf>
    <xf numFmtId="0" fontId="14" fillId="0" borderId="62" xfId="0" applyFont="1" applyBorder="1" applyAlignment="1" applyProtection="1">
      <alignment horizontal="left" vertical="top" wrapText="1"/>
      <protection hidden="1"/>
    </xf>
    <xf numFmtId="0" fontId="5" fillId="0" borderId="62" xfId="0" applyFont="1" applyBorder="1" applyAlignment="1">
      <alignment horizontal="left" vertical="center" indent="1" shrinkToFit="1"/>
    </xf>
    <xf numFmtId="0" fontId="5" fillId="0" borderId="9" xfId="0" applyFont="1" applyBorder="1" applyAlignment="1">
      <alignment horizontal="left" vertical="center" indent="1" shrinkToFit="1"/>
    </xf>
    <xf numFmtId="0" fontId="17" fillId="0" borderId="3" xfId="0" applyFont="1" applyBorder="1" applyAlignment="1" applyProtection="1">
      <alignment horizontal="center" vertical="center" wrapText="1"/>
      <protection hidden="1"/>
    </xf>
    <xf numFmtId="0" fontId="17" fillId="0" borderId="5" xfId="0" applyFont="1" applyBorder="1" applyAlignment="1" applyProtection="1">
      <alignment horizontal="center" vertical="center" wrapText="1"/>
      <protection hidden="1"/>
    </xf>
    <xf numFmtId="0" fontId="5" fillId="0" borderId="4" xfId="0" applyFont="1" applyBorder="1" applyAlignment="1" applyProtection="1">
      <alignment horizontal="center" vertical="center" textRotation="255"/>
      <protection hidden="1"/>
    </xf>
    <xf numFmtId="0" fontId="5" fillId="0" borderId="3" xfId="0" applyFont="1" applyBorder="1" applyAlignment="1" applyProtection="1">
      <alignment horizontal="center" vertical="center" textRotation="255"/>
      <protection hidden="1"/>
    </xf>
    <xf numFmtId="0" fontId="5" fillId="0" borderId="59" xfId="0" applyFont="1" applyBorder="1" applyAlignment="1" applyProtection="1">
      <alignment horizontal="center" vertical="center" textRotation="255"/>
      <protection hidden="1"/>
    </xf>
    <xf numFmtId="0" fontId="5" fillId="0" borderId="58" xfId="0" applyFont="1" applyBorder="1" applyAlignment="1" applyProtection="1">
      <alignment horizontal="center" vertical="center" textRotation="255"/>
      <protection hidden="1"/>
    </xf>
    <xf numFmtId="0" fontId="6" fillId="0" borderId="62" xfId="0" applyFont="1" applyBorder="1" applyAlignment="1" applyProtection="1">
      <alignment horizontal="center" vertical="center"/>
      <protection hidden="1"/>
    </xf>
    <xf numFmtId="0" fontId="6" fillId="0" borderId="63" xfId="0" applyFont="1" applyBorder="1" applyAlignment="1" applyProtection="1">
      <alignment horizontal="center" vertical="center"/>
      <protection hidden="1"/>
    </xf>
    <xf numFmtId="0" fontId="6" fillId="0" borderId="64" xfId="0" applyFont="1" applyBorder="1" applyAlignment="1" applyProtection="1">
      <alignment horizontal="center" vertical="center"/>
      <protection hidden="1"/>
    </xf>
    <xf numFmtId="0" fontId="52" fillId="0" borderId="24" xfId="0" applyFont="1" applyBorder="1" applyAlignment="1" applyProtection="1">
      <alignment horizontal="center" vertical="center" textRotation="255" wrapText="1"/>
      <protection hidden="1"/>
    </xf>
    <xf numFmtId="0" fontId="52" fillId="0" borderId="14" xfId="0" applyFont="1" applyBorder="1" applyAlignment="1" applyProtection="1">
      <alignment horizontal="center" vertical="center" textRotation="255" wrapText="1"/>
      <protection hidden="1"/>
    </xf>
    <xf numFmtId="0" fontId="52" fillId="0" borderId="65" xfId="0" applyFont="1" applyBorder="1" applyAlignment="1" applyProtection="1">
      <alignment horizontal="center" vertical="center" textRotation="255" wrapText="1"/>
      <protection hidden="1"/>
    </xf>
    <xf numFmtId="0" fontId="52" fillId="0" borderId="25" xfId="0" applyFont="1" applyBorder="1" applyAlignment="1" applyProtection="1">
      <alignment horizontal="center" vertical="center" textRotation="255" wrapText="1"/>
      <protection hidden="1"/>
    </xf>
    <xf numFmtId="0" fontId="6" fillId="0" borderId="24" xfId="0" applyFont="1" applyBorder="1" applyAlignment="1" applyProtection="1">
      <alignment horizontal="left" vertical="center" shrinkToFit="1"/>
      <protection hidden="1"/>
    </xf>
    <xf numFmtId="0" fontId="6" fillId="0" borderId="0" xfId="0" applyFont="1" applyAlignment="1" applyProtection="1">
      <alignment horizontal="left" vertical="center" shrinkToFit="1"/>
      <protection hidden="1"/>
    </xf>
    <xf numFmtId="0" fontId="6" fillId="0" borderId="65" xfId="0" applyFont="1" applyBorder="1" applyAlignment="1" applyProtection="1">
      <alignment horizontal="left" vertical="center" shrinkToFit="1"/>
      <protection hidden="1"/>
    </xf>
    <xf numFmtId="0" fontId="6" fillId="0" borderId="28" xfId="0" applyFont="1" applyBorder="1" applyAlignment="1" applyProtection="1">
      <alignment horizontal="left" vertical="center" shrinkToFit="1"/>
      <protection hidden="1"/>
    </xf>
    <xf numFmtId="0" fontId="50" fillId="0" borderId="66" xfId="0" applyFont="1" applyBorder="1" applyAlignment="1" applyProtection="1">
      <alignment horizontal="left" vertical="top" wrapText="1"/>
      <protection hidden="1"/>
    </xf>
    <xf numFmtId="0" fontId="50" fillId="0" borderId="67" xfId="0" applyFont="1" applyBorder="1" applyAlignment="1" applyProtection="1">
      <alignment horizontal="left" vertical="top" wrapText="1"/>
      <protection hidden="1"/>
    </xf>
    <xf numFmtId="0" fontId="50" fillId="0" borderId="68" xfId="0" applyFont="1" applyBorder="1" applyAlignment="1" applyProtection="1">
      <alignment horizontal="left" vertical="top" wrapText="1"/>
      <protection hidden="1"/>
    </xf>
    <xf numFmtId="0" fontId="6" fillId="0" borderId="33" xfId="0" applyFont="1" applyBorder="1" applyAlignment="1" applyProtection="1">
      <alignment horizontal="center" vertical="center"/>
      <protection hidden="1"/>
    </xf>
    <xf numFmtId="0" fontId="6" fillId="0" borderId="69" xfId="0" applyFont="1" applyBorder="1" applyAlignment="1" applyProtection="1">
      <alignment horizontal="center" vertical="center"/>
      <protection hidden="1"/>
    </xf>
    <xf numFmtId="0" fontId="6" fillId="0" borderId="34" xfId="0" applyFont="1" applyBorder="1" applyAlignment="1" applyProtection="1">
      <alignment horizontal="center" vertical="center"/>
      <protection hidden="1"/>
    </xf>
    <xf numFmtId="0" fontId="5" fillId="0" borderId="69" xfId="0" applyFont="1" applyBorder="1" applyAlignment="1">
      <alignment horizontal="left" vertical="center" indent="1" shrinkToFit="1"/>
    </xf>
    <xf numFmtId="0" fontId="5" fillId="0" borderId="17" xfId="0" applyFont="1" applyBorder="1" applyAlignment="1">
      <alignment horizontal="left" vertical="center" indent="1" shrinkToFit="1"/>
    </xf>
    <xf numFmtId="0" fontId="73" fillId="0" borderId="0" xfId="0" applyFont="1" applyAlignment="1" applyProtection="1">
      <alignment horizontal="center" vertical="center" textRotation="255"/>
      <protection hidden="1"/>
    </xf>
    <xf numFmtId="0" fontId="50" fillId="0" borderId="21" xfId="0" applyFont="1" applyBorder="1" applyAlignment="1" applyProtection="1">
      <alignment horizontal="center" vertical="center" wrapText="1"/>
      <protection hidden="1"/>
    </xf>
    <xf numFmtId="0" fontId="50" fillId="0" borderId="24" xfId="0" applyFont="1" applyBorder="1" applyAlignment="1" applyProtection="1">
      <alignment horizontal="center" vertical="center" wrapText="1"/>
      <protection hidden="1"/>
    </xf>
    <xf numFmtId="0" fontId="50" fillId="0" borderId="0" xfId="0" applyFont="1" applyAlignment="1" applyProtection="1">
      <alignment horizontal="center" vertical="center" wrapText="1"/>
      <protection hidden="1"/>
    </xf>
    <xf numFmtId="0" fontId="49" fillId="0" borderId="36" xfId="0" applyFont="1" applyBorder="1" applyAlignment="1" applyProtection="1">
      <alignment horizontal="center" vertical="center" shrinkToFit="1"/>
      <protection hidden="1"/>
    </xf>
    <xf numFmtId="0" fontId="49" fillId="0" borderId="22" xfId="0" applyFont="1" applyBorder="1" applyAlignment="1" applyProtection="1">
      <alignment horizontal="center" vertical="center" shrinkToFit="1"/>
      <protection hidden="1"/>
    </xf>
    <xf numFmtId="0" fontId="49" fillId="0" borderId="23" xfId="0" applyFont="1" applyBorder="1" applyAlignment="1" applyProtection="1">
      <alignment horizontal="center" vertical="center" shrinkToFit="1"/>
      <protection hidden="1"/>
    </xf>
    <xf numFmtId="0" fontId="17" fillId="0" borderId="70" xfId="0" applyFont="1" applyBorder="1" applyAlignment="1" applyProtection="1">
      <alignment horizontal="center" vertical="center" wrapText="1"/>
      <protection hidden="1"/>
    </xf>
    <xf numFmtId="0" fontId="17" fillId="0" borderId="71" xfId="0" applyFont="1" applyBorder="1" applyAlignment="1" applyProtection="1">
      <alignment horizontal="center" vertical="center" wrapText="1"/>
      <protection hidden="1"/>
    </xf>
    <xf numFmtId="0" fontId="51" fillId="0" borderId="36" xfId="0" applyFont="1" applyBorder="1" applyAlignment="1" applyProtection="1">
      <alignment horizontal="center" vertical="center"/>
      <protection hidden="1"/>
    </xf>
    <xf numFmtId="0" fontId="52" fillId="0" borderId="22" xfId="0" applyFont="1" applyBorder="1" applyAlignment="1" applyProtection="1">
      <alignment horizontal="center" vertical="center"/>
      <protection hidden="1"/>
    </xf>
    <xf numFmtId="0" fontId="52" fillId="0" borderId="23" xfId="0" applyFont="1" applyBorder="1" applyAlignment="1" applyProtection="1">
      <alignment horizontal="center" vertical="center"/>
      <protection hidden="1"/>
    </xf>
    <xf numFmtId="0" fontId="52" fillId="0" borderId="15" xfId="0" applyFont="1" applyBorder="1" applyAlignment="1" applyProtection="1">
      <alignment horizontal="center" vertical="center"/>
      <protection hidden="1"/>
    </xf>
    <xf numFmtId="0" fontId="24" fillId="0" borderId="166" xfId="0" applyFont="1" applyBorder="1" applyAlignment="1" applyProtection="1">
      <alignment horizontal="distributed" vertical="center" wrapText="1" indent="1"/>
      <protection hidden="1"/>
    </xf>
    <xf numFmtId="0" fontId="24" fillId="0" borderId="70" xfId="0" applyFont="1" applyBorder="1" applyAlignment="1" applyProtection="1">
      <alignment horizontal="distributed" vertical="center" indent="1"/>
      <protection hidden="1"/>
    </xf>
    <xf numFmtId="0" fontId="24" fillId="0" borderId="71" xfId="0" applyFont="1" applyBorder="1" applyAlignment="1" applyProtection="1">
      <alignment horizontal="distributed" vertical="center" indent="1"/>
      <protection hidden="1"/>
    </xf>
    <xf numFmtId="0" fontId="52" fillId="0" borderId="21" xfId="0" applyFont="1" applyBorder="1" applyAlignment="1" applyProtection="1">
      <alignment horizontal="center" vertical="center" textRotation="255"/>
      <protection hidden="1"/>
    </xf>
    <xf numFmtId="0" fontId="52" fillId="0" borderId="15" xfId="0" applyFont="1" applyBorder="1" applyAlignment="1" applyProtection="1">
      <alignment horizontal="center" vertical="center" textRotation="255"/>
      <protection hidden="1"/>
    </xf>
    <xf numFmtId="0" fontId="52" fillId="0" borderId="65" xfId="0" applyFont="1" applyBorder="1" applyAlignment="1" applyProtection="1">
      <alignment horizontal="center" vertical="center" textRotation="255"/>
      <protection hidden="1"/>
    </xf>
    <xf numFmtId="0" fontId="52" fillId="0" borderId="28" xfId="0" applyFont="1" applyBorder="1" applyAlignment="1" applyProtection="1">
      <alignment horizontal="center" vertical="center" textRotation="255"/>
      <protection hidden="1"/>
    </xf>
    <xf numFmtId="0" fontId="50" fillId="0" borderId="33" xfId="0" applyFont="1" applyBorder="1" applyAlignment="1" applyProtection="1">
      <alignment horizontal="left" vertical="top" wrapText="1"/>
      <protection hidden="1"/>
    </xf>
    <xf numFmtId="0" fontId="50" fillId="0" borderId="69" xfId="0" applyFont="1" applyBorder="1" applyAlignment="1" applyProtection="1">
      <alignment horizontal="left" vertical="top" wrapText="1"/>
      <protection hidden="1"/>
    </xf>
    <xf numFmtId="0" fontId="50" fillId="0" borderId="22" xfId="0" applyFont="1" applyBorder="1" applyAlignment="1" applyProtection="1">
      <alignment horizontal="center" vertical="center"/>
      <protection hidden="1"/>
    </xf>
    <xf numFmtId="0" fontId="51" fillId="0" borderId="36" xfId="0" applyFont="1" applyBorder="1" applyAlignment="1" applyProtection="1">
      <alignment horizontal="distributed" vertical="center" indent="1"/>
      <protection hidden="1"/>
    </xf>
    <xf numFmtId="0" fontId="51" fillId="0" borderId="22" xfId="0" applyFont="1" applyBorder="1" applyAlignment="1" applyProtection="1">
      <alignment horizontal="distributed" vertical="center" indent="1"/>
      <protection hidden="1"/>
    </xf>
    <xf numFmtId="0" fontId="51" fillId="0" borderId="23" xfId="0" applyFont="1" applyBorder="1" applyAlignment="1" applyProtection="1">
      <alignment horizontal="distributed" vertical="center" indent="1"/>
      <protection hidden="1"/>
    </xf>
    <xf numFmtId="176" fontId="6" fillId="0" borderId="65" xfId="0" applyNumberFormat="1" applyFont="1" applyBorder="1" applyAlignment="1" applyProtection="1">
      <alignment horizontal="right" vertical="center"/>
      <protection hidden="1"/>
    </xf>
    <xf numFmtId="176" fontId="6" fillId="0" borderId="28" xfId="0" applyNumberFormat="1" applyFont="1" applyBorder="1" applyAlignment="1" applyProtection="1">
      <alignment horizontal="right" vertical="center"/>
      <protection hidden="1"/>
    </xf>
    <xf numFmtId="176" fontId="6" fillId="0" borderId="25" xfId="0" applyNumberFormat="1" applyFont="1" applyBorder="1" applyAlignment="1" applyProtection="1">
      <alignment horizontal="right" vertical="center"/>
      <protection hidden="1"/>
    </xf>
    <xf numFmtId="0" fontId="51" fillId="0" borderId="21" xfId="0" applyFont="1" applyBorder="1" applyAlignment="1" applyProtection="1">
      <alignment horizontal="center"/>
      <protection hidden="1"/>
    </xf>
    <xf numFmtId="0" fontId="51" fillId="0" borderId="15" xfId="0" applyFont="1" applyBorder="1" applyAlignment="1" applyProtection="1">
      <alignment horizontal="center"/>
      <protection hidden="1"/>
    </xf>
    <xf numFmtId="0" fontId="51" fillId="0" borderId="16" xfId="0" applyFont="1" applyBorder="1" applyAlignment="1" applyProtection="1">
      <alignment horizontal="center"/>
      <protection hidden="1"/>
    </xf>
    <xf numFmtId="0" fontId="31" fillId="0" borderId="21" xfId="0" applyFont="1" applyBorder="1" applyAlignment="1" applyProtection="1">
      <alignment horizontal="distributed" vertical="center" wrapText="1" indent="1"/>
      <protection hidden="1"/>
    </xf>
    <xf numFmtId="0" fontId="31" fillId="0" borderId="15" xfId="0" applyFont="1" applyBorder="1" applyAlignment="1" applyProtection="1">
      <alignment horizontal="distributed" vertical="center" wrapText="1" indent="1"/>
      <protection hidden="1"/>
    </xf>
    <xf numFmtId="0" fontId="31" fillId="0" borderId="0" xfId="0" applyFont="1" applyAlignment="1" applyProtection="1">
      <alignment horizontal="distributed" vertical="center" wrapText="1" indent="1"/>
      <protection hidden="1"/>
    </xf>
    <xf numFmtId="0" fontId="31" fillId="0" borderId="14" xfId="0" applyFont="1" applyBorder="1" applyAlignment="1" applyProtection="1">
      <alignment horizontal="distributed" vertical="center" wrapText="1" indent="1"/>
      <protection hidden="1"/>
    </xf>
    <xf numFmtId="0" fontId="31" fillId="0" borderId="24" xfId="0" applyFont="1" applyBorder="1" applyAlignment="1" applyProtection="1">
      <alignment horizontal="distributed" vertical="center" wrapText="1" indent="1"/>
      <protection hidden="1"/>
    </xf>
    <xf numFmtId="0" fontId="51" fillId="0" borderId="0" xfId="0" applyFont="1" applyAlignment="1" applyProtection="1">
      <alignment horizontal="center" vertical="center" wrapText="1"/>
      <protection hidden="1"/>
    </xf>
    <xf numFmtId="0" fontId="51" fillId="0" borderId="28" xfId="0" applyFont="1" applyBorder="1" applyAlignment="1" applyProtection="1">
      <alignment horizontal="center" vertical="center" wrapText="1"/>
      <protection hidden="1"/>
    </xf>
    <xf numFmtId="0" fontId="24" fillId="0" borderId="24" xfId="0" applyFont="1" applyBorder="1" applyAlignment="1" applyProtection="1">
      <alignment horizontal="center" vertical="center" wrapText="1"/>
      <protection hidden="1"/>
    </xf>
    <xf numFmtId="0" fontId="49" fillId="0" borderId="0" xfId="0" applyFont="1" applyAlignment="1" applyProtection="1">
      <alignment horizontal="center" vertical="center" wrapText="1"/>
      <protection hidden="1"/>
    </xf>
    <xf numFmtId="0" fontId="49" fillId="0" borderId="14" xfId="0" applyFont="1" applyBorder="1" applyAlignment="1" applyProtection="1">
      <alignment horizontal="center" vertical="center" wrapText="1"/>
      <protection hidden="1"/>
    </xf>
    <xf numFmtId="0" fontId="49" fillId="0" borderId="24" xfId="0" applyFont="1" applyBorder="1" applyAlignment="1" applyProtection="1">
      <alignment horizontal="center" vertical="center" wrapText="1"/>
      <protection hidden="1"/>
    </xf>
    <xf numFmtId="0" fontId="49" fillId="0" borderId="65" xfId="0" applyFont="1" applyBorder="1" applyAlignment="1" applyProtection="1">
      <alignment horizontal="center" vertical="center" wrapText="1"/>
      <protection hidden="1"/>
    </xf>
    <xf numFmtId="0" fontId="49" fillId="0" borderId="28" xfId="0" applyFont="1" applyBorder="1" applyAlignment="1" applyProtection="1">
      <alignment horizontal="center" vertical="center" wrapText="1"/>
      <protection hidden="1"/>
    </xf>
    <xf numFmtId="0" fontId="49" fillId="0" borderId="25" xfId="0" applyFont="1" applyBorder="1" applyAlignment="1" applyProtection="1">
      <alignment horizontal="center" vertical="center" wrapText="1"/>
      <protection hidden="1"/>
    </xf>
    <xf numFmtId="0" fontId="51" fillId="0" borderId="24" xfId="0" applyFont="1" applyBorder="1" applyAlignment="1" applyProtection="1">
      <alignment horizontal="left" vertical="top"/>
      <protection hidden="1"/>
    </xf>
    <xf numFmtId="0" fontId="51" fillId="0" borderId="0" xfId="0" applyFont="1" applyAlignment="1" applyProtection="1">
      <alignment horizontal="left" vertical="top"/>
      <protection hidden="1"/>
    </xf>
    <xf numFmtId="0" fontId="51" fillId="0" borderId="14" xfId="0" applyFont="1" applyBorder="1" applyAlignment="1" applyProtection="1">
      <alignment horizontal="left" vertical="top"/>
      <protection hidden="1"/>
    </xf>
    <xf numFmtId="0" fontId="50" fillId="0" borderId="16" xfId="0" applyFont="1" applyBorder="1" applyAlignment="1" applyProtection="1">
      <alignment horizontal="center" vertical="center" wrapText="1"/>
      <protection hidden="1"/>
    </xf>
    <xf numFmtId="0" fontId="50" fillId="0" borderId="85" xfId="0" applyFont="1" applyBorder="1" applyAlignment="1" applyProtection="1">
      <alignment horizontal="center" vertical="center" wrapText="1"/>
      <protection hidden="1"/>
    </xf>
    <xf numFmtId="0" fontId="50" fillId="0" borderId="80" xfId="0" applyFont="1" applyBorder="1" applyAlignment="1" applyProtection="1">
      <alignment horizontal="center" vertical="center" wrapText="1"/>
      <protection hidden="1"/>
    </xf>
    <xf numFmtId="0" fontId="50" fillId="0" borderId="84" xfId="0" applyFont="1" applyBorder="1" applyAlignment="1" applyProtection="1">
      <alignment horizontal="center" vertical="center" wrapText="1"/>
      <protection hidden="1"/>
    </xf>
    <xf numFmtId="0" fontId="50" fillId="0" borderId="15" xfId="0" applyFont="1" applyBorder="1" applyAlignment="1" applyProtection="1">
      <alignment horizontal="center" vertical="center"/>
      <protection hidden="1"/>
    </xf>
    <xf numFmtId="0" fontId="0" fillId="0" borderId="0" xfId="0" applyAlignment="1">
      <alignment horizontal="center" vertical="center"/>
    </xf>
    <xf numFmtId="0" fontId="6" fillId="0" borderId="79" xfId="0" applyFont="1" applyBorder="1" applyAlignment="1" applyProtection="1">
      <alignment horizontal="center" vertical="center"/>
      <protection hidden="1"/>
    </xf>
    <xf numFmtId="0" fontId="6" fillId="0" borderId="80" xfId="0" applyFont="1" applyBorder="1" applyAlignment="1" applyProtection="1">
      <alignment horizontal="center" vertical="center"/>
      <protection hidden="1"/>
    </xf>
    <xf numFmtId="0" fontId="13" fillId="0" borderId="0" xfId="0" applyFont="1" applyAlignment="1" applyProtection="1">
      <alignment horizontal="distributed" vertical="center" indent="1"/>
      <protection hidden="1"/>
    </xf>
    <xf numFmtId="0" fontId="13" fillId="0" borderId="2" xfId="0" applyFont="1" applyBorder="1" applyAlignment="1" applyProtection="1">
      <alignment horizontal="distributed" vertical="center" indent="1"/>
      <protection hidden="1"/>
    </xf>
    <xf numFmtId="0" fontId="6" fillId="0" borderId="65" xfId="0" applyFont="1" applyBorder="1" applyAlignment="1" applyProtection="1">
      <alignment horizontal="left" vertical="center" indent="1" shrinkToFit="1"/>
      <protection hidden="1"/>
    </xf>
    <xf numFmtId="0" fontId="6" fillId="0" borderId="28" xfId="0" applyFont="1" applyBorder="1" applyAlignment="1" applyProtection="1">
      <alignment horizontal="left" vertical="center" indent="1" shrinkToFit="1"/>
      <protection hidden="1"/>
    </xf>
    <xf numFmtId="0" fontId="6" fillId="0" borderId="1" xfId="0" applyFont="1" applyBorder="1" applyAlignment="1" applyProtection="1">
      <alignment horizontal="left" vertical="center" indent="1" shrinkToFit="1"/>
      <protection hidden="1"/>
    </xf>
    <xf numFmtId="0" fontId="6" fillId="0" borderId="0" xfId="0" applyFont="1" applyAlignment="1" applyProtection="1">
      <alignment horizontal="left" vertical="center" indent="1" shrinkToFit="1"/>
      <protection hidden="1"/>
    </xf>
    <xf numFmtId="0" fontId="6" fillId="0" borderId="58" xfId="0" applyFont="1" applyBorder="1" applyAlignment="1" applyProtection="1">
      <alignment horizontal="left" vertical="center" indent="1" shrinkToFit="1"/>
      <protection hidden="1"/>
    </xf>
    <xf numFmtId="0" fontId="5" fillId="0" borderId="4" xfId="0" applyFont="1" applyBorder="1" applyAlignment="1" applyProtection="1">
      <alignment horizontal="center" vertical="center" textRotation="255" wrapText="1"/>
      <protection hidden="1"/>
    </xf>
    <xf numFmtId="0" fontId="5" fillId="0" borderId="3" xfId="0" applyFont="1" applyBorder="1" applyAlignment="1" applyProtection="1">
      <alignment horizontal="center" vertical="center" textRotation="255" wrapText="1"/>
      <protection hidden="1"/>
    </xf>
    <xf numFmtId="0" fontId="5" fillId="0" borderId="1" xfId="0" applyFont="1" applyBorder="1" applyAlignment="1" applyProtection="1">
      <alignment horizontal="center" vertical="center" textRotation="255" wrapText="1"/>
      <protection hidden="1"/>
    </xf>
    <xf numFmtId="0" fontId="5" fillId="0" borderId="0" xfId="0" applyFont="1" applyAlignment="1" applyProtection="1">
      <alignment horizontal="center" vertical="center" textRotation="255" wrapText="1"/>
      <protection hidden="1"/>
    </xf>
    <xf numFmtId="0" fontId="14" fillId="0" borderId="72" xfId="0" applyFont="1" applyBorder="1" applyAlignment="1" applyProtection="1">
      <alignment horizontal="left" vertical="top" wrapText="1"/>
      <protection hidden="1"/>
    </xf>
    <xf numFmtId="0" fontId="14" fillId="0" borderId="10" xfId="0" applyFont="1" applyBorder="1" applyAlignment="1" applyProtection="1">
      <alignment horizontal="left" vertical="top" wrapText="1"/>
      <protection hidden="1"/>
    </xf>
    <xf numFmtId="0" fontId="5" fillId="0" borderId="0" xfId="0" applyFont="1" applyAlignment="1" applyProtection="1">
      <alignment horizontal="left" vertical="center"/>
      <protection hidden="1"/>
    </xf>
    <xf numFmtId="0" fontId="5" fillId="0" borderId="2" xfId="0" applyFont="1" applyBorder="1" applyAlignment="1" applyProtection="1">
      <alignment horizontal="left" vertical="center"/>
      <protection hidden="1"/>
    </xf>
    <xf numFmtId="0" fontId="6" fillId="0" borderId="1" xfId="0" applyFont="1" applyBorder="1" applyAlignment="1" applyProtection="1">
      <alignment horizontal="left" vertical="center" shrinkToFit="1"/>
      <protection hidden="1"/>
    </xf>
    <xf numFmtId="0" fontId="6" fillId="0" borderId="2" xfId="0" applyFont="1" applyBorder="1" applyAlignment="1" applyProtection="1">
      <alignment horizontal="left" vertical="center" shrinkToFit="1"/>
      <protection hidden="1"/>
    </xf>
    <xf numFmtId="0" fontId="6" fillId="0" borderId="58" xfId="0" applyFont="1" applyBorder="1" applyAlignment="1" applyProtection="1">
      <alignment horizontal="left" vertical="center" shrinkToFit="1"/>
      <protection hidden="1"/>
    </xf>
    <xf numFmtId="0" fontId="14" fillId="0" borderId="2" xfId="0" applyFont="1" applyBorder="1" applyAlignment="1" applyProtection="1">
      <alignment horizontal="left" vertical="top" wrapText="1"/>
      <protection hidden="1"/>
    </xf>
    <xf numFmtId="0" fontId="14" fillId="0" borderId="73" xfId="0" applyFont="1" applyBorder="1" applyAlignment="1" applyProtection="1">
      <alignment horizontal="left" vertical="top" wrapText="1"/>
      <protection hidden="1"/>
    </xf>
    <xf numFmtId="0" fontId="14" fillId="0" borderId="1" xfId="0" applyFont="1" applyBorder="1" applyAlignment="1" applyProtection="1">
      <alignment horizontal="left" vertical="top" wrapText="1"/>
      <protection hidden="1"/>
    </xf>
    <xf numFmtId="0" fontId="6" fillId="0" borderId="32" xfId="0" applyFont="1" applyBorder="1" applyAlignment="1" applyProtection="1">
      <alignment horizontal="center" vertical="center"/>
      <protection hidden="1"/>
    </xf>
    <xf numFmtId="0" fontId="50" fillId="0" borderId="74" xfId="0" applyFont="1" applyBorder="1" applyAlignment="1" applyProtection="1">
      <alignment horizontal="left" vertical="top" wrapText="1"/>
      <protection hidden="1"/>
    </xf>
    <xf numFmtId="0" fontId="50" fillId="0" borderId="75" xfId="0" applyFont="1" applyBorder="1" applyAlignment="1" applyProtection="1">
      <alignment horizontal="left" vertical="top" wrapText="1"/>
      <protection hidden="1"/>
    </xf>
    <xf numFmtId="0" fontId="50" fillId="0" borderId="76" xfId="0" applyFont="1" applyBorder="1" applyAlignment="1" applyProtection="1">
      <alignment horizontal="left" vertical="top" wrapText="1"/>
      <protection hidden="1"/>
    </xf>
    <xf numFmtId="0" fontId="5" fillId="0" borderId="69" xfId="0" applyFont="1" applyBorder="1" applyAlignment="1" applyProtection="1">
      <alignment horizontal="left" vertical="center"/>
      <protection hidden="1"/>
    </xf>
    <xf numFmtId="0" fontId="5" fillId="0" borderId="77" xfId="0" applyFont="1" applyBorder="1" applyAlignment="1" applyProtection="1">
      <alignment horizontal="left" vertical="center"/>
      <protection hidden="1"/>
    </xf>
    <xf numFmtId="0" fontId="14" fillId="0" borderId="78" xfId="0" applyFont="1" applyBorder="1" applyAlignment="1" applyProtection="1">
      <alignment horizontal="left" vertical="top" wrapText="1"/>
      <protection hidden="1"/>
    </xf>
    <xf numFmtId="0" fontId="14" fillId="0" borderId="4" xfId="0" applyFont="1" applyBorder="1" applyAlignment="1" applyProtection="1">
      <alignment horizontal="left" vertical="top" wrapText="1"/>
      <protection hidden="1"/>
    </xf>
    <xf numFmtId="0" fontId="14" fillId="0" borderId="3" xfId="0" applyFont="1" applyBorder="1" applyAlignment="1" applyProtection="1">
      <alignment horizontal="center" vertical="center"/>
      <protection hidden="1"/>
    </xf>
    <xf numFmtId="0" fontId="14" fillId="0" borderId="5" xfId="0" applyFont="1" applyBorder="1" applyAlignment="1" applyProtection="1">
      <alignment horizontal="center" vertical="center"/>
      <protection hidden="1"/>
    </xf>
    <xf numFmtId="0" fontId="5" fillId="0" borderId="0" xfId="0" applyFont="1" applyAlignment="1" applyProtection="1">
      <alignment horizontal="center" vertical="center"/>
      <protection hidden="1"/>
    </xf>
    <xf numFmtId="0" fontId="7" fillId="0" borderId="10" xfId="0" applyFont="1" applyBorder="1" applyAlignment="1" applyProtection="1">
      <alignment horizontal="distributed" vertical="center" wrapText="1" indent="1"/>
      <protection hidden="1"/>
    </xf>
    <xf numFmtId="0" fontId="7" fillId="0" borderId="6" xfId="0" applyFont="1" applyBorder="1" applyAlignment="1" applyProtection="1">
      <alignment horizontal="distributed" vertical="center" indent="1"/>
      <protection hidden="1"/>
    </xf>
    <xf numFmtId="0" fontId="7" fillId="0" borderId="7" xfId="0" applyFont="1" applyBorder="1" applyAlignment="1" applyProtection="1">
      <alignment horizontal="distributed" vertical="center" indent="1"/>
      <protection hidden="1"/>
    </xf>
    <xf numFmtId="0" fontId="13" fillId="0" borderId="10" xfId="0" applyFont="1" applyBorder="1" applyAlignment="1" applyProtection="1">
      <alignment horizontal="center" vertical="center"/>
      <protection hidden="1"/>
    </xf>
    <xf numFmtId="0" fontId="5" fillId="0" borderId="6" xfId="0" applyFont="1" applyBorder="1" applyAlignment="1" applyProtection="1">
      <alignment horizontal="center" vertical="center"/>
      <protection hidden="1"/>
    </xf>
    <xf numFmtId="0" fontId="5" fillId="0" borderId="7" xfId="0" applyFont="1" applyBorder="1" applyAlignment="1" applyProtection="1">
      <alignment horizontal="center" vertical="center"/>
      <protection hidden="1"/>
    </xf>
    <xf numFmtId="0" fontId="6" fillId="0" borderId="24" xfId="0" applyFont="1" applyBorder="1" applyAlignment="1" applyProtection="1">
      <alignment horizontal="center" vertical="center"/>
      <protection hidden="1"/>
    </xf>
    <xf numFmtId="0" fontId="49" fillId="0" borderId="13" xfId="0" applyFont="1" applyBorder="1" applyAlignment="1" applyProtection="1">
      <alignment horizontal="center" vertical="center"/>
      <protection hidden="1"/>
    </xf>
    <xf numFmtId="0" fontId="49" fillId="0" borderId="12" xfId="0" applyFont="1" applyBorder="1" applyAlignment="1" applyProtection="1">
      <alignment horizontal="center" vertical="center"/>
      <protection hidden="1"/>
    </xf>
    <xf numFmtId="0" fontId="49" fillId="0" borderId="12" xfId="0" applyFont="1" applyBorder="1" applyAlignment="1" applyProtection="1">
      <alignment horizontal="right" vertical="center"/>
      <protection hidden="1"/>
    </xf>
    <xf numFmtId="0" fontId="49" fillId="0" borderId="27" xfId="0" applyFont="1" applyBorder="1" applyAlignment="1" applyProtection="1">
      <alignment horizontal="right" vertical="center"/>
      <protection hidden="1"/>
    </xf>
    <xf numFmtId="0" fontId="49" fillId="0" borderId="0" xfId="0" applyFont="1" applyAlignment="1" applyProtection="1">
      <alignment horizontal="right" vertical="center"/>
      <protection hidden="1"/>
    </xf>
    <xf numFmtId="176" fontId="6" fillId="0" borderId="79" xfId="0" applyNumberFormat="1" applyFont="1" applyBorder="1" applyProtection="1">
      <alignment vertical="center"/>
      <protection hidden="1"/>
    </xf>
    <xf numFmtId="176" fontId="6" fillId="0" borderId="80" xfId="0" applyNumberFormat="1" applyFont="1" applyBorder="1" applyProtection="1">
      <alignment vertical="center"/>
      <protection hidden="1"/>
    </xf>
    <xf numFmtId="176" fontId="6" fillId="0" borderId="81" xfId="0" applyNumberFormat="1" applyFont="1" applyBorder="1" applyProtection="1">
      <alignment vertical="center"/>
      <protection hidden="1"/>
    </xf>
    <xf numFmtId="176" fontId="6" fillId="0" borderId="82" xfId="0" applyNumberFormat="1" applyFont="1" applyBorder="1" applyProtection="1">
      <alignment vertical="center"/>
      <protection hidden="1"/>
    </xf>
    <xf numFmtId="176" fontId="6" fillId="0" borderId="28" xfId="0" applyNumberFormat="1" applyFont="1" applyBorder="1" applyProtection="1">
      <alignment vertical="center"/>
      <protection hidden="1"/>
    </xf>
    <xf numFmtId="176" fontId="6" fillId="0" borderId="25" xfId="0" applyNumberFormat="1" applyFont="1" applyBorder="1" applyProtection="1">
      <alignment vertical="center"/>
      <protection hidden="1"/>
    </xf>
    <xf numFmtId="0" fontId="7" fillId="0" borderId="3" xfId="0" applyFont="1" applyBorder="1" applyAlignment="1" applyProtection="1">
      <alignment horizontal="right" vertical="center"/>
      <protection hidden="1"/>
    </xf>
    <xf numFmtId="0" fontId="7" fillId="0" borderId="5" xfId="0" applyFont="1" applyBorder="1" applyAlignment="1" applyProtection="1">
      <alignment horizontal="right" vertical="center"/>
      <protection hidden="1"/>
    </xf>
    <xf numFmtId="176" fontId="6" fillId="0" borderId="58" xfId="0" applyNumberFormat="1" applyFont="1" applyBorder="1" applyProtection="1">
      <alignment vertical="center"/>
      <protection hidden="1"/>
    </xf>
    <xf numFmtId="176" fontId="6" fillId="0" borderId="31" xfId="0" applyNumberFormat="1" applyFont="1" applyBorder="1" applyProtection="1">
      <alignment vertical="center"/>
      <protection hidden="1"/>
    </xf>
    <xf numFmtId="176" fontId="6" fillId="0" borderId="58" xfId="0" applyNumberFormat="1" applyFont="1" applyBorder="1" applyAlignment="1" applyProtection="1">
      <alignment horizontal="right" vertical="center"/>
      <protection hidden="1"/>
    </xf>
    <xf numFmtId="176" fontId="6" fillId="0" borderId="31" xfId="0" applyNumberFormat="1" applyFont="1" applyBorder="1" applyAlignment="1" applyProtection="1">
      <alignment horizontal="right" vertical="center"/>
      <protection hidden="1"/>
    </xf>
    <xf numFmtId="176" fontId="6" fillId="0" borderId="1" xfId="0" applyNumberFormat="1" applyFont="1" applyBorder="1" applyProtection="1">
      <alignment vertical="center"/>
      <protection hidden="1"/>
    </xf>
    <xf numFmtId="176" fontId="6" fillId="0" borderId="0" xfId="0" applyNumberFormat="1" applyFont="1" applyProtection="1">
      <alignment vertical="center"/>
      <protection hidden="1"/>
    </xf>
    <xf numFmtId="176" fontId="6" fillId="0" borderId="59" xfId="0" applyNumberFormat="1" applyFont="1" applyBorder="1" applyProtection="1">
      <alignment vertical="center"/>
      <protection hidden="1"/>
    </xf>
    <xf numFmtId="0" fontId="6" fillId="0" borderId="1" xfId="0" applyFont="1" applyBorder="1" applyAlignment="1" applyProtection="1">
      <alignment horizontal="center" vertical="center"/>
      <protection hidden="1"/>
    </xf>
    <xf numFmtId="0" fontId="7" fillId="0" borderId="4" xfId="0" applyFont="1" applyBorder="1" applyAlignment="1" applyProtection="1">
      <alignment horizontal="center" vertical="center"/>
      <protection hidden="1"/>
    </xf>
    <xf numFmtId="0" fontId="7" fillId="0" borderId="3" xfId="0" applyFont="1" applyBorder="1" applyAlignment="1" applyProtection="1">
      <alignment horizontal="center" vertical="center"/>
      <protection hidden="1"/>
    </xf>
    <xf numFmtId="0" fontId="14" fillId="0" borderId="4" xfId="0" applyFont="1" applyBorder="1" applyAlignment="1" applyProtection="1">
      <alignment horizontal="center"/>
      <protection hidden="1"/>
    </xf>
    <xf numFmtId="0" fontId="14" fillId="0" borderId="3" xfId="0" applyFont="1" applyBorder="1" applyAlignment="1" applyProtection="1">
      <alignment horizontal="center"/>
      <protection hidden="1"/>
    </xf>
    <xf numFmtId="0" fontId="14" fillId="0" borderId="5" xfId="0" applyFont="1" applyBorder="1" applyAlignment="1" applyProtection="1">
      <alignment horizontal="center"/>
      <protection hidden="1"/>
    </xf>
    <xf numFmtId="0" fontId="13" fillId="0" borderId="0" xfId="0" applyFont="1" applyAlignment="1" applyProtection="1">
      <alignment horizontal="center" vertical="center" wrapText="1"/>
      <protection hidden="1"/>
    </xf>
    <xf numFmtId="0" fontId="14" fillId="0" borderId="4" xfId="0" applyFont="1" applyBorder="1" applyAlignment="1" applyProtection="1">
      <alignment horizontal="center" vertical="center"/>
      <protection hidden="1"/>
    </xf>
    <xf numFmtId="0" fontId="49" fillId="0" borderId="0" xfId="0" applyFont="1" applyAlignment="1" applyProtection="1">
      <alignment horizontal="center" vertical="center"/>
      <protection hidden="1"/>
    </xf>
    <xf numFmtId="0" fontId="7" fillId="0" borderId="10" xfId="0" applyFont="1" applyBorder="1" applyAlignment="1" applyProtection="1">
      <alignment horizontal="center" vertical="center" textRotation="255"/>
      <protection hidden="1"/>
    </xf>
    <xf numFmtId="0" fontId="7" fillId="0" borderId="6" xfId="0" applyFont="1" applyBorder="1" applyAlignment="1" applyProtection="1">
      <alignment horizontal="center" vertical="center" textRotation="255"/>
      <protection hidden="1"/>
    </xf>
    <xf numFmtId="0" fontId="7" fillId="0" borderId="10" xfId="0" applyFont="1" applyBorder="1" applyAlignment="1" applyProtection="1">
      <alignment horizontal="center" vertical="center"/>
      <protection hidden="1"/>
    </xf>
    <xf numFmtId="0" fontId="7" fillId="0" borderId="6" xfId="0" applyFont="1" applyBorder="1" applyAlignment="1" applyProtection="1">
      <alignment horizontal="center" vertical="center"/>
      <protection hidden="1"/>
    </xf>
    <xf numFmtId="0" fontId="7" fillId="0" borderId="7" xfId="0" applyFont="1" applyBorder="1" applyAlignment="1" applyProtection="1">
      <alignment horizontal="center" vertical="center"/>
      <protection hidden="1"/>
    </xf>
    <xf numFmtId="0" fontId="6" fillId="0" borderId="59" xfId="0" applyFont="1" applyBorder="1" applyAlignment="1" applyProtection="1">
      <alignment horizontal="center" vertical="center"/>
      <protection hidden="1"/>
    </xf>
    <xf numFmtId="0" fontId="6" fillId="0" borderId="31" xfId="0" applyFont="1" applyBorder="1" applyAlignment="1" applyProtection="1">
      <alignment horizontal="center" vertical="center"/>
      <protection hidden="1"/>
    </xf>
    <xf numFmtId="0" fontId="6" fillId="0" borderId="94" xfId="0" applyFont="1" applyBorder="1" applyAlignment="1" applyProtection="1">
      <alignment horizontal="center" vertical="center"/>
      <protection hidden="1"/>
    </xf>
    <xf numFmtId="0" fontId="6" fillId="0" borderId="83" xfId="0" applyFont="1" applyBorder="1" applyAlignment="1" applyProtection="1">
      <alignment horizontal="center" vertical="center"/>
      <protection hidden="1"/>
    </xf>
    <xf numFmtId="0" fontId="6" fillId="0" borderId="81" xfId="0" applyFont="1" applyBorder="1" applyAlignment="1" applyProtection="1">
      <alignment horizontal="center" vertical="center"/>
      <protection hidden="1"/>
    </xf>
    <xf numFmtId="0" fontId="6" fillId="0" borderId="28" xfId="0" applyFont="1" applyBorder="1" applyAlignment="1" applyProtection="1">
      <alignment horizontal="center" vertical="center"/>
      <protection hidden="1"/>
    </xf>
    <xf numFmtId="0" fontId="49" fillId="0" borderId="86" xfId="0" applyFont="1" applyBorder="1" applyAlignment="1" applyProtection="1">
      <alignment horizontal="center" vertical="center" textRotation="255"/>
      <protection hidden="1"/>
    </xf>
    <xf numFmtId="0" fontId="49" fillId="0" borderId="87" xfId="0" applyFont="1" applyBorder="1" applyAlignment="1" applyProtection="1">
      <alignment horizontal="center" vertical="center" textRotation="255"/>
      <protection hidden="1"/>
    </xf>
    <xf numFmtId="0" fontId="49" fillId="0" borderId="88" xfId="0" applyFont="1" applyBorder="1" applyAlignment="1" applyProtection="1">
      <alignment horizontal="center" vertical="center" textRotation="255"/>
      <protection hidden="1"/>
    </xf>
    <xf numFmtId="0" fontId="49" fillId="0" borderId="89" xfId="0" applyFont="1" applyBorder="1" applyAlignment="1" applyProtection="1">
      <alignment horizontal="center" vertical="center"/>
      <protection hidden="1"/>
    </xf>
    <xf numFmtId="0" fontId="49" fillId="0" borderId="22" xfId="0" applyFont="1" applyBorder="1" applyAlignment="1" applyProtection="1">
      <alignment horizontal="center" vertical="center"/>
      <protection hidden="1"/>
    </xf>
    <xf numFmtId="0" fontId="49" fillId="0" borderId="90" xfId="0" applyFont="1" applyBorder="1" applyAlignment="1" applyProtection="1">
      <alignment horizontal="center" vertical="center"/>
      <protection hidden="1"/>
    </xf>
    <xf numFmtId="0" fontId="6" fillId="0" borderId="13" xfId="0" applyFont="1" applyBorder="1" applyAlignment="1" applyProtection="1">
      <alignment horizontal="center" vertical="center"/>
      <protection hidden="1"/>
    </xf>
    <xf numFmtId="0" fontId="6" fillId="0" borderId="12" xfId="0" applyFont="1" applyBorder="1" applyAlignment="1" applyProtection="1">
      <alignment horizontal="center" vertical="center"/>
      <protection hidden="1"/>
    </xf>
    <xf numFmtId="0" fontId="6" fillId="0" borderId="91" xfId="0" applyFont="1" applyBorder="1" applyAlignment="1" applyProtection="1">
      <alignment horizontal="center" vertical="center"/>
      <protection hidden="1"/>
    </xf>
    <xf numFmtId="0" fontId="6" fillId="0" borderId="70" xfId="0" applyFont="1" applyBorder="1" applyAlignment="1" applyProtection="1">
      <alignment horizontal="center" vertical="center"/>
      <protection hidden="1"/>
    </xf>
    <xf numFmtId="0" fontId="6" fillId="0" borderId="92" xfId="0" applyFont="1" applyBorder="1" applyAlignment="1" applyProtection="1">
      <alignment horizontal="center" vertical="center"/>
      <protection hidden="1"/>
    </xf>
    <xf numFmtId="0" fontId="6" fillId="0" borderId="89" xfId="0" applyFont="1" applyBorder="1" applyAlignment="1" applyProtection="1">
      <alignment horizontal="center" vertical="center"/>
      <protection hidden="1"/>
    </xf>
    <xf numFmtId="0" fontId="6" fillId="0" borderId="22" xfId="0" applyFont="1" applyBorder="1" applyAlignment="1" applyProtection="1">
      <alignment horizontal="center" vertical="center"/>
      <protection hidden="1"/>
    </xf>
    <xf numFmtId="0" fontId="6" fillId="0" borderId="90" xfId="0" applyFont="1" applyBorder="1" applyAlignment="1" applyProtection="1">
      <alignment horizontal="center" vertical="center"/>
      <protection hidden="1"/>
    </xf>
    <xf numFmtId="179" fontId="6" fillId="0" borderId="79" xfId="0" applyNumberFormat="1" applyFont="1" applyBorder="1" applyAlignment="1" applyProtection="1">
      <alignment horizontal="right" vertical="center"/>
      <protection hidden="1"/>
    </xf>
    <xf numFmtId="179" fontId="6" fillId="0" borderId="80" xfId="0" applyNumberFormat="1" applyFont="1" applyBorder="1" applyAlignment="1" applyProtection="1">
      <alignment horizontal="right" vertical="center"/>
      <protection hidden="1"/>
    </xf>
    <xf numFmtId="0" fontId="32" fillId="0" borderId="15" xfId="0" applyFont="1" applyBorder="1" applyAlignment="1" applyProtection="1">
      <alignment horizontal="center" vertical="center" wrapText="1"/>
      <protection hidden="1"/>
    </xf>
    <xf numFmtId="0" fontId="51" fillId="0" borderId="15" xfId="0" applyFont="1" applyBorder="1" applyAlignment="1" applyProtection="1">
      <alignment horizontal="center" vertical="center" wrapText="1"/>
      <protection hidden="1"/>
    </xf>
    <xf numFmtId="0" fontId="24" fillId="0" borderId="21" xfId="0" applyFont="1" applyBorder="1" applyAlignment="1" applyProtection="1">
      <alignment horizontal="center" vertical="center" wrapText="1"/>
      <protection hidden="1"/>
    </xf>
    <xf numFmtId="0" fontId="49" fillId="0" borderId="15" xfId="0" applyFont="1" applyBorder="1" applyAlignment="1" applyProtection="1">
      <alignment horizontal="center" vertical="center" wrapText="1"/>
      <protection hidden="1"/>
    </xf>
    <xf numFmtId="0" fontId="49" fillId="0" borderId="16" xfId="0" applyFont="1" applyBorder="1" applyAlignment="1" applyProtection="1">
      <alignment horizontal="center" vertical="center" wrapText="1"/>
      <protection hidden="1"/>
    </xf>
    <xf numFmtId="0" fontId="50" fillId="0" borderId="21" xfId="0" applyFont="1" applyBorder="1" applyAlignment="1" applyProtection="1">
      <alignment horizontal="center" vertical="center"/>
      <protection hidden="1"/>
    </xf>
    <xf numFmtId="0" fontId="50" fillId="0" borderId="16" xfId="0" applyFont="1" applyBorder="1" applyAlignment="1" applyProtection="1">
      <alignment horizontal="center" vertical="center"/>
      <protection hidden="1"/>
    </xf>
    <xf numFmtId="0" fontId="14" fillId="0" borderId="1" xfId="0" applyFont="1" applyBorder="1" applyAlignment="1" applyProtection="1">
      <alignment horizontal="left" vertical="top"/>
      <protection hidden="1"/>
    </xf>
    <xf numFmtId="0" fontId="14" fillId="0" borderId="0" xfId="0" applyFont="1" applyAlignment="1" applyProtection="1">
      <alignment horizontal="left" vertical="top"/>
      <protection hidden="1"/>
    </xf>
    <xf numFmtId="0" fontId="14" fillId="0" borderId="2" xfId="0" applyFont="1" applyBorder="1" applyAlignment="1" applyProtection="1">
      <alignment horizontal="left" vertical="top"/>
      <protection hidden="1"/>
    </xf>
    <xf numFmtId="0" fontId="14" fillId="0" borderId="59" xfId="0" applyFont="1" applyBorder="1" applyAlignment="1" applyProtection="1">
      <alignment horizontal="left" vertical="top"/>
      <protection hidden="1"/>
    </xf>
    <xf numFmtId="0" fontId="14" fillId="0" borderId="58" xfId="0" applyFont="1" applyBorder="1" applyAlignment="1" applyProtection="1">
      <alignment horizontal="left" vertical="top"/>
      <protection hidden="1"/>
    </xf>
    <xf numFmtId="0" fontId="14" fillId="0" borderId="31" xfId="0" applyFont="1" applyBorder="1" applyAlignment="1" applyProtection="1">
      <alignment horizontal="left" vertical="top"/>
      <protection hidden="1"/>
    </xf>
    <xf numFmtId="179" fontId="6" fillId="0" borderId="59" xfId="0" applyNumberFormat="1" applyFont="1" applyBorder="1" applyAlignment="1" applyProtection="1">
      <alignment horizontal="right" vertical="center"/>
      <protection hidden="1"/>
    </xf>
    <xf numFmtId="179" fontId="6" fillId="0" borderId="58" xfId="0" applyNumberFormat="1" applyFont="1" applyBorder="1" applyAlignment="1" applyProtection="1">
      <alignment horizontal="right" vertical="center"/>
      <protection hidden="1"/>
    </xf>
    <xf numFmtId="179" fontId="6" fillId="0" borderId="31" xfId="0" applyNumberFormat="1" applyFont="1" applyBorder="1" applyAlignment="1" applyProtection="1">
      <alignment horizontal="right" vertical="center"/>
      <protection hidden="1"/>
    </xf>
    <xf numFmtId="0" fontId="7" fillId="0" borderId="5" xfId="0" applyFont="1" applyBorder="1" applyAlignment="1" applyProtection="1">
      <alignment horizontal="center" vertical="center"/>
      <protection hidden="1"/>
    </xf>
    <xf numFmtId="0" fontId="14" fillId="0" borderId="6" xfId="0" applyFont="1" applyBorder="1" applyAlignment="1" applyProtection="1">
      <alignment horizontal="center" vertical="center"/>
      <protection hidden="1"/>
    </xf>
    <xf numFmtId="0" fontId="14" fillId="0" borderId="4" xfId="0" applyFont="1" applyBorder="1" applyAlignment="1" applyProtection="1">
      <alignment horizontal="distributed" vertical="center" wrapText="1" indent="1"/>
      <protection hidden="1"/>
    </xf>
    <xf numFmtId="0" fontId="14" fillId="0" borderId="3" xfId="0" applyFont="1" applyBorder="1" applyAlignment="1" applyProtection="1">
      <alignment horizontal="distributed" vertical="center" wrapText="1" indent="1"/>
      <protection hidden="1"/>
    </xf>
    <xf numFmtId="0" fontId="14" fillId="0" borderId="5" xfId="0" applyFont="1" applyBorder="1" applyAlignment="1" applyProtection="1">
      <alignment horizontal="distributed" vertical="center" wrapText="1" indent="1"/>
      <protection hidden="1"/>
    </xf>
    <xf numFmtId="0" fontId="14" fillId="0" borderId="1" xfId="0" applyFont="1" applyBorder="1" applyAlignment="1" applyProtection="1">
      <alignment horizontal="distributed" vertical="center" wrapText="1" indent="1"/>
      <protection hidden="1"/>
    </xf>
    <xf numFmtId="0" fontId="14" fillId="0" borderId="0" xfId="0" applyFont="1" applyAlignment="1" applyProtection="1">
      <alignment horizontal="distributed" vertical="center" wrapText="1" indent="1"/>
      <protection hidden="1"/>
    </xf>
    <xf numFmtId="0" fontId="14" fillId="0" borderId="2" xfId="0" applyFont="1" applyBorder="1" applyAlignment="1" applyProtection="1">
      <alignment horizontal="distributed" vertical="center" wrapText="1" indent="1"/>
      <protection hidden="1"/>
    </xf>
    <xf numFmtId="0" fontId="13" fillId="0" borderId="3" xfId="0" applyFont="1" applyBorder="1" applyAlignment="1" applyProtection="1">
      <alignment horizontal="center" vertical="center" wrapText="1"/>
      <protection hidden="1"/>
    </xf>
    <xf numFmtId="0" fontId="13" fillId="0" borderId="58" xfId="0" applyFont="1" applyBorder="1" applyAlignment="1" applyProtection="1">
      <alignment horizontal="center" vertical="center" wrapText="1"/>
      <protection hidden="1"/>
    </xf>
    <xf numFmtId="0" fontId="7" fillId="0" borderId="93" xfId="0" applyFont="1" applyBorder="1" applyAlignment="1" applyProtection="1">
      <alignment horizontal="right" vertical="center"/>
      <protection hidden="1"/>
    </xf>
    <xf numFmtId="0" fontId="13" fillId="0" borderId="10" xfId="0" applyFont="1" applyBorder="1" applyAlignment="1" applyProtection="1">
      <alignment horizontal="center" vertical="center" wrapText="1"/>
      <protection hidden="1"/>
    </xf>
    <xf numFmtId="0" fontId="13" fillId="0" borderId="6" xfId="0" applyFont="1" applyBorder="1" applyAlignment="1" applyProtection="1">
      <alignment horizontal="center" vertical="center" wrapText="1"/>
      <protection hidden="1"/>
    </xf>
    <xf numFmtId="0" fontId="13" fillId="0" borderId="7" xfId="0" applyFont="1" applyBorder="1" applyAlignment="1" applyProtection="1">
      <alignment horizontal="center" vertical="center" wrapText="1"/>
      <protection hidden="1"/>
    </xf>
    <xf numFmtId="0" fontId="6" fillId="0" borderId="3" xfId="0" applyFont="1" applyBorder="1" applyAlignment="1" applyProtection="1">
      <alignment horizontal="center" vertical="center"/>
      <protection hidden="1"/>
    </xf>
    <xf numFmtId="0" fontId="6" fillId="0" borderId="84" xfId="0" applyFont="1" applyBorder="1" applyAlignment="1" applyProtection="1">
      <alignment horizontal="center" vertical="center"/>
      <protection hidden="1"/>
    </xf>
    <xf numFmtId="0" fontId="6" fillId="0" borderId="85" xfId="0" applyFont="1" applyBorder="1" applyAlignment="1" applyProtection="1">
      <alignment horizontal="center" vertical="center"/>
      <protection hidden="1"/>
    </xf>
    <xf numFmtId="0" fontId="6" fillId="0" borderId="14" xfId="0" applyFont="1" applyBorder="1" applyAlignment="1" applyProtection="1">
      <alignment horizontal="center" vertical="center"/>
      <protection hidden="1"/>
    </xf>
    <xf numFmtId="0" fontId="51" fillId="0" borderId="36" xfId="0" applyFont="1" applyBorder="1" applyAlignment="1" applyProtection="1">
      <alignment horizontal="center" vertical="center" wrapText="1"/>
      <protection hidden="1"/>
    </xf>
    <xf numFmtId="0" fontId="51" fillId="0" borderId="22" xfId="0" applyFont="1" applyBorder="1" applyAlignment="1" applyProtection="1">
      <alignment horizontal="center" vertical="center" wrapText="1"/>
      <protection hidden="1"/>
    </xf>
    <xf numFmtId="0" fontId="51" fillId="0" borderId="23" xfId="0" applyFont="1" applyBorder="1" applyAlignment="1" applyProtection="1">
      <alignment horizontal="center" vertical="center" wrapText="1"/>
      <protection hidden="1"/>
    </xf>
    <xf numFmtId="176" fontId="6" fillId="0" borderId="59" xfId="0" applyNumberFormat="1" applyFont="1" applyBorder="1" applyAlignment="1" applyProtection="1">
      <alignment horizontal="right" vertical="center"/>
      <protection hidden="1"/>
    </xf>
    <xf numFmtId="176" fontId="6" fillId="0" borderId="0" xfId="0" applyNumberFormat="1" applyFont="1" applyAlignment="1" applyProtection="1">
      <alignment horizontal="right" vertical="center"/>
      <protection hidden="1"/>
    </xf>
    <xf numFmtId="176" fontId="6" fillId="0" borderId="2" xfId="0" applyNumberFormat="1" applyFont="1" applyBorder="1" applyAlignment="1" applyProtection="1">
      <alignment horizontal="right" vertical="center"/>
      <protection hidden="1"/>
    </xf>
    <xf numFmtId="0" fontId="51" fillId="0" borderId="26" xfId="0" applyFont="1" applyBorder="1" applyAlignment="1" applyProtection="1">
      <alignment horizontal="center" vertical="center"/>
      <protection hidden="1"/>
    </xf>
    <xf numFmtId="0" fontId="51" fillId="0" borderId="12" xfId="0" applyFont="1" applyBorder="1" applyAlignment="1" applyProtection="1">
      <alignment horizontal="center" vertical="center"/>
      <protection hidden="1"/>
    </xf>
    <xf numFmtId="0" fontId="13" fillId="0" borderId="4" xfId="0" applyFont="1" applyBorder="1" applyAlignment="1" applyProtection="1">
      <alignment horizontal="center" vertical="center"/>
      <protection hidden="1"/>
    </xf>
    <xf numFmtId="0" fontId="13" fillId="0" borderId="3" xfId="0" applyFont="1" applyBorder="1" applyAlignment="1" applyProtection="1">
      <alignment horizontal="center" vertical="center"/>
      <protection hidden="1"/>
    </xf>
    <xf numFmtId="0" fontId="18" fillId="0" borderId="0" xfId="0" applyFont="1" applyAlignment="1" applyProtection="1">
      <alignment horizontal="center" vertical="center"/>
      <protection hidden="1"/>
    </xf>
    <xf numFmtId="0" fontId="7" fillId="0" borderId="0" xfId="0" applyFont="1" applyAlignment="1">
      <alignment horizontal="center" vertical="center"/>
    </xf>
    <xf numFmtId="0" fontId="13" fillId="0" borderId="95" xfId="0" applyFont="1" applyBorder="1" applyAlignment="1" applyProtection="1">
      <alignment horizontal="center" vertical="center" wrapText="1"/>
      <protection hidden="1"/>
    </xf>
    <xf numFmtId="0" fontId="0" fillId="0" borderId="58" xfId="0" applyBorder="1" applyAlignment="1">
      <alignment horizontal="center" vertical="center"/>
    </xf>
    <xf numFmtId="0" fontId="49" fillId="0" borderId="27" xfId="0" applyFont="1" applyBorder="1" applyAlignment="1" applyProtection="1">
      <alignment horizontal="center" vertical="center"/>
      <protection hidden="1"/>
    </xf>
    <xf numFmtId="0" fontId="49" fillId="0" borderId="12" xfId="0" applyFont="1" applyBorder="1" applyAlignment="1" applyProtection="1">
      <alignment horizontal="center" vertical="center" wrapText="1"/>
      <protection hidden="1"/>
    </xf>
    <xf numFmtId="0" fontId="49" fillId="0" borderId="27" xfId="0" applyFont="1" applyBorder="1" applyAlignment="1" applyProtection="1">
      <alignment horizontal="center" vertical="center" wrapText="1"/>
      <protection hidden="1"/>
    </xf>
    <xf numFmtId="0" fontId="51" fillId="0" borderId="24" xfId="0" applyFont="1" applyBorder="1" applyAlignment="1" applyProtection="1">
      <alignment horizontal="center" vertical="center" wrapText="1"/>
      <protection hidden="1"/>
    </xf>
    <xf numFmtId="0" fontId="51" fillId="0" borderId="14" xfId="0" applyFont="1" applyBorder="1" applyAlignment="1" applyProtection="1">
      <alignment horizontal="center" vertical="center" wrapText="1"/>
      <protection hidden="1"/>
    </xf>
    <xf numFmtId="0" fontId="17" fillId="0" borderId="24" xfId="0" applyFont="1" applyBorder="1" applyAlignment="1" applyProtection="1">
      <alignment horizontal="left" vertical="center" wrapText="1" indent="1" shrinkToFit="1"/>
      <protection hidden="1"/>
    </xf>
    <xf numFmtId="0" fontId="17" fillId="0" borderId="0" xfId="0" applyFont="1" applyAlignment="1" applyProtection="1">
      <alignment horizontal="left" vertical="center" wrapText="1" indent="1" shrinkToFit="1"/>
      <protection hidden="1"/>
    </xf>
    <xf numFmtId="0" fontId="17" fillId="0" borderId="14" xfId="0" applyFont="1" applyBorder="1" applyAlignment="1" applyProtection="1">
      <alignment horizontal="left" vertical="center" wrapText="1" indent="1" shrinkToFit="1"/>
      <protection hidden="1"/>
    </xf>
    <xf numFmtId="0" fontId="17" fillId="0" borderId="1" xfId="0" applyFont="1" applyBorder="1" applyAlignment="1" applyProtection="1">
      <alignment horizontal="left" vertical="center" wrapText="1" indent="1" shrinkToFit="1"/>
      <protection hidden="1"/>
    </xf>
    <xf numFmtId="0" fontId="17" fillId="0" borderId="2" xfId="0" applyFont="1" applyBorder="1" applyAlignment="1" applyProtection="1">
      <alignment horizontal="left" vertical="center" wrapText="1" indent="1" shrinkToFit="1"/>
      <protection hidden="1"/>
    </xf>
    <xf numFmtId="176" fontId="6" fillId="0" borderId="79" xfId="0" applyNumberFormat="1" applyFont="1" applyBorder="1" applyAlignment="1" applyProtection="1">
      <alignment horizontal="right" vertical="center"/>
      <protection hidden="1"/>
    </xf>
    <xf numFmtId="176" fontId="6" fillId="0" borderId="80" xfId="0" applyNumberFormat="1" applyFont="1" applyBorder="1" applyAlignment="1" applyProtection="1">
      <alignment horizontal="right" vertical="center"/>
      <protection hidden="1"/>
    </xf>
    <xf numFmtId="176" fontId="6" fillId="0" borderId="81" xfId="0" applyNumberFormat="1" applyFont="1" applyBorder="1" applyAlignment="1" applyProtection="1">
      <alignment horizontal="right" vertical="center"/>
      <protection hidden="1"/>
    </xf>
    <xf numFmtId="176" fontId="6" fillId="0" borderId="1" xfId="0" applyNumberFormat="1" applyFont="1" applyBorder="1" applyAlignment="1" applyProtection="1">
      <alignment horizontal="right" vertical="center"/>
      <protection hidden="1"/>
    </xf>
    <xf numFmtId="0" fontId="7" fillId="0" borderId="0" xfId="0" applyFont="1" applyAlignment="1" applyProtection="1">
      <alignment horizontal="center" vertical="center"/>
      <protection hidden="1"/>
    </xf>
    <xf numFmtId="0" fontId="7" fillId="0" borderId="2" xfId="0" applyFont="1" applyBorder="1" applyAlignment="1" applyProtection="1">
      <alignment horizontal="center" vertical="center"/>
      <protection hidden="1"/>
    </xf>
    <xf numFmtId="0" fontId="18" fillId="0" borderId="0" xfId="0" applyFont="1" applyAlignment="1" applyProtection="1">
      <alignment horizontal="right" vertical="center"/>
      <protection hidden="1"/>
    </xf>
    <xf numFmtId="0" fontId="18" fillId="0" borderId="0" xfId="0" applyFont="1" applyAlignment="1">
      <alignment horizontal="right" vertical="center"/>
    </xf>
    <xf numFmtId="0" fontId="18" fillId="0" borderId="12" xfId="0" applyFont="1" applyBorder="1" applyAlignment="1" applyProtection="1">
      <alignment horizontal="right" vertical="center"/>
      <protection hidden="1"/>
    </xf>
    <xf numFmtId="0" fontId="18" fillId="0" borderId="12" xfId="0" applyFont="1" applyBorder="1" applyAlignment="1">
      <alignment horizontal="right" vertical="center"/>
    </xf>
    <xf numFmtId="0" fontId="18" fillId="0" borderId="12" xfId="0" applyFont="1" applyBorder="1" applyAlignment="1" applyProtection="1">
      <alignment horizontal="center" vertical="center"/>
      <protection hidden="1"/>
    </xf>
    <xf numFmtId="0" fontId="49" fillId="0" borderId="12" xfId="0" applyFont="1" applyBorder="1" applyAlignment="1">
      <alignment horizontal="center" vertical="center"/>
    </xf>
    <xf numFmtId="0" fontId="74" fillId="0" borderId="36" xfId="0" applyFont="1" applyBorder="1" applyAlignment="1" applyProtection="1">
      <alignment horizontal="center" vertical="center" wrapText="1"/>
      <protection hidden="1"/>
    </xf>
    <xf numFmtId="0" fontId="74" fillId="0" borderId="22" xfId="0" applyFont="1" applyBorder="1" applyAlignment="1" applyProtection="1">
      <alignment horizontal="center" vertical="center" wrapText="1"/>
      <protection hidden="1"/>
    </xf>
    <xf numFmtId="0" fontId="74" fillId="0" borderId="23" xfId="0" applyFont="1" applyBorder="1" applyAlignment="1" applyProtection="1">
      <alignment horizontal="center" vertical="center" wrapText="1"/>
      <protection hidden="1"/>
    </xf>
    <xf numFmtId="176" fontId="18" fillId="0" borderId="33" xfId="0" applyNumberFormat="1" applyFont="1" applyBorder="1" applyAlignment="1" applyProtection="1">
      <alignment horizontal="right" vertical="center"/>
      <protection hidden="1"/>
    </xf>
    <xf numFmtId="176" fontId="18" fillId="0" borderId="69" xfId="0" applyNumberFormat="1" applyFont="1" applyBorder="1" applyAlignment="1" applyProtection="1">
      <alignment horizontal="right" vertical="center"/>
      <protection hidden="1"/>
    </xf>
    <xf numFmtId="176" fontId="18" fillId="0" borderId="17" xfId="0" applyNumberFormat="1" applyFont="1" applyBorder="1" applyAlignment="1" applyProtection="1">
      <alignment horizontal="right" vertical="center"/>
      <protection hidden="1"/>
    </xf>
    <xf numFmtId="0" fontId="50" fillId="0" borderId="89" xfId="0" applyFont="1" applyBorder="1" applyAlignment="1" applyProtection="1">
      <alignment horizontal="center" vertical="center" wrapText="1"/>
      <protection hidden="1"/>
    </xf>
    <xf numFmtId="0" fontId="50" fillId="0" borderId="22" xfId="0" applyFont="1" applyBorder="1" applyAlignment="1" applyProtection="1">
      <alignment horizontal="center" vertical="center" wrapText="1"/>
      <protection hidden="1"/>
    </xf>
    <xf numFmtId="0" fontId="50" fillId="0" borderId="90" xfId="0" applyFont="1" applyBorder="1" applyAlignment="1" applyProtection="1">
      <alignment horizontal="center" vertical="center" wrapText="1"/>
      <protection hidden="1"/>
    </xf>
    <xf numFmtId="0" fontId="15" fillId="0" borderId="32" xfId="0" applyFont="1" applyBorder="1" applyAlignment="1" applyProtection="1">
      <alignment horizontal="center" vertical="center" wrapText="1"/>
      <protection hidden="1"/>
    </xf>
    <xf numFmtId="0" fontId="15" fillId="0" borderId="62" xfId="0" applyFont="1" applyBorder="1" applyAlignment="1" applyProtection="1">
      <alignment horizontal="center" vertical="center" wrapText="1"/>
      <protection hidden="1"/>
    </xf>
    <xf numFmtId="0" fontId="13" fillId="0" borderId="96" xfId="0" applyFont="1" applyBorder="1" applyAlignment="1" applyProtection="1">
      <alignment horizontal="center" vertical="center" wrapText="1"/>
      <protection hidden="1"/>
    </xf>
    <xf numFmtId="0" fontId="13" fillId="0" borderId="62" xfId="0" applyFont="1" applyBorder="1" applyAlignment="1" applyProtection="1">
      <alignment horizontal="center" vertical="center" wrapText="1"/>
      <protection hidden="1"/>
    </xf>
    <xf numFmtId="0" fontId="13" fillId="0" borderId="97" xfId="0" applyFont="1" applyBorder="1" applyAlignment="1" applyProtection="1">
      <alignment horizontal="center" vertical="center" wrapText="1"/>
      <protection hidden="1"/>
    </xf>
    <xf numFmtId="176" fontId="18" fillId="0" borderId="96" xfId="0" applyNumberFormat="1" applyFont="1" applyBorder="1" applyAlignment="1" applyProtection="1">
      <alignment horizontal="right" vertical="center"/>
      <protection hidden="1"/>
    </xf>
    <xf numFmtId="176" fontId="18" fillId="0" borderId="62" xfId="0" applyNumberFormat="1" applyFont="1" applyBorder="1" applyAlignment="1" applyProtection="1">
      <alignment horizontal="right" vertical="center"/>
      <protection hidden="1"/>
    </xf>
    <xf numFmtId="176" fontId="18" fillId="0" borderId="97" xfId="0" applyNumberFormat="1" applyFont="1" applyBorder="1" applyAlignment="1" applyProtection="1">
      <alignment horizontal="right" vertical="center"/>
      <protection hidden="1"/>
    </xf>
    <xf numFmtId="0" fontId="14" fillId="0" borderId="96" xfId="0" applyFont="1" applyBorder="1" applyAlignment="1" applyProtection="1">
      <alignment horizontal="center" vertical="center" wrapText="1"/>
      <protection hidden="1"/>
    </xf>
    <xf numFmtId="0" fontId="14" fillId="0" borderId="62" xfId="0" applyFont="1" applyBorder="1" applyAlignment="1" applyProtection="1">
      <alignment horizontal="center" vertical="center" wrapText="1"/>
      <protection hidden="1"/>
    </xf>
    <xf numFmtId="0" fontId="14" fillId="0" borderId="97" xfId="0" applyFont="1" applyBorder="1" applyAlignment="1" applyProtection="1">
      <alignment horizontal="center" vertical="center" wrapText="1"/>
      <protection hidden="1"/>
    </xf>
    <xf numFmtId="176" fontId="18" fillId="0" borderId="9" xfId="0" applyNumberFormat="1" applyFont="1" applyBorder="1" applyAlignment="1" applyProtection="1">
      <alignment horizontal="right" vertical="center"/>
      <protection hidden="1"/>
    </xf>
    <xf numFmtId="0" fontId="74" fillId="0" borderId="21" xfId="0" applyFont="1" applyBorder="1" applyAlignment="1" applyProtection="1">
      <alignment horizontal="center" vertical="center" wrapText="1"/>
      <protection hidden="1"/>
    </xf>
    <xf numFmtId="0" fontId="74" fillId="0" borderId="15" xfId="0" applyFont="1" applyBorder="1" applyAlignment="1" applyProtection="1">
      <alignment horizontal="center" vertical="center" wrapText="1"/>
      <protection hidden="1"/>
    </xf>
    <xf numFmtId="0" fontId="74" fillId="0" borderId="65" xfId="0" applyFont="1" applyBorder="1" applyAlignment="1" applyProtection="1">
      <alignment horizontal="center" vertical="center" wrapText="1"/>
      <protection hidden="1"/>
    </xf>
    <xf numFmtId="0" fontId="74" fillId="0" borderId="28" xfId="0" applyFont="1" applyBorder="1" applyAlignment="1" applyProtection="1">
      <alignment horizontal="center" vertical="center" wrapText="1"/>
      <protection hidden="1"/>
    </xf>
    <xf numFmtId="0" fontId="74" fillId="0" borderId="0" xfId="0" applyFont="1" applyAlignment="1" applyProtection="1">
      <alignment horizontal="center" vertical="center" wrapText="1"/>
      <protection hidden="1"/>
    </xf>
    <xf numFmtId="0" fontId="51" fillId="0" borderId="25" xfId="0" applyFont="1" applyBorder="1" applyAlignment="1" applyProtection="1">
      <alignment horizontal="center" vertical="center" wrapText="1"/>
      <protection hidden="1"/>
    </xf>
    <xf numFmtId="176" fontId="18" fillId="0" borderId="98" xfId="0" applyNumberFormat="1" applyFont="1" applyBorder="1" applyAlignment="1" applyProtection="1">
      <alignment horizontal="right" vertical="center"/>
      <protection hidden="1"/>
    </xf>
    <xf numFmtId="176" fontId="18" fillId="0" borderId="87" xfId="0" applyNumberFormat="1" applyFont="1" applyBorder="1" applyAlignment="1" applyProtection="1">
      <alignment horizontal="right" vertical="center"/>
      <protection hidden="1"/>
    </xf>
    <xf numFmtId="176" fontId="18" fillId="0" borderId="99" xfId="0" applyNumberFormat="1" applyFont="1" applyBorder="1" applyAlignment="1" applyProtection="1">
      <alignment horizontal="right" vertical="center"/>
      <protection hidden="1"/>
    </xf>
    <xf numFmtId="0" fontId="13" fillId="0" borderId="28" xfId="0" applyFont="1" applyBorder="1" applyAlignment="1" applyProtection="1">
      <alignment horizontal="center" vertical="center"/>
      <protection hidden="1"/>
    </xf>
    <xf numFmtId="0" fontId="13" fillId="0" borderId="100" xfId="0" applyFont="1" applyBorder="1" applyAlignment="1" applyProtection="1">
      <alignment horizontal="center" vertical="center"/>
      <protection hidden="1"/>
    </xf>
    <xf numFmtId="0" fontId="13" fillId="0" borderId="22" xfId="0" applyFont="1" applyBorder="1" applyAlignment="1" applyProtection="1">
      <alignment horizontal="center" vertical="center"/>
      <protection hidden="1"/>
    </xf>
    <xf numFmtId="0" fontId="13" fillId="0" borderId="101" xfId="0" applyFont="1" applyBorder="1" applyAlignment="1" applyProtection="1">
      <alignment horizontal="center" vertical="center"/>
      <protection hidden="1"/>
    </xf>
    <xf numFmtId="0" fontId="116" fillId="0" borderId="22" xfId="0" applyFont="1" applyBorder="1" applyAlignment="1">
      <alignment horizontal="center" vertical="center"/>
    </xf>
    <xf numFmtId="176" fontId="18" fillId="0" borderId="36" xfId="0" applyNumberFormat="1" applyFont="1" applyBorder="1" applyAlignment="1" applyProtection="1">
      <alignment horizontal="center" vertical="center"/>
      <protection hidden="1"/>
    </xf>
    <xf numFmtId="176" fontId="18" fillId="0" borderId="22" xfId="0" applyNumberFormat="1" applyFont="1" applyBorder="1" applyAlignment="1" applyProtection="1">
      <alignment horizontal="center" vertical="center"/>
      <protection hidden="1"/>
    </xf>
    <xf numFmtId="176" fontId="18" fillId="0" borderId="23" xfId="0" applyNumberFormat="1" applyFont="1" applyBorder="1" applyAlignment="1" applyProtection="1">
      <alignment horizontal="center" vertical="center"/>
      <protection hidden="1"/>
    </xf>
    <xf numFmtId="0" fontId="51" fillId="0" borderId="65" xfId="0" applyFont="1" applyBorder="1" applyAlignment="1" applyProtection="1">
      <alignment horizontal="center" vertical="center" wrapText="1"/>
      <protection hidden="1"/>
    </xf>
    <xf numFmtId="0" fontId="15" fillId="0" borderId="102" xfId="0" applyFont="1" applyBorder="1" applyAlignment="1" applyProtection="1">
      <alignment horizontal="center" vertical="center" wrapText="1"/>
      <protection hidden="1"/>
    </xf>
    <xf numFmtId="0" fontId="15" fillId="0" borderId="103" xfId="0" applyFont="1" applyBorder="1" applyAlignment="1" applyProtection="1">
      <alignment horizontal="center" vertical="center" wrapText="1"/>
      <protection hidden="1"/>
    </xf>
    <xf numFmtId="0" fontId="15" fillId="0" borderId="104" xfId="0" applyFont="1" applyBorder="1" applyAlignment="1" applyProtection="1">
      <alignment horizontal="center" vertical="center" wrapText="1"/>
      <protection hidden="1"/>
    </xf>
    <xf numFmtId="0" fontId="15" fillId="0" borderId="105" xfId="0" applyFont="1" applyBorder="1" applyAlignment="1" applyProtection="1">
      <alignment horizontal="center" vertical="center" wrapText="1"/>
      <protection hidden="1"/>
    </xf>
    <xf numFmtId="0" fontId="13" fillId="0" borderId="106" xfId="0" applyFont="1" applyBorder="1" applyAlignment="1" applyProtection="1">
      <alignment horizontal="center" vertical="center" wrapText="1"/>
      <protection hidden="1"/>
    </xf>
    <xf numFmtId="0" fontId="13" fillId="0" borderId="107" xfId="0" applyFont="1" applyBorder="1" applyAlignment="1" applyProtection="1">
      <alignment horizontal="center" vertical="center" wrapText="1"/>
      <protection hidden="1"/>
    </xf>
    <xf numFmtId="176" fontId="18" fillId="0" borderId="106" xfId="0" applyNumberFormat="1" applyFont="1" applyBorder="1" applyAlignment="1" applyProtection="1">
      <alignment horizontal="right" vertical="center"/>
      <protection hidden="1"/>
    </xf>
    <xf numFmtId="176" fontId="18" fillId="0" borderId="107" xfId="0" applyNumberFormat="1" applyFont="1" applyBorder="1" applyAlignment="1" applyProtection="1">
      <alignment horizontal="right" vertical="center"/>
      <protection hidden="1"/>
    </xf>
    <xf numFmtId="176" fontId="18" fillId="0" borderId="108" xfId="0" applyNumberFormat="1" applyFont="1" applyBorder="1" applyAlignment="1" applyProtection="1">
      <alignment horizontal="right" vertical="center"/>
      <protection hidden="1"/>
    </xf>
    <xf numFmtId="0" fontId="13" fillId="0" borderId="106" xfId="0" applyFont="1" applyBorder="1" applyAlignment="1" applyProtection="1">
      <alignment horizontal="center" vertical="center"/>
      <protection hidden="1"/>
    </xf>
    <xf numFmtId="0" fontId="13" fillId="0" borderId="107" xfId="0" applyFont="1" applyBorder="1" applyAlignment="1" applyProtection="1">
      <alignment horizontal="center" vertical="center"/>
      <protection hidden="1"/>
    </xf>
    <xf numFmtId="0" fontId="7" fillId="0" borderId="106" xfId="0" applyFont="1" applyBorder="1" applyAlignment="1" applyProtection="1">
      <alignment horizontal="center" vertical="center" wrapText="1"/>
      <protection hidden="1"/>
    </xf>
    <xf numFmtId="0" fontId="7" fillId="0" borderId="107" xfId="0" applyFont="1" applyBorder="1" applyAlignment="1" applyProtection="1">
      <alignment horizontal="center" vertical="center" wrapText="1"/>
      <protection hidden="1"/>
    </xf>
    <xf numFmtId="0" fontId="7" fillId="0" borderId="108" xfId="0" applyFont="1" applyBorder="1" applyAlignment="1" applyProtection="1">
      <alignment horizontal="center" vertical="center" wrapText="1"/>
      <protection hidden="1"/>
    </xf>
    <xf numFmtId="176" fontId="18" fillId="0" borderId="106" xfId="0" applyNumberFormat="1" applyFont="1" applyBorder="1" applyAlignment="1" applyProtection="1">
      <alignment horizontal="center" vertical="center"/>
      <protection hidden="1"/>
    </xf>
    <xf numFmtId="176" fontId="18" fillId="0" borderId="107" xfId="0" applyNumberFormat="1" applyFont="1" applyBorder="1" applyAlignment="1" applyProtection="1">
      <alignment horizontal="center" vertical="center"/>
      <protection hidden="1"/>
    </xf>
    <xf numFmtId="176" fontId="18" fillId="0" borderId="108" xfId="0" applyNumberFormat="1" applyFont="1" applyBorder="1" applyAlignment="1" applyProtection="1">
      <alignment horizontal="center" vertical="center"/>
      <protection hidden="1"/>
    </xf>
    <xf numFmtId="0" fontId="13" fillId="0" borderId="108" xfId="0" applyFont="1" applyBorder="1" applyAlignment="1" applyProtection="1">
      <alignment horizontal="center" vertical="center" wrapText="1"/>
      <protection hidden="1"/>
    </xf>
    <xf numFmtId="176" fontId="18" fillId="0" borderId="111" xfId="0" applyNumberFormat="1" applyFont="1" applyBorder="1" applyAlignment="1" applyProtection="1">
      <alignment horizontal="right" vertical="center"/>
      <protection hidden="1"/>
    </xf>
    <xf numFmtId="176" fontId="18" fillId="0" borderId="36" xfId="0" applyNumberFormat="1" applyFont="1" applyBorder="1" applyAlignment="1" applyProtection="1">
      <alignment horizontal="right" vertical="center"/>
      <protection hidden="1"/>
    </xf>
    <xf numFmtId="176" fontId="18" fillId="0" borderId="22" xfId="0" applyNumberFormat="1" applyFont="1" applyBorder="1" applyAlignment="1" applyProtection="1">
      <alignment horizontal="right" vertical="center"/>
      <protection hidden="1"/>
    </xf>
    <xf numFmtId="176" fontId="18" fillId="0" borderId="23" xfId="0" applyNumberFormat="1" applyFont="1" applyBorder="1" applyAlignment="1" applyProtection="1">
      <alignment horizontal="right" vertical="center"/>
      <protection hidden="1"/>
    </xf>
    <xf numFmtId="0" fontId="13" fillId="0" borderId="0" xfId="0" applyFont="1" applyAlignment="1" applyProtection="1">
      <alignment horizontal="center" vertical="center"/>
      <protection hidden="1"/>
    </xf>
    <xf numFmtId="0" fontId="13" fillId="0" borderId="112" xfId="0" applyFont="1" applyBorder="1" applyAlignment="1" applyProtection="1">
      <alignment horizontal="center" vertical="center"/>
      <protection hidden="1"/>
    </xf>
    <xf numFmtId="0" fontId="116" fillId="0" borderId="0" xfId="0" applyFont="1" applyAlignment="1">
      <alignment horizontal="center" vertical="center"/>
    </xf>
    <xf numFmtId="0" fontId="13" fillId="0" borderId="113" xfId="0" applyFont="1" applyBorder="1" applyAlignment="1" applyProtection="1">
      <alignment horizontal="center" vertical="center" wrapText="1"/>
      <protection hidden="1"/>
    </xf>
    <xf numFmtId="0" fontId="13" fillId="0" borderId="114" xfId="0" applyFont="1" applyBorder="1" applyAlignment="1" applyProtection="1">
      <alignment horizontal="center" vertical="center" wrapText="1"/>
      <protection hidden="1"/>
    </xf>
    <xf numFmtId="176" fontId="18" fillId="0" borderId="113" xfId="0" applyNumberFormat="1" applyFont="1" applyBorder="1" applyAlignment="1" applyProtection="1">
      <alignment horizontal="right" vertical="center"/>
      <protection hidden="1"/>
    </xf>
    <xf numFmtId="176" fontId="18" fillId="0" borderId="114" xfId="0" applyNumberFormat="1" applyFont="1" applyBorder="1" applyAlignment="1" applyProtection="1">
      <alignment horizontal="right" vertical="center"/>
      <protection hidden="1"/>
    </xf>
    <xf numFmtId="176" fontId="18" fillId="0" borderId="115" xfId="0" applyNumberFormat="1" applyFont="1" applyBorder="1" applyAlignment="1" applyProtection="1">
      <alignment horizontal="right" vertical="center"/>
      <protection hidden="1"/>
    </xf>
    <xf numFmtId="0" fontId="13" fillId="0" borderId="113" xfId="0" applyFont="1" applyBorder="1" applyAlignment="1" applyProtection="1">
      <alignment horizontal="center" vertical="center"/>
      <protection hidden="1"/>
    </xf>
    <xf numFmtId="0" fontId="13" fillId="0" borderId="114" xfId="0" applyFont="1" applyBorder="1" applyAlignment="1" applyProtection="1">
      <alignment horizontal="center" vertical="center"/>
      <protection hidden="1"/>
    </xf>
    <xf numFmtId="0" fontId="13" fillId="0" borderId="116" xfId="0" applyFont="1" applyBorder="1" applyAlignment="1" applyProtection="1">
      <alignment horizontal="center" vertical="center"/>
      <protection hidden="1"/>
    </xf>
    <xf numFmtId="0" fontId="13" fillId="0" borderId="117" xfId="0" applyFont="1" applyBorder="1" applyAlignment="1" applyProtection="1">
      <alignment horizontal="center" vertical="center"/>
      <protection hidden="1"/>
    </xf>
    <xf numFmtId="0" fontId="116" fillId="0" borderId="114" xfId="0" applyFont="1" applyBorder="1" applyAlignment="1">
      <alignment horizontal="center" vertical="center"/>
    </xf>
    <xf numFmtId="0" fontId="116" fillId="0" borderId="115" xfId="0" applyFont="1" applyBorder="1" applyAlignment="1">
      <alignment horizontal="center" vertical="center"/>
    </xf>
    <xf numFmtId="0" fontId="7" fillId="0" borderId="113" xfId="0" applyFont="1" applyBorder="1" applyAlignment="1" applyProtection="1">
      <alignment horizontal="center" vertical="center" wrapText="1"/>
      <protection hidden="1"/>
    </xf>
    <xf numFmtId="0" fontId="7" fillId="0" borderId="114" xfId="0" applyFont="1" applyBorder="1" applyAlignment="1" applyProtection="1">
      <alignment horizontal="center" vertical="center" wrapText="1"/>
      <protection hidden="1"/>
    </xf>
    <xf numFmtId="0" fontId="7" fillId="0" borderId="115" xfId="0" applyFont="1" applyBorder="1" applyAlignment="1" applyProtection="1">
      <alignment horizontal="center" vertical="center" wrapText="1"/>
      <protection hidden="1"/>
    </xf>
    <xf numFmtId="176" fontId="18" fillId="0" borderId="113" xfId="0" applyNumberFormat="1" applyFont="1" applyBorder="1" applyAlignment="1" applyProtection="1">
      <alignment horizontal="center" vertical="center"/>
      <protection hidden="1"/>
    </xf>
    <xf numFmtId="176" fontId="18" fillId="0" borderId="114" xfId="0" applyNumberFormat="1" applyFont="1" applyBorder="1" applyAlignment="1" applyProtection="1">
      <alignment horizontal="center" vertical="center"/>
      <protection hidden="1"/>
    </xf>
    <xf numFmtId="176" fontId="18" fillId="0" borderId="115" xfId="0" applyNumberFormat="1" applyFont="1" applyBorder="1" applyAlignment="1" applyProtection="1">
      <alignment horizontal="center" vertical="center"/>
      <protection hidden="1"/>
    </xf>
    <xf numFmtId="0" fontId="13" fillId="0" borderId="115" xfId="0" applyFont="1" applyBorder="1" applyAlignment="1" applyProtection="1">
      <alignment horizontal="center" vertical="center" wrapText="1"/>
      <protection hidden="1"/>
    </xf>
    <xf numFmtId="176" fontId="18" fillId="0" borderId="113" xfId="0" applyNumberFormat="1" applyFont="1" applyBorder="1" applyAlignment="1" applyProtection="1">
      <alignment horizontal="center"/>
      <protection hidden="1"/>
    </xf>
    <xf numFmtId="176" fontId="18" fillId="0" borderId="114" xfId="0" applyNumberFormat="1" applyFont="1" applyBorder="1" applyAlignment="1" applyProtection="1">
      <alignment horizontal="center"/>
      <protection hidden="1"/>
    </xf>
    <xf numFmtId="176" fontId="18" fillId="0" borderId="118" xfId="0" applyNumberFormat="1" applyFont="1" applyBorder="1" applyAlignment="1" applyProtection="1">
      <alignment horizontal="center"/>
      <protection hidden="1"/>
    </xf>
    <xf numFmtId="0" fontId="90" fillId="0" borderId="24" xfId="0" applyFont="1" applyBorder="1" applyAlignment="1" applyProtection="1">
      <alignment horizontal="center" vertical="center" wrapText="1"/>
      <protection hidden="1"/>
    </xf>
    <xf numFmtId="0" fontId="90" fillId="0" borderId="0" xfId="0" applyFont="1" applyAlignment="1" applyProtection="1">
      <alignment horizontal="center" vertical="center" wrapText="1"/>
      <protection hidden="1"/>
    </xf>
    <xf numFmtId="0" fontId="74" fillId="0" borderId="119" xfId="0" applyFont="1" applyBorder="1" applyAlignment="1" applyProtection="1">
      <alignment horizontal="center" vertical="center"/>
      <protection hidden="1"/>
    </xf>
    <xf numFmtId="0" fontId="74" fillId="0" borderId="120" xfId="0" applyFont="1" applyBorder="1" applyAlignment="1" applyProtection="1">
      <alignment horizontal="center" vertical="center"/>
      <protection hidden="1"/>
    </xf>
    <xf numFmtId="0" fontId="74" fillId="0" borderId="121" xfId="0" applyFont="1" applyBorder="1" applyAlignment="1" applyProtection="1">
      <alignment horizontal="center" vertical="center"/>
      <protection hidden="1"/>
    </xf>
    <xf numFmtId="0" fontId="5" fillId="0" borderId="122" xfId="0" applyFont="1" applyBorder="1" applyAlignment="1" applyProtection="1">
      <alignment horizontal="left" vertical="center" indent="1" shrinkToFit="1"/>
      <protection hidden="1"/>
    </xf>
    <xf numFmtId="0" fontId="5" fillId="0" borderId="123" xfId="0" applyFont="1" applyBorder="1" applyAlignment="1" applyProtection="1">
      <alignment horizontal="left" vertical="center" indent="1" shrinkToFit="1"/>
      <protection hidden="1"/>
    </xf>
    <xf numFmtId="0" fontId="74" fillId="0" borderId="21" xfId="0" applyFont="1" applyBorder="1" applyAlignment="1" applyProtection="1">
      <alignment horizontal="center" vertical="center" textRotation="255"/>
      <protection hidden="1"/>
    </xf>
    <xf numFmtId="0" fontId="74" fillId="0" borderId="15" xfId="0" applyFont="1" applyBorder="1" applyAlignment="1" applyProtection="1">
      <alignment horizontal="center" vertical="center" textRotation="255"/>
      <protection hidden="1"/>
    </xf>
    <xf numFmtId="0" fontId="74" fillId="0" borderId="16" xfId="0" applyFont="1" applyBorder="1" applyAlignment="1" applyProtection="1">
      <alignment horizontal="center" vertical="center" textRotation="255"/>
      <protection hidden="1"/>
    </xf>
    <xf numFmtId="0" fontId="74" fillId="0" borderId="24" xfId="0" applyFont="1" applyBorder="1" applyAlignment="1" applyProtection="1">
      <alignment horizontal="center" vertical="center" textRotation="255"/>
      <protection hidden="1"/>
    </xf>
    <xf numFmtId="0" fontId="74" fillId="0" borderId="0" xfId="0" applyFont="1" applyAlignment="1" applyProtection="1">
      <alignment horizontal="center" vertical="center" textRotation="255"/>
      <protection hidden="1"/>
    </xf>
    <xf numFmtId="0" fontId="74" fillId="0" borderId="14" xfId="0" applyFont="1" applyBorder="1" applyAlignment="1" applyProtection="1">
      <alignment horizontal="center" vertical="center" textRotation="255"/>
      <protection hidden="1"/>
    </xf>
    <xf numFmtId="0" fontId="13" fillId="0" borderId="15" xfId="0" applyFont="1" applyBorder="1" applyAlignment="1" applyProtection="1">
      <alignment horizontal="center" vertical="center" wrapText="1"/>
      <protection hidden="1"/>
    </xf>
    <xf numFmtId="176" fontId="18" fillId="0" borderId="124" xfId="0" applyNumberFormat="1" applyFont="1" applyBorder="1" applyAlignment="1" applyProtection="1">
      <alignment horizontal="right" vertical="center"/>
      <protection hidden="1"/>
    </xf>
    <xf numFmtId="176" fontId="18" fillId="0" borderId="125" xfId="0" applyNumberFormat="1" applyFont="1" applyBorder="1" applyAlignment="1" applyProtection="1">
      <alignment horizontal="right" vertical="center"/>
      <protection hidden="1"/>
    </xf>
    <xf numFmtId="0" fontId="13" fillId="0" borderId="109" xfId="0" applyFont="1" applyBorder="1" applyAlignment="1" applyProtection="1">
      <alignment horizontal="center" vertical="center"/>
      <protection hidden="1"/>
    </xf>
    <xf numFmtId="0" fontId="13" fillId="0" borderId="110" xfId="0" applyFont="1" applyBorder="1" applyAlignment="1" applyProtection="1">
      <alignment horizontal="center" vertical="center"/>
      <protection hidden="1"/>
    </xf>
    <xf numFmtId="0" fontId="116" fillId="0" borderId="107" xfId="0" applyFont="1" applyBorder="1" applyAlignment="1">
      <alignment horizontal="center" vertical="center"/>
    </xf>
    <xf numFmtId="0" fontId="116" fillId="0" borderId="108" xfId="0" applyFont="1" applyBorder="1" applyAlignment="1">
      <alignment horizontal="center" vertical="center"/>
    </xf>
    <xf numFmtId="0" fontId="50" fillId="0" borderId="253" xfId="0" applyFont="1" applyBorder="1" applyAlignment="1" applyProtection="1">
      <alignment horizontal="center" vertical="center" wrapText="1"/>
      <protection hidden="1"/>
    </xf>
    <xf numFmtId="0" fontId="50" fillId="0" borderId="254" xfId="0" applyFont="1" applyBorder="1" applyAlignment="1" applyProtection="1">
      <alignment horizontal="center" vertical="center" wrapText="1"/>
      <protection hidden="1"/>
    </xf>
    <xf numFmtId="0" fontId="50" fillId="0" borderId="255" xfId="0" applyFont="1" applyBorder="1" applyAlignment="1" applyProtection="1">
      <alignment horizontal="center" vertical="center" wrapText="1"/>
      <protection hidden="1"/>
    </xf>
    <xf numFmtId="0" fontId="50" fillId="0" borderId="25" xfId="0" applyFont="1" applyBorder="1" applyAlignment="1" applyProtection="1">
      <alignment horizontal="center" vertical="center" wrapText="1"/>
      <protection hidden="1"/>
    </xf>
    <xf numFmtId="0" fontId="6" fillId="0" borderId="253" xfId="0" applyFont="1" applyBorder="1" applyAlignment="1" applyProtection="1">
      <alignment horizontal="left" vertical="center" indent="1" shrinkToFit="1"/>
      <protection hidden="1"/>
    </xf>
    <xf numFmtId="0" fontId="6" fillId="0" borderId="254" xfId="0" applyFont="1" applyBorder="1" applyAlignment="1" applyProtection="1">
      <alignment horizontal="left" vertical="center" indent="1" shrinkToFit="1"/>
      <protection hidden="1"/>
    </xf>
    <xf numFmtId="178" fontId="51" fillId="0" borderId="254" xfId="0" applyNumberFormat="1" applyFont="1" applyBorder="1" applyAlignment="1" applyProtection="1">
      <alignment horizontal="center" vertical="center" wrapText="1"/>
      <protection hidden="1"/>
    </xf>
    <xf numFmtId="178" fontId="51" fillId="0" borderId="255" xfId="0" applyNumberFormat="1" applyFont="1" applyBorder="1" applyAlignment="1" applyProtection="1">
      <alignment horizontal="center" vertical="center" wrapText="1"/>
      <protection hidden="1"/>
    </xf>
    <xf numFmtId="178" fontId="51" fillId="0" borderId="28" xfId="0" applyNumberFormat="1" applyFont="1" applyBorder="1" applyAlignment="1" applyProtection="1">
      <alignment horizontal="center" vertical="center" wrapText="1"/>
      <protection hidden="1"/>
    </xf>
    <xf numFmtId="178" fontId="51" fillId="0" borderId="25" xfId="0" applyNumberFormat="1" applyFont="1" applyBorder="1" applyAlignment="1" applyProtection="1">
      <alignment horizontal="center" vertical="center" wrapText="1"/>
      <protection hidden="1"/>
    </xf>
    <xf numFmtId="0" fontId="49" fillId="0" borderId="165" xfId="0" applyFont="1" applyBorder="1" applyAlignment="1" applyProtection="1">
      <alignment horizontal="center" vertical="center" wrapText="1"/>
      <protection hidden="1"/>
    </xf>
    <xf numFmtId="0" fontId="49" fillId="0" borderId="124" xfId="0" applyFont="1" applyBorder="1" applyAlignment="1" applyProtection="1">
      <alignment horizontal="center" vertical="center" wrapText="1"/>
      <protection hidden="1"/>
    </xf>
    <xf numFmtId="176" fontId="18" fillId="0" borderId="24" xfId="0" applyNumberFormat="1" applyFont="1" applyBorder="1" applyAlignment="1" applyProtection="1">
      <alignment horizontal="right" vertical="center"/>
      <protection hidden="1"/>
    </xf>
    <xf numFmtId="176" fontId="18" fillId="0" borderId="14" xfId="0" applyNumberFormat="1" applyFont="1" applyBorder="1" applyAlignment="1" applyProtection="1">
      <alignment horizontal="right" vertical="center"/>
      <protection hidden="1"/>
    </xf>
    <xf numFmtId="0" fontId="50" fillId="0" borderId="125" xfId="0" applyFont="1" applyBorder="1" applyAlignment="1" applyProtection="1">
      <alignment horizontal="center" vertical="center" wrapText="1"/>
      <protection hidden="1"/>
    </xf>
    <xf numFmtId="0" fontId="6" fillId="0" borderId="256" xfId="0" applyFont="1" applyBorder="1" applyAlignment="1" applyProtection="1">
      <alignment horizontal="left" vertical="center" indent="1" shrinkToFit="1"/>
      <protection hidden="1"/>
    </xf>
    <xf numFmtId="0" fontId="6" fillId="0" borderId="257" xfId="0" applyFont="1" applyBorder="1" applyAlignment="1" applyProtection="1">
      <alignment horizontal="left" vertical="center" indent="1" shrinkToFit="1"/>
      <protection hidden="1"/>
    </xf>
    <xf numFmtId="0" fontId="6" fillId="0" borderId="59" xfId="0" applyFont="1" applyBorder="1" applyAlignment="1" applyProtection="1">
      <alignment horizontal="left" vertical="center" indent="1" shrinkToFit="1"/>
      <protection hidden="1"/>
    </xf>
    <xf numFmtId="178" fontId="13" fillId="0" borderId="257" xfId="0" applyNumberFormat="1" applyFont="1" applyBorder="1" applyAlignment="1" applyProtection="1">
      <alignment horizontal="center" vertical="center" wrapText="1"/>
      <protection hidden="1"/>
    </xf>
    <xf numFmtId="178" fontId="13" fillId="0" borderId="258" xfId="0" applyNumberFormat="1" applyFont="1" applyBorder="1" applyAlignment="1" applyProtection="1">
      <alignment horizontal="center" vertical="center" wrapText="1"/>
      <protection hidden="1"/>
    </xf>
    <xf numFmtId="178" fontId="13" fillId="0" borderId="58" xfId="0" applyNumberFormat="1" applyFont="1" applyBorder="1" applyAlignment="1" applyProtection="1">
      <alignment horizontal="center" vertical="center" wrapText="1"/>
      <protection hidden="1"/>
    </xf>
    <xf numFmtId="178" fontId="13" fillId="0" borderId="31" xfId="0" applyNumberFormat="1" applyFont="1" applyBorder="1" applyAlignment="1" applyProtection="1">
      <alignment horizontal="center" vertical="center" wrapText="1"/>
      <protection hidden="1"/>
    </xf>
    <xf numFmtId="0" fontId="24" fillId="0" borderId="165" xfId="0" applyFont="1" applyBorder="1" applyAlignment="1" applyProtection="1">
      <alignment horizontal="center" vertical="center" wrapText="1"/>
      <protection hidden="1"/>
    </xf>
    <xf numFmtId="0" fontId="49" fillId="0" borderId="82" xfId="0" applyFont="1" applyBorder="1" applyAlignment="1" applyProtection="1">
      <alignment horizontal="center" vertical="center" wrapText="1"/>
      <protection hidden="1"/>
    </xf>
    <xf numFmtId="0" fontId="15" fillId="0" borderId="1" xfId="0" applyFont="1" applyBorder="1" applyAlignment="1" applyProtection="1">
      <alignment horizontal="center" vertical="center" textRotation="255"/>
      <protection hidden="1"/>
    </xf>
    <xf numFmtId="0" fontId="15" fillId="0" borderId="0" xfId="0" applyFont="1" applyAlignment="1" applyProtection="1">
      <alignment horizontal="center" vertical="center" textRotation="255"/>
      <protection hidden="1"/>
    </xf>
    <xf numFmtId="0" fontId="15" fillId="0" borderId="2" xfId="0" applyFont="1" applyBorder="1" applyAlignment="1" applyProtection="1">
      <alignment horizontal="center" vertical="center" textRotation="255"/>
      <protection hidden="1"/>
    </xf>
    <xf numFmtId="0" fontId="13" fillId="0" borderId="1" xfId="0" applyFont="1" applyBorder="1" applyAlignment="1" applyProtection="1">
      <alignment horizontal="center" vertical="center" wrapText="1"/>
      <protection hidden="1"/>
    </xf>
    <xf numFmtId="0" fontId="13" fillId="0" borderId="2" xfId="0" applyFont="1" applyBorder="1" applyAlignment="1" applyProtection="1">
      <alignment horizontal="center" vertical="center" wrapText="1"/>
      <protection hidden="1"/>
    </xf>
    <xf numFmtId="0" fontId="13" fillId="0" borderId="59" xfId="0" applyFont="1" applyBorder="1" applyAlignment="1" applyProtection="1">
      <alignment horizontal="center" vertical="center" wrapText="1"/>
      <protection hidden="1"/>
    </xf>
    <xf numFmtId="0" fontId="13" fillId="0" borderId="31" xfId="0" applyFont="1" applyBorder="1" applyAlignment="1" applyProtection="1">
      <alignment horizontal="center" vertical="center" wrapText="1"/>
      <protection hidden="1"/>
    </xf>
    <xf numFmtId="0" fontId="14" fillId="0" borderId="72" xfId="0" applyFont="1" applyBorder="1" applyAlignment="1" applyProtection="1">
      <alignment horizontal="center" vertical="center" wrapText="1"/>
      <protection hidden="1"/>
    </xf>
    <xf numFmtId="0" fontId="50" fillId="0" borderId="66" xfId="0" applyFont="1" applyBorder="1" applyAlignment="1" applyProtection="1">
      <alignment horizontal="center" vertical="center" wrapText="1"/>
      <protection hidden="1"/>
    </xf>
    <xf numFmtId="0" fontId="50" fillId="0" borderId="67" xfId="0" applyFont="1" applyBorder="1" applyAlignment="1" applyProtection="1">
      <alignment horizontal="center" vertical="center" wrapText="1"/>
      <protection hidden="1"/>
    </xf>
    <xf numFmtId="0" fontId="50" fillId="0" borderId="134" xfId="0" applyFont="1" applyBorder="1" applyAlignment="1" applyProtection="1">
      <alignment horizontal="center" vertical="center" wrapText="1"/>
      <protection hidden="1"/>
    </xf>
    <xf numFmtId="0" fontId="6" fillId="0" borderId="135" xfId="0" applyFont="1" applyBorder="1" applyAlignment="1" applyProtection="1">
      <alignment horizontal="center" vertical="center"/>
      <protection hidden="1"/>
    </xf>
    <xf numFmtId="0" fontId="6" fillId="0" borderId="136" xfId="0" applyFont="1" applyBorder="1" applyAlignment="1" applyProtection="1">
      <alignment horizontal="center" vertical="center"/>
      <protection hidden="1"/>
    </xf>
    <xf numFmtId="0" fontId="6" fillId="0" borderId="66" xfId="0" applyFont="1" applyBorder="1" applyAlignment="1" applyProtection="1">
      <alignment horizontal="center" vertical="center"/>
      <protection hidden="1"/>
    </xf>
    <xf numFmtId="0" fontId="6" fillId="0" borderId="67" xfId="0" applyFont="1" applyBorder="1" applyAlignment="1" applyProtection="1">
      <alignment horizontal="center" vertical="center"/>
      <protection hidden="1"/>
    </xf>
    <xf numFmtId="0" fontId="6" fillId="0" borderId="68" xfId="0" applyFont="1" applyBorder="1" applyAlignment="1" applyProtection="1">
      <alignment horizontal="center" vertical="center"/>
      <protection hidden="1"/>
    </xf>
    <xf numFmtId="0" fontId="6" fillId="0" borderId="112" xfId="0" applyFont="1" applyBorder="1" applyAlignment="1" applyProtection="1">
      <alignment horizontal="center" vertical="center"/>
      <protection hidden="1"/>
    </xf>
    <xf numFmtId="0" fontId="6" fillId="0" borderId="101" xfId="0" applyFont="1" applyBorder="1" applyAlignment="1" applyProtection="1">
      <alignment horizontal="center" vertical="center"/>
      <protection hidden="1"/>
    </xf>
    <xf numFmtId="0" fontId="6" fillId="0" borderId="23" xfId="0" applyFont="1" applyBorder="1" applyAlignment="1" applyProtection="1">
      <alignment horizontal="center" vertical="center"/>
      <protection hidden="1"/>
    </xf>
    <xf numFmtId="0" fontId="6" fillId="0" borderId="137" xfId="0" applyFont="1" applyBorder="1" applyAlignment="1" applyProtection="1">
      <alignment horizontal="center" vertical="center"/>
      <protection hidden="1"/>
    </xf>
    <xf numFmtId="0" fontId="6" fillId="0" borderId="134" xfId="0" applyFont="1" applyBorder="1" applyAlignment="1" applyProtection="1">
      <alignment horizontal="center" vertical="center"/>
      <protection hidden="1"/>
    </xf>
    <xf numFmtId="0" fontId="16" fillId="0" borderId="126" xfId="0" applyFont="1" applyBorder="1" applyAlignment="1" applyProtection="1">
      <alignment horizontal="center" vertical="center" wrapText="1"/>
      <protection hidden="1"/>
    </xf>
    <xf numFmtId="0" fontId="16" fillId="0" borderId="103" xfId="0" applyFont="1" applyBorder="1" applyAlignment="1" applyProtection="1">
      <alignment horizontal="center" vertical="center" wrapText="1"/>
      <protection hidden="1"/>
    </xf>
    <xf numFmtId="0" fontId="16" fillId="0" borderId="127" xfId="0" applyFont="1" applyBorder="1" applyAlignment="1" applyProtection="1">
      <alignment horizontal="center" vertical="center" wrapText="1"/>
      <protection hidden="1"/>
    </xf>
    <xf numFmtId="0" fontId="16" fillId="0" borderId="1" xfId="0" applyFont="1" applyBorder="1" applyAlignment="1" applyProtection="1">
      <alignment horizontal="center" vertical="center" wrapText="1"/>
      <protection hidden="1"/>
    </xf>
    <xf numFmtId="0" fontId="16" fillId="0" borderId="0" xfId="0" applyFont="1" applyAlignment="1" applyProtection="1">
      <alignment horizontal="center" vertical="center" wrapText="1"/>
      <protection hidden="1"/>
    </xf>
    <xf numFmtId="0" fontId="16" fillId="0" borderId="2" xfId="0" applyFont="1" applyBorder="1" applyAlignment="1" applyProtection="1">
      <alignment horizontal="center" vertical="center" wrapText="1"/>
      <protection hidden="1"/>
    </xf>
    <xf numFmtId="0" fontId="16" fillId="0" borderId="59" xfId="0" applyFont="1" applyBorder="1" applyAlignment="1" applyProtection="1">
      <alignment horizontal="center" vertical="center" wrapText="1"/>
      <protection hidden="1"/>
    </xf>
    <xf numFmtId="0" fontId="16" fillId="0" borderId="58" xfId="0" applyFont="1" applyBorder="1" applyAlignment="1" applyProtection="1">
      <alignment horizontal="center" vertical="center" wrapText="1"/>
      <protection hidden="1"/>
    </xf>
    <xf numFmtId="0" fontId="16" fillId="0" borderId="31" xfId="0" applyFont="1" applyBorder="1" applyAlignment="1" applyProtection="1">
      <alignment horizontal="center" vertical="center" wrapText="1"/>
      <protection hidden="1"/>
    </xf>
    <xf numFmtId="0" fontId="15" fillId="0" borderId="73" xfId="0" applyFont="1" applyBorder="1" applyAlignment="1" applyProtection="1">
      <alignment horizontal="center" vertical="center"/>
      <protection hidden="1"/>
    </xf>
    <xf numFmtId="0" fontId="5" fillId="0" borderId="128" xfId="0" applyFont="1" applyBorder="1" applyAlignment="1" applyProtection="1">
      <alignment horizontal="left" vertical="center" indent="1" shrinkToFit="1"/>
      <protection hidden="1"/>
    </xf>
    <xf numFmtId="0" fontId="5" fillId="0" borderId="129" xfId="0" applyFont="1" applyBorder="1" applyAlignment="1" applyProtection="1">
      <alignment horizontal="left" vertical="center" indent="1" shrinkToFit="1"/>
      <protection hidden="1"/>
    </xf>
    <xf numFmtId="0" fontId="5" fillId="0" borderId="130" xfId="0" applyFont="1" applyBorder="1" applyAlignment="1" applyProtection="1">
      <alignment horizontal="left" vertical="center" indent="1" shrinkToFit="1"/>
      <protection hidden="1"/>
    </xf>
    <xf numFmtId="0" fontId="52" fillId="0" borderId="21" xfId="0" applyFont="1" applyBorder="1" applyAlignment="1" applyProtection="1">
      <alignment horizontal="center" vertical="center" textRotation="255" wrapText="1"/>
      <protection hidden="1"/>
    </xf>
    <xf numFmtId="0" fontId="50" fillId="0" borderId="24" xfId="0" applyFont="1" applyBorder="1" applyAlignment="1" applyProtection="1">
      <alignment horizontal="center" vertical="center"/>
      <protection hidden="1"/>
    </xf>
    <xf numFmtId="0" fontId="50" fillId="0" borderId="14" xfId="0" applyFont="1" applyBorder="1" applyAlignment="1" applyProtection="1">
      <alignment horizontal="center" vertical="center"/>
      <protection hidden="1"/>
    </xf>
    <xf numFmtId="0" fontId="13" fillId="0" borderId="122" xfId="0" applyFont="1" applyBorder="1" applyAlignment="1" applyProtection="1">
      <alignment horizontal="left" vertical="center" indent="1" shrinkToFit="1"/>
      <protection hidden="1"/>
    </xf>
    <xf numFmtId="0" fontId="13" fillId="0" borderId="123" xfId="0" applyFont="1" applyBorder="1" applyAlignment="1" applyProtection="1">
      <alignment horizontal="left" vertical="center" indent="1" shrinkToFit="1"/>
      <protection hidden="1"/>
    </xf>
    <xf numFmtId="0" fontId="13" fillId="0" borderId="16" xfId="0" applyFont="1" applyBorder="1" applyAlignment="1" applyProtection="1">
      <alignment horizontal="center" vertical="center" wrapText="1"/>
      <protection hidden="1"/>
    </xf>
    <xf numFmtId="0" fontId="13" fillId="0" borderId="14" xfId="0" applyFont="1" applyBorder="1" applyAlignment="1" applyProtection="1">
      <alignment horizontal="center" vertical="center" wrapText="1"/>
      <protection hidden="1"/>
    </xf>
    <xf numFmtId="0" fontId="52" fillId="0" borderId="0" xfId="0" applyFont="1" applyAlignment="1" applyProtection="1">
      <alignment horizontal="center" vertical="center" textRotation="255" wrapText="1"/>
      <protection hidden="1"/>
    </xf>
    <xf numFmtId="0" fontId="50" fillId="0" borderId="0" xfId="0" applyFont="1" applyAlignment="1" applyProtection="1">
      <alignment horizontal="center" vertical="center"/>
      <protection hidden="1"/>
    </xf>
    <xf numFmtId="0" fontId="74" fillId="0" borderId="138" xfId="0" applyFont="1" applyBorder="1" applyAlignment="1" applyProtection="1">
      <alignment horizontal="center" vertical="center"/>
      <protection hidden="1"/>
    </xf>
    <xf numFmtId="0" fontId="74" fillId="0" borderId="122" xfId="0" applyFont="1" applyBorder="1" applyAlignment="1" applyProtection="1">
      <alignment horizontal="center" vertical="center"/>
      <protection hidden="1"/>
    </xf>
    <xf numFmtId="0" fontId="74" fillId="0" borderId="139" xfId="0" applyFont="1" applyBorder="1" applyAlignment="1" applyProtection="1">
      <alignment horizontal="center" vertical="center"/>
      <protection hidden="1"/>
    </xf>
    <xf numFmtId="0" fontId="50" fillId="0" borderId="14" xfId="0" applyFont="1" applyBorder="1" applyAlignment="1" applyProtection="1">
      <alignment horizontal="center" vertical="center" wrapText="1"/>
      <protection hidden="1"/>
    </xf>
    <xf numFmtId="178" fontId="74" fillId="0" borderId="0" xfId="0" applyNumberFormat="1" applyFont="1" applyAlignment="1" applyProtection="1">
      <alignment horizontal="center" vertical="center"/>
      <protection hidden="1"/>
    </xf>
    <xf numFmtId="0" fontId="5" fillId="0" borderId="140" xfId="0" applyFont="1" applyBorder="1" applyAlignment="1" applyProtection="1">
      <alignment horizontal="left" vertical="center" indent="1" shrinkToFit="1"/>
      <protection hidden="1"/>
    </xf>
    <xf numFmtId="0" fontId="5" fillId="0" borderId="139" xfId="0" applyFont="1" applyBorder="1" applyAlignment="1" applyProtection="1">
      <alignment horizontal="left" vertical="center" indent="1" shrinkToFit="1"/>
      <protection hidden="1"/>
    </xf>
    <xf numFmtId="0" fontId="75" fillId="0" borderId="36" xfId="0" applyFont="1" applyBorder="1" applyAlignment="1" applyProtection="1">
      <alignment horizontal="center" vertical="center"/>
      <protection hidden="1"/>
    </xf>
    <xf numFmtId="0" fontId="75" fillId="0" borderId="22" xfId="0" applyFont="1" applyBorder="1" applyAlignment="1" applyProtection="1">
      <alignment horizontal="center" vertical="center"/>
      <protection hidden="1"/>
    </xf>
    <xf numFmtId="0" fontId="75" fillId="0" borderId="23" xfId="0" applyFont="1" applyBorder="1" applyAlignment="1" applyProtection="1">
      <alignment horizontal="center" vertical="center"/>
      <protection hidden="1"/>
    </xf>
    <xf numFmtId="0" fontId="6" fillId="0" borderId="29" xfId="0" applyFont="1" applyBorder="1" applyAlignment="1" applyProtection="1">
      <alignment horizontal="center" vertical="center"/>
      <protection hidden="1"/>
    </xf>
    <xf numFmtId="0" fontId="6" fillId="0" borderId="36" xfId="0" applyFont="1" applyBorder="1" applyAlignment="1" applyProtection="1">
      <alignment horizontal="center" vertical="center"/>
      <protection hidden="1"/>
    </xf>
    <xf numFmtId="0" fontId="74" fillId="0" borderId="141" xfId="0" applyFont="1" applyBorder="1" applyAlignment="1" applyProtection="1">
      <alignment horizontal="center" vertical="center" textRotation="255"/>
      <protection hidden="1"/>
    </xf>
    <xf numFmtId="0" fontId="5" fillId="0" borderId="21" xfId="0" applyFont="1" applyBorder="1" applyAlignment="1" applyProtection="1">
      <alignment horizontal="left" vertical="center" wrapText="1"/>
      <protection hidden="1"/>
    </xf>
    <xf numFmtId="0" fontId="5" fillId="0" borderId="15" xfId="0" applyFont="1" applyBorder="1" applyAlignment="1" applyProtection="1">
      <alignment horizontal="left" vertical="center" wrapText="1"/>
      <protection hidden="1"/>
    </xf>
    <xf numFmtId="0" fontId="5" fillId="0" borderId="16" xfId="0" applyFont="1" applyBorder="1" applyAlignment="1" applyProtection="1">
      <alignment horizontal="left" vertical="center" wrapText="1"/>
      <protection hidden="1"/>
    </xf>
    <xf numFmtId="0" fontId="5" fillId="0" borderId="24" xfId="0" applyFont="1" applyBorder="1" applyAlignment="1" applyProtection="1">
      <alignment horizontal="left" vertical="center" wrapText="1"/>
      <protection hidden="1"/>
    </xf>
    <xf numFmtId="0" fontId="5" fillId="0" borderId="0" xfId="0" applyFont="1" applyAlignment="1" applyProtection="1">
      <alignment horizontal="left" vertical="center" wrapText="1"/>
      <protection hidden="1"/>
    </xf>
    <xf numFmtId="0" fontId="5" fillId="0" borderId="14" xfId="0" applyFont="1" applyBorder="1" applyAlignment="1" applyProtection="1">
      <alignment horizontal="left" vertical="center" wrapText="1"/>
      <protection hidden="1"/>
    </xf>
    <xf numFmtId="0" fontId="5" fillId="0" borderId="65" xfId="0" applyFont="1" applyBorder="1" applyAlignment="1" applyProtection="1">
      <alignment horizontal="left" vertical="center" wrapText="1"/>
      <protection hidden="1"/>
    </xf>
    <xf numFmtId="0" fontId="5" fillId="0" borderId="28" xfId="0" applyFont="1" applyBorder="1" applyAlignment="1" applyProtection="1">
      <alignment horizontal="left" vertical="center" wrapText="1"/>
      <protection hidden="1"/>
    </xf>
    <xf numFmtId="0" fontId="5" fillId="0" borderId="25" xfId="0" applyFont="1" applyBorder="1" applyAlignment="1" applyProtection="1">
      <alignment horizontal="left" vertical="center" wrapText="1"/>
      <protection hidden="1"/>
    </xf>
    <xf numFmtId="178" fontId="14" fillId="0" borderId="0" xfId="0" applyNumberFormat="1" applyFont="1" applyAlignment="1" applyProtection="1">
      <alignment horizontal="center" vertical="center"/>
      <protection hidden="1"/>
    </xf>
    <xf numFmtId="178" fontId="15" fillId="0" borderId="0" xfId="0" applyNumberFormat="1" applyFont="1" applyAlignment="1" applyProtection="1">
      <alignment horizontal="center" vertical="center"/>
      <protection hidden="1"/>
    </xf>
    <xf numFmtId="0" fontId="14" fillId="0" borderId="1" xfId="0" applyFont="1" applyBorder="1" applyAlignment="1" applyProtection="1">
      <alignment horizontal="center" vertical="center"/>
      <protection hidden="1"/>
    </xf>
    <xf numFmtId="0" fontId="14" fillId="0" borderId="2" xfId="0" applyFont="1" applyBorder="1" applyAlignment="1" applyProtection="1">
      <alignment horizontal="center" vertical="center"/>
      <protection hidden="1"/>
    </xf>
    <xf numFmtId="0" fontId="14" fillId="0" borderId="73" xfId="0" applyFont="1" applyBorder="1" applyAlignment="1" applyProtection="1">
      <alignment horizontal="center" vertical="center" wrapText="1"/>
      <protection hidden="1"/>
    </xf>
    <xf numFmtId="0" fontId="14" fillId="0" borderId="59" xfId="0" applyFont="1" applyBorder="1" applyAlignment="1" applyProtection="1">
      <alignment horizontal="center" vertical="center"/>
      <protection hidden="1"/>
    </xf>
    <xf numFmtId="0" fontId="14" fillId="0" borderId="31" xfId="0" applyFont="1" applyBorder="1" applyAlignment="1" applyProtection="1">
      <alignment horizontal="center" vertical="center"/>
      <protection hidden="1"/>
    </xf>
    <xf numFmtId="0" fontId="15" fillId="0" borderId="148" xfId="0" applyFont="1" applyBorder="1" applyAlignment="1" applyProtection="1">
      <alignment horizontal="center" vertical="center"/>
      <protection hidden="1"/>
    </xf>
    <xf numFmtId="178" fontId="13" fillId="0" borderId="0" xfId="0" applyNumberFormat="1" applyFont="1" applyAlignment="1" applyProtection="1">
      <alignment horizontal="center" vertical="center"/>
      <protection hidden="1"/>
    </xf>
    <xf numFmtId="0" fontId="15" fillId="0" borderId="142" xfId="0" applyFont="1" applyBorder="1" applyAlignment="1" applyProtection="1">
      <alignment horizontal="center" vertical="center"/>
      <protection hidden="1"/>
    </xf>
    <xf numFmtId="0" fontId="15" fillId="0" borderId="143" xfId="0" applyFont="1" applyBorder="1" applyAlignment="1" applyProtection="1">
      <alignment horizontal="center" vertical="center"/>
      <protection hidden="1"/>
    </xf>
    <xf numFmtId="0" fontId="15" fillId="0" borderId="144" xfId="0" applyFont="1" applyBorder="1" applyAlignment="1" applyProtection="1">
      <alignment horizontal="center" vertical="center"/>
      <protection hidden="1"/>
    </xf>
    <xf numFmtId="0" fontId="5" fillId="0" borderId="142" xfId="0" applyFont="1" applyBorder="1" applyAlignment="1" applyProtection="1">
      <alignment horizontal="left" vertical="center" indent="1" shrinkToFit="1"/>
      <protection hidden="1"/>
    </xf>
    <xf numFmtId="0" fontId="5" fillId="0" borderId="143" xfId="0" applyFont="1" applyBorder="1" applyAlignment="1" applyProtection="1">
      <alignment horizontal="left" vertical="center" indent="1" shrinkToFit="1"/>
      <protection hidden="1"/>
    </xf>
    <xf numFmtId="0" fontId="5" fillId="0" borderId="144" xfId="0" applyFont="1" applyBorder="1" applyAlignment="1" applyProtection="1">
      <alignment horizontal="left" vertical="center" indent="1" shrinkToFit="1"/>
      <protection hidden="1"/>
    </xf>
    <xf numFmtId="0" fontId="15" fillId="0" borderId="78" xfId="0" applyFont="1" applyBorder="1" applyAlignment="1" applyProtection="1">
      <alignment horizontal="center" vertical="center" textRotation="255"/>
      <protection hidden="1"/>
    </xf>
    <xf numFmtId="0" fontId="15" fillId="0" borderId="73" xfId="0" applyFont="1" applyBorder="1" applyAlignment="1" applyProtection="1">
      <alignment horizontal="center" vertical="center" textRotation="255"/>
      <protection hidden="1"/>
    </xf>
    <xf numFmtId="0" fontId="13" fillId="0" borderId="5" xfId="0" applyFont="1" applyBorder="1" applyAlignment="1" applyProtection="1">
      <alignment horizontal="center" vertical="center"/>
      <protection hidden="1"/>
    </xf>
    <xf numFmtId="0" fontId="13" fillId="0" borderId="1" xfId="0" applyFont="1" applyBorder="1" applyAlignment="1" applyProtection="1">
      <alignment horizontal="center" vertical="center"/>
      <protection hidden="1"/>
    </xf>
    <xf numFmtId="0" fontId="13" fillId="0" borderId="2" xfId="0" applyFont="1" applyBorder="1" applyAlignment="1" applyProtection="1">
      <alignment horizontal="center" vertical="center"/>
      <protection hidden="1"/>
    </xf>
    <xf numFmtId="0" fontId="42" fillId="0" borderId="145" xfId="0" applyFont="1" applyBorder="1" applyAlignment="1" applyProtection="1">
      <alignment horizontal="center" vertical="center"/>
      <protection hidden="1"/>
    </xf>
    <xf numFmtId="0" fontId="42" fillId="0" borderId="146" xfId="0" applyFont="1" applyBorder="1" applyAlignment="1" applyProtection="1">
      <alignment horizontal="center" vertical="center"/>
      <protection hidden="1"/>
    </xf>
    <xf numFmtId="0" fontId="42" fillId="0" borderId="147" xfId="0" applyFont="1" applyBorder="1" applyAlignment="1" applyProtection="1">
      <alignment horizontal="center" vertical="center"/>
      <protection hidden="1"/>
    </xf>
    <xf numFmtId="0" fontId="7" fillId="0" borderId="4" xfId="0" applyFont="1" applyBorder="1" applyAlignment="1" applyProtection="1">
      <alignment horizontal="left" vertical="top" wrapText="1"/>
      <protection hidden="1"/>
    </xf>
    <xf numFmtId="0" fontId="7" fillId="0" borderId="3" xfId="0" applyFont="1" applyBorder="1" applyAlignment="1" applyProtection="1">
      <alignment horizontal="left" vertical="top" wrapText="1"/>
      <protection hidden="1"/>
    </xf>
    <xf numFmtId="0" fontId="7" fillId="0" borderId="5" xfId="0" applyFont="1" applyBorder="1" applyAlignment="1" applyProtection="1">
      <alignment horizontal="left" vertical="top" wrapText="1"/>
      <protection hidden="1"/>
    </xf>
    <xf numFmtId="0" fontId="7" fillId="0" borderId="1" xfId="0" applyFont="1" applyBorder="1" applyAlignment="1" applyProtection="1">
      <alignment horizontal="left" vertical="top" wrapText="1"/>
      <protection hidden="1"/>
    </xf>
    <xf numFmtId="0" fontId="7" fillId="0" borderId="0" xfId="0" applyFont="1" applyAlignment="1" applyProtection="1">
      <alignment horizontal="left" vertical="top" wrapText="1"/>
      <protection hidden="1"/>
    </xf>
    <xf numFmtId="0" fontId="7" fillId="0" borderId="2" xfId="0" applyFont="1" applyBorder="1" applyAlignment="1" applyProtection="1">
      <alignment horizontal="left" vertical="top" wrapText="1"/>
      <protection hidden="1"/>
    </xf>
    <xf numFmtId="0" fontId="5" fillId="0" borderId="1" xfId="0" applyFont="1" applyBorder="1" applyAlignment="1" applyProtection="1">
      <alignment horizontal="left" vertical="center" wrapText="1"/>
      <protection hidden="1"/>
    </xf>
    <xf numFmtId="0" fontId="5" fillId="0" borderId="2" xfId="0" applyFont="1" applyBorder="1" applyAlignment="1" applyProtection="1">
      <alignment horizontal="left" vertical="center" wrapText="1"/>
      <protection hidden="1"/>
    </xf>
    <xf numFmtId="0" fontId="5" fillId="0" borderId="59" xfId="0" applyFont="1" applyBorder="1" applyAlignment="1" applyProtection="1">
      <alignment horizontal="left" vertical="center" wrapText="1"/>
      <protection hidden="1"/>
    </xf>
    <xf numFmtId="0" fontId="5" fillId="0" borderId="58" xfId="0" applyFont="1" applyBorder="1" applyAlignment="1" applyProtection="1">
      <alignment horizontal="left" vertical="center" wrapText="1"/>
      <protection hidden="1"/>
    </xf>
    <xf numFmtId="0" fontId="5" fillId="0" borderId="31" xfId="0" applyFont="1" applyBorder="1" applyAlignment="1" applyProtection="1">
      <alignment horizontal="left" vertical="center" wrapText="1"/>
      <protection hidden="1"/>
    </xf>
    <xf numFmtId="0" fontId="7" fillId="0" borderId="149" xfId="0" applyFont="1" applyBorder="1" applyAlignment="1" applyProtection="1">
      <alignment horizontal="center" vertical="center" wrapText="1"/>
      <protection hidden="1"/>
    </xf>
    <xf numFmtId="0" fontId="7" fillId="0" borderId="150" xfId="0" applyFont="1" applyBorder="1" applyAlignment="1" applyProtection="1">
      <alignment horizontal="center" vertical="center" wrapText="1"/>
      <protection hidden="1"/>
    </xf>
    <xf numFmtId="0" fontId="7" fillId="0" borderId="151" xfId="0" applyFont="1" applyBorder="1" applyAlignment="1" applyProtection="1">
      <alignment horizontal="center" vertical="center" wrapText="1"/>
      <protection hidden="1"/>
    </xf>
    <xf numFmtId="0" fontId="7" fillId="0" borderId="152" xfId="0" applyFont="1" applyBorder="1" applyAlignment="1" applyProtection="1">
      <alignment horizontal="center" vertical="center" wrapText="1"/>
      <protection hidden="1"/>
    </xf>
    <xf numFmtId="0" fontId="7" fillId="0" borderId="153" xfId="0" applyFont="1" applyBorder="1" applyAlignment="1" applyProtection="1">
      <alignment horizontal="center" vertical="center" wrapText="1"/>
      <protection hidden="1"/>
    </xf>
    <xf numFmtId="0" fontId="7" fillId="0" borderId="154" xfId="0" applyFont="1" applyBorder="1" applyAlignment="1" applyProtection="1">
      <alignment horizontal="center" vertical="center" wrapText="1"/>
      <protection hidden="1"/>
    </xf>
    <xf numFmtId="0" fontId="7" fillId="0" borderId="155" xfId="0" applyFont="1" applyBorder="1" applyAlignment="1" applyProtection="1">
      <alignment horizontal="center" vertical="center" wrapText="1"/>
      <protection hidden="1"/>
    </xf>
    <xf numFmtId="0" fontId="7" fillId="0" borderId="156" xfId="0" applyFont="1" applyBorder="1" applyAlignment="1" applyProtection="1">
      <alignment horizontal="center" vertical="center" wrapText="1"/>
      <protection hidden="1"/>
    </xf>
    <xf numFmtId="0" fontId="7" fillId="0" borderId="157" xfId="0" applyFont="1" applyBorder="1" applyAlignment="1" applyProtection="1">
      <alignment horizontal="center" vertical="center" wrapText="1"/>
      <protection hidden="1"/>
    </xf>
    <xf numFmtId="0" fontId="50" fillId="0" borderId="65" xfId="0" applyFont="1" applyBorder="1" applyAlignment="1" applyProtection="1">
      <alignment horizontal="center" vertical="center"/>
      <protection hidden="1"/>
    </xf>
    <xf numFmtId="0" fontId="50" fillId="0" borderId="25" xfId="0" applyFont="1" applyBorder="1" applyAlignment="1" applyProtection="1">
      <alignment horizontal="center" vertical="center"/>
      <protection hidden="1"/>
    </xf>
    <xf numFmtId="0" fontId="74" fillId="0" borderId="123" xfId="0" applyFont="1" applyBorder="1" applyAlignment="1" applyProtection="1">
      <alignment horizontal="center" vertical="center"/>
      <protection hidden="1"/>
    </xf>
    <xf numFmtId="0" fontId="50" fillId="0" borderId="132" xfId="0" applyFont="1" applyBorder="1" applyAlignment="1" applyProtection="1">
      <alignment horizontal="center" vertical="center" wrapText="1"/>
      <protection hidden="1"/>
    </xf>
    <xf numFmtId="0" fontId="50" fillId="0" borderId="73" xfId="0" applyFont="1" applyBorder="1" applyAlignment="1" applyProtection="1">
      <alignment horizontal="center" vertical="center" wrapText="1"/>
      <protection hidden="1"/>
    </xf>
    <xf numFmtId="0" fontId="50" fillId="0" borderId="133" xfId="0" applyFont="1" applyBorder="1" applyAlignment="1" applyProtection="1">
      <alignment horizontal="center" vertical="center" wrapText="1"/>
      <protection hidden="1"/>
    </xf>
    <xf numFmtId="0" fontId="15" fillId="0" borderId="163" xfId="0" applyFont="1" applyBorder="1" applyAlignment="1" applyProtection="1">
      <alignment horizontal="center" vertical="center"/>
      <protection hidden="1"/>
    </xf>
    <xf numFmtId="0" fontId="6" fillId="0" borderId="55" xfId="0" applyFont="1" applyBorder="1" applyAlignment="1" applyProtection="1">
      <alignment horizontal="center" vertical="center"/>
      <protection hidden="1"/>
    </xf>
    <xf numFmtId="0" fontId="6" fillId="0" borderId="15" xfId="0" applyFont="1" applyBorder="1" applyAlignment="1" applyProtection="1">
      <alignment horizontal="center" vertical="center"/>
      <protection hidden="1"/>
    </xf>
    <xf numFmtId="0" fontId="15" fillId="0" borderId="128" xfId="0" applyFont="1" applyBorder="1" applyAlignment="1" applyProtection="1">
      <alignment horizontal="center" vertical="center"/>
      <protection hidden="1"/>
    </xf>
    <xf numFmtId="0" fontId="15" fillId="0" borderId="129" xfId="0" applyFont="1" applyBorder="1" applyAlignment="1" applyProtection="1">
      <alignment horizontal="center" vertical="center"/>
      <protection hidden="1"/>
    </xf>
    <xf numFmtId="0" fontId="15" fillId="0" borderId="130" xfId="0" applyFont="1" applyBorder="1" applyAlignment="1" applyProtection="1">
      <alignment horizontal="center" vertical="center"/>
      <protection hidden="1"/>
    </xf>
    <xf numFmtId="0" fontId="5" fillId="0" borderId="5" xfId="0" applyFont="1" applyBorder="1" applyAlignment="1" applyProtection="1">
      <alignment horizontal="center" vertical="center" textRotation="255" wrapText="1"/>
      <protection hidden="1"/>
    </xf>
    <xf numFmtId="0" fontId="5" fillId="0" borderId="2" xfId="0" applyFont="1" applyBorder="1" applyAlignment="1" applyProtection="1">
      <alignment horizontal="center" vertical="center" textRotation="255" wrapText="1"/>
      <protection hidden="1"/>
    </xf>
    <xf numFmtId="0" fontId="6" fillId="0" borderId="16" xfId="0" applyFont="1" applyBorder="1" applyAlignment="1" applyProtection="1">
      <alignment horizontal="center" vertical="center"/>
      <protection hidden="1"/>
    </xf>
    <xf numFmtId="0" fontId="6" fillId="0" borderId="158" xfId="0" applyFont="1" applyBorder="1" applyAlignment="1" applyProtection="1">
      <alignment horizontal="center" vertical="center"/>
      <protection hidden="1"/>
    </xf>
    <xf numFmtId="0" fontId="6" fillId="0" borderId="76" xfId="0" applyFont="1" applyBorder="1" applyAlignment="1" applyProtection="1">
      <alignment horizontal="center" vertical="center"/>
      <protection hidden="1"/>
    </xf>
    <xf numFmtId="0" fontId="6" fillId="0" borderId="159" xfId="0" applyFont="1" applyBorder="1" applyAlignment="1" applyProtection="1">
      <alignment horizontal="center" vertical="center"/>
      <protection hidden="1"/>
    </xf>
    <xf numFmtId="0" fontId="6" fillId="0" borderId="160" xfId="0" applyFont="1" applyBorder="1" applyAlignment="1" applyProtection="1">
      <alignment horizontal="center" vertical="center"/>
      <protection hidden="1"/>
    </xf>
    <xf numFmtId="0" fontId="6" fillId="0" borderId="161" xfId="0" applyFont="1" applyBorder="1" applyAlignment="1" applyProtection="1">
      <alignment horizontal="center" vertical="center"/>
      <protection hidden="1"/>
    </xf>
    <xf numFmtId="0" fontId="6" fillId="0" borderId="74" xfId="0" applyFont="1" applyBorder="1" applyAlignment="1" applyProtection="1">
      <alignment horizontal="center" vertical="center"/>
      <protection hidden="1"/>
    </xf>
    <xf numFmtId="0" fontId="6" fillId="0" borderId="75" xfId="0" applyFont="1" applyBorder="1" applyAlignment="1" applyProtection="1">
      <alignment horizontal="center" vertical="center"/>
      <protection hidden="1"/>
    </xf>
    <xf numFmtId="0" fontId="6" fillId="0" borderId="21" xfId="0" applyFont="1" applyBorder="1" applyAlignment="1" applyProtection="1">
      <alignment horizontal="center" vertical="center"/>
      <protection hidden="1"/>
    </xf>
    <xf numFmtId="0" fontId="75" fillId="0" borderId="21" xfId="0" applyFont="1" applyBorder="1" applyAlignment="1" applyProtection="1">
      <alignment horizontal="center" vertical="center"/>
      <protection hidden="1"/>
    </xf>
    <xf numFmtId="0" fontId="75" fillId="0" borderId="15" xfId="0" applyFont="1" applyBorder="1" applyAlignment="1" applyProtection="1">
      <alignment horizontal="center" vertical="center"/>
      <protection hidden="1"/>
    </xf>
    <xf numFmtId="0" fontId="75" fillId="0" borderId="16" xfId="0" applyFont="1" applyBorder="1" applyAlignment="1" applyProtection="1">
      <alignment horizontal="center" vertical="center"/>
      <protection hidden="1"/>
    </xf>
    <xf numFmtId="0" fontId="6" fillId="0" borderId="162" xfId="0" applyFont="1" applyBorder="1" applyAlignment="1" applyProtection="1">
      <alignment horizontal="center" vertical="center"/>
      <protection hidden="1"/>
    </xf>
    <xf numFmtId="0" fontId="14" fillId="0" borderId="72" xfId="0" applyFont="1" applyBorder="1" applyAlignment="1" applyProtection="1">
      <alignment horizontal="center" vertical="distributed" textRotation="255"/>
      <protection hidden="1"/>
    </xf>
    <xf numFmtId="0" fontId="13" fillId="0" borderId="72" xfId="0" applyFont="1" applyBorder="1" applyAlignment="1" applyProtection="1">
      <alignment horizontal="center" vertical="distributed" textRotation="255"/>
      <protection hidden="1"/>
    </xf>
    <xf numFmtId="0" fontId="14" fillId="0" borderId="4" xfId="0" applyFont="1" applyBorder="1" applyAlignment="1" applyProtection="1">
      <alignment horizontal="center" vertical="distributed" textRotation="255"/>
      <protection hidden="1"/>
    </xf>
    <xf numFmtId="0" fontId="14" fillId="0" borderId="3" xfId="0" applyFont="1" applyBorder="1" applyAlignment="1" applyProtection="1">
      <alignment horizontal="center" vertical="distributed" textRotation="255"/>
      <protection hidden="1"/>
    </xf>
    <xf numFmtId="0" fontId="14" fillId="0" borderId="5" xfId="0" applyFont="1" applyBorder="1" applyAlignment="1" applyProtection="1">
      <alignment horizontal="center" vertical="distributed" textRotation="255"/>
      <protection hidden="1"/>
    </xf>
    <xf numFmtId="0" fontId="14" fillId="0" borderId="1" xfId="0" applyFont="1" applyBorder="1" applyAlignment="1" applyProtection="1">
      <alignment horizontal="center" vertical="distributed" textRotation="255"/>
      <protection hidden="1"/>
    </xf>
    <xf numFmtId="0" fontId="14" fillId="0" borderId="0" xfId="0" applyFont="1" applyAlignment="1" applyProtection="1">
      <alignment horizontal="center" vertical="distributed" textRotation="255"/>
      <protection hidden="1"/>
    </xf>
    <xf numFmtId="0" fontId="14" fillId="0" borderId="2" xfId="0" applyFont="1" applyBorder="1" applyAlignment="1" applyProtection="1">
      <alignment horizontal="center" vertical="distributed" textRotation="255"/>
      <protection hidden="1"/>
    </xf>
    <xf numFmtId="0" fontId="14" fillId="0" borderId="59" xfId="0" applyFont="1" applyBorder="1" applyAlignment="1" applyProtection="1">
      <alignment horizontal="center" vertical="distributed" textRotation="255"/>
      <protection hidden="1"/>
    </xf>
    <xf numFmtId="0" fontId="14" fillId="0" borderId="58" xfId="0" applyFont="1" applyBorder="1" applyAlignment="1" applyProtection="1">
      <alignment horizontal="center" vertical="distributed" textRotation="255"/>
      <protection hidden="1"/>
    </xf>
    <xf numFmtId="0" fontId="14" fillId="0" borderId="31" xfId="0" applyFont="1" applyBorder="1" applyAlignment="1" applyProtection="1">
      <alignment horizontal="center" vertical="distributed" textRotation="255"/>
      <protection hidden="1"/>
    </xf>
    <xf numFmtId="0" fontId="6" fillId="0" borderId="78" xfId="0" applyFont="1" applyBorder="1" applyAlignment="1" applyProtection="1">
      <alignment horizontal="center" vertical="center"/>
      <protection hidden="1"/>
    </xf>
    <xf numFmtId="0" fontId="50" fillId="0" borderId="0" xfId="0" applyFont="1" applyAlignment="1" applyProtection="1">
      <alignment horizontal="center" vertical="distributed" textRotation="255"/>
      <protection hidden="1"/>
    </xf>
    <xf numFmtId="0" fontId="51" fillId="0" borderId="24" xfId="0" applyFont="1" applyBorder="1" applyAlignment="1" applyProtection="1">
      <alignment horizontal="center" vertical="distributed" textRotation="255"/>
      <protection hidden="1"/>
    </xf>
    <xf numFmtId="0" fontId="51" fillId="0" borderId="14" xfId="0" applyFont="1" applyBorder="1" applyAlignment="1" applyProtection="1">
      <alignment horizontal="center" vertical="distributed" textRotation="255"/>
      <protection hidden="1"/>
    </xf>
    <xf numFmtId="0" fontId="51" fillId="0" borderId="0" xfId="0" applyFont="1" applyAlignment="1" applyProtection="1">
      <alignment horizontal="center" vertical="distributed" textRotation="255"/>
      <protection hidden="1"/>
    </xf>
    <xf numFmtId="0" fontId="13" fillId="0" borderId="72" xfId="0" applyFont="1" applyBorder="1" applyAlignment="1" applyProtection="1">
      <alignment horizontal="center" vertical="center" wrapText="1"/>
      <protection hidden="1"/>
    </xf>
    <xf numFmtId="0" fontId="49" fillId="0" borderId="86" xfId="0" applyFont="1" applyBorder="1" applyAlignment="1" applyProtection="1">
      <alignment horizontal="center" vertical="center"/>
      <protection hidden="1"/>
    </xf>
    <xf numFmtId="0" fontId="49" fillId="0" borderId="87" xfId="0" applyFont="1" applyBorder="1" applyAlignment="1" applyProtection="1">
      <alignment horizontal="center" vertical="center"/>
      <protection hidden="1"/>
    </xf>
    <xf numFmtId="0" fontId="31" fillId="0" borderId="26" xfId="0" applyFont="1" applyBorder="1" applyAlignment="1" applyProtection="1">
      <alignment horizontal="center" vertical="distributed" textRotation="255"/>
      <protection hidden="1"/>
    </xf>
    <xf numFmtId="0" fontId="31" fillId="0" borderId="12" xfId="0" applyFont="1" applyBorder="1" applyAlignment="1" applyProtection="1">
      <alignment horizontal="center" vertical="distributed" textRotation="255"/>
      <protection hidden="1"/>
    </xf>
    <xf numFmtId="0" fontId="31" fillId="0" borderId="35" xfId="0" applyFont="1" applyBorder="1" applyAlignment="1" applyProtection="1">
      <alignment horizontal="center" vertical="distributed" textRotation="255"/>
      <protection hidden="1"/>
    </xf>
    <xf numFmtId="0" fontId="31" fillId="0" borderId="24" xfId="0" applyFont="1" applyBorder="1" applyAlignment="1" applyProtection="1">
      <alignment horizontal="center" vertical="distributed" textRotation="255"/>
      <protection hidden="1"/>
    </xf>
    <xf numFmtId="0" fontId="31" fillId="0" borderId="0" xfId="0" applyFont="1" applyAlignment="1" applyProtection="1">
      <alignment horizontal="center" vertical="distributed" textRotation="255"/>
      <protection hidden="1"/>
    </xf>
    <xf numFmtId="0" fontId="31" fillId="0" borderId="14" xfId="0" applyFont="1" applyBorder="1" applyAlignment="1" applyProtection="1">
      <alignment horizontal="center" vertical="distributed" textRotation="255"/>
      <protection hidden="1"/>
    </xf>
    <xf numFmtId="0" fontId="13" fillId="0" borderId="10" xfId="0" applyFont="1" applyBorder="1" applyAlignment="1" applyProtection="1">
      <alignment horizontal="center" vertical="distributed" textRotation="255"/>
      <protection hidden="1"/>
    </xf>
    <xf numFmtId="0" fontId="52" fillId="0" borderId="13" xfId="0" applyFont="1" applyBorder="1" applyAlignment="1" applyProtection="1">
      <alignment horizontal="center" vertical="center" wrapText="1"/>
      <protection hidden="1"/>
    </xf>
    <xf numFmtId="0" fontId="52" fillId="0" borderId="12" xfId="0" applyFont="1" applyBorder="1" applyAlignment="1" applyProtection="1">
      <alignment horizontal="center" vertical="center" wrapText="1"/>
      <protection hidden="1"/>
    </xf>
    <xf numFmtId="0" fontId="52" fillId="0" borderId="27" xfId="0" applyFont="1" applyBorder="1" applyAlignment="1" applyProtection="1">
      <alignment horizontal="center" vertical="center" wrapText="1"/>
      <protection hidden="1"/>
    </xf>
    <xf numFmtId="0" fontId="52" fillId="0" borderId="82" xfId="0" applyFont="1" applyBorder="1" applyAlignment="1" applyProtection="1">
      <alignment horizontal="center" vertical="center" wrapText="1"/>
      <protection hidden="1"/>
    </xf>
    <xf numFmtId="0" fontId="52" fillId="0" borderId="28" xfId="0" applyFont="1" applyBorder="1" applyAlignment="1" applyProtection="1">
      <alignment horizontal="center" vertical="center" wrapText="1"/>
      <protection hidden="1"/>
    </xf>
    <xf numFmtId="0" fontId="52" fillId="0" borderId="164" xfId="0" applyFont="1" applyBorder="1" applyAlignment="1" applyProtection="1">
      <alignment horizontal="center" vertical="center" wrapText="1"/>
      <protection hidden="1"/>
    </xf>
    <xf numFmtId="0" fontId="52" fillId="0" borderId="15" xfId="0" applyFont="1" applyBorder="1" applyAlignment="1" applyProtection="1">
      <alignment horizontal="center" vertical="center" wrapText="1"/>
      <protection hidden="1"/>
    </xf>
    <xf numFmtId="0" fontId="32" fillId="0" borderId="89" xfId="0" applyFont="1" applyBorder="1" applyAlignment="1" applyProtection="1">
      <alignment horizontal="center" vertical="center" wrapText="1"/>
      <protection hidden="1"/>
    </xf>
    <xf numFmtId="0" fontId="51" fillId="0" borderId="165" xfId="0" applyFont="1" applyBorder="1" applyAlignment="1" applyProtection="1">
      <alignment horizontal="center" vertical="center" textRotation="255"/>
      <protection hidden="1"/>
    </xf>
    <xf numFmtId="0" fontId="51" fillId="0" borderId="15" xfId="0" applyFont="1" applyBorder="1" applyAlignment="1" applyProtection="1">
      <alignment horizontal="center" vertical="center" textRotation="255"/>
      <protection hidden="1"/>
    </xf>
    <xf numFmtId="0" fontId="51" fillId="0" borderId="82" xfId="0" applyFont="1" applyBorder="1" applyAlignment="1" applyProtection="1">
      <alignment horizontal="center" vertical="center" textRotation="255"/>
      <protection hidden="1"/>
    </xf>
    <xf numFmtId="0" fontId="51" fillId="0" borderId="28" xfId="0" applyFont="1" applyBorder="1" applyAlignment="1" applyProtection="1">
      <alignment horizontal="center" vertical="center" textRotation="255"/>
      <protection hidden="1"/>
    </xf>
    <xf numFmtId="0" fontId="50" fillId="0" borderId="21" xfId="0" applyFont="1" applyBorder="1" applyAlignment="1" applyProtection="1">
      <alignment horizontal="center" vertical="center" textRotation="255"/>
      <protection hidden="1"/>
    </xf>
    <xf numFmtId="0" fontId="50" fillId="0" borderId="15" xfId="0" applyFont="1" applyBorder="1" applyAlignment="1" applyProtection="1">
      <alignment horizontal="center" vertical="center" textRotation="255"/>
      <protection hidden="1"/>
    </xf>
    <xf numFmtId="0" fontId="50" fillId="0" borderId="16" xfId="0" applyFont="1" applyBorder="1" applyAlignment="1" applyProtection="1">
      <alignment horizontal="center" vertical="center" textRotation="255"/>
      <protection hidden="1"/>
    </xf>
    <xf numFmtId="0" fontId="50" fillId="0" borderId="65" xfId="0" applyFont="1" applyBorder="1" applyAlignment="1" applyProtection="1">
      <alignment horizontal="center" vertical="center" textRotation="255"/>
      <protection hidden="1"/>
    </xf>
    <xf numFmtId="0" fontId="50" fillId="0" borderId="28" xfId="0" applyFont="1" applyBorder="1" applyAlignment="1" applyProtection="1">
      <alignment horizontal="center" vertical="center" textRotation="255"/>
      <protection hidden="1"/>
    </xf>
    <xf numFmtId="0" fontId="50" fillId="0" borderId="25" xfId="0" applyFont="1" applyBorder="1" applyAlignment="1" applyProtection="1">
      <alignment horizontal="center" vertical="center" textRotation="255"/>
      <protection hidden="1"/>
    </xf>
    <xf numFmtId="0" fontId="13" fillId="0" borderId="4" xfId="0" applyFont="1" applyBorder="1" applyAlignment="1" applyProtection="1">
      <alignment horizontal="center" vertical="center" textRotation="255"/>
      <protection hidden="1"/>
    </xf>
    <xf numFmtId="0" fontId="13" fillId="0" borderId="3" xfId="0" applyFont="1" applyBorder="1" applyAlignment="1" applyProtection="1">
      <alignment horizontal="center" vertical="center" textRotation="255"/>
      <protection hidden="1"/>
    </xf>
    <xf numFmtId="0" fontId="13" fillId="0" borderId="5" xfId="0" applyFont="1" applyBorder="1" applyAlignment="1" applyProtection="1">
      <alignment horizontal="center" vertical="center" textRotation="255"/>
      <protection hidden="1"/>
    </xf>
    <xf numFmtId="0" fontId="13" fillId="0" borderId="59" xfId="0" applyFont="1" applyBorder="1" applyAlignment="1" applyProtection="1">
      <alignment horizontal="center" vertical="center" textRotation="255"/>
      <protection hidden="1"/>
    </xf>
    <xf numFmtId="0" fontId="13" fillId="0" borderId="58" xfId="0" applyFont="1" applyBorder="1" applyAlignment="1" applyProtection="1">
      <alignment horizontal="center" vertical="center" textRotation="255"/>
      <protection hidden="1"/>
    </xf>
    <xf numFmtId="0" fontId="13" fillId="0" borderId="31" xfId="0" applyFont="1" applyBorder="1" applyAlignment="1" applyProtection="1">
      <alignment horizontal="center" vertical="center" textRotation="255"/>
      <protection hidden="1"/>
    </xf>
    <xf numFmtId="0" fontId="5" fillId="0" borderId="4" xfId="0" applyFont="1" applyBorder="1" applyAlignment="1" applyProtection="1">
      <alignment horizontal="center" vertical="center" wrapText="1"/>
      <protection hidden="1"/>
    </xf>
    <xf numFmtId="0" fontId="5" fillId="0" borderId="3" xfId="0" applyFont="1" applyBorder="1" applyAlignment="1" applyProtection="1">
      <alignment horizontal="center" vertical="center" wrapText="1"/>
      <protection hidden="1"/>
    </xf>
    <xf numFmtId="0" fontId="5" fillId="0" borderId="5" xfId="0" applyFont="1" applyBorder="1" applyAlignment="1" applyProtection="1">
      <alignment horizontal="center" vertical="center" wrapText="1"/>
      <protection hidden="1"/>
    </xf>
    <xf numFmtId="0" fontId="5" fillId="0" borderId="59" xfId="0" applyFont="1" applyBorder="1" applyAlignment="1" applyProtection="1">
      <alignment horizontal="center" vertical="center" wrapText="1"/>
      <protection hidden="1"/>
    </xf>
    <xf numFmtId="0" fontId="5" fillId="0" borderId="58" xfId="0" applyFont="1" applyBorder="1" applyAlignment="1" applyProtection="1">
      <alignment horizontal="center" vertical="center" wrapText="1"/>
      <protection hidden="1"/>
    </xf>
    <xf numFmtId="0" fontId="5" fillId="0" borderId="31" xfId="0" applyFont="1" applyBorder="1" applyAlignment="1" applyProtection="1">
      <alignment horizontal="center" vertical="center" wrapText="1"/>
      <protection hidden="1"/>
    </xf>
    <xf numFmtId="0" fontId="14" fillId="0" borderId="7" xfId="0" applyFont="1" applyBorder="1" applyAlignment="1" applyProtection="1">
      <alignment horizontal="center" vertical="center" wrapText="1"/>
      <protection hidden="1"/>
    </xf>
    <xf numFmtId="0" fontId="14" fillId="0" borderId="4" xfId="0" applyFont="1" applyBorder="1" applyAlignment="1" applyProtection="1">
      <alignment horizontal="center" vertical="center" textRotation="255"/>
      <protection hidden="1"/>
    </xf>
    <xf numFmtId="0" fontId="14" fillId="0" borderId="3" xfId="0" applyFont="1" applyBorder="1" applyAlignment="1" applyProtection="1">
      <alignment horizontal="center" vertical="center" textRotation="255"/>
      <protection hidden="1"/>
    </xf>
    <xf numFmtId="0" fontId="14" fillId="0" borderId="5" xfId="0" applyFont="1" applyBorder="1" applyAlignment="1" applyProtection="1">
      <alignment horizontal="center" vertical="center" textRotation="255"/>
      <protection hidden="1"/>
    </xf>
    <xf numFmtId="0" fontId="14" fillId="0" borderId="59" xfId="0" applyFont="1" applyBorder="1" applyAlignment="1" applyProtection="1">
      <alignment horizontal="center" vertical="center" textRotation="255"/>
      <protection hidden="1"/>
    </xf>
    <xf numFmtId="0" fontId="14" fillId="0" borderId="58" xfId="0" applyFont="1" applyBorder="1" applyAlignment="1" applyProtection="1">
      <alignment horizontal="center" vertical="center" textRotation="255"/>
      <protection hidden="1"/>
    </xf>
    <xf numFmtId="0" fontId="14" fillId="0" borderId="31" xfId="0" applyFont="1" applyBorder="1" applyAlignment="1" applyProtection="1">
      <alignment horizontal="center" vertical="center" textRotation="255"/>
      <protection hidden="1"/>
    </xf>
    <xf numFmtId="0" fontId="76" fillId="0" borderId="0" xfId="0" applyFont="1" applyAlignment="1" applyProtection="1">
      <alignment horizontal="center" textRotation="255"/>
      <protection hidden="1"/>
    </xf>
    <xf numFmtId="0" fontId="50" fillId="0" borderId="124" xfId="0" applyFont="1" applyBorder="1" applyAlignment="1" applyProtection="1">
      <alignment horizontal="center" vertical="center" wrapText="1"/>
      <protection hidden="1"/>
    </xf>
    <xf numFmtId="0" fontId="43" fillId="0" borderId="166" xfId="0" applyFont="1" applyBorder="1" applyAlignment="1" applyProtection="1">
      <alignment horizontal="center" vertical="center"/>
      <protection hidden="1"/>
    </xf>
    <xf numFmtId="0" fontId="43" fillId="0" borderId="70" xfId="0" applyFont="1" applyBorder="1" applyAlignment="1" applyProtection="1">
      <alignment horizontal="center" vertical="center"/>
      <protection hidden="1"/>
    </xf>
    <xf numFmtId="0" fontId="43" fillId="0" borderId="71" xfId="0" applyFont="1" applyBorder="1" applyAlignment="1" applyProtection="1">
      <alignment horizontal="center" vertical="center"/>
      <protection hidden="1"/>
    </xf>
    <xf numFmtId="0" fontId="43" fillId="0" borderId="78" xfId="0" applyFont="1" applyBorder="1" applyAlignment="1" applyProtection="1">
      <alignment horizontal="center" vertical="center" wrapText="1"/>
      <protection hidden="1"/>
    </xf>
    <xf numFmtId="0" fontId="6" fillId="0" borderId="167" xfId="0" applyFont="1" applyBorder="1" applyAlignment="1" applyProtection="1">
      <alignment horizontal="center" vertical="center"/>
      <protection hidden="1"/>
    </xf>
    <xf numFmtId="0" fontId="6" fillId="0" borderId="168" xfId="0" applyFont="1" applyBorder="1" applyAlignment="1" applyProtection="1">
      <alignment horizontal="center" vertical="center"/>
      <protection hidden="1"/>
    </xf>
    <xf numFmtId="0" fontId="6" fillId="0" borderId="25" xfId="0" applyFont="1" applyBorder="1" applyAlignment="1" applyProtection="1">
      <alignment horizontal="center" vertical="center"/>
      <protection hidden="1"/>
    </xf>
    <xf numFmtId="0" fontId="17" fillId="0" borderId="36" xfId="0" applyFont="1" applyBorder="1" applyAlignment="1" applyProtection="1">
      <alignment horizontal="left" vertical="center" indent="1" shrinkToFit="1"/>
      <protection hidden="1"/>
    </xf>
    <xf numFmtId="0" fontId="17" fillId="0" borderId="22" xfId="0" applyFont="1" applyBorder="1" applyAlignment="1" applyProtection="1">
      <alignment horizontal="left" vertical="center" indent="1" shrinkToFit="1"/>
      <protection hidden="1"/>
    </xf>
    <xf numFmtId="178" fontId="6" fillId="0" borderId="22" xfId="0" applyNumberFormat="1" applyFont="1" applyBorder="1" applyAlignment="1" applyProtection="1">
      <alignment horizontal="center" vertical="center"/>
      <protection hidden="1"/>
    </xf>
    <xf numFmtId="0" fontId="31" fillId="0" borderId="36" xfId="0" applyFont="1" applyBorder="1" applyAlignment="1" applyProtection="1">
      <alignment horizontal="center" vertical="center" wrapText="1"/>
      <protection hidden="1"/>
    </xf>
    <xf numFmtId="0" fontId="31" fillId="0" borderId="22" xfId="0" applyFont="1" applyBorder="1" applyAlignment="1" applyProtection="1">
      <alignment horizontal="center" vertical="center" wrapText="1"/>
      <protection hidden="1"/>
    </xf>
    <xf numFmtId="0" fontId="31" fillId="0" borderId="23" xfId="0" applyFont="1" applyBorder="1" applyAlignment="1" applyProtection="1">
      <alignment horizontal="center" vertical="center" wrapText="1"/>
      <protection hidden="1"/>
    </xf>
    <xf numFmtId="49" fontId="17" fillId="0" borderId="22" xfId="0" applyNumberFormat="1" applyFont="1" applyBorder="1" applyAlignment="1" applyProtection="1">
      <alignment horizontal="center" vertical="center"/>
      <protection hidden="1"/>
    </xf>
    <xf numFmtId="0" fontId="17" fillId="0" borderId="22" xfId="0" applyFont="1" applyBorder="1" applyAlignment="1" applyProtection="1">
      <alignment horizontal="center" vertical="center"/>
      <protection hidden="1"/>
    </xf>
    <xf numFmtId="0" fontId="17" fillId="0" borderId="23" xfId="0" applyFont="1" applyBorder="1" applyAlignment="1" applyProtection="1">
      <alignment horizontal="center" vertical="center"/>
      <protection hidden="1"/>
    </xf>
    <xf numFmtId="0" fontId="6" fillId="0" borderId="65" xfId="0" applyFont="1" applyBorder="1" applyAlignment="1" applyProtection="1">
      <alignment horizontal="center" vertical="center"/>
      <protection hidden="1"/>
    </xf>
    <xf numFmtId="0" fontId="6" fillId="0" borderId="169" xfId="0" applyFont="1" applyBorder="1" applyAlignment="1" applyProtection="1">
      <alignment horizontal="center" vertical="center"/>
      <protection hidden="1"/>
    </xf>
    <xf numFmtId="0" fontId="50" fillId="0" borderId="13" xfId="0" applyFont="1" applyBorder="1" applyAlignment="1" applyProtection="1">
      <alignment horizontal="center" vertical="distributed" textRotation="255"/>
      <protection hidden="1"/>
    </xf>
    <xf numFmtId="0" fontId="50" fillId="0" borderId="27" xfId="0" applyFont="1" applyBorder="1" applyAlignment="1" applyProtection="1">
      <alignment horizontal="center" vertical="distributed" textRotation="255"/>
      <protection hidden="1"/>
    </xf>
    <xf numFmtId="0" fontId="50" fillId="0" borderId="124" xfId="0" applyFont="1" applyBorder="1" applyAlignment="1" applyProtection="1">
      <alignment horizontal="center" vertical="distributed" textRotation="255"/>
      <protection hidden="1"/>
    </xf>
    <xf numFmtId="0" fontId="50" fillId="0" borderId="125" xfId="0" applyFont="1" applyBorder="1" applyAlignment="1" applyProtection="1">
      <alignment horizontal="center" vertical="distributed" textRotation="255"/>
      <protection hidden="1"/>
    </xf>
    <xf numFmtId="0" fontId="50" fillId="0" borderId="82" xfId="0" applyFont="1" applyBorder="1" applyAlignment="1" applyProtection="1">
      <alignment horizontal="center" vertical="distributed" textRotation="255"/>
      <protection hidden="1"/>
    </xf>
    <xf numFmtId="0" fontId="50" fillId="0" borderId="164" xfId="0" applyFont="1" applyBorder="1" applyAlignment="1" applyProtection="1">
      <alignment horizontal="center" vertical="distributed" textRotation="255"/>
      <protection hidden="1"/>
    </xf>
    <xf numFmtId="0" fontId="43" fillId="0" borderId="89" xfId="0" applyFont="1" applyBorder="1" applyAlignment="1" applyProtection="1">
      <alignment horizontal="center" vertical="center"/>
      <protection hidden="1"/>
    </xf>
    <xf numFmtId="0" fontId="43" fillId="0" borderId="22" xfId="0" applyFont="1" applyBorder="1" applyAlignment="1" applyProtection="1">
      <alignment horizontal="center" vertical="center"/>
      <protection hidden="1"/>
    </xf>
    <xf numFmtId="0" fontId="43" fillId="0" borderId="23" xfId="0" applyFont="1" applyBorder="1" applyAlignment="1" applyProtection="1">
      <alignment horizontal="center" vertical="center"/>
      <protection hidden="1"/>
    </xf>
    <xf numFmtId="0" fontId="32" fillId="0" borderId="26" xfId="0" applyFont="1" applyBorder="1" applyAlignment="1" applyProtection="1">
      <alignment horizontal="center" vertical="distributed" textRotation="255"/>
      <protection hidden="1"/>
    </xf>
    <xf numFmtId="0" fontId="51" fillId="0" borderId="12" xfId="0" applyFont="1" applyBorder="1" applyAlignment="1" applyProtection="1">
      <alignment horizontal="center" vertical="distributed" textRotation="255"/>
      <protection hidden="1"/>
    </xf>
    <xf numFmtId="0" fontId="51" fillId="0" borderId="65" xfId="0" applyFont="1" applyBorder="1" applyAlignment="1" applyProtection="1">
      <alignment horizontal="center" vertical="distributed" textRotation="255"/>
      <protection hidden="1"/>
    </xf>
    <xf numFmtId="0" fontId="51" fillId="0" borderId="28" xfId="0" applyFont="1" applyBorder="1" applyAlignment="1" applyProtection="1">
      <alignment horizontal="center" vertical="distributed" textRotation="255"/>
      <protection hidden="1"/>
    </xf>
    <xf numFmtId="0" fontId="31" fillId="0" borderId="65" xfId="0" applyFont="1" applyBorder="1" applyAlignment="1" applyProtection="1">
      <alignment horizontal="center" vertical="distributed" textRotation="255"/>
      <protection hidden="1"/>
    </xf>
    <xf numFmtId="0" fontId="31" fillId="0" borderId="28" xfId="0" applyFont="1" applyBorder="1" applyAlignment="1" applyProtection="1">
      <alignment horizontal="center" vertical="distributed" textRotation="255"/>
      <protection hidden="1"/>
    </xf>
    <xf numFmtId="0" fontId="31" fillId="0" borderId="25" xfId="0" applyFont="1" applyBorder="1" applyAlignment="1" applyProtection="1">
      <alignment horizontal="center" vertical="distributed" textRotation="255"/>
      <protection hidden="1"/>
    </xf>
    <xf numFmtId="0" fontId="13" fillId="0" borderId="4" xfId="0" applyFont="1" applyBorder="1" applyAlignment="1" applyProtection="1">
      <alignment horizontal="center" vertical="distributed" textRotation="255"/>
      <protection hidden="1"/>
    </xf>
    <xf numFmtId="0" fontId="13" fillId="0" borderId="3" xfId="0" applyFont="1" applyBorder="1" applyAlignment="1" applyProtection="1">
      <alignment horizontal="center" vertical="distributed" textRotation="255"/>
      <protection hidden="1"/>
    </xf>
    <xf numFmtId="0" fontId="13" fillId="0" borderId="5" xfId="0" applyFont="1" applyBorder="1" applyAlignment="1" applyProtection="1">
      <alignment horizontal="center" vertical="distributed" textRotation="255"/>
      <protection hidden="1"/>
    </xf>
    <xf numFmtId="0" fontId="13" fillId="0" borderId="1" xfId="0" applyFont="1" applyBorder="1" applyAlignment="1" applyProtection="1">
      <alignment horizontal="center" vertical="distributed" textRotation="255"/>
      <protection hidden="1"/>
    </xf>
    <xf numFmtId="0" fontId="13" fillId="0" borderId="0" xfId="0" applyFont="1" applyAlignment="1" applyProtection="1">
      <alignment horizontal="center" vertical="distributed" textRotation="255"/>
      <protection hidden="1"/>
    </xf>
    <xf numFmtId="0" fontId="13" fillId="0" borderId="2" xfId="0" applyFont="1" applyBorder="1" applyAlignment="1" applyProtection="1">
      <alignment horizontal="center" vertical="distributed" textRotation="255"/>
      <protection hidden="1"/>
    </xf>
    <xf numFmtId="0" fontId="13" fillId="0" borderId="59" xfId="0" applyFont="1" applyBorder="1" applyAlignment="1" applyProtection="1">
      <alignment horizontal="center" vertical="distributed" textRotation="255"/>
      <protection hidden="1"/>
    </xf>
    <xf numFmtId="0" fontId="13" fillId="0" borderId="58" xfId="0" applyFont="1" applyBorder="1" applyAlignment="1" applyProtection="1">
      <alignment horizontal="center" vertical="distributed" textRotation="255"/>
      <protection hidden="1"/>
    </xf>
    <xf numFmtId="0" fontId="13" fillId="0" borderId="31" xfId="0" applyFont="1" applyBorder="1" applyAlignment="1" applyProtection="1">
      <alignment horizontal="center" vertical="distributed" textRotation="255"/>
      <protection hidden="1"/>
    </xf>
    <xf numFmtId="0" fontId="14" fillId="0" borderId="268" xfId="0" applyFont="1" applyBorder="1" applyAlignment="1" applyProtection="1">
      <alignment horizontal="center" vertical="center" textRotation="255"/>
      <protection hidden="1"/>
    </xf>
    <xf numFmtId="0" fontId="14" fillId="0" borderId="269" xfId="0" applyFont="1" applyBorder="1" applyAlignment="1" applyProtection="1">
      <alignment horizontal="center" vertical="center" textRotation="255"/>
      <protection hidden="1"/>
    </xf>
    <xf numFmtId="0" fontId="14" fillId="0" borderId="270" xfId="0" applyFont="1" applyBorder="1" applyAlignment="1" applyProtection="1">
      <alignment horizontal="center" vertical="center" textRotation="255"/>
      <protection hidden="1"/>
    </xf>
    <xf numFmtId="0" fontId="14" fillId="0" borderId="271" xfId="0" applyFont="1" applyBorder="1" applyAlignment="1" applyProtection="1">
      <alignment horizontal="center" vertical="center" textRotation="255"/>
      <protection hidden="1"/>
    </xf>
    <xf numFmtId="0" fontId="14" fillId="0" borderId="272" xfId="0" applyFont="1" applyBorder="1" applyAlignment="1" applyProtection="1">
      <alignment horizontal="center" vertical="center" textRotation="255"/>
      <protection hidden="1"/>
    </xf>
    <xf numFmtId="0" fontId="14" fillId="0" borderId="273" xfId="0" applyFont="1" applyBorder="1" applyAlignment="1" applyProtection="1">
      <alignment horizontal="center" vertical="center" textRotation="255"/>
      <protection hidden="1"/>
    </xf>
    <xf numFmtId="0" fontId="14" fillId="0" borderId="274" xfId="0" applyFont="1" applyBorder="1" applyAlignment="1" applyProtection="1">
      <alignment horizontal="center" vertical="center" textRotation="255"/>
      <protection hidden="1"/>
    </xf>
    <xf numFmtId="0" fontId="14" fillId="0" borderId="275" xfId="0" applyFont="1" applyBorder="1" applyAlignment="1" applyProtection="1">
      <alignment horizontal="center" vertical="center" textRotation="255"/>
      <protection hidden="1"/>
    </xf>
    <xf numFmtId="0" fontId="14" fillId="0" borderId="276" xfId="0" applyFont="1" applyBorder="1" applyAlignment="1" applyProtection="1">
      <alignment horizontal="center" vertical="center" textRotation="255"/>
      <protection hidden="1"/>
    </xf>
    <xf numFmtId="0" fontId="43" fillId="0" borderId="91" xfId="0" applyFont="1" applyBorder="1" applyAlignment="1" applyProtection="1">
      <alignment horizontal="center" vertical="center"/>
      <protection hidden="1"/>
    </xf>
    <xf numFmtId="0" fontId="43" fillId="0" borderId="92" xfId="0" applyFont="1" applyBorder="1" applyAlignment="1" applyProtection="1">
      <alignment horizontal="center" vertical="center"/>
      <protection hidden="1"/>
    </xf>
    <xf numFmtId="0" fontId="43" fillId="0" borderId="15" xfId="0" applyFont="1" applyBorder="1" applyAlignment="1" applyProtection="1">
      <alignment horizontal="center" vertical="center"/>
      <protection hidden="1"/>
    </xf>
    <xf numFmtId="0" fontId="43" fillId="0" borderId="16" xfId="0" applyFont="1" applyBorder="1" applyAlignment="1" applyProtection="1">
      <alignment horizontal="center" vertical="center"/>
      <protection hidden="1"/>
    </xf>
    <xf numFmtId="0" fontId="43" fillId="0" borderId="21" xfId="0" applyFont="1" applyBorder="1" applyAlignment="1" applyProtection="1">
      <alignment horizontal="center" vertical="center"/>
      <protection hidden="1"/>
    </xf>
    <xf numFmtId="0" fontId="43" fillId="0" borderId="172" xfId="0" applyFont="1" applyBorder="1" applyAlignment="1" applyProtection="1">
      <alignment horizontal="center" vertical="center"/>
      <protection hidden="1"/>
    </xf>
    <xf numFmtId="0" fontId="44" fillId="0" borderId="0" xfId="0" applyFont="1" applyAlignment="1" applyProtection="1">
      <alignment horizontal="center" vertical="center" textRotation="255"/>
      <protection hidden="1"/>
    </xf>
    <xf numFmtId="0" fontId="44" fillId="0" borderId="2" xfId="0" applyFont="1" applyBorder="1" applyAlignment="1" applyProtection="1">
      <alignment horizontal="center" vertical="center" textRotation="255"/>
      <protection hidden="1"/>
    </xf>
    <xf numFmtId="0" fontId="43" fillId="0" borderId="72" xfId="0" applyFont="1" applyBorder="1" applyAlignment="1" applyProtection="1">
      <alignment horizontal="center" vertical="top" wrapText="1"/>
      <protection hidden="1"/>
    </xf>
    <xf numFmtId="0" fontId="43" fillId="0" borderId="78" xfId="0" applyFont="1" applyBorder="1" applyAlignment="1" applyProtection="1">
      <alignment horizontal="center" vertical="center"/>
      <protection hidden="1"/>
    </xf>
    <xf numFmtId="0" fontId="7" fillId="0" borderId="10" xfId="0" applyFont="1" applyBorder="1" applyAlignment="1" applyProtection="1">
      <alignment horizontal="center" vertical="center" wrapText="1" justifyLastLine="1"/>
      <protection hidden="1"/>
    </xf>
    <xf numFmtId="0" fontId="7" fillId="0" borderId="6" xfId="0" applyFont="1" applyBorder="1" applyAlignment="1" applyProtection="1">
      <alignment horizontal="center" vertical="center" wrapText="1" justifyLastLine="1"/>
      <protection hidden="1"/>
    </xf>
    <xf numFmtId="0" fontId="7" fillId="0" borderId="7" xfId="0" applyFont="1" applyBorder="1" applyAlignment="1" applyProtection="1">
      <alignment horizontal="center" vertical="center" wrapText="1" justifyLastLine="1"/>
      <protection hidden="1"/>
    </xf>
    <xf numFmtId="0" fontId="6" fillId="0" borderId="2" xfId="0" applyFont="1" applyBorder="1" applyAlignment="1" applyProtection="1">
      <alignment horizontal="left" vertical="center" indent="1" shrinkToFit="1"/>
      <protection hidden="1"/>
    </xf>
    <xf numFmtId="0" fontId="6" fillId="0" borderId="170" xfId="0" applyFont="1" applyBorder="1" applyAlignment="1" applyProtection="1">
      <alignment horizontal="center" vertical="center"/>
      <protection hidden="1"/>
    </xf>
    <xf numFmtId="0" fontId="6" fillId="0" borderId="171" xfId="0" applyFont="1" applyBorder="1" applyAlignment="1" applyProtection="1">
      <alignment horizontal="center" vertical="center"/>
      <protection hidden="1"/>
    </xf>
    <xf numFmtId="0" fontId="6" fillId="0" borderId="173" xfId="0" applyFont="1" applyBorder="1" applyAlignment="1" applyProtection="1">
      <alignment horizontal="center" vertical="center"/>
      <protection hidden="1"/>
    </xf>
    <xf numFmtId="0" fontId="50" fillId="0" borderId="259" xfId="0" applyFont="1" applyBorder="1" applyAlignment="1" applyProtection="1">
      <alignment horizontal="center" vertical="center" textRotation="255"/>
      <protection hidden="1"/>
    </xf>
    <xf numFmtId="0" fontId="50" fillId="0" borderId="260" xfId="0" applyFont="1" applyBorder="1" applyAlignment="1" applyProtection="1">
      <alignment horizontal="center" vertical="center" textRotation="255"/>
      <protection hidden="1"/>
    </xf>
    <xf numFmtId="0" fontId="50" fillId="0" borderId="261" xfId="0" applyFont="1" applyBorder="1" applyAlignment="1" applyProtection="1">
      <alignment horizontal="center" vertical="center" textRotation="255"/>
      <protection hidden="1"/>
    </xf>
    <xf numFmtId="0" fontId="50" fillId="0" borderId="262" xfId="0" applyFont="1" applyBorder="1" applyAlignment="1" applyProtection="1">
      <alignment horizontal="center" vertical="center" textRotation="255"/>
      <protection hidden="1"/>
    </xf>
    <xf numFmtId="0" fontId="50" fillId="0" borderId="263" xfId="0" applyFont="1" applyBorder="1" applyAlignment="1" applyProtection="1">
      <alignment horizontal="center" vertical="center" textRotation="255"/>
      <protection hidden="1"/>
    </xf>
    <xf numFmtId="0" fontId="50" fillId="0" borderId="264" xfId="0" applyFont="1" applyBorder="1" applyAlignment="1" applyProtection="1">
      <alignment horizontal="center" vertical="center" textRotation="255"/>
      <protection hidden="1"/>
    </xf>
    <xf numFmtId="0" fontId="50" fillId="0" borderId="265" xfId="0" applyFont="1" applyBorder="1" applyAlignment="1" applyProtection="1">
      <alignment horizontal="center" vertical="center" textRotation="255"/>
      <protection hidden="1"/>
    </xf>
    <xf numFmtId="0" fontId="50" fillId="0" borderId="266" xfId="0" applyFont="1" applyBorder="1" applyAlignment="1" applyProtection="1">
      <alignment horizontal="center" vertical="center" textRotation="255"/>
      <protection hidden="1"/>
    </xf>
    <xf numFmtId="0" fontId="50" fillId="0" borderId="267" xfId="0" applyFont="1" applyBorder="1" applyAlignment="1" applyProtection="1">
      <alignment horizontal="center" vertical="center" textRotation="255"/>
      <protection hidden="1"/>
    </xf>
    <xf numFmtId="0" fontId="52" fillId="0" borderId="15" xfId="0" applyFont="1" applyBorder="1" applyAlignment="1" applyProtection="1">
      <alignment horizontal="left" vertical="center" wrapText="1"/>
      <protection hidden="1"/>
    </xf>
    <xf numFmtId="0" fontId="14" fillId="0" borderId="10" xfId="0" applyFont="1" applyBorder="1" applyAlignment="1" applyProtection="1">
      <alignment horizontal="center" vertical="center"/>
      <protection hidden="1"/>
    </xf>
    <xf numFmtId="0" fontId="14" fillId="0" borderId="7" xfId="0" applyFont="1" applyBorder="1" applyAlignment="1" applyProtection="1">
      <alignment horizontal="center" vertical="center"/>
      <protection hidden="1"/>
    </xf>
    <xf numFmtId="0" fontId="5" fillId="0" borderId="1" xfId="0" applyFont="1" applyBorder="1" applyAlignment="1" applyProtection="1">
      <alignment horizontal="center" vertical="center" wrapText="1"/>
      <protection hidden="1"/>
    </xf>
    <xf numFmtId="0" fontId="5" fillId="0" borderId="0" xfId="0" applyFont="1" applyAlignment="1" applyProtection="1">
      <alignment horizontal="center" vertical="center" wrapText="1"/>
      <protection hidden="1"/>
    </xf>
    <xf numFmtId="0" fontId="13" fillId="0" borderId="6" xfId="0" applyFont="1" applyBorder="1" applyAlignment="1" applyProtection="1">
      <alignment horizontal="center" vertical="center"/>
      <protection hidden="1"/>
    </xf>
    <xf numFmtId="0" fontId="13" fillId="0" borderId="7" xfId="0" applyFont="1" applyBorder="1" applyAlignment="1" applyProtection="1">
      <alignment horizontal="center" vertical="center"/>
      <protection hidden="1"/>
    </xf>
    <xf numFmtId="0" fontId="17" fillId="0" borderId="6" xfId="0" applyFont="1" applyBorder="1" applyAlignment="1" applyProtection="1">
      <alignment horizontal="left" vertical="center" indent="1" shrinkToFit="1"/>
      <protection hidden="1"/>
    </xf>
    <xf numFmtId="0" fontId="52" fillId="0" borderId="24" xfId="0" applyFont="1" applyBorder="1" applyAlignment="1" applyProtection="1">
      <alignment horizontal="center" vertical="center" wrapText="1"/>
      <protection hidden="1"/>
    </xf>
    <xf numFmtId="0" fontId="52" fillId="0" borderId="14" xfId="0" applyFont="1" applyBorder="1" applyAlignment="1" applyProtection="1">
      <alignment horizontal="center" vertical="center" wrapText="1"/>
      <protection hidden="1"/>
    </xf>
    <xf numFmtId="0" fontId="52" fillId="0" borderId="65" xfId="0" applyFont="1" applyBorder="1" applyAlignment="1" applyProtection="1">
      <alignment horizontal="center" vertical="center" wrapText="1"/>
      <protection hidden="1"/>
    </xf>
    <xf numFmtId="0" fontId="52" fillId="0" borderId="25" xfId="0" applyFont="1" applyBorder="1" applyAlignment="1" applyProtection="1">
      <alignment horizontal="center" vertical="center" wrapText="1"/>
      <protection hidden="1"/>
    </xf>
    <xf numFmtId="0" fontId="28" fillId="0" borderId="36" xfId="0" applyFont="1" applyBorder="1" applyAlignment="1" applyProtection="1">
      <alignment horizontal="center" vertical="center" wrapText="1"/>
      <protection hidden="1"/>
    </xf>
    <xf numFmtId="0" fontId="52" fillId="0" borderId="22" xfId="0" applyFont="1" applyBorder="1" applyAlignment="1" applyProtection="1">
      <alignment horizontal="center" vertical="center" wrapText="1"/>
      <protection hidden="1"/>
    </xf>
    <xf numFmtId="0" fontId="52" fillId="0" borderId="23" xfId="0" applyFont="1" applyBorder="1" applyAlignment="1" applyProtection="1">
      <alignment horizontal="center" vertical="center" wrapText="1"/>
      <protection hidden="1"/>
    </xf>
    <xf numFmtId="0" fontId="6" fillId="0" borderId="22" xfId="0" applyFont="1" applyBorder="1" applyAlignment="1" applyProtection="1">
      <alignment horizontal="left" vertical="center" indent="1" shrinkToFit="1"/>
      <protection hidden="1"/>
    </xf>
    <xf numFmtId="0" fontId="6" fillId="0" borderId="23" xfId="0" applyFont="1" applyBorder="1" applyAlignment="1" applyProtection="1">
      <alignment horizontal="left" vertical="center" indent="1" shrinkToFit="1"/>
      <protection hidden="1"/>
    </xf>
    <xf numFmtId="0" fontId="5" fillId="0" borderId="2" xfId="0" applyFont="1" applyBorder="1" applyAlignment="1" applyProtection="1">
      <alignment horizontal="center" vertical="center" wrapText="1"/>
      <protection hidden="1"/>
    </xf>
    <xf numFmtId="0" fontId="49" fillId="0" borderId="36" xfId="0" applyFont="1" applyBorder="1" applyAlignment="1" applyProtection="1">
      <alignment horizontal="center" vertical="center" wrapText="1" justifyLastLine="1"/>
      <protection hidden="1"/>
    </xf>
    <xf numFmtId="0" fontId="49" fillId="0" borderId="22" xfId="0" applyFont="1" applyBorder="1" applyAlignment="1" applyProtection="1">
      <alignment horizontal="center" vertical="center" wrapText="1" justifyLastLine="1"/>
      <protection hidden="1"/>
    </xf>
    <xf numFmtId="0" fontId="5" fillId="0" borderId="6" xfId="0" applyFont="1" applyBorder="1" applyAlignment="1" applyProtection="1">
      <alignment horizontal="center" vertical="center" wrapText="1"/>
      <protection hidden="1"/>
    </xf>
    <xf numFmtId="0" fontId="17" fillId="0" borderId="6" xfId="0" applyFont="1" applyBorder="1" applyAlignment="1" applyProtection="1">
      <alignment horizontal="center" vertical="center"/>
      <protection hidden="1"/>
    </xf>
    <xf numFmtId="0" fontId="17" fillId="0" borderId="7" xfId="0" applyFont="1" applyBorder="1" applyAlignment="1" applyProtection="1">
      <alignment horizontal="center" vertical="center"/>
      <protection hidden="1"/>
    </xf>
    <xf numFmtId="178" fontId="6" fillId="0" borderId="6" xfId="0" applyNumberFormat="1" applyFont="1" applyBorder="1" applyAlignment="1" applyProtection="1">
      <alignment horizontal="center" vertical="center"/>
      <protection hidden="1"/>
    </xf>
    <xf numFmtId="0" fontId="43" fillId="0" borderId="78" xfId="0" applyFont="1" applyBorder="1" applyAlignment="1" applyProtection="1">
      <alignment horizontal="center" vertical="top" textRotation="255" wrapText="1"/>
      <protection hidden="1"/>
    </xf>
    <xf numFmtId="0" fontId="43" fillId="0" borderId="10" xfId="0" applyFont="1" applyBorder="1" applyAlignment="1" applyProtection="1">
      <alignment horizontal="center" vertical="center"/>
      <protection hidden="1"/>
    </xf>
    <xf numFmtId="0" fontId="43" fillId="0" borderId="6" xfId="0" applyFont="1" applyBorder="1" applyAlignment="1" applyProtection="1">
      <alignment horizontal="center" vertical="center"/>
      <protection hidden="1"/>
    </xf>
    <xf numFmtId="0" fontId="43" fillId="0" borderId="7" xfId="0" applyFont="1" applyBorder="1" applyAlignment="1" applyProtection="1">
      <alignment horizontal="center" vertical="center"/>
      <protection hidden="1"/>
    </xf>
    <xf numFmtId="49" fontId="6" fillId="0" borderId="0" xfId="0" applyNumberFormat="1" applyFont="1" applyAlignment="1" applyProtection="1">
      <alignment horizontal="center" vertical="center"/>
      <protection hidden="1"/>
    </xf>
    <xf numFmtId="0" fontId="77" fillId="0" borderId="0" xfId="0" applyFont="1" applyAlignment="1" applyProtection="1">
      <alignment horizontal="center" vertical="center" textRotation="255"/>
      <protection hidden="1"/>
    </xf>
    <xf numFmtId="0" fontId="53" fillId="0" borderId="41" xfId="0" applyFont="1" applyBorder="1" applyAlignment="1" applyProtection="1">
      <alignment horizontal="center" vertical="center" wrapText="1"/>
      <protection hidden="1"/>
    </xf>
    <xf numFmtId="0" fontId="53" fillId="0" borderId="0" xfId="0" applyFont="1" applyAlignment="1" applyProtection="1">
      <alignment horizontal="center" vertical="center" wrapText="1"/>
      <protection hidden="1"/>
    </xf>
    <xf numFmtId="0" fontId="54" fillId="0" borderId="38" xfId="0" applyFont="1" applyBorder="1" applyAlignment="1" applyProtection="1">
      <alignment horizontal="center" vertical="center" shrinkToFit="1"/>
      <protection hidden="1"/>
    </xf>
    <xf numFmtId="0" fontId="54" fillId="0" borderId="39" xfId="0" applyFont="1" applyBorder="1" applyAlignment="1" applyProtection="1">
      <alignment horizontal="center" vertical="center" shrinkToFit="1"/>
      <protection hidden="1"/>
    </xf>
    <xf numFmtId="0" fontId="54" fillId="0" borderId="40" xfId="0" applyFont="1" applyBorder="1" applyAlignment="1" applyProtection="1">
      <alignment horizontal="center" vertical="center" shrinkToFit="1"/>
      <protection hidden="1"/>
    </xf>
    <xf numFmtId="0" fontId="53" fillId="0" borderId="174" xfId="0" applyFont="1" applyBorder="1" applyAlignment="1" applyProtection="1">
      <alignment horizontal="left" vertical="top" wrapText="1"/>
      <protection hidden="1"/>
    </xf>
    <xf numFmtId="0" fontId="53" fillId="0" borderId="175" xfId="0" applyFont="1" applyBorder="1" applyAlignment="1" applyProtection="1">
      <alignment horizontal="left" vertical="top" wrapText="1"/>
      <protection hidden="1"/>
    </xf>
    <xf numFmtId="0" fontId="53" fillId="0" borderId="176" xfId="0" applyFont="1" applyBorder="1" applyAlignment="1" applyProtection="1">
      <alignment horizontal="left" vertical="top" wrapText="1"/>
      <protection hidden="1"/>
    </xf>
    <xf numFmtId="0" fontId="17" fillId="0" borderId="18" xfId="0" applyFont="1" applyBorder="1" applyAlignment="1" applyProtection="1">
      <alignment horizontal="center" vertical="center" wrapText="1"/>
      <protection hidden="1"/>
    </xf>
    <xf numFmtId="0" fontId="17" fillId="0" borderId="20" xfId="0" applyFont="1" applyBorder="1" applyAlignment="1" applyProtection="1">
      <alignment horizontal="center" vertical="center" wrapText="1"/>
      <protection hidden="1"/>
    </xf>
    <xf numFmtId="0" fontId="63" fillId="0" borderId="41" xfId="0" applyFont="1" applyBorder="1" applyAlignment="1" applyProtection="1">
      <alignment horizontal="center" vertical="center" textRotation="255" wrapText="1"/>
      <protection hidden="1"/>
    </xf>
    <xf numFmtId="0" fontId="63" fillId="0" borderId="19" xfId="0" applyFont="1" applyBorder="1" applyAlignment="1" applyProtection="1">
      <alignment horizontal="center" vertical="center" textRotation="255" wrapText="1"/>
      <protection hidden="1"/>
    </xf>
    <xf numFmtId="0" fontId="63" fillId="0" borderId="177" xfId="0" applyFont="1" applyBorder="1" applyAlignment="1" applyProtection="1">
      <alignment horizontal="center" vertical="center" textRotation="255" wrapText="1"/>
      <protection hidden="1"/>
    </xf>
    <xf numFmtId="0" fontId="63" fillId="0" borderId="45" xfId="0" applyFont="1" applyBorder="1" applyAlignment="1" applyProtection="1">
      <alignment horizontal="center" vertical="center" textRotation="255" wrapText="1"/>
      <protection hidden="1"/>
    </xf>
    <xf numFmtId="0" fontId="53" fillId="0" borderId="178" xfId="0" applyFont="1" applyBorder="1" applyAlignment="1" applyProtection="1">
      <alignment horizontal="left" vertical="top" wrapText="1"/>
      <protection hidden="1"/>
    </xf>
    <xf numFmtId="0" fontId="53" fillId="0" borderId="179" xfId="0" applyFont="1" applyBorder="1" applyAlignment="1" applyProtection="1">
      <alignment horizontal="left" vertical="top" wrapText="1"/>
      <protection hidden="1"/>
    </xf>
    <xf numFmtId="0" fontId="53" fillId="0" borderId="180" xfId="0" applyFont="1" applyBorder="1" applyAlignment="1" applyProtection="1">
      <alignment horizontal="left" vertical="top" wrapText="1"/>
      <protection hidden="1"/>
    </xf>
    <xf numFmtId="0" fontId="6" fillId="0" borderId="44" xfId="0" applyFont="1" applyBorder="1" applyAlignment="1" applyProtection="1">
      <alignment horizontal="center" vertical="center"/>
      <protection hidden="1"/>
    </xf>
    <xf numFmtId="0" fontId="6" fillId="0" borderId="181" xfId="0" applyFont="1" applyBorder="1" applyAlignment="1" applyProtection="1">
      <alignment horizontal="center" vertical="center"/>
      <protection hidden="1"/>
    </xf>
    <xf numFmtId="0" fontId="6" fillId="0" borderId="182" xfId="0" applyFont="1" applyBorder="1" applyAlignment="1" applyProtection="1">
      <alignment horizontal="center" vertical="center"/>
      <protection hidden="1"/>
    </xf>
    <xf numFmtId="0" fontId="6" fillId="0" borderId="183" xfId="0" applyFont="1" applyBorder="1" applyAlignment="1" applyProtection="1">
      <alignment horizontal="center" vertical="center"/>
      <protection hidden="1"/>
    </xf>
    <xf numFmtId="0" fontId="5" fillId="0" borderId="19" xfId="0" applyFont="1" applyBorder="1" applyAlignment="1" applyProtection="1">
      <alignment horizontal="left" vertical="center"/>
      <protection hidden="1"/>
    </xf>
    <xf numFmtId="0" fontId="53" fillId="0" borderId="184" xfId="0" applyFont="1" applyBorder="1" applyAlignment="1" applyProtection="1">
      <alignment horizontal="left" vertical="top" wrapText="1"/>
      <protection hidden="1"/>
    </xf>
    <xf numFmtId="0" fontId="53" fillId="0" borderId="185" xfId="0" applyFont="1" applyBorder="1" applyAlignment="1" applyProtection="1">
      <alignment horizontal="left" vertical="top" wrapText="1"/>
      <protection hidden="1"/>
    </xf>
    <xf numFmtId="0" fontId="63" fillId="0" borderId="37" xfId="0" applyFont="1" applyBorder="1" applyAlignment="1" applyProtection="1">
      <alignment horizontal="center" vertical="center" textRotation="255"/>
      <protection hidden="1"/>
    </xf>
    <xf numFmtId="0" fontId="63" fillId="0" borderId="18" xfId="0" applyFont="1" applyBorder="1" applyAlignment="1" applyProtection="1">
      <alignment horizontal="center" vertical="center" textRotation="255"/>
      <protection hidden="1"/>
    </xf>
    <xf numFmtId="0" fontId="63" fillId="0" borderId="177" xfId="0" applyFont="1" applyBorder="1" applyAlignment="1" applyProtection="1">
      <alignment horizontal="center" vertical="center" textRotation="255"/>
      <protection hidden="1"/>
    </xf>
    <xf numFmtId="0" fontId="63" fillId="0" borderId="45" xfId="0" applyFont="1" applyBorder="1" applyAlignment="1" applyProtection="1">
      <alignment horizontal="center" vertical="center" textRotation="255"/>
      <protection hidden="1"/>
    </xf>
    <xf numFmtId="0" fontId="54" fillId="0" borderId="47" xfId="0" applyFont="1" applyBorder="1" applyAlignment="1" applyProtection="1">
      <alignment horizontal="right" vertical="center"/>
      <protection hidden="1"/>
    </xf>
    <xf numFmtId="0" fontId="54" fillId="0" borderId="186" xfId="0" applyFont="1" applyBorder="1" applyAlignment="1" applyProtection="1">
      <alignment horizontal="right" vertical="center"/>
      <protection hidden="1"/>
    </xf>
    <xf numFmtId="0" fontId="55" fillId="0" borderId="41" xfId="0" applyFont="1" applyBorder="1" applyAlignment="1" applyProtection="1">
      <alignment horizontal="left" vertical="top"/>
      <protection hidden="1"/>
    </xf>
    <xf numFmtId="0" fontId="55" fillId="0" borderId="0" xfId="0" applyFont="1" applyAlignment="1" applyProtection="1">
      <alignment horizontal="left" vertical="top"/>
      <protection hidden="1"/>
    </xf>
    <xf numFmtId="0" fontId="55" fillId="0" borderId="19" xfId="0" applyFont="1" applyBorder="1" applyAlignment="1" applyProtection="1">
      <alignment horizontal="left" vertical="top"/>
      <protection hidden="1"/>
    </xf>
    <xf numFmtId="0" fontId="53" fillId="0" borderId="37" xfId="0" applyFont="1" applyBorder="1" applyAlignment="1" applyProtection="1">
      <alignment horizontal="center" vertical="center" wrapText="1"/>
      <protection hidden="1"/>
    </xf>
    <xf numFmtId="0" fontId="53" fillId="0" borderId="18" xfId="0" applyFont="1" applyBorder="1" applyAlignment="1" applyProtection="1">
      <alignment horizontal="center" vertical="center" wrapText="1"/>
      <protection hidden="1"/>
    </xf>
    <xf numFmtId="0" fontId="53" fillId="0" borderId="38" xfId="0" applyFont="1" applyBorder="1" applyAlignment="1" applyProtection="1">
      <alignment horizontal="center" vertical="center"/>
      <protection hidden="1"/>
    </xf>
    <xf numFmtId="0" fontId="53" fillId="0" borderId="39" xfId="0" applyFont="1" applyBorder="1" applyAlignment="1" applyProtection="1">
      <alignment horizontal="center" vertical="center"/>
      <protection hidden="1"/>
    </xf>
    <xf numFmtId="0" fontId="53" fillId="0" borderId="40" xfId="0" applyFont="1" applyBorder="1" applyAlignment="1" applyProtection="1">
      <alignment horizontal="center" vertical="center"/>
      <protection hidden="1"/>
    </xf>
    <xf numFmtId="0" fontId="55" fillId="0" borderId="42" xfId="0" applyFont="1" applyBorder="1" applyAlignment="1" applyProtection="1">
      <alignment horizontal="distributed" vertical="center" indent="1"/>
      <protection hidden="1"/>
    </xf>
    <xf numFmtId="0" fontId="55" fillId="0" borderId="45" xfId="0" applyFont="1" applyBorder="1" applyAlignment="1" applyProtection="1">
      <alignment horizontal="distributed" vertical="center" indent="1"/>
      <protection hidden="1"/>
    </xf>
    <xf numFmtId="0" fontId="53" fillId="0" borderId="44" xfId="0" applyFont="1" applyBorder="1" applyAlignment="1" applyProtection="1">
      <alignment horizontal="left" vertical="top" wrapText="1"/>
      <protection hidden="1"/>
    </xf>
    <xf numFmtId="0" fontId="53" fillId="0" borderId="181" xfId="0" applyFont="1" applyBorder="1" applyAlignment="1" applyProtection="1">
      <alignment horizontal="left" vertical="top" wrapText="1"/>
      <protection hidden="1"/>
    </xf>
    <xf numFmtId="0" fontId="5" fillId="0" borderId="181" xfId="0" applyFont="1" applyBorder="1" applyAlignment="1">
      <alignment horizontal="left" vertical="center" indent="1" shrinkToFit="1"/>
    </xf>
    <xf numFmtId="0" fontId="5" fillId="0" borderId="11" xfId="0" applyFont="1" applyBorder="1" applyAlignment="1">
      <alignment horizontal="left" vertical="center" indent="1" shrinkToFit="1"/>
    </xf>
    <xf numFmtId="0" fontId="7" fillId="0" borderId="4" xfId="0" applyFont="1" applyBorder="1" applyAlignment="1" applyProtection="1">
      <alignment horizontal="distributed" vertical="center" wrapText="1" indent="1"/>
      <protection hidden="1"/>
    </xf>
    <xf numFmtId="0" fontId="7" fillId="0" borderId="3" xfId="0" applyFont="1" applyBorder="1" applyAlignment="1" applyProtection="1">
      <alignment horizontal="distributed" vertical="center" indent="1"/>
      <protection hidden="1"/>
    </xf>
    <xf numFmtId="0" fontId="7" fillId="0" borderId="5" xfId="0" applyFont="1" applyBorder="1" applyAlignment="1" applyProtection="1">
      <alignment horizontal="distributed" vertical="center" indent="1"/>
      <protection hidden="1"/>
    </xf>
    <xf numFmtId="0" fontId="54" fillId="0" borderId="0" xfId="0" applyFont="1" applyAlignment="1" applyProtection="1">
      <alignment horizontal="right" vertical="center"/>
      <protection hidden="1"/>
    </xf>
    <xf numFmtId="0" fontId="54" fillId="0" borderId="19" xfId="0" applyFont="1" applyBorder="1" applyAlignment="1" applyProtection="1">
      <alignment horizontal="right" vertical="center"/>
      <protection hidden="1"/>
    </xf>
    <xf numFmtId="0" fontId="6" fillId="0" borderId="42" xfId="0" applyFont="1" applyBorder="1" applyAlignment="1" applyProtection="1">
      <alignment horizontal="left" vertical="center" indent="1" shrinkToFit="1"/>
      <protection hidden="1"/>
    </xf>
    <xf numFmtId="0" fontId="55" fillId="0" borderId="38" xfId="0" applyFont="1" applyBorder="1" applyAlignment="1" applyProtection="1">
      <alignment horizontal="center" vertical="center"/>
      <protection hidden="1"/>
    </xf>
    <xf numFmtId="0" fontId="63" fillId="0" borderId="39" xfId="0" applyFont="1" applyBorder="1" applyAlignment="1" applyProtection="1">
      <alignment horizontal="center" vertical="center"/>
      <protection hidden="1"/>
    </xf>
    <xf numFmtId="0" fontId="63" fillId="0" borderId="37" xfId="0" applyFont="1" applyBorder="1" applyAlignment="1" applyProtection="1">
      <alignment horizontal="center" vertical="center"/>
      <protection hidden="1"/>
    </xf>
    <xf numFmtId="0" fontId="63" fillId="0" borderId="18" xfId="0" applyFont="1" applyBorder="1" applyAlignment="1" applyProtection="1">
      <alignment horizontal="center" vertical="center"/>
      <protection hidden="1"/>
    </xf>
    <xf numFmtId="0" fontId="63" fillId="0" borderId="20" xfId="0" applyFont="1" applyBorder="1" applyAlignment="1" applyProtection="1">
      <alignment horizontal="center" vertical="center"/>
      <protection hidden="1"/>
    </xf>
    <xf numFmtId="0" fontId="54" fillId="0" borderId="18" xfId="0" applyFont="1" applyBorder="1" applyAlignment="1" applyProtection="1">
      <alignment horizontal="distributed" vertical="center" wrapText="1" indent="1"/>
      <protection hidden="1"/>
    </xf>
    <xf numFmtId="0" fontId="54" fillId="0" borderId="18" xfId="0" applyFont="1" applyBorder="1" applyAlignment="1" applyProtection="1">
      <alignment horizontal="distributed" vertical="center" indent="1"/>
      <protection hidden="1"/>
    </xf>
    <xf numFmtId="176" fontId="6" fillId="0" borderId="187" xfId="0" applyNumberFormat="1" applyFont="1" applyBorder="1" applyProtection="1">
      <alignment vertical="center"/>
      <protection hidden="1"/>
    </xf>
    <xf numFmtId="176" fontId="6" fillId="0" borderId="188" xfId="0" applyNumberFormat="1" applyFont="1" applyBorder="1" applyProtection="1">
      <alignment vertical="center"/>
      <protection hidden="1"/>
    </xf>
    <xf numFmtId="176" fontId="6" fillId="0" borderId="189" xfId="0" applyNumberFormat="1" applyFont="1" applyBorder="1" applyProtection="1">
      <alignment vertical="center"/>
      <protection hidden="1"/>
    </xf>
    <xf numFmtId="0" fontId="6" fillId="0" borderId="41" xfId="0" applyFont="1" applyBorder="1" applyAlignment="1" applyProtection="1">
      <alignment horizontal="center" vertical="center"/>
      <protection hidden="1"/>
    </xf>
    <xf numFmtId="0" fontId="54" fillId="0" borderId="48" xfId="0" applyFont="1" applyBorder="1" applyAlignment="1" applyProtection="1">
      <alignment horizontal="center" vertical="center"/>
      <protection hidden="1"/>
    </xf>
    <xf numFmtId="0" fontId="54" fillId="0" borderId="47" xfId="0" applyFont="1" applyBorder="1" applyAlignment="1" applyProtection="1">
      <alignment horizontal="center" vertical="center"/>
      <protection hidden="1"/>
    </xf>
    <xf numFmtId="176" fontId="6" fillId="0" borderId="42" xfId="0" applyNumberFormat="1" applyFont="1" applyBorder="1" applyProtection="1">
      <alignment vertical="center"/>
      <protection hidden="1"/>
    </xf>
    <xf numFmtId="176" fontId="6" fillId="0" borderId="45" xfId="0" applyNumberFormat="1" applyFont="1" applyBorder="1" applyProtection="1">
      <alignment vertical="center"/>
      <protection hidden="1"/>
    </xf>
    <xf numFmtId="176" fontId="6" fillId="0" borderId="19" xfId="0" applyNumberFormat="1" applyFont="1" applyBorder="1" applyAlignment="1" applyProtection="1">
      <alignment horizontal="right" vertical="center"/>
      <protection hidden="1"/>
    </xf>
    <xf numFmtId="0" fontId="53" fillId="0" borderId="18" xfId="0" applyFont="1" applyBorder="1" applyAlignment="1" applyProtection="1">
      <alignment horizontal="center" vertical="center"/>
      <protection hidden="1"/>
    </xf>
    <xf numFmtId="0" fontId="53" fillId="0" borderId="54" xfId="0" applyFont="1" applyBorder="1" applyAlignment="1" applyProtection="1">
      <alignment horizontal="center" vertical="center"/>
      <protection hidden="1"/>
    </xf>
    <xf numFmtId="0" fontId="53" fillId="0" borderId="53" xfId="0" applyFont="1" applyBorder="1" applyAlignment="1" applyProtection="1">
      <alignment horizontal="center" vertical="center"/>
      <protection hidden="1"/>
    </xf>
    <xf numFmtId="0" fontId="53" fillId="0" borderId="190" xfId="0" applyFont="1" applyBorder="1" applyAlignment="1" applyProtection="1">
      <alignment horizontal="center" vertical="center"/>
      <protection hidden="1"/>
    </xf>
    <xf numFmtId="0" fontId="54" fillId="0" borderId="37" xfId="0" applyFont="1" applyBorder="1" applyAlignment="1" applyProtection="1">
      <alignment horizontal="center" vertical="center" wrapText="1"/>
      <protection hidden="1"/>
    </xf>
    <xf numFmtId="0" fontId="54" fillId="0" borderId="18" xfId="0" applyFont="1" applyBorder="1" applyAlignment="1" applyProtection="1">
      <alignment horizontal="center" vertical="center" wrapText="1"/>
      <protection hidden="1"/>
    </xf>
    <xf numFmtId="0" fontId="54" fillId="0" borderId="20" xfId="0" applyFont="1" applyBorder="1" applyAlignment="1" applyProtection="1">
      <alignment horizontal="center" vertical="center" wrapText="1"/>
      <protection hidden="1"/>
    </xf>
    <xf numFmtId="0" fontId="54" fillId="0" borderId="41" xfId="0" applyFont="1" applyBorder="1" applyAlignment="1" applyProtection="1">
      <alignment horizontal="center" vertical="center" wrapText="1"/>
      <protection hidden="1"/>
    </xf>
    <xf numFmtId="0" fontId="54" fillId="0" borderId="0" xfId="0" applyFont="1" applyAlignment="1" applyProtection="1">
      <alignment horizontal="center" vertical="center" wrapText="1"/>
      <protection hidden="1"/>
    </xf>
    <xf numFmtId="0" fontId="54" fillId="0" borderId="19" xfId="0" applyFont="1" applyBorder="1" applyAlignment="1" applyProtection="1">
      <alignment horizontal="center" vertical="center" wrapText="1"/>
      <protection hidden="1"/>
    </xf>
    <xf numFmtId="0" fontId="54" fillId="0" borderId="42" xfId="0" applyFont="1" applyBorder="1" applyAlignment="1" applyProtection="1">
      <alignment horizontal="center" vertical="center" wrapText="1"/>
      <protection hidden="1"/>
    </xf>
    <xf numFmtId="0" fontId="54" fillId="0" borderId="45" xfId="0" applyFont="1" applyBorder="1" applyAlignment="1" applyProtection="1">
      <alignment horizontal="center" vertical="center" wrapText="1"/>
      <protection hidden="1"/>
    </xf>
    <xf numFmtId="0" fontId="14" fillId="0" borderId="145" xfId="0" applyFont="1" applyBorder="1" applyAlignment="1" applyProtection="1">
      <alignment horizontal="center" vertical="top" wrapText="1"/>
      <protection hidden="1"/>
    </xf>
    <xf numFmtId="0" fontId="14" fillId="0" borderId="146" xfId="0" applyFont="1" applyBorder="1" applyAlignment="1" applyProtection="1">
      <alignment horizontal="center" vertical="top" wrapText="1"/>
      <protection hidden="1"/>
    </xf>
    <xf numFmtId="0" fontId="14" fillId="0" borderId="147" xfId="0" applyFont="1" applyBorder="1" applyAlignment="1" applyProtection="1">
      <alignment horizontal="center" vertical="top" wrapText="1"/>
      <protection hidden="1"/>
    </xf>
    <xf numFmtId="0" fontId="55" fillId="0" borderId="18" xfId="0" applyFont="1" applyBorder="1" applyAlignment="1" applyProtection="1">
      <alignment horizontal="center" vertical="center" wrapText="1"/>
      <protection hidden="1"/>
    </xf>
    <xf numFmtId="0" fontId="55" fillId="0" borderId="0" xfId="0" applyFont="1" applyAlignment="1" applyProtection="1">
      <alignment horizontal="center" vertical="center" wrapText="1"/>
      <protection hidden="1"/>
    </xf>
    <xf numFmtId="0" fontId="55" fillId="0" borderId="37" xfId="0" applyFont="1" applyBorder="1" applyAlignment="1" applyProtection="1">
      <alignment horizontal="center"/>
      <protection hidden="1"/>
    </xf>
    <xf numFmtId="0" fontId="55" fillId="0" borderId="18" xfId="0" applyFont="1" applyBorder="1" applyAlignment="1" applyProtection="1">
      <alignment horizontal="center"/>
      <protection hidden="1"/>
    </xf>
    <xf numFmtId="0" fontId="55" fillId="0" borderId="20" xfId="0" applyFont="1" applyBorder="1" applyAlignment="1" applyProtection="1">
      <alignment horizontal="center"/>
      <protection hidden="1"/>
    </xf>
    <xf numFmtId="0" fontId="53" fillId="0" borderId="37" xfId="0" applyFont="1" applyBorder="1" applyAlignment="1" applyProtection="1">
      <alignment horizontal="distributed" vertical="center" wrapText="1" indent="1"/>
      <protection hidden="1"/>
    </xf>
    <xf numFmtId="0" fontId="53" fillId="0" borderId="18" xfId="0" applyFont="1" applyBorder="1" applyAlignment="1" applyProtection="1">
      <alignment horizontal="distributed" vertical="center" wrapText="1" indent="1"/>
      <protection hidden="1"/>
    </xf>
    <xf numFmtId="0" fontId="53" fillId="0" borderId="0" xfId="0" applyFont="1" applyAlignment="1" applyProtection="1">
      <alignment horizontal="distributed" vertical="center" wrapText="1" indent="1"/>
      <protection hidden="1"/>
    </xf>
    <xf numFmtId="0" fontId="53" fillId="0" borderId="19" xfId="0" applyFont="1" applyBorder="1" applyAlignment="1" applyProtection="1">
      <alignment horizontal="distributed" vertical="center" wrapText="1" indent="1"/>
      <protection hidden="1"/>
    </xf>
    <xf numFmtId="0" fontId="53" fillId="0" borderId="41" xfId="0" applyFont="1" applyBorder="1" applyAlignment="1" applyProtection="1">
      <alignment horizontal="distributed" vertical="center" wrapText="1" indent="1"/>
      <protection hidden="1"/>
    </xf>
    <xf numFmtId="0" fontId="55" fillId="0" borderId="42" xfId="0" applyFont="1" applyBorder="1" applyAlignment="1" applyProtection="1">
      <alignment horizontal="center" vertical="center" wrapText="1"/>
      <protection hidden="1"/>
    </xf>
    <xf numFmtId="0" fontId="54" fillId="0" borderId="177" xfId="0" applyFont="1" applyBorder="1" applyAlignment="1" applyProtection="1">
      <alignment horizontal="center" vertical="center" wrapText="1"/>
      <protection hidden="1"/>
    </xf>
    <xf numFmtId="0" fontId="54" fillId="0" borderId="48" xfId="0" applyFont="1" applyBorder="1" applyAlignment="1" applyProtection="1">
      <alignment horizontal="center" vertical="center" textRotation="255"/>
      <protection hidden="1"/>
    </xf>
    <xf numFmtId="0" fontId="54" fillId="0" borderId="47" xfId="0" applyFont="1" applyBorder="1" applyAlignment="1" applyProtection="1">
      <alignment horizontal="center" vertical="center" textRotation="255"/>
      <protection hidden="1"/>
    </xf>
    <xf numFmtId="0" fontId="54" fillId="0" borderId="186" xfId="0" applyFont="1" applyBorder="1" applyAlignment="1" applyProtection="1">
      <alignment horizontal="center" vertical="center" textRotation="255"/>
      <protection hidden="1"/>
    </xf>
    <xf numFmtId="0" fontId="54" fillId="0" borderId="18" xfId="0" applyFont="1" applyBorder="1" applyAlignment="1" applyProtection="1">
      <alignment horizontal="center" vertical="center"/>
      <protection hidden="1"/>
    </xf>
    <xf numFmtId="0" fontId="6" fillId="0" borderId="48" xfId="0" applyFont="1" applyBorder="1" applyAlignment="1" applyProtection="1">
      <alignment horizontal="center" vertical="center"/>
      <protection hidden="1"/>
    </xf>
    <xf numFmtId="0" fontId="6" fillId="0" borderId="47" xfId="0" applyFont="1" applyBorder="1" applyAlignment="1" applyProtection="1">
      <alignment horizontal="center" vertical="center"/>
      <protection hidden="1"/>
    </xf>
    <xf numFmtId="0" fontId="6" fillId="0" borderId="186" xfId="0" applyFont="1" applyBorder="1" applyAlignment="1" applyProtection="1">
      <alignment horizontal="center" vertical="center"/>
      <protection hidden="1"/>
    </xf>
    <xf numFmtId="0" fontId="6" fillId="0" borderId="187" xfId="0" applyFont="1" applyBorder="1" applyAlignment="1" applyProtection="1">
      <alignment horizontal="center" vertical="center"/>
      <protection hidden="1"/>
    </xf>
    <xf numFmtId="0" fontId="6" fillId="0" borderId="188" xfId="0" applyFont="1" applyBorder="1" applyAlignment="1" applyProtection="1">
      <alignment horizontal="center" vertical="center"/>
      <protection hidden="1"/>
    </xf>
    <xf numFmtId="0" fontId="6" fillId="0" borderId="189" xfId="0" applyFont="1" applyBorder="1" applyAlignment="1" applyProtection="1">
      <alignment horizontal="center" vertical="center"/>
      <protection hidden="1"/>
    </xf>
    <xf numFmtId="0" fontId="54" fillId="0" borderId="186" xfId="0" applyFont="1" applyBorder="1" applyAlignment="1" applyProtection="1">
      <alignment horizontal="center" vertical="center"/>
      <protection hidden="1"/>
    </xf>
    <xf numFmtId="0" fontId="6" fillId="0" borderId="42" xfId="0" applyFont="1" applyBorder="1" applyAlignment="1" applyProtection="1">
      <alignment horizontal="center" vertical="center"/>
      <protection hidden="1"/>
    </xf>
    <xf numFmtId="0" fontId="6" fillId="0" borderId="45" xfId="0" applyFont="1" applyBorder="1" applyAlignment="1" applyProtection="1">
      <alignment horizontal="center" vertical="center"/>
      <protection hidden="1"/>
    </xf>
    <xf numFmtId="0" fontId="54" fillId="0" borderId="0" xfId="0" applyFont="1" applyAlignment="1" applyProtection="1">
      <alignment horizontal="center" vertical="center"/>
      <protection hidden="1"/>
    </xf>
    <xf numFmtId="0" fontId="54" fillId="0" borderId="20" xfId="0" applyFont="1" applyBorder="1" applyAlignment="1" applyProtection="1">
      <alignment horizontal="center" vertical="center"/>
      <protection hidden="1"/>
    </xf>
    <xf numFmtId="0" fontId="6" fillId="0" borderId="191" xfId="0" applyFont="1" applyBorder="1" applyAlignment="1" applyProtection="1">
      <alignment horizontal="center" vertical="center"/>
      <protection hidden="1"/>
    </xf>
    <xf numFmtId="0" fontId="6" fillId="0" borderId="54" xfId="0" applyFont="1" applyBorder="1" applyAlignment="1" applyProtection="1">
      <alignment horizontal="center" vertical="center"/>
      <protection hidden="1"/>
    </xf>
    <xf numFmtId="0" fontId="6" fillId="0" borderId="192" xfId="0" applyFont="1" applyBorder="1" applyAlignment="1" applyProtection="1">
      <alignment horizontal="center" vertical="center"/>
      <protection hidden="1"/>
    </xf>
    <xf numFmtId="0" fontId="6" fillId="0" borderId="39" xfId="0" applyFont="1" applyBorder="1" applyAlignment="1" applyProtection="1">
      <alignment horizontal="center" vertical="center"/>
      <protection hidden="1"/>
    </xf>
    <xf numFmtId="180" fontId="6" fillId="0" borderId="187" xfId="0" applyNumberFormat="1" applyFont="1" applyBorder="1" applyAlignment="1" applyProtection="1">
      <alignment horizontal="right" vertical="center"/>
      <protection hidden="1"/>
    </xf>
    <xf numFmtId="180" fontId="6" fillId="0" borderId="188" xfId="0" applyNumberFormat="1" applyFont="1" applyBorder="1" applyAlignment="1" applyProtection="1">
      <alignment horizontal="right" vertical="center"/>
      <protection hidden="1"/>
    </xf>
    <xf numFmtId="180" fontId="6" fillId="0" borderId="189" xfId="0" applyNumberFormat="1" applyFont="1" applyBorder="1" applyAlignment="1" applyProtection="1">
      <alignment horizontal="right" vertical="center"/>
      <protection hidden="1"/>
    </xf>
    <xf numFmtId="0" fontId="0" fillId="0" borderId="42" xfId="0" applyBorder="1" applyAlignment="1">
      <alignment horizontal="center" vertical="center"/>
    </xf>
    <xf numFmtId="0" fontId="6" fillId="0" borderId="193" xfId="0" applyFont="1" applyBorder="1" applyAlignment="1" applyProtection="1">
      <alignment horizontal="center" vertical="center"/>
      <protection hidden="1"/>
    </xf>
    <xf numFmtId="180" fontId="6" fillId="0" borderId="59" xfId="0" applyNumberFormat="1" applyFont="1" applyBorder="1" applyAlignment="1" applyProtection="1">
      <alignment horizontal="right" vertical="center"/>
      <protection hidden="1"/>
    </xf>
    <xf numFmtId="180" fontId="6" fillId="0" borderId="58" xfId="0" applyNumberFormat="1" applyFont="1" applyBorder="1" applyAlignment="1" applyProtection="1">
      <alignment horizontal="right" vertical="center"/>
      <protection hidden="1"/>
    </xf>
    <xf numFmtId="180" fontId="6" fillId="0" borderId="31" xfId="0" applyNumberFormat="1" applyFont="1" applyBorder="1" applyAlignment="1" applyProtection="1">
      <alignment horizontal="right" vertical="center"/>
      <protection hidden="1"/>
    </xf>
    <xf numFmtId="0" fontId="6" fillId="0" borderId="194" xfId="0" applyFont="1" applyBorder="1" applyAlignment="1" applyProtection="1">
      <alignment horizontal="center" vertical="center"/>
      <protection hidden="1"/>
    </xf>
    <xf numFmtId="0" fontId="6" fillId="0" borderId="195" xfId="0" applyFont="1" applyBorder="1" applyAlignment="1" applyProtection="1">
      <alignment horizontal="center" vertical="center"/>
      <protection hidden="1"/>
    </xf>
    <xf numFmtId="0" fontId="54" fillId="0" borderId="47" xfId="0" applyFont="1" applyBorder="1" applyAlignment="1">
      <alignment horizontal="center" vertical="center"/>
    </xf>
    <xf numFmtId="0" fontId="54" fillId="0" borderId="47" xfId="0" applyFont="1" applyBorder="1" applyAlignment="1" applyProtection="1">
      <alignment horizontal="center" vertical="center" wrapText="1"/>
      <protection hidden="1"/>
    </xf>
    <xf numFmtId="0" fontId="54" fillId="0" borderId="186" xfId="0" applyFont="1" applyBorder="1" applyAlignment="1" applyProtection="1">
      <alignment horizontal="center" vertical="center" wrapText="1"/>
      <protection hidden="1"/>
    </xf>
    <xf numFmtId="0" fontId="55" fillId="0" borderId="41" xfId="0" applyFont="1" applyBorder="1" applyAlignment="1" applyProtection="1">
      <alignment horizontal="center" vertical="center" wrapText="1"/>
      <protection hidden="1"/>
    </xf>
    <xf numFmtId="0" fontId="55" fillId="0" borderId="19" xfId="0" applyFont="1" applyBorder="1" applyAlignment="1" applyProtection="1">
      <alignment horizontal="center" vertical="center" wrapText="1"/>
      <protection hidden="1"/>
    </xf>
    <xf numFmtId="0" fontId="55" fillId="0" borderId="20" xfId="0" applyFont="1" applyBorder="1" applyAlignment="1" applyProtection="1">
      <alignment horizontal="center" vertical="center" wrapText="1"/>
      <protection hidden="1"/>
    </xf>
    <xf numFmtId="0" fontId="55" fillId="0" borderId="39" xfId="0" applyFont="1" applyBorder="1" applyAlignment="1" applyProtection="1">
      <alignment horizontal="center" vertical="center" wrapText="1"/>
      <protection hidden="1"/>
    </xf>
    <xf numFmtId="0" fontId="55" fillId="0" borderId="45" xfId="0" applyFont="1" applyBorder="1" applyAlignment="1" applyProtection="1">
      <alignment horizontal="center" vertical="center" wrapText="1"/>
      <protection hidden="1"/>
    </xf>
    <xf numFmtId="0" fontId="17" fillId="0" borderId="41" xfId="0" applyFont="1" applyBorder="1" applyAlignment="1" applyProtection="1">
      <alignment horizontal="left" vertical="center" wrapText="1" indent="1" shrinkToFit="1"/>
      <protection hidden="1"/>
    </xf>
    <xf numFmtId="0" fontId="17" fillId="0" borderId="42" xfId="0" applyFont="1" applyBorder="1" applyAlignment="1" applyProtection="1">
      <alignment horizontal="left" vertical="center" wrapText="1" indent="1" shrinkToFit="1"/>
      <protection hidden="1"/>
    </xf>
    <xf numFmtId="0" fontId="17" fillId="0" borderId="19" xfId="0" applyFont="1" applyBorder="1" applyAlignment="1" applyProtection="1">
      <alignment horizontal="left" vertical="center" wrapText="1" indent="1" shrinkToFit="1"/>
      <protection hidden="1"/>
    </xf>
    <xf numFmtId="176" fontId="6" fillId="0" borderId="187" xfId="0" applyNumberFormat="1" applyFont="1" applyBorder="1" applyAlignment="1" applyProtection="1">
      <alignment horizontal="right" vertical="center"/>
      <protection hidden="1"/>
    </xf>
    <xf numFmtId="176" fontId="6" fillId="0" borderId="188" xfId="0" applyNumberFormat="1" applyFont="1" applyBorder="1" applyAlignment="1" applyProtection="1">
      <alignment horizontal="right" vertical="center"/>
      <protection hidden="1"/>
    </xf>
    <xf numFmtId="176" fontId="6" fillId="0" borderId="189" xfId="0" applyNumberFormat="1" applyFont="1" applyBorder="1" applyAlignment="1" applyProtection="1">
      <alignment horizontal="right" vertical="center"/>
      <protection hidden="1"/>
    </xf>
    <xf numFmtId="0" fontId="18" fillId="0" borderId="47" xfId="0" applyFont="1" applyBorder="1" applyAlignment="1" applyProtection="1">
      <alignment horizontal="right" vertical="center"/>
      <protection hidden="1"/>
    </xf>
    <xf numFmtId="0" fontId="18" fillId="0" borderId="47" xfId="0" applyFont="1" applyBorder="1" applyAlignment="1">
      <alignment horizontal="right" vertical="center"/>
    </xf>
    <xf numFmtId="0" fontId="18" fillId="0" borderId="47" xfId="0" applyFont="1" applyBorder="1" applyAlignment="1" applyProtection="1">
      <alignment horizontal="center" vertical="center"/>
      <protection hidden="1"/>
    </xf>
    <xf numFmtId="0" fontId="55" fillId="0" borderId="41" xfId="0" applyFont="1" applyBorder="1" applyAlignment="1" applyProtection="1">
      <alignment horizontal="center" vertical="center"/>
      <protection hidden="1"/>
    </xf>
    <xf numFmtId="0" fontId="55" fillId="0" borderId="0" xfId="0" applyFont="1" applyAlignment="1" applyProtection="1">
      <alignment horizontal="center" vertical="center"/>
      <protection hidden="1"/>
    </xf>
    <xf numFmtId="0" fontId="78" fillId="0" borderId="37" xfId="0" applyFont="1" applyBorder="1" applyAlignment="1" applyProtection="1">
      <alignment horizontal="center" vertical="center" wrapText="1"/>
      <protection hidden="1"/>
    </xf>
    <xf numFmtId="0" fontId="78" fillId="0" borderId="18" xfId="0" applyFont="1" applyBorder="1" applyAlignment="1" applyProtection="1">
      <alignment horizontal="center" vertical="center" wrapText="1"/>
      <protection hidden="1"/>
    </xf>
    <xf numFmtId="0" fontId="78" fillId="0" borderId="20" xfId="0" applyFont="1" applyBorder="1" applyAlignment="1" applyProtection="1">
      <alignment horizontal="center" vertical="center" wrapText="1"/>
      <protection hidden="1"/>
    </xf>
    <xf numFmtId="176" fontId="18" fillId="0" borderId="44" xfId="0" applyNumberFormat="1" applyFont="1" applyBorder="1" applyAlignment="1" applyProtection="1">
      <alignment horizontal="right" vertical="center"/>
      <protection hidden="1"/>
    </xf>
    <xf numFmtId="176" fontId="18" fillId="0" borderId="181" xfId="0" applyNumberFormat="1" applyFont="1" applyBorder="1" applyAlignment="1" applyProtection="1">
      <alignment horizontal="right" vertical="center"/>
      <protection hidden="1"/>
    </xf>
    <xf numFmtId="176" fontId="18" fillId="0" borderId="11" xfId="0" applyNumberFormat="1" applyFont="1" applyBorder="1" applyAlignment="1" applyProtection="1">
      <alignment horizontal="right" vertical="center"/>
      <protection hidden="1"/>
    </xf>
    <xf numFmtId="0" fontId="83" fillId="0" borderId="0" xfId="0" applyFont="1" applyAlignment="1" applyProtection="1">
      <alignment horizontal="center" vertical="center" wrapText="1"/>
      <protection hidden="1"/>
    </xf>
    <xf numFmtId="0" fontId="53" fillId="0" borderId="39" xfId="0" applyFont="1" applyBorder="1" applyAlignment="1" applyProtection="1">
      <alignment horizontal="center" vertical="center" wrapText="1"/>
      <protection hidden="1"/>
    </xf>
    <xf numFmtId="0" fontId="53" fillId="0" borderId="196" xfId="0" applyFont="1" applyBorder="1" applyAlignment="1" applyProtection="1">
      <alignment horizontal="center" vertical="center" wrapText="1"/>
      <protection hidden="1"/>
    </xf>
    <xf numFmtId="0" fontId="78" fillId="0" borderId="177" xfId="0" applyFont="1" applyBorder="1" applyAlignment="1" applyProtection="1">
      <alignment horizontal="center" vertical="center" wrapText="1"/>
      <protection hidden="1"/>
    </xf>
    <xf numFmtId="0" fontId="78" fillId="0" borderId="42" xfId="0" applyFont="1" applyBorder="1" applyAlignment="1" applyProtection="1">
      <alignment horizontal="center" vertical="center" wrapText="1"/>
      <protection hidden="1"/>
    </xf>
    <xf numFmtId="0" fontId="78" fillId="0" borderId="45" xfId="0" applyFont="1" applyBorder="1" applyAlignment="1" applyProtection="1">
      <alignment horizontal="center" vertical="center" wrapText="1"/>
      <protection hidden="1"/>
    </xf>
    <xf numFmtId="176" fontId="18" fillId="0" borderId="197" xfId="0" applyNumberFormat="1" applyFont="1" applyBorder="1" applyAlignment="1" applyProtection="1">
      <alignment horizontal="right" vertical="center"/>
      <protection hidden="1"/>
    </xf>
    <xf numFmtId="176" fontId="18" fillId="0" borderId="198" xfId="0" applyNumberFormat="1" applyFont="1" applyBorder="1" applyAlignment="1" applyProtection="1">
      <alignment horizontal="right" vertical="center"/>
      <protection hidden="1"/>
    </xf>
    <xf numFmtId="176" fontId="18" fillId="0" borderId="199" xfId="0" applyNumberFormat="1" applyFont="1" applyBorder="1" applyAlignment="1" applyProtection="1">
      <alignment horizontal="right" vertical="center"/>
      <protection hidden="1"/>
    </xf>
    <xf numFmtId="0" fontId="13" fillId="0" borderId="41" xfId="0" applyFont="1" applyBorder="1" applyAlignment="1" applyProtection="1">
      <alignment horizontal="center" vertical="center"/>
      <protection hidden="1"/>
    </xf>
    <xf numFmtId="0" fontId="13" fillId="0" borderId="52" xfId="0" applyFont="1" applyBorder="1" applyAlignment="1" applyProtection="1">
      <alignment horizontal="center" vertical="center"/>
      <protection hidden="1"/>
    </xf>
    <xf numFmtId="0" fontId="13" fillId="0" borderId="18" xfId="0" applyFont="1" applyBorder="1" applyAlignment="1" applyProtection="1">
      <alignment horizontal="center" vertical="center"/>
      <protection hidden="1"/>
    </xf>
    <xf numFmtId="0" fontId="13" fillId="0" borderId="200" xfId="0" applyFont="1" applyBorder="1" applyAlignment="1" applyProtection="1">
      <alignment horizontal="center" vertical="center"/>
      <protection hidden="1"/>
    </xf>
    <xf numFmtId="0" fontId="116" fillId="0" borderId="18" xfId="0" applyFont="1" applyBorder="1" applyAlignment="1">
      <alignment horizontal="center" vertical="center"/>
    </xf>
    <xf numFmtId="0" fontId="116" fillId="0" borderId="20" xfId="0" applyFont="1" applyBorder="1" applyAlignment="1">
      <alignment horizontal="center" vertical="center"/>
    </xf>
    <xf numFmtId="176" fontId="18" fillId="0" borderId="38" xfId="0" applyNumberFormat="1" applyFont="1" applyBorder="1" applyAlignment="1" applyProtection="1">
      <alignment horizontal="center" vertical="center"/>
      <protection hidden="1"/>
    </xf>
    <xf numFmtId="176" fontId="18" fillId="0" borderId="39" xfId="0" applyNumberFormat="1" applyFont="1" applyBorder="1" applyAlignment="1" applyProtection="1">
      <alignment horizontal="center" vertical="center"/>
      <protection hidden="1"/>
    </xf>
    <xf numFmtId="176" fontId="18" fillId="0" borderId="40" xfId="0" applyNumberFormat="1" applyFont="1" applyBorder="1" applyAlignment="1" applyProtection="1">
      <alignment horizontal="center" vertical="center"/>
      <protection hidden="1"/>
    </xf>
    <xf numFmtId="176" fontId="18" fillId="0" borderId="177" xfId="0" applyNumberFormat="1" applyFont="1" applyBorder="1" applyAlignment="1" applyProtection="1">
      <alignment horizontal="right" vertical="center"/>
      <protection hidden="1"/>
    </xf>
    <xf numFmtId="176" fontId="18" fillId="0" borderId="42" xfId="0" applyNumberFormat="1" applyFont="1" applyBorder="1" applyAlignment="1" applyProtection="1">
      <alignment horizontal="right" vertical="center"/>
      <protection hidden="1"/>
    </xf>
    <xf numFmtId="176" fontId="18" fillId="0" borderId="45" xfId="0" applyNumberFormat="1" applyFont="1" applyBorder="1" applyAlignment="1" applyProtection="1">
      <alignment horizontal="right" vertical="center"/>
      <protection hidden="1"/>
    </xf>
    <xf numFmtId="0" fontId="55" fillId="0" borderId="38" xfId="0" applyFont="1" applyBorder="1" applyAlignment="1" applyProtection="1">
      <alignment horizontal="center" vertical="center" wrapText="1"/>
      <protection hidden="1"/>
    </xf>
    <xf numFmtId="0" fontId="55" fillId="0" borderId="40" xfId="0" applyFont="1" applyBorder="1" applyAlignment="1" applyProtection="1">
      <alignment horizontal="center" vertical="center" wrapText="1"/>
      <protection hidden="1"/>
    </xf>
    <xf numFmtId="176" fontId="18" fillId="0" borderId="37" xfId="0" applyNumberFormat="1" applyFont="1" applyBorder="1" applyAlignment="1" applyProtection="1">
      <alignment horizontal="right" vertical="center"/>
      <protection hidden="1"/>
    </xf>
    <xf numFmtId="176" fontId="18" fillId="0" borderId="18" xfId="0" applyNumberFormat="1" applyFont="1" applyBorder="1" applyAlignment="1" applyProtection="1">
      <alignment horizontal="right" vertical="center"/>
      <protection hidden="1"/>
    </xf>
    <xf numFmtId="176" fontId="18" fillId="0" borderId="20" xfId="0" applyNumberFormat="1" applyFont="1" applyBorder="1" applyAlignment="1" applyProtection="1">
      <alignment horizontal="right" vertical="center"/>
      <protection hidden="1"/>
    </xf>
    <xf numFmtId="176" fontId="18" fillId="0" borderId="38" xfId="0" applyNumberFormat="1" applyFont="1" applyBorder="1" applyAlignment="1" applyProtection="1">
      <alignment horizontal="right" vertical="center"/>
      <protection hidden="1"/>
    </xf>
    <xf numFmtId="176" fontId="18" fillId="0" borderId="39" xfId="0" applyNumberFormat="1" applyFont="1" applyBorder="1" applyAlignment="1" applyProtection="1">
      <alignment horizontal="right" vertical="center"/>
      <protection hidden="1"/>
    </xf>
    <xf numFmtId="176" fontId="18" fillId="0" borderId="40" xfId="0" applyNumberFormat="1" applyFont="1" applyBorder="1" applyAlignment="1" applyProtection="1">
      <alignment horizontal="right" vertical="center"/>
      <protection hidden="1"/>
    </xf>
    <xf numFmtId="0" fontId="13" fillId="0" borderId="38" xfId="0" applyFont="1" applyBorder="1" applyAlignment="1" applyProtection="1">
      <alignment horizontal="center" vertical="center"/>
      <protection hidden="1"/>
    </xf>
    <xf numFmtId="0" fontId="13" fillId="0" borderId="39" xfId="0" applyFont="1" applyBorder="1" applyAlignment="1" applyProtection="1">
      <alignment horizontal="center" vertical="center"/>
      <protection hidden="1"/>
    </xf>
    <xf numFmtId="0" fontId="13" fillId="0" borderId="201" xfId="0" applyFont="1" applyBorder="1" applyAlignment="1" applyProtection="1">
      <alignment horizontal="center" vertical="center"/>
      <protection hidden="1"/>
    </xf>
    <xf numFmtId="0" fontId="13" fillId="0" borderId="202" xfId="0" applyFont="1" applyBorder="1" applyAlignment="1" applyProtection="1">
      <alignment horizontal="center" vertical="center"/>
      <protection hidden="1"/>
    </xf>
    <xf numFmtId="0" fontId="116" fillId="0" borderId="39" xfId="0" applyFont="1" applyBorder="1" applyAlignment="1">
      <alignment horizontal="center" vertical="center"/>
    </xf>
    <xf numFmtId="0" fontId="116" fillId="0" borderId="40" xfId="0" applyFont="1" applyBorder="1" applyAlignment="1">
      <alignment horizontal="center" vertical="center"/>
    </xf>
    <xf numFmtId="0" fontId="78" fillId="0" borderId="41" xfId="0" applyFont="1" applyBorder="1" applyAlignment="1" applyProtection="1">
      <alignment horizontal="center" vertical="center"/>
      <protection hidden="1"/>
    </xf>
    <xf numFmtId="0" fontId="78" fillId="0" borderId="0" xfId="0" applyFont="1" applyAlignment="1" applyProtection="1">
      <alignment horizontal="center" vertical="center"/>
      <protection hidden="1"/>
    </xf>
    <xf numFmtId="0" fontId="78" fillId="0" borderId="19" xfId="0" applyFont="1" applyBorder="1" applyAlignment="1" applyProtection="1">
      <alignment horizontal="center" vertical="center"/>
      <protection hidden="1"/>
    </xf>
    <xf numFmtId="0" fontId="6" fillId="0" borderId="43" xfId="0" applyFont="1" applyBorder="1" applyAlignment="1" applyProtection="1">
      <alignment horizontal="center" vertical="center"/>
      <protection hidden="1"/>
    </xf>
    <xf numFmtId="0" fontId="66" fillId="0" borderId="41" xfId="0" applyFont="1" applyBorder="1" applyAlignment="1" applyProtection="1">
      <alignment horizontal="center" vertical="center" wrapText="1"/>
      <protection hidden="1"/>
    </xf>
    <xf numFmtId="0" fontId="66" fillId="0" borderId="0" xfId="0" applyFont="1" applyAlignment="1" applyProtection="1">
      <alignment horizontal="center" vertical="center" wrapText="1"/>
      <protection hidden="1"/>
    </xf>
    <xf numFmtId="0" fontId="66" fillId="0" borderId="177" xfId="0" applyFont="1" applyBorder="1" applyAlignment="1" applyProtection="1">
      <alignment horizontal="center" vertical="center" wrapText="1"/>
      <protection hidden="1"/>
    </xf>
    <xf numFmtId="0" fontId="66" fillId="0" borderId="42" xfId="0" applyFont="1" applyBorder="1" applyAlignment="1" applyProtection="1">
      <alignment horizontal="center" vertical="center" wrapText="1"/>
      <protection hidden="1"/>
    </xf>
    <xf numFmtId="0" fontId="78" fillId="0" borderId="203" xfId="0" applyFont="1" applyBorder="1" applyAlignment="1" applyProtection="1">
      <alignment horizontal="center" vertical="center"/>
      <protection hidden="1"/>
    </xf>
    <xf numFmtId="0" fontId="78" fillId="0" borderId="184" xfId="0" applyFont="1" applyBorder="1" applyAlignment="1" applyProtection="1">
      <alignment horizontal="center" vertical="center"/>
      <protection hidden="1"/>
    </xf>
    <xf numFmtId="0" fontId="78" fillId="0" borderId="204" xfId="0" applyFont="1" applyBorder="1" applyAlignment="1" applyProtection="1">
      <alignment horizontal="center" vertical="center"/>
      <protection hidden="1"/>
    </xf>
    <xf numFmtId="0" fontId="5" fillId="0" borderId="0" xfId="0" applyFont="1" applyAlignment="1" applyProtection="1">
      <alignment horizontal="left" vertical="center" indent="1" shrinkToFit="1"/>
      <protection hidden="1"/>
    </xf>
    <xf numFmtId="0" fontId="78" fillId="0" borderId="37" xfId="0" applyFont="1" applyBorder="1" applyAlignment="1" applyProtection="1">
      <alignment horizontal="center" vertical="center" textRotation="255"/>
      <protection hidden="1"/>
    </xf>
    <xf numFmtId="0" fontId="78" fillId="0" borderId="18" xfId="0" applyFont="1" applyBorder="1" applyAlignment="1" applyProtection="1">
      <alignment horizontal="center" vertical="center" textRotation="255"/>
      <protection hidden="1"/>
    </xf>
    <xf numFmtId="0" fontId="78" fillId="0" borderId="41" xfId="0" applyFont="1" applyBorder="1" applyAlignment="1" applyProtection="1">
      <alignment horizontal="center" vertical="center" textRotation="255"/>
      <protection hidden="1"/>
    </xf>
    <xf numFmtId="0" fontId="78" fillId="0" borderId="0" xfId="0" applyFont="1" applyAlignment="1" applyProtection="1">
      <alignment horizontal="center" vertical="center" textRotation="255"/>
      <protection hidden="1"/>
    </xf>
    <xf numFmtId="0" fontId="78" fillId="0" borderId="177" xfId="0" applyFont="1" applyBorder="1" applyAlignment="1" applyProtection="1">
      <alignment horizontal="center" vertical="center" textRotation="255"/>
      <protection hidden="1"/>
    </xf>
    <xf numFmtId="0" fontId="78" fillId="0" borderId="42" xfId="0" applyFont="1" applyBorder="1" applyAlignment="1" applyProtection="1">
      <alignment horizontal="center" vertical="center" textRotation="255"/>
      <protection hidden="1"/>
    </xf>
    <xf numFmtId="0" fontId="13" fillId="0" borderId="37" xfId="0" applyFont="1" applyBorder="1" applyAlignment="1" applyProtection="1">
      <alignment horizontal="center" vertical="center" wrapText="1"/>
      <protection hidden="1"/>
    </xf>
    <xf numFmtId="0" fontId="13" fillId="0" borderId="18" xfId="0" applyFont="1" applyBorder="1" applyAlignment="1" applyProtection="1">
      <alignment horizontal="center" vertical="center" wrapText="1"/>
      <protection hidden="1"/>
    </xf>
    <xf numFmtId="0" fontId="13" fillId="0" borderId="20" xfId="0" applyFont="1" applyBorder="1" applyAlignment="1" applyProtection="1">
      <alignment horizontal="center" vertical="center" wrapText="1"/>
      <protection hidden="1"/>
    </xf>
    <xf numFmtId="0" fontId="13" fillId="0" borderId="41" xfId="0" applyFont="1" applyBorder="1" applyAlignment="1" applyProtection="1">
      <alignment horizontal="center" vertical="center" wrapText="1"/>
      <protection hidden="1"/>
    </xf>
    <xf numFmtId="0" fontId="13" fillId="0" borderId="19" xfId="0" applyFont="1" applyBorder="1" applyAlignment="1" applyProtection="1">
      <alignment horizontal="center" vertical="center" wrapText="1"/>
      <protection hidden="1"/>
    </xf>
    <xf numFmtId="0" fontId="13" fillId="0" borderId="177" xfId="0" applyFont="1" applyBorder="1" applyAlignment="1" applyProtection="1">
      <alignment horizontal="center" vertical="center" wrapText="1"/>
      <protection hidden="1"/>
    </xf>
    <xf numFmtId="0" fontId="13" fillId="0" borderId="42" xfId="0" applyFont="1" applyBorder="1" applyAlignment="1" applyProtection="1">
      <alignment horizontal="center" vertical="center" wrapText="1"/>
      <protection hidden="1"/>
    </xf>
    <xf numFmtId="0" fontId="13" fillId="0" borderId="45" xfId="0" applyFont="1" applyBorder="1" applyAlignment="1" applyProtection="1">
      <alignment horizontal="center" vertical="center" wrapText="1"/>
      <protection hidden="1"/>
    </xf>
    <xf numFmtId="0" fontId="53" fillId="0" borderId="42" xfId="0" applyFont="1" applyBorder="1" applyAlignment="1" applyProtection="1">
      <alignment horizontal="center" vertical="center" wrapText="1"/>
      <protection hidden="1"/>
    </xf>
    <xf numFmtId="0" fontId="6" fillId="0" borderId="205" xfId="0" applyFont="1" applyBorder="1" applyAlignment="1" applyProtection="1">
      <alignment horizontal="center" vertical="center"/>
      <protection hidden="1"/>
    </xf>
    <xf numFmtId="0" fontId="6" fillId="0" borderId="206" xfId="0" applyFont="1" applyBorder="1" applyAlignment="1" applyProtection="1">
      <alignment horizontal="center" vertical="center"/>
      <protection hidden="1"/>
    </xf>
    <xf numFmtId="0" fontId="6" fillId="0" borderId="40" xfId="0" applyFont="1" applyBorder="1" applyAlignment="1" applyProtection="1">
      <alignment horizontal="center" vertical="center"/>
      <protection hidden="1"/>
    </xf>
    <xf numFmtId="0" fontId="14" fillId="0" borderId="145" xfId="0" applyFont="1" applyBorder="1" applyAlignment="1" applyProtection="1">
      <alignment horizontal="center" vertical="center" wrapText="1"/>
      <protection hidden="1"/>
    </xf>
    <xf numFmtId="0" fontId="14" fillId="0" borderId="146" xfId="0" applyFont="1" applyBorder="1" applyAlignment="1" applyProtection="1">
      <alignment horizontal="center" vertical="center" wrapText="1"/>
      <protection hidden="1"/>
    </xf>
    <xf numFmtId="0" fontId="14" fillId="0" borderId="147" xfId="0" applyFont="1" applyBorder="1" applyAlignment="1" applyProtection="1">
      <alignment horizontal="center" vertical="center" wrapText="1"/>
      <protection hidden="1"/>
    </xf>
    <xf numFmtId="176" fontId="18" fillId="0" borderId="48" xfId="0" applyNumberFormat="1" applyFont="1" applyBorder="1" applyAlignment="1" applyProtection="1">
      <alignment horizontal="right" vertical="center"/>
      <protection hidden="1"/>
    </xf>
    <xf numFmtId="176" fontId="18" fillId="0" borderId="47" xfId="0" applyNumberFormat="1" applyFont="1" applyBorder="1" applyAlignment="1" applyProtection="1">
      <alignment horizontal="right" vertical="center"/>
      <protection hidden="1"/>
    </xf>
    <xf numFmtId="176" fontId="18" fillId="0" borderId="186" xfId="0" applyNumberFormat="1" applyFont="1" applyBorder="1" applyAlignment="1" applyProtection="1">
      <alignment horizontal="right" vertical="center"/>
      <protection hidden="1"/>
    </xf>
    <xf numFmtId="176" fontId="18" fillId="0" borderId="51" xfId="0" applyNumberFormat="1" applyFont="1" applyBorder="1" applyAlignment="1" applyProtection="1">
      <alignment horizontal="right" vertical="center"/>
      <protection hidden="1"/>
    </xf>
    <xf numFmtId="176" fontId="18" fillId="0" borderId="50" xfId="0" applyNumberFormat="1" applyFont="1" applyBorder="1" applyAlignment="1" applyProtection="1">
      <alignment horizontal="right" vertical="center"/>
      <protection hidden="1"/>
    </xf>
    <xf numFmtId="176" fontId="18" fillId="0" borderId="187" xfId="0" applyNumberFormat="1" applyFont="1" applyBorder="1" applyAlignment="1" applyProtection="1">
      <alignment horizontal="right" vertical="center"/>
      <protection hidden="1"/>
    </xf>
    <xf numFmtId="176" fontId="18" fillId="0" borderId="188" xfId="0" applyNumberFormat="1" applyFont="1" applyBorder="1" applyAlignment="1" applyProtection="1">
      <alignment horizontal="right" vertical="center"/>
      <protection hidden="1"/>
    </xf>
    <xf numFmtId="176" fontId="18" fillId="0" borderId="189" xfId="0" applyNumberFormat="1" applyFont="1" applyBorder="1" applyAlignment="1" applyProtection="1">
      <alignment horizontal="right" vertical="center"/>
      <protection hidden="1"/>
    </xf>
    <xf numFmtId="0" fontId="53" fillId="0" borderId="174" xfId="0" applyFont="1" applyBorder="1" applyAlignment="1" applyProtection="1">
      <alignment horizontal="center" vertical="center" wrapText="1"/>
      <protection hidden="1"/>
    </xf>
    <xf numFmtId="0" fontId="53" fillId="0" borderId="175" xfId="0" applyFont="1" applyBorder="1" applyAlignment="1" applyProtection="1">
      <alignment horizontal="center" vertical="center" wrapText="1"/>
      <protection hidden="1"/>
    </xf>
    <xf numFmtId="0" fontId="53" fillId="0" borderId="214" xfId="0" applyFont="1" applyBorder="1" applyAlignment="1" applyProtection="1">
      <alignment horizontal="center" vertical="center" wrapText="1"/>
      <protection hidden="1"/>
    </xf>
    <xf numFmtId="0" fontId="6" fillId="0" borderId="174" xfId="0" applyFont="1" applyBorder="1" applyAlignment="1" applyProtection="1">
      <alignment horizontal="center" vertical="center"/>
      <protection hidden="1"/>
    </xf>
    <xf numFmtId="0" fontId="6" fillId="0" borderId="175" xfId="0" applyFont="1" applyBorder="1" applyAlignment="1" applyProtection="1">
      <alignment horizontal="center" vertical="center"/>
      <protection hidden="1"/>
    </xf>
    <xf numFmtId="0" fontId="6" fillId="0" borderId="176" xfId="0" applyFont="1" applyBorder="1" applyAlignment="1" applyProtection="1">
      <alignment horizontal="center" vertical="center"/>
      <protection hidden="1"/>
    </xf>
    <xf numFmtId="0" fontId="63" fillId="0" borderId="216" xfId="0" applyFont="1" applyBorder="1" applyAlignment="1" applyProtection="1">
      <alignment horizontal="center" vertical="center" textRotation="255" wrapText="1"/>
      <protection hidden="1"/>
    </xf>
    <xf numFmtId="0" fontId="63" fillId="0" borderId="217" xfId="0" applyFont="1" applyBorder="1" applyAlignment="1" applyProtection="1">
      <alignment horizontal="center" vertical="center" textRotation="255" wrapText="1"/>
      <protection hidden="1"/>
    </xf>
    <xf numFmtId="0" fontId="53" fillId="0" borderId="0" xfId="0" applyFont="1" applyAlignment="1" applyProtection="1">
      <alignment horizontal="center" vertical="center"/>
      <protection hidden="1"/>
    </xf>
    <xf numFmtId="0" fontId="78" fillId="0" borderId="73" xfId="0" applyFont="1" applyBorder="1" applyAlignment="1" applyProtection="1">
      <alignment horizontal="center" vertical="center"/>
      <protection hidden="1"/>
    </xf>
    <xf numFmtId="0" fontId="78" fillId="0" borderId="219" xfId="0" applyFont="1" applyBorder="1" applyAlignment="1" applyProtection="1">
      <alignment horizontal="center" vertical="center"/>
      <protection hidden="1"/>
    </xf>
    <xf numFmtId="0" fontId="78" fillId="0" borderId="20" xfId="0" applyFont="1" applyBorder="1" applyAlignment="1" applyProtection="1">
      <alignment horizontal="center" vertical="center" textRotation="255"/>
      <protection hidden="1"/>
    </xf>
    <xf numFmtId="0" fontId="78" fillId="0" borderId="19" xfId="0" applyFont="1" applyBorder="1" applyAlignment="1" applyProtection="1">
      <alignment horizontal="center" vertical="center" textRotation="255"/>
      <protection hidden="1"/>
    </xf>
    <xf numFmtId="0" fontId="78" fillId="0" borderId="45" xfId="0" applyFont="1" applyBorder="1" applyAlignment="1" applyProtection="1">
      <alignment horizontal="center" vertical="center" textRotation="255"/>
      <protection hidden="1"/>
    </xf>
    <xf numFmtId="0" fontId="6" fillId="0" borderId="38" xfId="0" applyFont="1" applyBorder="1" applyAlignment="1" applyProtection="1">
      <alignment horizontal="center" vertical="center"/>
      <protection hidden="1"/>
    </xf>
    <xf numFmtId="0" fontId="7" fillId="0" borderId="149" xfId="0" applyFont="1" applyBorder="1" applyAlignment="1" applyProtection="1">
      <alignment horizontal="center" vertical="top" wrapText="1"/>
      <protection hidden="1"/>
    </xf>
    <xf numFmtId="0" fontId="7" fillId="0" borderId="150" xfId="0" applyFont="1" applyBorder="1" applyAlignment="1" applyProtection="1">
      <alignment horizontal="center" vertical="top" wrapText="1"/>
      <protection hidden="1"/>
    </xf>
    <xf numFmtId="0" fontId="7" fillId="0" borderId="151" xfId="0" applyFont="1" applyBorder="1" applyAlignment="1" applyProtection="1">
      <alignment horizontal="center" vertical="top" wrapText="1"/>
      <protection hidden="1"/>
    </xf>
    <xf numFmtId="0" fontId="7" fillId="0" borderId="152" xfId="0" applyFont="1" applyBorder="1" applyAlignment="1" applyProtection="1">
      <alignment horizontal="center" vertical="top" wrapText="1"/>
      <protection hidden="1"/>
    </xf>
    <xf numFmtId="0" fontId="7" fillId="0" borderId="153" xfId="0" applyFont="1" applyBorder="1" applyAlignment="1" applyProtection="1">
      <alignment horizontal="center" vertical="top" wrapText="1"/>
      <protection hidden="1"/>
    </xf>
    <xf numFmtId="0" fontId="7" fillId="0" borderId="154" xfId="0" applyFont="1" applyBorder="1" applyAlignment="1" applyProtection="1">
      <alignment horizontal="center" vertical="top" wrapText="1"/>
      <protection hidden="1"/>
    </xf>
    <xf numFmtId="0" fontId="7" fillId="0" borderId="155" xfId="0" applyFont="1" applyBorder="1" applyAlignment="1" applyProtection="1">
      <alignment horizontal="center" vertical="top" wrapText="1"/>
      <protection hidden="1"/>
    </xf>
    <xf numFmtId="0" fontId="7" fillId="0" borderId="156" xfId="0" applyFont="1" applyBorder="1" applyAlignment="1" applyProtection="1">
      <alignment horizontal="center" vertical="top" wrapText="1"/>
      <protection hidden="1"/>
    </xf>
    <xf numFmtId="0" fontId="7" fillId="0" borderId="157" xfId="0" applyFont="1" applyBorder="1" applyAlignment="1" applyProtection="1">
      <alignment horizontal="center" vertical="top" wrapText="1"/>
      <protection hidden="1"/>
    </xf>
    <xf numFmtId="0" fontId="53" fillId="0" borderId="220" xfId="0" applyFont="1" applyBorder="1" applyAlignment="1" applyProtection="1">
      <alignment horizontal="center" vertical="center" wrapText="1"/>
      <protection hidden="1"/>
    </xf>
    <xf numFmtId="0" fontId="53" fillId="0" borderId="221" xfId="0" applyFont="1" applyBorder="1" applyAlignment="1" applyProtection="1">
      <alignment horizontal="center" vertical="center" wrapText="1"/>
      <protection hidden="1"/>
    </xf>
    <xf numFmtId="0" fontId="53" fillId="0" borderId="222" xfId="0" applyFont="1" applyBorder="1" applyAlignment="1" applyProtection="1">
      <alignment horizontal="center" vertical="center" wrapText="1"/>
      <protection hidden="1"/>
    </xf>
    <xf numFmtId="0" fontId="53" fillId="0" borderId="177" xfId="0" applyFont="1" applyBorder="1" applyAlignment="1" applyProtection="1">
      <alignment horizontal="center" vertical="center" wrapText="1"/>
      <protection hidden="1"/>
    </xf>
    <xf numFmtId="0" fontId="53" fillId="0" borderId="45" xfId="0" applyFont="1" applyBorder="1" applyAlignment="1" applyProtection="1">
      <alignment horizontal="center" vertical="center" wrapText="1"/>
      <protection hidden="1"/>
    </xf>
    <xf numFmtId="0" fontId="6" fillId="0" borderId="221" xfId="0" applyFont="1" applyBorder="1" applyAlignment="1" applyProtection="1">
      <alignment horizontal="left" vertical="center" indent="1" shrinkToFit="1"/>
      <protection hidden="1"/>
    </xf>
    <xf numFmtId="178" fontId="15" fillId="0" borderId="221" xfId="0" applyNumberFormat="1" applyFont="1" applyBorder="1" applyAlignment="1" applyProtection="1">
      <alignment horizontal="center" vertical="center"/>
      <protection hidden="1"/>
    </xf>
    <xf numFmtId="178" fontId="15" fillId="0" borderId="222" xfId="0" applyNumberFormat="1" applyFont="1" applyBorder="1" applyAlignment="1" applyProtection="1">
      <alignment horizontal="center" vertical="center"/>
      <protection hidden="1"/>
    </xf>
    <xf numFmtId="178" fontId="15" fillId="0" borderId="42" xfId="0" applyNumberFormat="1" applyFont="1" applyBorder="1" applyAlignment="1" applyProtection="1">
      <alignment horizontal="center" vertical="center"/>
      <protection hidden="1"/>
    </xf>
    <xf numFmtId="178" fontId="15" fillId="0" borderId="45" xfId="0" applyNumberFormat="1" applyFont="1" applyBorder="1" applyAlignment="1" applyProtection="1">
      <alignment horizontal="center" vertical="center"/>
      <protection hidden="1"/>
    </xf>
    <xf numFmtId="0" fontId="6" fillId="0" borderId="215" xfId="0" applyFont="1" applyBorder="1" applyAlignment="1" applyProtection="1">
      <alignment horizontal="center" vertical="center"/>
      <protection hidden="1"/>
    </xf>
    <xf numFmtId="0" fontId="63" fillId="0" borderId="37" xfId="0" applyFont="1" applyBorder="1" applyAlignment="1" applyProtection="1">
      <alignment horizontal="center" vertical="center" textRotation="255" wrapText="1"/>
      <protection hidden="1"/>
    </xf>
    <xf numFmtId="0" fontId="63" fillId="0" borderId="18" xfId="0" applyFont="1" applyBorder="1" applyAlignment="1" applyProtection="1">
      <alignment horizontal="center" vertical="center" textRotation="255" wrapText="1"/>
      <protection hidden="1"/>
    </xf>
    <xf numFmtId="0" fontId="63" fillId="0" borderId="20" xfId="0" applyFont="1" applyBorder="1" applyAlignment="1" applyProtection="1">
      <alignment horizontal="center" vertical="center" textRotation="255" wrapText="1"/>
      <protection hidden="1"/>
    </xf>
    <xf numFmtId="0" fontId="63" fillId="0" borderId="0" xfId="0" applyFont="1" applyAlignment="1" applyProtection="1">
      <alignment horizontal="center" vertical="center" textRotation="255" wrapText="1"/>
      <protection hidden="1"/>
    </xf>
    <xf numFmtId="0" fontId="53" fillId="0" borderId="42" xfId="0" applyFont="1" applyBorder="1" applyAlignment="1" applyProtection="1">
      <alignment horizontal="center" vertical="center"/>
      <protection hidden="1"/>
    </xf>
    <xf numFmtId="0" fontId="53" fillId="0" borderId="209" xfId="0" applyFont="1" applyBorder="1" applyAlignment="1" applyProtection="1">
      <alignment horizontal="center" vertical="center" wrapText="1"/>
      <protection hidden="1"/>
    </xf>
    <xf numFmtId="0" fontId="53" fillId="0" borderId="210" xfId="0" applyFont="1" applyBorder="1" applyAlignment="1" applyProtection="1">
      <alignment horizontal="center" vertical="center" wrapText="1"/>
      <protection hidden="1"/>
    </xf>
    <xf numFmtId="0" fontId="53" fillId="0" borderId="211" xfId="0" applyFont="1" applyBorder="1" applyAlignment="1" applyProtection="1">
      <alignment horizontal="center" vertical="center" wrapText="1"/>
      <protection hidden="1"/>
    </xf>
    <xf numFmtId="0" fontId="6" fillId="0" borderId="212" xfId="0" applyFont="1" applyBorder="1" applyAlignment="1" applyProtection="1">
      <alignment horizontal="left" vertical="center" indent="1" shrinkToFit="1"/>
      <protection hidden="1"/>
    </xf>
    <xf numFmtId="178" fontId="13" fillId="0" borderId="212" xfId="0" applyNumberFormat="1" applyFont="1" applyBorder="1" applyAlignment="1" applyProtection="1">
      <alignment horizontal="center" vertical="center"/>
      <protection hidden="1"/>
    </xf>
    <xf numFmtId="178" fontId="13" fillId="0" borderId="213" xfId="0" applyNumberFormat="1" applyFont="1" applyBorder="1" applyAlignment="1" applyProtection="1">
      <alignment horizontal="center" vertical="center"/>
      <protection hidden="1"/>
    </xf>
    <xf numFmtId="0" fontId="78" fillId="0" borderId="216" xfId="0" applyFont="1" applyBorder="1" applyAlignment="1" applyProtection="1">
      <alignment horizontal="center" vertical="center" textRotation="255"/>
      <protection hidden="1"/>
    </xf>
    <xf numFmtId="0" fontId="78" fillId="0" borderId="218" xfId="0" applyFont="1" applyBorder="1" applyAlignment="1" applyProtection="1">
      <alignment horizontal="center" vertical="center" textRotation="255"/>
      <protection hidden="1"/>
    </xf>
    <xf numFmtId="0" fontId="5" fillId="0" borderId="37" xfId="0" applyFont="1" applyBorder="1" applyAlignment="1" applyProtection="1">
      <alignment horizontal="left" vertical="center" wrapText="1"/>
      <protection hidden="1"/>
    </xf>
    <xf numFmtId="0" fontId="5" fillId="0" borderId="18" xfId="0" applyFont="1" applyBorder="1" applyAlignment="1" applyProtection="1">
      <alignment horizontal="left" vertical="center" wrapText="1"/>
      <protection hidden="1"/>
    </xf>
    <xf numFmtId="0" fontId="5" fillId="0" borderId="20" xfId="0" applyFont="1" applyBorder="1" applyAlignment="1" applyProtection="1">
      <alignment horizontal="left" vertical="center" wrapText="1"/>
      <protection hidden="1"/>
    </xf>
    <xf numFmtId="0" fontId="5" fillId="0" borderId="41" xfId="0" applyFont="1" applyBorder="1" applyAlignment="1" applyProtection="1">
      <alignment horizontal="left" vertical="center" wrapText="1"/>
      <protection hidden="1"/>
    </xf>
    <xf numFmtId="0" fontId="5" fillId="0" borderId="19" xfId="0" applyFont="1" applyBorder="1" applyAlignment="1" applyProtection="1">
      <alignment horizontal="left" vertical="center" wrapText="1"/>
      <protection hidden="1"/>
    </xf>
    <xf numFmtId="0" fontId="5" fillId="0" borderId="177" xfId="0" applyFont="1" applyBorder="1" applyAlignment="1" applyProtection="1">
      <alignment horizontal="left" vertical="center" wrapText="1"/>
      <protection hidden="1"/>
    </xf>
    <xf numFmtId="0" fontId="5" fillId="0" borderId="42" xfId="0" applyFont="1" applyBorder="1" applyAlignment="1" applyProtection="1">
      <alignment horizontal="left" vertical="center" wrapText="1"/>
      <protection hidden="1"/>
    </xf>
    <xf numFmtId="0" fontId="5" fillId="0" borderId="45" xfId="0" applyFont="1" applyBorder="1" applyAlignment="1" applyProtection="1">
      <alignment horizontal="left" vertical="center" wrapText="1"/>
      <protection hidden="1"/>
    </xf>
    <xf numFmtId="0" fontId="53" fillId="0" borderId="223" xfId="0" applyFont="1" applyBorder="1" applyAlignment="1" applyProtection="1">
      <alignment horizontal="center" vertical="center" wrapText="1"/>
      <protection hidden="1"/>
    </xf>
    <xf numFmtId="0" fontId="53" fillId="0" borderId="212" xfId="0" applyFont="1" applyBorder="1" applyAlignment="1" applyProtection="1">
      <alignment horizontal="center" vertical="center" wrapText="1"/>
      <protection hidden="1"/>
    </xf>
    <xf numFmtId="0" fontId="53" fillId="0" borderId="213" xfId="0" applyFont="1" applyBorder="1" applyAlignment="1" applyProtection="1">
      <alignment horizontal="center" vertical="center" wrapText="1"/>
      <protection hidden="1"/>
    </xf>
    <xf numFmtId="0" fontId="79" fillId="0" borderId="38" xfId="0" applyFont="1" applyBorder="1" applyAlignment="1" applyProtection="1">
      <alignment horizontal="center" vertical="center"/>
      <protection hidden="1"/>
    </xf>
    <xf numFmtId="0" fontId="79" fillId="0" borderId="39" xfId="0" applyFont="1" applyBorder="1" applyAlignment="1" applyProtection="1">
      <alignment horizontal="center" vertical="center"/>
      <protection hidden="1"/>
    </xf>
    <xf numFmtId="0" fontId="79" fillId="0" borderId="40" xfId="0" applyFont="1" applyBorder="1" applyAlignment="1" applyProtection="1">
      <alignment horizontal="center" vertical="center"/>
      <protection hidden="1"/>
    </xf>
    <xf numFmtId="178" fontId="14" fillId="0" borderId="212" xfId="0" applyNumberFormat="1" applyFont="1" applyBorder="1" applyAlignment="1" applyProtection="1">
      <alignment horizontal="center" vertical="center"/>
      <protection hidden="1"/>
    </xf>
    <xf numFmtId="178" fontId="14" fillId="0" borderId="213" xfId="0" applyNumberFormat="1" applyFont="1" applyBorder="1" applyAlignment="1" applyProtection="1">
      <alignment horizontal="center" vertical="center"/>
      <protection hidden="1"/>
    </xf>
    <xf numFmtId="0" fontId="6" fillId="0" borderId="224" xfId="0" applyFont="1" applyBorder="1" applyAlignment="1" applyProtection="1">
      <alignment horizontal="center" vertical="center"/>
      <protection hidden="1"/>
    </xf>
    <xf numFmtId="0" fontId="79" fillId="0" borderId="37" xfId="0" applyFont="1" applyBorder="1" applyAlignment="1" applyProtection="1">
      <alignment horizontal="center" vertical="center"/>
      <protection hidden="1"/>
    </xf>
    <xf numFmtId="0" fontId="79" fillId="0" borderId="18" xfId="0" applyFont="1" applyBorder="1" applyAlignment="1" applyProtection="1">
      <alignment horizontal="center" vertical="center"/>
      <protection hidden="1"/>
    </xf>
    <xf numFmtId="0" fontId="79" fillId="0" borderId="20" xfId="0" applyFont="1" applyBorder="1" applyAlignment="1" applyProtection="1">
      <alignment horizontal="center" vertical="center"/>
      <protection hidden="1"/>
    </xf>
    <xf numFmtId="0" fontId="6" fillId="0" borderId="18" xfId="0" applyFont="1" applyBorder="1" applyAlignment="1" applyProtection="1">
      <alignment horizontal="center" vertical="center"/>
      <protection hidden="1"/>
    </xf>
    <xf numFmtId="0" fontId="6" fillId="0" borderId="37" xfId="0" applyFont="1" applyBorder="1" applyAlignment="1" applyProtection="1">
      <alignment horizontal="center" vertical="center"/>
      <protection hidden="1"/>
    </xf>
    <xf numFmtId="0" fontId="53" fillId="0" borderId="225" xfId="0" applyFont="1" applyBorder="1" applyAlignment="1" applyProtection="1">
      <alignment horizontal="center" vertical="center" wrapText="1"/>
      <protection hidden="1"/>
    </xf>
    <xf numFmtId="0" fontId="53" fillId="0" borderId="184" xfId="0" applyFont="1" applyBorder="1" applyAlignment="1" applyProtection="1">
      <alignment horizontal="center" vertical="center" wrapText="1"/>
      <protection hidden="1"/>
    </xf>
    <xf numFmtId="0" fontId="6" fillId="0" borderId="225" xfId="0" applyFont="1" applyBorder="1" applyAlignment="1" applyProtection="1">
      <alignment horizontal="center" vertical="center"/>
      <protection hidden="1"/>
    </xf>
    <xf numFmtId="0" fontId="6" fillId="0" borderId="184" xfId="0" applyFont="1" applyBorder="1" applyAlignment="1" applyProtection="1">
      <alignment horizontal="center" vertical="center"/>
      <protection hidden="1"/>
    </xf>
    <xf numFmtId="0" fontId="6" fillId="0" borderId="185" xfId="0" applyFont="1" applyBorder="1" applyAlignment="1" applyProtection="1">
      <alignment horizontal="center" vertical="center"/>
      <protection hidden="1"/>
    </xf>
    <xf numFmtId="0" fontId="6" fillId="0" borderId="20" xfId="0" applyFont="1" applyBorder="1" applyAlignment="1" applyProtection="1">
      <alignment horizontal="center" vertical="center"/>
      <protection hidden="1"/>
    </xf>
    <xf numFmtId="0" fontId="6" fillId="0" borderId="226" xfId="0" applyFont="1" applyBorder="1" applyAlignment="1" applyProtection="1">
      <alignment horizontal="center" vertical="center"/>
      <protection hidden="1"/>
    </xf>
    <xf numFmtId="0" fontId="63" fillId="0" borderId="48" xfId="0" applyFont="1" applyBorder="1" applyAlignment="1" applyProtection="1">
      <alignment horizontal="center" vertical="center" wrapText="1"/>
      <protection hidden="1"/>
    </xf>
    <xf numFmtId="0" fontId="63" fillId="0" borderId="47" xfId="0" applyFont="1" applyBorder="1" applyAlignment="1" applyProtection="1">
      <alignment horizontal="center" vertical="center" wrapText="1"/>
      <protection hidden="1"/>
    </xf>
    <xf numFmtId="0" fontId="63" fillId="0" borderId="186" xfId="0" applyFont="1" applyBorder="1" applyAlignment="1" applyProtection="1">
      <alignment horizontal="center" vertical="center" wrapText="1"/>
      <protection hidden="1"/>
    </xf>
    <xf numFmtId="0" fontId="63" fillId="0" borderId="227" xfId="0" applyFont="1" applyBorder="1" applyAlignment="1" applyProtection="1">
      <alignment horizontal="center" vertical="center" wrapText="1"/>
      <protection hidden="1"/>
    </xf>
    <xf numFmtId="0" fontId="63" fillId="0" borderId="42" xfId="0" applyFont="1" applyBorder="1" applyAlignment="1" applyProtection="1">
      <alignment horizontal="center" vertical="center" wrapText="1"/>
      <protection hidden="1"/>
    </xf>
    <xf numFmtId="0" fontId="63" fillId="0" borderId="208" xfId="0" applyFont="1" applyBorder="1" applyAlignment="1" applyProtection="1">
      <alignment horizontal="center" vertical="center" wrapText="1"/>
      <protection hidden="1"/>
    </xf>
    <xf numFmtId="0" fontId="63" fillId="0" borderId="18" xfId="0" applyFont="1" applyBorder="1" applyAlignment="1" applyProtection="1">
      <alignment horizontal="center" vertical="center" wrapText="1"/>
      <protection hidden="1"/>
    </xf>
    <xf numFmtId="0" fontId="43" fillId="0" borderId="42" xfId="0" applyFont="1" applyBorder="1" applyAlignment="1" applyProtection="1">
      <alignment horizontal="center" vertical="center"/>
      <protection hidden="1"/>
    </xf>
    <xf numFmtId="0" fontId="43" fillId="0" borderId="45" xfId="0" applyFont="1" applyBorder="1" applyAlignment="1" applyProtection="1">
      <alignment horizontal="center" vertical="center"/>
      <protection hidden="1"/>
    </xf>
    <xf numFmtId="0" fontId="43" fillId="0" borderId="228" xfId="0" applyFont="1" applyBorder="1" applyAlignment="1" applyProtection="1">
      <alignment horizontal="center" vertical="center"/>
      <protection hidden="1"/>
    </xf>
    <xf numFmtId="0" fontId="43" fillId="0" borderId="39" xfId="0" applyFont="1" applyBorder="1" applyAlignment="1" applyProtection="1">
      <alignment horizontal="center" vertical="center"/>
      <protection hidden="1"/>
    </xf>
    <xf numFmtId="0" fontId="43" fillId="0" borderId="40" xfId="0" applyFont="1" applyBorder="1" applyAlignment="1" applyProtection="1">
      <alignment horizontal="center" vertical="center"/>
      <protection hidden="1"/>
    </xf>
    <xf numFmtId="0" fontId="55" fillId="0" borderId="228" xfId="0" applyFont="1" applyBorder="1" applyAlignment="1" applyProtection="1">
      <alignment horizontal="center" vertical="center" wrapText="1"/>
      <protection hidden="1"/>
    </xf>
    <xf numFmtId="0" fontId="78" fillId="0" borderId="37" xfId="0" applyFont="1" applyBorder="1" applyAlignment="1" applyProtection="1">
      <alignment horizontal="center" vertical="center"/>
      <protection hidden="1"/>
    </xf>
    <xf numFmtId="0" fontId="78" fillId="0" borderId="18" xfId="0" applyFont="1" applyBorder="1" applyAlignment="1" applyProtection="1">
      <alignment horizontal="center" vertical="center"/>
      <protection hidden="1"/>
    </xf>
    <xf numFmtId="0" fontId="78" fillId="0" borderId="217" xfId="0" applyFont="1" applyBorder="1" applyAlignment="1" applyProtection="1">
      <alignment horizontal="center" vertical="center" textRotation="255"/>
      <protection hidden="1"/>
    </xf>
    <xf numFmtId="0" fontId="80" fillId="0" borderId="0" xfId="0" applyFont="1" applyAlignment="1" applyProtection="1">
      <alignment horizontal="center" textRotation="255"/>
      <protection hidden="1"/>
    </xf>
    <xf numFmtId="0" fontId="53" fillId="0" borderId="228" xfId="0" applyFont="1" applyBorder="1" applyAlignment="1" applyProtection="1">
      <alignment horizontal="center" vertical="center" wrapText="1"/>
      <protection hidden="1"/>
    </xf>
    <xf numFmtId="0" fontId="53" fillId="0" borderId="40" xfId="0" applyFont="1" applyBorder="1" applyAlignment="1" applyProtection="1">
      <alignment horizontal="center" vertical="center" wrapText="1"/>
      <protection hidden="1"/>
    </xf>
    <xf numFmtId="0" fontId="53" fillId="0" borderId="38" xfId="0" applyFont="1" applyBorder="1" applyAlignment="1" applyProtection="1">
      <alignment horizontal="center" vertical="center" wrapText="1"/>
      <protection hidden="1"/>
    </xf>
    <xf numFmtId="0" fontId="43" fillId="0" borderId="195" xfId="0" applyFont="1" applyBorder="1" applyAlignment="1" applyProtection="1">
      <alignment horizontal="center" vertical="center"/>
      <protection hidden="1"/>
    </xf>
    <xf numFmtId="0" fontId="43" fillId="0" borderId="188" xfId="0" applyFont="1" applyBorder="1" applyAlignment="1" applyProtection="1">
      <alignment horizontal="center" vertical="center"/>
      <protection hidden="1"/>
    </xf>
    <xf numFmtId="0" fontId="43" fillId="0" borderId="194" xfId="0" applyFont="1" applyBorder="1" applyAlignment="1" applyProtection="1">
      <alignment horizontal="center" vertical="center"/>
      <protection hidden="1"/>
    </xf>
    <xf numFmtId="0" fontId="53" fillId="0" borderId="229" xfId="0" applyFont="1" applyBorder="1" applyAlignment="1" applyProtection="1">
      <alignment horizontal="center" vertical="distributed" textRotation="255"/>
      <protection hidden="1"/>
    </xf>
    <xf numFmtId="0" fontId="53" fillId="0" borderId="47" xfId="0" applyFont="1" applyBorder="1" applyAlignment="1" applyProtection="1">
      <alignment horizontal="center" vertical="distributed" textRotation="255"/>
      <protection hidden="1"/>
    </xf>
    <xf numFmtId="0" fontId="53" fillId="0" borderId="230" xfId="0" applyFont="1" applyBorder="1" applyAlignment="1" applyProtection="1">
      <alignment horizontal="center" vertical="distributed" textRotation="255"/>
      <protection hidden="1"/>
    </xf>
    <xf numFmtId="0" fontId="53" fillId="0" borderId="0" xfId="0" applyFont="1" applyAlignment="1" applyProtection="1">
      <alignment horizontal="center" vertical="distributed" textRotation="255"/>
      <protection hidden="1"/>
    </xf>
    <xf numFmtId="0" fontId="53" fillId="0" borderId="19" xfId="0" applyFont="1" applyBorder="1" applyAlignment="1" applyProtection="1">
      <alignment horizontal="center" vertical="distributed" textRotation="255"/>
      <protection hidden="1"/>
    </xf>
    <xf numFmtId="0" fontId="53" fillId="0" borderId="42" xfId="0" applyFont="1" applyBorder="1" applyAlignment="1" applyProtection="1">
      <alignment horizontal="center" vertical="distributed" textRotation="255"/>
      <protection hidden="1"/>
    </xf>
    <xf numFmtId="0" fontId="53" fillId="0" borderId="45" xfId="0" applyFont="1" applyBorder="1" applyAlignment="1" applyProtection="1">
      <alignment horizontal="center" vertical="distributed" textRotation="255"/>
      <protection hidden="1"/>
    </xf>
    <xf numFmtId="0" fontId="43" fillId="0" borderId="188" xfId="0" applyFont="1" applyBorder="1" applyAlignment="1" applyProtection="1">
      <alignment horizontal="center" vertical="center" textRotation="255"/>
      <protection hidden="1"/>
    </xf>
    <xf numFmtId="0" fontId="54" fillId="0" borderId="38" xfId="0" applyFont="1" applyBorder="1" applyAlignment="1" applyProtection="1">
      <alignment horizontal="center" vertical="center" wrapText="1" justifyLastLine="1"/>
      <protection hidden="1"/>
    </xf>
    <xf numFmtId="0" fontId="54" fillId="0" borderId="39" xfId="0" applyFont="1" applyBorder="1" applyAlignment="1" applyProtection="1">
      <alignment horizontal="center" vertical="center" wrapText="1" justifyLastLine="1"/>
      <protection hidden="1"/>
    </xf>
    <xf numFmtId="0" fontId="54" fillId="0" borderId="40" xfId="0" applyFont="1" applyBorder="1" applyAlignment="1" applyProtection="1">
      <alignment horizontal="center" vertical="center" wrapText="1" justifyLastLine="1"/>
      <protection hidden="1"/>
    </xf>
    <xf numFmtId="0" fontId="6" fillId="0" borderId="231" xfId="0" applyFont="1" applyBorder="1" applyAlignment="1" applyProtection="1">
      <alignment horizontal="center" vertical="center"/>
      <protection hidden="1"/>
    </xf>
    <xf numFmtId="0" fontId="53" fillId="0" borderId="48" xfId="0" applyFont="1" applyBorder="1" applyAlignment="1" applyProtection="1">
      <alignment horizontal="center" vertical="distributed" textRotation="255"/>
      <protection hidden="1"/>
    </xf>
    <xf numFmtId="0" fontId="53" fillId="0" borderId="186" xfId="0" applyFont="1" applyBorder="1" applyAlignment="1" applyProtection="1">
      <alignment horizontal="center" vertical="distributed" textRotation="255"/>
      <protection hidden="1"/>
    </xf>
    <xf numFmtId="0" fontId="53" fillId="0" borderId="51" xfId="0" applyFont="1" applyBorder="1" applyAlignment="1" applyProtection="1">
      <alignment horizontal="center" vertical="distributed" textRotation="255"/>
      <protection hidden="1"/>
    </xf>
    <xf numFmtId="0" fontId="53" fillId="0" borderId="50" xfId="0" applyFont="1" applyBorder="1" applyAlignment="1" applyProtection="1">
      <alignment horizontal="center" vertical="distributed" textRotation="255"/>
      <protection hidden="1"/>
    </xf>
    <xf numFmtId="0" fontId="55" fillId="0" borderId="18" xfId="0" applyFont="1" applyBorder="1" applyAlignment="1" applyProtection="1">
      <alignment horizontal="center" vertical="distributed" textRotation="255"/>
      <protection hidden="1"/>
    </xf>
    <xf numFmtId="0" fontId="55" fillId="0" borderId="20" xfId="0" applyFont="1" applyBorder="1" applyAlignment="1" applyProtection="1">
      <alignment horizontal="center" vertical="distributed" textRotation="255"/>
      <protection hidden="1"/>
    </xf>
    <xf numFmtId="0" fontId="55" fillId="0" borderId="0" xfId="0" applyFont="1" applyAlignment="1" applyProtection="1">
      <alignment horizontal="center" vertical="distributed" textRotation="255"/>
      <protection hidden="1"/>
    </xf>
    <xf numFmtId="0" fontId="55" fillId="0" borderId="19" xfId="0" applyFont="1" applyBorder="1" applyAlignment="1" applyProtection="1">
      <alignment horizontal="center" vertical="distributed" textRotation="255"/>
      <protection hidden="1"/>
    </xf>
    <xf numFmtId="0" fontId="55" fillId="0" borderId="42" xfId="0" applyFont="1" applyBorder="1" applyAlignment="1" applyProtection="1">
      <alignment horizontal="center" vertical="distributed" textRotation="255"/>
      <protection hidden="1"/>
    </xf>
    <xf numFmtId="0" fontId="55" fillId="0" borderId="45" xfId="0" applyFont="1" applyBorder="1" applyAlignment="1" applyProtection="1">
      <alignment horizontal="center" vertical="distributed" textRotation="255"/>
      <protection hidden="1"/>
    </xf>
    <xf numFmtId="0" fontId="53" fillId="0" borderId="18" xfId="0" applyFont="1" applyBorder="1" applyAlignment="1" applyProtection="1">
      <alignment horizontal="center" vertical="distributed" textRotation="255"/>
      <protection hidden="1"/>
    </xf>
    <xf numFmtId="0" fontId="55" fillId="0" borderId="37" xfId="0" applyFont="1" applyBorder="1" applyAlignment="1" applyProtection="1">
      <alignment horizontal="center" vertical="distributed" textRotation="255"/>
      <protection hidden="1"/>
    </xf>
    <xf numFmtId="0" fontId="55" fillId="0" borderId="41" xfId="0" applyFont="1" applyBorder="1" applyAlignment="1" applyProtection="1">
      <alignment horizontal="center" vertical="distributed" textRotation="255"/>
      <protection hidden="1"/>
    </xf>
    <xf numFmtId="0" fontId="55" fillId="0" borderId="177" xfId="0" applyFont="1" applyBorder="1" applyAlignment="1" applyProtection="1">
      <alignment horizontal="center" vertical="distributed" textRotation="255"/>
      <protection hidden="1"/>
    </xf>
    <xf numFmtId="0" fontId="55" fillId="0" borderId="207" xfId="0" applyFont="1" applyBorder="1" applyAlignment="1" applyProtection="1">
      <alignment horizontal="center" vertical="distributed" textRotation="255"/>
      <protection hidden="1"/>
    </xf>
    <xf numFmtId="0" fontId="55" fillId="0" borderId="50" xfId="0" applyFont="1" applyBorder="1" applyAlignment="1" applyProtection="1">
      <alignment horizontal="center" vertical="distributed" textRotation="255"/>
      <protection hidden="1"/>
    </xf>
    <xf numFmtId="0" fontId="55" fillId="0" borderId="208" xfId="0" applyFont="1" applyBorder="1" applyAlignment="1" applyProtection="1">
      <alignment horizontal="center" vertical="distributed" textRotation="255"/>
      <protection hidden="1"/>
    </xf>
    <xf numFmtId="0" fontId="54" fillId="0" borderId="198" xfId="0" applyFont="1" applyBorder="1" applyAlignment="1" applyProtection="1">
      <alignment horizontal="center" vertical="center"/>
      <protection hidden="1"/>
    </xf>
    <xf numFmtId="0" fontId="54" fillId="0" borderId="199" xfId="0" applyFont="1" applyBorder="1" applyAlignment="1" applyProtection="1">
      <alignment horizontal="center" vertical="center"/>
      <protection hidden="1"/>
    </xf>
    <xf numFmtId="0" fontId="55" fillId="0" borderId="0" xfId="0" applyFont="1" applyAlignment="1" applyProtection="1">
      <alignment horizontal="center" vertical="center" textRotation="255"/>
      <protection hidden="1"/>
    </xf>
    <xf numFmtId="0" fontId="55" fillId="0" borderId="42" xfId="0" applyFont="1" applyBorder="1" applyAlignment="1" applyProtection="1">
      <alignment horizontal="center" vertical="center" textRotation="255"/>
      <protection hidden="1"/>
    </xf>
    <xf numFmtId="0" fontId="53" fillId="0" borderId="37" xfId="0" applyFont="1" applyBorder="1" applyAlignment="1" applyProtection="1">
      <alignment horizontal="center" vertical="center" textRotation="255"/>
      <protection hidden="1"/>
    </xf>
    <xf numFmtId="0" fontId="53" fillId="0" borderId="18" xfId="0" applyFont="1" applyBorder="1" applyAlignment="1" applyProtection="1">
      <alignment horizontal="center" vertical="center" textRotation="255"/>
      <protection hidden="1"/>
    </xf>
    <xf numFmtId="0" fontId="53" fillId="0" borderId="20" xfId="0" applyFont="1" applyBorder="1" applyAlignment="1" applyProtection="1">
      <alignment horizontal="center" vertical="center" textRotation="255"/>
      <protection hidden="1"/>
    </xf>
    <xf numFmtId="0" fontId="53" fillId="0" borderId="177" xfId="0" applyFont="1" applyBorder="1" applyAlignment="1" applyProtection="1">
      <alignment horizontal="center" vertical="center" textRotation="255"/>
      <protection hidden="1"/>
    </xf>
    <xf numFmtId="0" fontId="53" fillId="0" borderId="42" xfId="0" applyFont="1" applyBorder="1" applyAlignment="1" applyProtection="1">
      <alignment horizontal="center" vertical="center" textRotation="255"/>
      <protection hidden="1"/>
    </xf>
    <xf numFmtId="0" fontId="53" fillId="0" borderId="45" xfId="0" applyFont="1" applyBorder="1" applyAlignment="1" applyProtection="1">
      <alignment horizontal="center" vertical="center" textRotation="255"/>
      <protection hidden="1"/>
    </xf>
    <xf numFmtId="0" fontId="43" fillId="0" borderId="191" xfId="0" applyFont="1" applyBorder="1" applyAlignment="1" applyProtection="1">
      <alignment horizontal="center" vertical="center"/>
      <protection hidden="1"/>
    </xf>
    <xf numFmtId="0" fontId="43" fillId="0" borderId="192" xfId="0" applyFont="1" applyBorder="1" applyAlignment="1" applyProtection="1">
      <alignment horizontal="center" vertical="center"/>
      <protection hidden="1"/>
    </xf>
    <xf numFmtId="0" fontId="43" fillId="0" borderId="0" xfId="0" applyFont="1" applyAlignment="1" applyProtection="1">
      <alignment horizontal="center" vertical="center"/>
      <protection hidden="1"/>
    </xf>
    <xf numFmtId="0" fontId="43" fillId="0" borderId="19" xfId="0" applyFont="1" applyBorder="1" applyAlignment="1" applyProtection="1">
      <alignment horizontal="center" vertical="center"/>
      <protection hidden="1"/>
    </xf>
    <xf numFmtId="0" fontId="43" fillId="0" borderId="177" xfId="0" applyFont="1" applyBorder="1" applyAlignment="1" applyProtection="1">
      <alignment horizontal="center" vertical="center"/>
      <protection hidden="1"/>
    </xf>
    <xf numFmtId="0" fontId="43" fillId="0" borderId="38" xfId="0" applyFont="1" applyBorder="1" applyAlignment="1" applyProtection="1">
      <alignment horizontal="center" vertical="center"/>
      <protection hidden="1"/>
    </xf>
    <xf numFmtId="0" fontId="43" fillId="0" borderId="196" xfId="0" applyFont="1" applyBorder="1" applyAlignment="1" applyProtection="1">
      <alignment horizontal="center" vertical="center"/>
      <protection hidden="1"/>
    </xf>
    <xf numFmtId="0" fontId="43" fillId="0" borderId="189" xfId="0" applyFont="1" applyBorder="1" applyAlignment="1" applyProtection="1">
      <alignment horizontal="center" vertical="center"/>
      <protection hidden="1"/>
    </xf>
    <xf numFmtId="0" fontId="43" fillId="0" borderId="187" xfId="0" applyFont="1" applyBorder="1" applyAlignment="1" applyProtection="1">
      <alignment horizontal="center" vertical="center"/>
      <protection hidden="1"/>
    </xf>
    <xf numFmtId="0" fontId="81" fillId="0" borderId="188" xfId="0" applyFont="1" applyBorder="1" applyAlignment="1" applyProtection="1">
      <alignment horizontal="center" vertical="center"/>
      <protection hidden="1"/>
    </xf>
    <xf numFmtId="0" fontId="17" fillId="0" borderId="42" xfId="0" applyFont="1" applyBorder="1" applyAlignment="1" applyProtection="1">
      <alignment horizontal="left" vertical="center" indent="1" shrinkToFit="1"/>
      <protection hidden="1"/>
    </xf>
    <xf numFmtId="0" fontId="7" fillId="0" borderId="232" xfId="0" applyFont="1" applyBorder="1" applyAlignment="1" applyProtection="1">
      <alignment horizontal="center" vertical="center" wrapText="1" justifyLastLine="1"/>
      <protection hidden="1"/>
    </xf>
    <xf numFmtId="0" fontId="7" fillId="0" borderId="233" xfId="0" applyFont="1" applyBorder="1" applyAlignment="1" applyProtection="1">
      <alignment horizontal="center" vertical="center" wrapText="1" justifyLastLine="1"/>
      <protection hidden="1"/>
    </xf>
    <xf numFmtId="0" fontId="7" fillId="0" borderId="234" xfId="0" applyFont="1" applyBorder="1" applyAlignment="1" applyProtection="1">
      <alignment horizontal="center" vertical="center" wrapText="1" justifyLastLine="1"/>
      <protection hidden="1"/>
    </xf>
    <xf numFmtId="0" fontId="63" fillId="0" borderId="0" xfId="0" applyFont="1" applyAlignment="1" applyProtection="1">
      <alignment horizontal="left" vertical="center" wrapText="1"/>
      <protection hidden="1"/>
    </xf>
    <xf numFmtId="0" fontId="17" fillId="0" borderId="42" xfId="0" applyFont="1" applyBorder="1" applyAlignment="1" applyProtection="1">
      <alignment horizontal="center" vertical="center"/>
      <protection hidden="1"/>
    </xf>
    <xf numFmtId="0" fontId="17" fillId="0" borderId="45" xfId="0" applyFont="1" applyBorder="1" applyAlignment="1" applyProtection="1">
      <alignment horizontal="center" vertical="center"/>
      <protection hidden="1"/>
    </xf>
    <xf numFmtId="0" fontId="63" fillId="0" borderId="41" xfId="0" applyFont="1" applyBorder="1" applyAlignment="1" applyProtection="1">
      <alignment horizontal="center" vertical="center" wrapText="1"/>
      <protection hidden="1"/>
    </xf>
    <xf numFmtId="0" fontId="63" fillId="0" borderId="19" xfId="0" applyFont="1" applyBorder="1" applyAlignment="1" applyProtection="1">
      <alignment horizontal="center" vertical="center" wrapText="1"/>
      <protection hidden="1"/>
    </xf>
    <xf numFmtId="0" fontId="63" fillId="0" borderId="177" xfId="0" applyFont="1" applyBorder="1" applyAlignment="1" applyProtection="1">
      <alignment horizontal="center" vertical="center" wrapText="1"/>
      <protection hidden="1"/>
    </xf>
    <xf numFmtId="0" fontId="63" fillId="0" borderId="45" xfId="0" applyFont="1" applyBorder="1" applyAlignment="1" applyProtection="1">
      <alignment horizontal="center" vertical="center" wrapText="1"/>
      <protection hidden="1"/>
    </xf>
    <xf numFmtId="0" fontId="63" fillId="0" borderId="38" xfId="0" applyFont="1" applyBorder="1" applyAlignment="1" applyProtection="1">
      <alignment horizontal="center" vertical="center" wrapText="1"/>
      <protection hidden="1"/>
    </xf>
    <xf numFmtId="0" fontId="63" fillId="0" borderId="39" xfId="0" applyFont="1" applyBorder="1" applyAlignment="1" applyProtection="1">
      <alignment horizontal="center" vertical="center" wrapText="1"/>
      <protection hidden="1"/>
    </xf>
    <xf numFmtId="0" fontId="63" fillId="0" borderId="40" xfId="0" applyFont="1" applyBorder="1" applyAlignment="1" applyProtection="1">
      <alignment horizontal="center" vertical="center" wrapText="1"/>
      <protection hidden="1"/>
    </xf>
    <xf numFmtId="0" fontId="6" fillId="0" borderId="39" xfId="0" applyFont="1" applyBorder="1" applyAlignment="1" applyProtection="1">
      <alignment horizontal="left" vertical="center" indent="1" shrinkToFit="1"/>
      <protection hidden="1"/>
    </xf>
    <xf numFmtId="0" fontId="6" fillId="0" borderId="40" xfId="0" applyFont="1" applyBorder="1" applyAlignment="1" applyProtection="1">
      <alignment horizontal="left" vertical="center" indent="1" shrinkToFit="1"/>
      <protection hidden="1"/>
    </xf>
    <xf numFmtId="0" fontId="55" fillId="0" borderId="177" xfId="0" applyFont="1" applyBorder="1" applyAlignment="1" applyProtection="1">
      <alignment horizontal="center" vertical="center" wrapText="1"/>
      <protection hidden="1"/>
    </xf>
    <xf numFmtId="178" fontId="64" fillId="0" borderId="42" xfId="0" applyNumberFormat="1" applyFont="1" applyBorder="1" applyAlignment="1" applyProtection="1">
      <alignment horizontal="center" vertical="center"/>
      <protection hidden="1"/>
    </xf>
    <xf numFmtId="0" fontId="6" fillId="0" borderId="179" xfId="0" applyFont="1" applyBorder="1" applyAlignment="1" applyProtection="1">
      <alignment horizontal="center" vertical="center"/>
      <protection hidden="1"/>
    </xf>
    <xf numFmtId="0" fontId="6" fillId="0" borderId="180" xfId="0" applyFont="1" applyBorder="1" applyAlignment="1" applyProtection="1">
      <alignment horizontal="center" vertical="center"/>
      <protection hidden="1"/>
    </xf>
    <xf numFmtId="0" fontId="6" fillId="0" borderId="177" xfId="0" applyFont="1" applyBorder="1" applyAlignment="1" applyProtection="1">
      <alignment horizontal="center" vertical="center"/>
      <protection hidden="1"/>
    </xf>
    <xf numFmtId="0" fontId="54" fillId="0" borderId="252" xfId="0" applyFont="1" applyBorder="1" applyAlignment="1" applyProtection="1">
      <alignment horizontal="center" vertical="center" wrapText="1"/>
      <protection hidden="1"/>
    </xf>
    <xf numFmtId="0" fontId="54" fillId="0" borderId="51" xfId="0" applyFont="1" applyBorder="1" applyAlignment="1" applyProtection="1">
      <alignment horizontal="center" vertical="center" wrapText="1"/>
      <protection hidden="1"/>
    </xf>
    <xf numFmtId="176" fontId="18" fillId="0" borderId="41" xfId="0" applyNumberFormat="1" applyFont="1" applyBorder="1" applyAlignment="1" applyProtection="1">
      <alignment horizontal="right" vertical="center"/>
      <protection hidden="1"/>
    </xf>
    <xf numFmtId="176" fontId="18" fillId="0" borderId="19" xfId="0" applyNumberFormat="1" applyFont="1" applyBorder="1" applyAlignment="1" applyProtection="1">
      <alignment horizontal="right" vertical="center"/>
      <protection hidden="1"/>
    </xf>
    <xf numFmtId="0" fontId="53" fillId="0" borderId="207" xfId="0" applyFont="1" applyBorder="1" applyAlignment="1" applyProtection="1">
      <alignment horizontal="center" vertical="center" wrapText="1"/>
      <protection hidden="1"/>
    </xf>
    <xf numFmtId="0" fontId="53" fillId="0" borderId="50" xfId="0" applyFont="1" applyBorder="1" applyAlignment="1" applyProtection="1">
      <alignment horizontal="center" vertical="center" wrapText="1"/>
      <protection hidden="1"/>
    </xf>
    <xf numFmtId="0" fontId="54" fillId="0" borderId="227" xfId="0" applyFont="1" applyBorder="1" applyAlignment="1" applyProtection="1">
      <alignment horizontal="center" vertical="center" wrapText="1"/>
      <protection hidden="1"/>
    </xf>
    <xf numFmtId="0" fontId="53" fillId="0" borderId="208" xfId="0" applyFont="1" applyBorder="1" applyAlignment="1" applyProtection="1">
      <alignment horizontal="center" vertical="center" wrapText="1"/>
      <protection hidden="1"/>
    </xf>
    <xf numFmtId="0" fontId="55" fillId="0" borderId="229" xfId="0" applyFont="1" applyBorder="1" applyAlignment="1" applyProtection="1">
      <alignment horizontal="center" vertical="distributed" textRotation="255"/>
      <protection hidden="1"/>
    </xf>
    <xf numFmtId="0" fontId="55" fillId="0" borderId="47" xfId="0" applyFont="1" applyBorder="1" applyAlignment="1" applyProtection="1">
      <alignment horizontal="center" vertical="distributed" textRotation="255"/>
      <protection hidden="1"/>
    </xf>
    <xf numFmtId="0" fontId="53" fillId="0" borderId="41" xfId="0" applyFont="1" applyBorder="1" applyAlignment="1" applyProtection="1">
      <alignment horizontal="center" vertical="distributed" textRotation="255"/>
      <protection hidden="1"/>
    </xf>
    <xf numFmtId="0" fontId="53" fillId="0" borderId="177" xfId="0" applyFont="1" applyBorder="1" applyAlignment="1" applyProtection="1">
      <alignment horizontal="center" vertical="distributed" textRotation="255"/>
      <protection hidden="1"/>
    </xf>
    <xf numFmtId="0" fontId="53" fillId="0" borderId="277" xfId="0" applyFont="1" applyBorder="1" applyAlignment="1" applyProtection="1">
      <alignment horizontal="center" vertical="center" textRotation="255"/>
      <protection hidden="1"/>
    </xf>
    <xf numFmtId="0" fontId="53" fillId="0" borderId="278" xfId="0" applyFont="1" applyBorder="1" applyAlignment="1" applyProtection="1">
      <alignment horizontal="center" vertical="center" textRotation="255"/>
      <protection hidden="1"/>
    </xf>
    <xf numFmtId="0" fontId="53" fillId="0" borderId="279" xfId="0" applyFont="1" applyBorder="1" applyAlignment="1" applyProtection="1">
      <alignment horizontal="center" vertical="center" textRotation="255"/>
      <protection hidden="1"/>
    </xf>
    <xf numFmtId="0" fontId="53" fillId="0" borderId="280" xfId="0" applyFont="1" applyBorder="1" applyAlignment="1" applyProtection="1">
      <alignment horizontal="center" vertical="center" textRotation="255"/>
      <protection hidden="1"/>
    </xf>
    <xf numFmtId="0" fontId="53" fillId="0" borderId="281" xfId="0" applyFont="1" applyBorder="1" applyAlignment="1" applyProtection="1">
      <alignment horizontal="center" vertical="center" textRotation="255"/>
      <protection hidden="1"/>
    </xf>
    <xf numFmtId="0" fontId="53" fillId="0" borderId="282" xfId="0" applyFont="1" applyBorder="1" applyAlignment="1" applyProtection="1">
      <alignment horizontal="center" vertical="center" textRotation="255"/>
      <protection hidden="1"/>
    </xf>
    <xf numFmtId="0" fontId="53" fillId="0" borderId="283" xfId="0" applyFont="1" applyBorder="1" applyAlignment="1" applyProtection="1">
      <alignment horizontal="center" vertical="center" textRotation="255"/>
      <protection hidden="1"/>
    </xf>
    <xf numFmtId="0" fontId="53" fillId="0" borderId="284" xfId="0" applyFont="1" applyBorder="1" applyAlignment="1" applyProtection="1">
      <alignment horizontal="center" vertical="center" textRotation="255"/>
      <protection hidden="1"/>
    </xf>
    <xf numFmtId="0" fontId="53" fillId="0" borderId="285" xfId="0" applyFont="1" applyBorder="1" applyAlignment="1" applyProtection="1">
      <alignment horizontal="center" vertical="center" textRotation="255"/>
      <protection hidden="1"/>
    </xf>
    <xf numFmtId="178" fontId="55" fillId="0" borderId="221" xfId="0" applyNumberFormat="1" applyFont="1" applyBorder="1" applyAlignment="1" applyProtection="1">
      <alignment horizontal="center" vertical="center" wrapText="1"/>
      <protection hidden="1"/>
    </xf>
    <xf numFmtId="178" fontId="55" fillId="0" borderId="222" xfId="0" applyNumberFormat="1" applyFont="1" applyBorder="1" applyAlignment="1" applyProtection="1">
      <alignment horizontal="center" vertical="center" wrapText="1"/>
      <protection hidden="1"/>
    </xf>
    <xf numFmtId="178" fontId="55" fillId="0" borderId="42" xfId="0" applyNumberFormat="1" applyFont="1" applyBorder="1" applyAlignment="1" applyProtection="1">
      <alignment horizontal="center" vertical="center" wrapText="1"/>
      <protection hidden="1"/>
    </xf>
    <xf numFmtId="178" fontId="55" fillId="0" borderId="45" xfId="0" applyNumberFormat="1" applyFont="1" applyBorder="1" applyAlignment="1" applyProtection="1">
      <alignment horizontal="center" vertical="center" wrapText="1"/>
      <protection hidden="1"/>
    </xf>
    <xf numFmtId="0" fontId="6" fillId="0" borderId="220" xfId="0" applyFont="1" applyBorder="1" applyAlignment="1" applyProtection="1">
      <alignment horizontal="left" vertical="center" indent="1" shrinkToFit="1"/>
      <protection hidden="1"/>
    </xf>
    <xf numFmtId="0" fontId="6" fillId="0" borderId="177" xfId="0" applyFont="1" applyBorder="1" applyAlignment="1" applyProtection="1">
      <alignment horizontal="left" vertical="center" indent="1" shrinkToFit="1"/>
      <protection hidden="1"/>
    </xf>
    <xf numFmtId="179" fontId="6" fillId="0" borderId="187" xfId="0" applyNumberFormat="1" applyFont="1" applyBorder="1" applyAlignment="1" applyProtection="1">
      <alignment horizontal="right" vertical="center"/>
      <protection hidden="1"/>
    </xf>
    <xf numFmtId="179" fontId="6" fillId="0" borderId="188" xfId="0" applyNumberFormat="1" applyFont="1" applyBorder="1" applyAlignment="1" applyProtection="1">
      <alignment horizontal="right" vertical="center"/>
      <protection hidden="1"/>
    </xf>
    <xf numFmtId="179" fontId="6" fillId="0" borderId="189" xfId="0" applyNumberFormat="1" applyFont="1" applyBorder="1" applyAlignment="1" applyProtection="1">
      <alignment horizontal="right" vertical="center"/>
      <protection hidden="1"/>
    </xf>
    <xf numFmtId="0" fontId="24" fillId="0" borderId="21" xfId="0" applyFont="1" applyBorder="1" applyAlignment="1" applyProtection="1">
      <alignment horizontal="distributed" vertical="center" wrapText="1" indent="1"/>
      <protection hidden="1"/>
    </xf>
    <xf numFmtId="0" fontId="24" fillId="0" borderId="15" xfId="0" applyFont="1" applyBorder="1" applyAlignment="1" applyProtection="1">
      <alignment horizontal="distributed" vertical="center" indent="1"/>
      <protection hidden="1"/>
    </xf>
    <xf numFmtId="0" fontId="24" fillId="0" borderId="16" xfId="0" applyFont="1" applyBorder="1" applyAlignment="1" applyProtection="1">
      <alignment horizontal="distributed" vertical="center" indent="1"/>
      <protection hidden="1"/>
    </xf>
    <xf numFmtId="0" fontId="49" fillId="0" borderId="21" xfId="0" applyFont="1" applyBorder="1" applyAlignment="1" applyProtection="1">
      <alignment horizontal="center" vertical="center" wrapText="1"/>
      <protection hidden="1"/>
    </xf>
    <xf numFmtId="0" fontId="6" fillId="0" borderId="0" xfId="0" applyFont="1" applyAlignment="1">
      <alignment horizontal="center" vertical="center"/>
    </xf>
    <xf numFmtId="0" fontId="6" fillId="0" borderId="58" xfId="0" applyFont="1" applyBorder="1" applyAlignment="1">
      <alignment horizontal="center" vertical="center"/>
    </xf>
    <xf numFmtId="176" fontId="18" fillId="0" borderId="118" xfId="0" applyNumberFormat="1" applyFont="1" applyBorder="1" applyAlignment="1" applyProtection="1">
      <alignment horizontal="right" vertical="center"/>
      <protection hidden="1"/>
    </xf>
    <xf numFmtId="0" fontId="51" fillId="0" borderId="89" xfId="0" applyFont="1" applyBorder="1" applyAlignment="1" applyProtection="1">
      <alignment horizontal="center" vertical="center" wrapText="1"/>
      <protection hidden="1"/>
    </xf>
    <xf numFmtId="0" fontId="82" fillId="0" borderId="70" xfId="0" applyFont="1" applyBorder="1" applyAlignment="1" applyProtection="1">
      <alignment horizontal="center" vertical="center"/>
      <protection hidden="1"/>
    </xf>
    <xf numFmtId="0" fontId="51" fillId="0" borderId="26" xfId="0" applyFont="1" applyBorder="1" applyAlignment="1" applyProtection="1">
      <alignment horizontal="center" vertical="distributed" textRotation="255"/>
      <protection hidden="1"/>
    </xf>
    <xf numFmtId="0" fontId="43" fillId="0" borderId="91" xfId="0" applyFont="1" applyBorder="1" applyAlignment="1" applyProtection="1">
      <alignment horizontal="center" vertical="center" textRotation="255"/>
      <protection hidden="1"/>
    </xf>
    <xf numFmtId="0" fontId="43" fillId="0" borderId="70" xfId="0" applyFont="1" applyBorder="1" applyAlignment="1" applyProtection="1">
      <alignment horizontal="center" vertical="center" textRotation="255"/>
      <protection hidden="1"/>
    </xf>
    <xf numFmtId="0" fontId="52" fillId="0" borderId="36" xfId="0" applyFont="1" applyBorder="1" applyAlignment="1" applyProtection="1">
      <alignment horizontal="center" vertical="center" wrapText="1"/>
      <protection hidden="1"/>
    </xf>
    <xf numFmtId="0" fontId="6" fillId="0" borderId="42" xfId="0" applyFont="1" applyBorder="1" applyAlignment="1">
      <alignment horizontal="center" vertical="center"/>
    </xf>
    <xf numFmtId="0" fontId="106" fillId="0" borderId="408" xfId="30" applyFont="1" applyBorder="1" applyAlignment="1">
      <alignment horizontal="left" vertical="center" shrinkToFit="1"/>
    </xf>
    <xf numFmtId="0" fontId="106" fillId="0" borderId="409" xfId="30" applyFont="1" applyBorder="1" applyAlignment="1">
      <alignment horizontal="left" vertical="center" shrinkToFit="1"/>
    </xf>
    <xf numFmtId="0" fontId="106" fillId="0" borderId="320" xfId="30" applyFont="1" applyBorder="1" applyAlignment="1">
      <alignment horizontal="left" vertical="center" shrinkToFit="1"/>
    </xf>
    <xf numFmtId="0" fontId="106" fillId="0" borderId="0" xfId="30" applyFont="1" applyAlignment="1">
      <alignment horizontal="left" vertical="center" shrinkToFit="1"/>
    </xf>
    <xf numFmtId="0" fontId="106" fillId="0" borderId="322" xfId="30" applyFont="1" applyBorder="1" applyAlignment="1">
      <alignment horizontal="left" vertical="center" shrinkToFit="1"/>
    </xf>
    <xf numFmtId="0" fontId="106" fillId="0" borderId="323" xfId="30" applyFont="1" applyBorder="1" applyAlignment="1">
      <alignment horizontal="left" vertical="center" shrinkToFit="1"/>
    </xf>
    <xf numFmtId="178" fontId="106" fillId="16" borderId="409" xfId="30" applyNumberFormat="1" applyFont="1" applyFill="1" applyBorder="1" applyAlignment="1">
      <alignment horizontal="center" vertical="center" shrinkToFit="1"/>
    </xf>
    <xf numFmtId="178" fontId="106" fillId="16" borderId="410" xfId="30" applyNumberFormat="1" applyFont="1" applyFill="1" applyBorder="1" applyAlignment="1">
      <alignment horizontal="center" vertical="center" shrinkToFit="1"/>
    </xf>
    <xf numFmtId="178" fontId="106" fillId="16" borderId="0" xfId="30" applyNumberFormat="1" applyFont="1" applyFill="1" applyAlignment="1">
      <alignment horizontal="center" vertical="center" shrinkToFit="1"/>
    </xf>
    <xf numFmtId="178" fontId="106" fillId="16" borderId="338" xfId="30" applyNumberFormat="1" applyFont="1" applyFill="1" applyBorder="1" applyAlignment="1">
      <alignment horizontal="center" vertical="center" shrinkToFit="1"/>
    </xf>
    <xf numFmtId="178" fontId="106" fillId="16" borderId="323" xfId="30" applyNumberFormat="1" applyFont="1" applyFill="1" applyBorder="1" applyAlignment="1">
      <alignment horizontal="center" vertical="center" shrinkToFit="1"/>
    </xf>
    <xf numFmtId="178" fontId="106" fillId="16" borderId="345" xfId="30" applyNumberFormat="1" applyFont="1" applyFill="1" applyBorder="1" applyAlignment="1">
      <alignment horizontal="center" vertical="center" shrinkToFit="1"/>
    </xf>
    <xf numFmtId="49" fontId="104" fillId="0" borderId="0" xfId="30" applyNumberFormat="1" applyFont="1" applyAlignment="1">
      <alignment horizontal="center" vertical="center"/>
    </xf>
    <xf numFmtId="0" fontId="104" fillId="0" borderId="0" xfId="30" applyFont="1" applyAlignment="1">
      <alignment horizontal="center" vertical="center"/>
    </xf>
    <xf numFmtId="0" fontId="104" fillId="0" borderId="0" xfId="30" applyFont="1" applyAlignment="1">
      <alignment horizontal="left" vertical="center"/>
    </xf>
    <xf numFmtId="0" fontId="114" fillId="0" borderId="0" xfId="30" applyFont="1" applyAlignment="1">
      <alignment horizontal="center" textRotation="255"/>
    </xf>
    <xf numFmtId="0" fontId="104" fillId="0" borderId="4" xfId="30" applyFont="1" applyBorder="1" applyAlignment="1">
      <alignment horizontal="center" vertical="center" wrapText="1"/>
    </xf>
    <xf numFmtId="0" fontId="104" fillId="0" borderId="332" xfId="30" applyFont="1" applyBorder="1" applyAlignment="1">
      <alignment horizontal="center" vertical="center" wrapText="1"/>
    </xf>
    <xf numFmtId="0" fontId="104" fillId="0" borderId="315" xfId="30" applyFont="1" applyBorder="1" applyAlignment="1">
      <alignment horizontal="center" vertical="center" wrapText="1"/>
    </xf>
    <xf numFmtId="0" fontId="104" fillId="0" borderId="0" xfId="30" applyFont="1" applyAlignment="1">
      <alignment horizontal="center" vertical="center" wrapText="1"/>
    </xf>
    <xf numFmtId="0" fontId="104" fillId="0" borderId="332" xfId="30" applyFont="1" applyBorder="1" applyAlignment="1">
      <alignment horizontal="left" vertical="center"/>
    </xf>
    <xf numFmtId="0" fontId="104" fillId="0" borderId="335" xfId="30" applyFont="1" applyBorder="1" applyAlignment="1">
      <alignment horizontal="left" vertical="center"/>
    </xf>
    <xf numFmtId="0" fontId="104" fillId="0" borderId="325" xfId="30" applyFont="1" applyBorder="1" applyAlignment="1">
      <alignment horizontal="left" vertical="center"/>
    </xf>
    <xf numFmtId="0" fontId="104" fillId="0" borderId="426" xfId="30" applyFont="1" applyBorder="1" applyAlignment="1">
      <alignment horizontal="distributed" vertical="center" shrinkToFit="1"/>
    </xf>
    <xf numFmtId="0" fontId="104" fillId="0" borderId="78" xfId="30" applyFont="1" applyBorder="1" applyAlignment="1">
      <alignment horizontal="distributed" vertical="center" shrinkToFit="1"/>
    </xf>
    <xf numFmtId="0" fontId="104" fillId="0" borderId="427" xfId="30" applyFont="1" applyBorder="1" applyAlignment="1">
      <alignment horizontal="distributed" vertical="center" shrinkToFit="1"/>
    </xf>
    <xf numFmtId="0" fontId="104" fillId="0" borderId="73" xfId="30" applyFont="1" applyBorder="1" applyAlignment="1">
      <alignment horizontal="distributed" vertical="center" shrinkToFit="1"/>
    </xf>
    <xf numFmtId="0" fontId="104" fillId="0" borderId="431" xfId="30" applyFont="1" applyBorder="1" applyAlignment="1">
      <alignment horizontal="distributed" vertical="center" shrinkToFit="1"/>
    </xf>
    <xf numFmtId="0" fontId="104" fillId="0" borderId="248" xfId="30" applyFont="1" applyBorder="1" applyAlignment="1">
      <alignment horizontal="distributed" vertical="center" shrinkToFit="1"/>
    </xf>
    <xf numFmtId="0" fontId="104" fillId="0" borderId="78" xfId="30" applyFont="1" applyBorder="1" applyAlignment="1">
      <alignment horizontal="center" vertical="center" shrinkToFit="1"/>
    </xf>
    <xf numFmtId="0" fontId="104" fillId="0" borderId="73" xfId="30" applyFont="1" applyBorder="1" applyAlignment="1">
      <alignment horizontal="center" vertical="center" shrinkToFit="1"/>
    </xf>
    <xf numFmtId="0" fontId="104" fillId="0" borderId="248" xfId="30" applyFont="1" applyBorder="1" applyAlignment="1">
      <alignment horizontal="center" vertical="center" shrinkToFit="1"/>
    </xf>
    <xf numFmtId="0" fontId="104" fillId="0" borderId="320" xfId="30" applyFont="1" applyBorder="1" applyAlignment="1">
      <alignment horizontal="center" vertical="center" shrinkToFit="1"/>
    </xf>
    <xf numFmtId="0" fontId="104" fillId="0" borderId="0" xfId="30" applyFont="1" applyAlignment="1">
      <alignment horizontal="center" vertical="center" shrinkToFit="1"/>
    </xf>
    <xf numFmtId="0" fontId="104" fillId="0" borderId="322" xfId="30" applyFont="1" applyBorder="1" applyAlignment="1">
      <alignment horizontal="center" vertical="center" shrinkToFit="1"/>
    </xf>
    <xf numFmtId="0" fontId="104" fillId="0" borderId="323" xfId="30" applyFont="1" applyBorder="1" applyAlignment="1">
      <alignment horizontal="center" vertical="center" shrinkToFit="1"/>
    </xf>
    <xf numFmtId="49" fontId="104" fillId="0" borderId="0" xfId="30" applyNumberFormat="1" applyFont="1" applyAlignment="1">
      <alignment horizontal="left" vertical="center"/>
    </xf>
    <xf numFmtId="0" fontId="104" fillId="0" borderId="323" xfId="30" applyFont="1" applyBorder="1" applyAlignment="1">
      <alignment horizontal="left" vertical="center"/>
    </xf>
    <xf numFmtId="0" fontId="104" fillId="0" borderId="323" xfId="30" applyFont="1" applyBorder="1" applyAlignment="1">
      <alignment horizontal="center" vertical="center" wrapText="1"/>
    </xf>
    <xf numFmtId="0" fontId="104" fillId="0" borderId="315" xfId="30" applyFont="1" applyBorder="1" applyAlignment="1">
      <alignment horizontal="center" vertical="center" shrinkToFit="1"/>
    </xf>
    <xf numFmtId="0" fontId="104" fillId="0" borderId="351" xfId="30" applyFont="1" applyBorder="1" applyAlignment="1">
      <alignment horizontal="center" vertical="center" shrinkToFit="1"/>
    </xf>
    <xf numFmtId="0" fontId="104" fillId="0" borderId="349" xfId="30" applyFont="1" applyBorder="1" applyAlignment="1">
      <alignment horizontal="center" vertical="center" shrinkToFit="1"/>
    </xf>
    <xf numFmtId="0" fontId="104" fillId="0" borderId="349" xfId="30" applyFont="1" applyBorder="1" applyAlignment="1">
      <alignment horizontal="left" vertical="center"/>
    </xf>
    <xf numFmtId="0" fontId="104" fillId="0" borderId="0" xfId="30" applyFont="1" applyAlignment="1">
      <alignment horizontal="left" vertical="center" wrapText="1"/>
    </xf>
    <xf numFmtId="0" fontId="104" fillId="0" borderId="325" xfId="30" applyFont="1" applyBorder="1" applyAlignment="1">
      <alignment horizontal="left" vertical="center" wrapText="1"/>
    </xf>
    <xf numFmtId="0" fontId="104" fillId="0" borderId="349" xfId="30" applyFont="1" applyBorder="1" applyAlignment="1">
      <alignment horizontal="left" vertical="center" wrapText="1"/>
    </xf>
    <xf numFmtId="0" fontId="104" fillId="0" borderId="352" xfId="30" applyFont="1" applyBorder="1" applyAlignment="1">
      <alignment horizontal="left" vertical="center" wrapText="1"/>
    </xf>
    <xf numFmtId="0" fontId="104" fillId="0" borderId="320" xfId="30" applyFont="1" applyBorder="1" applyAlignment="1">
      <alignment horizontal="distributed" vertical="center" wrapText="1"/>
    </xf>
    <xf numFmtId="0" fontId="104" fillId="0" borderId="0" xfId="30" applyFont="1" applyAlignment="1">
      <alignment horizontal="distributed" vertical="center" wrapText="1"/>
    </xf>
    <xf numFmtId="0" fontId="104" fillId="0" borderId="338" xfId="30" applyFont="1" applyBorder="1" applyAlignment="1">
      <alignment horizontal="distributed" vertical="center" wrapText="1"/>
    </xf>
    <xf numFmtId="0" fontId="104" fillId="0" borderId="322" xfId="30" applyFont="1" applyBorder="1" applyAlignment="1">
      <alignment horizontal="distributed" vertical="center" wrapText="1"/>
    </xf>
    <xf numFmtId="0" fontId="104" fillId="0" borderId="323" xfId="30" applyFont="1" applyBorder="1" applyAlignment="1">
      <alignment horizontal="distributed" vertical="center" wrapText="1"/>
    </xf>
    <xf numFmtId="0" fontId="104" fillId="0" borderId="345" xfId="30" applyFont="1" applyBorder="1" applyAlignment="1">
      <alignment horizontal="distributed" vertical="center" wrapText="1"/>
    </xf>
    <xf numFmtId="0" fontId="104" fillId="0" borderId="320" xfId="30" applyFont="1" applyBorder="1" applyAlignment="1">
      <alignment horizontal="center" vertical="center" wrapText="1"/>
    </xf>
    <xf numFmtId="0" fontId="104" fillId="0" borderId="425" xfId="30" applyFont="1" applyBorder="1" applyAlignment="1">
      <alignment horizontal="distributed" vertical="center" shrinkToFit="1"/>
    </xf>
    <xf numFmtId="0" fontId="104" fillId="0" borderId="317" xfId="30" applyFont="1" applyBorder="1" applyAlignment="1">
      <alignment horizontal="distributed" vertical="center" shrinkToFit="1"/>
    </xf>
    <xf numFmtId="0" fontId="104" fillId="0" borderId="315" xfId="30" applyFont="1" applyBorder="1" applyAlignment="1">
      <alignment horizontal="distributed" vertical="center" shrinkToFit="1"/>
    </xf>
    <xf numFmtId="0" fontId="104" fillId="0" borderId="0" xfId="30" applyFont="1" applyAlignment="1">
      <alignment horizontal="distributed" vertical="center" shrinkToFit="1"/>
    </xf>
    <xf numFmtId="0" fontId="104" fillId="0" borderId="423" xfId="30" applyFont="1" applyBorder="1" applyAlignment="1">
      <alignment horizontal="distributed" vertical="center" shrinkToFit="1"/>
    </xf>
    <xf numFmtId="0" fontId="104" fillId="0" borderId="323" xfId="30" applyFont="1" applyBorder="1" applyAlignment="1">
      <alignment horizontal="distributed" vertical="center" shrinkToFit="1"/>
    </xf>
    <xf numFmtId="0" fontId="104" fillId="0" borderId="319" xfId="30" applyFont="1" applyBorder="1" applyAlignment="1">
      <alignment horizontal="center" vertical="center" shrinkToFit="1"/>
    </xf>
    <xf numFmtId="0" fontId="104" fillId="0" borderId="6" xfId="30" applyFont="1" applyBorder="1" applyAlignment="1">
      <alignment horizontal="center" vertical="center" shrinkToFit="1"/>
    </xf>
    <xf numFmtId="0" fontId="104" fillId="0" borderId="7" xfId="30" applyFont="1" applyBorder="1" applyAlignment="1">
      <alignment horizontal="center" vertical="center" shrinkToFit="1"/>
    </xf>
    <xf numFmtId="0" fontId="104" fillId="0" borderId="428" xfId="30" applyFont="1" applyBorder="1" applyAlignment="1">
      <alignment horizontal="center" vertical="center" shrinkToFit="1"/>
    </xf>
    <xf numFmtId="0" fontId="104" fillId="0" borderId="429" xfId="30" applyFont="1" applyBorder="1" applyAlignment="1">
      <alignment horizontal="center" vertical="center" shrinkToFit="1"/>
    </xf>
    <xf numFmtId="0" fontId="104" fillId="0" borderId="430" xfId="30" applyFont="1" applyBorder="1" applyAlignment="1">
      <alignment horizontal="center" vertical="center" shrinkToFit="1"/>
    </xf>
    <xf numFmtId="0" fontId="104" fillId="0" borderId="4" xfId="30" applyFont="1" applyBorder="1" applyAlignment="1">
      <alignment horizontal="distributed" vertical="center" wrapText="1"/>
    </xf>
    <xf numFmtId="0" fontId="104" fillId="0" borderId="332" xfId="30" applyFont="1" applyBorder="1" applyAlignment="1">
      <alignment horizontal="distributed" vertical="center" wrapText="1"/>
    </xf>
    <xf numFmtId="0" fontId="104" fillId="0" borderId="333" xfId="30" applyFont="1" applyBorder="1" applyAlignment="1">
      <alignment horizontal="distributed" vertical="center" wrapText="1"/>
    </xf>
    <xf numFmtId="0" fontId="104" fillId="0" borderId="315" xfId="30" applyFont="1" applyBorder="1" applyAlignment="1">
      <alignment horizontal="distributed" vertical="center" wrapText="1"/>
    </xf>
    <xf numFmtId="0" fontId="104" fillId="0" borderId="2" xfId="30" applyFont="1" applyBorder="1" applyAlignment="1">
      <alignment horizontal="distributed" vertical="center" wrapText="1"/>
    </xf>
    <xf numFmtId="0" fontId="104" fillId="0" borderId="351" xfId="30" applyFont="1" applyBorder="1" applyAlignment="1">
      <alignment horizontal="distributed" vertical="center" wrapText="1"/>
    </xf>
    <xf numFmtId="0" fontId="104" fillId="0" borderId="349" xfId="30" applyFont="1" applyBorder="1" applyAlignment="1">
      <alignment horizontal="distributed" vertical="center" wrapText="1"/>
    </xf>
    <xf numFmtId="0" fontId="104" fillId="0" borderId="350" xfId="30" applyFont="1" applyBorder="1" applyAlignment="1">
      <alignment horizontal="distributed" vertical="center" wrapText="1"/>
    </xf>
    <xf numFmtId="0" fontId="104" fillId="0" borderId="338" xfId="30" applyFont="1" applyBorder="1" applyAlignment="1">
      <alignment horizontal="center" vertical="center" wrapText="1"/>
    </xf>
    <xf numFmtId="0" fontId="104" fillId="0" borderId="345" xfId="30" applyFont="1" applyBorder="1" applyAlignment="1">
      <alignment horizontal="center" vertical="center" wrapText="1"/>
    </xf>
    <xf numFmtId="0" fontId="104" fillId="0" borderId="316" xfId="30" applyFont="1" applyBorder="1" applyAlignment="1">
      <alignment horizontal="distributed" vertical="center" wrapText="1"/>
    </xf>
    <xf numFmtId="0" fontId="104" fillId="0" borderId="317" xfId="30" applyFont="1" applyBorder="1" applyAlignment="1">
      <alignment horizontal="distributed" vertical="center" wrapText="1"/>
    </xf>
    <xf numFmtId="0" fontId="104" fillId="0" borderId="328" xfId="30" applyFont="1" applyBorder="1" applyAlignment="1">
      <alignment horizontal="distributed" vertical="center" wrapText="1"/>
    </xf>
    <xf numFmtId="0" fontId="104" fillId="0" borderId="317" xfId="30" applyFont="1" applyBorder="1" applyAlignment="1">
      <alignment horizontal="center" vertical="center" wrapText="1"/>
    </xf>
    <xf numFmtId="0" fontId="104" fillId="0" borderId="328" xfId="30" applyFont="1" applyBorder="1" applyAlignment="1">
      <alignment horizontal="center" vertical="center" wrapText="1"/>
    </xf>
    <xf numFmtId="0" fontId="104" fillId="0" borderId="315" xfId="30" applyFont="1" applyBorder="1" applyAlignment="1">
      <alignment horizontal="right" vertical="center" shrinkToFit="1"/>
    </xf>
    <xf numFmtId="0" fontId="104" fillId="0" borderId="0" xfId="30" applyFont="1" applyAlignment="1">
      <alignment horizontal="right" vertical="center" shrinkToFit="1"/>
    </xf>
    <xf numFmtId="0" fontId="104" fillId="0" borderId="2" xfId="30" applyFont="1" applyBorder="1" applyAlignment="1">
      <alignment horizontal="right" vertical="center" shrinkToFit="1"/>
    </xf>
    <xf numFmtId="0" fontId="104" fillId="0" borderId="351" xfId="30" applyFont="1" applyBorder="1" applyAlignment="1">
      <alignment horizontal="right" vertical="center" shrinkToFit="1"/>
    </xf>
    <xf numFmtId="0" fontId="104" fillId="0" borderId="349" xfId="30" applyFont="1" applyBorder="1" applyAlignment="1">
      <alignment horizontal="right" vertical="center" shrinkToFit="1"/>
    </xf>
    <xf numFmtId="0" fontId="104" fillId="0" borderId="350" xfId="30" applyFont="1" applyBorder="1" applyAlignment="1">
      <alignment horizontal="right" vertical="center" shrinkToFit="1"/>
    </xf>
    <xf numFmtId="0" fontId="104" fillId="0" borderId="338" xfId="30" applyFont="1" applyBorder="1" applyAlignment="1">
      <alignment horizontal="left" vertical="center"/>
    </xf>
    <xf numFmtId="0" fontId="104" fillId="0" borderId="316" xfId="30" applyFont="1" applyBorder="1" applyAlignment="1">
      <alignment horizontal="distributed" vertical="center" wrapText="1" shrinkToFit="1"/>
    </xf>
    <xf numFmtId="0" fontId="104" fillId="0" borderId="318" xfId="30" applyFont="1" applyBorder="1" applyAlignment="1">
      <alignment horizontal="distributed" vertical="center" shrinkToFit="1"/>
    </xf>
    <xf numFmtId="0" fontId="104" fillId="0" borderId="320" xfId="30" applyFont="1" applyBorder="1" applyAlignment="1">
      <alignment horizontal="distributed" vertical="center" shrinkToFit="1"/>
    </xf>
    <xf numFmtId="0" fontId="104" fillId="0" borderId="2" xfId="30" applyFont="1" applyBorder="1" applyAlignment="1">
      <alignment horizontal="distributed" vertical="center" shrinkToFit="1"/>
    </xf>
    <xf numFmtId="0" fontId="104" fillId="0" borderId="322" xfId="30" applyFont="1" applyBorder="1" applyAlignment="1">
      <alignment horizontal="distributed" vertical="center" shrinkToFit="1"/>
    </xf>
    <xf numFmtId="0" fontId="104" fillId="0" borderId="324" xfId="30" applyFont="1" applyBorder="1" applyAlignment="1">
      <alignment horizontal="distributed" vertical="center" shrinkToFit="1"/>
    </xf>
    <xf numFmtId="0" fontId="106" fillId="0" borderId="319" xfId="30" applyFont="1" applyBorder="1" applyAlignment="1">
      <alignment horizontal="center" vertical="center"/>
    </xf>
    <xf numFmtId="0" fontId="106" fillId="0" borderId="6" xfId="30" applyFont="1" applyBorder="1" applyAlignment="1">
      <alignment horizontal="center" vertical="center"/>
    </xf>
    <xf numFmtId="0" fontId="106" fillId="0" borderId="7" xfId="30" applyFont="1" applyBorder="1" applyAlignment="1">
      <alignment horizontal="center" vertical="center"/>
    </xf>
    <xf numFmtId="0" fontId="104" fillId="0" borderId="2" xfId="30" applyFont="1" applyBorder="1" applyAlignment="1">
      <alignment horizontal="left" vertical="center" wrapText="1"/>
    </xf>
    <xf numFmtId="0" fontId="104" fillId="0" borderId="350" xfId="30" applyFont="1" applyBorder="1" applyAlignment="1">
      <alignment horizontal="left" vertical="center" wrapText="1"/>
    </xf>
    <xf numFmtId="0" fontId="104" fillId="0" borderId="333" xfId="30" applyFont="1" applyBorder="1" applyAlignment="1">
      <alignment horizontal="center" vertical="center" wrapText="1"/>
    </xf>
    <xf numFmtId="0" fontId="104" fillId="0" borderId="2" xfId="30" applyFont="1" applyBorder="1" applyAlignment="1">
      <alignment horizontal="center" vertical="center" wrapText="1"/>
    </xf>
    <xf numFmtId="0" fontId="104" fillId="0" borderId="73" xfId="30" applyFont="1" applyBorder="1" applyAlignment="1">
      <alignment horizontal="right" vertical="center" shrinkToFit="1"/>
    </xf>
    <xf numFmtId="0" fontId="104" fillId="0" borderId="248" xfId="30" applyFont="1" applyBorder="1" applyAlignment="1">
      <alignment horizontal="right" vertical="center" shrinkToFit="1"/>
    </xf>
    <xf numFmtId="0" fontId="104" fillId="0" borderId="2" xfId="30" applyFont="1" applyBorder="1" applyAlignment="1">
      <alignment horizontal="left" vertical="center"/>
    </xf>
    <xf numFmtId="0" fontId="104" fillId="0" borderId="333" xfId="30" applyFont="1" applyBorder="1" applyAlignment="1">
      <alignment horizontal="distributed" vertical="center" wrapText="1" shrinkToFit="1"/>
    </xf>
    <xf numFmtId="0" fontId="106" fillId="0" borderId="78" xfId="30" applyFont="1" applyBorder="1" applyAlignment="1">
      <alignment horizontal="center" vertical="center"/>
    </xf>
    <xf numFmtId="0" fontId="106" fillId="0" borderId="73" xfId="30" applyFont="1" applyBorder="1" applyAlignment="1">
      <alignment horizontal="center" vertical="center"/>
    </xf>
    <xf numFmtId="0" fontId="106" fillId="0" borderId="317" xfId="30" applyFont="1" applyBorder="1" applyAlignment="1">
      <alignment horizontal="left" vertical="center" shrinkToFit="1"/>
    </xf>
    <xf numFmtId="0" fontId="106" fillId="0" borderId="328" xfId="30" applyFont="1" applyBorder="1" applyAlignment="1">
      <alignment horizontal="left" vertical="center" shrinkToFit="1"/>
    </xf>
    <xf numFmtId="0" fontId="106" fillId="0" borderId="338" xfId="30" applyFont="1" applyBorder="1" applyAlignment="1">
      <alignment horizontal="left" vertical="center" shrinkToFit="1"/>
    </xf>
    <xf numFmtId="0" fontId="106" fillId="0" borderId="345" xfId="30" applyFont="1" applyBorder="1" applyAlignment="1">
      <alignment horizontal="left" vertical="center" shrinkToFit="1"/>
    </xf>
    <xf numFmtId="0" fontId="106" fillId="0" borderId="4" xfId="30" applyFont="1" applyBorder="1" applyAlignment="1">
      <alignment horizontal="left" vertical="center" shrinkToFit="1"/>
    </xf>
    <xf numFmtId="0" fontId="106" fillId="0" borderId="332" xfId="30" applyFont="1" applyBorder="1" applyAlignment="1">
      <alignment horizontal="left" vertical="center" shrinkToFit="1"/>
    </xf>
    <xf numFmtId="0" fontId="106" fillId="0" borderId="315" xfId="30" applyFont="1" applyBorder="1" applyAlignment="1">
      <alignment horizontal="left" vertical="center" shrinkToFit="1"/>
    </xf>
    <xf numFmtId="0" fontId="106" fillId="0" borderId="2" xfId="30" applyFont="1" applyBorder="1" applyAlignment="1">
      <alignment horizontal="left" vertical="center" shrinkToFit="1"/>
    </xf>
    <xf numFmtId="0" fontId="106" fillId="0" borderId="351" xfId="30" applyFont="1" applyBorder="1" applyAlignment="1">
      <alignment horizontal="left" vertical="center" shrinkToFit="1"/>
    </xf>
    <xf numFmtId="0" fontId="106" fillId="0" borderId="349" xfId="30" applyFont="1" applyBorder="1" applyAlignment="1">
      <alignment horizontal="left" vertical="center" shrinkToFit="1"/>
    </xf>
    <xf numFmtId="0" fontId="106" fillId="0" borderId="350" xfId="30" applyFont="1" applyBorder="1" applyAlignment="1">
      <alignment horizontal="left" vertical="center" shrinkToFit="1"/>
    </xf>
    <xf numFmtId="0" fontId="106" fillId="0" borderId="425" xfId="30" applyFont="1" applyBorder="1" applyAlignment="1">
      <alignment horizontal="center" vertical="center" shrinkToFit="1"/>
    </xf>
    <xf numFmtId="0" fontId="106" fillId="0" borderId="317" xfId="30" applyFont="1" applyBorder="1" applyAlignment="1">
      <alignment horizontal="center" vertical="center" shrinkToFit="1"/>
    </xf>
    <xf numFmtId="0" fontId="106" fillId="0" borderId="318" xfId="30" applyFont="1" applyBorder="1" applyAlignment="1">
      <alignment horizontal="center" vertical="center" shrinkToFit="1"/>
    </xf>
    <xf numFmtId="0" fontId="106" fillId="0" borderId="315" xfId="30" applyFont="1" applyBorder="1" applyAlignment="1">
      <alignment horizontal="center" vertical="center" shrinkToFit="1"/>
    </xf>
    <xf numFmtId="0" fontId="106" fillId="0" borderId="0" xfId="30" applyFont="1" applyAlignment="1">
      <alignment horizontal="center" vertical="center" shrinkToFit="1"/>
    </xf>
    <xf numFmtId="0" fontId="106" fillId="0" borderId="2" xfId="30" applyFont="1" applyBorder="1" applyAlignment="1">
      <alignment horizontal="center" vertical="center" shrinkToFit="1"/>
    </xf>
    <xf numFmtId="0" fontId="104" fillId="0" borderId="78" xfId="30" applyFont="1" applyBorder="1" applyAlignment="1">
      <alignment horizontal="distributed" vertical="center" wrapText="1" shrinkToFit="1"/>
    </xf>
    <xf numFmtId="0" fontId="106" fillId="0" borderId="78" xfId="30" applyFont="1" applyBorder="1" applyAlignment="1">
      <alignment horizontal="center" vertical="center" shrinkToFit="1"/>
    </xf>
    <xf numFmtId="0" fontId="106" fillId="0" borderId="73" xfId="30" applyFont="1" applyBorder="1" applyAlignment="1">
      <alignment horizontal="center" vertical="center" shrinkToFit="1"/>
    </xf>
    <xf numFmtId="0" fontId="106" fillId="0" borderId="0" xfId="30" applyFont="1" applyAlignment="1">
      <alignment horizontal="left" vertical="center"/>
    </xf>
    <xf numFmtId="0" fontId="106" fillId="0" borderId="338" xfId="30" applyFont="1" applyBorder="1" applyAlignment="1">
      <alignment horizontal="left" vertical="center"/>
    </xf>
    <xf numFmtId="0" fontId="106" fillId="0" borderId="323" xfId="30" applyFont="1" applyBorder="1" applyAlignment="1">
      <alignment horizontal="left" vertical="center"/>
    </xf>
    <xf numFmtId="0" fontId="106" fillId="0" borderId="345" xfId="30" applyFont="1" applyBorder="1" applyAlignment="1">
      <alignment horizontal="left" vertical="center"/>
    </xf>
    <xf numFmtId="0" fontId="104" fillId="0" borderId="414" xfId="30" applyFont="1" applyBorder="1" applyAlignment="1">
      <alignment horizontal="distributed" vertical="center" wrapText="1"/>
    </xf>
    <xf numFmtId="0" fontId="104" fillId="0" borderId="415" xfId="30" applyFont="1" applyBorder="1" applyAlignment="1">
      <alignment horizontal="distributed" vertical="center" wrapText="1"/>
    </xf>
    <xf numFmtId="180" fontId="106" fillId="0" borderId="416" xfId="30" applyNumberFormat="1" applyFont="1" applyBorder="1" applyAlignment="1">
      <alignment horizontal="center" vertical="center"/>
    </xf>
    <xf numFmtId="180" fontId="106" fillId="0" borderId="415" xfId="30" applyNumberFormat="1" applyFont="1" applyBorder="1" applyAlignment="1">
      <alignment horizontal="center" vertical="center"/>
    </xf>
    <xf numFmtId="180" fontId="106" fillId="0" borderId="315" xfId="30" applyNumberFormat="1" applyFont="1" applyBorder="1" applyAlignment="1">
      <alignment horizontal="center" vertical="center"/>
    </xf>
    <xf numFmtId="180" fontId="106" fillId="0" borderId="0" xfId="30" applyNumberFormat="1" applyFont="1" applyAlignment="1">
      <alignment horizontal="center" vertical="center"/>
    </xf>
    <xf numFmtId="180" fontId="106" fillId="0" borderId="423" xfId="30" applyNumberFormat="1" applyFont="1" applyBorder="1" applyAlignment="1">
      <alignment horizontal="center" vertical="center"/>
    </xf>
    <xf numFmtId="180" fontId="106" fillId="0" borderId="323" xfId="30" applyNumberFormat="1" applyFont="1" applyBorder="1" applyAlignment="1">
      <alignment horizontal="center" vertical="center"/>
    </xf>
    <xf numFmtId="180" fontId="104" fillId="0" borderId="415" xfId="30" applyNumberFormat="1" applyFont="1" applyBorder="1" applyAlignment="1">
      <alignment horizontal="center" vertical="center"/>
    </xf>
    <xf numFmtId="180" fontId="104" fillId="0" borderId="417" xfId="30" applyNumberFormat="1" applyFont="1" applyBorder="1" applyAlignment="1">
      <alignment horizontal="center" vertical="center"/>
    </xf>
    <xf numFmtId="180" fontId="104" fillId="0" borderId="0" xfId="30" applyNumberFormat="1" applyFont="1" applyAlignment="1">
      <alignment horizontal="center" vertical="center"/>
    </xf>
    <xf numFmtId="180" fontId="104" fillId="0" borderId="2" xfId="30" applyNumberFormat="1" applyFont="1" applyBorder="1" applyAlignment="1">
      <alignment horizontal="center" vertical="center"/>
    </xf>
    <xf numFmtId="180" fontId="104" fillId="0" borderId="323" xfId="30" applyNumberFormat="1" applyFont="1" applyBorder="1" applyAlignment="1">
      <alignment horizontal="center" vertical="center"/>
    </xf>
    <xf numFmtId="180" fontId="104" fillId="0" borderId="324" xfId="30" applyNumberFormat="1" applyFont="1" applyBorder="1" applyAlignment="1">
      <alignment horizontal="center" vertical="center"/>
    </xf>
    <xf numFmtId="0" fontId="104" fillId="0" borderId="418" xfId="30" applyFont="1" applyBorder="1" applyAlignment="1">
      <alignment horizontal="distributed" vertical="center" wrapText="1"/>
    </xf>
    <xf numFmtId="0" fontId="104" fillId="0" borderId="419" xfId="30" applyFont="1" applyBorder="1" applyAlignment="1">
      <alignment horizontal="distributed" vertical="center" wrapText="1"/>
    </xf>
    <xf numFmtId="0" fontId="104" fillId="0" borderId="420" xfId="30" applyFont="1" applyBorder="1" applyAlignment="1">
      <alignment horizontal="distributed" vertical="center" wrapText="1"/>
    </xf>
    <xf numFmtId="0" fontId="104" fillId="0" borderId="325" xfId="30" applyFont="1" applyBorder="1" applyAlignment="1">
      <alignment horizontal="distributed" vertical="center" wrapText="1"/>
    </xf>
    <xf numFmtId="0" fontId="104" fillId="0" borderId="352" xfId="30" applyFont="1" applyBorder="1" applyAlignment="1">
      <alignment horizontal="distributed" vertical="center" wrapText="1"/>
    </xf>
    <xf numFmtId="0" fontId="104" fillId="0" borderId="387" xfId="30" applyFont="1" applyBorder="1" applyAlignment="1">
      <alignment horizontal="distributed" vertical="center" wrapText="1"/>
    </xf>
    <xf numFmtId="0" fontId="104" fillId="0" borderId="388" xfId="30" applyFont="1" applyBorder="1" applyAlignment="1">
      <alignment horizontal="distributed" vertical="center" wrapText="1"/>
    </xf>
    <xf numFmtId="0" fontId="104" fillId="0" borderId="411" xfId="30" applyFont="1" applyBorder="1" applyAlignment="1">
      <alignment horizontal="distributed" vertical="center" wrapText="1"/>
    </xf>
    <xf numFmtId="0" fontId="104" fillId="0" borderId="412" xfId="30" applyFont="1" applyBorder="1" applyAlignment="1">
      <alignment horizontal="distributed" vertical="center" wrapText="1"/>
    </xf>
    <xf numFmtId="180" fontId="106" fillId="0" borderId="387" xfId="30" applyNumberFormat="1" applyFont="1" applyBorder="1" applyAlignment="1">
      <alignment horizontal="center" vertical="center"/>
    </xf>
    <xf numFmtId="180" fontId="106" fillId="0" borderId="388" xfId="30" applyNumberFormat="1" applyFont="1" applyBorder="1" applyAlignment="1">
      <alignment horizontal="center" vertical="center"/>
    </xf>
    <xf numFmtId="180" fontId="106" fillId="0" borderId="411" xfId="30" applyNumberFormat="1" applyFont="1" applyBorder="1" applyAlignment="1">
      <alignment horizontal="center" vertical="center"/>
    </xf>
    <xf numFmtId="180" fontId="106" fillId="0" borderId="412" xfId="30" applyNumberFormat="1" applyFont="1" applyBorder="1" applyAlignment="1">
      <alignment horizontal="center" vertical="center"/>
    </xf>
    <xf numFmtId="180" fontId="104" fillId="0" borderId="388" xfId="30" applyNumberFormat="1" applyFont="1" applyBorder="1" applyAlignment="1">
      <alignment horizontal="center" vertical="center"/>
    </xf>
    <xf numFmtId="180" fontId="104" fillId="0" borderId="389" xfId="30" applyNumberFormat="1" applyFont="1" applyBorder="1" applyAlignment="1">
      <alignment horizontal="center" vertical="center"/>
    </xf>
    <xf numFmtId="180" fontId="104" fillId="0" borderId="412" xfId="30" applyNumberFormat="1" applyFont="1" applyBorder="1" applyAlignment="1">
      <alignment horizontal="center" vertical="center"/>
    </xf>
    <xf numFmtId="180" fontId="104" fillId="0" borderId="413" xfId="30" applyNumberFormat="1" applyFont="1" applyBorder="1" applyAlignment="1">
      <alignment horizontal="center" vertical="center"/>
    </xf>
    <xf numFmtId="180" fontId="104" fillId="0" borderId="401" xfId="30" applyNumberFormat="1" applyFont="1" applyBorder="1" applyAlignment="1">
      <alignment horizontal="center" vertical="center"/>
    </xf>
    <xf numFmtId="180" fontId="104" fillId="0" borderId="403" xfId="30" applyNumberFormat="1" applyFont="1" applyBorder="1" applyAlignment="1">
      <alignment horizontal="center" vertical="center"/>
    </xf>
    <xf numFmtId="180" fontId="104" fillId="0" borderId="405" xfId="30" applyNumberFormat="1" applyFont="1" applyBorder="1" applyAlignment="1">
      <alignment horizontal="center" vertical="center"/>
    </xf>
    <xf numFmtId="180" fontId="104" fillId="0" borderId="407" xfId="30" applyNumberFormat="1" applyFont="1" applyBorder="1" applyAlignment="1">
      <alignment horizontal="center" vertical="center"/>
    </xf>
    <xf numFmtId="0" fontId="104" fillId="0" borderId="4" xfId="30" applyFont="1" applyBorder="1" applyAlignment="1">
      <alignment horizontal="left" vertical="center"/>
    </xf>
    <xf numFmtId="0" fontId="104" fillId="0" borderId="390" xfId="30" applyFont="1" applyBorder="1" applyAlignment="1">
      <alignment horizontal="left" vertical="center"/>
    </xf>
    <xf numFmtId="0" fontId="104" fillId="0" borderId="391" xfId="30" applyFont="1" applyBorder="1" applyAlignment="1">
      <alignment horizontal="left" vertical="center"/>
    </xf>
    <xf numFmtId="0" fontId="104" fillId="0" borderId="408" xfId="30" applyFont="1" applyBorder="1" applyAlignment="1">
      <alignment horizontal="distributed" vertical="center" wrapText="1"/>
    </xf>
    <xf numFmtId="0" fontId="104" fillId="0" borderId="409" xfId="30" applyFont="1" applyBorder="1" applyAlignment="1">
      <alignment horizontal="distributed" vertical="center" wrapText="1"/>
    </xf>
    <xf numFmtId="0" fontId="104" fillId="0" borderId="410" xfId="30" applyFont="1" applyBorder="1" applyAlignment="1">
      <alignment horizontal="distributed" vertical="center" wrapText="1"/>
    </xf>
    <xf numFmtId="0" fontId="104" fillId="0" borderId="409" xfId="30" applyFont="1" applyBorder="1" applyAlignment="1">
      <alignment horizontal="center" vertical="center"/>
    </xf>
    <xf numFmtId="0" fontId="104" fillId="0" borderId="409" xfId="30" applyFont="1" applyBorder="1" applyAlignment="1">
      <alignment horizontal="left" vertical="center" shrinkToFit="1"/>
    </xf>
    <xf numFmtId="0" fontId="104" fillId="0" borderId="410" xfId="30" applyFont="1" applyBorder="1" applyAlignment="1">
      <alignment horizontal="left" vertical="center" shrinkToFit="1"/>
    </xf>
    <xf numFmtId="0" fontId="104" fillId="0" borderId="0" xfId="30" applyFont="1" applyAlignment="1">
      <alignment horizontal="left" vertical="center" shrinkToFit="1"/>
    </xf>
    <xf numFmtId="0" fontId="104" fillId="0" borderId="338" xfId="30" applyFont="1" applyBorder="1" applyAlignment="1">
      <alignment horizontal="left" vertical="center" shrinkToFit="1"/>
    </xf>
    <xf numFmtId="0" fontId="104" fillId="0" borderId="389" xfId="30" applyFont="1" applyBorder="1" applyAlignment="1">
      <alignment horizontal="distributed" vertical="center" wrapText="1"/>
    </xf>
    <xf numFmtId="0" fontId="104" fillId="0" borderId="397" xfId="30" applyFont="1" applyBorder="1" applyAlignment="1">
      <alignment horizontal="distributed" vertical="center" wrapText="1"/>
    </xf>
    <xf numFmtId="0" fontId="104" fillId="0" borderId="398" xfId="30" applyFont="1" applyBorder="1" applyAlignment="1">
      <alignment horizontal="distributed" vertical="center" wrapText="1"/>
    </xf>
    <xf numFmtId="0" fontId="104" fillId="0" borderId="399" xfId="30" applyFont="1" applyBorder="1" applyAlignment="1">
      <alignment horizontal="distributed" vertical="center" wrapText="1"/>
    </xf>
    <xf numFmtId="0" fontId="104" fillId="0" borderId="4" xfId="30" applyFont="1" applyBorder="1" applyAlignment="1">
      <alignment horizontal="center" vertical="distributed" textRotation="255"/>
    </xf>
    <xf numFmtId="0" fontId="104" fillId="0" borderId="333" xfId="30" applyFont="1" applyBorder="1" applyAlignment="1">
      <alignment horizontal="center" vertical="distributed" textRotation="255"/>
    </xf>
    <xf numFmtId="0" fontId="104" fillId="0" borderId="315" xfId="30" applyFont="1" applyBorder="1" applyAlignment="1">
      <alignment horizontal="center" vertical="distributed" textRotation="255"/>
    </xf>
    <xf numFmtId="0" fontId="104" fillId="0" borderId="2" xfId="30" applyFont="1" applyBorder="1" applyAlignment="1">
      <alignment horizontal="center" vertical="distributed" textRotation="255"/>
    </xf>
    <xf numFmtId="0" fontId="104" fillId="0" borderId="351" xfId="30" applyFont="1" applyBorder="1" applyAlignment="1">
      <alignment horizontal="center" vertical="distributed" textRotation="255"/>
    </xf>
    <xf numFmtId="0" fontId="104" fillId="0" borderId="350" xfId="30" applyFont="1" applyBorder="1" applyAlignment="1">
      <alignment horizontal="center" vertical="distributed" textRotation="255"/>
    </xf>
    <xf numFmtId="0" fontId="104" fillId="0" borderId="380" xfId="30" applyFont="1" applyBorder="1" applyAlignment="1">
      <alignment horizontal="distributed" vertical="center" wrapText="1"/>
    </xf>
    <xf numFmtId="0" fontId="104" fillId="0" borderId="381" xfId="30" applyFont="1" applyBorder="1" applyAlignment="1">
      <alignment horizontal="distributed" vertical="center" wrapText="1"/>
    </xf>
    <xf numFmtId="180" fontId="106" fillId="0" borderId="380" xfId="30" applyNumberFormat="1" applyFont="1" applyBorder="1" applyAlignment="1">
      <alignment horizontal="center" vertical="center"/>
    </xf>
    <xf numFmtId="180" fontId="106" fillId="0" borderId="381" xfId="30" applyNumberFormat="1" applyFont="1" applyBorder="1" applyAlignment="1">
      <alignment horizontal="center" vertical="center"/>
    </xf>
    <xf numFmtId="180" fontId="104" fillId="0" borderId="381" xfId="30" applyNumberFormat="1" applyFont="1" applyBorder="1" applyAlignment="1">
      <alignment horizontal="center" vertical="center"/>
    </xf>
    <xf numFmtId="180" fontId="104" fillId="0" borderId="382" xfId="30" applyNumberFormat="1" applyFont="1" applyBorder="1" applyAlignment="1">
      <alignment horizontal="center" vertical="center"/>
    </xf>
    <xf numFmtId="0" fontId="104" fillId="0" borderId="316" xfId="30" applyFont="1" applyBorder="1" applyAlignment="1">
      <alignment horizontal="distributed" vertical="center"/>
    </xf>
    <xf numFmtId="0" fontId="104" fillId="0" borderId="317" xfId="30" applyFont="1" applyBorder="1" applyAlignment="1">
      <alignment horizontal="distributed" vertical="center"/>
    </xf>
    <xf numFmtId="0" fontId="104" fillId="0" borderId="328" xfId="30" applyFont="1" applyBorder="1" applyAlignment="1">
      <alignment horizontal="distributed" vertical="center"/>
    </xf>
    <xf numFmtId="0" fontId="104" fillId="0" borderId="384" xfId="30" applyFont="1" applyBorder="1" applyAlignment="1">
      <alignment horizontal="distributed" vertical="center"/>
    </xf>
    <xf numFmtId="0" fontId="104" fillId="0" borderId="385" xfId="30" applyFont="1" applyBorder="1" applyAlignment="1">
      <alignment horizontal="distributed" vertical="center"/>
    </xf>
    <xf numFmtId="0" fontId="104" fillId="0" borderId="386" xfId="30" applyFont="1" applyBorder="1" applyAlignment="1">
      <alignment horizontal="distributed" vertical="center"/>
    </xf>
    <xf numFmtId="0" fontId="104" fillId="0" borderId="317" xfId="30" applyFont="1" applyBorder="1" applyAlignment="1">
      <alignment horizontal="left" vertical="center"/>
    </xf>
    <xf numFmtId="0" fontId="104" fillId="0" borderId="328" xfId="30" applyFont="1" applyBorder="1" applyAlignment="1">
      <alignment horizontal="left" vertical="center"/>
    </xf>
    <xf numFmtId="0" fontId="104" fillId="0" borderId="385" xfId="30" applyFont="1" applyBorder="1" applyAlignment="1">
      <alignment horizontal="left" vertical="center"/>
    </xf>
    <xf numFmtId="0" fontId="104" fillId="0" borderId="386" xfId="30" applyFont="1" applyBorder="1" applyAlignment="1">
      <alignment horizontal="left" vertical="center"/>
    </xf>
    <xf numFmtId="0" fontId="104" fillId="0" borderId="404" xfId="30" applyFont="1" applyBorder="1" applyAlignment="1">
      <alignment horizontal="distributed" vertical="center" wrapText="1"/>
    </xf>
    <xf numFmtId="0" fontId="104" fillId="0" borderId="405" xfId="30" applyFont="1" applyBorder="1" applyAlignment="1">
      <alignment horizontal="distributed" vertical="center" wrapText="1"/>
    </xf>
    <xf numFmtId="180" fontId="106" fillId="0" borderId="406" xfId="30" applyNumberFormat="1" applyFont="1" applyBorder="1" applyAlignment="1">
      <alignment horizontal="center" vertical="center"/>
    </xf>
    <xf numFmtId="180" fontId="106" fillId="0" borderId="405" xfId="30" applyNumberFormat="1" applyFont="1" applyBorder="1" applyAlignment="1">
      <alignment horizontal="center" vertical="center"/>
    </xf>
    <xf numFmtId="0" fontId="104" fillId="0" borderId="380" xfId="30" applyFont="1" applyBorder="1" applyAlignment="1">
      <alignment horizontal="distributed" vertical="center"/>
    </xf>
    <xf numFmtId="0" fontId="104" fillId="0" borderId="381" xfId="30" applyFont="1" applyBorder="1" applyAlignment="1">
      <alignment horizontal="distributed" vertical="center"/>
    </xf>
    <xf numFmtId="0" fontId="104" fillId="0" borderId="382" xfId="30" applyFont="1" applyBorder="1" applyAlignment="1">
      <alignment horizontal="distributed" vertical="center"/>
    </xf>
    <xf numFmtId="0" fontId="104" fillId="0" borderId="387" xfId="30" applyFont="1" applyBorder="1" applyAlignment="1">
      <alignment horizontal="distributed" vertical="center"/>
    </xf>
    <xf numFmtId="0" fontId="104" fillId="0" borderId="388" xfId="30" applyFont="1" applyBorder="1" applyAlignment="1">
      <alignment horizontal="distributed" vertical="center"/>
    </xf>
    <xf numFmtId="0" fontId="104" fillId="0" borderId="389" xfId="30" applyFont="1" applyBorder="1" applyAlignment="1">
      <alignment horizontal="distributed" vertical="center"/>
    </xf>
    <xf numFmtId="180" fontId="106" fillId="0" borderId="421" xfId="30" applyNumberFormat="1" applyFont="1" applyBorder="1" applyAlignment="1">
      <alignment horizontal="right" vertical="center"/>
    </xf>
    <xf numFmtId="180" fontId="106" fillId="0" borderId="419" xfId="30" applyNumberFormat="1" applyFont="1" applyBorder="1" applyAlignment="1">
      <alignment horizontal="right" vertical="center"/>
    </xf>
    <xf numFmtId="180" fontId="106" fillId="0" borderId="337" xfId="30" applyNumberFormat="1" applyFont="1" applyBorder="1" applyAlignment="1">
      <alignment horizontal="right" vertical="center"/>
    </xf>
    <xf numFmtId="180" fontId="106" fillId="0" borderId="0" xfId="30" applyNumberFormat="1" applyFont="1" applyAlignment="1">
      <alignment horizontal="right" vertical="center"/>
    </xf>
    <xf numFmtId="180" fontId="106" fillId="0" borderId="424" xfId="30" applyNumberFormat="1" applyFont="1" applyBorder="1" applyAlignment="1">
      <alignment horizontal="right" vertical="center"/>
    </xf>
    <xf numFmtId="180" fontId="106" fillId="0" borderId="349" xfId="30" applyNumberFormat="1" applyFont="1" applyBorder="1" applyAlignment="1">
      <alignment horizontal="right" vertical="center"/>
    </xf>
    <xf numFmtId="180" fontId="104" fillId="0" borderId="419" xfId="30" applyNumberFormat="1" applyFont="1" applyBorder="1" applyAlignment="1">
      <alignment horizontal="center" vertical="center"/>
    </xf>
    <xf numFmtId="180" fontId="104" fillId="0" borderId="422" xfId="30" applyNumberFormat="1" applyFont="1" applyBorder="1" applyAlignment="1">
      <alignment horizontal="center" vertical="center"/>
    </xf>
    <xf numFmtId="180" fontId="104" fillId="0" borderId="349" xfId="30" applyNumberFormat="1" applyFont="1" applyBorder="1" applyAlignment="1">
      <alignment horizontal="center" vertical="center"/>
    </xf>
    <xf numFmtId="180" fontId="104" fillId="0" borderId="350" xfId="30" applyNumberFormat="1" applyFont="1" applyBorder="1" applyAlignment="1">
      <alignment horizontal="center" vertical="center"/>
    </xf>
    <xf numFmtId="0" fontId="104" fillId="0" borderId="383" xfId="30" applyFont="1" applyBorder="1" applyAlignment="1">
      <alignment horizontal="distributed" vertical="center"/>
    </xf>
    <xf numFmtId="0" fontId="106" fillId="0" borderId="383" xfId="30" applyFont="1" applyBorder="1" applyAlignment="1">
      <alignment horizontal="center" vertical="center" shrinkToFit="1"/>
    </xf>
    <xf numFmtId="0" fontId="104" fillId="0" borderId="392" xfId="30" applyFont="1" applyBorder="1" applyAlignment="1">
      <alignment horizontal="distributed" vertical="center" wrapText="1"/>
    </xf>
    <xf numFmtId="0" fontId="104" fillId="0" borderId="393" xfId="30" applyFont="1" applyBorder="1" applyAlignment="1">
      <alignment horizontal="distributed" vertical="center" wrapText="1"/>
    </xf>
    <xf numFmtId="0" fontId="104" fillId="0" borderId="394" xfId="30" applyFont="1" applyBorder="1" applyAlignment="1">
      <alignment horizontal="distributed" vertical="center" wrapText="1"/>
    </xf>
    <xf numFmtId="0" fontId="106" fillId="0" borderId="0" xfId="30" applyFont="1" applyAlignment="1">
      <alignment vertical="center" shrinkToFit="1"/>
    </xf>
    <xf numFmtId="0" fontId="104" fillId="0" borderId="378" xfId="30" applyFont="1" applyBorder="1" applyAlignment="1">
      <alignment horizontal="distributed" vertical="center" wrapText="1" shrinkToFit="1"/>
    </xf>
    <xf numFmtId="0" fontId="104" fillId="0" borderId="378" xfId="30" applyFont="1" applyBorder="1" applyAlignment="1">
      <alignment horizontal="distributed" vertical="center" shrinkToFit="1"/>
    </xf>
    <xf numFmtId="0" fontId="106" fillId="0" borderId="378" xfId="30" applyFont="1" applyBorder="1" applyAlignment="1">
      <alignment horizontal="center" vertical="center" shrinkToFit="1"/>
    </xf>
    <xf numFmtId="0" fontId="106" fillId="0" borderId="395" xfId="30" applyFont="1" applyBorder="1" applyAlignment="1">
      <alignment horizontal="center" vertical="center" shrinkToFit="1"/>
    </xf>
    <xf numFmtId="0" fontId="104" fillId="0" borderId="396" xfId="30" applyFont="1" applyBorder="1" applyAlignment="1">
      <alignment horizontal="center" vertical="center" shrinkToFit="1"/>
    </xf>
    <xf numFmtId="0" fontId="104" fillId="0" borderId="379" xfId="30" applyFont="1" applyBorder="1" applyAlignment="1">
      <alignment horizontal="center" vertical="center" shrinkToFit="1"/>
    </xf>
    <xf numFmtId="0" fontId="104" fillId="0" borderId="383" xfId="30" applyFont="1" applyBorder="1" applyAlignment="1">
      <alignment horizontal="distributed" vertical="center" wrapText="1" shrinkToFit="1"/>
    </xf>
    <xf numFmtId="0" fontId="104" fillId="0" borderId="383" xfId="30" applyFont="1" applyBorder="1" applyAlignment="1">
      <alignment horizontal="distributed" vertical="center" shrinkToFit="1"/>
    </xf>
    <xf numFmtId="0" fontId="104" fillId="0" borderId="320" xfId="30" applyFont="1" applyBorder="1" applyAlignment="1">
      <alignment horizontal="distributed" vertical="center"/>
    </xf>
    <xf numFmtId="0" fontId="104" fillId="0" borderId="0" xfId="30" applyFont="1" applyAlignment="1">
      <alignment horizontal="distributed" vertical="center"/>
    </xf>
    <xf numFmtId="0" fontId="104" fillId="0" borderId="338" xfId="30" applyFont="1" applyBorder="1" applyAlignment="1">
      <alignment horizontal="distributed" vertical="center"/>
    </xf>
    <xf numFmtId="0" fontId="104" fillId="0" borderId="316" xfId="30" applyFont="1" applyBorder="1">
      <alignment vertical="center"/>
    </xf>
    <xf numFmtId="0" fontId="104" fillId="0" borderId="317" xfId="30" applyFont="1" applyBorder="1">
      <alignment vertical="center"/>
    </xf>
    <xf numFmtId="0" fontId="104" fillId="0" borderId="328" xfId="30" applyFont="1" applyBorder="1">
      <alignment vertical="center"/>
    </xf>
    <xf numFmtId="0" fontId="104" fillId="0" borderId="384" xfId="30" applyFont="1" applyBorder="1">
      <alignment vertical="center"/>
    </xf>
    <xf numFmtId="0" fontId="104" fillId="0" borderId="385" xfId="30" applyFont="1" applyBorder="1">
      <alignment vertical="center"/>
    </xf>
    <xf numFmtId="0" fontId="104" fillId="0" borderId="386" xfId="30" applyFont="1" applyBorder="1">
      <alignment vertical="center"/>
    </xf>
    <xf numFmtId="0" fontId="104" fillId="0" borderId="378" xfId="30" applyFont="1" applyBorder="1" applyAlignment="1">
      <alignment horizontal="distributed" vertical="center"/>
    </xf>
    <xf numFmtId="0" fontId="106" fillId="0" borderId="379" xfId="30" applyFont="1" applyBorder="1" applyAlignment="1">
      <alignment horizontal="center" vertical="center" shrinkToFit="1"/>
    </xf>
    <xf numFmtId="0" fontId="104" fillId="0" borderId="4" xfId="30" applyFont="1" applyBorder="1">
      <alignment vertical="center"/>
    </xf>
    <xf numFmtId="0" fontId="104" fillId="0" borderId="332" xfId="30" applyFont="1" applyBorder="1">
      <alignment vertical="center"/>
    </xf>
    <xf numFmtId="0" fontId="104" fillId="0" borderId="390" xfId="30" applyFont="1" applyBorder="1">
      <alignment vertical="center"/>
    </xf>
    <xf numFmtId="0" fontId="104" fillId="0" borderId="391" xfId="30" applyFont="1" applyBorder="1">
      <alignment vertical="center"/>
    </xf>
    <xf numFmtId="0" fontId="106" fillId="0" borderId="319" xfId="30" applyFont="1" applyBorder="1" applyAlignment="1">
      <alignment horizontal="center" vertical="center" shrinkToFit="1"/>
    </xf>
    <xf numFmtId="0" fontId="104" fillId="0" borderId="383" xfId="30" applyFont="1" applyBorder="1" applyAlignment="1">
      <alignment horizontal="center" vertical="center" shrinkToFit="1"/>
    </xf>
    <xf numFmtId="0" fontId="104" fillId="0" borderId="322" xfId="30" applyFont="1" applyBorder="1" applyAlignment="1">
      <alignment horizontal="distributed" vertical="center"/>
    </xf>
    <xf numFmtId="0" fontId="104" fillId="0" borderId="323" xfId="30" applyFont="1" applyBorder="1" applyAlignment="1">
      <alignment horizontal="distributed" vertical="center"/>
    </xf>
    <xf numFmtId="0" fontId="104" fillId="0" borderId="345" xfId="30" applyFont="1" applyBorder="1" applyAlignment="1">
      <alignment horizontal="distributed" vertical="center"/>
    </xf>
    <xf numFmtId="0" fontId="108" fillId="0" borderId="317" xfId="30" applyFont="1" applyBorder="1" applyAlignment="1">
      <alignment horizontal="left" vertical="center" shrinkToFit="1"/>
    </xf>
    <xf numFmtId="0" fontId="108" fillId="0" borderId="328" xfId="30" applyFont="1" applyBorder="1" applyAlignment="1">
      <alignment horizontal="left" vertical="center" shrinkToFit="1"/>
    </xf>
    <xf numFmtId="0" fontId="108" fillId="0" borderId="0" xfId="30" applyFont="1" applyAlignment="1">
      <alignment horizontal="left" vertical="center" shrinkToFit="1"/>
    </xf>
    <xf numFmtId="0" fontId="108" fillId="0" borderId="338" xfId="30" applyFont="1" applyBorder="1" applyAlignment="1">
      <alignment horizontal="left" vertical="center" shrinkToFit="1"/>
    </xf>
    <xf numFmtId="0" fontId="108" fillId="0" borderId="323" xfId="30" applyFont="1" applyBorder="1" applyAlignment="1">
      <alignment horizontal="left" vertical="center" shrinkToFit="1"/>
    </xf>
    <xf numFmtId="0" fontId="108" fillId="0" borderId="345" xfId="30" applyFont="1" applyBorder="1" applyAlignment="1">
      <alignment horizontal="left" vertical="center" shrinkToFit="1"/>
    </xf>
    <xf numFmtId="0" fontId="104" fillId="0" borderId="315" xfId="30" applyFont="1" applyBorder="1" applyAlignment="1">
      <alignment horizontal="distributed" vertical="center"/>
    </xf>
    <xf numFmtId="0" fontId="108" fillId="0" borderId="4" xfId="30" applyFont="1" applyBorder="1" applyAlignment="1">
      <alignment vertical="center" shrinkToFit="1"/>
    </xf>
    <xf numFmtId="0" fontId="108" fillId="0" borderId="332" xfId="30" applyFont="1" applyBorder="1" applyAlignment="1">
      <alignment vertical="center" shrinkToFit="1"/>
    </xf>
    <xf numFmtId="0" fontId="108" fillId="0" borderId="315" xfId="30" applyFont="1" applyBorder="1" applyAlignment="1">
      <alignment vertical="center" shrinkToFit="1"/>
    </xf>
    <xf numFmtId="0" fontId="108" fillId="0" borderId="0" xfId="30" applyFont="1" applyAlignment="1">
      <alignment vertical="center" shrinkToFit="1"/>
    </xf>
    <xf numFmtId="0" fontId="108" fillId="0" borderId="351" xfId="30" applyFont="1" applyBorder="1" applyAlignment="1">
      <alignment vertical="center" shrinkToFit="1"/>
    </xf>
    <xf numFmtId="0" fontId="108" fillId="0" borderId="349" xfId="30" applyFont="1" applyBorder="1" applyAlignment="1">
      <alignment vertical="center" shrinkToFit="1"/>
    </xf>
    <xf numFmtId="0" fontId="104" fillId="0" borderId="316" xfId="30" applyFont="1" applyBorder="1" applyAlignment="1">
      <alignment horizontal="center" vertical="distributed" textRotation="255"/>
    </xf>
    <xf numFmtId="0" fontId="104" fillId="0" borderId="328" xfId="30" applyFont="1" applyBorder="1" applyAlignment="1">
      <alignment horizontal="center" vertical="distributed" textRotation="255"/>
    </xf>
    <xf numFmtId="0" fontId="104" fillId="0" borderId="320" xfId="30" applyFont="1" applyBorder="1" applyAlignment="1">
      <alignment horizontal="center" vertical="distributed" textRotation="255"/>
    </xf>
    <xf numFmtId="0" fontId="104" fillId="0" borderId="338" xfId="30" applyFont="1" applyBorder="1" applyAlignment="1">
      <alignment horizontal="center" vertical="distributed" textRotation="255"/>
    </xf>
    <xf numFmtId="0" fontId="104" fillId="0" borderId="322" xfId="30" applyFont="1" applyBorder="1" applyAlignment="1">
      <alignment horizontal="center" vertical="distributed" textRotation="255"/>
    </xf>
    <xf numFmtId="0" fontId="104" fillId="0" borderId="345" xfId="30" applyFont="1" applyBorder="1" applyAlignment="1">
      <alignment horizontal="center" vertical="distributed" textRotation="255"/>
    </xf>
    <xf numFmtId="0" fontId="104" fillId="0" borderId="400" xfId="30" applyFont="1" applyBorder="1" applyAlignment="1">
      <alignment horizontal="distributed" vertical="center" wrapText="1"/>
    </xf>
    <xf numFmtId="0" fontId="104" fillId="0" borderId="401" xfId="30" applyFont="1" applyBorder="1" applyAlignment="1">
      <alignment horizontal="distributed" vertical="center" wrapText="1"/>
    </xf>
    <xf numFmtId="180" fontId="106" fillId="0" borderId="402" xfId="30" applyNumberFormat="1" applyFont="1" applyBorder="1" applyAlignment="1">
      <alignment horizontal="center" vertical="center"/>
    </xf>
    <xf numFmtId="180" fontId="106" fillId="0" borderId="401" xfId="30" applyNumberFormat="1" applyFont="1" applyBorder="1" applyAlignment="1">
      <alignment horizontal="center" vertical="center"/>
    </xf>
    <xf numFmtId="0" fontId="106" fillId="0" borderId="360" xfId="30" applyFont="1" applyBorder="1" applyAlignment="1">
      <alignment horizontal="center" vertical="center" wrapText="1" shrinkToFit="1"/>
    </xf>
    <xf numFmtId="0" fontId="106" fillId="0" borderId="368" xfId="30" applyFont="1" applyBorder="1" applyAlignment="1">
      <alignment horizontal="center" vertical="center" wrapText="1" shrinkToFit="1"/>
    </xf>
    <xf numFmtId="0" fontId="106" fillId="0" borderId="376" xfId="30" applyFont="1" applyBorder="1" applyAlignment="1">
      <alignment horizontal="center" vertical="center" wrapText="1" shrinkToFit="1"/>
    </xf>
    <xf numFmtId="0" fontId="106" fillId="0" borderId="360" xfId="30" applyFont="1" applyBorder="1" applyAlignment="1">
      <alignment horizontal="center" vertical="center"/>
    </xf>
    <xf numFmtId="0" fontId="106" fillId="0" borderId="361" xfId="30" applyFont="1" applyBorder="1" applyAlignment="1">
      <alignment horizontal="center" vertical="center"/>
    </xf>
    <xf numFmtId="0" fontId="106" fillId="0" borderId="368" xfId="30" applyFont="1" applyBorder="1" applyAlignment="1">
      <alignment horizontal="center" vertical="center"/>
    </xf>
    <xf numFmtId="0" fontId="106" fillId="0" borderId="369" xfId="30" applyFont="1" applyBorder="1" applyAlignment="1">
      <alignment horizontal="center" vertical="center"/>
    </xf>
    <xf numFmtId="0" fontId="106" fillId="0" borderId="376" xfId="30" applyFont="1" applyBorder="1" applyAlignment="1">
      <alignment horizontal="center" vertical="center"/>
    </xf>
    <xf numFmtId="0" fontId="106" fillId="0" borderId="377" xfId="30" applyFont="1" applyBorder="1" applyAlignment="1">
      <alignment horizontal="center" vertical="center"/>
    </xf>
    <xf numFmtId="0" fontId="104" fillId="0" borderId="4" xfId="30" applyFont="1" applyBorder="1" applyAlignment="1">
      <alignment horizontal="center" vertical="center" shrinkToFit="1"/>
    </xf>
    <xf numFmtId="0" fontId="104" fillId="0" borderId="332" xfId="30" applyFont="1" applyBorder="1" applyAlignment="1">
      <alignment horizontal="center" vertical="center" shrinkToFit="1"/>
    </xf>
    <xf numFmtId="0" fontId="104" fillId="0" borderId="333" xfId="30" applyFont="1" applyBorder="1" applyAlignment="1">
      <alignment horizontal="center" vertical="center" shrinkToFit="1"/>
    </xf>
    <xf numFmtId="0" fontId="104" fillId="0" borderId="2" xfId="30" applyFont="1" applyBorder="1" applyAlignment="1">
      <alignment horizontal="center" vertical="center" shrinkToFit="1"/>
    </xf>
    <xf numFmtId="0" fontId="104" fillId="0" borderId="350" xfId="30" applyFont="1" applyBorder="1" applyAlignment="1">
      <alignment horizontal="center" vertical="center" shrinkToFit="1"/>
    </xf>
    <xf numFmtId="0" fontId="106" fillId="0" borderId="361" xfId="30" applyFont="1" applyBorder="1" applyAlignment="1">
      <alignment horizontal="center" vertical="center" wrapText="1" shrinkToFit="1"/>
    </xf>
    <xf numFmtId="0" fontId="106" fillId="0" borderId="369" xfId="30" applyFont="1" applyBorder="1" applyAlignment="1">
      <alignment horizontal="center" vertical="center" wrapText="1" shrinkToFit="1"/>
    </xf>
    <xf numFmtId="0" fontId="106" fillId="0" borderId="377" xfId="30" applyFont="1" applyBorder="1" applyAlignment="1">
      <alignment horizontal="center" vertical="center" wrapText="1" shrinkToFit="1"/>
    </xf>
    <xf numFmtId="0" fontId="106" fillId="0" borderId="359" xfId="30" applyFont="1" applyBorder="1" applyAlignment="1">
      <alignment horizontal="center" vertical="center" wrapText="1" shrinkToFit="1"/>
    </xf>
    <xf numFmtId="0" fontId="106" fillId="0" borderId="367" xfId="30" applyFont="1" applyBorder="1" applyAlignment="1">
      <alignment horizontal="center" vertical="center" wrapText="1" shrinkToFit="1"/>
    </xf>
    <xf numFmtId="0" fontId="106" fillId="0" borderId="375" xfId="30" applyFont="1" applyBorder="1" applyAlignment="1">
      <alignment horizontal="center" vertical="center" wrapText="1" shrinkToFit="1"/>
    </xf>
    <xf numFmtId="0" fontId="102" fillId="0" borderId="357" xfId="30" applyFont="1" applyBorder="1" applyAlignment="1">
      <alignment horizontal="center" vertical="center" wrapText="1" shrinkToFit="1"/>
    </xf>
    <xf numFmtId="0" fontId="102" fillId="0" borderId="355" xfId="30" applyFont="1" applyBorder="1" applyAlignment="1">
      <alignment horizontal="center" vertical="center" wrapText="1" shrinkToFit="1"/>
    </xf>
    <xf numFmtId="0" fontId="102" fillId="0" borderId="365" xfId="30" applyFont="1" applyBorder="1" applyAlignment="1">
      <alignment horizontal="center" vertical="center" wrapText="1" shrinkToFit="1"/>
    </xf>
    <xf numFmtId="0" fontId="102" fillId="0" borderId="363" xfId="30" applyFont="1" applyBorder="1" applyAlignment="1">
      <alignment horizontal="center" vertical="center" wrapText="1" shrinkToFit="1"/>
    </xf>
    <xf numFmtId="0" fontId="102" fillId="0" borderId="373" xfId="30" applyFont="1" applyBorder="1" applyAlignment="1">
      <alignment horizontal="center" vertical="center" wrapText="1" shrinkToFit="1"/>
    </xf>
    <xf numFmtId="0" fontId="102" fillId="0" borderId="371" xfId="30" applyFont="1" applyBorder="1" applyAlignment="1">
      <alignment horizontal="center" vertical="center" wrapText="1" shrinkToFit="1"/>
    </xf>
    <xf numFmtId="0" fontId="102" fillId="0" borderId="358" xfId="30" applyFont="1" applyBorder="1" applyAlignment="1">
      <alignment horizontal="center" vertical="center" wrapText="1" shrinkToFit="1"/>
    </xf>
    <xf numFmtId="0" fontId="102" fillId="0" borderId="366" xfId="30" applyFont="1" applyBorder="1" applyAlignment="1">
      <alignment horizontal="center" vertical="center" wrapText="1" shrinkToFit="1"/>
    </xf>
    <xf numFmtId="0" fontId="102" fillId="0" borderId="374" xfId="30" applyFont="1" applyBorder="1" applyAlignment="1">
      <alignment horizontal="center" vertical="center" wrapText="1" shrinkToFit="1"/>
    </xf>
    <xf numFmtId="0" fontId="102" fillId="0" borderId="316" xfId="30" applyFont="1" applyBorder="1" applyAlignment="1">
      <alignment horizontal="center" vertical="center" wrapText="1" shrinkToFit="1"/>
    </xf>
    <xf numFmtId="0" fontId="102" fillId="0" borderId="317" xfId="30" applyFont="1" applyBorder="1" applyAlignment="1">
      <alignment horizontal="center" vertical="center" wrapText="1" shrinkToFit="1"/>
    </xf>
    <xf numFmtId="0" fontId="102" fillId="0" borderId="354" xfId="30" applyFont="1" applyBorder="1" applyAlignment="1">
      <alignment horizontal="center" vertical="center" wrapText="1" shrinkToFit="1"/>
    </xf>
    <xf numFmtId="0" fontId="102" fillId="0" borderId="320" xfId="30" applyFont="1" applyBorder="1" applyAlignment="1">
      <alignment horizontal="center" vertical="center" wrapText="1" shrinkToFit="1"/>
    </xf>
    <xf numFmtId="0" fontId="102" fillId="0" borderId="0" xfId="30" applyFont="1" applyAlignment="1">
      <alignment horizontal="center" vertical="center" wrapText="1" shrinkToFit="1"/>
    </xf>
    <xf numFmtId="0" fontId="102" fillId="0" borderId="362" xfId="30" applyFont="1" applyBorder="1" applyAlignment="1">
      <alignment horizontal="center" vertical="center" wrapText="1" shrinkToFit="1"/>
    </xf>
    <xf numFmtId="0" fontId="102" fillId="0" borderId="322" xfId="30" applyFont="1" applyBorder="1" applyAlignment="1">
      <alignment horizontal="center" vertical="center" wrapText="1" shrinkToFit="1"/>
    </xf>
    <xf numFmtId="0" fontId="102" fillId="0" borderId="323" xfId="30" applyFont="1" applyBorder="1" applyAlignment="1">
      <alignment horizontal="center" vertical="center" wrapText="1" shrinkToFit="1"/>
    </xf>
    <xf numFmtId="0" fontId="102" fillId="0" borderId="370" xfId="30" applyFont="1" applyBorder="1" applyAlignment="1">
      <alignment horizontal="center" vertical="center" wrapText="1" shrinkToFit="1"/>
    </xf>
    <xf numFmtId="0" fontId="103" fillId="0" borderId="0" xfId="30" applyFont="1" applyAlignment="1">
      <alignment horizontal="center" vertical="center"/>
    </xf>
    <xf numFmtId="0" fontId="104" fillId="0" borderId="332" xfId="30" applyFont="1" applyBorder="1" applyAlignment="1">
      <alignment horizontal="center" vertical="center"/>
    </xf>
    <xf numFmtId="0" fontId="104" fillId="0" borderId="349" xfId="30" applyFont="1" applyBorder="1" applyAlignment="1">
      <alignment horizontal="center" vertical="center"/>
    </xf>
    <xf numFmtId="0" fontId="106" fillId="0" borderId="332" xfId="30" applyFont="1" applyBorder="1" applyAlignment="1">
      <alignment horizontal="center" vertical="center"/>
    </xf>
    <xf numFmtId="0" fontId="106" fillId="0" borderId="0" xfId="30" applyFont="1" applyAlignment="1">
      <alignment horizontal="center" vertical="center"/>
    </xf>
    <xf numFmtId="0" fontId="106" fillId="0" borderId="349" xfId="30" applyFont="1" applyBorder="1" applyAlignment="1">
      <alignment horizontal="center" vertical="center"/>
    </xf>
    <xf numFmtId="0" fontId="104" fillId="0" borderId="335" xfId="30" applyFont="1" applyBorder="1" applyAlignment="1">
      <alignment horizontal="center" vertical="center"/>
    </xf>
    <xf numFmtId="0" fontId="104" fillId="0" borderId="325" xfId="30" applyFont="1" applyBorder="1" applyAlignment="1">
      <alignment horizontal="center" vertical="center"/>
    </xf>
    <xf numFmtId="0" fontId="104" fillId="0" borderId="352" xfId="30" applyFont="1" applyBorder="1" applyAlignment="1">
      <alignment horizontal="center" vertical="center"/>
    </xf>
    <xf numFmtId="0" fontId="104" fillId="0" borderId="336" xfId="30" applyFont="1" applyBorder="1" applyAlignment="1">
      <alignment horizontal="center" vertical="center"/>
    </xf>
    <xf numFmtId="0" fontId="104" fillId="0" borderId="269" xfId="30" applyFont="1" applyBorder="1" applyAlignment="1">
      <alignment horizontal="center" vertical="center"/>
    </xf>
    <xf numFmtId="0" fontId="104" fillId="0" borderId="270" xfId="30" applyFont="1" applyBorder="1" applyAlignment="1">
      <alignment horizontal="center" vertical="center"/>
    </xf>
    <xf numFmtId="0" fontId="104" fillId="0" borderId="342" xfId="30" applyFont="1" applyBorder="1" applyAlignment="1">
      <alignment horizontal="center" vertical="center"/>
    </xf>
    <xf numFmtId="0" fontId="104" fillId="0" borderId="272" xfId="30" applyFont="1" applyBorder="1" applyAlignment="1">
      <alignment horizontal="center" vertical="center"/>
    </xf>
    <xf numFmtId="0" fontId="104" fillId="0" borderId="273" xfId="30" applyFont="1" applyBorder="1" applyAlignment="1">
      <alignment horizontal="center" vertical="center"/>
    </xf>
    <xf numFmtId="0" fontId="104" fillId="0" borderId="353" xfId="30" applyFont="1" applyBorder="1" applyAlignment="1">
      <alignment horizontal="center" vertical="center"/>
    </xf>
    <xf numFmtId="0" fontId="104" fillId="0" borderId="275" xfId="30" applyFont="1" applyBorder="1" applyAlignment="1">
      <alignment horizontal="center" vertical="center"/>
    </xf>
    <xf numFmtId="0" fontId="104" fillId="0" borderId="276" xfId="30" applyFont="1" applyBorder="1" applyAlignment="1">
      <alignment horizontal="center" vertical="center"/>
    </xf>
    <xf numFmtId="0" fontId="102" fillId="0" borderId="356" xfId="30" applyFont="1" applyBorder="1" applyAlignment="1">
      <alignment horizontal="center" vertical="center" wrapText="1" shrinkToFit="1"/>
    </xf>
    <xf numFmtId="0" fontId="102" fillId="0" borderId="364" xfId="30" applyFont="1" applyBorder="1" applyAlignment="1">
      <alignment horizontal="center" vertical="center" wrapText="1" shrinkToFit="1"/>
    </xf>
    <xf numFmtId="0" fontId="102" fillId="0" borderId="372" xfId="30" applyFont="1" applyBorder="1" applyAlignment="1">
      <alignment horizontal="center" vertical="center" wrapText="1" shrinkToFit="1"/>
    </xf>
    <xf numFmtId="0" fontId="104" fillId="0" borderId="329" xfId="30" applyFont="1" applyBorder="1" applyAlignment="1">
      <alignment horizontal="center" vertical="center"/>
    </xf>
    <xf numFmtId="0" fontId="104" fillId="0" borderId="330" xfId="30" applyFont="1" applyBorder="1" applyAlignment="1">
      <alignment horizontal="center" vertical="center"/>
    </xf>
    <xf numFmtId="0" fontId="104" fillId="0" borderId="331" xfId="30" applyFont="1" applyBorder="1" applyAlignment="1">
      <alignment horizontal="center" vertical="center"/>
    </xf>
    <xf numFmtId="0" fontId="104" fillId="0" borderId="339" xfId="30" applyFont="1" applyBorder="1" applyAlignment="1">
      <alignment horizontal="center" vertical="center"/>
    </xf>
    <xf numFmtId="0" fontId="104" fillId="0" borderId="340" xfId="30" applyFont="1" applyBorder="1" applyAlignment="1">
      <alignment horizontal="center" vertical="center"/>
    </xf>
    <xf numFmtId="0" fontId="104" fillId="0" borderId="341" xfId="30" applyFont="1" applyBorder="1" applyAlignment="1">
      <alignment horizontal="center" vertical="center"/>
    </xf>
    <xf numFmtId="0" fontId="104" fillId="0" borderId="346" xfId="30" applyFont="1" applyBorder="1" applyAlignment="1">
      <alignment horizontal="center" vertical="center"/>
    </xf>
    <xf numFmtId="0" fontId="104" fillId="0" borderId="347" xfId="30" applyFont="1" applyBorder="1" applyAlignment="1">
      <alignment horizontal="center" vertical="center"/>
    </xf>
    <xf numFmtId="0" fontId="104" fillId="0" borderId="348" xfId="30" applyFont="1" applyBorder="1" applyAlignment="1">
      <alignment horizontal="center" vertical="center"/>
    </xf>
    <xf numFmtId="0" fontId="104" fillId="0" borderId="4" xfId="30" applyFont="1" applyBorder="1" applyAlignment="1">
      <alignment horizontal="distributed" vertical="center"/>
    </xf>
    <xf numFmtId="0" fontId="104" fillId="0" borderId="332" xfId="30" applyFont="1" applyBorder="1" applyAlignment="1">
      <alignment horizontal="distributed" vertical="center"/>
    </xf>
    <xf numFmtId="0" fontId="104" fillId="0" borderId="333" xfId="30" applyFont="1" applyBorder="1" applyAlignment="1">
      <alignment horizontal="distributed" vertical="center"/>
    </xf>
    <xf numFmtId="0" fontId="104" fillId="0" borderId="2" xfId="30" applyFont="1" applyBorder="1" applyAlignment="1">
      <alignment horizontal="distributed" vertical="center"/>
    </xf>
    <xf numFmtId="0" fontId="104" fillId="0" borderId="59" xfId="30" applyFont="1" applyBorder="1" applyAlignment="1">
      <alignment horizontal="distributed" vertical="center"/>
    </xf>
    <xf numFmtId="0" fontId="104" fillId="0" borderId="349" xfId="30" applyFont="1" applyBorder="1" applyAlignment="1">
      <alignment horizontal="distributed" vertical="center"/>
    </xf>
    <xf numFmtId="0" fontId="104" fillId="0" borderId="350" xfId="30" applyFont="1" applyBorder="1" applyAlignment="1">
      <alignment horizontal="distributed" vertical="center"/>
    </xf>
    <xf numFmtId="0" fontId="104" fillId="0" borderId="334" xfId="30" applyFont="1" applyBorder="1" applyAlignment="1">
      <alignment horizontal="center" vertical="center"/>
    </xf>
    <xf numFmtId="0" fontId="104" fillId="0" borderId="315" xfId="30" applyFont="1" applyBorder="1" applyAlignment="1">
      <alignment horizontal="center" vertical="center"/>
    </xf>
    <xf numFmtId="0" fontId="104" fillId="0" borderId="351" xfId="30" applyFont="1" applyBorder="1" applyAlignment="1">
      <alignment horizontal="center" vertical="center"/>
    </xf>
    <xf numFmtId="0" fontId="102" fillId="0" borderId="317" xfId="30" applyFont="1" applyBorder="1" applyAlignment="1">
      <alignment horizontal="center" vertical="center"/>
    </xf>
    <xf numFmtId="0" fontId="102" fillId="0" borderId="0" xfId="30" applyFont="1" applyAlignment="1">
      <alignment horizontal="center" vertical="center"/>
    </xf>
    <xf numFmtId="0" fontId="102" fillId="0" borderId="323" xfId="30" applyFont="1" applyBorder="1" applyAlignment="1">
      <alignment horizontal="center" vertical="center"/>
    </xf>
    <xf numFmtId="0" fontId="104" fillId="0" borderId="316" xfId="30" applyFont="1" applyBorder="1" applyAlignment="1">
      <alignment horizontal="center" vertical="center" shrinkToFit="1"/>
    </xf>
    <xf numFmtId="0" fontId="104" fillId="0" borderId="317" xfId="30" applyFont="1" applyBorder="1" applyAlignment="1">
      <alignment horizontal="center" vertical="center" shrinkToFit="1"/>
    </xf>
    <xf numFmtId="0" fontId="104" fillId="0" borderId="318" xfId="30" applyFont="1" applyBorder="1" applyAlignment="1">
      <alignment horizontal="center" vertical="center" shrinkToFit="1"/>
    </xf>
    <xf numFmtId="0" fontId="104" fillId="0" borderId="324" xfId="30" applyFont="1" applyBorder="1" applyAlignment="1">
      <alignment horizontal="center" vertical="center" shrinkToFit="1"/>
    </xf>
    <xf numFmtId="0" fontId="106" fillId="0" borderId="4" xfId="30" applyFont="1" applyBorder="1" applyAlignment="1">
      <alignment horizontal="center" vertical="center" wrapText="1" shrinkToFit="1"/>
    </xf>
    <xf numFmtId="0" fontId="106" fillId="0" borderId="332" xfId="30" applyFont="1" applyBorder="1" applyAlignment="1">
      <alignment horizontal="center" vertical="center" wrapText="1" shrinkToFit="1"/>
    </xf>
    <xf numFmtId="0" fontId="106" fillId="0" borderId="333" xfId="30" applyFont="1" applyBorder="1" applyAlignment="1">
      <alignment horizontal="center" vertical="center" wrapText="1" shrinkToFit="1"/>
    </xf>
    <xf numFmtId="0" fontId="106" fillId="0" borderId="315" xfId="30" applyFont="1" applyBorder="1" applyAlignment="1">
      <alignment horizontal="center" vertical="center" wrapText="1" shrinkToFit="1"/>
    </xf>
    <xf numFmtId="0" fontId="106" fillId="0" borderId="0" xfId="30" applyFont="1" applyAlignment="1">
      <alignment horizontal="center" vertical="center" wrapText="1" shrinkToFit="1"/>
    </xf>
    <xf numFmtId="0" fontId="106" fillId="0" borderId="2" xfId="30" applyFont="1" applyBorder="1" applyAlignment="1">
      <alignment horizontal="center" vertical="center" wrapText="1" shrinkToFit="1"/>
    </xf>
    <xf numFmtId="0" fontId="106" fillId="0" borderId="351" xfId="30" applyFont="1" applyBorder="1" applyAlignment="1">
      <alignment horizontal="center" vertical="center" wrapText="1" shrinkToFit="1"/>
    </xf>
    <xf numFmtId="0" fontId="106" fillId="0" borderId="349" xfId="30" applyFont="1" applyBorder="1" applyAlignment="1">
      <alignment horizontal="center" vertical="center" wrapText="1" shrinkToFit="1"/>
    </xf>
    <xf numFmtId="0" fontId="106" fillId="0" borderId="350" xfId="30" applyFont="1" applyBorder="1" applyAlignment="1">
      <alignment horizontal="center" vertical="center" wrapText="1" shrinkToFit="1"/>
    </xf>
    <xf numFmtId="0" fontId="104" fillId="0" borderId="326" xfId="30" applyFont="1" applyBorder="1" applyAlignment="1">
      <alignment horizontal="distributed" vertical="center"/>
    </xf>
    <xf numFmtId="0" fontId="104" fillId="0" borderId="325" xfId="30" applyFont="1" applyBorder="1" applyAlignment="1">
      <alignment horizontal="distributed" vertical="center"/>
    </xf>
    <xf numFmtId="0" fontId="104" fillId="0" borderId="343" xfId="30" applyFont="1" applyBorder="1" applyAlignment="1">
      <alignment horizontal="distributed" vertical="center"/>
    </xf>
    <xf numFmtId="0" fontId="104" fillId="0" borderId="327" xfId="30" applyFont="1" applyBorder="1" applyAlignment="1">
      <alignment horizontal="center" vertical="center"/>
    </xf>
    <xf numFmtId="0" fontId="104" fillId="0" borderId="317" xfId="30" applyFont="1" applyBorder="1" applyAlignment="1">
      <alignment horizontal="center" vertical="center"/>
    </xf>
    <xf numFmtId="0" fontId="104" fillId="0" borderId="337" xfId="30" applyFont="1" applyBorder="1" applyAlignment="1">
      <alignment horizontal="center" vertical="center"/>
    </xf>
    <xf numFmtId="0" fontId="104" fillId="0" borderId="344" xfId="30" applyFont="1" applyBorder="1" applyAlignment="1">
      <alignment horizontal="center" vertical="center"/>
    </xf>
    <xf numFmtId="0" fontId="104" fillId="0" borderId="323" xfId="30" applyFont="1" applyBorder="1" applyAlignment="1">
      <alignment horizontal="center" vertical="center"/>
    </xf>
    <xf numFmtId="0" fontId="106" fillId="0" borderId="317" xfId="30" applyFont="1" applyBorder="1" applyAlignment="1">
      <alignment horizontal="center" vertical="center"/>
    </xf>
    <xf numFmtId="0" fontId="106" fillId="0" borderId="323" xfId="30" applyFont="1" applyBorder="1" applyAlignment="1">
      <alignment horizontal="center" vertical="center"/>
    </xf>
    <xf numFmtId="0" fontId="104" fillId="0" borderId="328" xfId="30" applyFont="1" applyBorder="1" applyAlignment="1">
      <alignment horizontal="center" vertical="center"/>
    </xf>
    <xf numFmtId="0" fontId="104" fillId="0" borderId="338" xfId="30" applyFont="1" applyBorder="1" applyAlignment="1">
      <alignment horizontal="center" vertical="center"/>
    </xf>
    <xf numFmtId="0" fontId="104" fillId="0" borderId="345" xfId="30" applyFont="1" applyBorder="1" applyAlignment="1">
      <alignment horizontal="center" vertical="center"/>
    </xf>
    <xf numFmtId="0" fontId="103" fillId="0" borderId="0" xfId="30" applyFont="1" applyAlignment="1">
      <alignment horizontal="center" vertical="center" wrapText="1"/>
    </xf>
    <xf numFmtId="0" fontId="101" fillId="0" borderId="0" xfId="30" applyFont="1" applyAlignment="1">
      <alignment horizontal="center" vertical="center"/>
    </xf>
    <xf numFmtId="0" fontId="101" fillId="0" borderId="319" xfId="30" applyFont="1" applyBorder="1" applyAlignment="1">
      <alignment horizontal="center" vertical="top"/>
    </xf>
    <xf numFmtId="0" fontId="101" fillId="0" borderId="6" xfId="30" applyFont="1" applyBorder="1" applyAlignment="1">
      <alignment horizontal="center" vertical="top"/>
    </xf>
    <xf numFmtId="0" fontId="101" fillId="0" borderId="7" xfId="30" applyFont="1" applyBorder="1" applyAlignment="1">
      <alignment horizontal="center" vertical="top"/>
    </xf>
    <xf numFmtId="0" fontId="103" fillId="0" borderId="0" xfId="30" applyFont="1" applyAlignment="1">
      <alignment horizontal="left" vertical="center" wrapText="1"/>
    </xf>
    <xf numFmtId="0" fontId="101" fillId="0" borderId="316" xfId="30" applyFont="1" applyBorder="1" applyAlignment="1">
      <alignment horizontal="center" vertical="top"/>
    </xf>
    <xf numFmtId="0" fontId="101" fillId="0" borderId="317" xfId="30" applyFont="1" applyBorder="1" applyAlignment="1">
      <alignment horizontal="center" vertical="top"/>
    </xf>
    <xf numFmtId="0" fontId="101" fillId="0" borderId="318" xfId="30" applyFont="1" applyBorder="1" applyAlignment="1">
      <alignment horizontal="center" vertical="top"/>
    </xf>
    <xf numFmtId="0" fontId="101" fillId="0" borderId="320" xfId="30" applyFont="1" applyBorder="1" applyAlignment="1">
      <alignment horizontal="center" vertical="top"/>
    </xf>
    <xf numFmtId="0" fontId="101" fillId="0" borderId="0" xfId="30" applyFont="1" applyAlignment="1">
      <alignment horizontal="center" vertical="top"/>
    </xf>
    <xf numFmtId="0" fontId="101" fillId="0" borderId="321" xfId="30" applyFont="1" applyBorder="1" applyAlignment="1">
      <alignment horizontal="center" vertical="top"/>
    </xf>
    <xf numFmtId="0" fontId="101" fillId="0" borderId="322" xfId="30" applyFont="1" applyBorder="1" applyAlignment="1">
      <alignment horizontal="center" vertical="top"/>
    </xf>
    <xf numFmtId="0" fontId="101" fillId="0" borderId="323" xfId="30" applyFont="1" applyBorder="1" applyAlignment="1">
      <alignment horizontal="center" vertical="top"/>
    </xf>
    <xf numFmtId="0" fontId="101" fillId="0" borderId="324" xfId="30" applyFont="1" applyBorder="1" applyAlignment="1">
      <alignment horizontal="center" vertical="top"/>
    </xf>
    <xf numFmtId="0" fontId="103" fillId="0" borderId="0" xfId="30" applyFont="1" applyAlignment="1">
      <alignment horizontal="center" vertical="top"/>
    </xf>
    <xf numFmtId="0" fontId="103" fillId="0" borderId="325" xfId="30" applyFont="1" applyBorder="1" applyAlignment="1">
      <alignment horizontal="center" vertical="top"/>
    </xf>
    <xf numFmtId="0" fontId="99" fillId="0" borderId="0" xfId="30" applyFont="1" applyAlignment="1">
      <alignment horizontal="left" vertical="center"/>
    </xf>
    <xf numFmtId="0" fontId="100" fillId="0" borderId="0" xfId="30" applyFont="1" applyAlignment="1">
      <alignment horizontal="right" vertical="center"/>
    </xf>
    <xf numFmtId="0" fontId="104" fillId="0" borderId="316" xfId="30" applyFont="1" applyBorder="1" applyAlignment="1">
      <alignment horizontal="center" vertical="center"/>
    </xf>
    <xf numFmtId="0" fontId="104" fillId="0" borderId="318" xfId="30" applyFont="1" applyBorder="1" applyAlignment="1">
      <alignment horizontal="center" vertical="center"/>
    </xf>
    <xf numFmtId="0" fontId="104" fillId="0" borderId="320" xfId="30" applyFont="1" applyBorder="1" applyAlignment="1">
      <alignment horizontal="center" vertical="center"/>
    </xf>
    <xf numFmtId="0" fontId="104" fillId="0" borderId="321" xfId="30" applyFont="1" applyBorder="1" applyAlignment="1">
      <alignment horizontal="center" vertical="center"/>
    </xf>
    <xf numFmtId="0" fontId="104" fillId="0" borderId="319" xfId="30" applyFont="1" applyBorder="1" applyAlignment="1">
      <alignment horizontal="center" vertical="center"/>
    </xf>
    <xf numFmtId="0" fontId="104" fillId="0" borderId="6" xfId="30" applyFont="1" applyBorder="1" applyAlignment="1">
      <alignment horizontal="center" vertical="center"/>
    </xf>
    <xf numFmtId="0" fontId="104" fillId="0" borderId="7" xfId="30" applyFont="1" applyBorder="1" applyAlignment="1">
      <alignment horizontal="center" vertical="center"/>
    </xf>
    <xf numFmtId="0" fontId="89" fillId="0" borderId="0" xfId="24" applyFont="1" applyAlignment="1" applyProtection="1">
      <alignment horizontal="distributed" vertical="center"/>
      <protection hidden="1"/>
    </xf>
    <xf numFmtId="0" fontId="4" fillId="0" borderId="4" xfId="24" applyBorder="1" applyAlignment="1" applyProtection="1">
      <alignment horizontal="center" vertical="center" wrapText="1"/>
      <protection hidden="1"/>
    </xf>
    <xf numFmtId="0" fontId="4" fillId="0" borderId="3" xfId="24" applyBorder="1" applyAlignment="1" applyProtection="1">
      <alignment horizontal="center" vertical="center" wrapText="1"/>
      <protection hidden="1"/>
    </xf>
    <xf numFmtId="0" fontId="4" fillId="0" borderId="5" xfId="24" applyBorder="1" applyAlignment="1" applyProtection="1">
      <alignment horizontal="center" vertical="center" wrapText="1"/>
      <protection hidden="1"/>
    </xf>
    <xf numFmtId="0" fontId="4" fillId="0" borderId="1" xfId="24" applyBorder="1" applyAlignment="1" applyProtection="1">
      <alignment horizontal="center" vertical="center" wrapText="1"/>
      <protection hidden="1"/>
    </xf>
    <xf numFmtId="0" fontId="4" fillId="0" borderId="0" xfId="24" applyAlignment="1" applyProtection="1">
      <alignment horizontal="center" vertical="center" wrapText="1"/>
      <protection hidden="1"/>
    </xf>
    <xf numFmtId="0" fontId="4" fillId="0" borderId="2" xfId="24" applyBorder="1" applyAlignment="1" applyProtection="1">
      <alignment horizontal="center" vertical="center" wrapText="1"/>
      <protection hidden="1"/>
    </xf>
    <xf numFmtId="0" fontId="4" fillId="0" borderId="59" xfId="24" applyBorder="1" applyAlignment="1" applyProtection="1">
      <alignment horizontal="center" vertical="center" wrapText="1"/>
      <protection hidden="1"/>
    </xf>
    <xf numFmtId="0" fontId="4" fillId="0" borderId="58" xfId="24" applyBorder="1" applyAlignment="1" applyProtection="1">
      <alignment horizontal="center" vertical="center" wrapText="1"/>
      <protection hidden="1"/>
    </xf>
    <xf numFmtId="0" fontId="4" fillId="0" borderId="31" xfId="24" applyBorder="1" applyAlignment="1" applyProtection="1">
      <alignment horizontal="center" vertical="center" wrapText="1"/>
      <protection hidden="1"/>
    </xf>
    <xf numFmtId="0" fontId="38" fillId="0" borderId="4" xfId="24" applyFont="1" applyBorder="1" applyAlignment="1" applyProtection="1">
      <alignment horizontal="center" vertical="center"/>
      <protection hidden="1"/>
    </xf>
    <xf numFmtId="0" fontId="38" fillId="0" borderId="3" xfId="24" applyFont="1" applyBorder="1" applyAlignment="1" applyProtection="1">
      <alignment horizontal="center" vertical="center"/>
      <protection hidden="1"/>
    </xf>
    <xf numFmtId="0" fontId="38" fillId="0" borderId="5" xfId="24" applyFont="1" applyBorder="1" applyAlignment="1" applyProtection="1">
      <alignment horizontal="center" vertical="center"/>
      <protection hidden="1"/>
    </xf>
    <xf numFmtId="0" fontId="38" fillId="0" borderId="1" xfId="24" applyFont="1" applyBorder="1" applyAlignment="1" applyProtection="1">
      <alignment horizontal="center" vertical="center"/>
      <protection hidden="1"/>
    </xf>
    <xf numFmtId="0" fontId="38" fillId="0" borderId="0" xfId="24" applyFont="1" applyAlignment="1" applyProtection="1">
      <alignment horizontal="center" vertical="center"/>
      <protection hidden="1"/>
    </xf>
    <xf numFmtId="0" fontId="38" fillId="0" borderId="2" xfId="24" applyFont="1" applyBorder="1" applyAlignment="1" applyProtection="1">
      <alignment horizontal="center" vertical="center"/>
      <protection hidden="1"/>
    </xf>
    <xf numFmtId="0" fontId="38" fillId="0" borderId="59" xfId="24" applyFont="1" applyBorder="1" applyAlignment="1" applyProtection="1">
      <alignment horizontal="center" vertical="center"/>
      <protection hidden="1"/>
    </xf>
    <xf numFmtId="0" fontId="38" fillId="0" borderId="58" xfId="24" applyFont="1" applyBorder="1" applyAlignment="1" applyProtection="1">
      <alignment horizontal="center" vertical="center"/>
      <protection hidden="1"/>
    </xf>
    <xf numFmtId="0" fontId="38" fillId="0" borderId="31" xfId="24" applyFont="1" applyBorder="1" applyAlignment="1" applyProtection="1">
      <alignment horizontal="center" vertical="center"/>
      <protection hidden="1"/>
    </xf>
    <xf numFmtId="0" fontId="4" fillId="0" borderId="3" xfId="24" applyBorder="1" applyAlignment="1" applyProtection="1">
      <alignment horizontal="center" vertical="center"/>
      <protection hidden="1"/>
    </xf>
    <xf numFmtId="0" fontId="4" fillId="0" borderId="5" xfId="24" applyBorder="1" applyAlignment="1" applyProtection="1">
      <alignment horizontal="center" vertical="center"/>
      <protection hidden="1"/>
    </xf>
    <xf numFmtId="0" fontId="4" fillId="0" borderId="1" xfId="24" applyBorder="1" applyAlignment="1" applyProtection="1">
      <alignment horizontal="center" vertical="center"/>
      <protection hidden="1"/>
    </xf>
    <xf numFmtId="0" fontId="4" fillId="0" borderId="0" xfId="24" applyAlignment="1" applyProtection="1">
      <alignment horizontal="center" vertical="center"/>
      <protection hidden="1"/>
    </xf>
    <xf numFmtId="0" fontId="4" fillId="0" borderId="2" xfId="24" applyBorder="1" applyAlignment="1" applyProtection="1">
      <alignment horizontal="center" vertical="center"/>
      <protection hidden="1"/>
    </xf>
    <xf numFmtId="0" fontId="4" fillId="0" borderId="59" xfId="24" applyBorder="1" applyAlignment="1" applyProtection="1">
      <alignment horizontal="center" vertical="center"/>
      <protection hidden="1"/>
    </xf>
    <xf numFmtId="0" fontId="4" fillId="0" borderId="58" xfId="24" applyBorder="1" applyAlignment="1" applyProtection="1">
      <alignment horizontal="center" vertical="center"/>
      <protection hidden="1"/>
    </xf>
    <xf numFmtId="0" fontId="4" fillId="0" borderId="31" xfId="24" applyBorder="1" applyAlignment="1" applyProtection="1">
      <alignment horizontal="center" vertical="center"/>
      <protection hidden="1"/>
    </xf>
    <xf numFmtId="0" fontId="38" fillId="0" borderId="4" xfId="24" applyFont="1" applyBorder="1" applyAlignment="1" applyProtection="1">
      <alignment horizontal="left" vertical="center"/>
      <protection hidden="1"/>
    </xf>
    <xf numFmtId="0" fontId="38" fillId="0" borderId="3" xfId="24" applyFont="1" applyBorder="1" applyAlignment="1" applyProtection="1">
      <alignment horizontal="left" vertical="center"/>
      <protection hidden="1"/>
    </xf>
    <xf numFmtId="0" fontId="38" fillId="0" borderId="5" xfId="24" applyFont="1" applyBorder="1" applyAlignment="1" applyProtection="1">
      <alignment horizontal="left" vertical="center"/>
      <protection hidden="1"/>
    </xf>
    <xf numFmtId="0" fontId="38" fillId="0" borderId="1" xfId="24" applyFont="1" applyBorder="1" applyAlignment="1" applyProtection="1">
      <alignment horizontal="left" vertical="center"/>
      <protection hidden="1"/>
    </xf>
    <xf numFmtId="0" fontId="38" fillId="0" borderId="0" xfId="24" applyFont="1" applyAlignment="1" applyProtection="1">
      <alignment horizontal="left" vertical="center"/>
      <protection hidden="1"/>
    </xf>
    <xf numFmtId="0" fontId="38" fillId="0" borderId="2" xfId="24" applyFont="1" applyBorder="1" applyAlignment="1" applyProtection="1">
      <alignment horizontal="left" vertical="center"/>
      <protection hidden="1"/>
    </xf>
    <xf numFmtId="0" fontId="38" fillId="0" borderId="59" xfId="24" applyFont="1" applyBorder="1" applyAlignment="1" applyProtection="1">
      <alignment horizontal="left" vertical="center"/>
      <protection hidden="1"/>
    </xf>
    <xf numFmtId="0" fontId="38" fillId="0" borderId="58" xfId="24" applyFont="1" applyBorder="1" applyAlignment="1" applyProtection="1">
      <alignment horizontal="left" vertical="center"/>
      <protection hidden="1"/>
    </xf>
    <xf numFmtId="0" fontId="38" fillId="0" borderId="31" xfId="24" applyFont="1" applyBorder="1" applyAlignment="1" applyProtection="1">
      <alignment horizontal="left" vertical="center"/>
      <protection hidden="1"/>
    </xf>
    <xf numFmtId="0" fontId="94" fillId="0" borderId="0" xfId="24" applyFont="1" applyAlignment="1" applyProtection="1">
      <alignment horizontal="center" vertical="center"/>
      <protection hidden="1"/>
    </xf>
    <xf numFmtId="0" fontId="97" fillId="0" borderId="0" xfId="24" applyFont="1" applyAlignment="1" applyProtection="1">
      <alignment horizontal="left" vertical="top" wrapText="1" shrinkToFit="1"/>
      <protection hidden="1"/>
    </xf>
    <xf numFmtId="0" fontId="41" fillId="0" borderId="297" xfId="24" applyFont="1" applyBorder="1" applyAlignment="1" applyProtection="1">
      <alignment horizontal="center" vertical="center" shrinkToFit="1"/>
      <protection hidden="1"/>
    </xf>
    <xf numFmtId="0" fontId="41" fillId="0" borderId="73" xfId="24" applyFont="1" applyBorder="1" applyAlignment="1" applyProtection="1">
      <alignment horizontal="center" vertical="center" shrinkToFit="1"/>
      <protection hidden="1"/>
    </xf>
    <xf numFmtId="0" fontId="41" fillId="0" borderId="298" xfId="24" applyFont="1" applyBorder="1" applyAlignment="1" applyProtection="1">
      <alignment horizontal="center" vertical="center" shrinkToFit="1"/>
      <protection hidden="1"/>
    </xf>
    <xf numFmtId="0" fontId="41" fillId="0" borderId="293" xfId="24" applyFont="1" applyBorder="1" applyAlignment="1" applyProtection="1">
      <alignment horizontal="center" vertical="center" shrinkToFit="1"/>
      <protection hidden="1"/>
    </xf>
    <xf numFmtId="0" fontId="41" fillId="0" borderId="299" xfId="24" applyFont="1" applyBorder="1" applyAlignment="1" applyProtection="1">
      <alignment horizontal="center" vertical="center" shrinkToFit="1"/>
      <protection hidden="1"/>
    </xf>
    <xf numFmtId="0" fontId="41" fillId="0" borderId="56" xfId="24" applyFont="1" applyBorder="1" applyAlignment="1" applyProtection="1">
      <alignment horizontal="center" vertical="center" shrinkToFit="1"/>
      <protection hidden="1"/>
    </xf>
    <xf numFmtId="0" fontId="41" fillId="0" borderId="236" xfId="24" applyFont="1" applyBorder="1" applyAlignment="1" applyProtection="1">
      <alignment horizontal="center" vertical="center" shrinkToFit="1"/>
      <protection hidden="1"/>
    </xf>
    <xf numFmtId="0" fontId="41" fillId="0" borderId="300" xfId="24" applyFont="1" applyBorder="1" applyAlignment="1" applyProtection="1">
      <alignment horizontal="center" vertical="center" shrinkToFit="1"/>
      <protection hidden="1"/>
    </xf>
    <xf numFmtId="0" fontId="17" fillId="0" borderId="249" xfId="24" applyFont="1" applyBorder="1" applyAlignment="1" applyProtection="1">
      <alignment horizontal="center" vertical="center" shrinkToFit="1"/>
      <protection hidden="1"/>
    </xf>
    <xf numFmtId="0" fontId="17" fillId="0" borderId="3" xfId="24" applyFont="1" applyBorder="1" applyAlignment="1" applyProtection="1">
      <alignment horizontal="center" vertical="center" shrinkToFit="1"/>
      <protection hidden="1"/>
    </xf>
    <xf numFmtId="0" fontId="17" fillId="0" borderId="5" xfId="24" applyFont="1" applyBorder="1" applyAlignment="1" applyProtection="1">
      <alignment horizontal="center" vertical="center" shrinkToFit="1"/>
      <protection hidden="1"/>
    </xf>
    <xf numFmtId="0" fontId="17" fillId="0" borderId="250" xfId="24" applyFont="1" applyBorder="1" applyAlignment="1" applyProtection="1">
      <alignment horizontal="center" vertical="center" shrinkToFit="1"/>
      <protection hidden="1"/>
    </xf>
    <xf numFmtId="0" fontId="17" fillId="0" borderId="0" xfId="24" applyFont="1" applyAlignment="1" applyProtection="1">
      <alignment horizontal="center" vertical="center" shrinkToFit="1"/>
      <protection hidden="1"/>
    </xf>
    <xf numFmtId="0" fontId="17" fillId="0" borderId="2" xfId="24" applyFont="1" applyBorder="1" applyAlignment="1" applyProtection="1">
      <alignment horizontal="center" vertical="center" shrinkToFit="1"/>
      <protection hidden="1"/>
    </xf>
    <xf numFmtId="0" fontId="18" fillId="0" borderId="0" xfId="24" applyFont="1" applyAlignment="1" applyProtection="1">
      <alignment horizontal="center" vertical="top" textRotation="255" shrinkToFit="1"/>
      <protection hidden="1"/>
    </xf>
    <xf numFmtId="0" fontId="6" fillId="0" borderId="102" xfId="24" applyFont="1" applyBorder="1" applyAlignment="1" applyProtection="1">
      <alignment horizontal="center" vertical="center"/>
      <protection hidden="1"/>
    </xf>
    <xf numFmtId="0" fontId="6" fillId="0" borderId="103" xfId="24" applyFont="1" applyBorder="1" applyAlignment="1" applyProtection="1">
      <alignment horizontal="center" vertical="center"/>
      <protection hidden="1"/>
    </xf>
    <xf numFmtId="0" fontId="6" fillId="0" borderId="286" xfId="24" applyFont="1" applyBorder="1" applyAlignment="1" applyProtection="1">
      <alignment horizontal="center" vertical="center"/>
      <protection hidden="1"/>
    </xf>
    <xf numFmtId="0" fontId="6" fillId="0" borderId="250" xfId="24" applyFont="1" applyBorder="1" applyAlignment="1" applyProtection="1">
      <alignment horizontal="center" vertical="center"/>
      <protection hidden="1"/>
    </xf>
    <xf numFmtId="0" fontId="6" fillId="0" borderId="0" xfId="24" applyFont="1" applyAlignment="1" applyProtection="1">
      <alignment horizontal="center" vertical="center"/>
      <protection hidden="1"/>
    </xf>
    <xf numFmtId="0" fontId="6" fillId="0" borderId="287" xfId="24" applyFont="1" applyBorder="1" applyAlignment="1" applyProtection="1">
      <alignment horizontal="center" vertical="center"/>
      <protection hidden="1"/>
    </xf>
    <xf numFmtId="0" fontId="6" fillId="0" borderId="104" xfId="24" applyFont="1" applyBorder="1" applyAlignment="1" applyProtection="1">
      <alignment horizontal="center" vertical="center"/>
      <protection hidden="1"/>
    </xf>
    <xf numFmtId="0" fontId="6" fillId="0" borderId="105" xfId="24" applyFont="1" applyBorder="1" applyAlignment="1" applyProtection="1">
      <alignment horizontal="center" vertical="center"/>
      <protection hidden="1"/>
    </xf>
    <xf numFmtId="0" fontId="6" fillId="0" borderId="288" xfId="24" applyFont="1" applyBorder="1" applyAlignment="1" applyProtection="1">
      <alignment horizontal="center" vertical="center"/>
      <protection hidden="1"/>
    </xf>
    <xf numFmtId="0" fontId="17" fillId="0" borderId="103" xfId="24" applyFont="1" applyBorder="1" applyAlignment="1" applyProtection="1">
      <alignment horizontal="center" vertical="center" shrinkToFit="1"/>
      <protection hidden="1"/>
    </xf>
    <xf numFmtId="0" fontId="17" fillId="0" borderId="286" xfId="24" applyFont="1" applyBorder="1" applyAlignment="1" applyProtection="1">
      <alignment horizontal="center" vertical="center" shrinkToFit="1"/>
      <protection hidden="1"/>
    </xf>
    <xf numFmtId="0" fontId="17" fillId="0" borderId="287" xfId="24" applyFont="1" applyBorder="1" applyAlignment="1" applyProtection="1">
      <alignment horizontal="center" vertical="center" shrinkToFit="1"/>
      <protection hidden="1"/>
    </xf>
    <xf numFmtId="0" fontId="17" fillId="0" borderId="105" xfId="24" applyFont="1" applyBorder="1" applyAlignment="1" applyProtection="1">
      <alignment horizontal="center" vertical="center" shrinkToFit="1"/>
      <protection hidden="1"/>
    </xf>
    <xf numFmtId="0" fontId="17" fillId="0" borderId="288" xfId="24" applyFont="1" applyBorder="1" applyAlignment="1" applyProtection="1">
      <alignment horizontal="center" vertical="center" shrinkToFit="1"/>
      <protection hidden="1"/>
    </xf>
    <xf numFmtId="0" fontId="18" fillId="0" borderId="102" xfId="24" applyFont="1" applyBorder="1" applyAlignment="1" applyProtection="1">
      <alignment horizontal="center" vertical="center" wrapText="1" justifyLastLine="1" shrinkToFit="1"/>
      <protection hidden="1"/>
    </xf>
    <xf numFmtId="0" fontId="18" fillId="0" borderId="103" xfId="24" applyFont="1" applyBorder="1" applyAlignment="1" applyProtection="1">
      <alignment horizontal="center" vertical="center" wrapText="1" justifyLastLine="1" shrinkToFit="1"/>
      <protection hidden="1"/>
    </xf>
    <xf numFmtId="0" fontId="18" fillId="0" borderId="286" xfId="24" applyFont="1" applyBorder="1" applyAlignment="1" applyProtection="1">
      <alignment horizontal="center" vertical="center" wrapText="1" justifyLastLine="1" shrinkToFit="1"/>
      <protection hidden="1"/>
    </xf>
    <xf numFmtId="0" fontId="18" fillId="0" borderId="250" xfId="24" applyFont="1" applyBorder="1" applyAlignment="1" applyProtection="1">
      <alignment horizontal="center" vertical="center" wrapText="1" justifyLastLine="1" shrinkToFit="1"/>
      <protection hidden="1"/>
    </xf>
    <xf numFmtId="0" fontId="18" fillId="0" borderId="0" xfId="24" applyFont="1" applyAlignment="1" applyProtection="1">
      <alignment horizontal="center" vertical="center" wrapText="1" justifyLastLine="1" shrinkToFit="1"/>
      <protection hidden="1"/>
    </xf>
    <xf numFmtId="0" fontId="18" fillId="0" borderId="287" xfId="24" applyFont="1" applyBorder="1" applyAlignment="1" applyProtection="1">
      <alignment horizontal="center" vertical="center" wrapText="1" justifyLastLine="1" shrinkToFit="1"/>
      <protection hidden="1"/>
    </xf>
    <xf numFmtId="0" fontId="18" fillId="0" borderId="105" xfId="24" applyFont="1" applyBorder="1" applyAlignment="1" applyProtection="1">
      <alignment horizontal="center" vertical="center" wrapText="1" justifyLastLine="1" shrinkToFit="1"/>
      <protection hidden="1"/>
    </xf>
    <xf numFmtId="0" fontId="18" fillId="0" borderId="288" xfId="24" applyFont="1" applyBorder="1" applyAlignment="1" applyProtection="1">
      <alignment horizontal="center" vertical="center" wrapText="1" justifyLastLine="1" shrinkToFit="1"/>
      <protection hidden="1"/>
    </xf>
    <xf numFmtId="0" fontId="17" fillId="0" borderId="1" xfId="24" applyFont="1" applyBorder="1" applyAlignment="1" applyProtection="1">
      <alignment horizontal="left" vertical="center" shrinkToFit="1"/>
      <protection hidden="1"/>
    </xf>
    <xf numFmtId="0" fontId="17" fillId="0" borderId="0" xfId="24" applyFont="1" applyAlignment="1" applyProtection="1">
      <alignment horizontal="left" vertical="center" shrinkToFit="1"/>
      <protection hidden="1"/>
    </xf>
    <xf numFmtId="0" fontId="17" fillId="0" borderId="3" xfId="24" applyFont="1" applyBorder="1" applyAlignment="1" applyProtection="1">
      <alignment horizontal="left" vertical="center" shrinkToFit="1"/>
      <protection hidden="1"/>
    </xf>
    <xf numFmtId="0" fontId="17" fillId="0" borderId="5" xfId="24" applyFont="1" applyBorder="1" applyAlignment="1" applyProtection="1">
      <alignment horizontal="left" vertical="center" shrinkToFit="1"/>
      <protection hidden="1"/>
    </xf>
    <xf numFmtId="0" fontId="17" fillId="0" borderId="2" xfId="24" applyFont="1" applyBorder="1" applyAlignment="1" applyProtection="1">
      <alignment horizontal="left" vertical="center" shrinkToFit="1"/>
      <protection hidden="1"/>
    </xf>
    <xf numFmtId="0" fontId="17" fillId="0" borderId="59" xfId="24" applyFont="1" applyBorder="1" applyAlignment="1" applyProtection="1">
      <alignment horizontal="left" vertical="center" shrinkToFit="1"/>
      <protection hidden="1"/>
    </xf>
    <xf numFmtId="0" fontId="17" fillId="0" borderId="58" xfId="24" applyFont="1" applyBorder="1" applyAlignment="1" applyProtection="1">
      <alignment horizontal="left" vertical="center" shrinkToFit="1"/>
      <protection hidden="1"/>
    </xf>
    <xf numFmtId="0" fontId="17" fillId="0" borderId="31" xfId="24" applyFont="1" applyBorder="1" applyAlignment="1" applyProtection="1">
      <alignment horizontal="left" vertical="center" shrinkToFit="1"/>
      <protection hidden="1"/>
    </xf>
    <xf numFmtId="0" fontId="7" fillId="0" borderId="0" xfId="24" applyFont="1" applyAlignment="1" applyProtection="1">
      <alignment horizontal="center" vertical="center" wrapText="1" justifyLastLine="1" shrinkToFit="1"/>
      <protection hidden="1"/>
    </xf>
    <xf numFmtId="0" fontId="7" fillId="0" borderId="2" xfId="24" applyFont="1" applyBorder="1" applyAlignment="1" applyProtection="1">
      <alignment horizontal="center" vertical="center" wrapText="1" justifyLastLine="1" shrinkToFit="1"/>
      <protection hidden="1"/>
    </xf>
    <xf numFmtId="0" fontId="7" fillId="0" borderId="58" xfId="24" applyFont="1" applyBorder="1" applyAlignment="1" applyProtection="1">
      <alignment horizontal="center" vertical="center" wrapText="1" justifyLastLine="1" shrinkToFit="1"/>
      <protection hidden="1"/>
    </xf>
    <xf numFmtId="0" fontId="7" fillId="0" borderId="31" xfId="24" applyFont="1" applyBorder="1" applyAlignment="1" applyProtection="1">
      <alignment horizontal="center" vertical="center" wrapText="1" justifyLastLine="1" shrinkToFit="1"/>
      <protection hidden="1"/>
    </xf>
    <xf numFmtId="0" fontId="14" fillId="0" borderId="3" xfId="24" applyFont="1" applyBorder="1" applyAlignment="1" applyProtection="1">
      <alignment horizontal="center" vertical="center" wrapText="1" justifyLastLine="1" shrinkToFit="1"/>
      <protection hidden="1"/>
    </xf>
    <xf numFmtId="0" fontId="14" fillId="0" borderId="5" xfId="24" applyFont="1" applyBorder="1" applyAlignment="1" applyProtection="1">
      <alignment horizontal="center" vertical="center" wrapText="1" justifyLastLine="1" shrinkToFit="1"/>
      <protection hidden="1"/>
    </xf>
    <xf numFmtId="0" fontId="14" fillId="0" borderId="0" xfId="24" applyFont="1" applyAlignment="1" applyProtection="1">
      <alignment horizontal="center" vertical="center" wrapText="1" justifyLastLine="1" shrinkToFit="1"/>
      <protection hidden="1"/>
    </xf>
    <xf numFmtId="0" fontId="14" fillId="0" borderId="2" xfId="24" applyFont="1" applyBorder="1" applyAlignment="1" applyProtection="1">
      <alignment horizontal="center" vertical="center" wrapText="1" justifyLastLine="1" shrinkToFit="1"/>
      <protection hidden="1"/>
    </xf>
    <xf numFmtId="0" fontId="14" fillId="0" borderId="58" xfId="24" applyFont="1" applyBorder="1" applyAlignment="1" applyProtection="1">
      <alignment horizontal="center" vertical="center" wrapText="1" justifyLastLine="1" shrinkToFit="1"/>
      <protection hidden="1"/>
    </xf>
    <xf numFmtId="0" fontId="14" fillId="0" borderId="31" xfId="24" applyFont="1" applyBorder="1" applyAlignment="1" applyProtection="1">
      <alignment horizontal="center" vertical="center" wrapText="1" justifyLastLine="1" shrinkToFit="1"/>
      <protection hidden="1"/>
    </xf>
    <xf numFmtId="0" fontId="6" fillId="0" borderId="4" xfId="24" applyFont="1" applyBorder="1" applyAlignment="1" applyProtection="1">
      <alignment horizontal="center" vertical="center" shrinkToFit="1"/>
      <protection hidden="1"/>
    </xf>
    <xf numFmtId="0" fontId="6" fillId="0" borderId="3" xfId="24" applyFont="1" applyBorder="1" applyAlignment="1" applyProtection="1">
      <alignment horizontal="center" vertical="center" shrinkToFit="1"/>
      <protection hidden="1"/>
    </xf>
    <xf numFmtId="0" fontId="6" fillId="0" borderId="1" xfId="24" applyFont="1" applyBorder="1" applyAlignment="1" applyProtection="1">
      <alignment horizontal="center" vertical="center" shrinkToFit="1"/>
      <protection hidden="1"/>
    </xf>
    <xf numFmtId="0" fontId="6" fillId="0" borderId="0" xfId="24" applyFont="1" applyAlignment="1" applyProtection="1">
      <alignment horizontal="center" vertical="center" shrinkToFit="1"/>
      <protection hidden="1"/>
    </xf>
    <xf numFmtId="0" fontId="6" fillId="0" borderId="59" xfId="24" applyFont="1" applyBorder="1" applyAlignment="1" applyProtection="1">
      <alignment horizontal="center" vertical="center" shrinkToFit="1"/>
      <protection hidden="1"/>
    </xf>
    <xf numFmtId="0" fontId="6" fillId="0" borderId="58" xfId="24" applyFont="1" applyBorder="1" applyAlignment="1" applyProtection="1">
      <alignment horizontal="center" vertical="center" shrinkToFit="1"/>
      <protection hidden="1"/>
    </xf>
    <xf numFmtId="0" fontId="14" fillId="0" borderId="3" xfId="24" applyFont="1" applyBorder="1" applyAlignment="1" applyProtection="1">
      <alignment horizontal="center" vertical="center" wrapText="1" shrinkToFit="1"/>
      <protection hidden="1"/>
    </xf>
    <xf numFmtId="0" fontId="14" fillId="0" borderId="3" xfId="24" applyFont="1" applyBorder="1" applyAlignment="1" applyProtection="1">
      <alignment horizontal="center" vertical="center" shrinkToFit="1"/>
      <protection hidden="1"/>
    </xf>
    <xf numFmtId="0" fontId="14" fillId="0" borderId="5" xfId="24" applyFont="1" applyBorder="1" applyAlignment="1" applyProtection="1">
      <alignment horizontal="center" vertical="center" shrinkToFit="1"/>
      <protection hidden="1"/>
    </xf>
    <xf numFmtId="0" fontId="14" fillId="0" borderId="0" xfId="24" applyFont="1" applyAlignment="1" applyProtection="1">
      <alignment horizontal="center" vertical="center" shrinkToFit="1"/>
      <protection hidden="1"/>
    </xf>
    <xf numFmtId="0" fontId="14" fillId="0" borderId="2" xfId="24" applyFont="1" applyBorder="1" applyAlignment="1" applyProtection="1">
      <alignment horizontal="center" vertical="center" shrinkToFit="1"/>
      <protection hidden="1"/>
    </xf>
    <xf numFmtId="0" fontId="14" fillId="0" borderId="58" xfId="24" applyFont="1" applyBorder="1" applyAlignment="1" applyProtection="1">
      <alignment horizontal="center" vertical="center" shrinkToFit="1"/>
      <protection hidden="1"/>
    </xf>
    <xf numFmtId="0" fontId="14" fillId="0" borderId="31" xfId="24" applyFont="1" applyBorder="1" applyAlignment="1" applyProtection="1">
      <alignment horizontal="center" vertical="center" shrinkToFit="1"/>
      <protection hidden="1"/>
    </xf>
    <xf numFmtId="0" fontId="41" fillId="0" borderId="295" xfId="24" applyFont="1" applyBorder="1" applyAlignment="1" applyProtection="1">
      <alignment horizontal="center" vertical="center" shrinkToFit="1"/>
      <protection hidden="1"/>
    </xf>
    <xf numFmtId="0" fontId="41" fillId="0" borderId="296" xfId="24" applyFont="1" applyBorder="1" applyAlignment="1" applyProtection="1">
      <alignment horizontal="center" vertical="center" shrinkToFit="1"/>
      <protection hidden="1"/>
    </xf>
    <xf numFmtId="0" fontId="41" fillId="0" borderId="289" xfId="24" applyFont="1" applyBorder="1" applyAlignment="1" applyProtection="1">
      <alignment horizontal="center" vertical="center" shrinkToFit="1"/>
      <protection hidden="1"/>
    </xf>
    <xf numFmtId="0" fontId="41" fillId="0" borderId="237" xfId="24" applyFont="1" applyBorder="1" applyAlignment="1" applyProtection="1">
      <alignment horizontal="center" vertical="center" shrinkToFit="1"/>
      <protection hidden="1"/>
    </xf>
    <xf numFmtId="0" fontId="41" fillId="0" borderId="304" xfId="24" applyFont="1" applyBorder="1" applyAlignment="1" applyProtection="1">
      <alignment horizontal="center" vertical="center" shrinkToFit="1"/>
      <protection hidden="1"/>
    </xf>
    <xf numFmtId="0" fontId="41" fillId="0" borderId="302" xfId="24" applyFont="1" applyBorder="1" applyAlignment="1" applyProtection="1">
      <alignment horizontal="center" vertical="center" shrinkToFit="1"/>
      <protection hidden="1"/>
    </xf>
    <xf numFmtId="0" fontId="41" fillId="0" borderId="305" xfId="24" applyFont="1" applyBorder="1" applyAlignment="1" applyProtection="1">
      <alignment horizontal="center" vertical="center" shrinkToFit="1"/>
      <protection hidden="1"/>
    </xf>
    <xf numFmtId="0" fontId="41" fillId="0" borderId="306" xfId="24" applyFont="1" applyBorder="1" applyAlignment="1" applyProtection="1">
      <alignment horizontal="center" vertical="center" shrinkToFit="1"/>
      <protection hidden="1"/>
    </xf>
    <xf numFmtId="0" fontId="41" fillId="0" borderId="294" xfId="24" applyFont="1" applyBorder="1" applyAlignment="1" applyProtection="1">
      <alignment horizontal="center" vertical="center" shrinkToFit="1"/>
      <protection hidden="1"/>
    </xf>
    <xf numFmtId="0" fontId="41" fillId="0" borderId="57" xfId="24" applyFont="1" applyBorder="1" applyAlignment="1" applyProtection="1">
      <alignment horizontal="center" vertical="center" shrinkToFit="1"/>
      <protection hidden="1"/>
    </xf>
    <xf numFmtId="0" fontId="41" fillId="0" borderId="307" xfId="24" applyFont="1" applyBorder="1" applyAlignment="1" applyProtection="1">
      <alignment horizontal="center" vertical="center" shrinkToFit="1"/>
      <protection hidden="1"/>
    </xf>
    <xf numFmtId="0" fontId="41" fillId="0" borderId="303" xfId="24" applyFont="1" applyBorder="1" applyAlignment="1" applyProtection="1">
      <alignment horizontal="center" vertical="center" shrinkToFit="1"/>
      <protection hidden="1"/>
    </xf>
    <xf numFmtId="0" fontId="5" fillId="0" borderId="4" xfId="24" applyFont="1" applyBorder="1" applyAlignment="1" applyProtection="1">
      <alignment horizontal="distributed" vertical="center" wrapText="1" justifyLastLine="1" shrinkToFit="1"/>
      <protection hidden="1"/>
    </xf>
    <xf numFmtId="0" fontId="5" fillId="0" borderId="3" xfId="24" applyFont="1" applyBorder="1" applyAlignment="1" applyProtection="1">
      <alignment horizontal="distributed" vertical="center" justifyLastLine="1" shrinkToFit="1"/>
      <protection hidden="1"/>
    </xf>
    <xf numFmtId="0" fontId="5" fillId="0" borderId="1" xfId="24" applyFont="1" applyBorder="1" applyAlignment="1" applyProtection="1">
      <alignment horizontal="distributed" vertical="center" justifyLastLine="1" shrinkToFit="1"/>
      <protection hidden="1"/>
    </xf>
    <xf numFmtId="0" fontId="5" fillId="0" borderId="0" xfId="24" applyFont="1" applyAlignment="1" applyProtection="1">
      <alignment horizontal="distributed" vertical="center" justifyLastLine="1" shrinkToFit="1"/>
      <protection hidden="1"/>
    </xf>
    <xf numFmtId="0" fontId="5" fillId="0" borderId="59" xfId="24" applyFont="1" applyBorder="1" applyAlignment="1" applyProtection="1">
      <alignment horizontal="distributed" vertical="center" justifyLastLine="1" shrinkToFit="1"/>
      <protection hidden="1"/>
    </xf>
    <xf numFmtId="0" fontId="5" fillId="0" borderId="58" xfId="24" applyFont="1" applyBorder="1" applyAlignment="1" applyProtection="1">
      <alignment horizontal="distributed" vertical="center" justifyLastLine="1" shrinkToFit="1"/>
      <protection hidden="1"/>
    </xf>
    <xf numFmtId="0" fontId="41" fillId="0" borderId="292" xfId="24" applyFont="1" applyBorder="1" applyAlignment="1" applyProtection="1">
      <alignment horizontal="center" vertical="center" shrinkToFit="1"/>
      <protection hidden="1"/>
    </xf>
    <xf numFmtId="0" fontId="41" fillId="0" borderId="235" xfId="24" applyFont="1" applyBorder="1" applyAlignment="1" applyProtection="1">
      <alignment horizontal="center" vertical="center" shrinkToFit="1"/>
      <protection hidden="1"/>
    </xf>
    <xf numFmtId="0" fontId="41" fillId="0" borderId="301" xfId="24" applyFont="1" applyBorder="1" applyAlignment="1" applyProtection="1">
      <alignment horizontal="center" vertical="center" shrinkToFit="1"/>
      <protection hidden="1"/>
    </xf>
    <xf numFmtId="0" fontId="38" fillId="0" borderId="249" xfId="23" applyFont="1" applyBorder="1" applyAlignment="1" applyProtection="1">
      <alignment horizontal="left" vertical="center" indent="1" shrinkToFit="1"/>
      <protection hidden="1"/>
    </xf>
    <xf numFmtId="0" fontId="38" fillId="0" borderId="3" xfId="23" applyFont="1" applyBorder="1" applyAlignment="1" applyProtection="1">
      <alignment horizontal="left" vertical="center" indent="1" shrinkToFit="1"/>
      <protection hidden="1"/>
    </xf>
    <xf numFmtId="0" fontId="38" fillId="0" borderId="250" xfId="23" applyFont="1" applyBorder="1" applyAlignment="1" applyProtection="1">
      <alignment horizontal="left" vertical="center" indent="1" shrinkToFit="1"/>
      <protection hidden="1"/>
    </xf>
    <xf numFmtId="0" fontId="38" fillId="0" borderId="0" xfId="23" applyFont="1" applyAlignment="1" applyProtection="1">
      <alignment horizontal="left" vertical="center" indent="1" shrinkToFit="1"/>
      <protection hidden="1"/>
    </xf>
    <xf numFmtId="0" fontId="38" fillId="0" borderId="104" xfId="23" applyFont="1" applyBorder="1" applyAlignment="1" applyProtection="1">
      <alignment horizontal="left" vertical="center" indent="1" shrinkToFit="1"/>
      <protection hidden="1"/>
    </xf>
    <xf numFmtId="0" fontId="38" fillId="0" borderId="105" xfId="23" applyFont="1" applyBorder="1" applyAlignment="1" applyProtection="1">
      <alignment horizontal="left" vertical="center" indent="1" shrinkToFit="1"/>
      <protection hidden="1"/>
    </xf>
    <xf numFmtId="0" fontId="18" fillId="0" borderId="249" xfId="24" applyFont="1" applyBorder="1" applyAlignment="1" applyProtection="1">
      <alignment horizontal="center" vertical="center" justifyLastLine="1" shrinkToFit="1"/>
      <protection hidden="1"/>
    </xf>
    <xf numFmtId="0" fontId="18" fillId="0" borderId="3" xfId="24" applyFont="1" applyBorder="1" applyAlignment="1" applyProtection="1">
      <alignment horizontal="center" vertical="center" justifyLastLine="1" shrinkToFit="1"/>
      <protection hidden="1"/>
    </xf>
    <xf numFmtId="0" fontId="18" fillId="0" borderId="290" xfId="24" applyFont="1" applyBorder="1" applyAlignment="1" applyProtection="1">
      <alignment horizontal="center" vertical="center" justifyLastLine="1" shrinkToFit="1"/>
      <protection hidden="1"/>
    </xf>
    <xf numFmtId="0" fontId="18" fillId="0" borderId="250" xfId="24" applyFont="1" applyBorder="1" applyAlignment="1" applyProtection="1">
      <alignment horizontal="center" vertical="center" justifyLastLine="1" shrinkToFit="1"/>
      <protection hidden="1"/>
    </xf>
    <xf numFmtId="0" fontId="18" fillId="0" borderId="0" xfId="24" applyFont="1" applyAlignment="1" applyProtection="1">
      <alignment horizontal="center" vertical="center" justifyLastLine="1" shrinkToFit="1"/>
      <protection hidden="1"/>
    </xf>
    <xf numFmtId="0" fontId="18" fillId="0" borderId="287" xfId="24" applyFont="1" applyBorder="1" applyAlignment="1" applyProtection="1">
      <alignment horizontal="center" vertical="center" justifyLastLine="1" shrinkToFit="1"/>
      <protection hidden="1"/>
    </xf>
    <xf numFmtId="0" fontId="38" fillId="0" borderId="102" xfId="24" applyFont="1" applyBorder="1" applyAlignment="1" applyProtection="1">
      <alignment horizontal="center" vertical="center" shrinkToFit="1"/>
      <protection hidden="1"/>
    </xf>
    <xf numFmtId="0" fontId="38" fillId="0" borderId="103" xfId="24" applyFont="1" applyBorder="1" applyAlignment="1" applyProtection="1">
      <alignment horizontal="center" vertical="center" shrinkToFit="1"/>
      <protection hidden="1"/>
    </xf>
    <xf numFmtId="0" fontId="38" fillId="0" borderId="286" xfId="24" applyFont="1" applyBorder="1" applyAlignment="1" applyProtection="1">
      <alignment horizontal="center" vertical="center" shrinkToFit="1"/>
      <protection hidden="1"/>
    </xf>
    <xf numFmtId="0" fontId="38" fillId="0" borderId="250" xfId="24" applyFont="1" applyBorder="1" applyAlignment="1" applyProtection="1">
      <alignment horizontal="center" vertical="center" shrinkToFit="1"/>
      <protection hidden="1"/>
    </xf>
    <xf numFmtId="0" fontId="38" fillId="0" borderId="0" xfId="24" applyFont="1" applyAlignment="1" applyProtection="1">
      <alignment horizontal="center" vertical="center" shrinkToFit="1"/>
      <protection hidden="1"/>
    </xf>
    <xf numFmtId="0" fontId="38" fillId="0" borderId="287" xfId="24" applyFont="1" applyBorder="1" applyAlignment="1" applyProtection="1">
      <alignment horizontal="center" vertical="center" shrinkToFit="1"/>
      <protection hidden="1"/>
    </xf>
    <xf numFmtId="0" fontId="38" fillId="0" borderId="104" xfId="24" applyFont="1" applyBorder="1" applyAlignment="1" applyProtection="1">
      <alignment horizontal="center" vertical="center" shrinkToFit="1"/>
      <protection hidden="1"/>
    </xf>
    <xf numFmtId="0" fontId="38" fillId="0" borderId="105" xfId="24" applyFont="1" applyBorder="1" applyAlignment="1" applyProtection="1">
      <alignment horizontal="center" vertical="center" shrinkToFit="1"/>
      <protection hidden="1"/>
    </xf>
    <xf numFmtId="0" fontId="38" fillId="0" borderId="288" xfId="24" applyFont="1" applyBorder="1" applyAlignment="1" applyProtection="1">
      <alignment horizontal="center" vertical="center" shrinkToFit="1"/>
      <protection hidden="1"/>
    </xf>
    <xf numFmtId="0" fontId="95" fillId="0" borderId="3" xfId="24" applyFont="1" applyBorder="1" applyAlignment="1" applyProtection="1">
      <alignment horizontal="left" vertical="center"/>
      <protection hidden="1"/>
    </xf>
    <xf numFmtId="0" fontId="95" fillId="0" borderId="0" xfId="24" applyFont="1" applyAlignment="1" applyProtection="1">
      <alignment horizontal="left" vertical="center"/>
      <protection hidden="1"/>
    </xf>
    <xf numFmtId="0" fontId="89" fillId="0" borderId="4" xfId="24" applyFont="1" applyBorder="1" applyAlignment="1" applyProtection="1">
      <alignment horizontal="center" vertical="center"/>
      <protection hidden="1"/>
    </xf>
    <xf numFmtId="0" fontId="89" fillId="0" borderId="3" xfId="24" applyFont="1" applyBorder="1" applyAlignment="1" applyProtection="1">
      <alignment horizontal="center" vertical="center"/>
      <protection hidden="1"/>
    </xf>
    <xf numFmtId="0" fontId="89" fillId="0" borderId="5" xfId="24" applyFont="1" applyBorder="1" applyAlignment="1" applyProtection="1">
      <alignment horizontal="center" vertical="center"/>
      <protection hidden="1"/>
    </xf>
    <xf numFmtId="0" fontId="89" fillId="0" borderId="1" xfId="24" applyFont="1" applyBorder="1" applyAlignment="1" applyProtection="1">
      <alignment horizontal="center" vertical="center"/>
      <protection hidden="1"/>
    </xf>
    <xf numFmtId="0" fontId="89" fillId="0" borderId="0" xfId="24" applyFont="1" applyAlignment="1" applyProtection="1">
      <alignment horizontal="center" vertical="center"/>
      <protection hidden="1"/>
    </xf>
    <xf numFmtId="0" fontId="89" fillId="0" borderId="2" xfId="24" applyFont="1" applyBorder="1" applyAlignment="1" applyProtection="1">
      <alignment horizontal="center" vertical="center"/>
      <protection hidden="1"/>
    </xf>
    <xf numFmtId="0" fontId="89" fillId="0" borderId="59" xfId="24" applyFont="1" applyBorder="1" applyAlignment="1" applyProtection="1">
      <alignment horizontal="center" vertical="center"/>
      <protection hidden="1"/>
    </xf>
    <xf numFmtId="0" fontId="89" fillId="0" borderId="58" xfId="24" applyFont="1" applyBorder="1" applyAlignment="1" applyProtection="1">
      <alignment horizontal="center" vertical="center"/>
      <protection hidden="1"/>
    </xf>
    <xf numFmtId="0" fontId="89" fillId="0" borderId="31" xfId="24" applyFont="1" applyBorder="1" applyAlignment="1" applyProtection="1">
      <alignment horizontal="center" vertical="center"/>
      <protection hidden="1"/>
    </xf>
    <xf numFmtId="0" fontId="95" fillId="0" borderId="4" xfId="24" applyFont="1" applyBorder="1" applyAlignment="1" applyProtection="1">
      <alignment horizontal="left" vertical="center"/>
      <protection hidden="1"/>
    </xf>
    <xf numFmtId="0" fontId="95" fillId="0" borderId="5" xfId="24" applyFont="1" applyBorder="1" applyAlignment="1" applyProtection="1">
      <alignment horizontal="left" vertical="center"/>
      <protection hidden="1"/>
    </xf>
    <xf numFmtId="0" fontId="95" fillId="0" borderId="1" xfId="24" applyFont="1" applyBorder="1" applyAlignment="1" applyProtection="1">
      <alignment horizontal="left" vertical="center"/>
      <protection hidden="1"/>
    </xf>
    <xf numFmtId="0" fontId="95" fillId="0" borderId="2" xfId="24" applyFont="1" applyBorder="1" applyAlignment="1" applyProtection="1">
      <alignment horizontal="left" vertical="center"/>
      <protection hidden="1"/>
    </xf>
    <xf numFmtId="0" fontId="95" fillId="0" borderId="59" xfId="24" applyFont="1" applyBorder="1" applyAlignment="1" applyProtection="1">
      <alignment horizontal="left" vertical="center"/>
      <protection hidden="1"/>
    </xf>
    <xf numFmtId="0" fontId="95" fillId="0" borderId="58" xfId="24" applyFont="1" applyBorder="1" applyAlignment="1" applyProtection="1">
      <alignment horizontal="left" vertical="center"/>
      <protection hidden="1"/>
    </xf>
    <xf numFmtId="0" fontId="95" fillId="0" borderId="31" xfId="24" applyFont="1" applyBorder="1" applyAlignment="1" applyProtection="1">
      <alignment horizontal="left" vertical="center"/>
      <protection hidden="1"/>
    </xf>
    <xf numFmtId="0" fontId="6" fillId="0" borderId="4" xfId="24" applyFont="1" applyBorder="1" applyAlignment="1" applyProtection="1">
      <alignment horizontal="right" vertical="center"/>
      <protection hidden="1"/>
    </xf>
    <xf numFmtId="0" fontId="6" fillId="0" borderId="3" xfId="24" applyFont="1" applyBorder="1" applyAlignment="1" applyProtection="1">
      <alignment horizontal="right" vertical="center"/>
      <protection hidden="1"/>
    </xf>
    <xf numFmtId="0" fontId="6" fillId="0" borderId="1" xfId="24" applyFont="1" applyBorder="1" applyAlignment="1" applyProtection="1">
      <alignment horizontal="right" vertical="center"/>
      <protection hidden="1"/>
    </xf>
    <xf numFmtId="0" fontId="6" fillId="0" borderId="0" xfId="24" applyFont="1" applyAlignment="1" applyProtection="1">
      <alignment horizontal="right" vertical="center"/>
      <protection hidden="1"/>
    </xf>
    <xf numFmtId="0" fontId="6" fillId="0" borderId="59" xfId="24" applyFont="1" applyBorder="1" applyAlignment="1" applyProtection="1">
      <alignment horizontal="right" vertical="center"/>
      <protection hidden="1"/>
    </xf>
    <xf numFmtId="0" fontId="6" fillId="0" borderId="58" xfId="24" applyFont="1" applyBorder="1" applyAlignment="1" applyProtection="1">
      <alignment horizontal="right" vertical="center"/>
      <protection hidden="1"/>
    </xf>
    <xf numFmtId="0" fontId="13" fillId="0" borderId="1" xfId="24" applyFont="1" applyBorder="1" applyAlignment="1" applyProtection="1">
      <alignment horizontal="distributed" vertical="center" wrapText="1" justifyLastLine="1" shrinkToFit="1"/>
      <protection hidden="1"/>
    </xf>
    <xf numFmtId="0" fontId="13" fillId="0" borderId="0" xfId="24" applyFont="1" applyAlignment="1" applyProtection="1">
      <alignment horizontal="distributed" vertical="center" wrapText="1" justifyLastLine="1" shrinkToFit="1"/>
      <protection hidden="1"/>
    </xf>
    <xf numFmtId="0" fontId="38" fillId="0" borderId="102" xfId="24" applyFont="1" applyBorder="1" applyAlignment="1" applyProtection="1">
      <alignment horizontal="left" vertical="center" indent="1" shrinkToFit="1"/>
      <protection hidden="1"/>
    </xf>
    <xf numFmtId="0" fontId="38" fillId="0" borderId="103" xfId="24" applyFont="1" applyBorder="1" applyAlignment="1" applyProtection="1">
      <alignment horizontal="left" vertical="center" indent="1" shrinkToFit="1"/>
      <protection hidden="1"/>
    </xf>
    <xf numFmtId="0" fontId="38" fillId="0" borderId="286" xfId="24" applyFont="1" applyBorder="1" applyAlignment="1" applyProtection="1">
      <alignment horizontal="left" vertical="center" indent="1" shrinkToFit="1"/>
      <protection hidden="1"/>
    </xf>
    <xf numFmtId="0" fontId="38" fillId="0" borderId="250" xfId="24" applyFont="1" applyBorder="1" applyAlignment="1" applyProtection="1">
      <alignment horizontal="left" vertical="center" indent="1" shrinkToFit="1"/>
      <protection hidden="1"/>
    </xf>
    <xf numFmtId="0" fontId="38" fillId="0" borderId="0" xfId="24" applyFont="1" applyAlignment="1" applyProtection="1">
      <alignment horizontal="left" vertical="center" indent="1" shrinkToFit="1"/>
      <protection hidden="1"/>
    </xf>
    <xf numFmtId="0" fontId="38" fillId="0" borderId="287" xfId="24" applyFont="1" applyBorder="1" applyAlignment="1" applyProtection="1">
      <alignment horizontal="left" vertical="center" indent="1" shrinkToFit="1"/>
      <protection hidden="1"/>
    </xf>
    <xf numFmtId="0" fontId="38" fillId="0" borderId="104" xfId="24" applyFont="1" applyBorder="1" applyAlignment="1" applyProtection="1">
      <alignment horizontal="left" vertical="center" indent="1" shrinkToFit="1"/>
      <protection hidden="1"/>
    </xf>
    <xf numFmtId="0" fontId="38" fillId="0" borderId="105" xfId="24" applyFont="1" applyBorder="1" applyAlignment="1" applyProtection="1">
      <alignment horizontal="left" vertical="center" indent="1" shrinkToFit="1"/>
      <protection hidden="1"/>
    </xf>
    <xf numFmtId="0" fontId="38" fillId="0" borderId="288" xfId="24" applyFont="1" applyBorder="1" applyAlignment="1" applyProtection="1">
      <alignment horizontal="left" vertical="center" indent="1" shrinkToFit="1"/>
      <protection hidden="1"/>
    </xf>
    <xf numFmtId="0" fontId="18" fillId="0" borderId="250" xfId="24" applyFont="1" applyBorder="1" applyAlignment="1" applyProtection="1">
      <alignment horizontal="center" vertical="center" shrinkToFit="1"/>
      <protection hidden="1"/>
    </xf>
    <xf numFmtId="0" fontId="18" fillId="0" borderId="287" xfId="24" applyFont="1" applyBorder="1" applyAlignment="1" applyProtection="1">
      <alignment horizontal="center" vertical="center" shrinkToFit="1"/>
      <protection hidden="1"/>
    </xf>
    <xf numFmtId="0" fontId="18" fillId="0" borderId="251" xfId="24" applyFont="1" applyBorder="1" applyAlignment="1" applyProtection="1">
      <alignment horizontal="center" vertical="center" shrinkToFit="1"/>
      <protection hidden="1"/>
    </xf>
    <xf numFmtId="0" fontId="18" fillId="0" borderId="291" xfId="24" applyFont="1" applyBorder="1" applyAlignment="1" applyProtection="1">
      <alignment horizontal="center" vertical="center" shrinkToFit="1"/>
      <protection hidden="1"/>
    </xf>
    <xf numFmtId="38" fontId="92" fillId="0" borderId="126" xfId="22" applyFont="1" applyBorder="1" applyAlignment="1" applyProtection="1">
      <alignment horizontal="center" vertical="center" wrapText="1" shrinkToFit="1"/>
      <protection hidden="1"/>
    </xf>
    <xf numFmtId="38" fontId="92" fillId="0" borderId="103" xfId="22" applyFont="1" applyBorder="1" applyAlignment="1" applyProtection="1">
      <alignment horizontal="center" vertical="center" wrapText="1" shrinkToFit="1"/>
      <protection hidden="1"/>
    </xf>
    <xf numFmtId="38" fontId="92" fillId="0" borderId="127" xfId="22" applyFont="1" applyBorder="1" applyAlignment="1" applyProtection="1">
      <alignment horizontal="center" vertical="center" wrapText="1" shrinkToFit="1"/>
      <protection hidden="1"/>
    </xf>
    <xf numFmtId="38" fontId="92" fillId="0" borderId="1" xfId="22" applyFont="1" applyBorder="1" applyAlignment="1" applyProtection="1">
      <alignment horizontal="center" vertical="center" wrapText="1" shrinkToFit="1"/>
      <protection hidden="1"/>
    </xf>
    <xf numFmtId="38" fontId="92" fillId="0" borderId="0" xfId="22" applyFont="1" applyBorder="1" applyAlignment="1" applyProtection="1">
      <alignment horizontal="center" vertical="center" wrapText="1" shrinkToFit="1"/>
      <protection hidden="1"/>
    </xf>
    <xf numFmtId="38" fontId="92" fillId="0" borderId="2" xfId="22" applyFont="1" applyBorder="1" applyAlignment="1" applyProtection="1">
      <alignment horizontal="center" vertical="center" wrapText="1" shrinkToFit="1"/>
      <protection hidden="1"/>
    </xf>
    <xf numFmtId="0" fontId="18" fillId="0" borderId="2" xfId="24" applyFont="1" applyBorder="1" applyAlignment="1" applyProtection="1">
      <alignment horizontal="center" vertical="center" shrinkToFit="1"/>
      <protection hidden="1"/>
    </xf>
    <xf numFmtId="0" fontId="18" fillId="0" borderId="104" xfId="24" applyFont="1" applyBorder="1" applyAlignment="1" applyProtection="1">
      <alignment horizontal="center" vertical="center" shrinkToFit="1"/>
      <protection hidden="1"/>
    </xf>
    <xf numFmtId="0" fontId="18" fillId="0" borderId="308" xfId="24" applyFont="1" applyBorder="1" applyAlignment="1" applyProtection="1">
      <alignment horizontal="center" vertical="center" shrinkToFit="1"/>
      <protection hidden="1"/>
    </xf>
    <xf numFmtId="0" fontId="18" fillId="0" borderId="238" xfId="24" applyFont="1" applyBorder="1" applyAlignment="1" applyProtection="1">
      <alignment horizontal="distributed" vertical="center" wrapText="1" justifyLastLine="1" shrinkToFit="1"/>
      <protection hidden="1"/>
    </xf>
    <xf numFmtId="0" fontId="18" fillId="0" borderId="239" xfId="24" applyFont="1" applyBorder="1" applyAlignment="1" applyProtection="1">
      <alignment horizontal="distributed" vertical="center" justifyLastLine="1" shrinkToFit="1"/>
      <protection hidden="1"/>
    </xf>
    <xf numFmtId="0" fontId="18" fillId="0" borderId="244" xfId="24" applyFont="1" applyBorder="1" applyAlignment="1" applyProtection="1">
      <alignment horizontal="distributed" vertical="center" wrapText="1" justifyLastLine="1" shrinkToFit="1"/>
      <protection hidden="1"/>
    </xf>
    <xf numFmtId="0" fontId="18" fillId="0" borderId="245" xfId="24" applyFont="1" applyBorder="1" applyAlignment="1" applyProtection="1">
      <alignment horizontal="distributed" vertical="center" justifyLastLine="1" shrinkToFit="1"/>
      <protection hidden="1"/>
    </xf>
    <xf numFmtId="0" fontId="18" fillId="0" borderId="240" xfId="24" applyFont="1" applyBorder="1" applyAlignment="1" applyProtection="1">
      <alignment horizontal="distributed" vertical="center" justifyLastLine="1" shrinkToFit="1"/>
      <protection hidden="1"/>
    </xf>
    <xf numFmtId="0" fontId="18" fillId="0" borderId="241" xfId="24" applyFont="1" applyBorder="1" applyAlignment="1" applyProtection="1">
      <alignment horizontal="distributed" vertical="center" justifyLastLine="1" shrinkToFit="1"/>
      <protection hidden="1"/>
    </xf>
    <xf numFmtId="0" fontId="18" fillId="0" borderId="242" xfId="24" applyFont="1" applyBorder="1" applyAlignment="1" applyProtection="1">
      <alignment horizontal="distributed" vertical="center" justifyLastLine="1" shrinkToFit="1"/>
      <protection hidden="1"/>
    </xf>
    <xf numFmtId="0" fontId="18" fillId="0" borderId="243" xfId="24" applyFont="1" applyBorder="1" applyAlignment="1" applyProtection="1">
      <alignment horizontal="distributed" vertical="center" justifyLastLine="1" shrinkToFit="1"/>
      <protection hidden="1"/>
    </xf>
    <xf numFmtId="178" fontId="38" fillId="16" borderId="3" xfId="23" applyNumberFormat="1" applyFont="1" applyFill="1" applyBorder="1" applyAlignment="1" applyProtection="1">
      <alignment horizontal="center" vertical="center"/>
      <protection hidden="1"/>
    </xf>
    <xf numFmtId="178" fontId="38" fillId="16" borderId="290" xfId="23" applyNumberFormat="1" applyFont="1" applyFill="1" applyBorder="1" applyAlignment="1" applyProtection="1">
      <alignment horizontal="center" vertical="center"/>
      <protection hidden="1"/>
    </xf>
    <xf numFmtId="178" fontId="38" fillId="16" borderId="0" xfId="23" applyNumberFormat="1" applyFont="1" applyFill="1" applyAlignment="1" applyProtection="1">
      <alignment horizontal="center" vertical="center"/>
      <protection hidden="1"/>
    </xf>
    <xf numFmtId="178" fontId="38" fillId="16" borderId="287" xfId="23" applyNumberFormat="1" applyFont="1" applyFill="1" applyBorder="1" applyAlignment="1" applyProtection="1">
      <alignment horizontal="center" vertical="center"/>
      <protection hidden="1"/>
    </xf>
    <xf numFmtId="178" fontId="38" fillId="16" borderId="105" xfId="23" applyNumberFormat="1" applyFont="1" applyFill="1" applyBorder="1" applyAlignment="1" applyProtection="1">
      <alignment horizontal="center" vertical="center"/>
      <protection hidden="1"/>
    </xf>
    <xf numFmtId="0" fontId="89" fillId="0" borderId="4" xfId="24" applyFont="1" applyBorder="1" applyAlignment="1" applyProtection="1">
      <alignment horizontal="center" vertical="center" wrapText="1"/>
      <protection hidden="1"/>
    </xf>
    <xf numFmtId="0" fontId="6" fillId="0" borderId="3" xfId="24" applyFont="1" applyBorder="1" applyAlignment="1" applyProtection="1">
      <alignment horizontal="center" vertical="center"/>
      <protection hidden="1"/>
    </xf>
    <xf numFmtId="0" fontId="6" fillId="0" borderId="58" xfId="24" applyFont="1" applyBorder="1" applyAlignment="1" applyProtection="1">
      <alignment horizontal="center" vertical="center"/>
      <protection hidden="1"/>
    </xf>
    <xf numFmtId="0" fontId="0" fillId="0" borderId="4" xfId="24" applyFont="1" applyBorder="1" applyAlignment="1" applyProtection="1">
      <alignment horizontal="center" vertical="center"/>
      <protection hidden="1"/>
    </xf>
    <xf numFmtId="0" fontId="0" fillId="0" borderId="3" xfId="24" applyFont="1" applyBorder="1" applyAlignment="1" applyProtection="1">
      <alignment horizontal="center" vertical="center"/>
      <protection hidden="1"/>
    </xf>
    <xf numFmtId="0" fontId="0" fillId="0" borderId="1" xfId="24" applyFont="1" applyBorder="1" applyAlignment="1" applyProtection="1">
      <alignment horizontal="center" vertical="center"/>
      <protection hidden="1"/>
    </xf>
    <xf numFmtId="0" fontId="0" fillId="0" borderId="0" xfId="24" applyFont="1" applyAlignment="1" applyProtection="1">
      <alignment horizontal="center" vertical="center"/>
      <protection hidden="1"/>
    </xf>
    <xf numFmtId="0" fontId="5" fillId="0" borderId="1" xfId="24" applyFont="1" applyBorder="1" applyAlignment="1" applyProtection="1">
      <alignment horizontal="distributed" vertical="center" wrapText="1" justifyLastLine="1" shrinkToFit="1"/>
      <protection hidden="1"/>
    </xf>
    <xf numFmtId="0" fontId="5" fillId="0" borderId="0" xfId="24" applyFont="1" applyAlignment="1" applyProtection="1">
      <alignment horizontal="distributed" vertical="center" wrapText="1" justifyLastLine="1" shrinkToFit="1"/>
      <protection hidden="1"/>
    </xf>
    <xf numFmtId="0" fontId="93" fillId="0" borderId="3" xfId="24" applyFont="1" applyBorder="1" applyAlignment="1" applyProtection="1">
      <alignment horizontal="center" vertical="center" wrapText="1" shrinkToFit="1"/>
      <protection hidden="1"/>
    </xf>
    <xf numFmtId="0" fontId="93" fillId="0" borderId="3" xfId="24" applyFont="1" applyBorder="1" applyAlignment="1" applyProtection="1">
      <alignment horizontal="center" vertical="center" shrinkToFit="1"/>
      <protection hidden="1"/>
    </xf>
    <xf numFmtId="0" fontId="93" fillId="0" borderId="5" xfId="24" applyFont="1" applyBorder="1" applyAlignment="1" applyProtection="1">
      <alignment horizontal="center" vertical="center" shrinkToFit="1"/>
      <protection hidden="1"/>
    </xf>
    <xf numFmtId="0" fontId="93" fillId="0" borderId="0" xfId="24" applyFont="1" applyAlignment="1" applyProtection="1">
      <alignment horizontal="center" vertical="center" shrinkToFit="1"/>
      <protection hidden="1"/>
    </xf>
    <xf numFmtId="0" fontId="93" fillId="0" borderId="2" xfId="24" applyFont="1" applyBorder="1" applyAlignment="1" applyProtection="1">
      <alignment horizontal="center" vertical="center" shrinkToFit="1"/>
      <protection hidden="1"/>
    </xf>
    <xf numFmtId="0" fontId="93" fillId="0" borderId="58" xfId="24" applyFont="1" applyBorder="1" applyAlignment="1" applyProtection="1">
      <alignment horizontal="center" vertical="center" shrinkToFit="1"/>
      <protection hidden="1"/>
    </xf>
    <xf numFmtId="0" fontId="93" fillId="0" borderId="31" xfId="24" applyFont="1" applyBorder="1" applyAlignment="1" applyProtection="1">
      <alignment horizontal="center" vertical="center" shrinkToFit="1"/>
      <protection hidden="1"/>
    </xf>
    <xf numFmtId="0" fontId="7" fillId="0" borderId="1" xfId="24" applyFont="1" applyBorder="1" applyAlignment="1" applyProtection="1">
      <alignment horizontal="center" vertical="center" shrinkToFit="1"/>
      <protection hidden="1"/>
    </xf>
    <xf numFmtId="0" fontId="7" fillId="0" borderId="287" xfId="24" applyFont="1" applyBorder="1" applyAlignment="1" applyProtection="1">
      <alignment horizontal="center" vertical="center" shrinkToFit="1"/>
      <protection hidden="1"/>
    </xf>
    <xf numFmtId="0" fontId="18" fillId="0" borderId="1" xfId="24" applyFont="1" applyBorder="1" applyAlignment="1" applyProtection="1">
      <alignment horizontal="distributed" vertical="center" wrapText="1" justifyLastLine="1" shrinkToFit="1"/>
      <protection hidden="1"/>
    </xf>
    <xf numFmtId="0" fontId="18" fillId="0" borderId="0" xfId="24" applyFont="1" applyAlignment="1" applyProtection="1">
      <alignment horizontal="distributed" vertical="center" justifyLastLine="1" shrinkToFit="1"/>
      <protection hidden="1"/>
    </xf>
    <xf numFmtId="0" fontId="18" fillId="0" borderId="2" xfId="24" applyFont="1" applyBorder="1" applyAlignment="1" applyProtection="1">
      <alignment horizontal="distributed" vertical="center" justifyLastLine="1" shrinkToFit="1"/>
      <protection hidden="1"/>
    </xf>
    <xf numFmtId="0" fontId="18" fillId="0" borderId="1" xfId="24" applyFont="1" applyBorder="1" applyAlignment="1" applyProtection="1">
      <alignment horizontal="distributed" vertical="center" justifyLastLine="1" shrinkToFit="1"/>
      <protection hidden="1"/>
    </xf>
    <xf numFmtId="0" fontId="18" fillId="0" borderId="59" xfId="24" applyFont="1" applyBorder="1" applyAlignment="1" applyProtection="1">
      <alignment horizontal="distributed" vertical="center" justifyLastLine="1" shrinkToFit="1"/>
      <protection hidden="1"/>
    </xf>
    <xf numFmtId="0" fontId="18" fillId="0" borderId="58" xfId="24" applyFont="1" applyBorder="1" applyAlignment="1" applyProtection="1">
      <alignment horizontal="distributed" vertical="center" justifyLastLine="1" shrinkToFit="1"/>
      <protection hidden="1"/>
    </xf>
    <xf numFmtId="0" fontId="18" fillId="0" borderId="31" xfId="24" applyFont="1" applyBorder="1" applyAlignment="1" applyProtection="1">
      <alignment horizontal="distributed" vertical="center" justifyLastLine="1" shrinkToFit="1"/>
      <protection hidden="1"/>
    </xf>
    <xf numFmtId="0" fontId="18" fillId="0" borderId="4" xfId="24" applyFont="1" applyBorder="1" applyAlignment="1" applyProtection="1">
      <alignment horizontal="distributed" vertical="center" shrinkToFit="1"/>
      <protection hidden="1"/>
    </xf>
    <xf numFmtId="0" fontId="18" fillId="0" borderId="3" xfId="24" applyFont="1" applyBorder="1" applyAlignment="1" applyProtection="1">
      <alignment horizontal="distributed" vertical="center" shrinkToFit="1"/>
      <protection hidden="1"/>
    </xf>
    <xf numFmtId="0" fontId="18" fillId="0" borderId="1" xfId="24" applyFont="1" applyBorder="1" applyAlignment="1" applyProtection="1">
      <alignment horizontal="distributed" vertical="center" shrinkToFit="1"/>
      <protection hidden="1"/>
    </xf>
    <xf numFmtId="0" fontId="18" fillId="0" borderId="0" xfId="24" applyFont="1" applyAlignment="1" applyProtection="1">
      <alignment horizontal="distributed" vertical="center" shrinkToFit="1"/>
      <protection hidden="1"/>
    </xf>
    <xf numFmtId="0" fontId="18" fillId="0" borderId="59" xfId="24" applyFont="1" applyBorder="1" applyAlignment="1" applyProtection="1">
      <alignment horizontal="distributed" vertical="center" shrinkToFit="1"/>
      <protection hidden="1"/>
    </xf>
    <xf numFmtId="0" fontId="18" fillId="0" borderId="58" xfId="24" applyFont="1" applyBorder="1" applyAlignment="1" applyProtection="1">
      <alignment horizontal="distributed" vertical="center" shrinkToFit="1"/>
      <protection hidden="1"/>
    </xf>
    <xf numFmtId="0" fontId="17" fillId="0" borderId="249" xfId="24" applyFont="1" applyBorder="1" applyAlignment="1" applyProtection="1">
      <alignment horizontal="left" vertical="center" indent="1" shrinkToFit="1"/>
      <protection hidden="1"/>
    </xf>
    <xf numFmtId="0" fontId="17" fillId="0" borderId="3" xfId="24" applyFont="1" applyBorder="1" applyAlignment="1" applyProtection="1">
      <alignment horizontal="left" vertical="center" indent="1" shrinkToFit="1"/>
      <protection hidden="1"/>
    </xf>
    <xf numFmtId="0" fontId="17" fillId="0" borderId="290" xfId="24" applyFont="1" applyBorder="1" applyAlignment="1" applyProtection="1">
      <alignment horizontal="left" vertical="center" indent="1" shrinkToFit="1"/>
      <protection hidden="1"/>
    </xf>
    <xf numFmtId="0" fontId="17" fillId="0" borderId="250" xfId="24" applyFont="1" applyBorder="1" applyAlignment="1" applyProtection="1">
      <alignment horizontal="left" vertical="center" indent="1" shrinkToFit="1"/>
      <protection hidden="1"/>
    </xf>
    <xf numFmtId="0" fontId="17" fillId="0" borderId="0" xfId="24" applyFont="1" applyAlignment="1" applyProtection="1">
      <alignment horizontal="left" vertical="center" indent="1" shrinkToFit="1"/>
      <protection hidden="1"/>
    </xf>
    <xf numFmtId="0" fontId="17" fillId="0" borderId="287" xfId="24" applyFont="1" applyBorder="1" applyAlignment="1" applyProtection="1">
      <alignment horizontal="left" vertical="center" indent="1" shrinkToFit="1"/>
      <protection hidden="1"/>
    </xf>
    <xf numFmtId="0" fontId="17" fillId="0" borderId="104" xfId="24" applyFont="1" applyBorder="1" applyAlignment="1" applyProtection="1">
      <alignment horizontal="left" vertical="center" indent="1" shrinkToFit="1"/>
      <protection hidden="1"/>
    </xf>
    <xf numFmtId="0" fontId="17" fillId="0" borderId="105" xfId="24" applyFont="1" applyBorder="1" applyAlignment="1" applyProtection="1">
      <alignment horizontal="left" vertical="center" indent="1" shrinkToFit="1"/>
      <protection hidden="1"/>
    </xf>
    <xf numFmtId="0" fontId="17" fillId="0" borderId="288" xfId="24" applyFont="1" applyBorder="1" applyAlignment="1" applyProtection="1">
      <alignment horizontal="left" vertical="center" indent="1" shrinkToFit="1"/>
      <protection hidden="1"/>
    </xf>
    <xf numFmtId="0" fontId="18" fillId="0" borderId="4" xfId="24" applyFont="1" applyBorder="1" applyAlignment="1" applyProtection="1">
      <alignment horizontal="distributed" vertical="center" wrapText="1" justifyLastLine="1" shrinkToFit="1"/>
      <protection hidden="1"/>
    </xf>
    <xf numFmtId="0" fontId="18" fillId="0" borderId="3" xfId="24" applyFont="1" applyBorder="1" applyAlignment="1" applyProtection="1">
      <alignment horizontal="distributed" vertical="center" justifyLastLine="1" shrinkToFit="1"/>
      <protection hidden="1"/>
    </xf>
    <xf numFmtId="0" fontId="18" fillId="0" borderId="5" xfId="24" applyFont="1" applyBorder="1" applyAlignment="1" applyProtection="1">
      <alignment horizontal="distributed" vertical="center" justifyLastLine="1" shrinkToFit="1"/>
      <protection hidden="1"/>
    </xf>
    <xf numFmtId="0" fontId="14" fillId="0" borderId="102" xfId="24" applyFont="1" applyBorder="1" applyAlignment="1" applyProtection="1">
      <alignment horizontal="left" vertical="center" indent="1" shrinkToFit="1"/>
      <protection hidden="1"/>
    </xf>
    <xf numFmtId="0" fontId="14" fillId="0" borderId="103" xfId="24" applyFont="1" applyBorder="1" applyAlignment="1" applyProtection="1">
      <alignment horizontal="left" vertical="center" indent="1" shrinkToFit="1"/>
      <protection hidden="1"/>
    </xf>
    <xf numFmtId="0" fontId="14" fillId="0" borderId="286" xfId="24" applyFont="1" applyBorder="1" applyAlignment="1" applyProtection="1">
      <alignment horizontal="left" vertical="center" indent="1" shrinkToFit="1"/>
      <protection hidden="1"/>
    </xf>
    <xf numFmtId="0" fontId="14" fillId="0" borderId="251" xfId="24" applyFont="1" applyBorder="1" applyAlignment="1" applyProtection="1">
      <alignment horizontal="left" vertical="center" indent="1" shrinkToFit="1"/>
      <protection hidden="1"/>
    </xf>
    <xf numFmtId="0" fontId="14" fillId="0" borderId="58" xfId="24" applyFont="1" applyBorder="1" applyAlignment="1" applyProtection="1">
      <alignment horizontal="left" vertical="center" indent="1" shrinkToFit="1"/>
      <protection hidden="1"/>
    </xf>
    <xf numFmtId="0" fontId="14" fillId="0" borderId="291" xfId="24" applyFont="1" applyBorder="1" applyAlignment="1" applyProtection="1">
      <alignment horizontal="left" vertical="center" indent="1" shrinkToFit="1"/>
      <protection hidden="1"/>
    </xf>
    <xf numFmtId="0" fontId="6" fillId="0" borderId="102" xfId="24" applyFont="1" applyBorder="1" applyAlignment="1" applyProtection="1">
      <alignment horizontal="left" vertical="center" indent="1" shrinkToFit="1"/>
      <protection hidden="1"/>
    </xf>
    <xf numFmtId="0" fontId="6" fillId="0" borderId="103" xfId="24" applyFont="1" applyBorder="1" applyAlignment="1" applyProtection="1">
      <alignment horizontal="left" vertical="center" indent="1" shrinkToFit="1"/>
      <protection hidden="1"/>
    </xf>
    <xf numFmtId="0" fontId="6" fillId="0" borderId="286" xfId="24" applyFont="1" applyBorder="1" applyAlignment="1" applyProtection="1">
      <alignment horizontal="left" vertical="center" indent="1" shrinkToFit="1"/>
      <protection hidden="1"/>
    </xf>
    <xf numFmtId="0" fontId="6" fillId="0" borderId="250" xfId="24" applyFont="1" applyBorder="1" applyAlignment="1" applyProtection="1">
      <alignment horizontal="left" vertical="center" indent="1" shrinkToFit="1"/>
      <protection hidden="1"/>
    </xf>
    <xf numFmtId="0" fontId="6" fillId="0" borderId="0" xfId="24" applyFont="1" applyAlignment="1" applyProtection="1">
      <alignment horizontal="left" vertical="center" indent="1" shrinkToFit="1"/>
      <protection hidden="1"/>
    </xf>
    <xf numFmtId="0" fontId="6" fillId="0" borderId="287" xfId="24" applyFont="1" applyBorder="1" applyAlignment="1" applyProtection="1">
      <alignment horizontal="left" vertical="center" indent="1" shrinkToFit="1"/>
      <protection hidden="1"/>
    </xf>
    <xf numFmtId="0" fontId="6" fillId="0" borderId="104" xfId="24" applyFont="1" applyBorder="1" applyAlignment="1" applyProtection="1">
      <alignment horizontal="left" vertical="center" indent="1" shrinkToFit="1"/>
      <protection hidden="1"/>
    </xf>
    <xf numFmtId="0" fontId="6" fillId="0" borderId="105" xfId="24" applyFont="1" applyBorder="1" applyAlignment="1" applyProtection="1">
      <alignment horizontal="left" vertical="center" indent="1" shrinkToFit="1"/>
      <protection hidden="1"/>
    </xf>
    <xf numFmtId="0" fontId="6" fillId="0" borderId="288" xfId="24" applyFont="1" applyBorder="1" applyAlignment="1" applyProtection="1">
      <alignment horizontal="left" vertical="center" indent="1" shrinkToFit="1"/>
      <protection hidden="1"/>
    </xf>
    <xf numFmtId="49" fontId="17" fillId="0" borderId="102" xfId="24" applyNumberFormat="1" applyFont="1" applyBorder="1" applyAlignment="1" applyProtection="1">
      <alignment horizontal="left" vertical="center" indent="1" shrinkToFit="1"/>
      <protection hidden="1"/>
    </xf>
    <xf numFmtId="49" fontId="17" fillId="0" borderId="103" xfId="24" applyNumberFormat="1" applyFont="1" applyBorder="1" applyAlignment="1" applyProtection="1">
      <alignment horizontal="left" vertical="center" indent="1" shrinkToFit="1"/>
      <protection hidden="1"/>
    </xf>
    <xf numFmtId="49" fontId="17" fillId="0" borderId="286" xfId="24" applyNumberFormat="1" applyFont="1" applyBorder="1" applyAlignment="1" applyProtection="1">
      <alignment horizontal="left" vertical="center" indent="1" shrinkToFit="1"/>
      <protection hidden="1"/>
    </xf>
    <xf numFmtId="49" fontId="17" fillId="0" borderId="104" xfId="24" applyNumberFormat="1" applyFont="1" applyBorder="1" applyAlignment="1" applyProtection="1">
      <alignment horizontal="left" vertical="center" indent="1" shrinkToFit="1"/>
      <protection hidden="1"/>
    </xf>
    <xf numFmtId="49" fontId="17" fillId="0" borderId="105" xfId="24" applyNumberFormat="1" applyFont="1" applyBorder="1" applyAlignment="1" applyProtection="1">
      <alignment horizontal="left" vertical="center" indent="1" shrinkToFit="1"/>
      <protection hidden="1"/>
    </xf>
    <xf numFmtId="49" fontId="17" fillId="0" borderId="288" xfId="24" applyNumberFormat="1" applyFont="1" applyBorder="1" applyAlignment="1" applyProtection="1">
      <alignment horizontal="left" vertical="center" indent="1" shrinkToFit="1"/>
      <protection hidden="1"/>
    </xf>
    <xf numFmtId="38" fontId="6" fillId="0" borderId="4" xfId="22" applyFont="1" applyBorder="1" applyAlignment="1" applyProtection="1">
      <alignment horizontal="center" vertical="center" wrapText="1" shrinkToFit="1"/>
      <protection hidden="1"/>
    </xf>
    <xf numFmtId="38" fontId="6" fillId="0" borderId="3" xfId="22" applyFont="1" applyBorder="1" applyAlignment="1" applyProtection="1">
      <alignment horizontal="center" vertical="center" wrapText="1" shrinkToFit="1"/>
      <protection hidden="1"/>
    </xf>
    <xf numFmtId="38" fontId="6" fillId="0" borderId="1" xfId="22" applyFont="1" applyBorder="1" applyAlignment="1" applyProtection="1">
      <alignment horizontal="center" vertical="center" wrapText="1" shrinkToFit="1"/>
      <protection hidden="1"/>
    </xf>
    <xf numFmtId="38" fontId="6" fillId="0" borderId="0" xfId="22" applyFont="1" applyBorder="1" applyAlignment="1" applyProtection="1">
      <alignment horizontal="center" vertical="center" wrapText="1" shrinkToFit="1"/>
      <protection hidden="1"/>
    </xf>
    <xf numFmtId="38" fontId="6" fillId="0" borderId="59" xfId="22" applyFont="1" applyBorder="1" applyAlignment="1" applyProtection="1">
      <alignment horizontal="center" vertical="center" wrapText="1" shrinkToFit="1"/>
      <protection hidden="1"/>
    </xf>
    <xf numFmtId="38" fontId="6" fillId="0" borderId="58" xfId="22" applyFont="1" applyBorder="1" applyAlignment="1" applyProtection="1">
      <alignment horizontal="center" vertical="center" wrapText="1" shrinkToFit="1"/>
      <protection hidden="1"/>
    </xf>
    <xf numFmtId="0" fontId="18" fillId="0" borderId="0" xfId="24" applyFont="1" applyAlignment="1" applyProtection="1">
      <alignment horizontal="center" vertical="center" shrinkToFit="1"/>
      <protection hidden="1"/>
    </xf>
    <xf numFmtId="0" fontId="18" fillId="0" borderId="244" xfId="24" applyFont="1" applyBorder="1" applyAlignment="1" applyProtection="1">
      <alignment horizontal="distributed" vertical="center" justifyLastLine="1" shrinkToFit="1"/>
      <protection hidden="1"/>
    </xf>
    <xf numFmtId="0" fontId="18" fillId="0" borderId="246" xfId="24" applyFont="1" applyBorder="1" applyAlignment="1" applyProtection="1">
      <alignment horizontal="distributed" vertical="center" justifyLastLine="1" shrinkToFit="1"/>
      <protection hidden="1"/>
    </xf>
    <xf numFmtId="0" fontId="18" fillId="0" borderId="247" xfId="24" applyFont="1" applyBorder="1" applyAlignment="1" applyProtection="1">
      <alignment horizontal="distributed" vertical="center" justifyLastLine="1" shrinkToFit="1"/>
      <protection hidden="1"/>
    </xf>
    <xf numFmtId="0" fontId="18" fillId="0" borderId="310" xfId="24" applyFont="1" applyBorder="1" applyAlignment="1" applyProtection="1">
      <alignment horizontal="center" vertical="center" shrinkToFit="1"/>
      <protection hidden="1"/>
    </xf>
    <xf numFmtId="0" fontId="18" fillId="0" borderId="311" xfId="24" applyFont="1" applyBorder="1" applyAlignment="1" applyProtection="1">
      <alignment horizontal="center" vertical="center" shrinkToFit="1"/>
      <protection hidden="1"/>
    </xf>
    <xf numFmtId="0" fontId="13" fillId="0" borderId="4" xfId="24" applyFont="1" applyBorder="1" applyAlignment="1" applyProtection="1">
      <alignment horizontal="distributed" vertical="center" justifyLastLine="1" shrinkToFit="1"/>
      <protection hidden="1"/>
    </xf>
    <xf numFmtId="0" fontId="13" fillId="0" borderId="3" xfId="24" applyFont="1" applyBorder="1" applyAlignment="1" applyProtection="1">
      <alignment horizontal="distributed" vertical="center" justifyLastLine="1" shrinkToFit="1"/>
      <protection hidden="1"/>
    </xf>
    <xf numFmtId="0" fontId="13" fillId="0" borderId="242" xfId="24" applyFont="1" applyBorder="1" applyAlignment="1" applyProtection="1">
      <alignment horizontal="distributed" vertical="center" justifyLastLine="1" shrinkToFit="1"/>
      <protection hidden="1"/>
    </xf>
    <xf numFmtId="0" fontId="13" fillId="0" borderId="243" xfId="24" applyFont="1" applyBorder="1" applyAlignment="1" applyProtection="1">
      <alignment horizontal="distributed" vertical="center" justifyLastLine="1" shrinkToFit="1"/>
      <protection hidden="1"/>
    </xf>
    <xf numFmtId="0" fontId="17" fillId="0" borderId="102" xfId="24" applyFont="1" applyBorder="1" applyAlignment="1" applyProtection="1">
      <alignment horizontal="left" vertical="center" indent="1" shrinkToFit="1"/>
      <protection hidden="1"/>
    </xf>
    <xf numFmtId="0" fontId="17" fillId="0" borderId="103" xfId="24" applyFont="1" applyBorder="1" applyAlignment="1" applyProtection="1">
      <alignment horizontal="left" vertical="center" indent="1" shrinkToFit="1"/>
      <protection hidden="1"/>
    </xf>
    <xf numFmtId="0" fontId="17" fillId="0" borderId="286" xfId="24" applyFont="1" applyBorder="1" applyAlignment="1" applyProtection="1">
      <alignment horizontal="left" vertical="center" indent="1" shrinkToFit="1"/>
      <protection hidden="1"/>
    </xf>
    <xf numFmtId="0" fontId="17" fillId="0" borderId="251" xfId="24" applyFont="1" applyBorder="1" applyAlignment="1" applyProtection="1">
      <alignment horizontal="left" vertical="center" indent="1" shrinkToFit="1"/>
      <protection hidden="1"/>
    </xf>
    <xf numFmtId="0" fontId="17" fillId="0" borderId="58" xfId="24" applyFont="1" applyBorder="1" applyAlignment="1" applyProtection="1">
      <alignment horizontal="left" vertical="center" indent="1" shrinkToFit="1"/>
      <protection hidden="1"/>
    </xf>
    <xf numFmtId="0" fontId="17" fillId="0" borderId="291" xfId="24" applyFont="1" applyBorder="1" applyAlignment="1" applyProtection="1">
      <alignment horizontal="left" vertical="center" indent="1" shrinkToFit="1"/>
      <protection hidden="1"/>
    </xf>
    <xf numFmtId="0" fontId="6" fillId="0" borderId="102" xfId="24" applyFont="1" applyBorder="1" applyAlignment="1" applyProtection="1">
      <alignment horizontal="center" vertical="center" shrinkToFit="1"/>
      <protection hidden="1"/>
    </xf>
    <xf numFmtId="0" fontId="6" fillId="0" borderId="103" xfId="24" applyFont="1" applyBorder="1" applyAlignment="1" applyProtection="1">
      <alignment horizontal="center" vertical="center" shrinkToFit="1"/>
      <protection hidden="1"/>
    </xf>
    <xf numFmtId="0" fontId="6" fillId="0" borderId="286" xfId="24" applyFont="1" applyBorder="1" applyAlignment="1" applyProtection="1">
      <alignment horizontal="center" vertical="center" shrinkToFit="1"/>
      <protection hidden="1"/>
    </xf>
    <xf numFmtId="0" fontId="6" fillId="0" borderId="104" xfId="24" applyFont="1" applyBorder="1" applyAlignment="1" applyProtection="1">
      <alignment horizontal="center" vertical="center" shrinkToFit="1"/>
      <protection hidden="1"/>
    </xf>
    <xf numFmtId="0" fontId="6" fillId="0" borderId="105" xfId="24" applyFont="1" applyBorder="1" applyAlignment="1" applyProtection="1">
      <alignment horizontal="center" vertical="center" shrinkToFit="1"/>
      <protection hidden="1"/>
    </xf>
    <xf numFmtId="0" fontId="6" fillId="0" borderId="288" xfId="24" applyFont="1" applyBorder="1" applyAlignment="1" applyProtection="1">
      <alignment horizontal="center" vertical="center" shrinkToFit="1"/>
      <protection hidden="1"/>
    </xf>
    <xf numFmtId="0" fontId="38" fillId="0" borderId="269" xfId="24" applyFont="1" applyBorder="1" applyAlignment="1" applyProtection="1">
      <alignment horizontal="center" vertical="center" shrinkToFit="1"/>
      <protection hidden="1"/>
    </xf>
    <xf numFmtId="0" fontId="38" fillId="0" borderId="312" xfId="24" applyFont="1" applyBorder="1" applyAlignment="1" applyProtection="1">
      <alignment horizontal="center" vertical="center" shrinkToFit="1"/>
      <protection hidden="1"/>
    </xf>
    <xf numFmtId="0" fontId="38" fillId="0" borderId="272" xfId="24" applyFont="1" applyBorder="1" applyAlignment="1" applyProtection="1">
      <alignment horizontal="center" vertical="center" shrinkToFit="1"/>
      <protection hidden="1"/>
    </xf>
    <xf numFmtId="0" fontId="38" fillId="0" borderId="313" xfId="24" applyFont="1" applyBorder="1" applyAlignment="1" applyProtection="1">
      <alignment horizontal="center" vertical="center" shrinkToFit="1"/>
      <protection hidden="1"/>
    </xf>
    <xf numFmtId="0" fontId="38" fillId="0" borderId="275" xfId="24" applyFont="1" applyBorder="1" applyAlignment="1" applyProtection="1">
      <alignment horizontal="center" vertical="center" shrinkToFit="1"/>
      <protection hidden="1"/>
    </xf>
    <xf numFmtId="0" fontId="38" fillId="0" borderId="314" xfId="24" applyFont="1" applyBorder="1" applyAlignment="1" applyProtection="1">
      <alignment horizontal="center" vertical="center" shrinkToFit="1"/>
      <protection hidden="1"/>
    </xf>
    <xf numFmtId="38" fontId="18" fillId="0" borderId="102" xfId="22" applyFont="1" applyBorder="1" applyAlignment="1" applyProtection="1">
      <alignment horizontal="center" vertical="center" textRotation="255" shrinkToFit="1"/>
      <protection hidden="1"/>
    </xf>
    <xf numFmtId="38" fontId="18" fillId="0" borderId="127" xfId="22" applyFont="1" applyBorder="1" applyAlignment="1" applyProtection="1">
      <alignment horizontal="center" vertical="center" textRotation="255" shrinkToFit="1"/>
      <protection hidden="1"/>
    </xf>
    <xf numFmtId="38" fontId="18" fillId="0" borderId="250" xfId="22" applyFont="1" applyBorder="1" applyAlignment="1" applyProtection="1">
      <alignment horizontal="center" vertical="center" textRotation="255" shrinkToFit="1"/>
      <protection hidden="1"/>
    </xf>
    <xf numFmtId="38" fontId="18" fillId="0" borderId="2" xfId="22" applyFont="1" applyBorder="1" applyAlignment="1" applyProtection="1">
      <alignment horizontal="center" vertical="center" textRotation="255" shrinkToFit="1"/>
      <protection hidden="1"/>
    </xf>
    <xf numFmtId="38" fontId="18" fillId="0" borderId="0" xfId="22" applyFont="1" applyBorder="1" applyAlignment="1" applyProtection="1">
      <alignment horizontal="center" vertical="center" textRotation="255" shrinkToFit="1"/>
      <protection hidden="1"/>
    </xf>
    <xf numFmtId="38" fontId="18" fillId="0" borderId="105" xfId="22" applyFont="1" applyBorder="1" applyAlignment="1" applyProtection="1">
      <alignment horizontal="center" vertical="center" textRotation="255" shrinkToFit="1"/>
      <protection hidden="1"/>
    </xf>
    <xf numFmtId="38" fontId="18" fillId="0" borderId="308" xfId="22" applyFont="1" applyBorder="1" applyAlignment="1" applyProtection="1">
      <alignment horizontal="center" vertical="center" textRotation="255" shrinkToFit="1"/>
      <protection hidden="1"/>
    </xf>
    <xf numFmtId="0" fontId="18" fillId="0" borderId="103" xfId="24" applyFont="1" applyBorder="1" applyAlignment="1" applyProtection="1">
      <alignment horizontal="center" vertical="center" justifyLastLine="1" shrinkToFit="1"/>
      <protection hidden="1"/>
    </xf>
    <xf numFmtId="0" fontId="18" fillId="0" borderId="286" xfId="24" applyFont="1" applyBorder="1" applyAlignment="1" applyProtection="1">
      <alignment horizontal="center" vertical="center" justifyLastLine="1" shrinkToFit="1"/>
      <protection hidden="1"/>
    </xf>
    <xf numFmtId="0" fontId="18" fillId="0" borderId="58" xfId="24" applyFont="1" applyBorder="1" applyAlignment="1" applyProtection="1">
      <alignment horizontal="center" vertical="center" justifyLastLine="1" shrinkToFit="1"/>
      <protection hidden="1"/>
    </xf>
    <xf numFmtId="0" fontId="18" fillId="0" borderId="291" xfId="24" applyFont="1" applyBorder="1" applyAlignment="1" applyProtection="1">
      <alignment horizontal="center" vertical="center" justifyLastLine="1" shrinkToFit="1"/>
      <protection hidden="1"/>
    </xf>
    <xf numFmtId="0" fontId="87" fillId="0" borderId="4" xfId="24" applyFont="1" applyBorder="1" applyAlignment="1" applyProtection="1">
      <alignment horizontal="center" vertical="center" wrapText="1"/>
      <protection hidden="1"/>
    </xf>
    <xf numFmtId="0" fontId="87" fillId="0" borderId="3" xfId="24" applyFont="1" applyBorder="1" applyAlignment="1" applyProtection="1">
      <alignment horizontal="center" vertical="center"/>
      <protection hidden="1"/>
    </xf>
    <xf numFmtId="0" fontId="87" fillId="0" borderId="5" xfId="24" applyFont="1" applyBorder="1" applyAlignment="1" applyProtection="1">
      <alignment horizontal="center" vertical="center"/>
      <protection hidden="1"/>
    </xf>
    <xf numFmtId="0" fontId="87" fillId="0" borderId="1" xfId="24" applyFont="1" applyBorder="1" applyAlignment="1" applyProtection="1">
      <alignment horizontal="center" vertical="center"/>
      <protection hidden="1"/>
    </xf>
    <xf numFmtId="0" fontId="87" fillId="0" borderId="0" xfId="24" applyFont="1" applyAlignment="1" applyProtection="1">
      <alignment horizontal="center" vertical="center"/>
      <protection hidden="1"/>
    </xf>
    <xf numFmtId="0" fontId="87" fillId="0" borderId="2" xfId="24" applyFont="1" applyBorder="1" applyAlignment="1" applyProtection="1">
      <alignment horizontal="center" vertical="center"/>
      <protection hidden="1"/>
    </xf>
    <xf numFmtId="0" fontId="18" fillId="0" borderId="4" xfId="24" applyFont="1" applyBorder="1" applyAlignment="1" applyProtection="1">
      <alignment horizontal="distributed" vertical="center" justifyLastLine="1" shrinkToFit="1"/>
      <protection hidden="1"/>
    </xf>
    <xf numFmtId="0" fontId="13" fillId="0" borderId="1" xfId="24" applyFont="1" applyBorder="1" applyAlignment="1" applyProtection="1">
      <alignment horizontal="distributed" vertical="center" justifyLastLine="1" shrinkToFit="1"/>
      <protection hidden="1"/>
    </xf>
    <xf numFmtId="0" fontId="13" fillId="0" borderId="0" xfId="24" applyFont="1" applyAlignment="1" applyProtection="1">
      <alignment horizontal="distributed" vertical="center" justifyLastLine="1" shrinkToFit="1"/>
      <protection hidden="1"/>
    </xf>
    <xf numFmtId="0" fontId="41" fillId="0" borderId="0" xfId="24" applyFont="1" applyAlignment="1" applyProtection="1">
      <alignment horizontal="distributed" vertical="distributed" shrinkToFit="1"/>
      <protection hidden="1"/>
    </xf>
    <xf numFmtId="0" fontId="45" fillId="0" borderId="0" xfId="24" applyFont="1" applyAlignment="1" applyProtection="1">
      <alignment horizontal="center" vertical="center" shrinkToFit="1"/>
      <protection hidden="1"/>
    </xf>
    <xf numFmtId="0" fontId="88" fillId="0" borderId="0" xfId="24" applyFont="1" applyAlignment="1" applyProtection="1">
      <alignment horizontal="distributed" vertical="center" shrinkToFit="1"/>
      <protection hidden="1"/>
    </xf>
    <xf numFmtId="0" fontId="88" fillId="0" borderId="58" xfId="24" applyFont="1" applyBorder="1" applyAlignment="1" applyProtection="1">
      <alignment horizontal="distributed" vertical="center" shrinkToFit="1"/>
      <protection hidden="1"/>
    </xf>
    <xf numFmtId="0" fontId="87" fillId="0" borderId="4" xfId="24" applyFont="1" applyBorder="1" applyAlignment="1" applyProtection="1">
      <alignment horizontal="center" vertical="center"/>
      <protection hidden="1"/>
    </xf>
    <xf numFmtId="0" fontId="87" fillId="0" borderId="59" xfId="24" applyFont="1" applyBorder="1" applyAlignment="1" applyProtection="1">
      <alignment horizontal="center" vertical="center"/>
      <protection hidden="1"/>
    </xf>
    <xf numFmtId="0" fontId="87" fillId="0" borderId="58" xfId="24" applyFont="1" applyBorder="1" applyAlignment="1" applyProtection="1">
      <alignment horizontal="center" vertical="center"/>
      <protection hidden="1"/>
    </xf>
    <xf numFmtId="0" fontId="87" fillId="0" borderId="31" xfId="24" applyFont="1" applyBorder="1" applyAlignment="1" applyProtection="1">
      <alignment horizontal="center" vertical="center"/>
      <protection hidden="1"/>
    </xf>
    <xf numFmtId="0" fontId="17" fillId="0" borderId="4" xfId="24" applyFont="1" applyBorder="1" applyAlignment="1" applyProtection="1">
      <alignment horizontal="center" vertical="center"/>
      <protection hidden="1"/>
    </xf>
    <xf numFmtId="0" fontId="17" fillId="0" borderId="3" xfId="24" applyFont="1" applyBorder="1" applyAlignment="1" applyProtection="1">
      <alignment horizontal="center" vertical="center"/>
      <protection hidden="1"/>
    </xf>
    <xf numFmtId="0" fontId="17" fillId="0" borderId="5" xfId="24" applyFont="1" applyBorder="1" applyAlignment="1" applyProtection="1">
      <alignment horizontal="center" vertical="center"/>
      <protection hidden="1"/>
    </xf>
    <xf numFmtId="0" fontId="17" fillId="0" borderId="1" xfId="24" applyFont="1" applyBorder="1" applyAlignment="1" applyProtection="1">
      <alignment horizontal="center" vertical="center"/>
      <protection hidden="1"/>
    </xf>
    <xf numFmtId="0" fontId="17" fillId="0" borderId="0" xfId="24" applyFont="1" applyAlignment="1" applyProtection="1">
      <alignment horizontal="center" vertical="center"/>
      <protection hidden="1"/>
    </xf>
    <xf numFmtId="0" fontId="17" fillId="0" borderId="59" xfId="24" applyFont="1" applyBorder="1" applyAlignment="1" applyProtection="1">
      <alignment horizontal="center" vertical="center"/>
      <protection hidden="1"/>
    </xf>
    <xf numFmtId="0" fontId="17" fillId="0" borderId="58" xfId="24" applyFont="1" applyBorder="1" applyAlignment="1" applyProtection="1">
      <alignment horizontal="center" vertical="center"/>
      <protection hidden="1"/>
    </xf>
    <xf numFmtId="0" fontId="6" fillId="0" borderId="250" xfId="24" applyFont="1" applyBorder="1" applyAlignment="1" applyProtection="1">
      <alignment horizontal="center" vertical="center" shrinkToFit="1"/>
      <protection hidden="1"/>
    </xf>
    <xf numFmtId="0" fontId="6" fillId="0" borderId="287" xfId="24" applyFont="1" applyBorder="1" applyAlignment="1" applyProtection="1">
      <alignment horizontal="center" vertical="center" shrinkToFit="1"/>
      <protection hidden="1"/>
    </xf>
    <xf numFmtId="0" fontId="18" fillId="0" borderId="1" xfId="24" applyFont="1" applyBorder="1" applyAlignment="1" applyProtection="1">
      <alignment horizontal="center" vertical="center" shrinkToFit="1"/>
      <protection hidden="1"/>
    </xf>
    <xf numFmtId="0" fontId="17" fillId="0" borderId="1" xfId="24" applyFont="1" applyBorder="1" applyAlignment="1" applyProtection="1">
      <alignment horizontal="center" vertical="center" shrinkToFit="1"/>
      <protection hidden="1"/>
    </xf>
    <xf numFmtId="0" fontId="18" fillId="0" borderId="250" xfId="24" applyFont="1" applyBorder="1" applyAlignment="1" applyProtection="1">
      <alignment horizontal="left" vertical="center" shrinkToFit="1"/>
      <protection hidden="1"/>
    </xf>
    <xf numFmtId="0" fontId="18" fillId="0" borderId="0" xfId="24" applyFont="1" applyAlignment="1" applyProtection="1">
      <alignment horizontal="left" vertical="center" shrinkToFit="1"/>
      <protection hidden="1"/>
    </xf>
    <xf numFmtId="0" fontId="18" fillId="0" borderId="2" xfId="24" applyFont="1" applyBorder="1" applyAlignment="1" applyProtection="1">
      <alignment horizontal="left" vertical="center" shrinkToFit="1"/>
      <protection hidden="1"/>
    </xf>
    <xf numFmtId="0" fontId="18" fillId="0" borderId="102" xfId="23" applyFont="1" applyBorder="1" applyAlignment="1" applyProtection="1">
      <alignment horizontal="center" vertical="center" shrinkToFit="1"/>
      <protection hidden="1"/>
    </xf>
    <xf numFmtId="0" fontId="18" fillId="0" borderId="103" xfId="23" applyFont="1" applyBorder="1" applyAlignment="1" applyProtection="1">
      <alignment horizontal="center" vertical="center" shrinkToFit="1"/>
      <protection hidden="1"/>
    </xf>
    <xf numFmtId="0" fontId="18" fillId="0" borderId="286" xfId="23" applyFont="1" applyBorder="1" applyAlignment="1" applyProtection="1">
      <alignment horizontal="center" vertical="center" shrinkToFit="1"/>
      <protection hidden="1"/>
    </xf>
    <xf numFmtId="0" fontId="18" fillId="0" borderId="250" xfId="23" applyFont="1" applyBorder="1" applyAlignment="1" applyProtection="1">
      <alignment horizontal="center" vertical="center" shrinkToFit="1"/>
      <protection hidden="1"/>
    </xf>
    <xf numFmtId="0" fontId="18" fillId="0" borderId="0" xfId="23" applyFont="1" applyAlignment="1" applyProtection="1">
      <alignment horizontal="center" vertical="center" shrinkToFit="1"/>
      <protection hidden="1"/>
    </xf>
    <xf numFmtId="0" fontId="18" fillId="0" borderId="287" xfId="23" applyFont="1" applyBorder="1" applyAlignment="1" applyProtection="1">
      <alignment horizontal="center" vertical="center" shrinkToFit="1"/>
      <protection hidden="1"/>
    </xf>
    <xf numFmtId="0" fontId="18" fillId="0" borderId="104" xfId="23" applyFont="1" applyBorder="1" applyAlignment="1" applyProtection="1">
      <alignment horizontal="center" vertical="center" shrinkToFit="1"/>
      <protection hidden="1"/>
    </xf>
    <xf numFmtId="0" fontId="18" fillId="0" borderId="105" xfId="23" applyFont="1" applyBorder="1" applyAlignment="1" applyProtection="1">
      <alignment horizontal="center" vertical="center" shrinkToFit="1"/>
      <protection hidden="1"/>
    </xf>
    <xf numFmtId="0" fontId="18" fillId="0" borderId="288" xfId="23" applyFont="1" applyBorder="1" applyAlignment="1" applyProtection="1">
      <alignment horizontal="center" vertical="center" shrinkToFit="1"/>
      <protection hidden="1"/>
    </xf>
    <xf numFmtId="0" fontId="18" fillId="0" borderId="102" xfId="24" applyFont="1" applyBorder="1" applyAlignment="1" applyProtection="1">
      <alignment horizontal="center" vertical="center" shrinkToFit="1"/>
      <protection hidden="1"/>
    </xf>
    <xf numFmtId="0" fontId="18" fillId="0" borderId="103" xfId="24" applyFont="1" applyBorder="1" applyAlignment="1" applyProtection="1">
      <alignment horizontal="center" vertical="center" shrinkToFit="1"/>
      <protection hidden="1"/>
    </xf>
    <xf numFmtId="0" fontId="18" fillId="0" borderId="286" xfId="24" applyFont="1" applyBorder="1" applyAlignment="1" applyProtection="1">
      <alignment horizontal="center" vertical="center" shrinkToFit="1"/>
      <protection hidden="1"/>
    </xf>
    <xf numFmtId="0" fontId="18" fillId="0" borderId="58" xfId="24" applyFont="1" applyBorder="1" applyAlignment="1" applyProtection="1">
      <alignment horizontal="center" vertical="center" shrinkToFit="1"/>
      <protection hidden="1"/>
    </xf>
    <xf numFmtId="0" fontId="18" fillId="0" borderId="1" xfId="24" applyFont="1" applyBorder="1" applyAlignment="1" applyProtection="1">
      <alignment horizontal="center" vertical="center" wrapText="1" shrinkToFit="1"/>
      <protection hidden="1"/>
    </xf>
    <xf numFmtId="0" fontId="18" fillId="0" borderId="0" xfId="24" applyFont="1" applyAlignment="1" applyProtection="1">
      <alignment horizontal="center" vertical="center" wrapText="1" shrinkToFit="1"/>
      <protection hidden="1"/>
    </xf>
    <xf numFmtId="0" fontId="18" fillId="0" borderId="0" xfId="24" applyFont="1" applyAlignment="1" applyProtection="1">
      <alignment horizontal="right" vertical="center" wrapText="1" shrinkToFit="1"/>
      <protection hidden="1"/>
    </xf>
    <xf numFmtId="0" fontId="18" fillId="0" borderId="287" xfId="24" applyFont="1" applyBorder="1" applyAlignment="1" applyProtection="1">
      <alignment horizontal="right" vertical="center" wrapText="1" shrinkToFit="1"/>
      <protection hidden="1"/>
    </xf>
    <xf numFmtId="0" fontId="6" fillId="0" borderId="0" xfId="24" applyFont="1" applyAlignment="1" applyProtection="1">
      <alignment horizontal="left" vertical="center" shrinkToFit="1"/>
      <protection hidden="1"/>
    </xf>
    <xf numFmtId="0" fontId="17" fillId="0" borderId="102" xfId="24" applyFont="1" applyBorder="1" applyAlignment="1" applyProtection="1">
      <alignment horizontal="center" vertical="center" shrinkToFit="1"/>
      <protection hidden="1"/>
    </xf>
    <xf numFmtId="0" fontId="17" fillId="0" borderId="104" xfId="24" applyFont="1" applyBorder="1" applyAlignment="1" applyProtection="1">
      <alignment horizontal="center" vertical="center" shrinkToFit="1"/>
      <protection hidden="1"/>
    </xf>
    <xf numFmtId="0" fontId="14" fillId="0" borderId="1" xfId="24" applyFont="1" applyBorder="1" applyAlignment="1" applyProtection="1">
      <alignment horizontal="left" vertical="center" shrinkToFit="1"/>
      <protection hidden="1"/>
    </xf>
    <xf numFmtId="0" fontId="14" fillId="0" borderId="0" xfId="24" applyFont="1" applyAlignment="1" applyProtection="1">
      <alignment horizontal="left" vertical="center" shrinkToFit="1"/>
      <protection hidden="1"/>
    </xf>
    <xf numFmtId="0" fontId="14" fillId="0" borderId="2" xfId="24" applyFont="1" applyBorder="1" applyAlignment="1" applyProtection="1">
      <alignment horizontal="left" vertical="center" shrinkToFit="1"/>
      <protection hidden="1"/>
    </xf>
    <xf numFmtId="0" fontId="14" fillId="0" borderId="59" xfId="24" applyFont="1" applyBorder="1" applyAlignment="1" applyProtection="1">
      <alignment horizontal="left" vertical="center" shrinkToFit="1"/>
      <protection hidden="1"/>
    </xf>
    <xf numFmtId="0" fontId="14" fillId="0" borderId="58" xfId="24" applyFont="1" applyBorder="1" applyAlignment="1" applyProtection="1">
      <alignment horizontal="left" vertical="center" shrinkToFit="1"/>
      <protection hidden="1"/>
    </xf>
    <xf numFmtId="0" fontId="5" fillId="0" borderId="4" xfId="24" applyFont="1" applyBorder="1" applyAlignment="1" applyProtection="1">
      <alignment horizontal="center" vertical="center" shrinkToFit="1"/>
      <protection hidden="1"/>
    </xf>
    <xf numFmtId="0" fontId="5" fillId="0" borderId="3" xfId="24" applyFont="1" applyBorder="1" applyAlignment="1" applyProtection="1">
      <alignment horizontal="center" vertical="center" shrinkToFit="1"/>
      <protection hidden="1"/>
    </xf>
    <xf numFmtId="0" fontId="5" fillId="0" borderId="1" xfId="24" applyFont="1" applyBorder="1" applyAlignment="1" applyProtection="1">
      <alignment horizontal="center" vertical="center" shrinkToFit="1"/>
      <protection hidden="1"/>
    </xf>
    <xf numFmtId="0" fontId="5" fillId="0" borderId="0" xfId="24" applyFont="1" applyAlignment="1" applyProtection="1">
      <alignment horizontal="center" vertical="center" shrinkToFit="1"/>
      <protection hidden="1"/>
    </xf>
    <xf numFmtId="0" fontId="5" fillId="0" borderId="59" xfId="24" applyFont="1" applyBorder="1" applyAlignment="1" applyProtection="1">
      <alignment horizontal="center" vertical="center" shrinkToFit="1"/>
      <protection hidden="1"/>
    </xf>
    <xf numFmtId="0" fontId="5" fillId="0" borderId="58" xfId="24" applyFont="1" applyBorder="1" applyAlignment="1" applyProtection="1">
      <alignment horizontal="center" vertical="center" shrinkToFit="1"/>
      <protection hidden="1"/>
    </xf>
    <xf numFmtId="0" fontId="6" fillId="0" borderId="251" xfId="24" applyFont="1" applyBorder="1" applyAlignment="1" applyProtection="1">
      <alignment horizontal="left" vertical="center" indent="1" shrinkToFit="1"/>
      <protection hidden="1"/>
    </xf>
    <xf numFmtId="0" fontId="6" fillId="0" borderId="58" xfId="24" applyFont="1" applyBorder="1" applyAlignment="1" applyProtection="1">
      <alignment horizontal="left" vertical="center" indent="1" shrinkToFit="1"/>
      <protection hidden="1"/>
    </xf>
    <xf numFmtId="0" fontId="6" fillId="0" borderId="291" xfId="24" applyFont="1" applyBorder="1" applyAlignment="1" applyProtection="1">
      <alignment horizontal="left" vertical="center" indent="1" shrinkToFit="1"/>
      <protection hidden="1"/>
    </xf>
    <xf numFmtId="0" fontId="13" fillId="0" borderId="4" xfId="24" applyFont="1" applyBorder="1" applyAlignment="1" applyProtection="1">
      <alignment horizontal="center" vertical="center" shrinkToFit="1"/>
      <protection hidden="1"/>
    </xf>
    <xf numFmtId="0" fontId="13" fillId="0" borderId="3" xfId="24" applyFont="1" applyBorder="1" applyAlignment="1" applyProtection="1">
      <alignment horizontal="center" vertical="center" shrinkToFit="1"/>
      <protection hidden="1"/>
    </xf>
    <xf numFmtId="0" fontId="13" fillId="0" borderId="290" xfId="24" applyFont="1" applyBorder="1" applyAlignment="1" applyProtection="1">
      <alignment horizontal="center" vertical="center" shrinkToFit="1"/>
      <protection hidden="1"/>
    </xf>
    <xf numFmtId="0" fontId="13" fillId="0" borderId="1" xfId="24" applyFont="1" applyBorder="1" applyAlignment="1" applyProtection="1">
      <alignment horizontal="center" vertical="center" shrinkToFit="1"/>
      <protection hidden="1"/>
    </xf>
    <xf numFmtId="0" fontId="13" fillId="0" borderId="0" xfId="24" applyFont="1" applyAlignment="1" applyProtection="1">
      <alignment horizontal="center" vertical="center" shrinkToFit="1"/>
      <protection hidden="1"/>
    </xf>
    <xf numFmtId="0" fontId="13" fillId="0" borderId="287" xfId="24" applyFont="1" applyBorder="1" applyAlignment="1" applyProtection="1">
      <alignment horizontal="center" vertical="center" shrinkToFit="1"/>
      <protection hidden="1"/>
    </xf>
    <xf numFmtId="0" fontId="13" fillId="0" borderId="59" xfId="24" applyFont="1" applyBorder="1" applyAlignment="1" applyProtection="1">
      <alignment horizontal="center" vertical="center" shrinkToFit="1"/>
      <protection hidden="1"/>
    </xf>
    <xf numFmtId="0" fontId="13" fillId="0" borderId="58" xfId="24" applyFont="1" applyBorder="1" applyAlignment="1" applyProtection="1">
      <alignment horizontal="center" vertical="center" shrinkToFit="1"/>
      <protection hidden="1"/>
    </xf>
    <xf numFmtId="0" fontId="13" fillId="0" borderId="291" xfId="24" applyFont="1" applyBorder="1" applyAlignment="1" applyProtection="1">
      <alignment horizontal="center" vertical="center" shrinkToFit="1"/>
      <protection hidden="1"/>
    </xf>
    <xf numFmtId="38" fontId="7" fillId="0" borderId="4" xfId="22" applyFont="1" applyBorder="1" applyAlignment="1" applyProtection="1">
      <alignment horizontal="center" vertical="center" wrapText="1" shrinkToFit="1"/>
      <protection hidden="1"/>
    </xf>
    <xf numFmtId="38" fontId="7" fillId="0" borderId="3" xfId="22" applyFont="1" applyBorder="1" applyAlignment="1" applyProtection="1">
      <alignment horizontal="center" vertical="center" wrapText="1" shrinkToFit="1"/>
      <protection hidden="1"/>
    </xf>
    <xf numFmtId="38" fontId="13" fillId="0" borderId="3" xfId="22" applyFont="1" applyBorder="1" applyAlignment="1" applyProtection="1">
      <alignment horizontal="center" vertical="center" wrapText="1" shrinkToFit="1"/>
      <protection hidden="1"/>
    </xf>
    <xf numFmtId="38" fontId="13" fillId="0" borderId="290" xfId="22" applyFont="1" applyBorder="1" applyAlignment="1" applyProtection="1">
      <alignment horizontal="center" vertical="center" wrapText="1" shrinkToFit="1"/>
      <protection hidden="1"/>
    </xf>
    <xf numFmtId="38" fontId="13" fillId="0" borderId="1" xfId="22" applyFont="1" applyBorder="1" applyAlignment="1" applyProtection="1">
      <alignment horizontal="center" vertical="center" wrapText="1" shrinkToFit="1"/>
      <protection hidden="1"/>
    </xf>
    <xf numFmtId="38" fontId="13" fillId="0" borderId="0" xfId="22" applyFont="1" applyBorder="1" applyAlignment="1" applyProtection="1">
      <alignment horizontal="center" vertical="center" wrapText="1" shrinkToFit="1"/>
      <protection hidden="1"/>
    </xf>
    <xf numFmtId="38" fontId="13" fillId="0" borderId="287" xfId="22" applyFont="1" applyBorder="1" applyAlignment="1" applyProtection="1">
      <alignment horizontal="center" vertical="center" wrapText="1" shrinkToFit="1"/>
      <protection hidden="1"/>
    </xf>
    <xf numFmtId="38" fontId="13" fillId="0" borderId="59" xfId="22" applyFont="1" applyBorder="1" applyAlignment="1" applyProtection="1">
      <alignment horizontal="center" vertical="center" wrapText="1" shrinkToFit="1"/>
      <protection hidden="1"/>
    </xf>
    <xf numFmtId="38" fontId="13" fillId="0" borderId="58" xfId="22" applyFont="1" applyBorder="1" applyAlignment="1" applyProtection="1">
      <alignment horizontal="center" vertical="center" wrapText="1" shrinkToFit="1"/>
      <protection hidden="1"/>
    </xf>
    <xf numFmtId="38" fontId="13" fillId="0" borderId="291" xfId="22" applyFont="1" applyBorder="1" applyAlignment="1" applyProtection="1">
      <alignment horizontal="center" vertical="center" wrapText="1" shrinkToFit="1"/>
      <protection hidden="1"/>
    </xf>
    <xf numFmtId="0" fontId="18" fillId="0" borderId="1" xfId="24" applyFont="1" applyBorder="1" applyAlignment="1" applyProtection="1">
      <alignment horizontal="distributed" vertical="center" wrapText="1" shrinkToFit="1"/>
      <protection hidden="1"/>
    </xf>
    <xf numFmtId="0" fontId="18" fillId="0" borderId="0" xfId="24" applyFont="1" applyAlignment="1" applyProtection="1">
      <alignment horizontal="distributed" vertical="center" wrapText="1" shrinkToFit="1"/>
      <protection hidden="1"/>
    </xf>
    <xf numFmtId="0" fontId="18" fillId="0" borderId="287" xfId="24" applyFont="1" applyBorder="1" applyAlignment="1" applyProtection="1">
      <alignment horizontal="distributed" vertical="center" wrapText="1" shrinkToFit="1"/>
      <protection hidden="1"/>
    </xf>
    <xf numFmtId="0" fontId="18" fillId="0" borderId="59" xfId="24" applyFont="1" applyBorder="1" applyAlignment="1" applyProtection="1">
      <alignment horizontal="distributed" vertical="center" wrapText="1" shrinkToFit="1"/>
      <protection hidden="1"/>
    </xf>
    <xf numFmtId="0" fontId="18" fillId="0" borderId="58" xfId="24" applyFont="1" applyBorder="1" applyAlignment="1" applyProtection="1">
      <alignment horizontal="distributed" vertical="center" wrapText="1" shrinkToFit="1"/>
      <protection hidden="1"/>
    </xf>
    <xf numFmtId="0" fontId="18" fillId="0" borderId="291" xfId="24" applyFont="1" applyBorder="1" applyAlignment="1" applyProtection="1">
      <alignment horizontal="distributed" vertical="center" wrapText="1" shrinkToFit="1"/>
      <protection hidden="1"/>
    </xf>
    <xf numFmtId="0" fontId="14" fillId="0" borderId="4" xfId="24" applyFont="1" applyBorder="1" applyAlignment="1" applyProtection="1">
      <alignment horizontal="distributed" vertical="center" shrinkToFit="1"/>
      <protection hidden="1"/>
    </xf>
    <xf numFmtId="0" fontId="14" fillId="0" borderId="3" xfId="24" applyFont="1" applyBorder="1" applyAlignment="1" applyProtection="1">
      <alignment horizontal="distributed" vertical="center" shrinkToFit="1"/>
      <protection hidden="1"/>
    </xf>
    <xf numFmtId="0" fontId="14" fillId="0" borderId="59" xfId="24" applyFont="1" applyBorder="1" applyAlignment="1" applyProtection="1">
      <alignment horizontal="distributed" vertical="center" shrinkToFit="1"/>
      <protection hidden="1"/>
    </xf>
    <xf numFmtId="0" fontId="14" fillId="0" borderId="58" xfId="24" applyFont="1" applyBorder="1" applyAlignment="1" applyProtection="1">
      <alignment horizontal="distributed" vertical="center" shrinkToFit="1"/>
      <protection hidden="1"/>
    </xf>
    <xf numFmtId="0" fontId="18" fillId="0" borderId="127" xfId="24" applyFont="1" applyBorder="1" applyAlignment="1" applyProtection="1">
      <alignment horizontal="center" vertical="center" shrinkToFit="1"/>
      <protection hidden="1"/>
    </xf>
    <xf numFmtId="0" fontId="17" fillId="0" borderId="4" xfId="24" applyFont="1" applyBorder="1" applyAlignment="1" applyProtection="1">
      <alignment horizontal="center" vertical="center" wrapText="1" justifyLastLine="1" shrinkToFit="1"/>
      <protection hidden="1"/>
    </xf>
    <xf numFmtId="0" fontId="17" fillId="0" borderId="3" xfId="24" applyFont="1" applyBorder="1" applyAlignment="1" applyProtection="1">
      <alignment horizontal="center" vertical="center" wrapText="1" justifyLastLine="1" shrinkToFit="1"/>
      <protection hidden="1"/>
    </xf>
    <xf numFmtId="0" fontId="17" fillId="0" borderId="290" xfId="24" applyFont="1" applyBorder="1" applyAlignment="1" applyProtection="1">
      <alignment horizontal="center" vertical="center" wrapText="1" justifyLastLine="1" shrinkToFit="1"/>
      <protection hidden="1"/>
    </xf>
    <xf numFmtId="0" fontId="17" fillId="0" borderId="1" xfId="24" applyFont="1" applyBorder="1" applyAlignment="1" applyProtection="1">
      <alignment horizontal="center" vertical="center" wrapText="1" justifyLastLine="1" shrinkToFit="1"/>
      <protection hidden="1"/>
    </xf>
    <xf numFmtId="0" fontId="17" fillId="0" borderId="0" xfId="24" applyFont="1" applyAlignment="1" applyProtection="1">
      <alignment horizontal="center" vertical="center" wrapText="1" justifyLastLine="1" shrinkToFit="1"/>
      <protection hidden="1"/>
    </xf>
    <xf numFmtId="0" fontId="17" fillId="0" borderId="287" xfId="24" applyFont="1" applyBorder="1" applyAlignment="1" applyProtection="1">
      <alignment horizontal="center" vertical="center" wrapText="1" justifyLastLine="1" shrinkToFit="1"/>
      <protection hidden="1"/>
    </xf>
    <xf numFmtId="0" fontId="17" fillId="0" borderId="309" xfId="24" applyFont="1" applyBorder="1" applyAlignment="1" applyProtection="1">
      <alignment horizontal="center" vertical="center" wrapText="1" justifyLastLine="1" shrinkToFit="1"/>
      <protection hidden="1"/>
    </xf>
    <xf numFmtId="0" fontId="17" fillId="0" borderId="105" xfId="24" applyFont="1" applyBorder="1" applyAlignment="1" applyProtection="1">
      <alignment horizontal="center" vertical="center" wrapText="1" justifyLastLine="1" shrinkToFit="1"/>
      <protection hidden="1"/>
    </xf>
    <xf numFmtId="0" fontId="17" fillId="0" borderId="288" xfId="24" applyFont="1" applyBorder="1" applyAlignment="1" applyProtection="1">
      <alignment horizontal="center" vertical="center" wrapText="1" justifyLastLine="1" shrinkToFit="1"/>
      <protection hidden="1"/>
    </xf>
    <xf numFmtId="38" fontId="38" fillId="0" borderId="102" xfId="24" applyNumberFormat="1" applyFont="1" applyBorder="1" applyAlignment="1" applyProtection="1">
      <alignment horizontal="center" vertical="center" wrapText="1" justifyLastLine="1" shrinkToFit="1"/>
      <protection hidden="1"/>
    </xf>
    <xf numFmtId="38" fontId="38" fillId="0" borderId="103" xfId="24" applyNumberFormat="1" applyFont="1" applyBorder="1" applyAlignment="1" applyProtection="1">
      <alignment horizontal="center" vertical="center" wrapText="1" justifyLastLine="1" shrinkToFit="1"/>
      <protection hidden="1"/>
    </xf>
    <xf numFmtId="38" fontId="38" fillId="0" borderId="286" xfId="24" applyNumberFormat="1" applyFont="1" applyBorder="1" applyAlignment="1" applyProtection="1">
      <alignment horizontal="center" vertical="center" wrapText="1" justifyLastLine="1" shrinkToFit="1"/>
      <protection hidden="1"/>
    </xf>
    <xf numFmtId="38" fontId="38" fillId="0" borderId="250" xfId="24" applyNumberFormat="1" applyFont="1" applyBorder="1" applyAlignment="1" applyProtection="1">
      <alignment horizontal="center" vertical="center" wrapText="1" justifyLastLine="1" shrinkToFit="1"/>
      <protection hidden="1"/>
    </xf>
    <xf numFmtId="38" fontId="38" fillId="0" borderId="0" xfId="24" applyNumberFormat="1" applyFont="1" applyAlignment="1" applyProtection="1">
      <alignment horizontal="center" vertical="center" wrapText="1" justifyLastLine="1" shrinkToFit="1"/>
      <protection hidden="1"/>
    </xf>
    <xf numFmtId="38" fontId="38" fillId="0" borderId="287" xfId="24" applyNumberFormat="1" applyFont="1" applyBorder="1" applyAlignment="1" applyProtection="1">
      <alignment horizontal="center" vertical="center" wrapText="1" justifyLastLine="1" shrinkToFit="1"/>
      <protection hidden="1"/>
    </xf>
    <xf numFmtId="38" fontId="38" fillId="0" borderId="104" xfId="24" applyNumberFormat="1" applyFont="1" applyBorder="1" applyAlignment="1" applyProtection="1">
      <alignment horizontal="center" vertical="center" wrapText="1" justifyLastLine="1" shrinkToFit="1"/>
      <protection hidden="1"/>
    </xf>
    <xf numFmtId="38" fontId="38" fillId="0" borderId="105" xfId="24" applyNumberFormat="1" applyFont="1" applyBorder="1" applyAlignment="1" applyProtection="1">
      <alignment horizontal="center" vertical="center" wrapText="1" justifyLastLine="1" shrinkToFit="1"/>
      <protection hidden="1"/>
    </xf>
    <xf numFmtId="38" fontId="38" fillId="0" borderId="288" xfId="24" applyNumberFormat="1" applyFont="1" applyBorder="1" applyAlignment="1" applyProtection="1">
      <alignment horizontal="center" vertical="center" wrapText="1" justifyLastLine="1" shrinkToFit="1"/>
      <protection hidden="1"/>
    </xf>
    <xf numFmtId="0" fontId="6" fillId="0" borderId="249" xfId="24" applyFont="1" applyBorder="1" applyAlignment="1" applyProtection="1">
      <alignment horizontal="left" vertical="center" indent="1" shrinkToFit="1"/>
      <protection hidden="1"/>
    </xf>
    <xf numFmtId="0" fontId="6" fillId="0" borderId="3" xfId="24" applyFont="1" applyBorder="1" applyAlignment="1" applyProtection="1">
      <alignment horizontal="left" vertical="center" indent="1" shrinkToFit="1"/>
      <protection hidden="1"/>
    </xf>
    <xf numFmtId="0" fontId="6" fillId="0" borderId="290" xfId="24" applyFont="1" applyBorder="1" applyAlignment="1" applyProtection="1">
      <alignment horizontal="left" vertical="center" indent="1" shrinkToFit="1"/>
      <protection hidden="1"/>
    </xf>
    <xf numFmtId="0" fontId="18" fillId="0" borderId="288" xfId="24" applyFont="1" applyBorder="1" applyAlignment="1" applyProtection="1">
      <alignment horizontal="center" vertical="center" shrinkToFit="1"/>
      <protection hidden="1"/>
    </xf>
    <xf numFmtId="0" fontId="4" fillId="0" borderId="0" xfId="24" applyAlignment="1" applyProtection="1">
      <alignment horizontal="left" vertical="center"/>
      <protection hidden="1"/>
    </xf>
    <xf numFmtId="0" fontId="4" fillId="0" borderId="58" xfId="24" applyBorder="1" applyAlignment="1" applyProtection="1">
      <alignment horizontal="left" vertical="center"/>
      <protection hidden="1"/>
    </xf>
    <xf numFmtId="0" fontId="95" fillId="0" borderId="4" xfId="24" applyFont="1" applyBorder="1" applyAlignment="1" applyProtection="1">
      <alignment horizontal="center" vertical="center"/>
      <protection hidden="1"/>
    </xf>
    <xf numFmtId="0" fontId="95" fillId="0" borderId="3" xfId="24" applyFont="1" applyBorder="1" applyAlignment="1" applyProtection="1">
      <alignment horizontal="center" vertical="center"/>
      <protection hidden="1"/>
    </xf>
    <xf numFmtId="0" fontId="95" fillId="0" borderId="5" xfId="24" applyFont="1" applyBorder="1" applyAlignment="1" applyProtection="1">
      <alignment horizontal="center" vertical="center"/>
      <protection hidden="1"/>
    </xf>
    <xf numFmtId="0" fontId="95" fillId="0" borderId="1" xfId="24" applyFont="1" applyBorder="1" applyAlignment="1" applyProtection="1">
      <alignment horizontal="center" vertical="center"/>
      <protection hidden="1"/>
    </xf>
    <xf numFmtId="0" fontId="95" fillId="0" borderId="0" xfId="24" applyFont="1" applyAlignment="1" applyProtection="1">
      <alignment horizontal="center" vertical="center"/>
      <protection hidden="1"/>
    </xf>
    <xf numFmtId="0" fontId="95" fillId="0" borderId="2" xfId="24" applyFont="1" applyBorder="1" applyAlignment="1" applyProtection="1">
      <alignment horizontal="center" vertical="center"/>
      <protection hidden="1"/>
    </xf>
    <xf numFmtId="0" fontId="95" fillId="0" borderId="59" xfId="24" applyFont="1" applyBorder="1" applyAlignment="1" applyProtection="1">
      <alignment horizontal="center" vertical="center"/>
      <protection hidden="1"/>
    </xf>
    <xf numFmtId="0" fontId="95" fillId="0" borderId="58" xfId="24" applyFont="1" applyBorder="1" applyAlignment="1" applyProtection="1">
      <alignment horizontal="center" vertical="center"/>
      <protection hidden="1"/>
    </xf>
    <xf numFmtId="0" fontId="95" fillId="0" borderId="31" xfId="24" applyFont="1" applyBorder="1" applyAlignment="1" applyProtection="1">
      <alignment horizontal="center" vertical="center"/>
      <protection hidden="1"/>
    </xf>
    <xf numFmtId="0" fontId="94" fillId="0" borderId="4" xfId="24" applyFont="1" applyBorder="1" applyAlignment="1" applyProtection="1">
      <alignment horizontal="center" vertical="center" wrapText="1"/>
      <protection hidden="1"/>
    </xf>
    <xf numFmtId="0" fontId="94" fillId="0" borderId="3" xfId="24" applyFont="1" applyBorder="1" applyAlignment="1" applyProtection="1">
      <alignment horizontal="center" vertical="center"/>
      <protection hidden="1"/>
    </xf>
    <xf numFmtId="0" fontId="94" fillId="0" borderId="5" xfId="24" applyFont="1" applyBorder="1" applyAlignment="1" applyProtection="1">
      <alignment horizontal="center" vertical="center"/>
      <protection hidden="1"/>
    </xf>
    <xf numFmtId="0" fontId="94" fillId="0" borderId="1" xfId="24" applyFont="1" applyBorder="1" applyAlignment="1" applyProtection="1">
      <alignment horizontal="center" vertical="center"/>
      <protection hidden="1"/>
    </xf>
    <xf numFmtId="0" fontId="94" fillId="0" borderId="2" xfId="24" applyFont="1" applyBorder="1" applyAlignment="1" applyProtection="1">
      <alignment horizontal="center" vertical="center"/>
      <protection hidden="1"/>
    </xf>
    <xf numFmtId="0" fontId="94" fillId="0" borderId="59" xfId="24" applyFont="1" applyBorder="1" applyAlignment="1" applyProtection="1">
      <alignment horizontal="center" vertical="center"/>
      <protection hidden="1"/>
    </xf>
    <xf numFmtId="0" fontId="94" fillId="0" borderId="58" xfId="24" applyFont="1" applyBorder="1" applyAlignment="1" applyProtection="1">
      <alignment horizontal="center" vertical="center"/>
      <protection hidden="1"/>
    </xf>
    <xf numFmtId="0" fontId="94" fillId="0" borderId="31" xfId="24" applyFont="1" applyBorder="1" applyAlignment="1" applyProtection="1">
      <alignment horizontal="center" vertical="center"/>
      <protection hidden="1"/>
    </xf>
    <xf numFmtId="0" fontId="6" fillId="0" borderId="4" xfId="24" applyFont="1" applyBorder="1" applyAlignment="1" applyProtection="1">
      <alignment horizontal="center" vertical="center"/>
      <protection hidden="1"/>
    </xf>
    <xf numFmtId="0" fontId="6" fillId="0" borderId="1" xfId="24" applyFont="1" applyBorder="1" applyAlignment="1" applyProtection="1">
      <alignment horizontal="center" vertical="center"/>
      <protection hidden="1"/>
    </xf>
    <xf numFmtId="0" fontId="6" fillId="0" borderId="59" xfId="24" applyFont="1" applyBorder="1" applyAlignment="1" applyProtection="1">
      <alignment horizontal="center" vertical="center"/>
      <protection hidden="1"/>
    </xf>
    <xf numFmtId="0" fontId="4" fillId="0" borderId="4" xfId="24" applyBorder="1" applyAlignment="1" applyProtection="1">
      <alignment horizontal="center" vertical="center"/>
      <protection hidden="1"/>
    </xf>
    <xf numFmtId="0" fontId="6" fillId="0" borderId="2" xfId="24" applyFont="1" applyBorder="1" applyAlignment="1" applyProtection="1">
      <alignment horizontal="center" vertical="center"/>
      <protection hidden="1"/>
    </xf>
    <xf numFmtId="178" fontId="38" fillId="0" borderId="4" xfId="24" applyNumberFormat="1" applyFont="1" applyBorder="1" applyAlignment="1" applyProtection="1">
      <alignment horizontal="center" vertical="center"/>
      <protection hidden="1"/>
    </xf>
  </cellXfs>
  <cellStyles count="31">
    <cellStyle name="アクセント 1 - 20%" xfId="1" xr:uid="{00000000-0005-0000-0000-000000000000}"/>
    <cellStyle name="アクセント 1 - 40%" xfId="2" xr:uid="{00000000-0005-0000-0000-000001000000}"/>
    <cellStyle name="アクセント 1 - 60%" xfId="3" xr:uid="{00000000-0005-0000-0000-000002000000}"/>
    <cellStyle name="アクセント 2 - 20%" xfId="4" xr:uid="{00000000-0005-0000-0000-000003000000}"/>
    <cellStyle name="アクセント 2 - 40%" xfId="5" xr:uid="{00000000-0005-0000-0000-000004000000}"/>
    <cellStyle name="アクセント 2 - 60%" xfId="6" xr:uid="{00000000-0005-0000-0000-000005000000}"/>
    <cellStyle name="アクセント 3 - 20%" xfId="7" xr:uid="{00000000-0005-0000-0000-000006000000}"/>
    <cellStyle name="アクセント 3 - 40%" xfId="8" xr:uid="{00000000-0005-0000-0000-000007000000}"/>
    <cellStyle name="アクセント 3 - 60%" xfId="9" xr:uid="{00000000-0005-0000-0000-000008000000}"/>
    <cellStyle name="アクセント 4 - 20%" xfId="10" xr:uid="{00000000-0005-0000-0000-000009000000}"/>
    <cellStyle name="アクセント 4 - 40%" xfId="11" xr:uid="{00000000-0005-0000-0000-00000A000000}"/>
    <cellStyle name="アクセント 4 - 60%" xfId="12" xr:uid="{00000000-0005-0000-0000-00000B000000}"/>
    <cellStyle name="アクセント 5 - 20%" xfId="13" xr:uid="{00000000-0005-0000-0000-00000C000000}"/>
    <cellStyle name="アクセント 5 - 40%" xfId="14" xr:uid="{00000000-0005-0000-0000-00000D000000}"/>
    <cellStyle name="アクセント 5 - 60%" xfId="15" xr:uid="{00000000-0005-0000-0000-00000E000000}"/>
    <cellStyle name="アクセント 6 - 20%" xfId="16" xr:uid="{00000000-0005-0000-0000-00000F000000}"/>
    <cellStyle name="アクセント 6 - 40%" xfId="17" xr:uid="{00000000-0005-0000-0000-000010000000}"/>
    <cellStyle name="アクセント 6 - 60%" xfId="18" xr:uid="{00000000-0005-0000-0000-000011000000}"/>
    <cellStyle name="強調 1" xfId="19" xr:uid="{00000000-0005-0000-0000-000012000000}"/>
    <cellStyle name="強調 2" xfId="20" xr:uid="{00000000-0005-0000-0000-000013000000}"/>
    <cellStyle name="強調 3" xfId="21" xr:uid="{00000000-0005-0000-0000-000014000000}"/>
    <cellStyle name="桁区切り 2" xfId="22" xr:uid="{00000000-0005-0000-0000-000015000000}"/>
    <cellStyle name="標準" xfId="0" builtinId="0"/>
    <cellStyle name="標準 2" xfId="23" xr:uid="{00000000-0005-0000-0000-000017000000}"/>
    <cellStyle name="標準 3" xfId="29" xr:uid="{00000000-0005-0000-0000-000018000000}"/>
    <cellStyle name="標準 4" xfId="30" xr:uid="{00000000-0005-0000-0000-000019000000}"/>
    <cellStyle name="標準_gensen_h19" xfId="24" xr:uid="{00000000-0005-0000-0000-00001A000000}"/>
    <cellStyle name="不良" xfId="25" xr:uid="{00000000-0005-0000-0000-00001B000000}"/>
    <cellStyle name="普通" xfId="26" xr:uid="{00000000-0005-0000-0000-00001C000000}"/>
    <cellStyle name="良" xfId="27" xr:uid="{00000000-0005-0000-0000-00001D000000}"/>
    <cellStyle name="良_源泉徴収簿" xfId="28" xr:uid="{00000000-0005-0000-0000-00001E000000}"/>
  </cellStyles>
  <dxfs count="0"/>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FFFF"/>
      <rgbColor rgb="00000000"/>
      <rgbColor rgb="00717171"/>
      <rgbColor rgb="00696969"/>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FF9900"/>
      <color rgb="FFFFCCFF"/>
      <color rgb="FF008000"/>
      <color rgb="FF59595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externalLink" Target="externalLinks/externalLink2.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8" Type="http://schemas.openxmlformats.org/officeDocument/2006/relationships/worksheet" Target="worksheets/sheet8.xml"/><Relationship Id="rId51" Type="http://schemas.openxmlformats.org/officeDocument/2006/relationships/theme" Target="theme/theme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externalLink" Target="externalLinks/externalLink1.xml"/></Relationships>
</file>

<file path=xl/drawings/_rels/drawing4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4.xml.rels><?xml version="1.0" encoding="UTF-8" standalone="yes"?>
<Relationships xmlns="http://schemas.openxmlformats.org/package/2006/relationships"><Relationship Id="rId1" Type="http://schemas.openxmlformats.org/officeDocument/2006/relationships/image" Target="../media/image1.png"/></Relationships>
</file>

<file path=xl/drawings/_rels/drawing45.xml.rels><?xml version="1.0" encoding="UTF-8" standalone="yes"?>
<Relationships xmlns="http://schemas.openxmlformats.org/package/2006/relationships"><Relationship Id="rId1" Type="http://schemas.openxmlformats.org/officeDocument/2006/relationships/image" Target="../media/image1.png"/></Relationships>
</file>

<file path=xl/drawings/_rels/drawing46.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49</xdr:col>
      <xdr:colOff>38100</xdr:colOff>
      <xdr:row>20</xdr:row>
      <xdr:rowOff>36195</xdr:rowOff>
    </xdr:from>
    <xdr:to>
      <xdr:col>51</xdr:col>
      <xdr:colOff>2032</xdr:colOff>
      <xdr:row>20</xdr:row>
      <xdr:rowOff>238261</xdr:rowOff>
    </xdr:to>
    <xdr:sp macro="" textlink="">
      <xdr:nvSpPr>
        <xdr:cNvPr id="2" name="テキスト ボックス 1">
          <a:extLst>
            <a:ext uri="{FF2B5EF4-FFF2-40B4-BE49-F238E27FC236}">
              <a16:creationId xmlns:a16="http://schemas.microsoft.com/office/drawing/2014/main" id="{00000000-0008-0000-0000-000002000000}"/>
            </a:ext>
          </a:extLst>
        </xdr:cNvPr>
        <xdr:cNvSpPr txBox="1"/>
      </xdr:nvSpPr>
      <xdr:spPr>
        <a:xfrm>
          <a:off x="5543550" y="5105400"/>
          <a:ext cx="209550"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62</xdr:col>
      <xdr:colOff>9525</xdr:colOff>
      <xdr:row>20</xdr:row>
      <xdr:rowOff>0</xdr:rowOff>
    </xdr:from>
    <xdr:to>
      <xdr:col>63</xdr:col>
      <xdr:colOff>1</xdr:colOff>
      <xdr:row>20</xdr:row>
      <xdr:rowOff>209550</xdr:rowOff>
    </xdr:to>
    <xdr:sp macro="" textlink="">
      <xdr:nvSpPr>
        <xdr:cNvPr id="3" name="テキスト ボックス 2">
          <a:extLst>
            <a:ext uri="{FF2B5EF4-FFF2-40B4-BE49-F238E27FC236}">
              <a16:creationId xmlns:a16="http://schemas.microsoft.com/office/drawing/2014/main" id="{00000000-0008-0000-0000-000003000000}"/>
            </a:ext>
          </a:extLst>
        </xdr:cNvPr>
        <xdr:cNvSpPr txBox="1"/>
      </xdr:nvSpPr>
      <xdr:spPr>
        <a:xfrm>
          <a:off x="7191375" y="5076825"/>
          <a:ext cx="20955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73</xdr:col>
      <xdr:colOff>38100</xdr:colOff>
      <xdr:row>20</xdr:row>
      <xdr:rowOff>0</xdr:rowOff>
    </xdr:from>
    <xdr:to>
      <xdr:col>74</xdr:col>
      <xdr:colOff>438</xdr:colOff>
      <xdr:row>20</xdr:row>
      <xdr:rowOff>209550</xdr:rowOff>
    </xdr:to>
    <xdr:sp macro="" textlink="">
      <xdr:nvSpPr>
        <xdr:cNvPr id="4" name="テキスト ボックス 3">
          <a:extLst>
            <a:ext uri="{FF2B5EF4-FFF2-40B4-BE49-F238E27FC236}">
              <a16:creationId xmlns:a16="http://schemas.microsoft.com/office/drawing/2014/main" id="{00000000-0008-0000-0000-000004000000}"/>
            </a:ext>
          </a:extLst>
        </xdr:cNvPr>
        <xdr:cNvSpPr txBox="1"/>
      </xdr:nvSpPr>
      <xdr:spPr>
        <a:xfrm>
          <a:off x="8772525" y="5076825"/>
          <a:ext cx="209550"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35</xdr:col>
      <xdr:colOff>11430</xdr:colOff>
      <xdr:row>20</xdr:row>
      <xdr:rowOff>0</xdr:rowOff>
    </xdr:from>
    <xdr:to>
      <xdr:col>37</xdr:col>
      <xdr:colOff>17110</xdr:colOff>
      <xdr:row>20</xdr:row>
      <xdr:rowOff>209550</xdr:rowOff>
    </xdr:to>
    <xdr:sp macro="" textlink="">
      <xdr:nvSpPr>
        <xdr:cNvPr id="5" name="テキスト ボックス 4">
          <a:extLst>
            <a:ext uri="{FF2B5EF4-FFF2-40B4-BE49-F238E27FC236}">
              <a16:creationId xmlns:a16="http://schemas.microsoft.com/office/drawing/2014/main" id="{00000000-0008-0000-0000-000005000000}"/>
            </a:ext>
          </a:extLst>
        </xdr:cNvPr>
        <xdr:cNvSpPr txBox="1"/>
      </xdr:nvSpPr>
      <xdr:spPr>
        <a:xfrm>
          <a:off x="3971925" y="5076825"/>
          <a:ext cx="207585"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18</xdr:col>
      <xdr:colOff>0</xdr:colOff>
      <xdr:row>20</xdr:row>
      <xdr:rowOff>0</xdr:rowOff>
    </xdr:from>
    <xdr:to>
      <xdr:col>21</xdr:col>
      <xdr:colOff>1588</xdr:colOff>
      <xdr:row>20</xdr:row>
      <xdr:rowOff>209550</xdr:rowOff>
    </xdr:to>
    <xdr:sp macro="" textlink="">
      <xdr:nvSpPr>
        <xdr:cNvPr id="6" name="テキスト ボックス 5">
          <a:extLst>
            <a:ext uri="{FF2B5EF4-FFF2-40B4-BE49-F238E27FC236}">
              <a16:creationId xmlns:a16="http://schemas.microsoft.com/office/drawing/2014/main" id="{00000000-0008-0000-0000-000006000000}"/>
            </a:ext>
          </a:extLst>
        </xdr:cNvPr>
        <xdr:cNvSpPr txBox="1"/>
      </xdr:nvSpPr>
      <xdr:spPr>
        <a:xfrm>
          <a:off x="2400300" y="507682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38100</xdr:colOff>
      <xdr:row>23</xdr:row>
      <xdr:rowOff>11916</xdr:rowOff>
    </xdr:from>
    <xdr:to>
      <xdr:col>73</xdr:col>
      <xdr:colOff>244604</xdr:colOff>
      <xdr:row>24</xdr:row>
      <xdr:rowOff>7155</xdr:rowOff>
    </xdr:to>
    <xdr:sp macro="" textlink="">
      <xdr:nvSpPr>
        <xdr:cNvPr id="7" name="テキスト ボックス 6">
          <a:extLst>
            <a:ext uri="{FF2B5EF4-FFF2-40B4-BE49-F238E27FC236}">
              <a16:creationId xmlns:a16="http://schemas.microsoft.com/office/drawing/2014/main" id="{00000000-0008-0000-0000-000007000000}"/>
            </a:ext>
          </a:extLst>
        </xdr:cNvPr>
        <xdr:cNvSpPr txBox="1"/>
      </xdr:nvSpPr>
      <xdr:spPr>
        <a:xfrm>
          <a:off x="8772525" y="6660366"/>
          <a:ext cx="20955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11430</xdr:colOff>
      <xdr:row>23</xdr:row>
      <xdr:rowOff>11916</xdr:rowOff>
    </xdr:from>
    <xdr:to>
      <xdr:col>63</xdr:col>
      <xdr:colOff>9653</xdr:colOff>
      <xdr:row>24</xdr:row>
      <xdr:rowOff>7155</xdr:rowOff>
    </xdr:to>
    <xdr:sp macro="" textlink="">
      <xdr:nvSpPr>
        <xdr:cNvPr id="8" name="テキスト ボックス 7">
          <a:extLst>
            <a:ext uri="{FF2B5EF4-FFF2-40B4-BE49-F238E27FC236}">
              <a16:creationId xmlns:a16="http://schemas.microsoft.com/office/drawing/2014/main" id="{00000000-0008-0000-0000-000008000000}"/>
            </a:ext>
          </a:extLst>
        </xdr:cNvPr>
        <xdr:cNvSpPr txBox="1"/>
      </xdr:nvSpPr>
      <xdr:spPr>
        <a:xfrm>
          <a:off x="7200900" y="6660366"/>
          <a:ext cx="209551"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49</xdr:col>
      <xdr:colOff>20955</xdr:colOff>
      <xdr:row>23</xdr:row>
      <xdr:rowOff>11907</xdr:rowOff>
    </xdr:from>
    <xdr:to>
      <xdr:col>51</xdr:col>
      <xdr:colOff>185</xdr:colOff>
      <xdr:row>24</xdr:row>
      <xdr:rowOff>7146</xdr:rowOff>
    </xdr:to>
    <xdr:sp macro="" textlink="">
      <xdr:nvSpPr>
        <xdr:cNvPr id="9" name="テキスト ボックス 8">
          <a:extLst>
            <a:ext uri="{FF2B5EF4-FFF2-40B4-BE49-F238E27FC236}">
              <a16:creationId xmlns:a16="http://schemas.microsoft.com/office/drawing/2014/main" id="{00000000-0008-0000-0000-000009000000}"/>
            </a:ext>
          </a:extLst>
        </xdr:cNvPr>
        <xdr:cNvSpPr txBox="1"/>
      </xdr:nvSpPr>
      <xdr:spPr>
        <a:xfrm>
          <a:off x="5534025" y="6660357"/>
          <a:ext cx="20955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47625</xdr:colOff>
      <xdr:row>21</xdr:row>
      <xdr:rowOff>0</xdr:rowOff>
    </xdr:from>
    <xdr:to>
      <xdr:col>74</xdr:col>
      <xdr:colOff>3175</xdr:colOff>
      <xdr:row>21</xdr:row>
      <xdr:rowOff>202066</xdr:rowOff>
    </xdr:to>
    <xdr:sp macro="" textlink="">
      <xdr:nvSpPr>
        <xdr:cNvPr id="10" name="テキスト ボックス 9">
          <a:extLst>
            <a:ext uri="{FF2B5EF4-FFF2-40B4-BE49-F238E27FC236}">
              <a16:creationId xmlns:a16="http://schemas.microsoft.com/office/drawing/2014/main" id="{00000000-0008-0000-0000-00000A000000}"/>
            </a:ext>
          </a:extLst>
        </xdr:cNvPr>
        <xdr:cNvSpPr txBox="1"/>
      </xdr:nvSpPr>
      <xdr:spPr>
        <a:xfrm>
          <a:off x="8791575" y="5600700"/>
          <a:ext cx="203200"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73</xdr:col>
      <xdr:colOff>47625</xdr:colOff>
      <xdr:row>22</xdr:row>
      <xdr:rowOff>0</xdr:rowOff>
    </xdr:from>
    <xdr:to>
      <xdr:col>74</xdr:col>
      <xdr:colOff>3175</xdr:colOff>
      <xdr:row>22</xdr:row>
      <xdr:rowOff>202066</xdr:rowOff>
    </xdr:to>
    <xdr:sp macro="" textlink="">
      <xdr:nvSpPr>
        <xdr:cNvPr id="11" name="テキスト ボックス 10">
          <a:extLst>
            <a:ext uri="{FF2B5EF4-FFF2-40B4-BE49-F238E27FC236}">
              <a16:creationId xmlns:a16="http://schemas.microsoft.com/office/drawing/2014/main" id="{00000000-0008-0000-0000-00000B000000}"/>
            </a:ext>
          </a:extLst>
        </xdr:cNvPr>
        <xdr:cNvSpPr txBox="1"/>
      </xdr:nvSpPr>
      <xdr:spPr>
        <a:xfrm>
          <a:off x="8791575" y="6124575"/>
          <a:ext cx="203200"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38</xdr:col>
      <xdr:colOff>6346</xdr:colOff>
      <xdr:row>21</xdr:row>
      <xdr:rowOff>2268</xdr:rowOff>
    </xdr:from>
    <xdr:to>
      <xdr:col>40</xdr:col>
      <xdr:colOff>2794</xdr:colOff>
      <xdr:row>21</xdr:row>
      <xdr:rowOff>204334</xdr:rowOff>
    </xdr:to>
    <xdr:sp macro="" textlink="">
      <xdr:nvSpPr>
        <xdr:cNvPr id="12" name="テキスト ボックス 11">
          <a:extLst>
            <a:ext uri="{FF2B5EF4-FFF2-40B4-BE49-F238E27FC236}">
              <a16:creationId xmlns:a16="http://schemas.microsoft.com/office/drawing/2014/main" id="{00000000-0008-0000-0000-00000C000000}"/>
            </a:ext>
          </a:extLst>
        </xdr:cNvPr>
        <xdr:cNvSpPr txBox="1"/>
      </xdr:nvSpPr>
      <xdr:spPr>
        <a:xfrm>
          <a:off x="4257671" y="5602968"/>
          <a:ext cx="221647"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16328</xdr:colOff>
      <xdr:row>21</xdr:row>
      <xdr:rowOff>2721</xdr:rowOff>
    </xdr:from>
    <xdr:to>
      <xdr:col>35</xdr:col>
      <xdr:colOff>757</xdr:colOff>
      <xdr:row>21</xdr:row>
      <xdr:rowOff>204787</xdr:rowOff>
    </xdr:to>
    <xdr:sp macro="" textlink="">
      <xdr:nvSpPr>
        <xdr:cNvPr id="13" name="テキスト ボックス 12">
          <a:extLst>
            <a:ext uri="{FF2B5EF4-FFF2-40B4-BE49-F238E27FC236}">
              <a16:creationId xmlns:a16="http://schemas.microsoft.com/office/drawing/2014/main" id="{00000000-0008-0000-0000-00000D000000}"/>
            </a:ext>
          </a:extLst>
        </xdr:cNvPr>
        <xdr:cNvSpPr txBox="1"/>
      </xdr:nvSpPr>
      <xdr:spPr>
        <a:xfrm>
          <a:off x="3740603" y="5603421"/>
          <a:ext cx="213029"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60418</xdr:colOff>
      <xdr:row>21</xdr:row>
      <xdr:rowOff>2268</xdr:rowOff>
    </xdr:from>
    <xdr:to>
      <xdr:col>44</xdr:col>
      <xdr:colOff>115197</xdr:colOff>
      <xdr:row>21</xdr:row>
      <xdr:rowOff>204334</xdr:rowOff>
    </xdr:to>
    <xdr:sp macro="" textlink="">
      <xdr:nvSpPr>
        <xdr:cNvPr id="14" name="テキスト ボックス 13">
          <a:extLst>
            <a:ext uri="{FF2B5EF4-FFF2-40B4-BE49-F238E27FC236}">
              <a16:creationId xmlns:a16="http://schemas.microsoft.com/office/drawing/2014/main" id="{00000000-0008-0000-0000-00000E000000}"/>
            </a:ext>
          </a:extLst>
        </xdr:cNvPr>
        <xdr:cNvSpPr txBox="1"/>
      </xdr:nvSpPr>
      <xdr:spPr>
        <a:xfrm>
          <a:off x="4754338" y="5602968"/>
          <a:ext cx="214389"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38</xdr:col>
      <xdr:colOff>16871</xdr:colOff>
      <xdr:row>22</xdr:row>
      <xdr:rowOff>2268</xdr:rowOff>
    </xdr:from>
    <xdr:to>
      <xdr:col>40</xdr:col>
      <xdr:colOff>24485</xdr:colOff>
      <xdr:row>22</xdr:row>
      <xdr:rowOff>204334</xdr:rowOff>
    </xdr:to>
    <xdr:sp macro="" textlink="">
      <xdr:nvSpPr>
        <xdr:cNvPr id="15" name="テキスト ボックス 14">
          <a:extLst>
            <a:ext uri="{FF2B5EF4-FFF2-40B4-BE49-F238E27FC236}">
              <a16:creationId xmlns:a16="http://schemas.microsoft.com/office/drawing/2014/main" id="{00000000-0008-0000-0000-00000F000000}"/>
            </a:ext>
          </a:extLst>
        </xdr:cNvPr>
        <xdr:cNvSpPr txBox="1"/>
      </xdr:nvSpPr>
      <xdr:spPr>
        <a:xfrm>
          <a:off x="4282166" y="6126843"/>
          <a:ext cx="217111"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42728</xdr:colOff>
      <xdr:row>22</xdr:row>
      <xdr:rowOff>2721</xdr:rowOff>
    </xdr:from>
    <xdr:to>
      <xdr:col>35</xdr:col>
      <xdr:colOff>17884</xdr:colOff>
      <xdr:row>22</xdr:row>
      <xdr:rowOff>204787</xdr:rowOff>
    </xdr:to>
    <xdr:sp macro="" textlink="">
      <xdr:nvSpPr>
        <xdr:cNvPr id="16" name="テキスト ボックス 15">
          <a:extLst>
            <a:ext uri="{FF2B5EF4-FFF2-40B4-BE49-F238E27FC236}">
              <a16:creationId xmlns:a16="http://schemas.microsoft.com/office/drawing/2014/main" id="{00000000-0008-0000-0000-000010000000}"/>
            </a:ext>
          </a:extLst>
        </xdr:cNvPr>
        <xdr:cNvSpPr txBox="1"/>
      </xdr:nvSpPr>
      <xdr:spPr>
        <a:xfrm>
          <a:off x="3765098" y="6127296"/>
          <a:ext cx="213029"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86818</xdr:colOff>
      <xdr:row>22</xdr:row>
      <xdr:rowOff>2268</xdr:rowOff>
    </xdr:from>
    <xdr:to>
      <xdr:col>45</xdr:col>
      <xdr:colOff>9651</xdr:colOff>
      <xdr:row>22</xdr:row>
      <xdr:rowOff>204334</xdr:rowOff>
    </xdr:to>
    <xdr:sp macro="" textlink="">
      <xdr:nvSpPr>
        <xdr:cNvPr id="17" name="テキスト ボックス 16">
          <a:extLst>
            <a:ext uri="{FF2B5EF4-FFF2-40B4-BE49-F238E27FC236}">
              <a16:creationId xmlns:a16="http://schemas.microsoft.com/office/drawing/2014/main" id="{00000000-0008-0000-0000-000011000000}"/>
            </a:ext>
          </a:extLst>
        </xdr:cNvPr>
        <xdr:cNvSpPr txBox="1"/>
      </xdr:nvSpPr>
      <xdr:spPr>
        <a:xfrm>
          <a:off x="4778833" y="6126843"/>
          <a:ext cx="211668"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日</a:t>
          </a:r>
        </a:p>
      </xdr:txBody>
    </xdr:sp>
    <xdr:clientData/>
  </xdr:twoCellAnchor>
  <xdr:twoCellAnchor>
    <xdr:from>
      <xdr:col>1</xdr:col>
      <xdr:colOff>9525</xdr:colOff>
      <xdr:row>0</xdr:row>
      <xdr:rowOff>0</xdr:rowOff>
    </xdr:from>
    <xdr:to>
      <xdr:col>2</xdr:col>
      <xdr:colOff>190500</xdr:colOff>
      <xdr:row>2</xdr:row>
      <xdr:rowOff>0</xdr:rowOff>
    </xdr:to>
    <xdr:grpSp>
      <xdr:nvGrpSpPr>
        <xdr:cNvPr id="2449317" name="グループ化 2">
          <a:extLst>
            <a:ext uri="{FF2B5EF4-FFF2-40B4-BE49-F238E27FC236}">
              <a16:creationId xmlns:a16="http://schemas.microsoft.com/office/drawing/2014/main" id="{00000000-0008-0000-0000-0000A55F2500}"/>
            </a:ext>
          </a:extLst>
        </xdr:cNvPr>
        <xdr:cNvGrpSpPr>
          <a:grpSpLocks/>
        </xdr:cNvGrpSpPr>
      </xdr:nvGrpSpPr>
      <xdr:grpSpPr bwMode="auto">
        <a:xfrm>
          <a:off x="91168" y="0"/>
          <a:ext cx="385082" cy="381000"/>
          <a:chOff x="2068269" y="3571873"/>
          <a:chExt cx="226393" cy="226393"/>
        </a:xfrm>
      </xdr:grpSpPr>
      <xdr:sp macro="" textlink="">
        <xdr:nvSpPr>
          <xdr:cNvPr id="2449353" name="円/楕円 318">
            <a:extLst>
              <a:ext uri="{FF2B5EF4-FFF2-40B4-BE49-F238E27FC236}">
                <a16:creationId xmlns:a16="http://schemas.microsoft.com/office/drawing/2014/main" id="{00000000-0008-0000-0000-0000C95F2500}"/>
              </a:ext>
            </a:extLst>
          </xdr:cNvPr>
          <xdr:cNvSpPr>
            <a:spLocks noChangeArrowheads="1"/>
          </xdr:cNvSpPr>
        </xdr:nvSpPr>
        <xdr:spPr bwMode="auto">
          <a:xfrm>
            <a:off x="2068269" y="3571873"/>
            <a:ext cx="226393" cy="226393"/>
          </a:xfrm>
          <a:prstGeom prst="ellipse">
            <a:avLst/>
          </a:prstGeom>
          <a:noFill/>
          <a:ln w="6350" algn="ctr">
            <a:solidFill>
              <a:srgbClr val="008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0" name="テキスト ボックス 19">
            <a:extLst>
              <a:ext uri="{FF2B5EF4-FFF2-40B4-BE49-F238E27FC236}">
                <a16:creationId xmlns:a16="http://schemas.microsoft.com/office/drawing/2014/main" id="{00000000-0008-0000-0000-000014000000}"/>
              </a:ext>
            </a:extLst>
          </xdr:cNvPr>
          <xdr:cNvSpPr txBox="1"/>
        </xdr:nvSpPr>
        <xdr:spPr bwMode="auto">
          <a:xfrm>
            <a:off x="2095878" y="3611492"/>
            <a:ext cx="182219" cy="158475"/>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2400" b="0" i="0" u="none" strike="noStrike" kern="0" cap="none" spc="0" normalizeH="0" baseline="0" noProof="0">
                <a:ln>
                  <a:noFill/>
                </a:ln>
                <a:solidFill>
                  <a:srgbClr val="008000"/>
                </a:solidFill>
                <a:effectLst/>
                <a:uLnTx/>
                <a:uFillTx/>
                <a:latin typeface="ＭＳ Ｐゴシック" pitchFamily="50" charset="-128"/>
                <a:ea typeface="ＭＳ Ｐゴシック" pitchFamily="50" charset="-128"/>
                <a:cs typeface="+mn-cs"/>
              </a:rPr>
              <a:t>５</a:t>
            </a:r>
            <a:endParaRPr kumimoji="1" lang="en-US" altLang="ja-JP" sz="2400" b="0" i="0" u="none" strike="noStrike" kern="0" cap="none" spc="0" normalizeH="0" baseline="0" noProof="0">
              <a:ln>
                <a:noFill/>
              </a:ln>
              <a:solidFill>
                <a:srgbClr val="008000"/>
              </a:solidFill>
              <a:effectLst/>
              <a:uLnTx/>
              <a:uFillTx/>
              <a:latin typeface="ＭＳ Ｐゴシック" pitchFamily="50" charset="-128"/>
              <a:ea typeface="ＭＳ Ｐゴシック" pitchFamily="50" charset="-128"/>
              <a:cs typeface="+mn-cs"/>
            </a:endParaRPr>
          </a:p>
        </xdr:txBody>
      </xdr:sp>
    </xdr:grpSp>
    <xdr:clientData/>
  </xdr:twoCellAnchor>
  <xdr:twoCellAnchor editAs="oneCell">
    <xdr:from>
      <xdr:col>6</xdr:col>
      <xdr:colOff>19050</xdr:colOff>
      <xdr:row>1</xdr:row>
      <xdr:rowOff>0</xdr:rowOff>
    </xdr:from>
    <xdr:to>
      <xdr:col>6</xdr:col>
      <xdr:colOff>19050</xdr:colOff>
      <xdr:row>1</xdr:row>
      <xdr:rowOff>247650</xdr:rowOff>
    </xdr:to>
    <xdr:cxnSp macro="">
      <xdr:nvCxnSpPr>
        <xdr:cNvPr id="2449318" name="直線コネクタ 22">
          <a:extLst>
            <a:ext uri="{FF2B5EF4-FFF2-40B4-BE49-F238E27FC236}">
              <a16:creationId xmlns:a16="http://schemas.microsoft.com/office/drawing/2014/main" id="{00000000-0008-0000-0000-0000A65F2500}"/>
            </a:ext>
          </a:extLst>
        </xdr:cNvPr>
        <xdr:cNvCxnSpPr>
          <a:cxnSpLocks noChangeShapeType="1"/>
        </xdr:cNvCxnSpPr>
      </xdr:nvCxnSpPr>
      <xdr:spPr bwMode="auto">
        <a:xfrm>
          <a:off x="9525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xdr:col>
      <xdr:colOff>228600</xdr:colOff>
      <xdr:row>1</xdr:row>
      <xdr:rowOff>0</xdr:rowOff>
    </xdr:from>
    <xdr:to>
      <xdr:col>3</xdr:col>
      <xdr:colOff>228600</xdr:colOff>
      <xdr:row>1</xdr:row>
      <xdr:rowOff>247650</xdr:rowOff>
    </xdr:to>
    <xdr:cxnSp macro="">
      <xdr:nvCxnSpPr>
        <xdr:cNvPr id="2449319" name="直線コネクタ 52">
          <a:extLst>
            <a:ext uri="{FF2B5EF4-FFF2-40B4-BE49-F238E27FC236}">
              <a16:creationId xmlns:a16="http://schemas.microsoft.com/office/drawing/2014/main" id="{00000000-0008-0000-0000-0000A75F2500}"/>
            </a:ext>
          </a:extLst>
        </xdr:cNvPr>
        <xdr:cNvCxnSpPr>
          <a:cxnSpLocks noChangeShapeType="1"/>
        </xdr:cNvCxnSpPr>
      </xdr:nvCxnSpPr>
      <xdr:spPr bwMode="auto">
        <a:xfrm>
          <a:off x="7239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7</xdr:col>
      <xdr:colOff>133350</xdr:colOff>
      <xdr:row>1</xdr:row>
      <xdr:rowOff>0</xdr:rowOff>
    </xdr:from>
    <xdr:to>
      <xdr:col>7</xdr:col>
      <xdr:colOff>133350</xdr:colOff>
      <xdr:row>1</xdr:row>
      <xdr:rowOff>247650</xdr:rowOff>
    </xdr:to>
    <xdr:cxnSp macro="">
      <xdr:nvCxnSpPr>
        <xdr:cNvPr id="2449320" name="直線コネクタ 54">
          <a:extLst>
            <a:ext uri="{FF2B5EF4-FFF2-40B4-BE49-F238E27FC236}">
              <a16:creationId xmlns:a16="http://schemas.microsoft.com/office/drawing/2014/main" id="{00000000-0008-0000-0000-0000A85F2500}"/>
            </a:ext>
          </a:extLst>
        </xdr:cNvPr>
        <xdr:cNvCxnSpPr>
          <a:cxnSpLocks noChangeShapeType="1"/>
        </xdr:cNvCxnSpPr>
      </xdr:nvCxnSpPr>
      <xdr:spPr bwMode="auto">
        <a:xfrm>
          <a:off x="11715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10</xdr:col>
      <xdr:colOff>19050</xdr:colOff>
      <xdr:row>1</xdr:row>
      <xdr:rowOff>0</xdr:rowOff>
    </xdr:from>
    <xdr:to>
      <xdr:col>10</xdr:col>
      <xdr:colOff>19050</xdr:colOff>
      <xdr:row>1</xdr:row>
      <xdr:rowOff>247650</xdr:rowOff>
    </xdr:to>
    <xdr:cxnSp macro="">
      <xdr:nvCxnSpPr>
        <xdr:cNvPr id="2449321" name="直線コネクタ 56">
          <a:extLst>
            <a:ext uri="{FF2B5EF4-FFF2-40B4-BE49-F238E27FC236}">
              <a16:creationId xmlns:a16="http://schemas.microsoft.com/office/drawing/2014/main" id="{00000000-0008-0000-0000-0000A95F2500}"/>
            </a:ext>
          </a:extLst>
        </xdr:cNvPr>
        <xdr:cNvCxnSpPr>
          <a:cxnSpLocks noChangeShapeType="1"/>
        </xdr:cNvCxnSpPr>
      </xdr:nvCxnSpPr>
      <xdr:spPr bwMode="auto">
        <a:xfrm>
          <a:off x="14001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11</xdr:col>
      <xdr:colOff>123825</xdr:colOff>
      <xdr:row>1</xdr:row>
      <xdr:rowOff>0</xdr:rowOff>
    </xdr:from>
    <xdr:to>
      <xdr:col>11</xdr:col>
      <xdr:colOff>123825</xdr:colOff>
      <xdr:row>1</xdr:row>
      <xdr:rowOff>247650</xdr:rowOff>
    </xdr:to>
    <xdr:cxnSp macro="">
      <xdr:nvCxnSpPr>
        <xdr:cNvPr id="2449322" name="直線コネクタ 60">
          <a:extLst>
            <a:ext uri="{FF2B5EF4-FFF2-40B4-BE49-F238E27FC236}">
              <a16:creationId xmlns:a16="http://schemas.microsoft.com/office/drawing/2014/main" id="{00000000-0008-0000-0000-0000AA5F2500}"/>
            </a:ext>
          </a:extLst>
        </xdr:cNvPr>
        <xdr:cNvCxnSpPr>
          <a:cxnSpLocks noChangeShapeType="1"/>
        </xdr:cNvCxnSpPr>
      </xdr:nvCxnSpPr>
      <xdr:spPr bwMode="auto">
        <a:xfrm>
          <a:off x="16287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13</xdr:col>
      <xdr:colOff>19050</xdr:colOff>
      <xdr:row>1</xdr:row>
      <xdr:rowOff>0</xdr:rowOff>
    </xdr:from>
    <xdr:to>
      <xdr:col>13</xdr:col>
      <xdr:colOff>19050</xdr:colOff>
      <xdr:row>1</xdr:row>
      <xdr:rowOff>247650</xdr:rowOff>
    </xdr:to>
    <xdr:cxnSp macro="">
      <xdr:nvCxnSpPr>
        <xdr:cNvPr id="2449323" name="直線コネクタ 61">
          <a:extLst>
            <a:ext uri="{FF2B5EF4-FFF2-40B4-BE49-F238E27FC236}">
              <a16:creationId xmlns:a16="http://schemas.microsoft.com/office/drawing/2014/main" id="{00000000-0008-0000-0000-0000AB5F2500}"/>
            </a:ext>
          </a:extLst>
        </xdr:cNvPr>
        <xdr:cNvCxnSpPr>
          <a:cxnSpLocks noChangeShapeType="1"/>
        </xdr:cNvCxnSpPr>
      </xdr:nvCxnSpPr>
      <xdr:spPr bwMode="auto">
        <a:xfrm>
          <a:off x="18573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15</xdr:col>
      <xdr:colOff>19050</xdr:colOff>
      <xdr:row>1</xdr:row>
      <xdr:rowOff>0</xdr:rowOff>
    </xdr:from>
    <xdr:to>
      <xdr:col>15</xdr:col>
      <xdr:colOff>19050</xdr:colOff>
      <xdr:row>1</xdr:row>
      <xdr:rowOff>247650</xdr:rowOff>
    </xdr:to>
    <xdr:cxnSp macro="">
      <xdr:nvCxnSpPr>
        <xdr:cNvPr id="2449324" name="直線コネクタ 63">
          <a:extLst>
            <a:ext uri="{FF2B5EF4-FFF2-40B4-BE49-F238E27FC236}">
              <a16:creationId xmlns:a16="http://schemas.microsoft.com/office/drawing/2014/main" id="{00000000-0008-0000-0000-0000AC5F2500}"/>
            </a:ext>
          </a:extLst>
        </xdr:cNvPr>
        <xdr:cNvCxnSpPr>
          <a:cxnSpLocks noChangeShapeType="1"/>
        </xdr:cNvCxnSpPr>
      </xdr:nvCxnSpPr>
      <xdr:spPr bwMode="auto">
        <a:xfrm>
          <a:off x="20764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17</xdr:col>
      <xdr:colOff>47625</xdr:colOff>
      <xdr:row>1</xdr:row>
      <xdr:rowOff>0</xdr:rowOff>
    </xdr:from>
    <xdr:to>
      <xdr:col>17</xdr:col>
      <xdr:colOff>47625</xdr:colOff>
      <xdr:row>1</xdr:row>
      <xdr:rowOff>247650</xdr:rowOff>
    </xdr:to>
    <xdr:cxnSp macro="">
      <xdr:nvCxnSpPr>
        <xdr:cNvPr id="2449325" name="直線コネクタ 65">
          <a:extLst>
            <a:ext uri="{FF2B5EF4-FFF2-40B4-BE49-F238E27FC236}">
              <a16:creationId xmlns:a16="http://schemas.microsoft.com/office/drawing/2014/main" id="{00000000-0008-0000-0000-0000AD5F2500}"/>
            </a:ext>
          </a:extLst>
        </xdr:cNvPr>
        <xdr:cNvCxnSpPr>
          <a:cxnSpLocks noChangeShapeType="1"/>
        </xdr:cNvCxnSpPr>
      </xdr:nvCxnSpPr>
      <xdr:spPr bwMode="auto">
        <a:xfrm>
          <a:off x="23145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20</xdr:col>
      <xdr:colOff>0</xdr:colOff>
      <xdr:row>1</xdr:row>
      <xdr:rowOff>0</xdr:rowOff>
    </xdr:from>
    <xdr:to>
      <xdr:col>20</xdr:col>
      <xdr:colOff>0</xdr:colOff>
      <xdr:row>1</xdr:row>
      <xdr:rowOff>247650</xdr:rowOff>
    </xdr:to>
    <xdr:cxnSp macro="">
      <xdr:nvCxnSpPr>
        <xdr:cNvPr id="2449326" name="直線コネクタ 67">
          <a:extLst>
            <a:ext uri="{FF2B5EF4-FFF2-40B4-BE49-F238E27FC236}">
              <a16:creationId xmlns:a16="http://schemas.microsoft.com/office/drawing/2014/main" id="{00000000-0008-0000-0000-0000AE5F2500}"/>
            </a:ext>
          </a:extLst>
        </xdr:cNvPr>
        <xdr:cNvCxnSpPr>
          <a:cxnSpLocks noChangeShapeType="1"/>
        </xdr:cNvCxnSpPr>
      </xdr:nvCxnSpPr>
      <xdr:spPr bwMode="auto">
        <a:xfrm>
          <a:off x="25336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22</xdr:col>
      <xdr:colOff>47625</xdr:colOff>
      <xdr:row>1</xdr:row>
      <xdr:rowOff>0</xdr:rowOff>
    </xdr:from>
    <xdr:to>
      <xdr:col>22</xdr:col>
      <xdr:colOff>47625</xdr:colOff>
      <xdr:row>1</xdr:row>
      <xdr:rowOff>247650</xdr:rowOff>
    </xdr:to>
    <xdr:cxnSp macro="">
      <xdr:nvCxnSpPr>
        <xdr:cNvPr id="2449327" name="直線コネクタ 69">
          <a:extLst>
            <a:ext uri="{FF2B5EF4-FFF2-40B4-BE49-F238E27FC236}">
              <a16:creationId xmlns:a16="http://schemas.microsoft.com/office/drawing/2014/main" id="{00000000-0008-0000-0000-0000AF5F2500}"/>
            </a:ext>
          </a:extLst>
        </xdr:cNvPr>
        <xdr:cNvCxnSpPr>
          <a:cxnSpLocks noChangeShapeType="1"/>
        </xdr:cNvCxnSpPr>
      </xdr:nvCxnSpPr>
      <xdr:spPr bwMode="auto">
        <a:xfrm>
          <a:off x="27622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24</xdr:col>
      <xdr:colOff>66675</xdr:colOff>
      <xdr:row>1</xdr:row>
      <xdr:rowOff>0</xdr:rowOff>
    </xdr:from>
    <xdr:to>
      <xdr:col>24</xdr:col>
      <xdr:colOff>66675</xdr:colOff>
      <xdr:row>1</xdr:row>
      <xdr:rowOff>247650</xdr:rowOff>
    </xdr:to>
    <xdr:cxnSp macro="">
      <xdr:nvCxnSpPr>
        <xdr:cNvPr id="2449328" name="直線コネクタ 71">
          <a:extLst>
            <a:ext uri="{FF2B5EF4-FFF2-40B4-BE49-F238E27FC236}">
              <a16:creationId xmlns:a16="http://schemas.microsoft.com/office/drawing/2014/main" id="{00000000-0008-0000-0000-0000B05F2500}"/>
            </a:ext>
          </a:extLst>
        </xdr:cNvPr>
        <xdr:cNvCxnSpPr>
          <a:cxnSpLocks noChangeShapeType="1"/>
        </xdr:cNvCxnSpPr>
      </xdr:nvCxnSpPr>
      <xdr:spPr bwMode="auto">
        <a:xfrm>
          <a:off x="29908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27</xdr:col>
      <xdr:colOff>47625</xdr:colOff>
      <xdr:row>1</xdr:row>
      <xdr:rowOff>0</xdr:rowOff>
    </xdr:from>
    <xdr:to>
      <xdr:col>27</xdr:col>
      <xdr:colOff>47625</xdr:colOff>
      <xdr:row>1</xdr:row>
      <xdr:rowOff>247650</xdr:rowOff>
    </xdr:to>
    <xdr:cxnSp macro="">
      <xdr:nvCxnSpPr>
        <xdr:cNvPr id="2449329" name="直線コネクタ 73">
          <a:extLst>
            <a:ext uri="{FF2B5EF4-FFF2-40B4-BE49-F238E27FC236}">
              <a16:creationId xmlns:a16="http://schemas.microsoft.com/office/drawing/2014/main" id="{00000000-0008-0000-0000-0000B15F2500}"/>
            </a:ext>
          </a:extLst>
        </xdr:cNvPr>
        <xdr:cNvCxnSpPr>
          <a:cxnSpLocks noChangeShapeType="1"/>
        </xdr:cNvCxnSpPr>
      </xdr:nvCxnSpPr>
      <xdr:spPr bwMode="auto">
        <a:xfrm>
          <a:off x="32194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29</xdr:col>
      <xdr:colOff>47625</xdr:colOff>
      <xdr:row>1</xdr:row>
      <xdr:rowOff>0</xdr:rowOff>
    </xdr:from>
    <xdr:to>
      <xdr:col>29</xdr:col>
      <xdr:colOff>47625</xdr:colOff>
      <xdr:row>1</xdr:row>
      <xdr:rowOff>247650</xdr:rowOff>
    </xdr:to>
    <xdr:cxnSp macro="">
      <xdr:nvCxnSpPr>
        <xdr:cNvPr id="2449330" name="直線コネクタ 75">
          <a:extLst>
            <a:ext uri="{FF2B5EF4-FFF2-40B4-BE49-F238E27FC236}">
              <a16:creationId xmlns:a16="http://schemas.microsoft.com/office/drawing/2014/main" id="{00000000-0008-0000-0000-0000B25F2500}"/>
            </a:ext>
          </a:extLst>
        </xdr:cNvPr>
        <xdr:cNvCxnSpPr>
          <a:cxnSpLocks noChangeShapeType="1"/>
        </xdr:cNvCxnSpPr>
      </xdr:nvCxnSpPr>
      <xdr:spPr bwMode="auto">
        <a:xfrm>
          <a:off x="34290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32</xdr:col>
      <xdr:colOff>19050</xdr:colOff>
      <xdr:row>1</xdr:row>
      <xdr:rowOff>0</xdr:rowOff>
    </xdr:from>
    <xdr:to>
      <xdr:col>32</xdr:col>
      <xdr:colOff>19050</xdr:colOff>
      <xdr:row>1</xdr:row>
      <xdr:rowOff>247650</xdr:rowOff>
    </xdr:to>
    <xdr:cxnSp macro="">
      <xdr:nvCxnSpPr>
        <xdr:cNvPr id="2449331" name="直線コネクタ 77">
          <a:extLst>
            <a:ext uri="{FF2B5EF4-FFF2-40B4-BE49-F238E27FC236}">
              <a16:creationId xmlns:a16="http://schemas.microsoft.com/office/drawing/2014/main" id="{00000000-0008-0000-0000-0000B35F2500}"/>
            </a:ext>
          </a:extLst>
        </xdr:cNvPr>
        <xdr:cNvCxnSpPr>
          <a:cxnSpLocks noChangeShapeType="1"/>
        </xdr:cNvCxnSpPr>
      </xdr:nvCxnSpPr>
      <xdr:spPr bwMode="auto">
        <a:xfrm>
          <a:off x="36766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34</xdr:col>
      <xdr:colOff>76200</xdr:colOff>
      <xdr:row>1</xdr:row>
      <xdr:rowOff>0</xdr:rowOff>
    </xdr:from>
    <xdr:to>
      <xdr:col>34</xdr:col>
      <xdr:colOff>76200</xdr:colOff>
      <xdr:row>1</xdr:row>
      <xdr:rowOff>247650</xdr:rowOff>
    </xdr:to>
    <xdr:cxnSp macro="">
      <xdr:nvCxnSpPr>
        <xdr:cNvPr id="2449332" name="直線コネクタ 79">
          <a:extLst>
            <a:ext uri="{FF2B5EF4-FFF2-40B4-BE49-F238E27FC236}">
              <a16:creationId xmlns:a16="http://schemas.microsoft.com/office/drawing/2014/main" id="{00000000-0008-0000-0000-0000B45F2500}"/>
            </a:ext>
          </a:extLst>
        </xdr:cNvPr>
        <xdr:cNvCxnSpPr>
          <a:cxnSpLocks noChangeShapeType="1"/>
        </xdr:cNvCxnSpPr>
      </xdr:nvCxnSpPr>
      <xdr:spPr bwMode="auto">
        <a:xfrm>
          <a:off x="39052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36</xdr:col>
      <xdr:colOff>85725</xdr:colOff>
      <xdr:row>1</xdr:row>
      <xdr:rowOff>0</xdr:rowOff>
    </xdr:from>
    <xdr:to>
      <xdr:col>36</xdr:col>
      <xdr:colOff>85725</xdr:colOff>
      <xdr:row>1</xdr:row>
      <xdr:rowOff>247650</xdr:rowOff>
    </xdr:to>
    <xdr:cxnSp macro="">
      <xdr:nvCxnSpPr>
        <xdr:cNvPr id="2449333" name="直線コネクタ 81">
          <a:extLst>
            <a:ext uri="{FF2B5EF4-FFF2-40B4-BE49-F238E27FC236}">
              <a16:creationId xmlns:a16="http://schemas.microsoft.com/office/drawing/2014/main" id="{00000000-0008-0000-0000-0000B55F2500}"/>
            </a:ext>
          </a:extLst>
        </xdr:cNvPr>
        <xdr:cNvCxnSpPr>
          <a:cxnSpLocks noChangeShapeType="1"/>
        </xdr:cNvCxnSpPr>
      </xdr:nvCxnSpPr>
      <xdr:spPr bwMode="auto">
        <a:xfrm>
          <a:off x="41433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38</xdr:col>
      <xdr:colOff>123825</xdr:colOff>
      <xdr:row>1</xdr:row>
      <xdr:rowOff>0</xdr:rowOff>
    </xdr:from>
    <xdr:to>
      <xdr:col>38</xdr:col>
      <xdr:colOff>123825</xdr:colOff>
      <xdr:row>1</xdr:row>
      <xdr:rowOff>247650</xdr:rowOff>
    </xdr:to>
    <xdr:cxnSp macro="">
      <xdr:nvCxnSpPr>
        <xdr:cNvPr id="2449334" name="直線コネクタ 82">
          <a:extLst>
            <a:ext uri="{FF2B5EF4-FFF2-40B4-BE49-F238E27FC236}">
              <a16:creationId xmlns:a16="http://schemas.microsoft.com/office/drawing/2014/main" id="{00000000-0008-0000-0000-0000B65F2500}"/>
            </a:ext>
          </a:extLst>
        </xdr:cNvPr>
        <xdr:cNvCxnSpPr>
          <a:cxnSpLocks noChangeShapeType="1"/>
        </xdr:cNvCxnSpPr>
      </xdr:nvCxnSpPr>
      <xdr:spPr bwMode="auto">
        <a:xfrm>
          <a:off x="43815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126</xdr:col>
      <xdr:colOff>38100</xdr:colOff>
      <xdr:row>20</xdr:row>
      <xdr:rowOff>36195</xdr:rowOff>
    </xdr:from>
    <xdr:to>
      <xdr:col>128</xdr:col>
      <xdr:colOff>9525</xdr:colOff>
      <xdr:row>20</xdr:row>
      <xdr:rowOff>238261</xdr:rowOff>
    </xdr:to>
    <xdr:sp macro="" textlink="">
      <xdr:nvSpPr>
        <xdr:cNvPr id="38" name="テキスト ボックス 37">
          <a:extLst>
            <a:ext uri="{FF2B5EF4-FFF2-40B4-BE49-F238E27FC236}">
              <a16:creationId xmlns:a16="http://schemas.microsoft.com/office/drawing/2014/main" id="{00000000-0008-0000-0000-000026000000}"/>
            </a:ext>
          </a:extLst>
        </xdr:cNvPr>
        <xdr:cNvSpPr txBox="1"/>
      </xdr:nvSpPr>
      <xdr:spPr>
        <a:xfrm>
          <a:off x="14573250" y="5105400"/>
          <a:ext cx="209550"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139</xdr:col>
      <xdr:colOff>1905</xdr:colOff>
      <xdr:row>20</xdr:row>
      <xdr:rowOff>0</xdr:rowOff>
    </xdr:from>
    <xdr:to>
      <xdr:col>140</xdr:col>
      <xdr:colOff>128</xdr:colOff>
      <xdr:row>20</xdr:row>
      <xdr:rowOff>209550</xdr:rowOff>
    </xdr:to>
    <xdr:sp macro="" textlink="">
      <xdr:nvSpPr>
        <xdr:cNvPr id="39" name="テキスト ボックス 38">
          <a:extLst>
            <a:ext uri="{FF2B5EF4-FFF2-40B4-BE49-F238E27FC236}">
              <a16:creationId xmlns:a16="http://schemas.microsoft.com/office/drawing/2014/main" id="{00000000-0008-0000-0000-000027000000}"/>
            </a:ext>
          </a:extLst>
        </xdr:cNvPr>
        <xdr:cNvSpPr txBox="1"/>
      </xdr:nvSpPr>
      <xdr:spPr>
        <a:xfrm>
          <a:off x="16202025" y="5076825"/>
          <a:ext cx="20955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20955</xdr:colOff>
      <xdr:row>20</xdr:row>
      <xdr:rowOff>0</xdr:rowOff>
    </xdr:from>
    <xdr:to>
      <xdr:col>150</xdr:col>
      <xdr:colOff>234696</xdr:colOff>
      <xdr:row>20</xdr:row>
      <xdr:rowOff>209550</xdr:rowOff>
    </xdr:to>
    <xdr:sp macro="" textlink="">
      <xdr:nvSpPr>
        <xdr:cNvPr id="40" name="テキスト ボックス 39">
          <a:extLst>
            <a:ext uri="{FF2B5EF4-FFF2-40B4-BE49-F238E27FC236}">
              <a16:creationId xmlns:a16="http://schemas.microsoft.com/office/drawing/2014/main" id="{00000000-0008-0000-0000-000028000000}"/>
            </a:ext>
          </a:extLst>
        </xdr:cNvPr>
        <xdr:cNvSpPr txBox="1"/>
      </xdr:nvSpPr>
      <xdr:spPr>
        <a:xfrm>
          <a:off x="17783175" y="5076825"/>
          <a:ext cx="209550"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112</xdr:col>
      <xdr:colOff>11430</xdr:colOff>
      <xdr:row>20</xdr:row>
      <xdr:rowOff>0</xdr:rowOff>
    </xdr:from>
    <xdr:to>
      <xdr:col>114</xdr:col>
      <xdr:colOff>9465</xdr:colOff>
      <xdr:row>20</xdr:row>
      <xdr:rowOff>209550</xdr:rowOff>
    </xdr:to>
    <xdr:sp macro="" textlink="">
      <xdr:nvSpPr>
        <xdr:cNvPr id="41" name="テキスト ボックス 40">
          <a:extLst>
            <a:ext uri="{FF2B5EF4-FFF2-40B4-BE49-F238E27FC236}">
              <a16:creationId xmlns:a16="http://schemas.microsoft.com/office/drawing/2014/main" id="{00000000-0008-0000-0000-000029000000}"/>
            </a:ext>
          </a:extLst>
        </xdr:cNvPr>
        <xdr:cNvSpPr txBox="1"/>
      </xdr:nvSpPr>
      <xdr:spPr>
        <a:xfrm>
          <a:off x="13001625" y="5076825"/>
          <a:ext cx="207585"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95</xdr:col>
      <xdr:colOff>0</xdr:colOff>
      <xdr:row>20</xdr:row>
      <xdr:rowOff>0</xdr:rowOff>
    </xdr:from>
    <xdr:to>
      <xdr:col>98</xdr:col>
      <xdr:colOff>1588</xdr:colOff>
      <xdr:row>20</xdr:row>
      <xdr:rowOff>209550</xdr:rowOff>
    </xdr:to>
    <xdr:sp macro="" textlink="">
      <xdr:nvSpPr>
        <xdr:cNvPr id="42" name="テキスト ボックス 41">
          <a:extLst>
            <a:ext uri="{FF2B5EF4-FFF2-40B4-BE49-F238E27FC236}">
              <a16:creationId xmlns:a16="http://schemas.microsoft.com/office/drawing/2014/main" id="{00000000-0008-0000-0000-00002A000000}"/>
            </a:ext>
          </a:extLst>
        </xdr:cNvPr>
        <xdr:cNvSpPr txBox="1"/>
      </xdr:nvSpPr>
      <xdr:spPr>
        <a:xfrm>
          <a:off x="11430000" y="507682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20955</xdr:colOff>
      <xdr:row>23</xdr:row>
      <xdr:rowOff>11916</xdr:rowOff>
    </xdr:from>
    <xdr:to>
      <xdr:col>150</xdr:col>
      <xdr:colOff>234696</xdr:colOff>
      <xdr:row>24</xdr:row>
      <xdr:rowOff>7155</xdr:rowOff>
    </xdr:to>
    <xdr:sp macro="" textlink="">
      <xdr:nvSpPr>
        <xdr:cNvPr id="43" name="テキスト ボックス 42">
          <a:extLst>
            <a:ext uri="{FF2B5EF4-FFF2-40B4-BE49-F238E27FC236}">
              <a16:creationId xmlns:a16="http://schemas.microsoft.com/office/drawing/2014/main" id="{00000000-0008-0000-0000-00002B000000}"/>
            </a:ext>
          </a:extLst>
        </xdr:cNvPr>
        <xdr:cNvSpPr txBox="1"/>
      </xdr:nvSpPr>
      <xdr:spPr>
        <a:xfrm>
          <a:off x="17783175" y="6660366"/>
          <a:ext cx="20955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11430</xdr:colOff>
      <xdr:row>23</xdr:row>
      <xdr:rowOff>11916</xdr:rowOff>
    </xdr:from>
    <xdr:to>
      <xdr:col>140</xdr:col>
      <xdr:colOff>19675</xdr:colOff>
      <xdr:row>24</xdr:row>
      <xdr:rowOff>7155</xdr:rowOff>
    </xdr:to>
    <xdr:sp macro="" textlink="">
      <xdr:nvSpPr>
        <xdr:cNvPr id="44" name="テキスト ボックス 43">
          <a:extLst>
            <a:ext uri="{FF2B5EF4-FFF2-40B4-BE49-F238E27FC236}">
              <a16:creationId xmlns:a16="http://schemas.microsoft.com/office/drawing/2014/main" id="{00000000-0008-0000-0000-00002C000000}"/>
            </a:ext>
          </a:extLst>
        </xdr:cNvPr>
        <xdr:cNvSpPr txBox="1"/>
      </xdr:nvSpPr>
      <xdr:spPr>
        <a:xfrm>
          <a:off x="16211550" y="6660366"/>
          <a:ext cx="209551"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126</xdr:col>
      <xdr:colOff>28575</xdr:colOff>
      <xdr:row>23</xdr:row>
      <xdr:rowOff>11907</xdr:rowOff>
    </xdr:from>
    <xdr:to>
      <xdr:col>128</xdr:col>
      <xdr:colOff>0</xdr:colOff>
      <xdr:row>24</xdr:row>
      <xdr:rowOff>7146</xdr:rowOff>
    </xdr:to>
    <xdr:sp macro="" textlink="">
      <xdr:nvSpPr>
        <xdr:cNvPr id="45" name="テキスト ボックス 44">
          <a:extLst>
            <a:ext uri="{FF2B5EF4-FFF2-40B4-BE49-F238E27FC236}">
              <a16:creationId xmlns:a16="http://schemas.microsoft.com/office/drawing/2014/main" id="{00000000-0008-0000-0000-00002D000000}"/>
            </a:ext>
          </a:extLst>
        </xdr:cNvPr>
        <xdr:cNvSpPr txBox="1"/>
      </xdr:nvSpPr>
      <xdr:spPr>
        <a:xfrm>
          <a:off x="14563725" y="6660357"/>
          <a:ext cx="20955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47625</xdr:colOff>
      <xdr:row>21</xdr:row>
      <xdr:rowOff>0</xdr:rowOff>
    </xdr:from>
    <xdr:to>
      <xdr:col>151</xdr:col>
      <xdr:colOff>3175</xdr:colOff>
      <xdr:row>21</xdr:row>
      <xdr:rowOff>202066</xdr:rowOff>
    </xdr:to>
    <xdr:sp macro="" textlink="">
      <xdr:nvSpPr>
        <xdr:cNvPr id="46" name="テキスト ボックス 45">
          <a:extLst>
            <a:ext uri="{FF2B5EF4-FFF2-40B4-BE49-F238E27FC236}">
              <a16:creationId xmlns:a16="http://schemas.microsoft.com/office/drawing/2014/main" id="{00000000-0008-0000-0000-00002E000000}"/>
            </a:ext>
          </a:extLst>
        </xdr:cNvPr>
        <xdr:cNvSpPr txBox="1"/>
      </xdr:nvSpPr>
      <xdr:spPr>
        <a:xfrm>
          <a:off x="17802225" y="5600700"/>
          <a:ext cx="203200"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47625</xdr:colOff>
      <xdr:row>22</xdr:row>
      <xdr:rowOff>0</xdr:rowOff>
    </xdr:from>
    <xdr:to>
      <xdr:col>151</xdr:col>
      <xdr:colOff>3175</xdr:colOff>
      <xdr:row>22</xdr:row>
      <xdr:rowOff>202066</xdr:rowOff>
    </xdr:to>
    <xdr:sp macro="" textlink="">
      <xdr:nvSpPr>
        <xdr:cNvPr id="47" name="テキスト ボックス 46">
          <a:extLst>
            <a:ext uri="{FF2B5EF4-FFF2-40B4-BE49-F238E27FC236}">
              <a16:creationId xmlns:a16="http://schemas.microsoft.com/office/drawing/2014/main" id="{00000000-0008-0000-0000-00002F000000}"/>
            </a:ext>
          </a:extLst>
        </xdr:cNvPr>
        <xdr:cNvSpPr txBox="1"/>
      </xdr:nvSpPr>
      <xdr:spPr>
        <a:xfrm>
          <a:off x="17802225" y="6124575"/>
          <a:ext cx="203200"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115</xdr:col>
      <xdr:colOff>1901</xdr:colOff>
      <xdr:row>21</xdr:row>
      <xdr:rowOff>2268</xdr:rowOff>
    </xdr:from>
    <xdr:to>
      <xdr:col>117</xdr:col>
      <xdr:colOff>2795</xdr:colOff>
      <xdr:row>21</xdr:row>
      <xdr:rowOff>204334</xdr:rowOff>
    </xdr:to>
    <xdr:sp macro="" textlink="">
      <xdr:nvSpPr>
        <xdr:cNvPr id="48" name="テキスト ボックス 47">
          <a:extLst>
            <a:ext uri="{FF2B5EF4-FFF2-40B4-BE49-F238E27FC236}">
              <a16:creationId xmlns:a16="http://schemas.microsoft.com/office/drawing/2014/main" id="{00000000-0008-0000-0000-000030000000}"/>
            </a:ext>
          </a:extLst>
        </xdr:cNvPr>
        <xdr:cNvSpPr txBox="1"/>
      </xdr:nvSpPr>
      <xdr:spPr>
        <a:xfrm>
          <a:off x="13287371" y="5602968"/>
          <a:ext cx="221647"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8708</xdr:colOff>
      <xdr:row>21</xdr:row>
      <xdr:rowOff>2721</xdr:rowOff>
    </xdr:from>
    <xdr:to>
      <xdr:col>112</xdr:col>
      <xdr:colOff>955</xdr:colOff>
      <xdr:row>21</xdr:row>
      <xdr:rowOff>204787</xdr:rowOff>
    </xdr:to>
    <xdr:sp macro="" textlink="">
      <xdr:nvSpPr>
        <xdr:cNvPr id="49" name="テキスト ボックス 48">
          <a:extLst>
            <a:ext uri="{FF2B5EF4-FFF2-40B4-BE49-F238E27FC236}">
              <a16:creationId xmlns:a16="http://schemas.microsoft.com/office/drawing/2014/main" id="{00000000-0008-0000-0000-000031000000}"/>
            </a:ext>
          </a:extLst>
        </xdr:cNvPr>
        <xdr:cNvSpPr txBox="1"/>
      </xdr:nvSpPr>
      <xdr:spPr>
        <a:xfrm>
          <a:off x="12770303" y="5603421"/>
          <a:ext cx="213029"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68038</xdr:colOff>
      <xdr:row>21</xdr:row>
      <xdr:rowOff>2268</xdr:rowOff>
    </xdr:from>
    <xdr:to>
      <xdr:col>121</xdr:col>
      <xdr:colOff>122817</xdr:colOff>
      <xdr:row>21</xdr:row>
      <xdr:rowOff>204334</xdr:rowOff>
    </xdr:to>
    <xdr:sp macro="" textlink="">
      <xdr:nvSpPr>
        <xdr:cNvPr id="50" name="テキスト ボックス 49">
          <a:extLst>
            <a:ext uri="{FF2B5EF4-FFF2-40B4-BE49-F238E27FC236}">
              <a16:creationId xmlns:a16="http://schemas.microsoft.com/office/drawing/2014/main" id="{00000000-0008-0000-0000-000032000000}"/>
            </a:ext>
          </a:extLst>
        </xdr:cNvPr>
        <xdr:cNvSpPr txBox="1"/>
      </xdr:nvSpPr>
      <xdr:spPr>
        <a:xfrm>
          <a:off x="13784038" y="5602968"/>
          <a:ext cx="214389"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115</xdr:col>
      <xdr:colOff>16871</xdr:colOff>
      <xdr:row>22</xdr:row>
      <xdr:rowOff>2268</xdr:rowOff>
    </xdr:from>
    <xdr:to>
      <xdr:col>117</xdr:col>
      <xdr:colOff>32470</xdr:colOff>
      <xdr:row>22</xdr:row>
      <xdr:rowOff>204334</xdr:rowOff>
    </xdr:to>
    <xdr:sp macro="" textlink="">
      <xdr:nvSpPr>
        <xdr:cNvPr id="51" name="テキスト ボックス 50">
          <a:extLst>
            <a:ext uri="{FF2B5EF4-FFF2-40B4-BE49-F238E27FC236}">
              <a16:creationId xmlns:a16="http://schemas.microsoft.com/office/drawing/2014/main" id="{00000000-0008-0000-0000-000033000000}"/>
            </a:ext>
          </a:extLst>
        </xdr:cNvPr>
        <xdr:cNvSpPr txBox="1"/>
      </xdr:nvSpPr>
      <xdr:spPr>
        <a:xfrm>
          <a:off x="13311866" y="6126843"/>
          <a:ext cx="217111"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42728</xdr:colOff>
      <xdr:row>22</xdr:row>
      <xdr:rowOff>2721</xdr:rowOff>
    </xdr:from>
    <xdr:to>
      <xdr:col>112</xdr:col>
      <xdr:colOff>17884</xdr:colOff>
      <xdr:row>22</xdr:row>
      <xdr:rowOff>204787</xdr:rowOff>
    </xdr:to>
    <xdr:sp macro="" textlink="">
      <xdr:nvSpPr>
        <xdr:cNvPr id="52" name="テキスト ボックス 51">
          <a:extLst>
            <a:ext uri="{FF2B5EF4-FFF2-40B4-BE49-F238E27FC236}">
              <a16:creationId xmlns:a16="http://schemas.microsoft.com/office/drawing/2014/main" id="{00000000-0008-0000-0000-000034000000}"/>
            </a:ext>
          </a:extLst>
        </xdr:cNvPr>
        <xdr:cNvSpPr txBox="1"/>
      </xdr:nvSpPr>
      <xdr:spPr>
        <a:xfrm>
          <a:off x="12794798" y="6127296"/>
          <a:ext cx="213029"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94438</xdr:colOff>
      <xdr:row>22</xdr:row>
      <xdr:rowOff>2268</xdr:rowOff>
    </xdr:from>
    <xdr:to>
      <xdr:col>122</xdr:col>
      <xdr:colOff>8925</xdr:colOff>
      <xdr:row>22</xdr:row>
      <xdr:rowOff>204334</xdr:rowOff>
    </xdr:to>
    <xdr:sp macro="" textlink="">
      <xdr:nvSpPr>
        <xdr:cNvPr id="53" name="テキスト ボックス 52">
          <a:extLst>
            <a:ext uri="{FF2B5EF4-FFF2-40B4-BE49-F238E27FC236}">
              <a16:creationId xmlns:a16="http://schemas.microsoft.com/office/drawing/2014/main" id="{00000000-0008-0000-0000-000035000000}"/>
            </a:ext>
          </a:extLst>
        </xdr:cNvPr>
        <xdr:cNvSpPr txBox="1"/>
      </xdr:nvSpPr>
      <xdr:spPr>
        <a:xfrm>
          <a:off x="13808533" y="6126843"/>
          <a:ext cx="211668"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18</xdr:col>
      <xdr:colOff>0</xdr:colOff>
      <xdr:row>22</xdr:row>
      <xdr:rowOff>0</xdr:rowOff>
    </xdr:from>
    <xdr:to>
      <xdr:col>21</xdr:col>
      <xdr:colOff>1588</xdr:colOff>
      <xdr:row>22</xdr:row>
      <xdr:rowOff>209550</xdr:rowOff>
    </xdr:to>
    <xdr:sp macro="" textlink="">
      <xdr:nvSpPr>
        <xdr:cNvPr id="55" name="テキスト ボックス 54">
          <a:extLst>
            <a:ext uri="{FF2B5EF4-FFF2-40B4-BE49-F238E27FC236}">
              <a16:creationId xmlns:a16="http://schemas.microsoft.com/office/drawing/2014/main" id="{00000000-0008-0000-0000-000037000000}"/>
            </a:ext>
          </a:extLst>
        </xdr:cNvPr>
        <xdr:cNvSpPr txBox="1"/>
      </xdr:nvSpPr>
      <xdr:spPr>
        <a:xfrm>
          <a:off x="2397125" y="6096000"/>
          <a:ext cx="192088"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95</xdr:col>
      <xdr:colOff>0</xdr:colOff>
      <xdr:row>22</xdr:row>
      <xdr:rowOff>0</xdr:rowOff>
    </xdr:from>
    <xdr:to>
      <xdr:col>98</xdr:col>
      <xdr:colOff>1588</xdr:colOff>
      <xdr:row>22</xdr:row>
      <xdr:rowOff>209550</xdr:rowOff>
    </xdr:to>
    <xdr:sp macro="" textlink="">
      <xdr:nvSpPr>
        <xdr:cNvPr id="57" name="テキスト ボックス 56">
          <a:extLst>
            <a:ext uri="{FF2B5EF4-FFF2-40B4-BE49-F238E27FC236}">
              <a16:creationId xmlns:a16="http://schemas.microsoft.com/office/drawing/2014/main" id="{00000000-0008-0000-0000-000039000000}"/>
            </a:ext>
          </a:extLst>
        </xdr:cNvPr>
        <xdr:cNvSpPr txBox="1"/>
      </xdr:nvSpPr>
      <xdr:spPr>
        <a:xfrm>
          <a:off x="11445875" y="6096000"/>
          <a:ext cx="192088"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40270</xdr:colOff>
      <xdr:row>25</xdr:row>
      <xdr:rowOff>0</xdr:rowOff>
    </xdr:from>
    <xdr:to>
      <xdr:col>74</xdr:col>
      <xdr:colOff>1846</xdr:colOff>
      <xdr:row>26</xdr:row>
      <xdr:rowOff>76882</xdr:rowOff>
    </xdr:to>
    <xdr:sp macro="" textlink="">
      <xdr:nvSpPr>
        <xdr:cNvPr id="65" name="テキスト ボックス 64">
          <a:extLst>
            <a:ext uri="{FF2B5EF4-FFF2-40B4-BE49-F238E27FC236}">
              <a16:creationId xmlns:a16="http://schemas.microsoft.com/office/drawing/2014/main" id="{00000000-0008-0000-0000-000041000000}"/>
            </a:ext>
          </a:extLst>
        </xdr:cNvPr>
        <xdr:cNvSpPr txBox="1"/>
      </xdr:nvSpPr>
      <xdr:spPr>
        <a:xfrm>
          <a:off x="8776056" y="7034893"/>
          <a:ext cx="206504" cy="212953"/>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13600</xdr:colOff>
      <xdr:row>25</xdr:row>
      <xdr:rowOff>0</xdr:rowOff>
    </xdr:from>
    <xdr:to>
      <xdr:col>63</xdr:col>
      <xdr:colOff>11823</xdr:colOff>
      <xdr:row>26</xdr:row>
      <xdr:rowOff>76882</xdr:rowOff>
    </xdr:to>
    <xdr:sp macro="" textlink="">
      <xdr:nvSpPr>
        <xdr:cNvPr id="66" name="テキスト ボックス 65">
          <a:extLst>
            <a:ext uri="{FF2B5EF4-FFF2-40B4-BE49-F238E27FC236}">
              <a16:creationId xmlns:a16="http://schemas.microsoft.com/office/drawing/2014/main" id="{00000000-0008-0000-0000-000042000000}"/>
            </a:ext>
          </a:extLst>
        </xdr:cNvPr>
        <xdr:cNvSpPr txBox="1"/>
      </xdr:nvSpPr>
      <xdr:spPr>
        <a:xfrm>
          <a:off x="7198171" y="7034893"/>
          <a:ext cx="215938" cy="212953"/>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23125</xdr:colOff>
      <xdr:row>25</xdr:row>
      <xdr:rowOff>0</xdr:rowOff>
    </xdr:from>
    <xdr:to>
      <xdr:col>150</xdr:col>
      <xdr:colOff>236866</xdr:colOff>
      <xdr:row>26</xdr:row>
      <xdr:rowOff>76882</xdr:rowOff>
    </xdr:to>
    <xdr:sp macro="" textlink="">
      <xdr:nvSpPr>
        <xdr:cNvPr id="67" name="テキスト ボックス 66">
          <a:extLst>
            <a:ext uri="{FF2B5EF4-FFF2-40B4-BE49-F238E27FC236}">
              <a16:creationId xmlns:a16="http://schemas.microsoft.com/office/drawing/2014/main" id="{00000000-0008-0000-0000-000043000000}"/>
            </a:ext>
          </a:extLst>
        </xdr:cNvPr>
        <xdr:cNvSpPr txBox="1"/>
      </xdr:nvSpPr>
      <xdr:spPr>
        <a:xfrm>
          <a:off x="17794054" y="7034893"/>
          <a:ext cx="213741" cy="212953"/>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4075</xdr:colOff>
      <xdr:row>25</xdr:row>
      <xdr:rowOff>0</xdr:rowOff>
    </xdr:from>
    <xdr:to>
      <xdr:col>140</xdr:col>
      <xdr:colOff>21845</xdr:colOff>
      <xdr:row>26</xdr:row>
      <xdr:rowOff>76882</xdr:rowOff>
    </xdr:to>
    <xdr:sp macro="" textlink="">
      <xdr:nvSpPr>
        <xdr:cNvPr id="68" name="テキスト ボックス 67">
          <a:extLst>
            <a:ext uri="{FF2B5EF4-FFF2-40B4-BE49-F238E27FC236}">
              <a16:creationId xmlns:a16="http://schemas.microsoft.com/office/drawing/2014/main" id="{00000000-0008-0000-0000-000044000000}"/>
            </a:ext>
          </a:extLst>
        </xdr:cNvPr>
        <xdr:cNvSpPr txBox="1"/>
      </xdr:nvSpPr>
      <xdr:spPr>
        <a:xfrm>
          <a:off x="16223789" y="7034893"/>
          <a:ext cx="235485" cy="212953"/>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49</xdr:col>
      <xdr:colOff>38100</xdr:colOff>
      <xdr:row>20</xdr:row>
      <xdr:rowOff>36195</xdr:rowOff>
    </xdr:from>
    <xdr:to>
      <xdr:col>51</xdr:col>
      <xdr:colOff>2032</xdr:colOff>
      <xdr:row>20</xdr:row>
      <xdr:rowOff>238261</xdr:rowOff>
    </xdr:to>
    <xdr:sp macro="" textlink="">
      <xdr:nvSpPr>
        <xdr:cNvPr id="2" name="テキスト ボックス 1">
          <a:extLst>
            <a:ext uri="{FF2B5EF4-FFF2-40B4-BE49-F238E27FC236}">
              <a16:creationId xmlns:a16="http://schemas.microsoft.com/office/drawing/2014/main" id="{00000000-0008-0000-0100-000002000000}"/>
            </a:ext>
          </a:extLst>
        </xdr:cNvPr>
        <xdr:cNvSpPr txBox="1"/>
      </xdr:nvSpPr>
      <xdr:spPr>
        <a:xfrm>
          <a:off x="5543550" y="5105400"/>
          <a:ext cx="209550"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FF9900"/>
              </a:solidFill>
              <a:latin typeface="ＭＳ Ｐ明朝" pitchFamily="18" charset="-128"/>
              <a:ea typeface="ＭＳ Ｐ明朝" pitchFamily="18" charset="-128"/>
            </a:rPr>
            <a:t>円</a:t>
          </a:r>
        </a:p>
      </xdr:txBody>
    </xdr:sp>
    <xdr:clientData/>
  </xdr:twoCellAnchor>
  <xdr:twoCellAnchor editAs="oneCell">
    <xdr:from>
      <xdr:col>62</xdr:col>
      <xdr:colOff>9525</xdr:colOff>
      <xdr:row>20</xdr:row>
      <xdr:rowOff>0</xdr:rowOff>
    </xdr:from>
    <xdr:to>
      <xdr:col>63</xdr:col>
      <xdr:colOff>1</xdr:colOff>
      <xdr:row>20</xdr:row>
      <xdr:rowOff>209550</xdr:rowOff>
    </xdr:to>
    <xdr:sp macro="" textlink="">
      <xdr:nvSpPr>
        <xdr:cNvPr id="3" name="テキスト ボックス 2">
          <a:extLst>
            <a:ext uri="{FF2B5EF4-FFF2-40B4-BE49-F238E27FC236}">
              <a16:creationId xmlns:a16="http://schemas.microsoft.com/office/drawing/2014/main" id="{00000000-0008-0000-0100-000003000000}"/>
            </a:ext>
          </a:extLst>
        </xdr:cNvPr>
        <xdr:cNvSpPr txBox="1"/>
      </xdr:nvSpPr>
      <xdr:spPr>
        <a:xfrm>
          <a:off x="7191375" y="5076825"/>
          <a:ext cx="20955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FF9900"/>
              </a:solidFill>
              <a:latin typeface="ＭＳ Ｐ明朝" pitchFamily="18" charset="-128"/>
              <a:ea typeface="ＭＳ Ｐ明朝" pitchFamily="18" charset="-128"/>
            </a:rPr>
            <a:t>円</a:t>
          </a:r>
        </a:p>
      </xdr:txBody>
    </xdr:sp>
    <xdr:clientData/>
  </xdr:twoCellAnchor>
  <xdr:twoCellAnchor editAs="oneCell">
    <xdr:from>
      <xdr:col>73</xdr:col>
      <xdr:colOff>38100</xdr:colOff>
      <xdr:row>20</xdr:row>
      <xdr:rowOff>0</xdr:rowOff>
    </xdr:from>
    <xdr:to>
      <xdr:col>74</xdr:col>
      <xdr:colOff>438</xdr:colOff>
      <xdr:row>20</xdr:row>
      <xdr:rowOff>209550</xdr:rowOff>
    </xdr:to>
    <xdr:sp macro="" textlink="">
      <xdr:nvSpPr>
        <xdr:cNvPr id="4" name="テキスト ボックス 3">
          <a:extLst>
            <a:ext uri="{FF2B5EF4-FFF2-40B4-BE49-F238E27FC236}">
              <a16:creationId xmlns:a16="http://schemas.microsoft.com/office/drawing/2014/main" id="{00000000-0008-0000-0100-000004000000}"/>
            </a:ext>
          </a:extLst>
        </xdr:cNvPr>
        <xdr:cNvSpPr txBox="1"/>
      </xdr:nvSpPr>
      <xdr:spPr>
        <a:xfrm>
          <a:off x="8772525" y="5076825"/>
          <a:ext cx="209550"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FF9900"/>
              </a:solidFill>
              <a:latin typeface="ＭＳ Ｐ明朝" pitchFamily="18" charset="-128"/>
              <a:ea typeface="ＭＳ Ｐ明朝" pitchFamily="18" charset="-128"/>
            </a:rPr>
            <a:t>円</a:t>
          </a:r>
        </a:p>
      </xdr:txBody>
    </xdr:sp>
    <xdr:clientData/>
  </xdr:twoCellAnchor>
  <xdr:twoCellAnchor editAs="oneCell">
    <xdr:from>
      <xdr:col>35</xdr:col>
      <xdr:colOff>11430</xdr:colOff>
      <xdr:row>20</xdr:row>
      <xdr:rowOff>0</xdr:rowOff>
    </xdr:from>
    <xdr:to>
      <xdr:col>37</xdr:col>
      <xdr:colOff>17110</xdr:colOff>
      <xdr:row>20</xdr:row>
      <xdr:rowOff>209550</xdr:rowOff>
    </xdr:to>
    <xdr:sp macro="" textlink="">
      <xdr:nvSpPr>
        <xdr:cNvPr id="5" name="テキスト ボックス 4">
          <a:extLst>
            <a:ext uri="{FF2B5EF4-FFF2-40B4-BE49-F238E27FC236}">
              <a16:creationId xmlns:a16="http://schemas.microsoft.com/office/drawing/2014/main" id="{00000000-0008-0000-0100-000005000000}"/>
            </a:ext>
          </a:extLst>
        </xdr:cNvPr>
        <xdr:cNvSpPr txBox="1"/>
      </xdr:nvSpPr>
      <xdr:spPr>
        <a:xfrm>
          <a:off x="3971925" y="5076825"/>
          <a:ext cx="207585"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FF9900"/>
              </a:solidFill>
              <a:latin typeface="ＭＳ Ｐ明朝" pitchFamily="18" charset="-128"/>
              <a:ea typeface="ＭＳ Ｐ明朝" pitchFamily="18" charset="-128"/>
            </a:rPr>
            <a:t>円</a:t>
          </a:r>
        </a:p>
      </xdr:txBody>
    </xdr:sp>
    <xdr:clientData/>
  </xdr:twoCellAnchor>
  <xdr:twoCellAnchor editAs="oneCell">
    <xdr:from>
      <xdr:col>18</xdr:col>
      <xdr:colOff>0</xdr:colOff>
      <xdr:row>20</xdr:row>
      <xdr:rowOff>0</xdr:rowOff>
    </xdr:from>
    <xdr:to>
      <xdr:col>21</xdr:col>
      <xdr:colOff>1588</xdr:colOff>
      <xdr:row>20</xdr:row>
      <xdr:rowOff>209550</xdr:rowOff>
    </xdr:to>
    <xdr:sp macro="" textlink="">
      <xdr:nvSpPr>
        <xdr:cNvPr id="6" name="テキスト ボックス 5">
          <a:extLst>
            <a:ext uri="{FF2B5EF4-FFF2-40B4-BE49-F238E27FC236}">
              <a16:creationId xmlns:a16="http://schemas.microsoft.com/office/drawing/2014/main" id="{00000000-0008-0000-0100-000006000000}"/>
            </a:ext>
          </a:extLst>
        </xdr:cNvPr>
        <xdr:cNvSpPr txBox="1"/>
      </xdr:nvSpPr>
      <xdr:spPr>
        <a:xfrm>
          <a:off x="2400300" y="507682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FF99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38100</xdr:colOff>
      <xdr:row>23</xdr:row>
      <xdr:rowOff>11916</xdr:rowOff>
    </xdr:from>
    <xdr:to>
      <xdr:col>73</xdr:col>
      <xdr:colOff>244604</xdr:colOff>
      <xdr:row>24</xdr:row>
      <xdr:rowOff>7155</xdr:rowOff>
    </xdr:to>
    <xdr:sp macro="" textlink="">
      <xdr:nvSpPr>
        <xdr:cNvPr id="7" name="テキスト ボックス 6">
          <a:extLst>
            <a:ext uri="{FF2B5EF4-FFF2-40B4-BE49-F238E27FC236}">
              <a16:creationId xmlns:a16="http://schemas.microsoft.com/office/drawing/2014/main" id="{00000000-0008-0000-0100-000007000000}"/>
            </a:ext>
          </a:extLst>
        </xdr:cNvPr>
        <xdr:cNvSpPr txBox="1"/>
      </xdr:nvSpPr>
      <xdr:spPr>
        <a:xfrm>
          <a:off x="8772525" y="6660366"/>
          <a:ext cx="20955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FF99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11430</xdr:colOff>
      <xdr:row>23</xdr:row>
      <xdr:rowOff>11916</xdr:rowOff>
    </xdr:from>
    <xdr:to>
      <xdr:col>63</xdr:col>
      <xdr:colOff>9653</xdr:colOff>
      <xdr:row>24</xdr:row>
      <xdr:rowOff>7155</xdr:rowOff>
    </xdr:to>
    <xdr:sp macro="" textlink="">
      <xdr:nvSpPr>
        <xdr:cNvPr id="8" name="テキスト ボックス 7">
          <a:extLst>
            <a:ext uri="{FF2B5EF4-FFF2-40B4-BE49-F238E27FC236}">
              <a16:creationId xmlns:a16="http://schemas.microsoft.com/office/drawing/2014/main" id="{00000000-0008-0000-0100-000008000000}"/>
            </a:ext>
          </a:extLst>
        </xdr:cNvPr>
        <xdr:cNvSpPr txBox="1"/>
      </xdr:nvSpPr>
      <xdr:spPr>
        <a:xfrm>
          <a:off x="7200900" y="6660366"/>
          <a:ext cx="209551"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FF99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49</xdr:col>
      <xdr:colOff>20955</xdr:colOff>
      <xdr:row>23</xdr:row>
      <xdr:rowOff>11907</xdr:rowOff>
    </xdr:from>
    <xdr:to>
      <xdr:col>51</xdr:col>
      <xdr:colOff>185</xdr:colOff>
      <xdr:row>24</xdr:row>
      <xdr:rowOff>7146</xdr:rowOff>
    </xdr:to>
    <xdr:sp macro="" textlink="">
      <xdr:nvSpPr>
        <xdr:cNvPr id="9" name="テキスト ボックス 8">
          <a:extLst>
            <a:ext uri="{FF2B5EF4-FFF2-40B4-BE49-F238E27FC236}">
              <a16:creationId xmlns:a16="http://schemas.microsoft.com/office/drawing/2014/main" id="{00000000-0008-0000-0100-000009000000}"/>
            </a:ext>
          </a:extLst>
        </xdr:cNvPr>
        <xdr:cNvSpPr txBox="1"/>
      </xdr:nvSpPr>
      <xdr:spPr>
        <a:xfrm>
          <a:off x="5534025" y="6660357"/>
          <a:ext cx="20955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FF99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47625</xdr:colOff>
      <xdr:row>21</xdr:row>
      <xdr:rowOff>0</xdr:rowOff>
    </xdr:from>
    <xdr:to>
      <xdr:col>74</xdr:col>
      <xdr:colOff>3175</xdr:colOff>
      <xdr:row>21</xdr:row>
      <xdr:rowOff>202066</xdr:rowOff>
    </xdr:to>
    <xdr:sp macro="" textlink="">
      <xdr:nvSpPr>
        <xdr:cNvPr id="10" name="テキスト ボックス 9">
          <a:extLst>
            <a:ext uri="{FF2B5EF4-FFF2-40B4-BE49-F238E27FC236}">
              <a16:creationId xmlns:a16="http://schemas.microsoft.com/office/drawing/2014/main" id="{00000000-0008-0000-0100-00000A000000}"/>
            </a:ext>
          </a:extLst>
        </xdr:cNvPr>
        <xdr:cNvSpPr txBox="1"/>
      </xdr:nvSpPr>
      <xdr:spPr>
        <a:xfrm>
          <a:off x="8791575" y="5600700"/>
          <a:ext cx="203200"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FF9900"/>
              </a:solidFill>
              <a:latin typeface="ＭＳ Ｐ明朝" pitchFamily="18" charset="-128"/>
              <a:ea typeface="ＭＳ Ｐ明朝" pitchFamily="18" charset="-128"/>
            </a:rPr>
            <a:t>円</a:t>
          </a:r>
        </a:p>
      </xdr:txBody>
    </xdr:sp>
    <xdr:clientData/>
  </xdr:twoCellAnchor>
  <xdr:twoCellAnchor editAs="oneCell">
    <xdr:from>
      <xdr:col>73</xdr:col>
      <xdr:colOff>47625</xdr:colOff>
      <xdr:row>22</xdr:row>
      <xdr:rowOff>0</xdr:rowOff>
    </xdr:from>
    <xdr:to>
      <xdr:col>74</xdr:col>
      <xdr:colOff>3175</xdr:colOff>
      <xdr:row>22</xdr:row>
      <xdr:rowOff>202066</xdr:rowOff>
    </xdr:to>
    <xdr:sp macro="" textlink="">
      <xdr:nvSpPr>
        <xdr:cNvPr id="11" name="テキスト ボックス 10">
          <a:extLst>
            <a:ext uri="{FF2B5EF4-FFF2-40B4-BE49-F238E27FC236}">
              <a16:creationId xmlns:a16="http://schemas.microsoft.com/office/drawing/2014/main" id="{00000000-0008-0000-0100-00000B000000}"/>
            </a:ext>
          </a:extLst>
        </xdr:cNvPr>
        <xdr:cNvSpPr txBox="1"/>
      </xdr:nvSpPr>
      <xdr:spPr>
        <a:xfrm>
          <a:off x="8791575" y="6124575"/>
          <a:ext cx="203200"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FF9900"/>
              </a:solidFill>
              <a:latin typeface="ＭＳ Ｐ明朝" pitchFamily="18" charset="-128"/>
              <a:ea typeface="ＭＳ Ｐ明朝" pitchFamily="18" charset="-128"/>
            </a:rPr>
            <a:t>円</a:t>
          </a:r>
        </a:p>
      </xdr:txBody>
    </xdr:sp>
    <xdr:clientData/>
  </xdr:twoCellAnchor>
  <xdr:twoCellAnchor editAs="oneCell">
    <xdr:from>
      <xdr:col>38</xdr:col>
      <xdr:colOff>6346</xdr:colOff>
      <xdr:row>21</xdr:row>
      <xdr:rowOff>2268</xdr:rowOff>
    </xdr:from>
    <xdr:to>
      <xdr:col>40</xdr:col>
      <xdr:colOff>2794</xdr:colOff>
      <xdr:row>21</xdr:row>
      <xdr:rowOff>204334</xdr:rowOff>
    </xdr:to>
    <xdr:sp macro="" textlink="">
      <xdr:nvSpPr>
        <xdr:cNvPr id="12" name="テキスト ボックス 11">
          <a:extLst>
            <a:ext uri="{FF2B5EF4-FFF2-40B4-BE49-F238E27FC236}">
              <a16:creationId xmlns:a16="http://schemas.microsoft.com/office/drawing/2014/main" id="{00000000-0008-0000-0100-00000C000000}"/>
            </a:ext>
          </a:extLst>
        </xdr:cNvPr>
        <xdr:cNvSpPr txBox="1"/>
      </xdr:nvSpPr>
      <xdr:spPr>
        <a:xfrm>
          <a:off x="4257671" y="5602968"/>
          <a:ext cx="221647"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FF99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16328</xdr:colOff>
      <xdr:row>21</xdr:row>
      <xdr:rowOff>2721</xdr:rowOff>
    </xdr:from>
    <xdr:to>
      <xdr:col>35</xdr:col>
      <xdr:colOff>757</xdr:colOff>
      <xdr:row>21</xdr:row>
      <xdr:rowOff>204787</xdr:rowOff>
    </xdr:to>
    <xdr:sp macro="" textlink="">
      <xdr:nvSpPr>
        <xdr:cNvPr id="13" name="テキスト ボックス 12">
          <a:extLst>
            <a:ext uri="{FF2B5EF4-FFF2-40B4-BE49-F238E27FC236}">
              <a16:creationId xmlns:a16="http://schemas.microsoft.com/office/drawing/2014/main" id="{00000000-0008-0000-0100-00000D000000}"/>
            </a:ext>
          </a:extLst>
        </xdr:cNvPr>
        <xdr:cNvSpPr txBox="1"/>
      </xdr:nvSpPr>
      <xdr:spPr>
        <a:xfrm>
          <a:off x="3740603" y="5603421"/>
          <a:ext cx="213029"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FF99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60418</xdr:colOff>
      <xdr:row>21</xdr:row>
      <xdr:rowOff>2268</xdr:rowOff>
    </xdr:from>
    <xdr:to>
      <xdr:col>44</xdr:col>
      <xdr:colOff>115197</xdr:colOff>
      <xdr:row>21</xdr:row>
      <xdr:rowOff>204334</xdr:rowOff>
    </xdr:to>
    <xdr:sp macro="" textlink="">
      <xdr:nvSpPr>
        <xdr:cNvPr id="14" name="テキスト ボックス 13">
          <a:extLst>
            <a:ext uri="{FF2B5EF4-FFF2-40B4-BE49-F238E27FC236}">
              <a16:creationId xmlns:a16="http://schemas.microsoft.com/office/drawing/2014/main" id="{00000000-0008-0000-0100-00000E000000}"/>
            </a:ext>
          </a:extLst>
        </xdr:cNvPr>
        <xdr:cNvSpPr txBox="1"/>
      </xdr:nvSpPr>
      <xdr:spPr>
        <a:xfrm>
          <a:off x="4754338" y="5602968"/>
          <a:ext cx="214389"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FF99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38</xdr:col>
      <xdr:colOff>16871</xdr:colOff>
      <xdr:row>22</xdr:row>
      <xdr:rowOff>2268</xdr:rowOff>
    </xdr:from>
    <xdr:to>
      <xdr:col>40</xdr:col>
      <xdr:colOff>24485</xdr:colOff>
      <xdr:row>22</xdr:row>
      <xdr:rowOff>204334</xdr:rowOff>
    </xdr:to>
    <xdr:sp macro="" textlink="">
      <xdr:nvSpPr>
        <xdr:cNvPr id="15" name="テキスト ボックス 14">
          <a:extLst>
            <a:ext uri="{FF2B5EF4-FFF2-40B4-BE49-F238E27FC236}">
              <a16:creationId xmlns:a16="http://schemas.microsoft.com/office/drawing/2014/main" id="{00000000-0008-0000-0100-00000F000000}"/>
            </a:ext>
          </a:extLst>
        </xdr:cNvPr>
        <xdr:cNvSpPr txBox="1"/>
      </xdr:nvSpPr>
      <xdr:spPr>
        <a:xfrm>
          <a:off x="4282166" y="6126843"/>
          <a:ext cx="217111"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FF99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42728</xdr:colOff>
      <xdr:row>22</xdr:row>
      <xdr:rowOff>2721</xdr:rowOff>
    </xdr:from>
    <xdr:to>
      <xdr:col>35</xdr:col>
      <xdr:colOff>17884</xdr:colOff>
      <xdr:row>22</xdr:row>
      <xdr:rowOff>204787</xdr:rowOff>
    </xdr:to>
    <xdr:sp macro="" textlink="">
      <xdr:nvSpPr>
        <xdr:cNvPr id="16" name="テキスト ボックス 15">
          <a:extLst>
            <a:ext uri="{FF2B5EF4-FFF2-40B4-BE49-F238E27FC236}">
              <a16:creationId xmlns:a16="http://schemas.microsoft.com/office/drawing/2014/main" id="{00000000-0008-0000-0100-000010000000}"/>
            </a:ext>
          </a:extLst>
        </xdr:cNvPr>
        <xdr:cNvSpPr txBox="1"/>
      </xdr:nvSpPr>
      <xdr:spPr>
        <a:xfrm>
          <a:off x="3765098" y="6127296"/>
          <a:ext cx="213029"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FF99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86818</xdr:colOff>
      <xdr:row>22</xdr:row>
      <xdr:rowOff>2268</xdr:rowOff>
    </xdr:from>
    <xdr:to>
      <xdr:col>45</xdr:col>
      <xdr:colOff>9651</xdr:colOff>
      <xdr:row>22</xdr:row>
      <xdr:rowOff>204334</xdr:rowOff>
    </xdr:to>
    <xdr:sp macro="" textlink="">
      <xdr:nvSpPr>
        <xdr:cNvPr id="17" name="テキスト ボックス 16">
          <a:extLst>
            <a:ext uri="{FF2B5EF4-FFF2-40B4-BE49-F238E27FC236}">
              <a16:creationId xmlns:a16="http://schemas.microsoft.com/office/drawing/2014/main" id="{00000000-0008-0000-0100-000011000000}"/>
            </a:ext>
          </a:extLst>
        </xdr:cNvPr>
        <xdr:cNvSpPr txBox="1"/>
      </xdr:nvSpPr>
      <xdr:spPr>
        <a:xfrm>
          <a:off x="4778833" y="6126843"/>
          <a:ext cx="211668"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FF9900"/>
              </a:solidFill>
              <a:effectLst/>
              <a:uLnTx/>
              <a:uFillTx/>
              <a:latin typeface="ＭＳ Ｐ明朝" pitchFamily="18" charset="-128"/>
              <a:ea typeface="ＭＳ Ｐ明朝" pitchFamily="18" charset="-128"/>
              <a:cs typeface="+mn-cs"/>
            </a:rPr>
            <a:t>日</a:t>
          </a:r>
        </a:p>
      </xdr:txBody>
    </xdr:sp>
    <xdr:clientData/>
  </xdr:twoCellAnchor>
  <xdr:twoCellAnchor>
    <xdr:from>
      <xdr:col>1</xdr:col>
      <xdr:colOff>9525</xdr:colOff>
      <xdr:row>0</xdr:row>
      <xdr:rowOff>0</xdr:rowOff>
    </xdr:from>
    <xdr:to>
      <xdr:col>2</xdr:col>
      <xdr:colOff>190500</xdr:colOff>
      <xdr:row>2</xdr:row>
      <xdr:rowOff>0</xdr:rowOff>
    </xdr:to>
    <xdr:grpSp>
      <xdr:nvGrpSpPr>
        <xdr:cNvPr id="2449641" name="グループ化 2">
          <a:extLst>
            <a:ext uri="{FF2B5EF4-FFF2-40B4-BE49-F238E27FC236}">
              <a16:creationId xmlns:a16="http://schemas.microsoft.com/office/drawing/2014/main" id="{00000000-0008-0000-0100-0000E9602500}"/>
            </a:ext>
          </a:extLst>
        </xdr:cNvPr>
        <xdr:cNvGrpSpPr>
          <a:grpSpLocks/>
        </xdr:cNvGrpSpPr>
      </xdr:nvGrpSpPr>
      <xdr:grpSpPr bwMode="auto">
        <a:xfrm>
          <a:off x="91168" y="0"/>
          <a:ext cx="385082" cy="381000"/>
          <a:chOff x="2068269" y="3571873"/>
          <a:chExt cx="226393" cy="226393"/>
        </a:xfrm>
      </xdr:grpSpPr>
      <xdr:sp macro="" textlink="">
        <xdr:nvSpPr>
          <xdr:cNvPr id="2449677" name="円/楕円 318">
            <a:extLst>
              <a:ext uri="{FF2B5EF4-FFF2-40B4-BE49-F238E27FC236}">
                <a16:creationId xmlns:a16="http://schemas.microsoft.com/office/drawing/2014/main" id="{00000000-0008-0000-0100-00000D612500}"/>
              </a:ext>
            </a:extLst>
          </xdr:cNvPr>
          <xdr:cNvSpPr>
            <a:spLocks noChangeArrowheads="1"/>
          </xdr:cNvSpPr>
        </xdr:nvSpPr>
        <xdr:spPr bwMode="auto">
          <a:xfrm>
            <a:off x="2068269" y="3571873"/>
            <a:ext cx="226393" cy="226393"/>
          </a:xfrm>
          <a:prstGeom prst="ellipse">
            <a:avLst/>
          </a:prstGeom>
          <a:noFill/>
          <a:ln w="6350" algn="ctr">
            <a:solidFill>
              <a:srgbClr val="FF99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0" name="テキスト ボックス 19">
            <a:extLst>
              <a:ext uri="{FF2B5EF4-FFF2-40B4-BE49-F238E27FC236}">
                <a16:creationId xmlns:a16="http://schemas.microsoft.com/office/drawing/2014/main" id="{00000000-0008-0000-0100-000014000000}"/>
              </a:ext>
            </a:extLst>
          </xdr:cNvPr>
          <xdr:cNvSpPr txBox="1"/>
        </xdr:nvSpPr>
        <xdr:spPr bwMode="auto">
          <a:xfrm>
            <a:off x="2095878" y="3611492"/>
            <a:ext cx="182219" cy="158475"/>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2400" b="0" i="0" u="none" strike="noStrike" kern="0" cap="none" spc="0" normalizeH="0" baseline="0" noProof="0">
                <a:ln>
                  <a:noFill/>
                </a:ln>
                <a:solidFill>
                  <a:srgbClr val="FF9900"/>
                </a:solidFill>
                <a:effectLst/>
                <a:uLnTx/>
                <a:uFillTx/>
                <a:latin typeface="ＭＳ Ｐゴシック" pitchFamily="50" charset="-128"/>
                <a:ea typeface="ＭＳ Ｐゴシック" pitchFamily="50" charset="-128"/>
                <a:cs typeface="+mn-cs"/>
              </a:rPr>
              <a:t>５</a:t>
            </a:r>
          </a:p>
        </xdr:txBody>
      </xdr:sp>
    </xdr:grpSp>
    <xdr:clientData/>
  </xdr:twoCellAnchor>
  <xdr:twoCellAnchor>
    <xdr:from>
      <xdr:col>3</xdr:col>
      <xdr:colOff>228600</xdr:colOff>
      <xdr:row>1</xdr:row>
      <xdr:rowOff>0</xdr:rowOff>
    </xdr:from>
    <xdr:to>
      <xdr:col>38</xdr:col>
      <xdr:colOff>123825</xdr:colOff>
      <xdr:row>1</xdr:row>
      <xdr:rowOff>247650</xdr:rowOff>
    </xdr:to>
    <xdr:grpSp>
      <xdr:nvGrpSpPr>
        <xdr:cNvPr id="18" name="グループ化 17">
          <a:extLst>
            <a:ext uri="{FF2B5EF4-FFF2-40B4-BE49-F238E27FC236}">
              <a16:creationId xmlns:a16="http://schemas.microsoft.com/office/drawing/2014/main" id="{00000000-0008-0000-0100-000012000000}"/>
            </a:ext>
          </a:extLst>
        </xdr:cNvPr>
        <xdr:cNvGrpSpPr/>
      </xdr:nvGrpSpPr>
      <xdr:grpSpPr>
        <a:xfrm>
          <a:off x="718457" y="122464"/>
          <a:ext cx="3664404" cy="247650"/>
          <a:chOff x="718457" y="122464"/>
          <a:chExt cx="3664404" cy="247650"/>
        </a:xfrm>
      </xdr:grpSpPr>
      <xdr:cxnSp macro="">
        <xdr:nvCxnSpPr>
          <xdr:cNvPr id="2449642" name="直線コネクタ 22">
            <a:extLst>
              <a:ext uri="{FF2B5EF4-FFF2-40B4-BE49-F238E27FC236}">
                <a16:creationId xmlns:a16="http://schemas.microsoft.com/office/drawing/2014/main" id="{00000000-0008-0000-0100-0000EA602500}"/>
              </a:ext>
            </a:extLst>
          </xdr:cNvPr>
          <xdr:cNvCxnSpPr>
            <a:cxnSpLocks noChangeShapeType="1"/>
          </xdr:cNvCxnSpPr>
        </xdr:nvCxnSpPr>
        <xdr:spPr bwMode="auto">
          <a:xfrm>
            <a:off x="944336"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449643" name="直線コネクタ 52">
            <a:extLst>
              <a:ext uri="{FF2B5EF4-FFF2-40B4-BE49-F238E27FC236}">
                <a16:creationId xmlns:a16="http://schemas.microsoft.com/office/drawing/2014/main" id="{00000000-0008-0000-0100-0000EB602500}"/>
              </a:ext>
            </a:extLst>
          </xdr:cNvPr>
          <xdr:cNvCxnSpPr>
            <a:cxnSpLocks noChangeShapeType="1"/>
          </xdr:cNvCxnSpPr>
        </xdr:nvCxnSpPr>
        <xdr:spPr bwMode="auto">
          <a:xfrm>
            <a:off x="718457"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449644" name="直線コネクタ 54">
            <a:extLst>
              <a:ext uri="{FF2B5EF4-FFF2-40B4-BE49-F238E27FC236}">
                <a16:creationId xmlns:a16="http://schemas.microsoft.com/office/drawing/2014/main" id="{00000000-0008-0000-0100-0000EC602500}"/>
              </a:ext>
            </a:extLst>
          </xdr:cNvPr>
          <xdr:cNvCxnSpPr>
            <a:cxnSpLocks noChangeShapeType="1"/>
          </xdr:cNvCxnSpPr>
        </xdr:nvCxnSpPr>
        <xdr:spPr bwMode="auto">
          <a:xfrm>
            <a:off x="1167493"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449645" name="直線コネクタ 56">
            <a:extLst>
              <a:ext uri="{FF2B5EF4-FFF2-40B4-BE49-F238E27FC236}">
                <a16:creationId xmlns:a16="http://schemas.microsoft.com/office/drawing/2014/main" id="{00000000-0008-0000-0100-0000ED602500}"/>
              </a:ext>
            </a:extLst>
          </xdr:cNvPr>
          <xdr:cNvCxnSpPr>
            <a:cxnSpLocks noChangeShapeType="1"/>
          </xdr:cNvCxnSpPr>
        </xdr:nvCxnSpPr>
        <xdr:spPr bwMode="auto">
          <a:xfrm>
            <a:off x="1393371"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449646" name="直線コネクタ 60">
            <a:extLst>
              <a:ext uri="{FF2B5EF4-FFF2-40B4-BE49-F238E27FC236}">
                <a16:creationId xmlns:a16="http://schemas.microsoft.com/office/drawing/2014/main" id="{00000000-0008-0000-0100-0000EE602500}"/>
              </a:ext>
            </a:extLst>
          </xdr:cNvPr>
          <xdr:cNvCxnSpPr>
            <a:cxnSpLocks noChangeShapeType="1"/>
          </xdr:cNvCxnSpPr>
        </xdr:nvCxnSpPr>
        <xdr:spPr bwMode="auto">
          <a:xfrm>
            <a:off x="1620611"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449647" name="直線コネクタ 61">
            <a:extLst>
              <a:ext uri="{FF2B5EF4-FFF2-40B4-BE49-F238E27FC236}">
                <a16:creationId xmlns:a16="http://schemas.microsoft.com/office/drawing/2014/main" id="{00000000-0008-0000-0100-0000EF602500}"/>
              </a:ext>
            </a:extLst>
          </xdr:cNvPr>
          <xdr:cNvCxnSpPr>
            <a:cxnSpLocks noChangeShapeType="1"/>
          </xdr:cNvCxnSpPr>
        </xdr:nvCxnSpPr>
        <xdr:spPr bwMode="auto">
          <a:xfrm>
            <a:off x="1842407"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449648" name="直線コネクタ 63">
            <a:extLst>
              <a:ext uri="{FF2B5EF4-FFF2-40B4-BE49-F238E27FC236}">
                <a16:creationId xmlns:a16="http://schemas.microsoft.com/office/drawing/2014/main" id="{00000000-0008-0000-0100-0000F0602500}"/>
              </a:ext>
            </a:extLst>
          </xdr:cNvPr>
          <xdr:cNvCxnSpPr>
            <a:cxnSpLocks noChangeShapeType="1"/>
          </xdr:cNvCxnSpPr>
        </xdr:nvCxnSpPr>
        <xdr:spPr bwMode="auto">
          <a:xfrm>
            <a:off x="2060121"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449649" name="直線コネクタ 65">
            <a:extLst>
              <a:ext uri="{FF2B5EF4-FFF2-40B4-BE49-F238E27FC236}">
                <a16:creationId xmlns:a16="http://schemas.microsoft.com/office/drawing/2014/main" id="{00000000-0008-0000-0100-0000F1602500}"/>
              </a:ext>
            </a:extLst>
          </xdr:cNvPr>
          <xdr:cNvCxnSpPr>
            <a:cxnSpLocks noChangeShapeType="1"/>
          </xdr:cNvCxnSpPr>
        </xdr:nvCxnSpPr>
        <xdr:spPr bwMode="auto">
          <a:xfrm>
            <a:off x="2306411"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449650" name="直線コネクタ 67">
            <a:extLst>
              <a:ext uri="{FF2B5EF4-FFF2-40B4-BE49-F238E27FC236}">
                <a16:creationId xmlns:a16="http://schemas.microsoft.com/office/drawing/2014/main" id="{00000000-0008-0000-0100-0000F2602500}"/>
              </a:ext>
            </a:extLst>
          </xdr:cNvPr>
          <xdr:cNvCxnSpPr>
            <a:cxnSpLocks noChangeShapeType="1"/>
          </xdr:cNvCxnSpPr>
        </xdr:nvCxnSpPr>
        <xdr:spPr bwMode="auto">
          <a:xfrm>
            <a:off x="2530929"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449651" name="直線コネクタ 69">
            <a:extLst>
              <a:ext uri="{FF2B5EF4-FFF2-40B4-BE49-F238E27FC236}">
                <a16:creationId xmlns:a16="http://schemas.microsoft.com/office/drawing/2014/main" id="{00000000-0008-0000-0100-0000F3602500}"/>
              </a:ext>
            </a:extLst>
          </xdr:cNvPr>
          <xdr:cNvCxnSpPr>
            <a:cxnSpLocks noChangeShapeType="1"/>
          </xdr:cNvCxnSpPr>
        </xdr:nvCxnSpPr>
        <xdr:spPr bwMode="auto">
          <a:xfrm>
            <a:off x="2755446"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449652" name="直線コネクタ 71">
            <a:extLst>
              <a:ext uri="{FF2B5EF4-FFF2-40B4-BE49-F238E27FC236}">
                <a16:creationId xmlns:a16="http://schemas.microsoft.com/office/drawing/2014/main" id="{00000000-0008-0000-0100-0000F4602500}"/>
              </a:ext>
            </a:extLst>
          </xdr:cNvPr>
          <xdr:cNvCxnSpPr>
            <a:cxnSpLocks noChangeShapeType="1"/>
          </xdr:cNvCxnSpPr>
        </xdr:nvCxnSpPr>
        <xdr:spPr bwMode="auto">
          <a:xfrm>
            <a:off x="2978604"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449653" name="直線コネクタ 73">
            <a:extLst>
              <a:ext uri="{FF2B5EF4-FFF2-40B4-BE49-F238E27FC236}">
                <a16:creationId xmlns:a16="http://schemas.microsoft.com/office/drawing/2014/main" id="{00000000-0008-0000-0100-0000F5602500}"/>
              </a:ext>
            </a:extLst>
          </xdr:cNvPr>
          <xdr:cNvCxnSpPr>
            <a:cxnSpLocks noChangeShapeType="1"/>
          </xdr:cNvCxnSpPr>
        </xdr:nvCxnSpPr>
        <xdr:spPr bwMode="auto">
          <a:xfrm>
            <a:off x="3204482"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449654" name="直線コネクタ 75">
            <a:extLst>
              <a:ext uri="{FF2B5EF4-FFF2-40B4-BE49-F238E27FC236}">
                <a16:creationId xmlns:a16="http://schemas.microsoft.com/office/drawing/2014/main" id="{00000000-0008-0000-0100-0000F6602500}"/>
              </a:ext>
            </a:extLst>
          </xdr:cNvPr>
          <xdr:cNvCxnSpPr>
            <a:cxnSpLocks noChangeShapeType="1"/>
          </xdr:cNvCxnSpPr>
        </xdr:nvCxnSpPr>
        <xdr:spPr bwMode="auto">
          <a:xfrm>
            <a:off x="3408589"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449655" name="直線コネクタ 77">
            <a:extLst>
              <a:ext uri="{FF2B5EF4-FFF2-40B4-BE49-F238E27FC236}">
                <a16:creationId xmlns:a16="http://schemas.microsoft.com/office/drawing/2014/main" id="{00000000-0008-0000-0100-0000F7602500}"/>
              </a:ext>
            </a:extLst>
          </xdr:cNvPr>
          <xdr:cNvCxnSpPr>
            <a:cxnSpLocks noChangeShapeType="1"/>
          </xdr:cNvCxnSpPr>
        </xdr:nvCxnSpPr>
        <xdr:spPr bwMode="auto">
          <a:xfrm>
            <a:off x="3665764"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449656" name="直線コネクタ 79">
            <a:extLst>
              <a:ext uri="{FF2B5EF4-FFF2-40B4-BE49-F238E27FC236}">
                <a16:creationId xmlns:a16="http://schemas.microsoft.com/office/drawing/2014/main" id="{00000000-0008-0000-0100-0000F8602500}"/>
              </a:ext>
            </a:extLst>
          </xdr:cNvPr>
          <xdr:cNvCxnSpPr>
            <a:cxnSpLocks noChangeShapeType="1"/>
          </xdr:cNvCxnSpPr>
        </xdr:nvCxnSpPr>
        <xdr:spPr bwMode="auto">
          <a:xfrm>
            <a:off x="3899807"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449657" name="直線コネクタ 81">
            <a:extLst>
              <a:ext uri="{FF2B5EF4-FFF2-40B4-BE49-F238E27FC236}">
                <a16:creationId xmlns:a16="http://schemas.microsoft.com/office/drawing/2014/main" id="{00000000-0008-0000-0100-0000F9602500}"/>
              </a:ext>
            </a:extLst>
          </xdr:cNvPr>
          <xdr:cNvCxnSpPr>
            <a:cxnSpLocks noChangeShapeType="1"/>
          </xdr:cNvCxnSpPr>
        </xdr:nvCxnSpPr>
        <xdr:spPr bwMode="auto">
          <a:xfrm>
            <a:off x="4140654"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449658" name="直線コネクタ 82">
            <a:extLst>
              <a:ext uri="{FF2B5EF4-FFF2-40B4-BE49-F238E27FC236}">
                <a16:creationId xmlns:a16="http://schemas.microsoft.com/office/drawing/2014/main" id="{00000000-0008-0000-0100-0000FA602500}"/>
              </a:ext>
            </a:extLst>
          </xdr:cNvPr>
          <xdr:cNvCxnSpPr>
            <a:cxnSpLocks noChangeShapeType="1"/>
          </xdr:cNvCxnSpPr>
        </xdr:nvCxnSpPr>
        <xdr:spPr bwMode="auto">
          <a:xfrm>
            <a:off x="4382861"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grpSp>
    <xdr:clientData/>
  </xdr:twoCellAnchor>
  <xdr:twoCellAnchor editAs="oneCell">
    <xdr:from>
      <xdr:col>126</xdr:col>
      <xdr:colOff>38100</xdr:colOff>
      <xdr:row>20</xdr:row>
      <xdr:rowOff>36195</xdr:rowOff>
    </xdr:from>
    <xdr:to>
      <xdr:col>128</xdr:col>
      <xdr:colOff>9525</xdr:colOff>
      <xdr:row>20</xdr:row>
      <xdr:rowOff>238261</xdr:rowOff>
    </xdr:to>
    <xdr:sp macro="" textlink="">
      <xdr:nvSpPr>
        <xdr:cNvPr id="38" name="テキスト ボックス 37">
          <a:extLst>
            <a:ext uri="{FF2B5EF4-FFF2-40B4-BE49-F238E27FC236}">
              <a16:creationId xmlns:a16="http://schemas.microsoft.com/office/drawing/2014/main" id="{00000000-0008-0000-0100-000026000000}"/>
            </a:ext>
          </a:extLst>
        </xdr:cNvPr>
        <xdr:cNvSpPr txBox="1"/>
      </xdr:nvSpPr>
      <xdr:spPr>
        <a:xfrm>
          <a:off x="14573250" y="5105400"/>
          <a:ext cx="209550"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139</xdr:col>
      <xdr:colOff>1905</xdr:colOff>
      <xdr:row>20</xdr:row>
      <xdr:rowOff>0</xdr:rowOff>
    </xdr:from>
    <xdr:to>
      <xdr:col>140</xdr:col>
      <xdr:colOff>128</xdr:colOff>
      <xdr:row>20</xdr:row>
      <xdr:rowOff>209550</xdr:rowOff>
    </xdr:to>
    <xdr:sp macro="" textlink="">
      <xdr:nvSpPr>
        <xdr:cNvPr id="39" name="テキスト ボックス 38">
          <a:extLst>
            <a:ext uri="{FF2B5EF4-FFF2-40B4-BE49-F238E27FC236}">
              <a16:creationId xmlns:a16="http://schemas.microsoft.com/office/drawing/2014/main" id="{00000000-0008-0000-0100-000027000000}"/>
            </a:ext>
          </a:extLst>
        </xdr:cNvPr>
        <xdr:cNvSpPr txBox="1"/>
      </xdr:nvSpPr>
      <xdr:spPr>
        <a:xfrm>
          <a:off x="16202025" y="5076825"/>
          <a:ext cx="20955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20955</xdr:colOff>
      <xdr:row>20</xdr:row>
      <xdr:rowOff>0</xdr:rowOff>
    </xdr:from>
    <xdr:to>
      <xdr:col>150</xdr:col>
      <xdr:colOff>234696</xdr:colOff>
      <xdr:row>20</xdr:row>
      <xdr:rowOff>209550</xdr:rowOff>
    </xdr:to>
    <xdr:sp macro="" textlink="">
      <xdr:nvSpPr>
        <xdr:cNvPr id="40" name="テキスト ボックス 39">
          <a:extLst>
            <a:ext uri="{FF2B5EF4-FFF2-40B4-BE49-F238E27FC236}">
              <a16:creationId xmlns:a16="http://schemas.microsoft.com/office/drawing/2014/main" id="{00000000-0008-0000-0100-000028000000}"/>
            </a:ext>
          </a:extLst>
        </xdr:cNvPr>
        <xdr:cNvSpPr txBox="1"/>
      </xdr:nvSpPr>
      <xdr:spPr>
        <a:xfrm>
          <a:off x="17783175" y="5076825"/>
          <a:ext cx="209550"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112</xdr:col>
      <xdr:colOff>11430</xdr:colOff>
      <xdr:row>20</xdr:row>
      <xdr:rowOff>0</xdr:rowOff>
    </xdr:from>
    <xdr:to>
      <xdr:col>114</xdr:col>
      <xdr:colOff>9465</xdr:colOff>
      <xdr:row>20</xdr:row>
      <xdr:rowOff>209550</xdr:rowOff>
    </xdr:to>
    <xdr:sp macro="" textlink="">
      <xdr:nvSpPr>
        <xdr:cNvPr id="41" name="テキスト ボックス 40">
          <a:extLst>
            <a:ext uri="{FF2B5EF4-FFF2-40B4-BE49-F238E27FC236}">
              <a16:creationId xmlns:a16="http://schemas.microsoft.com/office/drawing/2014/main" id="{00000000-0008-0000-0100-000029000000}"/>
            </a:ext>
          </a:extLst>
        </xdr:cNvPr>
        <xdr:cNvSpPr txBox="1"/>
      </xdr:nvSpPr>
      <xdr:spPr>
        <a:xfrm>
          <a:off x="13001625" y="5076825"/>
          <a:ext cx="207585"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95</xdr:col>
      <xdr:colOff>0</xdr:colOff>
      <xdr:row>20</xdr:row>
      <xdr:rowOff>0</xdr:rowOff>
    </xdr:from>
    <xdr:to>
      <xdr:col>98</xdr:col>
      <xdr:colOff>1588</xdr:colOff>
      <xdr:row>20</xdr:row>
      <xdr:rowOff>209550</xdr:rowOff>
    </xdr:to>
    <xdr:sp macro="" textlink="">
      <xdr:nvSpPr>
        <xdr:cNvPr id="42" name="テキスト ボックス 41">
          <a:extLst>
            <a:ext uri="{FF2B5EF4-FFF2-40B4-BE49-F238E27FC236}">
              <a16:creationId xmlns:a16="http://schemas.microsoft.com/office/drawing/2014/main" id="{00000000-0008-0000-0100-00002A000000}"/>
            </a:ext>
          </a:extLst>
        </xdr:cNvPr>
        <xdr:cNvSpPr txBox="1"/>
      </xdr:nvSpPr>
      <xdr:spPr>
        <a:xfrm>
          <a:off x="11430000" y="507682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20955</xdr:colOff>
      <xdr:row>23</xdr:row>
      <xdr:rowOff>11916</xdr:rowOff>
    </xdr:from>
    <xdr:to>
      <xdr:col>150</xdr:col>
      <xdr:colOff>234696</xdr:colOff>
      <xdr:row>24</xdr:row>
      <xdr:rowOff>7155</xdr:rowOff>
    </xdr:to>
    <xdr:sp macro="" textlink="">
      <xdr:nvSpPr>
        <xdr:cNvPr id="43" name="テキスト ボックス 42">
          <a:extLst>
            <a:ext uri="{FF2B5EF4-FFF2-40B4-BE49-F238E27FC236}">
              <a16:creationId xmlns:a16="http://schemas.microsoft.com/office/drawing/2014/main" id="{00000000-0008-0000-0100-00002B000000}"/>
            </a:ext>
          </a:extLst>
        </xdr:cNvPr>
        <xdr:cNvSpPr txBox="1"/>
      </xdr:nvSpPr>
      <xdr:spPr>
        <a:xfrm>
          <a:off x="17783175" y="6660366"/>
          <a:ext cx="20955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11430</xdr:colOff>
      <xdr:row>23</xdr:row>
      <xdr:rowOff>11916</xdr:rowOff>
    </xdr:from>
    <xdr:to>
      <xdr:col>140</xdr:col>
      <xdr:colOff>19675</xdr:colOff>
      <xdr:row>24</xdr:row>
      <xdr:rowOff>7155</xdr:rowOff>
    </xdr:to>
    <xdr:sp macro="" textlink="">
      <xdr:nvSpPr>
        <xdr:cNvPr id="44" name="テキスト ボックス 43">
          <a:extLst>
            <a:ext uri="{FF2B5EF4-FFF2-40B4-BE49-F238E27FC236}">
              <a16:creationId xmlns:a16="http://schemas.microsoft.com/office/drawing/2014/main" id="{00000000-0008-0000-0100-00002C000000}"/>
            </a:ext>
          </a:extLst>
        </xdr:cNvPr>
        <xdr:cNvSpPr txBox="1"/>
      </xdr:nvSpPr>
      <xdr:spPr>
        <a:xfrm>
          <a:off x="16211550" y="6660366"/>
          <a:ext cx="209551"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126</xdr:col>
      <xdr:colOff>28575</xdr:colOff>
      <xdr:row>23</xdr:row>
      <xdr:rowOff>11907</xdr:rowOff>
    </xdr:from>
    <xdr:to>
      <xdr:col>128</xdr:col>
      <xdr:colOff>0</xdr:colOff>
      <xdr:row>24</xdr:row>
      <xdr:rowOff>7146</xdr:rowOff>
    </xdr:to>
    <xdr:sp macro="" textlink="">
      <xdr:nvSpPr>
        <xdr:cNvPr id="45" name="テキスト ボックス 44">
          <a:extLst>
            <a:ext uri="{FF2B5EF4-FFF2-40B4-BE49-F238E27FC236}">
              <a16:creationId xmlns:a16="http://schemas.microsoft.com/office/drawing/2014/main" id="{00000000-0008-0000-0100-00002D000000}"/>
            </a:ext>
          </a:extLst>
        </xdr:cNvPr>
        <xdr:cNvSpPr txBox="1"/>
      </xdr:nvSpPr>
      <xdr:spPr>
        <a:xfrm>
          <a:off x="14563725" y="6660357"/>
          <a:ext cx="20955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47625</xdr:colOff>
      <xdr:row>21</xdr:row>
      <xdr:rowOff>0</xdr:rowOff>
    </xdr:from>
    <xdr:to>
      <xdr:col>151</xdr:col>
      <xdr:colOff>3175</xdr:colOff>
      <xdr:row>21</xdr:row>
      <xdr:rowOff>202066</xdr:rowOff>
    </xdr:to>
    <xdr:sp macro="" textlink="">
      <xdr:nvSpPr>
        <xdr:cNvPr id="46" name="テキスト ボックス 45">
          <a:extLst>
            <a:ext uri="{FF2B5EF4-FFF2-40B4-BE49-F238E27FC236}">
              <a16:creationId xmlns:a16="http://schemas.microsoft.com/office/drawing/2014/main" id="{00000000-0008-0000-0100-00002E000000}"/>
            </a:ext>
          </a:extLst>
        </xdr:cNvPr>
        <xdr:cNvSpPr txBox="1"/>
      </xdr:nvSpPr>
      <xdr:spPr>
        <a:xfrm>
          <a:off x="17802225" y="5600700"/>
          <a:ext cx="203200"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47625</xdr:colOff>
      <xdr:row>22</xdr:row>
      <xdr:rowOff>0</xdr:rowOff>
    </xdr:from>
    <xdr:to>
      <xdr:col>151</xdr:col>
      <xdr:colOff>3175</xdr:colOff>
      <xdr:row>22</xdr:row>
      <xdr:rowOff>202066</xdr:rowOff>
    </xdr:to>
    <xdr:sp macro="" textlink="">
      <xdr:nvSpPr>
        <xdr:cNvPr id="47" name="テキスト ボックス 46">
          <a:extLst>
            <a:ext uri="{FF2B5EF4-FFF2-40B4-BE49-F238E27FC236}">
              <a16:creationId xmlns:a16="http://schemas.microsoft.com/office/drawing/2014/main" id="{00000000-0008-0000-0100-00002F000000}"/>
            </a:ext>
          </a:extLst>
        </xdr:cNvPr>
        <xdr:cNvSpPr txBox="1"/>
      </xdr:nvSpPr>
      <xdr:spPr>
        <a:xfrm>
          <a:off x="17802225" y="6124575"/>
          <a:ext cx="203200"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115</xdr:col>
      <xdr:colOff>1901</xdr:colOff>
      <xdr:row>21</xdr:row>
      <xdr:rowOff>2268</xdr:rowOff>
    </xdr:from>
    <xdr:to>
      <xdr:col>117</xdr:col>
      <xdr:colOff>2795</xdr:colOff>
      <xdr:row>21</xdr:row>
      <xdr:rowOff>204334</xdr:rowOff>
    </xdr:to>
    <xdr:sp macro="" textlink="">
      <xdr:nvSpPr>
        <xdr:cNvPr id="48" name="テキスト ボックス 47">
          <a:extLst>
            <a:ext uri="{FF2B5EF4-FFF2-40B4-BE49-F238E27FC236}">
              <a16:creationId xmlns:a16="http://schemas.microsoft.com/office/drawing/2014/main" id="{00000000-0008-0000-0100-000030000000}"/>
            </a:ext>
          </a:extLst>
        </xdr:cNvPr>
        <xdr:cNvSpPr txBox="1"/>
      </xdr:nvSpPr>
      <xdr:spPr>
        <a:xfrm>
          <a:off x="13287371" y="5602968"/>
          <a:ext cx="221647"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8708</xdr:colOff>
      <xdr:row>21</xdr:row>
      <xdr:rowOff>2721</xdr:rowOff>
    </xdr:from>
    <xdr:to>
      <xdr:col>112</xdr:col>
      <xdr:colOff>955</xdr:colOff>
      <xdr:row>21</xdr:row>
      <xdr:rowOff>204787</xdr:rowOff>
    </xdr:to>
    <xdr:sp macro="" textlink="">
      <xdr:nvSpPr>
        <xdr:cNvPr id="49" name="テキスト ボックス 48">
          <a:extLst>
            <a:ext uri="{FF2B5EF4-FFF2-40B4-BE49-F238E27FC236}">
              <a16:creationId xmlns:a16="http://schemas.microsoft.com/office/drawing/2014/main" id="{00000000-0008-0000-0100-000031000000}"/>
            </a:ext>
          </a:extLst>
        </xdr:cNvPr>
        <xdr:cNvSpPr txBox="1"/>
      </xdr:nvSpPr>
      <xdr:spPr>
        <a:xfrm>
          <a:off x="12770303" y="5603421"/>
          <a:ext cx="213029"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68038</xdr:colOff>
      <xdr:row>21</xdr:row>
      <xdr:rowOff>2268</xdr:rowOff>
    </xdr:from>
    <xdr:to>
      <xdr:col>121</xdr:col>
      <xdr:colOff>122817</xdr:colOff>
      <xdr:row>21</xdr:row>
      <xdr:rowOff>204334</xdr:rowOff>
    </xdr:to>
    <xdr:sp macro="" textlink="">
      <xdr:nvSpPr>
        <xdr:cNvPr id="50" name="テキスト ボックス 49">
          <a:extLst>
            <a:ext uri="{FF2B5EF4-FFF2-40B4-BE49-F238E27FC236}">
              <a16:creationId xmlns:a16="http://schemas.microsoft.com/office/drawing/2014/main" id="{00000000-0008-0000-0100-000032000000}"/>
            </a:ext>
          </a:extLst>
        </xdr:cNvPr>
        <xdr:cNvSpPr txBox="1"/>
      </xdr:nvSpPr>
      <xdr:spPr>
        <a:xfrm>
          <a:off x="13784038" y="5602968"/>
          <a:ext cx="214389"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115</xdr:col>
      <xdr:colOff>16871</xdr:colOff>
      <xdr:row>22</xdr:row>
      <xdr:rowOff>2268</xdr:rowOff>
    </xdr:from>
    <xdr:to>
      <xdr:col>117</xdr:col>
      <xdr:colOff>32470</xdr:colOff>
      <xdr:row>22</xdr:row>
      <xdr:rowOff>204334</xdr:rowOff>
    </xdr:to>
    <xdr:sp macro="" textlink="">
      <xdr:nvSpPr>
        <xdr:cNvPr id="51" name="テキスト ボックス 50">
          <a:extLst>
            <a:ext uri="{FF2B5EF4-FFF2-40B4-BE49-F238E27FC236}">
              <a16:creationId xmlns:a16="http://schemas.microsoft.com/office/drawing/2014/main" id="{00000000-0008-0000-0100-000033000000}"/>
            </a:ext>
          </a:extLst>
        </xdr:cNvPr>
        <xdr:cNvSpPr txBox="1"/>
      </xdr:nvSpPr>
      <xdr:spPr>
        <a:xfrm>
          <a:off x="13311866" y="6126843"/>
          <a:ext cx="217111"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42728</xdr:colOff>
      <xdr:row>22</xdr:row>
      <xdr:rowOff>2721</xdr:rowOff>
    </xdr:from>
    <xdr:to>
      <xdr:col>112</xdr:col>
      <xdr:colOff>17884</xdr:colOff>
      <xdr:row>22</xdr:row>
      <xdr:rowOff>204787</xdr:rowOff>
    </xdr:to>
    <xdr:sp macro="" textlink="">
      <xdr:nvSpPr>
        <xdr:cNvPr id="52" name="テキスト ボックス 51">
          <a:extLst>
            <a:ext uri="{FF2B5EF4-FFF2-40B4-BE49-F238E27FC236}">
              <a16:creationId xmlns:a16="http://schemas.microsoft.com/office/drawing/2014/main" id="{00000000-0008-0000-0100-000034000000}"/>
            </a:ext>
          </a:extLst>
        </xdr:cNvPr>
        <xdr:cNvSpPr txBox="1"/>
      </xdr:nvSpPr>
      <xdr:spPr>
        <a:xfrm>
          <a:off x="12794798" y="6127296"/>
          <a:ext cx="213029"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94438</xdr:colOff>
      <xdr:row>22</xdr:row>
      <xdr:rowOff>2268</xdr:rowOff>
    </xdr:from>
    <xdr:to>
      <xdr:col>122</xdr:col>
      <xdr:colOff>8925</xdr:colOff>
      <xdr:row>22</xdr:row>
      <xdr:rowOff>204334</xdr:rowOff>
    </xdr:to>
    <xdr:sp macro="" textlink="">
      <xdr:nvSpPr>
        <xdr:cNvPr id="53" name="テキスト ボックス 52">
          <a:extLst>
            <a:ext uri="{FF2B5EF4-FFF2-40B4-BE49-F238E27FC236}">
              <a16:creationId xmlns:a16="http://schemas.microsoft.com/office/drawing/2014/main" id="{00000000-0008-0000-0100-000035000000}"/>
            </a:ext>
          </a:extLst>
        </xdr:cNvPr>
        <xdr:cNvSpPr txBox="1"/>
      </xdr:nvSpPr>
      <xdr:spPr>
        <a:xfrm>
          <a:off x="13808533" y="6126843"/>
          <a:ext cx="211668"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18</xdr:col>
      <xdr:colOff>0</xdr:colOff>
      <xdr:row>22</xdr:row>
      <xdr:rowOff>0</xdr:rowOff>
    </xdr:from>
    <xdr:to>
      <xdr:col>21</xdr:col>
      <xdr:colOff>1588</xdr:colOff>
      <xdr:row>22</xdr:row>
      <xdr:rowOff>209550</xdr:rowOff>
    </xdr:to>
    <xdr:sp macro="" textlink="">
      <xdr:nvSpPr>
        <xdr:cNvPr id="54" name="テキスト ボックス 53">
          <a:extLst>
            <a:ext uri="{FF2B5EF4-FFF2-40B4-BE49-F238E27FC236}">
              <a16:creationId xmlns:a16="http://schemas.microsoft.com/office/drawing/2014/main" id="{00000000-0008-0000-0100-000036000000}"/>
            </a:ext>
          </a:extLst>
        </xdr:cNvPr>
        <xdr:cNvSpPr txBox="1"/>
      </xdr:nvSpPr>
      <xdr:spPr>
        <a:xfrm>
          <a:off x="2397125" y="6096000"/>
          <a:ext cx="192088"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FF99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95</xdr:col>
      <xdr:colOff>0</xdr:colOff>
      <xdr:row>22</xdr:row>
      <xdr:rowOff>0</xdr:rowOff>
    </xdr:from>
    <xdr:to>
      <xdr:col>98</xdr:col>
      <xdr:colOff>1588</xdr:colOff>
      <xdr:row>22</xdr:row>
      <xdr:rowOff>209550</xdr:rowOff>
    </xdr:to>
    <xdr:sp macro="" textlink="">
      <xdr:nvSpPr>
        <xdr:cNvPr id="56" name="テキスト ボックス 55">
          <a:extLst>
            <a:ext uri="{FF2B5EF4-FFF2-40B4-BE49-F238E27FC236}">
              <a16:creationId xmlns:a16="http://schemas.microsoft.com/office/drawing/2014/main" id="{00000000-0008-0000-0100-000038000000}"/>
            </a:ext>
          </a:extLst>
        </xdr:cNvPr>
        <xdr:cNvSpPr txBox="1"/>
      </xdr:nvSpPr>
      <xdr:spPr>
        <a:xfrm>
          <a:off x="11445875" y="6096000"/>
          <a:ext cx="192088"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53887</xdr:colOff>
      <xdr:row>25</xdr:row>
      <xdr:rowOff>0</xdr:rowOff>
    </xdr:from>
    <xdr:to>
      <xdr:col>74</xdr:col>
      <xdr:colOff>15463</xdr:colOff>
      <xdr:row>26</xdr:row>
      <xdr:rowOff>76882</xdr:rowOff>
    </xdr:to>
    <xdr:sp macro="" textlink="">
      <xdr:nvSpPr>
        <xdr:cNvPr id="61" name="テキスト ボックス 60">
          <a:extLst>
            <a:ext uri="{FF2B5EF4-FFF2-40B4-BE49-F238E27FC236}">
              <a16:creationId xmlns:a16="http://schemas.microsoft.com/office/drawing/2014/main" id="{00000000-0008-0000-0100-00003D000000}"/>
            </a:ext>
          </a:extLst>
        </xdr:cNvPr>
        <xdr:cNvSpPr txBox="1"/>
      </xdr:nvSpPr>
      <xdr:spPr>
        <a:xfrm>
          <a:off x="8789673" y="7034893"/>
          <a:ext cx="206504" cy="212953"/>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FF99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27217</xdr:colOff>
      <xdr:row>25</xdr:row>
      <xdr:rowOff>0</xdr:rowOff>
    </xdr:from>
    <xdr:to>
      <xdr:col>63</xdr:col>
      <xdr:colOff>25440</xdr:colOff>
      <xdr:row>26</xdr:row>
      <xdr:rowOff>76882</xdr:rowOff>
    </xdr:to>
    <xdr:sp macro="" textlink="">
      <xdr:nvSpPr>
        <xdr:cNvPr id="62" name="テキスト ボックス 61">
          <a:extLst>
            <a:ext uri="{FF2B5EF4-FFF2-40B4-BE49-F238E27FC236}">
              <a16:creationId xmlns:a16="http://schemas.microsoft.com/office/drawing/2014/main" id="{00000000-0008-0000-0100-00003E000000}"/>
            </a:ext>
          </a:extLst>
        </xdr:cNvPr>
        <xdr:cNvSpPr txBox="1"/>
      </xdr:nvSpPr>
      <xdr:spPr>
        <a:xfrm>
          <a:off x="7211788" y="7034893"/>
          <a:ext cx="215938" cy="212953"/>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FF99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36742</xdr:colOff>
      <xdr:row>25</xdr:row>
      <xdr:rowOff>0</xdr:rowOff>
    </xdr:from>
    <xdr:to>
      <xdr:col>151</xdr:col>
      <xdr:colOff>5555</xdr:colOff>
      <xdr:row>26</xdr:row>
      <xdr:rowOff>76882</xdr:rowOff>
    </xdr:to>
    <xdr:sp macro="" textlink="">
      <xdr:nvSpPr>
        <xdr:cNvPr id="63" name="テキスト ボックス 62">
          <a:extLst>
            <a:ext uri="{FF2B5EF4-FFF2-40B4-BE49-F238E27FC236}">
              <a16:creationId xmlns:a16="http://schemas.microsoft.com/office/drawing/2014/main" id="{00000000-0008-0000-0100-00003F000000}"/>
            </a:ext>
          </a:extLst>
        </xdr:cNvPr>
        <xdr:cNvSpPr txBox="1"/>
      </xdr:nvSpPr>
      <xdr:spPr>
        <a:xfrm>
          <a:off x="17807671" y="7034893"/>
          <a:ext cx="213741" cy="212953"/>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27217</xdr:colOff>
      <xdr:row>25</xdr:row>
      <xdr:rowOff>0</xdr:rowOff>
    </xdr:from>
    <xdr:to>
      <xdr:col>140</xdr:col>
      <xdr:colOff>35462</xdr:colOff>
      <xdr:row>26</xdr:row>
      <xdr:rowOff>76882</xdr:rowOff>
    </xdr:to>
    <xdr:sp macro="" textlink="">
      <xdr:nvSpPr>
        <xdr:cNvPr id="64" name="テキスト ボックス 63">
          <a:extLst>
            <a:ext uri="{FF2B5EF4-FFF2-40B4-BE49-F238E27FC236}">
              <a16:creationId xmlns:a16="http://schemas.microsoft.com/office/drawing/2014/main" id="{00000000-0008-0000-0100-000040000000}"/>
            </a:ext>
          </a:extLst>
        </xdr:cNvPr>
        <xdr:cNvSpPr txBox="1"/>
      </xdr:nvSpPr>
      <xdr:spPr>
        <a:xfrm>
          <a:off x="16246931" y="7034893"/>
          <a:ext cx="225960" cy="212953"/>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wsDr>
</file>

<file path=xl/drawings/drawing3.xml><?xml version="1.0" encoding="utf-8"?>
<xdr:wsDr xmlns:xdr="http://schemas.openxmlformats.org/drawingml/2006/spreadsheetDrawing" xmlns:a="http://schemas.openxmlformats.org/drawingml/2006/main">
  <xdr:twoCellAnchor editAs="oneCell">
    <xdr:from>
      <xdr:col>49</xdr:col>
      <xdr:colOff>38100</xdr:colOff>
      <xdr:row>20</xdr:row>
      <xdr:rowOff>36195</xdr:rowOff>
    </xdr:from>
    <xdr:to>
      <xdr:col>51</xdr:col>
      <xdr:colOff>2032</xdr:colOff>
      <xdr:row>20</xdr:row>
      <xdr:rowOff>238261</xdr:rowOff>
    </xdr:to>
    <xdr:sp macro="" textlink="">
      <xdr:nvSpPr>
        <xdr:cNvPr id="2" name="テキスト ボックス 1">
          <a:extLst>
            <a:ext uri="{FF2B5EF4-FFF2-40B4-BE49-F238E27FC236}">
              <a16:creationId xmlns:a16="http://schemas.microsoft.com/office/drawing/2014/main" id="{00000000-0008-0000-0200-000002000000}"/>
            </a:ext>
          </a:extLst>
        </xdr:cNvPr>
        <xdr:cNvSpPr txBox="1"/>
      </xdr:nvSpPr>
      <xdr:spPr>
        <a:xfrm>
          <a:off x="5543550" y="5103495"/>
          <a:ext cx="202057"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62</xdr:col>
      <xdr:colOff>9525</xdr:colOff>
      <xdr:row>20</xdr:row>
      <xdr:rowOff>0</xdr:rowOff>
    </xdr:from>
    <xdr:to>
      <xdr:col>63</xdr:col>
      <xdr:colOff>1</xdr:colOff>
      <xdr:row>20</xdr:row>
      <xdr:rowOff>209550</xdr:rowOff>
    </xdr:to>
    <xdr:sp macro="" textlink="">
      <xdr:nvSpPr>
        <xdr:cNvPr id="3" name="テキスト ボックス 2">
          <a:extLst>
            <a:ext uri="{FF2B5EF4-FFF2-40B4-BE49-F238E27FC236}">
              <a16:creationId xmlns:a16="http://schemas.microsoft.com/office/drawing/2014/main" id="{00000000-0008-0000-0200-000003000000}"/>
            </a:ext>
          </a:extLst>
        </xdr:cNvPr>
        <xdr:cNvSpPr txBox="1"/>
      </xdr:nvSpPr>
      <xdr:spPr>
        <a:xfrm>
          <a:off x="7191375" y="5067300"/>
          <a:ext cx="20955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73</xdr:col>
      <xdr:colOff>38100</xdr:colOff>
      <xdr:row>20</xdr:row>
      <xdr:rowOff>0</xdr:rowOff>
    </xdr:from>
    <xdr:to>
      <xdr:col>74</xdr:col>
      <xdr:colOff>438</xdr:colOff>
      <xdr:row>20</xdr:row>
      <xdr:rowOff>209550</xdr:rowOff>
    </xdr:to>
    <xdr:sp macro="" textlink="">
      <xdr:nvSpPr>
        <xdr:cNvPr id="4" name="テキスト ボックス 3">
          <a:extLst>
            <a:ext uri="{FF2B5EF4-FFF2-40B4-BE49-F238E27FC236}">
              <a16:creationId xmlns:a16="http://schemas.microsoft.com/office/drawing/2014/main" id="{00000000-0008-0000-0200-000004000000}"/>
            </a:ext>
          </a:extLst>
        </xdr:cNvPr>
        <xdr:cNvSpPr txBox="1"/>
      </xdr:nvSpPr>
      <xdr:spPr>
        <a:xfrm>
          <a:off x="8782050" y="5067300"/>
          <a:ext cx="20998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35</xdr:col>
      <xdr:colOff>11430</xdr:colOff>
      <xdr:row>20</xdr:row>
      <xdr:rowOff>0</xdr:rowOff>
    </xdr:from>
    <xdr:to>
      <xdr:col>37</xdr:col>
      <xdr:colOff>17110</xdr:colOff>
      <xdr:row>20</xdr:row>
      <xdr:rowOff>209550</xdr:rowOff>
    </xdr:to>
    <xdr:sp macro="" textlink="">
      <xdr:nvSpPr>
        <xdr:cNvPr id="5" name="テキスト ボックス 4">
          <a:extLst>
            <a:ext uri="{FF2B5EF4-FFF2-40B4-BE49-F238E27FC236}">
              <a16:creationId xmlns:a16="http://schemas.microsoft.com/office/drawing/2014/main" id="{00000000-0008-0000-0200-000005000000}"/>
            </a:ext>
          </a:extLst>
        </xdr:cNvPr>
        <xdr:cNvSpPr txBox="1"/>
      </xdr:nvSpPr>
      <xdr:spPr>
        <a:xfrm>
          <a:off x="3964305" y="5067300"/>
          <a:ext cx="215230"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18</xdr:col>
      <xdr:colOff>0</xdr:colOff>
      <xdr:row>20</xdr:row>
      <xdr:rowOff>0</xdr:rowOff>
    </xdr:from>
    <xdr:to>
      <xdr:col>21</xdr:col>
      <xdr:colOff>1588</xdr:colOff>
      <xdr:row>20</xdr:row>
      <xdr:rowOff>209550</xdr:rowOff>
    </xdr:to>
    <xdr:sp macro="" textlink="">
      <xdr:nvSpPr>
        <xdr:cNvPr id="6" name="テキスト ボックス 5">
          <a:extLst>
            <a:ext uri="{FF2B5EF4-FFF2-40B4-BE49-F238E27FC236}">
              <a16:creationId xmlns:a16="http://schemas.microsoft.com/office/drawing/2014/main" id="{00000000-0008-0000-0200-000006000000}"/>
            </a:ext>
          </a:extLst>
        </xdr:cNvPr>
        <xdr:cNvSpPr txBox="1"/>
      </xdr:nvSpPr>
      <xdr:spPr>
        <a:xfrm>
          <a:off x="2400300" y="5067300"/>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38100</xdr:colOff>
      <xdr:row>23</xdr:row>
      <xdr:rowOff>11916</xdr:rowOff>
    </xdr:from>
    <xdr:to>
      <xdr:col>73</xdr:col>
      <xdr:colOff>244604</xdr:colOff>
      <xdr:row>24</xdr:row>
      <xdr:rowOff>7155</xdr:rowOff>
    </xdr:to>
    <xdr:sp macro="" textlink="">
      <xdr:nvSpPr>
        <xdr:cNvPr id="7" name="テキスト ボックス 6">
          <a:extLst>
            <a:ext uri="{FF2B5EF4-FFF2-40B4-BE49-F238E27FC236}">
              <a16:creationId xmlns:a16="http://schemas.microsoft.com/office/drawing/2014/main" id="{00000000-0008-0000-0200-000007000000}"/>
            </a:ext>
          </a:extLst>
        </xdr:cNvPr>
        <xdr:cNvSpPr txBox="1"/>
      </xdr:nvSpPr>
      <xdr:spPr>
        <a:xfrm>
          <a:off x="8782050" y="6650841"/>
          <a:ext cx="206504"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11430</xdr:colOff>
      <xdr:row>23</xdr:row>
      <xdr:rowOff>11916</xdr:rowOff>
    </xdr:from>
    <xdr:to>
      <xdr:col>63</xdr:col>
      <xdr:colOff>9653</xdr:colOff>
      <xdr:row>24</xdr:row>
      <xdr:rowOff>7155</xdr:rowOff>
    </xdr:to>
    <xdr:sp macro="" textlink="">
      <xdr:nvSpPr>
        <xdr:cNvPr id="8" name="テキスト ボックス 7">
          <a:extLst>
            <a:ext uri="{FF2B5EF4-FFF2-40B4-BE49-F238E27FC236}">
              <a16:creationId xmlns:a16="http://schemas.microsoft.com/office/drawing/2014/main" id="{00000000-0008-0000-0200-000008000000}"/>
            </a:ext>
          </a:extLst>
        </xdr:cNvPr>
        <xdr:cNvSpPr txBox="1"/>
      </xdr:nvSpPr>
      <xdr:spPr>
        <a:xfrm>
          <a:off x="7193280" y="6650841"/>
          <a:ext cx="217298"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49</xdr:col>
      <xdr:colOff>20955</xdr:colOff>
      <xdr:row>23</xdr:row>
      <xdr:rowOff>11907</xdr:rowOff>
    </xdr:from>
    <xdr:to>
      <xdr:col>51</xdr:col>
      <xdr:colOff>185</xdr:colOff>
      <xdr:row>24</xdr:row>
      <xdr:rowOff>7146</xdr:rowOff>
    </xdr:to>
    <xdr:sp macro="" textlink="">
      <xdr:nvSpPr>
        <xdr:cNvPr id="9" name="テキスト ボックス 8">
          <a:extLst>
            <a:ext uri="{FF2B5EF4-FFF2-40B4-BE49-F238E27FC236}">
              <a16:creationId xmlns:a16="http://schemas.microsoft.com/office/drawing/2014/main" id="{00000000-0008-0000-0200-000009000000}"/>
            </a:ext>
          </a:extLst>
        </xdr:cNvPr>
        <xdr:cNvSpPr txBox="1"/>
      </xdr:nvSpPr>
      <xdr:spPr>
        <a:xfrm>
          <a:off x="5526405" y="6650832"/>
          <a:ext cx="217355"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47625</xdr:colOff>
      <xdr:row>21</xdr:row>
      <xdr:rowOff>0</xdr:rowOff>
    </xdr:from>
    <xdr:to>
      <xdr:col>74</xdr:col>
      <xdr:colOff>3175</xdr:colOff>
      <xdr:row>21</xdr:row>
      <xdr:rowOff>202066</xdr:rowOff>
    </xdr:to>
    <xdr:sp macro="" textlink="">
      <xdr:nvSpPr>
        <xdr:cNvPr id="10" name="テキスト ボックス 9">
          <a:extLst>
            <a:ext uri="{FF2B5EF4-FFF2-40B4-BE49-F238E27FC236}">
              <a16:creationId xmlns:a16="http://schemas.microsoft.com/office/drawing/2014/main" id="{00000000-0008-0000-0200-00000A000000}"/>
            </a:ext>
          </a:extLst>
        </xdr:cNvPr>
        <xdr:cNvSpPr txBox="1"/>
      </xdr:nvSpPr>
      <xdr:spPr>
        <a:xfrm>
          <a:off x="8791575" y="55911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73</xdr:col>
      <xdr:colOff>47625</xdr:colOff>
      <xdr:row>22</xdr:row>
      <xdr:rowOff>0</xdr:rowOff>
    </xdr:from>
    <xdr:to>
      <xdr:col>74</xdr:col>
      <xdr:colOff>3175</xdr:colOff>
      <xdr:row>22</xdr:row>
      <xdr:rowOff>202066</xdr:rowOff>
    </xdr:to>
    <xdr:sp macro="" textlink="">
      <xdr:nvSpPr>
        <xdr:cNvPr id="11" name="テキスト ボックス 10">
          <a:extLst>
            <a:ext uri="{FF2B5EF4-FFF2-40B4-BE49-F238E27FC236}">
              <a16:creationId xmlns:a16="http://schemas.microsoft.com/office/drawing/2014/main" id="{00000000-0008-0000-0200-00000B000000}"/>
            </a:ext>
          </a:extLst>
        </xdr:cNvPr>
        <xdr:cNvSpPr txBox="1"/>
      </xdr:nvSpPr>
      <xdr:spPr>
        <a:xfrm>
          <a:off x="8791575" y="611505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38</xdr:col>
      <xdr:colOff>6346</xdr:colOff>
      <xdr:row>21</xdr:row>
      <xdr:rowOff>2268</xdr:rowOff>
    </xdr:from>
    <xdr:to>
      <xdr:col>40</xdr:col>
      <xdr:colOff>2794</xdr:colOff>
      <xdr:row>21</xdr:row>
      <xdr:rowOff>204334</xdr:rowOff>
    </xdr:to>
    <xdr:sp macro="" textlink="">
      <xdr:nvSpPr>
        <xdr:cNvPr id="12" name="テキスト ボックス 11">
          <a:extLst>
            <a:ext uri="{FF2B5EF4-FFF2-40B4-BE49-F238E27FC236}">
              <a16:creationId xmlns:a16="http://schemas.microsoft.com/office/drawing/2014/main" id="{00000000-0008-0000-0200-00000C000000}"/>
            </a:ext>
          </a:extLst>
        </xdr:cNvPr>
        <xdr:cNvSpPr txBox="1"/>
      </xdr:nvSpPr>
      <xdr:spPr>
        <a:xfrm>
          <a:off x="4264021" y="5593443"/>
          <a:ext cx="215523"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16328</xdr:colOff>
      <xdr:row>21</xdr:row>
      <xdr:rowOff>2721</xdr:rowOff>
    </xdr:from>
    <xdr:to>
      <xdr:col>35</xdr:col>
      <xdr:colOff>757</xdr:colOff>
      <xdr:row>21</xdr:row>
      <xdr:rowOff>204787</xdr:rowOff>
    </xdr:to>
    <xdr:sp macro="" textlink="">
      <xdr:nvSpPr>
        <xdr:cNvPr id="13" name="テキスト ボックス 12">
          <a:extLst>
            <a:ext uri="{FF2B5EF4-FFF2-40B4-BE49-F238E27FC236}">
              <a16:creationId xmlns:a16="http://schemas.microsoft.com/office/drawing/2014/main" id="{00000000-0008-0000-0200-00000D000000}"/>
            </a:ext>
          </a:extLst>
        </xdr:cNvPr>
        <xdr:cNvSpPr txBox="1"/>
      </xdr:nvSpPr>
      <xdr:spPr>
        <a:xfrm>
          <a:off x="3740603" y="5593896"/>
          <a:ext cx="21302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60418</xdr:colOff>
      <xdr:row>21</xdr:row>
      <xdr:rowOff>2268</xdr:rowOff>
    </xdr:from>
    <xdr:to>
      <xdr:col>44</xdr:col>
      <xdr:colOff>115197</xdr:colOff>
      <xdr:row>21</xdr:row>
      <xdr:rowOff>204334</xdr:rowOff>
    </xdr:to>
    <xdr:sp macro="" textlink="">
      <xdr:nvSpPr>
        <xdr:cNvPr id="14" name="テキスト ボックス 13">
          <a:extLst>
            <a:ext uri="{FF2B5EF4-FFF2-40B4-BE49-F238E27FC236}">
              <a16:creationId xmlns:a16="http://schemas.microsoft.com/office/drawing/2014/main" id="{00000000-0008-0000-0200-00000E000000}"/>
            </a:ext>
          </a:extLst>
        </xdr:cNvPr>
        <xdr:cNvSpPr txBox="1"/>
      </xdr:nvSpPr>
      <xdr:spPr>
        <a:xfrm>
          <a:off x="4746718" y="5593443"/>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38</xdr:col>
      <xdr:colOff>16871</xdr:colOff>
      <xdr:row>22</xdr:row>
      <xdr:rowOff>2268</xdr:rowOff>
    </xdr:from>
    <xdr:to>
      <xdr:col>40</xdr:col>
      <xdr:colOff>24485</xdr:colOff>
      <xdr:row>22</xdr:row>
      <xdr:rowOff>204334</xdr:rowOff>
    </xdr:to>
    <xdr:sp macro="" textlink="">
      <xdr:nvSpPr>
        <xdr:cNvPr id="15" name="テキスト ボックス 14">
          <a:extLst>
            <a:ext uri="{FF2B5EF4-FFF2-40B4-BE49-F238E27FC236}">
              <a16:creationId xmlns:a16="http://schemas.microsoft.com/office/drawing/2014/main" id="{00000000-0008-0000-0200-00000F000000}"/>
            </a:ext>
          </a:extLst>
        </xdr:cNvPr>
        <xdr:cNvSpPr txBox="1"/>
      </xdr:nvSpPr>
      <xdr:spPr>
        <a:xfrm>
          <a:off x="4274546" y="6117318"/>
          <a:ext cx="22668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42728</xdr:colOff>
      <xdr:row>22</xdr:row>
      <xdr:rowOff>2721</xdr:rowOff>
    </xdr:from>
    <xdr:to>
      <xdr:col>35</xdr:col>
      <xdr:colOff>17884</xdr:colOff>
      <xdr:row>22</xdr:row>
      <xdr:rowOff>204787</xdr:rowOff>
    </xdr:to>
    <xdr:sp macro="" textlink="">
      <xdr:nvSpPr>
        <xdr:cNvPr id="16" name="テキスト ボックス 15">
          <a:extLst>
            <a:ext uri="{FF2B5EF4-FFF2-40B4-BE49-F238E27FC236}">
              <a16:creationId xmlns:a16="http://schemas.microsoft.com/office/drawing/2014/main" id="{00000000-0008-0000-0200-000010000000}"/>
            </a:ext>
          </a:extLst>
        </xdr:cNvPr>
        <xdr:cNvSpPr txBox="1"/>
      </xdr:nvSpPr>
      <xdr:spPr>
        <a:xfrm>
          <a:off x="3767003" y="6117771"/>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86818</xdr:colOff>
      <xdr:row>22</xdr:row>
      <xdr:rowOff>2268</xdr:rowOff>
    </xdr:from>
    <xdr:to>
      <xdr:col>45</xdr:col>
      <xdr:colOff>9651</xdr:colOff>
      <xdr:row>22</xdr:row>
      <xdr:rowOff>204334</xdr:rowOff>
    </xdr:to>
    <xdr:sp macro="" textlink="">
      <xdr:nvSpPr>
        <xdr:cNvPr id="17" name="テキスト ボックス 16">
          <a:extLst>
            <a:ext uri="{FF2B5EF4-FFF2-40B4-BE49-F238E27FC236}">
              <a16:creationId xmlns:a16="http://schemas.microsoft.com/office/drawing/2014/main" id="{00000000-0008-0000-0200-000011000000}"/>
            </a:ext>
          </a:extLst>
        </xdr:cNvPr>
        <xdr:cNvSpPr txBox="1"/>
      </xdr:nvSpPr>
      <xdr:spPr>
        <a:xfrm>
          <a:off x="4773118" y="6117318"/>
          <a:ext cx="218108"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日</a:t>
          </a:r>
        </a:p>
      </xdr:txBody>
    </xdr:sp>
    <xdr:clientData/>
  </xdr:twoCellAnchor>
  <xdr:twoCellAnchor>
    <xdr:from>
      <xdr:col>1</xdr:col>
      <xdr:colOff>9525</xdr:colOff>
      <xdr:row>0</xdr:row>
      <xdr:rowOff>0</xdr:rowOff>
    </xdr:from>
    <xdr:to>
      <xdr:col>2</xdr:col>
      <xdr:colOff>190500</xdr:colOff>
      <xdr:row>2</xdr:row>
      <xdr:rowOff>0</xdr:rowOff>
    </xdr:to>
    <xdr:grpSp>
      <xdr:nvGrpSpPr>
        <xdr:cNvPr id="18" name="グループ化 2">
          <a:extLst>
            <a:ext uri="{FF2B5EF4-FFF2-40B4-BE49-F238E27FC236}">
              <a16:creationId xmlns:a16="http://schemas.microsoft.com/office/drawing/2014/main" id="{00000000-0008-0000-0200-000012000000}"/>
            </a:ext>
          </a:extLst>
        </xdr:cNvPr>
        <xdr:cNvGrpSpPr>
          <a:grpSpLocks/>
        </xdr:cNvGrpSpPr>
      </xdr:nvGrpSpPr>
      <xdr:grpSpPr bwMode="auto">
        <a:xfrm>
          <a:off x="91168" y="0"/>
          <a:ext cx="385082" cy="381000"/>
          <a:chOff x="2068269" y="3571873"/>
          <a:chExt cx="226393" cy="226393"/>
        </a:xfrm>
      </xdr:grpSpPr>
      <xdr:sp macro="" textlink="">
        <xdr:nvSpPr>
          <xdr:cNvPr id="19" name="円/楕円 318">
            <a:extLst>
              <a:ext uri="{FF2B5EF4-FFF2-40B4-BE49-F238E27FC236}">
                <a16:creationId xmlns:a16="http://schemas.microsoft.com/office/drawing/2014/main" id="{00000000-0008-0000-0200-000013000000}"/>
              </a:ext>
            </a:extLst>
          </xdr:cNvPr>
          <xdr:cNvSpPr>
            <a:spLocks noChangeArrowheads="1"/>
          </xdr:cNvSpPr>
        </xdr:nvSpPr>
        <xdr:spPr bwMode="auto">
          <a:xfrm>
            <a:off x="2068269" y="3571873"/>
            <a:ext cx="226393" cy="226393"/>
          </a:xfrm>
          <a:prstGeom prst="ellipse">
            <a:avLst/>
          </a:prstGeom>
          <a:noFill/>
          <a:ln w="6350" algn="ctr">
            <a:solidFill>
              <a:srgbClr val="008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0" name="テキスト ボックス 19">
            <a:extLst>
              <a:ext uri="{FF2B5EF4-FFF2-40B4-BE49-F238E27FC236}">
                <a16:creationId xmlns:a16="http://schemas.microsoft.com/office/drawing/2014/main" id="{00000000-0008-0000-0200-000014000000}"/>
              </a:ext>
            </a:extLst>
          </xdr:cNvPr>
          <xdr:cNvSpPr txBox="1"/>
        </xdr:nvSpPr>
        <xdr:spPr bwMode="auto">
          <a:xfrm>
            <a:off x="2095878" y="3611492"/>
            <a:ext cx="182219" cy="158475"/>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2400" b="0" i="0" u="none" strike="noStrike" kern="0" cap="none" spc="0" normalizeH="0" baseline="0" noProof="0">
                <a:ln>
                  <a:noFill/>
                </a:ln>
                <a:solidFill>
                  <a:srgbClr val="008000"/>
                </a:solidFill>
                <a:effectLst/>
                <a:uLnTx/>
                <a:uFillTx/>
                <a:latin typeface="ＭＳ Ｐゴシック" pitchFamily="50" charset="-128"/>
                <a:ea typeface="ＭＳ Ｐゴシック" pitchFamily="50" charset="-128"/>
                <a:cs typeface="+mn-cs"/>
              </a:rPr>
              <a:t>５</a:t>
            </a:r>
            <a:endParaRPr kumimoji="1" lang="en-US" altLang="ja-JP" sz="2400" b="0" i="0" u="none" strike="noStrike" kern="0" cap="none" spc="0" normalizeH="0" baseline="0" noProof="0">
              <a:ln>
                <a:noFill/>
              </a:ln>
              <a:solidFill>
                <a:srgbClr val="008000"/>
              </a:solidFill>
              <a:effectLst/>
              <a:uLnTx/>
              <a:uFillTx/>
              <a:latin typeface="ＭＳ Ｐゴシック" pitchFamily="50" charset="-128"/>
              <a:ea typeface="ＭＳ Ｐゴシック" pitchFamily="50" charset="-128"/>
              <a:cs typeface="+mn-cs"/>
            </a:endParaRPr>
          </a:p>
        </xdr:txBody>
      </xdr:sp>
    </xdr:grpSp>
    <xdr:clientData/>
  </xdr:twoCellAnchor>
  <xdr:twoCellAnchor editAs="oneCell">
    <xdr:from>
      <xdr:col>6</xdr:col>
      <xdr:colOff>19050</xdr:colOff>
      <xdr:row>1</xdr:row>
      <xdr:rowOff>0</xdr:rowOff>
    </xdr:from>
    <xdr:to>
      <xdr:col>6</xdr:col>
      <xdr:colOff>19050</xdr:colOff>
      <xdr:row>1</xdr:row>
      <xdr:rowOff>247650</xdr:rowOff>
    </xdr:to>
    <xdr:cxnSp macro="">
      <xdr:nvCxnSpPr>
        <xdr:cNvPr id="21" name="直線コネクタ 22">
          <a:extLst>
            <a:ext uri="{FF2B5EF4-FFF2-40B4-BE49-F238E27FC236}">
              <a16:creationId xmlns:a16="http://schemas.microsoft.com/office/drawing/2014/main" id="{00000000-0008-0000-0200-000015000000}"/>
            </a:ext>
          </a:extLst>
        </xdr:cNvPr>
        <xdr:cNvCxnSpPr>
          <a:cxnSpLocks noChangeShapeType="1"/>
        </xdr:cNvCxnSpPr>
      </xdr:nvCxnSpPr>
      <xdr:spPr bwMode="auto">
        <a:xfrm>
          <a:off x="9525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xdr:col>
      <xdr:colOff>228600</xdr:colOff>
      <xdr:row>1</xdr:row>
      <xdr:rowOff>0</xdr:rowOff>
    </xdr:from>
    <xdr:to>
      <xdr:col>3</xdr:col>
      <xdr:colOff>228600</xdr:colOff>
      <xdr:row>1</xdr:row>
      <xdr:rowOff>247650</xdr:rowOff>
    </xdr:to>
    <xdr:cxnSp macro="">
      <xdr:nvCxnSpPr>
        <xdr:cNvPr id="22" name="直線コネクタ 52">
          <a:extLst>
            <a:ext uri="{FF2B5EF4-FFF2-40B4-BE49-F238E27FC236}">
              <a16:creationId xmlns:a16="http://schemas.microsoft.com/office/drawing/2014/main" id="{00000000-0008-0000-0200-000016000000}"/>
            </a:ext>
          </a:extLst>
        </xdr:cNvPr>
        <xdr:cNvCxnSpPr>
          <a:cxnSpLocks noChangeShapeType="1"/>
        </xdr:cNvCxnSpPr>
      </xdr:nvCxnSpPr>
      <xdr:spPr bwMode="auto">
        <a:xfrm>
          <a:off x="7239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7</xdr:col>
      <xdr:colOff>133350</xdr:colOff>
      <xdr:row>1</xdr:row>
      <xdr:rowOff>0</xdr:rowOff>
    </xdr:from>
    <xdr:to>
      <xdr:col>7</xdr:col>
      <xdr:colOff>133350</xdr:colOff>
      <xdr:row>1</xdr:row>
      <xdr:rowOff>247650</xdr:rowOff>
    </xdr:to>
    <xdr:cxnSp macro="">
      <xdr:nvCxnSpPr>
        <xdr:cNvPr id="23" name="直線コネクタ 54">
          <a:extLst>
            <a:ext uri="{FF2B5EF4-FFF2-40B4-BE49-F238E27FC236}">
              <a16:creationId xmlns:a16="http://schemas.microsoft.com/office/drawing/2014/main" id="{00000000-0008-0000-0200-000017000000}"/>
            </a:ext>
          </a:extLst>
        </xdr:cNvPr>
        <xdr:cNvCxnSpPr>
          <a:cxnSpLocks noChangeShapeType="1"/>
        </xdr:cNvCxnSpPr>
      </xdr:nvCxnSpPr>
      <xdr:spPr bwMode="auto">
        <a:xfrm>
          <a:off x="11715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10</xdr:col>
      <xdr:colOff>19050</xdr:colOff>
      <xdr:row>1</xdr:row>
      <xdr:rowOff>0</xdr:rowOff>
    </xdr:from>
    <xdr:to>
      <xdr:col>10</xdr:col>
      <xdr:colOff>19050</xdr:colOff>
      <xdr:row>1</xdr:row>
      <xdr:rowOff>247650</xdr:rowOff>
    </xdr:to>
    <xdr:cxnSp macro="">
      <xdr:nvCxnSpPr>
        <xdr:cNvPr id="24" name="直線コネクタ 56">
          <a:extLst>
            <a:ext uri="{FF2B5EF4-FFF2-40B4-BE49-F238E27FC236}">
              <a16:creationId xmlns:a16="http://schemas.microsoft.com/office/drawing/2014/main" id="{00000000-0008-0000-0200-000018000000}"/>
            </a:ext>
          </a:extLst>
        </xdr:cNvPr>
        <xdr:cNvCxnSpPr>
          <a:cxnSpLocks noChangeShapeType="1"/>
        </xdr:cNvCxnSpPr>
      </xdr:nvCxnSpPr>
      <xdr:spPr bwMode="auto">
        <a:xfrm>
          <a:off x="14001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11</xdr:col>
      <xdr:colOff>123825</xdr:colOff>
      <xdr:row>1</xdr:row>
      <xdr:rowOff>0</xdr:rowOff>
    </xdr:from>
    <xdr:to>
      <xdr:col>11</xdr:col>
      <xdr:colOff>123825</xdr:colOff>
      <xdr:row>1</xdr:row>
      <xdr:rowOff>247650</xdr:rowOff>
    </xdr:to>
    <xdr:cxnSp macro="">
      <xdr:nvCxnSpPr>
        <xdr:cNvPr id="25" name="直線コネクタ 60">
          <a:extLst>
            <a:ext uri="{FF2B5EF4-FFF2-40B4-BE49-F238E27FC236}">
              <a16:creationId xmlns:a16="http://schemas.microsoft.com/office/drawing/2014/main" id="{00000000-0008-0000-0200-000019000000}"/>
            </a:ext>
          </a:extLst>
        </xdr:cNvPr>
        <xdr:cNvCxnSpPr>
          <a:cxnSpLocks noChangeShapeType="1"/>
        </xdr:cNvCxnSpPr>
      </xdr:nvCxnSpPr>
      <xdr:spPr bwMode="auto">
        <a:xfrm>
          <a:off x="16287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13</xdr:col>
      <xdr:colOff>19050</xdr:colOff>
      <xdr:row>1</xdr:row>
      <xdr:rowOff>0</xdr:rowOff>
    </xdr:from>
    <xdr:to>
      <xdr:col>13</xdr:col>
      <xdr:colOff>19050</xdr:colOff>
      <xdr:row>1</xdr:row>
      <xdr:rowOff>247650</xdr:rowOff>
    </xdr:to>
    <xdr:cxnSp macro="">
      <xdr:nvCxnSpPr>
        <xdr:cNvPr id="26" name="直線コネクタ 61">
          <a:extLst>
            <a:ext uri="{FF2B5EF4-FFF2-40B4-BE49-F238E27FC236}">
              <a16:creationId xmlns:a16="http://schemas.microsoft.com/office/drawing/2014/main" id="{00000000-0008-0000-0200-00001A000000}"/>
            </a:ext>
          </a:extLst>
        </xdr:cNvPr>
        <xdr:cNvCxnSpPr>
          <a:cxnSpLocks noChangeShapeType="1"/>
        </xdr:cNvCxnSpPr>
      </xdr:nvCxnSpPr>
      <xdr:spPr bwMode="auto">
        <a:xfrm>
          <a:off x="18573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15</xdr:col>
      <xdr:colOff>19050</xdr:colOff>
      <xdr:row>1</xdr:row>
      <xdr:rowOff>0</xdr:rowOff>
    </xdr:from>
    <xdr:to>
      <xdr:col>15</xdr:col>
      <xdr:colOff>19050</xdr:colOff>
      <xdr:row>1</xdr:row>
      <xdr:rowOff>247650</xdr:rowOff>
    </xdr:to>
    <xdr:cxnSp macro="">
      <xdr:nvCxnSpPr>
        <xdr:cNvPr id="27" name="直線コネクタ 63">
          <a:extLst>
            <a:ext uri="{FF2B5EF4-FFF2-40B4-BE49-F238E27FC236}">
              <a16:creationId xmlns:a16="http://schemas.microsoft.com/office/drawing/2014/main" id="{00000000-0008-0000-0200-00001B000000}"/>
            </a:ext>
          </a:extLst>
        </xdr:cNvPr>
        <xdr:cNvCxnSpPr>
          <a:cxnSpLocks noChangeShapeType="1"/>
        </xdr:cNvCxnSpPr>
      </xdr:nvCxnSpPr>
      <xdr:spPr bwMode="auto">
        <a:xfrm>
          <a:off x="20764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17</xdr:col>
      <xdr:colOff>47625</xdr:colOff>
      <xdr:row>1</xdr:row>
      <xdr:rowOff>0</xdr:rowOff>
    </xdr:from>
    <xdr:to>
      <xdr:col>17</xdr:col>
      <xdr:colOff>47625</xdr:colOff>
      <xdr:row>1</xdr:row>
      <xdr:rowOff>247650</xdr:rowOff>
    </xdr:to>
    <xdr:cxnSp macro="">
      <xdr:nvCxnSpPr>
        <xdr:cNvPr id="28" name="直線コネクタ 65">
          <a:extLst>
            <a:ext uri="{FF2B5EF4-FFF2-40B4-BE49-F238E27FC236}">
              <a16:creationId xmlns:a16="http://schemas.microsoft.com/office/drawing/2014/main" id="{00000000-0008-0000-0200-00001C000000}"/>
            </a:ext>
          </a:extLst>
        </xdr:cNvPr>
        <xdr:cNvCxnSpPr>
          <a:cxnSpLocks noChangeShapeType="1"/>
        </xdr:cNvCxnSpPr>
      </xdr:nvCxnSpPr>
      <xdr:spPr bwMode="auto">
        <a:xfrm>
          <a:off x="23145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20</xdr:col>
      <xdr:colOff>0</xdr:colOff>
      <xdr:row>1</xdr:row>
      <xdr:rowOff>0</xdr:rowOff>
    </xdr:from>
    <xdr:to>
      <xdr:col>20</xdr:col>
      <xdr:colOff>0</xdr:colOff>
      <xdr:row>1</xdr:row>
      <xdr:rowOff>247650</xdr:rowOff>
    </xdr:to>
    <xdr:cxnSp macro="">
      <xdr:nvCxnSpPr>
        <xdr:cNvPr id="29" name="直線コネクタ 67">
          <a:extLst>
            <a:ext uri="{FF2B5EF4-FFF2-40B4-BE49-F238E27FC236}">
              <a16:creationId xmlns:a16="http://schemas.microsoft.com/office/drawing/2014/main" id="{00000000-0008-0000-0200-00001D000000}"/>
            </a:ext>
          </a:extLst>
        </xdr:cNvPr>
        <xdr:cNvCxnSpPr>
          <a:cxnSpLocks noChangeShapeType="1"/>
        </xdr:cNvCxnSpPr>
      </xdr:nvCxnSpPr>
      <xdr:spPr bwMode="auto">
        <a:xfrm>
          <a:off x="25336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22</xdr:col>
      <xdr:colOff>47625</xdr:colOff>
      <xdr:row>1</xdr:row>
      <xdr:rowOff>0</xdr:rowOff>
    </xdr:from>
    <xdr:to>
      <xdr:col>22</xdr:col>
      <xdr:colOff>47625</xdr:colOff>
      <xdr:row>1</xdr:row>
      <xdr:rowOff>247650</xdr:rowOff>
    </xdr:to>
    <xdr:cxnSp macro="">
      <xdr:nvCxnSpPr>
        <xdr:cNvPr id="30" name="直線コネクタ 69">
          <a:extLst>
            <a:ext uri="{FF2B5EF4-FFF2-40B4-BE49-F238E27FC236}">
              <a16:creationId xmlns:a16="http://schemas.microsoft.com/office/drawing/2014/main" id="{00000000-0008-0000-0200-00001E000000}"/>
            </a:ext>
          </a:extLst>
        </xdr:cNvPr>
        <xdr:cNvCxnSpPr>
          <a:cxnSpLocks noChangeShapeType="1"/>
        </xdr:cNvCxnSpPr>
      </xdr:nvCxnSpPr>
      <xdr:spPr bwMode="auto">
        <a:xfrm>
          <a:off x="27622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24</xdr:col>
      <xdr:colOff>66675</xdr:colOff>
      <xdr:row>1</xdr:row>
      <xdr:rowOff>0</xdr:rowOff>
    </xdr:from>
    <xdr:to>
      <xdr:col>24</xdr:col>
      <xdr:colOff>66675</xdr:colOff>
      <xdr:row>1</xdr:row>
      <xdr:rowOff>247650</xdr:rowOff>
    </xdr:to>
    <xdr:cxnSp macro="">
      <xdr:nvCxnSpPr>
        <xdr:cNvPr id="31" name="直線コネクタ 71">
          <a:extLst>
            <a:ext uri="{FF2B5EF4-FFF2-40B4-BE49-F238E27FC236}">
              <a16:creationId xmlns:a16="http://schemas.microsoft.com/office/drawing/2014/main" id="{00000000-0008-0000-0200-00001F000000}"/>
            </a:ext>
          </a:extLst>
        </xdr:cNvPr>
        <xdr:cNvCxnSpPr>
          <a:cxnSpLocks noChangeShapeType="1"/>
        </xdr:cNvCxnSpPr>
      </xdr:nvCxnSpPr>
      <xdr:spPr bwMode="auto">
        <a:xfrm>
          <a:off x="29908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27</xdr:col>
      <xdr:colOff>47625</xdr:colOff>
      <xdr:row>1</xdr:row>
      <xdr:rowOff>0</xdr:rowOff>
    </xdr:from>
    <xdr:to>
      <xdr:col>27</xdr:col>
      <xdr:colOff>47625</xdr:colOff>
      <xdr:row>1</xdr:row>
      <xdr:rowOff>247650</xdr:rowOff>
    </xdr:to>
    <xdr:cxnSp macro="">
      <xdr:nvCxnSpPr>
        <xdr:cNvPr id="32" name="直線コネクタ 73">
          <a:extLst>
            <a:ext uri="{FF2B5EF4-FFF2-40B4-BE49-F238E27FC236}">
              <a16:creationId xmlns:a16="http://schemas.microsoft.com/office/drawing/2014/main" id="{00000000-0008-0000-0200-000020000000}"/>
            </a:ext>
          </a:extLst>
        </xdr:cNvPr>
        <xdr:cNvCxnSpPr>
          <a:cxnSpLocks noChangeShapeType="1"/>
        </xdr:cNvCxnSpPr>
      </xdr:nvCxnSpPr>
      <xdr:spPr bwMode="auto">
        <a:xfrm>
          <a:off x="32194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29</xdr:col>
      <xdr:colOff>47625</xdr:colOff>
      <xdr:row>1</xdr:row>
      <xdr:rowOff>0</xdr:rowOff>
    </xdr:from>
    <xdr:to>
      <xdr:col>29</xdr:col>
      <xdr:colOff>47625</xdr:colOff>
      <xdr:row>1</xdr:row>
      <xdr:rowOff>247650</xdr:rowOff>
    </xdr:to>
    <xdr:cxnSp macro="">
      <xdr:nvCxnSpPr>
        <xdr:cNvPr id="33" name="直線コネクタ 75">
          <a:extLst>
            <a:ext uri="{FF2B5EF4-FFF2-40B4-BE49-F238E27FC236}">
              <a16:creationId xmlns:a16="http://schemas.microsoft.com/office/drawing/2014/main" id="{00000000-0008-0000-0200-000021000000}"/>
            </a:ext>
          </a:extLst>
        </xdr:cNvPr>
        <xdr:cNvCxnSpPr>
          <a:cxnSpLocks noChangeShapeType="1"/>
        </xdr:cNvCxnSpPr>
      </xdr:nvCxnSpPr>
      <xdr:spPr bwMode="auto">
        <a:xfrm>
          <a:off x="34290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32</xdr:col>
      <xdr:colOff>19050</xdr:colOff>
      <xdr:row>1</xdr:row>
      <xdr:rowOff>0</xdr:rowOff>
    </xdr:from>
    <xdr:to>
      <xdr:col>32</xdr:col>
      <xdr:colOff>19050</xdr:colOff>
      <xdr:row>1</xdr:row>
      <xdr:rowOff>247650</xdr:rowOff>
    </xdr:to>
    <xdr:cxnSp macro="">
      <xdr:nvCxnSpPr>
        <xdr:cNvPr id="34" name="直線コネクタ 77">
          <a:extLst>
            <a:ext uri="{FF2B5EF4-FFF2-40B4-BE49-F238E27FC236}">
              <a16:creationId xmlns:a16="http://schemas.microsoft.com/office/drawing/2014/main" id="{00000000-0008-0000-0200-000022000000}"/>
            </a:ext>
          </a:extLst>
        </xdr:cNvPr>
        <xdr:cNvCxnSpPr>
          <a:cxnSpLocks noChangeShapeType="1"/>
        </xdr:cNvCxnSpPr>
      </xdr:nvCxnSpPr>
      <xdr:spPr bwMode="auto">
        <a:xfrm>
          <a:off x="36766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34</xdr:col>
      <xdr:colOff>76200</xdr:colOff>
      <xdr:row>1</xdr:row>
      <xdr:rowOff>0</xdr:rowOff>
    </xdr:from>
    <xdr:to>
      <xdr:col>34</xdr:col>
      <xdr:colOff>76200</xdr:colOff>
      <xdr:row>1</xdr:row>
      <xdr:rowOff>247650</xdr:rowOff>
    </xdr:to>
    <xdr:cxnSp macro="">
      <xdr:nvCxnSpPr>
        <xdr:cNvPr id="35" name="直線コネクタ 79">
          <a:extLst>
            <a:ext uri="{FF2B5EF4-FFF2-40B4-BE49-F238E27FC236}">
              <a16:creationId xmlns:a16="http://schemas.microsoft.com/office/drawing/2014/main" id="{00000000-0008-0000-0200-000023000000}"/>
            </a:ext>
          </a:extLst>
        </xdr:cNvPr>
        <xdr:cNvCxnSpPr>
          <a:cxnSpLocks noChangeShapeType="1"/>
        </xdr:cNvCxnSpPr>
      </xdr:nvCxnSpPr>
      <xdr:spPr bwMode="auto">
        <a:xfrm>
          <a:off x="39052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36</xdr:col>
      <xdr:colOff>85725</xdr:colOff>
      <xdr:row>1</xdr:row>
      <xdr:rowOff>0</xdr:rowOff>
    </xdr:from>
    <xdr:to>
      <xdr:col>36</xdr:col>
      <xdr:colOff>85725</xdr:colOff>
      <xdr:row>1</xdr:row>
      <xdr:rowOff>247650</xdr:rowOff>
    </xdr:to>
    <xdr:cxnSp macro="">
      <xdr:nvCxnSpPr>
        <xdr:cNvPr id="36" name="直線コネクタ 81">
          <a:extLst>
            <a:ext uri="{FF2B5EF4-FFF2-40B4-BE49-F238E27FC236}">
              <a16:creationId xmlns:a16="http://schemas.microsoft.com/office/drawing/2014/main" id="{00000000-0008-0000-0200-000024000000}"/>
            </a:ext>
          </a:extLst>
        </xdr:cNvPr>
        <xdr:cNvCxnSpPr>
          <a:cxnSpLocks noChangeShapeType="1"/>
        </xdr:cNvCxnSpPr>
      </xdr:nvCxnSpPr>
      <xdr:spPr bwMode="auto">
        <a:xfrm>
          <a:off x="41433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38</xdr:col>
      <xdr:colOff>123825</xdr:colOff>
      <xdr:row>1</xdr:row>
      <xdr:rowOff>0</xdr:rowOff>
    </xdr:from>
    <xdr:to>
      <xdr:col>38</xdr:col>
      <xdr:colOff>123825</xdr:colOff>
      <xdr:row>1</xdr:row>
      <xdr:rowOff>247650</xdr:rowOff>
    </xdr:to>
    <xdr:cxnSp macro="">
      <xdr:nvCxnSpPr>
        <xdr:cNvPr id="37" name="直線コネクタ 82">
          <a:extLst>
            <a:ext uri="{FF2B5EF4-FFF2-40B4-BE49-F238E27FC236}">
              <a16:creationId xmlns:a16="http://schemas.microsoft.com/office/drawing/2014/main" id="{00000000-0008-0000-0200-000025000000}"/>
            </a:ext>
          </a:extLst>
        </xdr:cNvPr>
        <xdr:cNvCxnSpPr>
          <a:cxnSpLocks noChangeShapeType="1"/>
        </xdr:cNvCxnSpPr>
      </xdr:nvCxnSpPr>
      <xdr:spPr bwMode="auto">
        <a:xfrm>
          <a:off x="43815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126</xdr:col>
      <xdr:colOff>38100</xdr:colOff>
      <xdr:row>20</xdr:row>
      <xdr:rowOff>36195</xdr:rowOff>
    </xdr:from>
    <xdr:to>
      <xdr:col>128</xdr:col>
      <xdr:colOff>9525</xdr:colOff>
      <xdr:row>20</xdr:row>
      <xdr:rowOff>238261</xdr:rowOff>
    </xdr:to>
    <xdr:sp macro="" textlink="">
      <xdr:nvSpPr>
        <xdr:cNvPr id="38" name="テキスト ボックス 37">
          <a:extLst>
            <a:ext uri="{FF2B5EF4-FFF2-40B4-BE49-F238E27FC236}">
              <a16:creationId xmlns:a16="http://schemas.microsoft.com/office/drawing/2014/main" id="{00000000-0008-0000-0200-000026000000}"/>
            </a:ext>
          </a:extLst>
        </xdr:cNvPr>
        <xdr:cNvSpPr txBox="1"/>
      </xdr:nvSpPr>
      <xdr:spPr>
        <a:xfrm>
          <a:off x="14573250" y="5103495"/>
          <a:ext cx="20955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139</xdr:col>
      <xdr:colOff>1905</xdr:colOff>
      <xdr:row>20</xdr:row>
      <xdr:rowOff>0</xdr:rowOff>
    </xdr:from>
    <xdr:to>
      <xdr:col>140</xdr:col>
      <xdr:colOff>128</xdr:colOff>
      <xdr:row>20</xdr:row>
      <xdr:rowOff>209550</xdr:rowOff>
    </xdr:to>
    <xdr:sp macro="" textlink="">
      <xdr:nvSpPr>
        <xdr:cNvPr id="39" name="テキスト ボックス 38">
          <a:extLst>
            <a:ext uri="{FF2B5EF4-FFF2-40B4-BE49-F238E27FC236}">
              <a16:creationId xmlns:a16="http://schemas.microsoft.com/office/drawing/2014/main" id="{00000000-0008-0000-0200-000027000000}"/>
            </a:ext>
          </a:extLst>
        </xdr:cNvPr>
        <xdr:cNvSpPr txBox="1"/>
      </xdr:nvSpPr>
      <xdr:spPr>
        <a:xfrm>
          <a:off x="16194405" y="5067300"/>
          <a:ext cx="21729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20955</xdr:colOff>
      <xdr:row>20</xdr:row>
      <xdr:rowOff>0</xdr:rowOff>
    </xdr:from>
    <xdr:to>
      <xdr:col>150</xdr:col>
      <xdr:colOff>234696</xdr:colOff>
      <xdr:row>20</xdr:row>
      <xdr:rowOff>209550</xdr:rowOff>
    </xdr:to>
    <xdr:sp macro="" textlink="">
      <xdr:nvSpPr>
        <xdr:cNvPr id="40" name="テキスト ボックス 39">
          <a:extLst>
            <a:ext uri="{FF2B5EF4-FFF2-40B4-BE49-F238E27FC236}">
              <a16:creationId xmlns:a16="http://schemas.microsoft.com/office/drawing/2014/main" id="{00000000-0008-0000-0200-000028000000}"/>
            </a:ext>
          </a:extLst>
        </xdr:cNvPr>
        <xdr:cNvSpPr txBox="1"/>
      </xdr:nvSpPr>
      <xdr:spPr>
        <a:xfrm>
          <a:off x="17775555" y="5067300"/>
          <a:ext cx="21374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112</xdr:col>
      <xdr:colOff>11430</xdr:colOff>
      <xdr:row>20</xdr:row>
      <xdr:rowOff>0</xdr:rowOff>
    </xdr:from>
    <xdr:to>
      <xdr:col>114</xdr:col>
      <xdr:colOff>9465</xdr:colOff>
      <xdr:row>20</xdr:row>
      <xdr:rowOff>209550</xdr:rowOff>
    </xdr:to>
    <xdr:sp macro="" textlink="">
      <xdr:nvSpPr>
        <xdr:cNvPr id="41" name="テキスト ボックス 40">
          <a:extLst>
            <a:ext uri="{FF2B5EF4-FFF2-40B4-BE49-F238E27FC236}">
              <a16:creationId xmlns:a16="http://schemas.microsoft.com/office/drawing/2014/main" id="{00000000-0008-0000-0200-000029000000}"/>
            </a:ext>
          </a:extLst>
        </xdr:cNvPr>
        <xdr:cNvSpPr txBox="1"/>
      </xdr:nvSpPr>
      <xdr:spPr>
        <a:xfrm>
          <a:off x="12994005" y="5067300"/>
          <a:ext cx="207585"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95</xdr:col>
      <xdr:colOff>0</xdr:colOff>
      <xdr:row>20</xdr:row>
      <xdr:rowOff>0</xdr:rowOff>
    </xdr:from>
    <xdr:to>
      <xdr:col>98</xdr:col>
      <xdr:colOff>1588</xdr:colOff>
      <xdr:row>20</xdr:row>
      <xdr:rowOff>209550</xdr:rowOff>
    </xdr:to>
    <xdr:sp macro="" textlink="">
      <xdr:nvSpPr>
        <xdr:cNvPr id="42" name="テキスト ボックス 41">
          <a:extLst>
            <a:ext uri="{FF2B5EF4-FFF2-40B4-BE49-F238E27FC236}">
              <a16:creationId xmlns:a16="http://schemas.microsoft.com/office/drawing/2014/main" id="{00000000-0008-0000-0200-00002A000000}"/>
            </a:ext>
          </a:extLst>
        </xdr:cNvPr>
        <xdr:cNvSpPr txBox="1"/>
      </xdr:nvSpPr>
      <xdr:spPr>
        <a:xfrm>
          <a:off x="11430000" y="5067300"/>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20955</xdr:colOff>
      <xdr:row>23</xdr:row>
      <xdr:rowOff>11916</xdr:rowOff>
    </xdr:from>
    <xdr:to>
      <xdr:col>150</xdr:col>
      <xdr:colOff>234696</xdr:colOff>
      <xdr:row>24</xdr:row>
      <xdr:rowOff>7155</xdr:rowOff>
    </xdr:to>
    <xdr:sp macro="" textlink="">
      <xdr:nvSpPr>
        <xdr:cNvPr id="43" name="テキスト ボックス 42">
          <a:extLst>
            <a:ext uri="{FF2B5EF4-FFF2-40B4-BE49-F238E27FC236}">
              <a16:creationId xmlns:a16="http://schemas.microsoft.com/office/drawing/2014/main" id="{00000000-0008-0000-0200-00002B000000}"/>
            </a:ext>
          </a:extLst>
        </xdr:cNvPr>
        <xdr:cNvSpPr txBox="1"/>
      </xdr:nvSpPr>
      <xdr:spPr>
        <a:xfrm>
          <a:off x="17775555" y="6650841"/>
          <a:ext cx="213741"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11430</xdr:colOff>
      <xdr:row>23</xdr:row>
      <xdr:rowOff>11916</xdr:rowOff>
    </xdr:from>
    <xdr:to>
      <xdr:col>140</xdr:col>
      <xdr:colOff>19675</xdr:colOff>
      <xdr:row>24</xdr:row>
      <xdr:rowOff>7155</xdr:rowOff>
    </xdr:to>
    <xdr:sp macro="" textlink="">
      <xdr:nvSpPr>
        <xdr:cNvPr id="44" name="テキスト ボックス 43">
          <a:extLst>
            <a:ext uri="{FF2B5EF4-FFF2-40B4-BE49-F238E27FC236}">
              <a16:creationId xmlns:a16="http://schemas.microsoft.com/office/drawing/2014/main" id="{00000000-0008-0000-0200-00002C000000}"/>
            </a:ext>
          </a:extLst>
        </xdr:cNvPr>
        <xdr:cNvSpPr txBox="1"/>
      </xdr:nvSpPr>
      <xdr:spPr>
        <a:xfrm>
          <a:off x="16203930" y="6650841"/>
          <a:ext cx="22732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126</xdr:col>
      <xdr:colOff>28575</xdr:colOff>
      <xdr:row>23</xdr:row>
      <xdr:rowOff>11907</xdr:rowOff>
    </xdr:from>
    <xdr:to>
      <xdr:col>128</xdr:col>
      <xdr:colOff>0</xdr:colOff>
      <xdr:row>24</xdr:row>
      <xdr:rowOff>7146</xdr:rowOff>
    </xdr:to>
    <xdr:sp macro="" textlink="">
      <xdr:nvSpPr>
        <xdr:cNvPr id="45" name="テキスト ボックス 44">
          <a:extLst>
            <a:ext uri="{FF2B5EF4-FFF2-40B4-BE49-F238E27FC236}">
              <a16:creationId xmlns:a16="http://schemas.microsoft.com/office/drawing/2014/main" id="{00000000-0008-0000-0200-00002D000000}"/>
            </a:ext>
          </a:extLst>
        </xdr:cNvPr>
        <xdr:cNvSpPr txBox="1"/>
      </xdr:nvSpPr>
      <xdr:spPr>
        <a:xfrm>
          <a:off x="14563725" y="6650832"/>
          <a:ext cx="20955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47625</xdr:colOff>
      <xdr:row>21</xdr:row>
      <xdr:rowOff>0</xdr:rowOff>
    </xdr:from>
    <xdr:to>
      <xdr:col>151</xdr:col>
      <xdr:colOff>3175</xdr:colOff>
      <xdr:row>21</xdr:row>
      <xdr:rowOff>202066</xdr:rowOff>
    </xdr:to>
    <xdr:sp macro="" textlink="">
      <xdr:nvSpPr>
        <xdr:cNvPr id="46" name="テキスト ボックス 45">
          <a:extLst>
            <a:ext uri="{FF2B5EF4-FFF2-40B4-BE49-F238E27FC236}">
              <a16:creationId xmlns:a16="http://schemas.microsoft.com/office/drawing/2014/main" id="{00000000-0008-0000-0200-00002E000000}"/>
            </a:ext>
          </a:extLst>
        </xdr:cNvPr>
        <xdr:cNvSpPr txBox="1"/>
      </xdr:nvSpPr>
      <xdr:spPr>
        <a:xfrm>
          <a:off x="17802225" y="55911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47625</xdr:colOff>
      <xdr:row>22</xdr:row>
      <xdr:rowOff>0</xdr:rowOff>
    </xdr:from>
    <xdr:to>
      <xdr:col>151</xdr:col>
      <xdr:colOff>3175</xdr:colOff>
      <xdr:row>22</xdr:row>
      <xdr:rowOff>202066</xdr:rowOff>
    </xdr:to>
    <xdr:sp macro="" textlink="">
      <xdr:nvSpPr>
        <xdr:cNvPr id="47" name="テキスト ボックス 46">
          <a:extLst>
            <a:ext uri="{FF2B5EF4-FFF2-40B4-BE49-F238E27FC236}">
              <a16:creationId xmlns:a16="http://schemas.microsoft.com/office/drawing/2014/main" id="{00000000-0008-0000-0200-00002F000000}"/>
            </a:ext>
          </a:extLst>
        </xdr:cNvPr>
        <xdr:cNvSpPr txBox="1"/>
      </xdr:nvSpPr>
      <xdr:spPr>
        <a:xfrm>
          <a:off x="17802225" y="611505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115</xdr:col>
      <xdr:colOff>1901</xdr:colOff>
      <xdr:row>21</xdr:row>
      <xdr:rowOff>2268</xdr:rowOff>
    </xdr:from>
    <xdr:to>
      <xdr:col>117</xdr:col>
      <xdr:colOff>2795</xdr:colOff>
      <xdr:row>21</xdr:row>
      <xdr:rowOff>204334</xdr:rowOff>
    </xdr:to>
    <xdr:sp macro="" textlink="">
      <xdr:nvSpPr>
        <xdr:cNvPr id="48" name="テキスト ボックス 47">
          <a:extLst>
            <a:ext uri="{FF2B5EF4-FFF2-40B4-BE49-F238E27FC236}">
              <a16:creationId xmlns:a16="http://schemas.microsoft.com/office/drawing/2014/main" id="{00000000-0008-0000-0200-000030000000}"/>
            </a:ext>
          </a:extLst>
        </xdr:cNvPr>
        <xdr:cNvSpPr txBox="1"/>
      </xdr:nvSpPr>
      <xdr:spPr>
        <a:xfrm>
          <a:off x="13289276" y="5593443"/>
          <a:ext cx="21996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8708</xdr:colOff>
      <xdr:row>21</xdr:row>
      <xdr:rowOff>2721</xdr:rowOff>
    </xdr:from>
    <xdr:to>
      <xdr:col>112</xdr:col>
      <xdr:colOff>955</xdr:colOff>
      <xdr:row>21</xdr:row>
      <xdr:rowOff>204787</xdr:rowOff>
    </xdr:to>
    <xdr:sp macro="" textlink="">
      <xdr:nvSpPr>
        <xdr:cNvPr id="49" name="テキスト ボックス 48">
          <a:extLst>
            <a:ext uri="{FF2B5EF4-FFF2-40B4-BE49-F238E27FC236}">
              <a16:creationId xmlns:a16="http://schemas.microsoft.com/office/drawing/2014/main" id="{00000000-0008-0000-0200-000031000000}"/>
            </a:ext>
          </a:extLst>
        </xdr:cNvPr>
        <xdr:cNvSpPr txBox="1"/>
      </xdr:nvSpPr>
      <xdr:spPr>
        <a:xfrm>
          <a:off x="12762683" y="5593896"/>
          <a:ext cx="220847"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68038</xdr:colOff>
      <xdr:row>21</xdr:row>
      <xdr:rowOff>2268</xdr:rowOff>
    </xdr:from>
    <xdr:to>
      <xdr:col>121</xdr:col>
      <xdr:colOff>122817</xdr:colOff>
      <xdr:row>21</xdr:row>
      <xdr:rowOff>204334</xdr:rowOff>
    </xdr:to>
    <xdr:sp macro="" textlink="">
      <xdr:nvSpPr>
        <xdr:cNvPr id="50" name="テキスト ボックス 49">
          <a:extLst>
            <a:ext uri="{FF2B5EF4-FFF2-40B4-BE49-F238E27FC236}">
              <a16:creationId xmlns:a16="http://schemas.microsoft.com/office/drawing/2014/main" id="{00000000-0008-0000-0200-000032000000}"/>
            </a:ext>
          </a:extLst>
        </xdr:cNvPr>
        <xdr:cNvSpPr txBox="1"/>
      </xdr:nvSpPr>
      <xdr:spPr>
        <a:xfrm>
          <a:off x="13784038" y="5593443"/>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115</xdr:col>
      <xdr:colOff>16871</xdr:colOff>
      <xdr:row>22</xdr:row>
      <xdr:rowOff>2268</xdr:rowOff>
    </xdr:from>
    <xdr:to>
      <xdr:col>117</xdr:col>
      <xdr:colOff>32470</xdr:colOff>
      <xdr:row>22</xdr:row>
      <xdr:rowOff>204334</xdr:rowOff>
    </xdr:to>
    <xdr:sp macro="" textlink="">
      <xdr:nvSpPr>
        <xdr:cNvPr id="51" name="テキスト ボックス 50">
          <a:extLst>
            <a:ext uri="{FF2B5EF4-FFF2-40B4-BE49-F238E27FC236}">
              <a16:creationId xmlns:a16="http://schemas.microsoft.com/office/drawing/2014/main" id="{00000000-0008-0000-0200-000033000000}"/>
            </a:ext>
          </a:extLst>
        </xdr:cNvPr>
        <xdr:cNvSpPr txBox="1"/>
      </xdr:nvSpPr>
      <xdr:spPr>
        <a:xfrm>
          <a:off x="13304246" y="6117318"/>
          <a:ext cx="23467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42728</xdr:colOff>
      <xdr:row>22</xdr:row>
      <xdr:rowOff>2721</xdr:rowOff>
    </xdr:from>
    <xdr:to>
      <xdr:col>112</xdr:col>
      <xdr:colOff>17884</xdr:colOff>
      <xdr:row>22</xdr:row>
      <xdr:rowOff>204787</xdr:rowOff>
    </xdr:to>
    <xdr:sp macro="" textlink="">
      <xdr:nvSpPr>
        <xdr:cNvPr id="52" name="テキスト ボックス 51">
          <a:extLst>
            <a:ext uri="{FF2B5EF4-FFF2-40B4-BE49-F238E27FC236}">
              <a16:creationId xmlns:a16="http://schemas.microsoft.com/office/drawing/2014/main" id="{00000000-0008-0000-0200-000034000000}"/>
            </a:ext>
          </a:extLst>
        </xdr:cNvPr>
        <xdr:cNvSpPr txBox="1"/>
      </xdr:nvSpPr>
      <xdr:spPr>
        <a:xfrm>
          <a:off x="12796703" y="6117771"/>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94438</xdr:colOff>
      <xdr:row>22</xdr:row>
      <xdr:rowOff>2268</xdr:rowOff>
    </xdr:from>
    <xdr:to>
      <xdr:col>122</xdr:col>
      <xdr:colOff>8925</xdr:colOff>
      <xdr:row>22</xdr:row>
      <xdr:rowOff>204334</xdr:rowOff>
    </xdr:to>
    <xdr:sp macro="" textlink="">
      <xdr:nvSpPr>
        <xdr:cNvPr id="53" name="テキスト ボックス 52">
          <a:extLst>
            <a:ext uri="{FF2B5EF4-FFF2-40B4-BE49-F238E27FC236}">
              <a16:creationId xmlns:a16="http://schemas.microsoft.com/office/drawing/2014/main" id="{00000000-0008-0000-0200-000035000000}"/>
            </a:ext>
          </a:extLst>
        </xdr:cNvPr>
        <xdr:cNvSpPr txBox="1"/>
      </xdr:nvSpPr>
      <xdr:spPr>
        <a:xfrm>
          <a:off x="13810438" y="6117318"/>
          <a:ext cx="209762"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18</xdr:col>
      <xdr:colOff>0</xdr:colOff>
      <xdr:row>22</xdr:row>
      <xdr:rowOff>0</xdr:rowOff>
    </xdr:from>
    <xdr:to>
      <xdr:col>21</xdr:col>
      <xdr:colOff>1588</xdr:colOff>
      <xdr:row>22</xdr:row>
      <xdr:rowOff>209550</xdr:rowOff>
    </xdr:to>
    <xdr:sp macro="" textlink="">
      <xdr:nvSpPr>
        <xdr:cNvPr id="54" name="テキスト ボックス 53">
          <a:extLst>
            <a:ext uri="{FF2B5EF4-FFF2-40B4-BE49-F238E27FC236}">
              <a16:creationId xmlns:a16="http://schemas.microsoft.com/office/drawing/2014/main" id="{00000000-0008-0000-0200-000036000000}"/>
            </a:ext>
          </a:extLst>
        </xdr:cNvPr>
        <xdr:cNvSpPr txBox="1"/>
      </xdr:nvSpPr>
      <xdr:spPr>
        <a:xfrm>
          <a:off x="2400300" y="6115050"/>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95</xdr:col>
      <xdr:colOff>0</xdr:colOff>
      <xdr:row>22</xdr:row>
      <xdr:rowOff>0</xdr:rowOff>
    </xdr:from>
    <xdr:to>
      <xdr:col>98</xdr:col>
      <xdr:colOff>1588</xdr:colOff>
      <xdr:row>22</xdr:row>
      <xdr:rowOff>209550</xdr:rowOff>
    </xdr:to>
    <xdr:sp macro="" textlink="">
      <xdr:nvSpPr>
        <xdr:cNvPr id="55" name="テキスト ボックス 54">
          <a:extLst>
            <a:ext uri="{FF2B5EF4-FFF2-40B4-BE49-F238E27FC236}">
              <a16:creationId xmlns:a16="http://schemas.microsoft.com/office/drawing/2014/main" id="{00000000-0008-0000-0200-000037000000}"/>
            </a:ext>
          </a:extLst>
        </xdr:cNvPr>
        <xdr:cNvSpPr txBox="1"/>
      </xdr:nvSpPr>
      <xdr:spPr>
        <a:xfrm>
          <a:off x="11430000" y="6115050"/>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40270</xdr:colOff>
      <xdr:row>25</xdr:row>
      <xdr:rowOff>0</xdr:rowOff>
    </xdr:from>
    <xdr:to>
      <xdr:col>74</xdr:col>
      <xdr:colOff>1846</xdr:colOff>
      <xdr:row>26</xdr:row>
      <xdr:rowOff>76882</xdr:rowOff>
    </xdr:to>
    <xdr:sp macro="" textlink="">
      <xdr:nvSpPr>
        <xdr:cNvPr id="56" name="テキスト ボックス 55">
          <a:extLst>
            <a:ext uri="{FF2B5EF4-FFF2-40B4-BE49-F238E27FC236}">
              <a16:creationId xmlns:a16="http://schemas.microsoft.com/office/drawing/2014/main" id="{00000000-0008-0000-0200-000038000000}"/>
            </a:ext>
          </a:extLst>
        </xdr:cNvPr>
        <xdr:cNvSpPr txBox="1"/>
      </xdr:nvSpPr>
      <xdr:spPr>
        <a:xfrm>
          <a:off x="8784220" y="7010400"/>
          <a:ext cx="209226"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13600</xdr:colOff>
      <xdr:row>25</xdr:row>
      <xdr:rowOff>0</xdr:rowOff>
    </xdr:from>
    <xdr:to>
      <xdr:col>63</xdr:col>
      <xdr:colOff>11823</xdr:colOff>
      <xdr:row>26</xdr:row>
      <xdr:rowOff>76882</xdr:rowOff>
    </xdr:to>
    <xdr:sp macro="" textlink="">
      <xdr:nvSpPr>
        <xdr:cNvPr id="57" name="テキスト ボックス 56">
          <a:extLst>
            <a:ext uri="{FF2B5EF4-FFF2-40B4-BE49-F238E27FC236}">
              <a16:creationId xmlns:a16="http://schemas.microsoft.com/office/drawing/2014/main" id="{00000000-0008-0000-0200-000039000000}"/>
            </a:ext>
          </a:extLst>
        </xdr:cNvPr>
        <xdr:cNvSpPr txBox="1"/>
      </xdr:nvSpPr>
      <xdr:spPr>
        <a:xfrm>
          <a:off x="7195450" y="7010400"/>
          <a:ext cx="217298"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23125</xdr:colOff>
      <xdr:row>25</xdr:row>
      <xdr:rowOff>0</xdr:rowOff>
    </xdr:from>
    <xdr:to>
      <xdr:col>150</xdr:col>
      <xdr:colOff>236866</xdr:colOff>
      <xdr:row>26</xdr:row>
      <xdr:rowOff>76882</xdr:rowOff>
    </xdr:to>
    <xdr:sp macro="" textlink="">
      <xdr:nvSpPr>
        <xdr:cNvPr id="58" name="テキスト ボックス 57">
          <a:extLst>
            <a:ext uri="{FF2B5EF4-FFF2-40B4-BE49-F238E27FC236}">
              <a16:creationId xmlns:a16="http://schemas.microsoft.com/office/drawing/2014/main" id="{00000000-0008-0000-0200-00003A000000}"/>
            </a:ext>
          </a:extLst>
        </xdr:cNvPr>
        <xdr:cNvSpPr txBox="1"/>
      </xdr:nvSpPr>
      <xdr:spPr>
        <a:xfrm>
          <a:off x="17777725" y="7010400"/>
          <a:ext cx="213741"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4075</xdr:colOff>
      <xdr:row>25</xdr:row>
      <xdr:rowOff>0</xdr:rowOff>
    </xdr:from>
    <xdr:to>
      <xdr:col>140</xdr:col>
      <xdr:colOff>21845</xdr:colOff>
      <xdr:row>26</xdr:row>
      <xdr:rowOff>76882</xdr:rowOff>
    </xdr:to>
    <xdr:sp macro="" textlink="">
      <xdr:nvSpPr>
        <xdr:cNvPr id="59" name="テキスト ボックス 58">
          <a:extLst>
            <a:ext uri="{FF2B5EF4-FFF2-40B4-BE49-F238E27FC236}">
              <a16:creationId xmlns:a16="http://schemas.microsoft.com/office/drawing/2014/main" id="{00000000-0008-0000-0200-00003B000000}"/>
            </a:ext>
          </a:extLst>
        </xdr:cNvPr>
        <xdr:cNvSpPr txBox="1"/>
      </xdr:nvSpPr>
      <xdr:spPr>
        <a:xfrm>
          <a:off x="16196575" y="7010400"/>
          <a:ext cx="236845"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wsDr>
</file>

<file path=xl/drawings/drawing4.xml><?xml version="1.0" encoding="utf-8"?>
<xdr:wsDr xmlns:xdr="http://schemas.openxmlformats.org/drawingml/2006/spreadsheetDrawing" xmlns:a="http://schemas.openxmlformats.org/drawingml/2006/main">
  <xdr:twoCellAnchor editAs="oneCell">
    <xdr:from>
      <xdr:col>49</xdr:col>
      <xdr:colOff>38100</xdr:colOff>
      <xdr:row>20</xdr:row>
      <xdr:rowOff>36195</xdr:rowOff>
    </xdr:from>
    <xdr:to>
      <xdr:col>51</xdr:col>
      <xdr:colOff>2032</xdr:colOff>
      <xdr:row>20</xdr:row>
      <xdr:rowOff>238261</xdr:rowOff>
    </xdr:to>
    <xdr:sp macro="" textlink="">
      <xdr:nvSpPr>
        <xdr:cNvPr id="2" name="テキスト ボックス 1">
          <a:extLst>
            <a:ext uri="{FF2B5EF4-FFF2-40B4-BE49-F238E27FC236}">
              <a16:creationId xmlns:a16="http://schemas.microsoft.com/office/drawing/2014/main" id="{00000000-0008-0000-0300-000002000000}"/>
            </a:ext>
          </a:extLst>
        </xdr:cNvPr>
        <xdr:cNvSpPr txBox="1"/>
      </xdr:nvSpPr>
      <xdr:spPr>
        <a:xfrm>
          <a:off x="5543550" y="5113020"/>
          <a:ext cx="202057"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FF9900"/>
              </a:solidFill>
              <a:latin typeface="ＭＳ Ｐ明朝" pitchFamily="18" charset="-128"/>
              <a:ea typeface="ＭＳ Ｐ明朝" pitchFamily="18" charset="-128"/>
            </a:rPr>
            <a:t>円</a:t>
          </a:r>
        </a:p>
      </xdr:txBody>
    </xdr:sp>
    <xdr:clientData/>
  </xdr:twoCellAnchor>
  <xdr:twoCellAnchor editAs="oneCell">
    <xdr:from>
      <xdr:col>62</xdr:col>
      <xdr:colOff>9525</xdr:colOff>
      <xdr:row>20</xdr:row>
      <xdr:rowOff>0</xdr:rowOff>
    </xdr:from>
    <xdr:to>
      <xdr:col>63</xdr:col>
      <xdr:colOff>1</xdr:colOff>
      <xdr:row>20</xdr:row>
      <xdr:rowOff>209550</xdr:rowOff>
    </xdr:to>
    <xdr:sp macro="" textlink="">
      <xdr:nvSpPr>
        <xdr:cNvPr id="3" name="テキスト ボックス 2">
          <a:extLst>
            <a:ext uri="{FF2B5EF4-FFF2-40B4-BE49-F238E27FC236}">
              <a16:creationId xmlns:a16="http://schemas.microsoft.com/office/drawing/2014/main" id="{00000000-0008-0000-0300-000003000000}"/>
            </a:ext>
          </a:extLst>
        </xdr:cNvPr>
        <xdr:cNvSpPr txBox="1"/>
      </xdr:nvSpPr>
      <xdr:spPr>
        <a:xfrm>
          <a:off x="7191375" y="5076825"/>
          <a:ext cx="20955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FF9900"/>
              </a:solidFill>
              <a:latin typeface="ＭＳ Ｐ明朝" pitchFamily="18" charset="-128"/>
              <a:ea typeface="ＭＳ Ｐ明朝" pitchFamily="18" charset="-128"/>
            </a:rPr>
            <a:t>円</a:t>
          </a:r>
        </a:p>
      </xdr:txBody>
    </xdr:sp>
    <xdr:clientData/>
  </xdr:twoCellAnchor>
  <xdr:twoCellAnchor editAs="oneCell">
    <xdr:from>
      <xdr:col>73</xdr:col>
      <xdr:colOff>38100</xdr:colOff>
      <xdr:row>20</xdr:row>
      <xdr:rowOff>0</xdr:rowOff>
    </xdr:from>
    <xdr:to>
      <xdr:col>74</xdr:col>
      <xdr:colOff>438</xdr:colOff>
      <xdr:row>20</xdr:row>
      <xdr:rowOff>209550</xdr:rowOff>
    </xdr:to>
    <xdr:sp macro="" textlink="">
      <xdr:nvSpPr>
        <xdr:cNvPr id="4" name="テキスト ボックス 3">
          <a:extLst>
            <a:ext uri="{FF2B5EF4-FFF2-40B4-BE49-F238E27FC236}">
              <a16:creationId xmlns:a16="http://schemas.microsoft.com/office/drawing/2014/main" id="{00000000-0008-0000-0300-000004000000}"/>
            </a:ext>
          </a:extLst>
        </xdr:cNvPr>
        <xdr:cNvSpPr txBox="1"/>
      </xdr:nvSpPr>
      <xdr:spPr>
        <a:xfrm>
          <a:off x="8782050" y="5076825"/>
          <a:ext cx="20998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FF9900"/>
              </a:solidFill>
              <a:latin typeface="ＭＳ Ｐ明朝" pitchFamily="18" charset="-128"/>
              <a:ea typeface="ＭＳ Ｐ明朝" pitchFamily="18" charset="-128"/>
            </a:rPr>
            <a:t>円</a:t>
          </a:r>
        </a:p>
      </xdr:txBody>
    </xdr:sp>
    <xdr:clientData/>
  </xdr:twoCellAnchor>
  <xdr:twoCellAnchor editAs="oneCell">
    <xdr:from>
      <xdr:col>35</xdr:col>
      <xdr:colOff>11430</xdr:colOff>
      <xdr:row>20</xdr:row>
      <xdr:rowOff>0</xdr:rowOff>
    </xdr:from>
    <xdr:to>
      <xdr:col>37</xdr:col>
      <xdr:colOff>17110</xdr:colOff>
      <xdr:row>20</xdr:row>
      <xdr:rowOff>209550</xdr:rowOff>
    </xdr:to>
    <xdr:sp macro="" textlink="">
      <xdr:nvSpPr>
        <xdr:cNvPr id="5" name="テキスト ボックス 4">
          <a:extLst>
            <a:ext uri="{FF2B5EF4-FFF2-40B4-BE49-F238E27FC236}">
              <a16:creationId xmlns:a16="http://schemas.microsoft.com/office/drawing/2014/main" id="{00000000-0008-0000-0300-000005000000}"/>
            </a:ext>
          </a:extLst>
        </xdr:cNvPr>
        <xdr:cNvSpPr txBox="1"/>
      </xdr:nvSpPr>
      <xdr:spPr>
        <a:xfrm>
          <a:off x="3964305" y="5076825"/>
          <a:ext cx="215230"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FF9900"/>
              </a:solidFill>
              <a:latin typeface="ＭＳ Ｐ明朝" pitchFamily="18" charset="-128"/>
              <a:ea typeface="ＭＳ Ｐ明朝" pitchFamily="18" charset="-128"/>
            </a:rPr>
            <a:t>円</a:t>
          </a:r>
        </a:p>
      </xdr:txBody>
    </xdr:sp>
    <xdr:clientData/>
  </xdr:twoCellAnchor>
  <xdr:twoCellAnchor editAs="oneCell">
    <xdr:from>
      <xdr:col>18</xdr:col>
      <xdr:colOff>0</xdr:colOff>
      <xdr:row>20</xdr:row>
      <xdr:rowOff>0</xdr:rowOff>
    </xdr:from>
    <xdr:to>
      <xdr:col>21</xdr:col>
      <xdr:colOff>1588</xdr:colOff>
      <xdr:row>20</xdr:row>
      <xdr:rowOff>209550</xdr:rowOff>
    </xdr:to>
    <xdr:sp macro="" textlink="">
      <xdr:nvSpPr>
        <xdr:cNvPr id="6" name="テキスト ボックス 5">
          <a:extLst>
            <a:ext uri="{FF2B5EF4-FFF2-40B4-BE49-F238E27FC236}">
              <a16:creationId xmlns:a16="http://schemas.microsoft.com/office/drawing/2014/main" id="{00000000-0008-0000-0300-000006000000}"/>
            </a:ext>
          </a:extLst>
        </xdr:cNvPr>
        <xdr:cNvSpPr txBox="1"/>
      </xdr:nvSpPr>
      <xdr:spPr>
        <a:xfrm>
          <a:off x="2400300" y="507682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FF99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38100</xdr:colOff>
      <xdr:row>23</xdr:row>
      <xdr:rowOff>11916</xdr:rowOff>
    </xdr:from>
    <xdr:to>
      <xdr:col>73</xdr:col>
      <xdr:colOff>244604</xdr:colOff>
      <xdr:row>24</xdr:row>
      <xdr:rowOff>7155</xdr:rowOff>
    </xdr:to>
    <xdr:sp macro="" textlink="">
      <xdr:nvSpPr>
        <xdr:cNvPr id="7" name="テキスト ボックス 6">
          <a:extLst>
            <a:ext uri="{FF2B5EF4-FFF2-40B4-BE49-F238E27FC236}">
              <a16:creationId xmlns:a16="http://schemas.microsoft.com/office/drawing/2014/main" id="{00000000-0008-0000-0300-000007000000}"/>
            </a:ext>
          </a:extLst>
        </xdr:cNvPr>
        <xdr:cNvSpPr txBox="1"/>
      </xdr:nvSpPr>
      <xdr:spPr>
        <a:xfrm>
          <a:off x="8782050" y="6660366"/>
          <a:ext cx="206504"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FF99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11430</xdr:colOff>
      <xdr:row>23</xdr:row>
      <xdr:rowOff>11916</xdr:rowOff>
    </xdr:from>
    <xdr:to>
      <xdr:col>63</xdr:col>
      <xdr:colOff>9653</xdr:colOff>
      <xdr:row>24</xdr:row>
      <xdr:rowOff>7155</xdr:rowOff>
    </xdr:to>
    <xdr:sp macro="" textlink="">
      <xdr:nvSpPr>
        <xdr:cNvPr id="8" name="テキスト ボックス 7">
          <a:extLst>
            <a:ext uri="{FF2B5EF4-FFF2-40B4-BE49-F238E27FC236}">
              <a16:creationId xmlns:a16="http://schemas.microsoft.com/office/drawing/2014/main" id="{00000000-0008-0000-0300-000008000000}"/>
            </a:ext>
          </a:extLst>
        </xdr:cNvPr>
        <xdr:cNvSpPr txBox="1"/>
      </xdr:nvSpPr>
      <xdr:spPr>
        <a:xfrm>
          <a:off x="7193280" y="6660366"/>
          <a:ext cx="217298"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FF99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49</xdr:col>
      <xdr:colOff>20955</xdr:colOff>
      <xdr:row>23</xdr:row>
      <xdr:rowOff>11907</xdr:rowOff>
    </xdr:from>
    <xdr:to>
      <xdr:col>51</xdr:col>
      <xdr:colOff>185</xdr:colOff>
      <xdr:row>24</xdr:row>
      <xdr:rowOff>7146</xdr:rowOff>
    </xdr:to>
    <xdr:sp macro="" textlink="">
      <xdr:nvSpPr>
        <xdr:cNvPr id="9" name="テキスト ボックス 8">
          <a:extLst>
            <a:ext uri="{FF2B5EF4-FFF2-40B4-BE49-F238E27FC236}">
              <a16:creationId xmlns:a16="http://schemas.microsoft.com/office/drawing/2014/main" id="{00000000-0008-0000-0300-000009000000}"/>
            </a:ext>
          </a:extLst>
        </xdr:cNvPr>
        <xdr:cNvSpPr txBox="1"/>
      </xdr:nvSpPr>
      <xdr:spPr>
        <a:xfrm>
          <a:off x="5526405" y="6660357"/>
          <a:ext cx="217355"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FF99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47625</xdr:colOff>
      <xdr:row>21</xdr:row>
      <xdr:rowOff>0</xdr:rowOff>
    </xdr:from>
    <xdr:to>
      <xdr:col>74</xdr:col>
      <xdr:colOff>3175</xdr:colOff>
      <xdr:row>21</xdr:row>
      <xdr:rowOff>202066</xdr:rowOff>
    </xdr:to>
    <xdr:sp macro="" textlink="">
      <xdr:nvSpPr>
        <xdr:cNvPr id="10" name="テキスト ボックス 9">
          <a:extLst>
            <a:ext uri="{FF2B5EF4-FFF2-40B4-BE49-F238E27FC236}">
              <a16:creationId xmlns:a16="http://schemas.microsoft.com/office/drawing/2014/main" id="{00000000-0008-0000-0300-00000A000000}"/>
            </a:ext>
          </a:extLst>
        </xdr:cNvPr>
        <xdr:cNvSpPr txBox="1"/>
      </xdr:nvSpPr>
      <xdr:spPr>
        <a:xfrm>
          <a:off x="8791575" y="560070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FF9900"/>
              </a:solidFill>
              <a:latin typeface="ＭＳ Ｐ明朝" pitchFamily="18" charset="-128"/>
              <a:ea typeface="ＭＳ Ｐ明朝" pitchFamily="18" charset="-128"/>
            </a:rPr>
            <a:t>円</a:t>
          </a:r>
        </a:p>
      </xdr:txBody>
    </xdr:sp>
    <xdr:clientData/>
  </xdr:twoCellAnchor>
  <xdr:twoCellAnchor editAs="oneCell">
    <xdr:from>
      <xdr:col>73</xdr:col>
      <xdr:colOff>47625</xdr:colOff>
      <xdr:row>22</xdr:row>
      <xdr:rowOff>0</xdr:rowOff>
    </xdr:from>
    <xdr:to>
      <xdr:col>74</xdr:col>
      <xdr:colOff>3175</xdr:colOff>
      <xdr:row>22</xdr:row>
      <xdr:rowOff>202066</xdr:rowOff>
    </xdr:to>
    <xdr:sp macro="" textlink="">
      <xdr:nvSpPr>
        <xdr:cNvPr id="11" name="テキスト ボックス 10">
          <a:extLst>
            <a:ext uri="{FF2B5EF4-FFF2-40B4-BE49-F238E27FC236}">
              <a16:creationId xmlns:a16="http://schemas.microsoft.com/office/drawing/2014/main" id="{00000000-0008-0000-0300-00000B000000}"/>
            </a:ext>
          </a:extLst>
        </xdr:cNvPr>
        <xdr:cNvSpPr txBox="1"/>
      </xdr:nvSpPr>
      <xdr:spPr>
        <a:xfrm>
          <a:off x="8791575" y="61245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FF9900"/>
              </a:solidFill>
              <a:latin typeface="ＭＳ Ｐ明朝" pitchFamily="18" charset="-128"/>
              <a:ea typeface="ＭＳ Ｐ明朝" pitchFamily="18" charset="-128"/>
            </a:rPr>
            <a:t>円</a:t>
          </a:r>
        </a:p>
      </xdr:txBody>
    </xdr:sp>
    <xdr:clientData/>
  </xdr:twoCellAnchor>
  <xdr:twoCellAnchor editAs="oneCell">
    <xdr:from>
      <xdr:col>38</xdr:col>
      <xdr:colOff>6346</xdr:colOff>
      <xdr:row>21</xdr:row>
      <xdr:rowOff>2268</xdr:rowOff>
    </xdr:from>
    <xdr:to>
      <xdr:col>40</xdr:col>
      <xdr:colOff>2794</xdr:colOff>
      <xdr:row>21</xdr:row>
      <xdr:rowOff>204334</xdr:rowOff>
    </xdr:to>
    <xdr:sp macro="" textlink="">
      <xdr:nvSpPr>
        <xdr:cNvPr id="12" name="テキスト ボックス 11">
          <a:extLst>
            <a:ext uri="{FF2B5EF4-FFF2-40B4-BE49-F238E27FC236}">
              <a16:creationId xmlns:a16="http://schemas.microsoft.com/office/drawing/2014/main" id="{00000000-0008-0000-0300-00000C000000}"/>
            </a:ext>
          </a:extLst>
        </xdr:cNvPr>
        <xdr:cNvSpPr txBox="1"/>
      </xdr:nvSpPr>
      <xdr:spPr>
        <a:xfrm>
          <a:off x="4264021" y="5602968"/>
          <a:ext cx="215523"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FF99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16328</xdr:colOff>
      <xdr:row>21</xdr:row>
      <xdr:rowOff>2721</xdr:rowOff>
    </xdr:from>
    <xdr:to>
      <xdr:col>35</xdr:col>
      <xdr:colOff>757</xdr:colOff>
      <xdr:row>21</xdr:row>
      <xdr:rowOff>204787</xdr:rowOff>
    </xdr:to>
    <xdr:sp macro="" textlink="">
      <xdr:nvSpPr>
        <xdr:cNvPr id="13" name="テキスト ボックス 12">
          <a:extLst>
            <a:ext uri="{FF2B5EF4-FFF2-40B4-BE49-F238E27FC236}">
              <a16:creationId xmlns:a16="http://schemas.microsoft.com/office/drawing/2014/main" id="{00000000-0008-0000-0300-00000D000000}"/>
            </a:ext>
          </a:extLst>
        </xdr:cNvPr>
        <xdr:cNvSpPr txBox="1"/>
      </xdr:nvSpPr>
      <xdr:spPr>
        <a:xfrm>
          <a:off x="3740603" y="5603421"/>
          <a:ext cx="21302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FF99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60418</xdr:colOff>
      <xdr:row>21</xdr:row>
      <xdr:rowOff>2268</xdr:rowOff>
    </xdr:from>
    <xdr:to>
      <xdr:col>44</xdr:col>
      <xdr:colOff>115197</xdr:colOff>
      <xdr:row>21</xdr:row>
      <xdr:rowOff>204334</xdr:rowOff>
    </xdr:to>
    <xdr:sp macro="" textlink="">
      <xdr:nvSpPr>
        <xdr:cNvPr id="14" name="テキスト ボックス 13">
          <a:extLst>
            <a:ext uri="{FF2B5EF4-FFF2-40B4-BE49-F238E27FC236}">
              <a16:creationId xmlns:a16="http://schemas.microsoft.com/office/drawing/2014/main" id="{00000000-0008-0000-0300-00000E000000}"/>
            </a:ext>
          </a:extLst>
        </xdr:cNvPr>
        <xdr:cNvSpPr txBox="1"/>
      </xdr:nvSpPr>
      <xdr:spPr>
        <a:xfrm>
          <a:off x="4746718" y="5602968"/>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FF99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38</xdr:col>
      <xdr:colOff>16871</xdr:colOff>
      <xdr:row>22</xdr:row>
      <xdr:rowOff>2268</xdr:rowOff>
    </xdr:from>
    <xdr:to>
      <xdr:col>40</xdr:col>
      <xdr:colOff>24485</xdr:colOff>
      <xdr:row>22</xdr:row>
      <xdr:rowOff>204334</xdr:rowOff>
    </xdr:to>
    <xdr:sp macro="" textlink="">
      <xdr:nvSpPr>
        <xdr:cNvPr id="15" name="テキスト ボックス 14">
          <a:extLst>
            <a:ext uri="{FF2B5EF4-FFF2-40B4-BE49-F238E27FC236}">
              <a16:creationId xmlns:a16="http://schemas.microsoft.com/office/drawing/2014/main" id="{00000000-0008-0000-0300-00000F000000}"/>
            </a:ext>
          </a:extLst>
        </xdr:cNvPr>
        <xdr:cNvSpPr txBox="1"/>
      </xdr:nvSpPr>
      <xdr:spPr>
        <a:xfrm>
          <a:off x="4274546" y="6126843"/>
          <a:ext cx="22668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FF99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42728</xdr:colOff>
      <xdr:row>22</xdr:row>
      <xdr:rowOff>2721</xdr:rowOff>
    </xdr:from>
    <xdr:to>
      <xdr:col>35</xdr:col>
      <xdr:colOff>17884</xdr:colOff>
      <xdr:row>22</xdr:row>
      <xdr:rowOff>204787</xdr:rowOff>
    </xdr:to>
    <xdr:sp macro="" textlink="">
      <xdr:nvSpPr>
        <xdr:cNvPr id="16" name="テキスト ボックス 15">
          <a:extLst>
            <a:ext uri="{FF2B5EF4-FFF2-40B4-BE49-F238E27FC236}">
              <a16:creationId xmlns:a16="http://schemas.microsoft.com/office/drawing/2014/main" id="{00000000-0008-0000-0300-000010000000}"/>
            </a:ext>
          </a:extLst>
        </xdr:cNvPr>
        <xdr:cNvSpPr txBox="1"/>
      </xdr:nvSpPr>
      <xdr:spPr>
        <a:xfrm>
          <a:off x="3767003" y="6127296"/>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FF99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86818</xdr:colOff>
      <xdr:row>22</xdr:row>
      <xdr:rowOff>2268</xdr:rowOff>
    </xdr:from>
    <xdr:to>
      <xdr:col>45</xdr:col>
      <xdr:colOff>9651</xdr:colOff>
      <xdr:row>22</xdr:row>
      <xdr:rowOff>204334</xdr:rowOff>
    </xdr:to>
    <xdr:sp macro="" textlink="">
      <xdr:nvSpPr>
        <xdr:cNvPr id="17" name="テキスト ボックス 16">
          <a:extLst>
            <a:ext uri="{FF2B5EF4-FFF2-40B4-BE49-F238E27FC236}">
              <a16:creationId xmlns:a16="http://schemas.microsoft.com/office/drawing/2014/main" id="{00000000-0008-0000-0300-000011000000}"/>
            </a:ext>
          </a:extLst>
        </xdr:cNvPr>
        <xdr:cNvSpPr txBox="1"/>
      </xdr:nvSpPr>
      <xdr:spPr>
        <a:xfrm>
          <a:off x="4773118" y="6126843"/>
          <a:ext cx="218108"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FF9900"/>
              </a:solidFill>
              <a:effectLst/>
              <a:uLnTx/>
              <a:uFillTx/>
              <a:latin typeface="ＭＳ Ｐ明朝" pitchFamily="18" charset="-128"/>
              <a:ea typeface="ＭＳ Ｐ明朝" pitchFamily="18" charset="-128"/>
              <a:cs typeface="+mn-cs"/>
            </a:rPr>
            <a:t>日</a:t>
          </a:r>
        </a:p>
      </xdr:txBody>
    </xdr:sp>
    <xdr:clientData/>
  </xdr:twoCellAnchor>
  <xdr:twoCellAnchor>
    <xdr:from>
      <xdr:col>1</xdr:col>
      <xdr:colOff>9525</xdr:colOff>
      <xdr:row>0</xdr:row>
      <xdr:rowOff>0</xdr:rowOff>
    </xdr:from>
    <xdr:to>
      <xdr:col>2</xdr:col>
      <xdr:colOff>190500</xdr:colOff>
      <xdr:row>2</xdr:row>
      <xdr:rowOff>0</xdr:rowOff>
    </xdr:to>
    <xdr:grpSp>
      <xdr:nvGrpSpPr>
        <xdr:cNvPr id="18" name="グループ化 2">
          <a:extLst>
            <a:ext uri="{FF2B5EF4-FFF2-40B4-BE49-F238E27FC236}">
              <a16:creationId xmlns:a16="http://schemas.microsoft.com/office/drawing/2014/main" id="{00000000-0008-0000-0300-000012000000}"/>
            </a:ext>
          </a:extLst>
        </xdr:cNvPr>
        <xdr:cNvGrpSpPr>
          <a:grpSpLocks/>
        </xdr:cNvGrpSpPr>
      </xdr:nvGrpSpPr>
      <xdr:grpSpPr bwMode="auto">
        <a:xfrm>
          <a:off x="91168" y="0"/>
          <a:ext cx="385082" cy="381000"/>
          <a:chOff x="2068269" y="3571873"/>
          <a:chExt cx="226393" cy="226393"/>
        </a:xfrm>
      </xdr:grpSpPr>
      <xdr:sp macro="" textlink="">
        <xdr:nvSpPr>
          <xdr:cNvPr id="19" name="円/楕円 318">
            <a:extLst>
              <a:ext uri="{FF2B5EF4-FFF2-40B4-BE49-F238E27FC236}">
                <a16:creationId xmlns:a16="http://schemas.microsoft.com/office/drawing/2014/main" id="{00000000-0008-0000-0300-000013000000}"/>
              </a:ext>
            </a:extLst>
          </xdr:cNvPr>
          <xdr:cNvSpPr>
            <a:spLocks noChangeArrowheads="1"/>
          </xdr:cNvSpPr>
        </xdr:nvSpPr>
        <xdr:spPr bwMode="auto">
          <a:xfrm>
            <a:off x="2068269" y="3571873"/>
            <a:ext cx="226393" cy="226393"/>
          </a:xfrm>
          <a:prstGeom prst="ellipse">
            <a:avLst/>
          </a:prstGeom>
          <a:noFill/>
          <a:ln w="6350" algn="ctr">
            <a:solidFill>
              <a:srgbClr val="FF99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0" name="テキスト ボックス 19">
            <a:extLst>
              <a:ext uri="{FF2B5EF4-FFF2-40B4-BE49-F238E27FC236}">
                <a16:creationId xmlns:a16="http://schemas.microsoft.com/office/drawing/2014/main" id="{00000000-0008-0000-0300-000014000000}"/>
              </a:ext>
            </a:extLst>
          </xdr:cNvPr>
          <xdr:cNvSpPr txBox="1"/>
        </xdr:nvSpPr>
        <xdr:spPr bwMode="auto">
          <a:xfrm>
            <a:off x="2095878" y="3611492"/>
            <a:ext cx="182219" cy="158475"/>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2400" b="0" i="0" u="none" strike="noStrike" kern="0" cap="none" spc="0" normalizeH="0" baseline="0" noProof="0">
                <a:ln>
                  <a:noFill/>
                </a:ln>
                <a:solidFill>
                  <a:srgbClr val="FF9900"/>
                </a:solidFill>
                <a:effectLst/>
                <a:uLnTx/>
                <a:uFillTx/>
                <a:latin typeface="ＭＳ Ｐゴシック" pitchFamily="50" charset="-128"/>
                <a:ea typeface="ＭＳ Ｐゴシック" pitchFamily="50" charset="-128"/>
                <a:cs typeface="+mn-cs"/>
              </a:rPr>
              <a:t>５</a:t>
            </a:r>
          </a:p>
        </xdr:txBody>
      </xdr:sp>
    </xdr:grpSp>
    <xdr:clientData/>
  </xdr:twoCellAnchor>
  <xdr:twoCellAnchor>
    <xdr:from>
      <xdr:col>3</xdr:col>
      <xdr:colOff>228600</xdr:colOff>
      <xdr:row>1</xdr:row>
      <xdr:rowOff>0</xdr:rowOff>
    </xdr:from>
    <xdr:to>
      <xdr:col>38</xdr:col>
      <xdr:colOff>123825</xdr:colOff>
      <xdr:row>1</xdr:row>
      <xdr:rowOff>247650</xdr:rowOff>
    </xdr:to>
    <xdr:grpSp>
      <xdr:nvGrpSpPr>
        <xdr:cNvPr id="21" name="グループ化 20">
          <a:extLst>
            <a:ext uri="{FF2B5EF4-FFF2-40B4-BE49-F238E27FC236}">
              <a16:creationId xmlns:a16="http://schemas.microsoft.com/office/drawing/2014/main" id="{00000000-0008-0000-0300-000015000000}"/>
            </a:ext>
          </a:extLst>
        </xdr:cNvPr>
        <xdr:cNvGrpSpPr/>
      </xdr:nvGrpSpPr>
      <xdr:grpSpPr>
        <a:xfrm>
          <a:off x="718457" y="122464"/>
          <a:ext cx="3664404" cy="247650"/>
          <a:chOff x="718457" y="122464"/>
          <a:chExt cx="3664404" cy="247650"/>
        </a:xfrm>
      </xdr:grpSpPr>
      <xdr:cxnSp macro="">
        <xdr:nvCxnSpPr>
          <xdr:cNvPr id="22" name="直線コネクタ 22">
            <a:extLst>
              <a:ext uri="{FF2B5EF4-FFF2-40B4-BE49-F238E27FC236}">
                <a16:creationId xmlns:a16="http://schemas.microsoft.com/office/drawing/2014/main" id="{00000000-0008-0000-0300-000016000000}"/>
              </a:ext>
            </a:extLst>
          </xdr:cNvPr>
          <xdr:cNvCxnSpPr>
            <a:cxnSpLocks noChangeShapeType="1"/>
          </xdr:cNvCxnSpPr>
        </xdr:nvCxnSpPr>
        <xdr:spPr bwMode="auto">
          <a:xfrm>
            <a:off x="944336"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3" name="直線コネクタ 52">
            <a:extLst>
              <a:ext uri="{FF2B5EF4-FFF2-40B4-BE49-F238E27FC236}">
                <a16:creationId xmlns:a16="http://schemas.microsoft.com/office/drawing/2014/main" id="{00000000-0008-0000-0300-000017000000}"/>
              </a:ext>
            </a:extLst>
          </xdr:cNvPr>
          <xdr:cNvCxnSpPr>
            <a:cxnSpLocks noChangeShapeType="1"/>
          </xdr:cNvCxnSpPr>
        </xdr:nvCxnSpPr>
        <xdr:spPr bwMode="auto">
          <a:xfrm>
            <a:off x="718457"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4" name="直線コネクタ 54">
            <a:extLst>
              <a:ext uri="{FF2B5EF4-FFF2-40B4-BE49-F238E27FC236}">
                <a16:creationId xmlns:a16="http://schemas.microsoft.com/office/drawing/2014/main" id="{00000000-0008-0000-0300-000018000000}"/>
              </a:ext>
            </a:extLst>
          </xdr:cNvPr>
          <xdr:cNvCxnSpPr>
            <a:cxnSpLocks noChangeShapeType="1"/>
          </xdr:cNvCxnSpPr>
        </xdr:nvCxnSpPr>
        <xdr:spPr bwMode="auto">
          <a:xfrm>
            <a:off x="1167493"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5" name="直線コネクタ 56">
            <a:extLst>
              <a:ext uri="{FF2B5EF4-FFF2-40B4-BE49-F238E27FC236}">
                <a16:creationId xmlns:a16="http://schemas.microsoft.com/office/drawing/2014/main" id="{00000000-0008-0000-0300-000019000000}"/>
              </a:ext>
            </a:extLst>
          </xdr:cNvPr>
          <xdr:cNvCxnSpPr>
            <a:cxnSpLocks noChangeShapeType="1"/>
          </xdr:cNvCxnSpPr>
        </xdr:nvCxnSpPr>
        <xdr:spPr bwMode="auto">
          <a:xfrm>
            <a:off x="1393371"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6" name="直線コネクタ 60">
            <a:extLst>
              <a:ext uri="{FF2B5EF4-FFF2-40B4-BE49-F238E27FC236}">
                <a16:creationId xmlns:a16="http://schemas.microsoft.com/office/drawing/2014/main" id="{00000000-0008-0000-0300-00001A000000}"/>
              </a:ext>
            </a:extLst>
          </xdr:cNvPr>
          <xdr:cNvCxnSpPr>
            <a:cxnSpLocks noChangeShapeType="1"/>
          </xdr:cNvCxnSpPr>
        </xdr:nvCxnSpPr>
        <xdr:spPr bwMode="auto">
          <a:xfrm>
            <a:off x="1620611"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7" name="直線コネクタ 61">
            <a:extLst>
              <a:ext uri="{FF2B5EF4-FFF2-40B4-BE49-F238E27FC236}">
                <a16:creationId xmlns:a16="http://schemas.microsoft.com/office/drawing/2014/main" id="{00000000-0008-0000-0300-00001B000000}"/>
              </a:ext>
            </a:extLst>
          </xdr:cNvPr>
          <xdr:cNvCxnSpPr>
            <a:cxnSpLocks noChangeShapeType="1"/>
          </xdr:cNvCxnSpPr>
        </xdr:nvCxnSpPr>
        <xdr:spPr bwMode="auto">
          <a:xfrm>
            <a:off x="1842407"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8" name="直線コネクタ 63">
            <a:extLst>
              <a:ext uri="{FF2B5EF4-FFF2-40B4-BE49-F238E27FC236}">
                <a16:creationId xmlns:a16="http://schemas.microsoft.com/office/drawing/2014/main" id="{00000000-0008-0000-0300-00001C000000}"/>
              </a:ext>
            </a:extLst>
          </xdr:cNvPr>
          <xdr:cNvCxnSpPr>
            <a:cxnSpLocks noChangeShapeType="1"/>
          </xdr:cNvCxnSpPr>
        </xdr:nvCxnSpPr>
        <xdr:spPr bwMode="auto">
          <a:xfrm>
            <a:off x="2060121"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9" name="直線コネクタ 65">
            <a:extLst>
              <a:ext uri="{FF2B5EF4-FFF2-40B4-BE49-F238E27FC236}">
                <a16:creationId xmlns:a16="http://schemas.microsoft.com/office/drawing/2014/main" id="{00000000-0008-0000-0300-00001D000000}"/>
              </a:ext>
            </a:extLst>
          </xdr:cNvPr>
          <xdr:cNvCxnSpPr>
            <a:cxnSpLocks noChangeShapeType="1"/>
          </xdr:cNvCxnSpPr>
        </xdr:nvCxnSpPr>
        <xdr:spPr bwMode="auto">
          <a:xfrm>
            <a:off x="2306411"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0" name="直線コネクタ 67">
            <a:extLst>
              <a:ext uri="{FF2B5EF4-FFF2-40B4-BE49-F238E27FC236}">
                <a16:creationId xmlns:a16="http://schemas.microsoft.com/office/drawing/2014/main" id="{00000000-0008-0000-0300-00001E000000}"/>
              </a:ext>
            </a:extLst>
          </xdr:cNvPr>
          <xdr:cNvCxnSpPr>
            <a:cxnSpLocks noChangeShapeType="1"/>
          </xdr:cNvCxnSpPr>
        </xdr:nvCxnSpPr>
        <xdr:spPr bwMode="auto">
          <a:xfrm>
            <a:off x="2530929"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1" name="直線コネクタ 69">
            <a:extLst>
              <a:ext uri="{FF2B5EF4-FFF2-40B4-BE49-F238E27FC236}">
                <a16:creationId xmlns:a16="http://schemas.microsoft.com/office/drawing/2014/main" id="{00000000-0008-0000-0300-00001F000000}"/>
              </a:ext>
            </a:extLst>
          </xdr:cNvPr>
          <xdr:cNvCxnSpPr>
            <a:cxnSpLocks noChangeShapeType="1"/>
          </xdr:cNvCxnSpPr>
        </xdr:nvCxnSpPr>
        <xdr:spPr bwMode="auto">
          <a:xfrm>
            <a:off x="2755446"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2" name="直線コネクタ 71">
            <a:extLst>
              <a:ext uri="{FF2B5EF4-FFF2-40B4-BE49-F238E27FC236}">
                <a16:creationId xmlns:a16="http://schemas.microsoft.com/office/drawing/2014/main" id="{00000000-0008-0000-0300-000020000000}"/>
              </a:ext>
            </a:extLst>
          </xdr:cNvPr>
          <xdr:cNvCxnSpPr>
            <a:cxnSpLocks noChangeShapeType="1"/>
          </xdr:cNvCxnSpPr>
        </xdr:nvCxnSpPr>
        <xdr:spPr bwMode="auto">
          <a:xfrm>
            <a:off x="2978604"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3" name="直線コネクタ 73">
            <a:extLst>
              <a:ext uri="{FF2B5EF4-FFF2-40B4-BE49-F238E27FC236}">
                <a16:creationId xmlns:a16="http://schemas.microsoft.com/office/drawing/2014/main" id="{00000000-0008-0000-0300-000021000000}"/>
              </a:ext>
            </a:extLst>
          </xdr:cNvPr>
          <xdr:cNvCxnSpPr>
            <a:cxnSpLocks noChangeShapeType="1"/>
          </xdr:cNvCxnSpPr>
        </xdr:nvCxnSpPr>
        <xdr:spPr bwMode="auto">
          <a:xfrm>
            <a:off x="3204482"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4" name="直線コネクタ 75">
            <a:extLst>
              <a:ext uri="{FF2B5EF4-FFF2-40B4-BE49-F238E27FC236}">
                <a16:creationId xmlns:a16="http://schemas.microsoft.com/office/drawing/2014/main" id="{00000000-0008-0000-0300-000022000000}"/>
              </a:ext>
            </a:extLst>
          </xdr:cNvPr>
          <xdr:cNvCxnSpPr>
            <a:cxnSpLocks noChangeShapeType="1"/>
          </xdr:cNvCxnSpPr>
        </xdr:nvCxnSpPr>
        <xdr:spPr bwMode="auto">
          <a:xfrm>
            <a:off x="3408589"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5" name="直線コネクタ 77">
            <a:extLst>
              <a:ext uri="{FF2B5EF4-FFF2-40B4-BE49-F238E27FC236}">
                <a16:creationId xmlns:a16="http://schemas.microsoft.com/office/drawing/2014/main" id="{00000000-0008-0000-0300-000023000000}"/>
              </a:ext>
            </a:extLst>
          </xdr:cNvPr>
          <xdr:cNvCxnSpPr>
            <a:cxnSpLocks noChangeShapeType="1"/>
          </xdr:cNvCxnSpPr>
        </xdr:nvCxnSpPr>
        <xdr:spPr bwMode="auto">
          <a:xfrm>
            <a:off x="3665764"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6" name="直線コネクタ 79">
            <a:extLst>
              <a:ext uri="{FF2B5EF4-FFF2-40B4-BE49-F238E27FC236}">
                <a16:creationId xmlns:a16="http://schemas.microsoft.com/office/drawing/2014/main" id="{00000000-0008-0000-0300-000024000000}"/>
              </a:ext>
            </a:extLst>
          </xdr:cNvPr>
          <xdr:cNvCxnSpPr>
            <a:cxnSpLocks noChangeShapeType="1"/>
          </xdr:cNvCxnSpPr>
        </xdr:nvCxnSpPr>
        <xdr:spPr bwMode="auto">
          <a:xfrm>
            <a:off x="3899807"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7" name="直線コネクタ 81">
            <a:extLst>
              <a:ext uri="{FF2B5EF4-FFF2-40B4-BE49-F238E27FC236}">
                <a16:creationId xmlns:a16="http://schemas.microsoft.com/office/drawing/2014/main" id="{00000000-0008-0000-0300-000025000000}"/>
              </a:ext>
            </a:extLst>
          </xdr:cNvPr>
          <xdr:cNvCxnSpPr>
            <a:cxnSpLocks noChangeShapeType="1"/>
          </xdr:cNvCxnSpPr>
        </xdr:nvCxnSpPr>
        <xdr:spPr bwMode="auto">
          <a:xfrm>
            <a:off x="4140654"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8" name="直線コネクタ 82">
            <a:extLst>
              <a:ext uri="{FF2B5EF4-FFF2-40B4-BE49-F238E27FC236}">
                <a16:creationId xmlns:a16="http://schemas.microsoft.com/office/drawing/2014/main" id="{00000000-0008-0000-0300-000026000000}"/>
              </a:ext>
            </a:extLst>
          </xdr:cNvPr>
          <xdr:cNvCxnSpPr>
            <a:cxnSpLocks noChangeShapeType="1"/>
          </xdr:cNvCxnSpPr>
        </xdr:nvCxnSpPr>
        <xdr:spPr bwMode="auto">
          <a:xfrm>
            <a:off x="4382861"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grpSp>
    <xdr:clientData/>
  </xdr:twoCellAnchor>
  <xdr:twoCellAnchor editAs="oneCell">
    <xdr:from>
      <xdr:col>126</xdr:col>
      <xdr:colOff>38100</xdr:colOff>
      <xdr:row>20</xdr:row>
      <xdr:rowOff>36195</xdr:rowOff>
    </xdr:from>
    <xdr:to>
      <xdr:col>128</xdr:col>
      <xdr:colOff>9525</xdr:colOff>
      <xdr:row>20</xdr:row>
      <xdr:rowOff>238261</xdr:rowOff>
    </xdr:to>
    <xdr:sp macro="" textlink="">
      <xdr:nvSpPr>
        <xdr:cNvPr id="39" name="テキスト ボックス 38">
          <a:extLst>
            <a:ext uri="{FF2B5EF4-FFF2-40B4-BE49-F238E27FC236}">
              <a16:creationId xmlns:a16="http://schemas.microsoft.com/office/drawing/2014/main" id="{00000000-0008-0000-0300-000027000000}"/>
            </a:ext>
          </a:extLst>
        </xdr:cNvPr>
        <xdr:cNvSpPr txBox="1"/>
      </xdr:nvSpPr>
      <xdr:spPr>
        <a:xfrm>
          <a:off x="14573250" y="5113020"/>
          <a:ext cx="20955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139</xdr:col>
      <xdr:colOff>1905</xdr:colOff>
      <xdr:row>20</xdr:row>
      <xdr:rowOff>0</xdr:rowOff>
    </xdr:from>
    <xdr:to>
      <xdr:col>140</xdr:col>
      <xdr:colOff>128</xdr:colOff>
      <xdr:row>20</xdr:row>
      <xdr:rowOff>209550</xdr:rowOff>
    </xdr:to>
    <xdr:sp macro="" textlink="">
      <xdr:nvSpPr>
        <xdr:cNvPr id="40" name="テキスト ボックス 39">
          <a:extLst>
            <a:ext uri="{FF2B5EF4-FFF2-40B4-BE49-F238E27FC236}">
              <a16:creationId xmlns:a16="http://schemas.microsoft.com/office/drawing/2014/main" id="{00000000-0008-0000-0300-000028000000}"/>
            </a:ext>
          </a:extLst>
        </xdr:cNvPr>
        <xdr:cNvSpPr txBox="1"/>
      </xdr:nvSpPr>
      <xdr:spPr>
        <a:xfrm>
          <a:off x="16194405" y="5076825"/>
          <a:ext cx="21729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20955</xdr:colOff>
      <xdr:row>20</xdr:row>
      <xdr:rowOff>0</xdr:rowOff>
    </xdr:from>
    <xdr:to>
      <xdr:col>150</xdr:col>
      <xdr:colOff>234696</xdr:colOff>
      <xdr:row>20</xdr:row>
      <xdr:rowOff>209550</xdr:rowOff>
    </xdr:to>
    <xdr:sp macro="" textlink="">
      <xdr:nvSpPr>
        <xdr:cNvPr id="41" name="テキスト ボックス 40">
          <a:extLst>
            <a:ext uri="{FF2B5EF4-FFF2-40B4-BE49-F238E27FC236}">
              <a16:creationId xmlns:a16="http://schemas.microsoft.com/office/drawing/2014/main" id="{00000000-0008-0000-0300-000029000000}"/>
            </a:ext>
          </a:extLst>
        </xdr:cNvPr>
        <xdr:cNvSpPr txBox="1"/>
      </xdr:nvSpPr>
      <xdr:spPr>
        <a:xfrm>
          <a:off x="17775555" y="5076825"/>
          <a:ext cx="21374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112</xdr:col>
      <xdr:colOff>11430</xdr:colOff>
      <xdr:row>20</xdr:row>
      <xdr:rowOff>0</xdr:rowOff>
    </xdr:from>
    <xdr:to>
      <xdr:col>114</xdr:col>
      <xdr:colOff>9465</xdr:colOff>
      <xdr:row>20</xdr:row>
      <xdr:rowOff>209550</xdr:rowOff>
    </xdr:to>
    <xdr:sp macro="" textlink="">
      <xdr:nvSpPr>
        <xdr:cNvPr id="42" name="テキスト ボックス 41">
          <a:extLst>
            <a:ext uri="{FF2B5EF4-FFF2-40B4-BE49-F238E27FC236}">
              <a16:creationId xmlns:a16="http://schemas.microsoft.com/office/drawing/2014/main" id="{00000000-0008-0000-0300-00002A000000}"/>
            </a:ext>
          </a:extLst>
        </xdr:cNvPr>
        <xdr:cNvSpPr txBox="1"/>
      </xdr:nvSpPr>
      <xdr:spPr>
        <a:xfrm>
          <a:off x="12994005" y="5076825"/>
          <a:ext cx="207585"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95</xdr:col>
      <xdr:colOff>0</xdr:colOff>
      <xdr:row>20</xdr:row>
      <xdr:rowOff>0</xdr:rowOff>
    </xdr:from>
    <xdr:to>
      <xdr:col>98</xdr:col>
      <xdr:colOff>1588</xdr:colOff>
      <xdr:row>20</xdr:row>
      <xdr:rowOff>209550</xdr:rowOff>
    </xdr:to>
    <xdr:sp macro="" textlink="">
      <xdr:nvSpPr>
        <xdr:cNvPr id="43" name="テキスト ボックス 42">
          <a:extLst>
            <a:ext uri="{FF2B5EF4-FFF2-40B4-BE49-F238E27FC236}">
              <a16:creationId xmlns:a16="http://schemas.microsoft.com/office/drawing/2014/main" id="{00000000-0008-0000-0300-00002B000000}"/>
            </a:ext>
          </a:extLst>
        </xdr:cNvPr>
        <xdr:cNvSpPr txBox="1"/>
      </xdr:nvSpPr>
      <xdr:spPr>
        <a:xfrm>
          <a:off x="11430000" y="507682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20955</xdr:colOff>
      <xdr:row>23</xdr:row>
      <xdr:rowOff>11916</xdr:rowOff>
    </xdr:from>
    <xdr:to>
      <xdr:col>150</xdr:col>
      <xdr:colOff>234696</xdr:colOff>
      <xdr:row>24</xdr:row>
      <xdr:rowOff>7155</xdr:rowOff>
    </xdr:to>
    <xdr:sp macro="" textlink="">
      <xdr:nvSpPr>
        <xdr:cNvPr id="44" name="テキスト ボックス 43">
          <a:extLst>
            <a:ext uri="{FF2B5EF4-FFF2-40B4-BE49-F238E27FC236}">
              <a16:creationId xmlns:a16="http://schemas.microsoft.com/office/drawing/2014/main" id="{00000000-0008-0000-0300-00002C000000}"/>
            </a:ext>
          </a:extLst>
        </xdr:cNvPr>
        <xdr:cNvSpPr txBox="1"/>
      </xdr:nvSpPr>
      <xdr:spPr>
        <a:xfrm>
          <a:off x="17775555" y="6660366"/>
          <a:ext cx="213741"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11430</xdr:colOff>
      <xdr:row>23</xdr:row>
      <xdr:rowOff>11916</xdr:rowOff>
    </xdr:from>
    <xdr:to>
      <xdr:col>140</xdr:col>
      <xdr:colOff>19675</xdr:colOff>
      <xdr:row>24</xdr:row>
      <xdr:rowOff>7155</xdr:rowOff>
    </xdr:to>
    <xdr:sp macro="" textlink="">
      <xdr:nvSpPr>
        <xdr:cNvPr id="45" name="テキスト ボックス 44">
          <a:extLst>
            <a:ext uri="{FF2B5EF4-FFF2-40B4-BE49-F238E27FC236}">
              <a16:creationId xmlns:a16="http://schemas.microsoft.com/office/drawing/2014/main" id="{00000000-0008-0000-0300-00002D000000}"/>
            </a:ext>
          </a:extLst>
        </xdr:cNvPr>
        <xdr:cNvSpPr txBox="1"/>
      </xdr:nvSpPr>
      <xdr:spPr>
        <a:xfrm>
          <a:off x="16203930" y="6660366"/>
          <a:ext cx="22732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126</xdr:col>
      <xdr:colOff>28575</xdr:colOff>
      <xdr:row>23</xdr:row>
      <xdr:rowOff>11907</xdr:rowOff>
    </xdr:from>
    <xdr:to>
      <xdr:col>128</xdr:col>
      <xdr:colOff>0</xdr:colOff>
      <xdr:row>24</xdr:row>
      <xdr:rowOff>7146</xdr:rowOff>
    </xdr:to>
    <xdr:sp macro="" textlink="">
      <xdr:nvSpPr>
        <xdr:cNvPr id="46" name="テキスト ボックス 45">
          <a:extLst>
            <a:ext uri="{FF2B5EF4-FFF2-40B4-BE49-F238E27FC236}">
              <a16:creationId xmlns:a16="http://schemas.microsoft.com/office/drawing/2014/main" id="{00000000-0008-0000-0300-00002E000000}"/>
            </a:ext>
          </a:extLst>
        </xdr:cNvPr>
        <xdr:cNvSpPr txBox="1"/>
      </xdr:nvSpPr>
      <xdr:spPr>
        <a:xfrm>
          <a:off x="14563725" y="6660357"/>
          <a:ext cx="20955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47625</xdr:colOff>
      <xdr:row>21</xdr:row>
      <xdr:rowOff>0</xdr:rowOff>
    </xdr:from>
    <xdr:to>
      <xdr:col>151</xdr:col>
      <xdr:colOff>3175</xdr:colOff>
      <xdr:row>21</xdr:row>
      <xdr:rowOff>202066</xdr:rowOff>
    </xdr:to>
    <xdr:sp macro="" textlink="">
      <xdr:nvSpPr>
        <xdr:cNvPr id="47" name="テキスト ボックス 46">
          <a:extLst>
            <a:ext uri="{FF2B5EF4-FFF2-40B4-BE49-F238E27FC236}">
              <a16:creationId xmlns:a16="http://schemas.microsoft.com/office/drawing/2014/main" id="{00000000-0008-0000-0300-00002F000000}"/>
            </a:ext>
          </a:extLst>
        </xdr:cNvPr>
        <xdr:cNvSpPr txBox="1"/>
      </xdr:nvSpPr>
      <xdr:spPr>
        <a:xfrm>
          <a:off x="17802225" y="560070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47625</xdr:colOff>
      <xdr:row>22</xdr:row>
      <xdr:rowOff>0</xdr:rowOff>
    </xdr:from>
    <xdr:to>
      <xdr:col>151</xdr:col>
      <xdr:colOff>3175</xdr:colOff>
      <xdr:row>22</xdr:row>
      <xdr:rowOff>202066</xdr:rowOff>
    </xdr:to>
    <xdr:sp macro="" textlink="">
      <xdr:nvSpPr>
        <xdr:cNvPr id="48" name="テキスト ボックス 47">
          <a:extLst>
            <a:ext uri="{FF2B5EF4-FFF2-40B4-BE49-F238E27FC236}">
              <a16:creationId xmlns:a16="http://schemas.microsoft.com/office/drawing/2014/main" id="{00000000-0008-0000-0300-000030000000}"/>
            </a:ext>
          </a:extLst>
        </xdr:cNvPr>
        <xdr:cNvSpPr txBox="1"/>
      </xdr:nvSpPr>
      <xdr:spPr>
        <a:xfrm>
          <a:off x="17802225" y="61245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115</xdr:col>
      <xdr:colOff>1901</xdr:colOff>
      <xdr:row>21</xdr:row>
      <xdr:rowOff>2268</xdr:rowOff>
    </xdr:from>
    <xdr:to>
      <xdr:col>117</xdr:col>
      <xdr:colOff>2795</xdr:colOff>
      <xdr:row>21</xdr:row>
      <xdr:rowOff>204334</xdr:rowOff>
    </xdr:to>
    <xdr:sp macro="" textlink="">
      <xdr:nvSpPr>
        <xdr:cNvPr id="49" name="テキスト ボックス 48">
          <a:extLst>
            <a:ext uri="{FF2B5EF4-FFF2-40B4-BE49-F238E27FC236}">
              <a16:creationId xmlns:a16="http://schemas.microsoft.com/office/drawing/2014/main" id="{00000000-0008-0000-0300-000031000000}"/>
            </a:ext>
          </a:extLst>
        </xdr:cNvPr>
        <xdr:cNvSpPr txBox="1"/>
      </xdr:nvSpPr>
      <xdr:spPr>
        <a:xfrm>
          <a:off x="13289276" y="5602968"/>
          <a:ext cx="21996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8708</xdr:colOff>
      <xdr:row>21</xdr:row>
      <xdr:rowOff>2721</xdr:rowOff>
    </xdr:from>
    <xdr:to>
      <xdr:col>112</xdr:col>
      <xdr:colOff>955</xdr:colOff>
      <xdr:row>21</xdr:row>
      <xdr:rowOff>204787</xdr:rowOff>
    </xdr:to>
    <xdr:sp macro="" textlink="">
      <xdr:nvSpPr>
        <xdr:cNvPr id="50" name="テキスト ボックス 49">
          <a:extLst>
            <a:ext uri="{FF2B5EF4-FFF2-40B4-BE49-F238E27FC236}">
              <a16:creationId xmlns:a16="http://schemas.microsoft.com/office/drawing/2014/main" id="{00000000-0008-0000-0300-000032000000}"/>
            </a:ext>
          </a:extLst>
        </xdr:cNvPr>
        <xdr:cNvSpPr txBox="1"/>
      </xdr:nvSpPr>
      <xdr:spPr>
        <a:xfrm>
          <a:off x="12762683" y="5603421"/>
          <a:ext cx="220847"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68038</xdr:colOff>
      <xdr:row>21</xdr:row>
      <xdr:rowOff>2268</xdr:rowOff>
    </xdr:from>
    <xdr:to>
      <xdr:col>121</xdr:col>
      <xdr:colOff>122817</xdr:colOff>
      <xdr:row>21</xdr:row>
      <xdr:rowOff>204334</xdr:rowOff>
    </xdr:to>
    <xdr:sp macro="" textlink="">
      <xdr:nvSpPr>
        <xdr:cNvPr id="51" name="テキスト ボックス 50">
          <a:extLst>
            <a:ext uri="{FF2B5EF4-FFF2-40B4-BE49-F238E27FC236}">
              <a16:creationId xmlns:a16="http://schemas.microsoft.com/office/drawing/2014/main" id="{00000000-0008-0000-0300-000033000000}"/>
            </a:ext>
          </a:extLst>
        </xdr:cNvPr>
        <xdr:cNvSpPr txBox="1"/>
      </xdr:nvSpPr>
      <xdr:spPr>
        <a:xfrm>
          <a:off x="13784038" y="5602968"/>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115</xdr:col>
      <xdr:colOff>16871</xdr:colOff>
      <xdr:row>22</xdr:row>
      <xdr:rowOff>2268</xdr:rowOff>
    </xdr:from>
    <xdr:to>
      <xdr:col>117</xdr:col>
      <xdr:colOff>32470</xdr:colOff>
      <xdr:row>22</xdr:row>
      <xdr:rowOff>204334</xdr:rowOff>
    </xdr:to>
    <xdr:sp macro="" textlink="">
      <xdr:nvSpPr>
        <xdr:cNvPr id="52" name="テキスト ボックス 51">
          <a:extLst>
            <a:ext uri="{FF2B5EF4-FFF2-40B4-BE49-F238E27FC236}">
              <a16:creationId xmlns:a16="http://schemas.microsoft.com/office/drawing/2014/main" id="{00000000-0008-0000-0300-000034000000}"/>
            </a:ext>
          </a:extLst>
        </xdr:cNvPr>
        <xdr:cNvSpPr txBox="1"/>
      </xdr:nvSpPr>
      <xdr:spPr>
        <a:xfrm>
          <a:off x="13304246" y="6126843"/>
          <a:ext cx="23467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42728</xdr:colOff>
      <xdr:row>22</xdr:row>
      <xdr:rowOff>2721</xdr:rowOff>
    </xdr:from>
    <xdr:to>
      <xdr:col>112</xdr:col>
      <xdr:colOff>17884</xdr:colOff>
      <xdr:row>22</xdr:row>
      <xdr:rowOff>204787</xdr:rowOff>
    </xdr:to>
    <xdr:sp macro="" textlink="">
      <xdr:nvSpPr>
        <xdr:cNvPr id="53" name="テキスト ボックス 52">
          <a:extLst>
            <a:ext uri="{FF2B5EF4-FFF2-40B4-BE49-F238E27FC236}">
              <a16:creationId xmlns:a16="http://schemas.microsoft.com/office/drawing/2014/main" id="{00000000-0008-0000-0300-000035000000}"/>
            </a:ext>
          </a:extLst>
        </xdr:cNvPr>
        <xdr:cNvSpPr txBox="1"/>
      </xdr:nvSpPr>
      <xdr:spPr>
        <a:xfrm>
          <a:off x="12796703" y="6127296"/>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94438</xdr:colOff>
      <xdr:row>22</xdr:row>
      <xdr:rowOff>2268</xdr:rowOff>
    </xdr:from>
    <xdr:to>
      <xdr:col>122</xdr:col>
      <xdr:colOff>8925</xdr:colOff>
      <xdr:row>22</xdr:row>
      <xdr:rowOff>204334</xdr:rowOff>
    </xdr:to>
    <xdr:sp macro="" textlink="">
      <xdr:nvSpPr>
        <xdr:cNvPr id="54" name="テキスト ボックス 53">
          <a:extLst>
            <a:ext uri="{FF2B5EF4-FFF2-40B4-BE49-F238E27FC236}">
              <a16:creationId xmlns:a16="http://schemas.microsoft.com/office/drawing/2014/main" id="{00000000-0008-0000-0300-000036000000}"/>
            </a:ext>
          </a:extLst>
        </xdr:cNvPr>
        <xdr:cNvSpPr txBox="1"/>
      </xdr:nvSpPr>
      <xdr:spPr>
        <a:xfrm>
          <a:off x="13810438" y="6126843"/>
          <a:ext cx="209762"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18</xdr:col>
      <xdr:colOff>0</xdr:colOff>
      <xdr:row>22</xdr:row>
      <xdr:rowOff>0</xdr:rowOff>
    </xdr:from>
    <xdr:to>
      <xdr:col>21</xdr:col>
      <xdr:colOff>1588</xdr:colOff>
      <xdr:row>22</xdr:row>
      <xdr:rowOff>209550</xdr:rowOff>
    </xdr:to>
    <xdr:sp macro="" textlink="">
      <xdr:nvSpPr>
        <xdr:cNvPr id="55" name="テキスト ボックス 54">
          <a:extLst>
            <a:ext uri="{FF2B5EF4-FFF2-40B4-BE49-F238E27FC236}">
              <a16:creationId xmlns:a16="http://schemas.microsoft.com/office/drawing/2014/main" id="{00000000-0008-0000-0300-000037000000}"/>
            </a:ext>
          </a:extLst>
        </xdr:cNvPr>
        <xdr:cNvSpPr txBox="1"/>
      </xdr:nvSpPr>
      <xdr:spPr>
        <a:xfrm>
          <a:off x="2400300" y="612457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FF99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95</xdr:col>
      <xdr:colOff>0</xdr:colOff>
      <xdr:row>22</xdr:row>
      <xdr:rowOff>0</xdr:rowOff>
    </xdr:from>
    <xdr:to>
      <xdr:col>98</xdr:col>
      <xdr:colOff>1588</xdr:colOff>
      <xdr:row>22</xdr:row>
      <xdr:rowOff>209550</xdr:rowOff>
    </xdr:to>
    <xdr:sp macro="" textlink="">
      <xdr:nvSpPr>
        <xdr:cNvPr id="56" name="テキスト ボックス 55">
          <a:extLst>
            <a:ext uri="{FF2B5EF4-FFF2-40B4-BE49-F238E27FC236}">
              <a16:creationId xmlns:a16="http://schemas.microsoft.com/office/drawing/2014/main" id="{00000000-0008-0000-0300-000038000000}"/>
            </a:ext>
          </a:extLst>
        </xdr:cNvPr>
        <xdr:cNvSpPr txBox="1"/>
      </xdr:nvSpPr>
      <xdr:spPr>
        <a:xfrm>
          <a:off x="11430000" y="612457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53887</xdr:colOff>
      <xdr:row>25</xdr:row>
      <xdr:rowOff>0</xdr:rowOff>
    </xdr:from>
    <xdr:to>
      <xdr:col>74</xdr:col>
      <xdr:colOff>15463</xdr:colOff>
      <xdr:row>26</xdr:row>
      <xdr:rowOff>76882</xdr:rowOff>
    </xdr:to>
    <xdr:sp macro="" textlink="">
      <xdr:nvSpPr>
        <xdr:cNvPr id="57" name="テキスト ボックス 56">
          <a:extLst>
            <a:ext uri="{FF2B5EF4-FFF2-40B4-BE49-F238E27FC236}">
              <a16:creationId xmlns:a16="http://schemas.microsoft.com/office/drawing/2014/main" id="{00000000-0008-0000-0300-000039000000}"/>
            </a:ext>
          </a:extLst>
        </xdr:cNvPr>
        <xdr:cNvSpPr txBox="1"/>
      </xdr:nvSpPr>
      <xdr:spPr>
        <a:xfrm>
          <a:off x="8797837" y="7019925"/>
          <a:ext cx="209226"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FF99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27217</xdr:colOff>
      <xdr:row>25</xdr:row>
      <xdr:rowOff>0</xdr:rowOff>
    </xdr:from>
    <xdr:to>
      <xdr:col>63</xdr:col>
      <xdr:colOff>25440</xdr:colOff>
      <xdr:row>26</xdr:row>
      <xdr:rowOff>76882</xdr:rowOff>
    </xdr:to>
    <xdr:sp macro="" textlink="">
      <xdr:nvSpPr>
        <xdr:cNvPr id="58" name="テキスト ボックス 57">
          <a:extLst>
            <a:ext uri="{FF2B5EF4-FFF2-40B4-BE49-F238E27FC236}">
              <a16:creationId xmlns:a16="http://schemas.microsoft.com/office/drawing/2014/main" id="{00000000-0008-0000-0300-00003A000000}"/>
            </a:ext>
          </a:extLst>
        </xdr:cNvPr>
        <xdr:cNvSpPr txBox="1"/>
      </xdr:nvSpPr>
      <xdr:spPr>
        <a:xfrm>
          <a:off x="7209067" y="7019925"/>
          <a:ext cx="217298"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FF99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36742</xdr:colOff>
      <xdr:row>25</xdr:row>
      <xdr:rowOff>0</xdr:rowOff>
    </xdr:from>
    <xdr:to>
      <xdr:col>151</xdr:col>
      <xdr:colOff>5555</xdr:colOff>
      <xdr:row>26</xdr:row>
      <xdr:rowOff>76882</xdr:rowOff>
    </xdr:to>
    <xdr:sp macro="" textlink="">
      <xdr:nvSpPr>
        <xdr:cNvPr id="59" name="テキスト ボックス 58">
          <a:extLst>
            <a:ext uri="{FF2B5EF4-FFF2-40B4-BE49-F238E27FC236}">
              <a16:creationId xmlns:a16="http://schemas.microsoft.com/office/drawing/2014/main" id="{00000000-0008-0000-0300-00003B000000}"/>
            </a:ext>
          </a:extLst>
        </xdr:cNvPr>
        <xdr:cNvSpPr txBox="1"/>
      </xdr:nvSpPr>
      <xdr:spPr>
        <a:xfrm>
          <a:off x="17791342" y="7019925"/>
          <a:ext cx="216463"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27217</xdr:colOff>
      <xdr:row>25</xdr:row>
      <xdr:rowOff>0</xdr:rowOff>
    </xdr:from>
    <xdr:to>
      <xdr:col>140</xdr:col>
      <xdr:colOff>35462</xdr:colOff>
      <xdr:row>26</xdr:row>
      <xdr:rowOff>76882</xdr:rowOff>
    </xdr:to>
    <xdr:sp macro="" textlink="">
      <xdr:nvSpPr>
        <xdr:cNvPr id="60" name="テキスト ボックス 59">
          <a:extLst>
            <a:ext uri="{FF2B5EF4-FFF2-40B4-BE49-F238E27FC236}">
              <a16:creationId xmlns:a16="http://schemas.microsoft.com/office/drawing/2014/main" id="{00000000-0008-0000-0300-00003C000000}"/>
            </a:ext>
          </a:extLst>
        </xdr:cNvPr>
        <xdr:cNvSpPr txBox="1"/>
      </xdr:nvSpPr>
      <xdr:spPr>
        <a:xfrm>
          <a:off x="16219717" y="7019925"/>
          <a:ext cx="227320"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wsDr>
</file>

<file path=xl/drawings/drawing5.xml><?xml version="1.0" encoding="utf-8"?>
<xdr:wsDr xmlns:xdr="http://schemas.openxmlformats.org/drawingml/2006/spreadsheetDrawing" xmlns:a="http://schemas.openxmlformats.org/drawingml/2006/main">
  <xdr:twoCellAnchor editAs="oneCell">
    <xdr:from>
      <xdr:col>49</xdr:col>
      <xdr:colOff>38100</xdr:colOff>
      <xdr:row>20</xdr:row>
      <xdr:rowOff>36195</xdr:rowOff>
    </xdr:from>
    <xdr:to>
      <xdr:col>51</xdr:col>
      <xdr:colOff>2032</xdr:colOff>
      <xdr:row>20</xdr:row>
      <xdr:rowOff>238261</xdr:rowOff>
    </xdr:to>
    <xdr:sp macro="" textlink="">
      <xdr:nvSpPr>
        <xdr:cNvPr id="2" name="テキスト ボックス 1">
          <a:extLst>
            <a:ext uri="{FF2B5EF4-FFF2-40B4-BE49-F238E27FC236}">
              <a16:creationId xmlns:a16="http://schemas.microsoft.com/office/drawing/2014/main" id="{00000000-0008-0000-0400-000002000000}"/>
            </a:ext>
          </a:extLst>
        </xdr:cNvPr>
        <xdr:cNvSpPr txBox="1"/>
      </xdr:nvSpPr>
      <xdr:spPr>
        <a:xfrm>
          <a:off x="5543550" y="5103495"/>
          <a:ext cx="202057"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62</xdr:col>
      <xdr:colOff>9525</xdr:colOff>
      <xdr:row>20</xdr:row>
      <xdr:rowOff>0</xdr:rowOff>
    </xdr:from>
    <xdr:to>
      <xdr:col>63</xdr:col>
      <xdr:colOff>1</xdr:colOff>
      <xdr:row>20</xdr:row>
      <xdr:rowOff>209550</xdr:rowOff>
    </xdr:to>
    <xdr:sp macro="" textlink="">
      <xdr:nvSpPr>
        <xdr:cNvPr id="3" name="テキスト ボックス 2">
          <a:extLst>
            <a:ext uri="{FF2B5EF4-FFF2-40B4-BE49-F238E27FC236}">
              <a16:creationId xmlns:a16="http://schemas.microsoft.com/office/drawing/2014/main" id="{00000000-0008-0000-0400-000003000000}"/>
            </a:ext>
          </a:extLst>
        </xdr:cNvPr>
        <xdr:cNvSpPr txBox="1"/>
      </xdr:nvSpPr>
      <xdr:spPr>
        <a:xfrm>
          <a:off x="7191375" y="5067300"/>
          <a:ext cx="20955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73</xdr:col>
      <xdr:colOff>38100</xdr:colOff>
      <xdr:row>20</xdr:row>
      <xdr:rowOff>0</xdr:rowOff>
    </xdr:from>
    <xdr:to>
      <xdr:col>74</xdr:col>
      <xdr:colOff>438</xdr:colOff>
      <xdr:row>20</xdr:row>
      <xdr:rowOff>209550</xdr:rowOff>
    </xdr:to>
    <xdr:sp macro="" textlink="">
      <xdr:nvSpPr>
        <xdr:cNvPr id="4" name="テキスト ボックス 3">
          <a:extLst>
            <a:ext uri="{FF2B5EF4-FFF2-40B4-BE49-F238E27FC236}">
              <a16:creationId xmlns:a16="http://schemas.microsoft.com/office/drawing/2014/main" id="{00000000-0008-0000-0400-000004000000}"/>
            </a:ext>
          </a:extLst>
        </xdr:cNvPr>
        <xdr:cNvSpPr txBox="1"/>
      </xdr:nvSpPr>
      <xdr:spPr>
        <a:xfrm>
          <a:off x="8782050" y="5067300"/>
          <a:ext cx="20998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35</xdr:col>
      <xdr:colOff>11430</xdr:colOff>
      <xdr:row>20</xdr:row>
      <xdr:rowOff>0</xdr:rowOff>
    </xdr:from>
    <xdr:to>
      <xdr:col>37</xdr:col>
      <xdr:colOff>17110</xdr:colOff>
      <xdr:row>20</xdr:row>
      <xdr:rowOff>209550</xdr:rowOff>
    </xdr:to>
    <xdr:sp macro="" textlink="">
      <xdr:nvSpPr>
        <xdr:cNvPr id="5" name="テキスト ボックス 4">
          <a:extLst>
            <a:ext uri="{FF2B5EF4-FFF2-40B4-BE49-F238E27FC236}">
              <a16:creationId xmlns:a16="http://schemas.microsoft.com/office/drawing/2014/main" id="{00000000-0008-0000-0400-000005000000}"/>
            </a:ext>
          </a:extLst>
        </xdr:cNvPr>
        <xdr:cNvSpPr txBox="1"/>
      </xdr:nvSpPr>
      <xdr:spPr>
        <a:xfrm>
          <a:off x="3964305" y="5067300"/>
          <a:ext cx="215230"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18</xdr:col>
      <xdr:colOff>0</xdr:colOff>
      <xdr:row>20</xdr:row>
      <xdr:rowOff>0</xdr:rowOff>
    </xdr:from>
    <xdr:to>
      <xdr:col>21</xdr:col>
      <xdr:colOff>1588</xdr:colOff>
      <xdr:row>20</xdr:row>
      <xdr:rowOff>209550</xdr:rowOff>
    </xdr:to>
    <xdr:sp macro="" textlink="">
      <xdr:nvSpPr>
        <xdr:cNvPr id="6" name="テキスト ボックス 5">
          <a:extLst>
            <a:ext uri="{FF2B5EF4-FFF2-40B4-BE49-F238E27FC236}">
              <a16:creationId xmlns:a16="http://schemas.microsoft.com/office/drawing/2014/main" id="{00000000-0008-0000-0400-000006000000}"/>
            </a:ext>
          </a:extLst>
        </xdr:cNvPr>
        <xdr:cNvSpPr txBox="1"/>
      </xdr:nvSpPr>
      <xdr:spPr>
        <a:xfrm>
          <a:off x="2400300" y="5067300"/>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38100</xdr:colOff>
      <xdr:row>23</xdr:row>
      <xdr:rowOff>11916</xdr:rowOff>
    </xdr:from>
    <xdr:to>
      <xdr:col>73</xdr:col>
      <xdr:colOff>244604</xdr:colOff>
      <xdr:row>24</xdr:row>
      <xdr:rowOff>7155</xdr:rowOff>
    </xdr:to>
    <xdr:sp macro="" textlink="">
      <xdr:nvSpPr>
        <xdr:cNvPr id="7" name="テキスト ボックス 6">
          <a:extLst>
            <a:ext uri="{FF2B5EF4-FFF2-40B4-BE49-F238E27FC236}">
              <a16:creationId xmlns:a16="http://schemas.microsoft.com/office/drawing/2014/main" id="{00000000-0008-0000-0400-000007000000}"/>
            </a:ext>
          </a:extLst>
        </xdr:cNvPr>
        <xdr:cNvSpPr txBox="1"/>
      </xdr:nvSpPr>
      <xdr:spPr>
        <a:xfrm>
          <a:off x="8782050" y="6650841"/>
          <a:ext cx="206504"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11430</xdr:colOff>
      <xdr:row>23</xdr:row>
      <xdr:rowOff>11916</xdr:rowOff>
    </xdr:from>
    <xdr:to>
      <xdr:col>63</xdr:col>
      <xdr:colOff>9653</xdr:colOff>
      <xdr:row>24</xdr:row>
      <xdr:rowOff>7155</xdr:rowOff>
    </xdr:to>
    <xdr:sp macro="" textlink="">
      <xdr:nvSpPr>
        <xdr:cNvPr id="8" name="テキスト ボックス 7">
          <a:extLst>
            <a:ext uri="{FF2B5EF4-FFF2-40B4-BE49-F238E27FC236}">
              <a16:creationId xmlns:a16="http://schemas.microsoft.com/office/drawing/2014/main" id="{00000000-0008-0000-0400-000008000000}"/>
            </a:ext>
          </a:extLst>
        </xdr:cNvPr>
        <xdr:cNvSpPr txBox="1"/>
      </xdr:nvSpPr>
      <xdr:spPr>
        <a:xfrm>
          <a:off x="7193280" y="6650841"/>
          <a:ext cx="217298"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49</xdr:col>
      <xdr:colOff>20955</xdr:colOff>
      <xdr:row>23</xdr:row>
      <xdr:rowOff>11907</xdr:rowOff>
    </xdr:from>
    <xdr:to>
      <xdr:col>51</xdr:col>
      <xdr:colOff>185</xdr:colOff>
      <xdr:row>24</xdr:row>
      <xdr:rowOff>7146</xdr:rowOff>
    </xdr:to>
    <xdr:sp macro="" textlink="">
      <xdr:nvSpPr>
        <xdr:cNvPr id="9" name="テキスト ボックス 8">
          <a:extLst>
            <a:ext uri="{FF2B5EF4-FFF2-40B4-BE49-F238E27FC236}">
              <a16:creationId xmlns:a16="http://schemas.microsoft.com/office/drawing/2014/main" id="{00000000-0008-0000-0400-000009000000}"/>
            </a:ext>
          </a:extLst>
        </xdr:cNvPr>
        <xdr:cNvSpPr txBox="1"/>
      </xdr:nvSpPr>
      <xdr:spPr>
        <a:xfrm>
          <a:off x="5526405" y="6650832"/>
          <a:ext cx="217355"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47625</xdr:colOff>
      <xdr:row>21</xdr:row>
      <xdr:rowOff>0</xdr:rowOff>
    </xdr:from>
    <xdr:to>
      <xdr:col>74</xdr:col>
      <xdr:colOff>3175</xdr:colOff>
      <xdr:row>21</xdr:row>
      <xdr:rowOff>202066</xdr:rowOff>
    </xdr:to>
    <xdr:sp macro="" textlink="">
      <xdr:nvSpPr>
        <xdr:cNvPr id="10" name="テキスト ボックス 9">
          <a:extLst>
            <a:ext uri="{FF2B5EF4-FFF2-40B4-BE49-F238E27FC236}">
              <a16:creationId xmlns:a16="http://schemas.microsoft.com/office/drawing/2014/main" id="{00000000-0008-0000-0400-00000A000000}"/>
            </a:ext>
          </a:extLst>
        </xdr:cNvPr>
        <xdr:cNvSpPr txBox="1"/>
      </xdr:nvSpPr>
      <xdr:spPr>
        <a:xfrm>
          <a:off x="8791575" y="55911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73</xdr:col>
      <xdr:colOff>47625</xdr:colOff>
      <xdr:row>22</xdr:row>
      <xdr:rowOff>0</xdr:rowOff>
    </xdr:from>
    <xdr:to>
      <xdr:col>74</xdr:col>
      <xdr:colOff>3175</xdr:colOff>
      <xdr:row>22</xdr:row>
      <xdr:rowOff>202066</xdr:rowOff>
    </xdr:to>
    <xdr:sp macro="" textlink="">
      <xdr:nvSpPr>
        <xdr:cNvPr id="11" name="テキスト ボックス 10">
          <a:extLst>
            <a:ext uri="{FF2B5EF4-FFF2-40B4-BE49-F238E27FC236}">
              <a16:creationId xmlns:a16="http://schemas.microsoft.com/office/drawing/2014/main" id="{00000000-0008-0000-0400-00000B000000}"/>
            </a:ext>
          </a:extLst>
        </xdr:cNvPr>
        <xdr:cNvSpPr txBox="1"/>
      </xdr:nvSpPr>
      <xdr:spPr>
        <a:xfrm>
          <a:off x="8791575" y="611505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38</xdr:col>
      <xdr:colOff>6346</xdr:colOff>
      <xdr:row>21</xdr:row>
      <xdr:rowOff>2268</xdr:rowOff>
    </xdr:from>
    <xdr:to>
      <xdr:col>40</xdr:col>
      <xdr:colOff>2794</xdr:colOff>
      <xdr:row>21</xdr:row>
      <xdr:rowOff>204334</xdr:rowOff>
    </xdr:to>
    <xdr:sp macro="" textlink="">
      <xdr:nvSpPr>
        <xdr:cNvPr id="12" name="テキスト ボックス 11">
          <a:extLst>
            <a:ext uri="{FF2B5EF4-FFF2-40B4-BE49-F238E27FC236}">
              <a16:creationId xmlns:a16="http://schemas.microsoft.com/office/drawing/2014/main" id="{00000000-0008-0000-0400-00000C000000}"/>
            </a:ext>
          </a:extLst>
        </xdr:cNvPr>
        <xdr:cNvSpPr txBox="1"/>
      </xdr:nvSpPr>
      <xdr:spPr>
        <a:xfrm>
          <a:off x="4264021" y="5593443"/>
          <a:ext cx="215523"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16328</xdr:colOff>
      <xdr:row>21</xdr:row>
      <xdr:rowOff>2721</xdr:rowOff>
    </xdr:from>
    <xdr:to>
      <xdr:col>35</xdr:col>
      <xdr:colOff>757</xdr:colOff>
      <xdr:row>21</xdr:row>
      <xdr:rowOff>204787</xdr:rowOff>
    </xdr:to>
    <xdr:sp macro="" textlink="">
      <xdr:nvSpPr>
        <xdr:cNvPr id="13" name="テキスト ボックス 12">
          <a:extLst>
            <a:ext uri="{FF2B5EF4-FFF2-40B4-BE49-F238E27FC236}">
              <a16:creationId xmlns:a16="http://schemas.microsoft.com/office/drawing/2014/main" id="{00000000-0008-0000-0400-00000D000000}"/>
            </a:ext>
          </a:extLst>
        </xdr:cNvPr>
        <xdr:cNvSpPr txBox="1"/>
      </xdr:nvSpPr>
      <xdr:spPr>
        <a:xfrm>
          <a:off x="3740603" y="5593896"/>
          <a:ext cx="21302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60418</xdr:colOff>
      <xdr:row>21</xdr:row>
      <xdr:rowOff>2268</xdr:rowOff>
    </xdr:from>
    <xdr:to>
      <xdr:col>44</xdr:col>
      <xdr:colOff>115197</xdr:colOff>
      <xdr:row>21</xdr:row>
      <xdr:rowOff>204334</xdr:rowOff>
    </xdr:to>
    <xdr:sp macro="" textlink="">
      <xdr:nvSpPr>
        <xdr:cNvPr id="14" name="テキスト ボックス 13">
          <a:extLst>
            <a:ext uri="{FF2B5EF4-FFF2-40B4-BE49-F238E27FC236}">
              <a16:creationId xmlns:a16="http://schemas.microsoft.com/office/drawing/2014/main" id="{00000000-0008-0000-0400-00000E000000}"/>
            </a:ext>
          </a:extLst>
        </xdr:cNvPr>
        <xdr:cNvSpPr txBox="1"/>
      </xdr:nvSpPr>
      <xdr:spPr>
        <a:xfrm>
          <a:off x="4746718" y="5593443"/>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38</xdr:col>
      <xdr:colOff>16871</xdr:colOff>
      <xdr:row>22</xdr:row>
      <xdr:rowOff>2268</xdr:rowOff>
    </xdr:from>
    <xdr:to>
      <xdr:col>40</xdr:col>
      <xdr:colOff>24485</xdr:colOff>
      <xdr:row>22</xdr:row>
      <xdr:rowOff>204334</xdr:rowOff>
    </xdr:to>
    <xdr:sp macro="" textlink="">
      <xdr:nvSpPr>
        <xdr:cNvPr id="15" name="テキスト ボックス 14">
          <a:extLst>
            <a:ext uri="{FF2B5EF4-FFF2-40B4-BE49-F238E27FC236}">
              <a16:creationId xmlns:a16="http://schemas.microsoft.com/office/drawing/2014/main" id="{00000000-0008-0000-0400-00000F000000}"/>
            </a:ext>
          </a:extLst>
        </xdr:cNvPr>
        <xdr:cNvSpPr txBox="1"/>
      </xdr:nvSpPr>
      <xdr:spPr>
        <a:xfrm>
          <a:off x="4274546" y="6117318"/>
          <a:ext cx="22668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42728</xdr:colOff>
      <xdr:row>22</xdr:row>
      <xdr:rowOff>2721</xdr:rowOff>
    </xdr:from>
    <xdr:to>
      <xdr:col>35</xdr:col>
      <xdr:colOff>17884</xdr:colOff>
      <xdr:row>22</xdr:row>
      <xdr:rowOff>204787</xdr:rowOff>
    </xdr:to>
    <xdr:sp macro="" textlink="">
      <xdr:nvSpPr>
        <xdr:cNvPr id="16" name="テキスト ボックス 15">
          <a:extLst>
            <a:ext uri="{FF2B5EF4-FFF2-40B4-BE49-F238E27FC236}">
              <a16:creationId xmlns:a16="http://schemas.microsoft.com/office/drawing/2014/main" id="{00000000-0008-0000-0400-000010000000}"/>
            </a:ext>
          </a:extLst>
        </xdr:cNvPr>
        <xdr:cNvSpPr txBox="1"/>
      </xdr:nvSpPr>
      <xdr:spPr>
        <a:xfrm>
          <a:off x="3767003" y="6117771"/>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86818</xdr:colOff>
      <xdr:row>22</xdr:row>
      <xdr:rowOff>2268</xdr:rowOff>
    </xdr:from>
    <xdr:to>
      <xdr:col>45</xdr:col>
      <xdr:colOff>9651</xdr:colOff>
      <xdr:row>22</xdr:row>
      <xdr:rowOff>204334</xdr:rowOff>
    </xdr:to>
    <xdr:sp macro="" textlink="">
      <xdr:nvSpPr>
        <xdr:cNvPr id="17" name="テキスト ボックス 16">
          <a:extLst>
            <a:ext uri="{FF2B5EF4-FFF2-40B4-BE49-F238E27FC236}">
              <a16:creationId xmlns:a16="http://schemas.microsoft.com/office/drawing/2014/main" id="{00000000-0008-0000-0400-000011000000}"/>
            </a:ext>
          </a:extLst>
        </xdr:cNvPr>
        <xdr:cNvSpPr txBox="1"/>
      </xdr:nvSpPr>
      <xdr:spPr>
        <a:xfrm>
          <a:off x="4773118" y="6117318"/>
          <a:ext cx="218108"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日</a:t>
          </a:r>
        </a:p>
      </xdr:txBody>
    </xdr:sp>
    <xdr:clientData/>
  </xdr:twoCellAnchor>
  <xdr:twoCellAnchor>
    <xdr:from>
      <xdr:col>1</xdr:col>
      <xdr:colOff>9525</xdr:colOff>
      <xdr:row>0</xdr:row>
      <xdr:rowOff>0</xdr:rowOff>
    </xdr:from>
    <xdr:to>
      <xdr:col>2</xdr:col>
      <xdr:colOff>190500</xdr:colOff>
      <xdr:row>2</xdr:row>
      <xdr:rowOff>0</xdr:rowOff>
    </xdr:to>
    <xdr:grpSp>
      <xdr:nvGrpSpPr>
        <xdr:cNvPr id="18" name="グループ化 2">
          <a:extLst>
            <a:ext uri="{FF2B5EF4-FFF2-40B4-BE49-F238E27FC236}">
              <a16:creationId xmlns:a16="http://schemas.microsoft.com/office/drawing/2014/main" id="{00000000-0008-0000-0400-000012000000}"/>
            </a:ext>
          </a:extLst>
        </xdr:cNvPr>
        <xdr:cNvGrpSpPr>
          <a:grpSpLocks/>
        </xdr:cNvGrpSpPr>
      </xdr:nvGrpSpPr>
      <xdr:grpSpPr bwMode="auto">
        <a:xfrm>
          <a:off x="91168" y="0"/>
          <a:ext cx="385082" cy="381000"/>
          <a:chOff x="2068269" y="3571873"/>
          <a:chExt cx="226393" cy="226393"/>
        </a:xfrm>
      </xdr:grpSpPr>
      <xdr:sp macro="" textlink="">
        <xdr:nvSpPr>
          <xdr:cNvPr id="19" name="円/楕円 318">
            <a:extLst>
              <a:ext uri="{FF2B5EF4-FFF2-40B4-BE49-F238E27FC236}">
                <a16:creationId xmlns:a16="http://schemas.microsoft.com/office/drawing/2014/main" id="{00000000-0008-0000-0400-000013000000}"/>
              </a:ext>
            </a:extLst>
          </xdr:cNvPr>
          <xdr:cNvSpPr>
            <a:spLocks noChangeArrowheads="1"/>
          </xdr:cNvSpPr>
        </xdr:nvSpPr>
        <xdr:spPr bwMode="auto">
          <a:xfrm>
            <a:off x="2068269" y="3571873"/>
            <a:ext cx="226393" cy="226393"/>
          </a:xfrm>
          <a:prstGeom prst="ellipse">
            <a:avLst/>
          </a:prstGeom>
          <a:noFill/>
          <a:ln w="6350" algn="ctr">
            <a:solidFill>
              <a:srgbClr val="008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0" name="テキスト ボックス 19">
            <a:extLst>
              <a:ext uri="{FF2B5EF4-FFF2-40B4-BE49-F238E27FC236}">
                <a16:creationId xmlns:a16="http://schemas.microsoft.com/office/drawing/2014/main" id="{00000000-0008-0000-0400-000014000000}"/>
              </a:ext>
            </a:extLst>
          </xdr:cNvPr>
          <xdr:cNvSpPr txBox="1"/>
        </xdr:nvSpPr>
        <xdr:spPr bwMode="auto">
          <a:xfrm>
            <a:off x="2095878" y="3611492"/>
            <a:ext cx="182219" cy="158475"/>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2400" b="0" i="0" u="none" strike="noStrike" kern="0" cap="none" spc="0" normalizeH="0" baseline="0" noProof="0">
                <a:ln>
                  <a:noFill/>
                </a:ln>
                <a:solidFill>
                  <a:srgbClr val="008000"/>
                </a:solidFill>
                <a:effectLst/>
                <a:uLnTx/>
                <a:uFillTx/>
                <a:latin typeface="ＭＳ Ｐゴシック" pitchFamily="50" charset="-128"/>
                <a:ea typeface="ＭＳ Ｐゴシック" pitchFamily="50" charset="-128"/>
                <a:cs typeface="+mn-cs"/>
              </a:rPr>
              <a:t>５</a:t>
            </a:r>
          </a:p>
        </xdr:txBody>
      </xdr:sp>
    </xdr:grpSp>
    <xdr:clientData/>
  </xdr:twoCellAnchor>
  <xdr:twoCellAnchor editAs="oneCell">
    <xdr:from>
      <xdr:col>6</xdr:col>
      <xdr:colOff>19050</xdr:colOff>
      <xdr:row>1</xdr:row>
      <xdr:rowOff>0</xdr:rowOff>
    </xdr:from>
    <xdr:to>
      <xdr:col>6</xdr:col>
      <xdr:colOff>19050</xdr:colOff>
      <xdr:row>1</xdr:row>
      <xdr:rowOff>247650</xdr:rowOff>
    </xdr:to>
    <xdr:cxnSp macro="">
      <xdr:nvCxnSpPr>
        <xdr:cNvPr id="21" name="直線コネクタ 22">
          <a:extLst>
            <a:ext uri="{FF2B5EF4-FFF2-40B4-BE49-F238E27FC236}">
              <a16:creationId xmlns:a16="http://schemas.microsoft.com/office/drawing/2014/main" id="{00000000-0008-0000-0400-000015000000}"/>
            </a:ext>
          </a:extLst>
        </xdr:cNvPr>
        <xdr:cNvCxnSpPr>
          <a:cxnSpLocks noChangeShapeType="1"/>
        </xdr:cNvCxnSpPr>
      </xdr:nvCxnSpPr>
      <xdr:spPr bwMode="auto">
        <a:xfrm>
          <a:off x="9525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xdr:col>
      <xdr:colOff>228600</xdr:colOff>
      <xdr:row>1</xdr:row>
      <xdr:rowOff>0</xdr:rowOff>
    </xdr:from>
    <xdr:to>
      <xdr:col>3</xdr:col>
      <xdr:colOff>228600</xdr:colOff>
      <xdr:row>1</xdr:row>
      <xdr:rowOff>247650</xdr:rowOff>
    </xdr:to>
    <xdr:cxnSp macro="">
      <xdr:nvCxnSpPr>
        <xdr:cNvPr id="22" name="直線コネクタ 52">
          <a:extLst>
            <a:ext uri="{FF2B5EF4-FFF2-40B4-BE49-F238E27FC236}">
              <a16:creationId xmlns:a16="http://schemas.microsoft.com/office/drawing/2014/main" id="{00000000-0008-0000-0400-000016000000}"/>
            </a:ext>
          </a:extLst>
        </xdr:cNvPr>
        <xdr:cNvCxnSpPr>
          <a:cxnSpLocks noChangeShapeType="1"/>
        </xdr:cNvCxnSpPr>
      </xdr:nvCxnSpPr>
      <xdr:spPr bwMode="auto">
        <a:xfrm>
          <a:off x="7239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7</xdr:col>
      <xdr:colOff>133350</xdr:colOff>
      <xdr:row>1</xdr:row>
      <xdr:rowOff>0</xdr:rowOff>
    </xdr:from>
    <xdr:to>
      <xdr:col>7</xdr:col>
      <xdr:colOff>133350</xdr:colOff>
      <xdr:row>1</xdr:row>
      <xdr:rowOff>247650</xdr:rowOff>
    </xdr:to>
    <xdr:cxnSp macro="">
      <xdr:nvCxnSpPr>
        <xdr:cNvPr id="23" name="直線コネクタ 54">
          <a:extLst>
            <a:ext uri="{FF2B5EF4-FFF2-40B4-BE49-F238E27FC236}">
              <a16:creationId xmlns:a16="http://schemas.microsoft.com/office/drawing/2014/main" id="{00000000-0008-0000-0400-000017000000}"/>
            </a:ext>
          </a:extLst>
        </xdr:cNvPr>
        <xdr:cNvCxnSpPr>
          <a:cxnSpLocks noChangeShapeType="1"/>
        </xdr:cNvCxnSpPr>
      </xdr:nvCxnSpPr>
      <xdr:spPr bwMode="auto">
        <a:xfrm>
          <a:off x="11715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10</xdr:col>
      <xdr:colOff>19050</xdr:colOff>
      <xdr:row>1</xdr:row>
      <xdr:rowOff>0</xdr:rowOff>
    </xdr:from>
    <xdr:to>
      <xdr:col>10</xdr:col>
      <xdr:colOff>19050</xdr:colOff>
      <xdr:row>1</xdr:row>
      <xdr:rowOff>247650</xdr:rowOff>
    </xdr:to>
    <xdr:cxnSp macro="">
      <xdr:nvCxnSpPr>
        <xdr:cNvPr id="24" name="直線コネクタ 56">
          <a:extLst>
            <a:ext uri="{FF2B5EF4-FFF2-40B4-BE49-F238E27FC236}">
              <a16:creationId xmlns:a16="http://schemas.microsoft.com/office/drawing/2014/main" id="{00000000-0008-0000-0400-000018000000}"/>
            </a:ext>
          </a:extLst>
        </xdr:cNvPr>
        <xdr:cNvCxnSpPr>
          <a:cxnSpLocks noChangeShapeType="1"/>
        </xdr:cNvCxnSpPr>
      </xdr:nvCxnSpPr>
      <xdr:spPr bwMode="auto">
        <a:xfrm>
          <a:off x="14001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11</xdr:col>
      <xdr:colOff>123825</xdr:colOff>
      <xdr:row>1</xdr:row>
      <xdr:rowOff>0</xdr:rowOff>
    </xdr:from>
    <xdr:to>
      <xdr:col>11</xdr:col>
      <xdr:colOff>123825</xdr:colOff>
      <xdr:row>1</xdr:row>
      <xdr:rowOff>247650</xdr:rowOff>
    </xdr:to>
    <xdr:cxnSp macro="">
      <xdr:nvCxnSpPr>
        <xdr:cNvPr id="25" name="直線コネクタ 60">
          <a:extLst>
            <a:ext uri="{FF2B5EF4-FFF2-40B4-BE49-F238E27FC236}">
              <a16:creationId xmlns:a16="http://schemas.microsoft.com/office/drawing/2014/main" id="{00000000-0008-0000-0400-000019000000}"/>
            </a:ext>
          </a:extLst>
        </xdr:cNvPr>
        <xdr:cNvCxnSpPr>
          <a:cxnSpLocks noChangeShapeType="1"/>
        </xdr:cNvCxnSpPr>
      </xdr:nvCxnSpPr>
      <xdr:spPr bwMode="auto">
        <a:xfrm>
          <a:off x="16287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13</xdr:col>
      <xdr:colOff>19050</xdr:colOff>
      <xdr:row>1</xdr:row>
      <xdr:rowOff>0</xdr:rowOff>
    </xdr:from>
    <xdr:to>
      <xdr:col>13</xdr:col>
      <xdr:colOff>19050</xdr:colOff>
      <xdr:row>1</xdr:row>
      <xdr:rowOff>247650</xdr:rowOff>
    </xdr:to>
    <xdr:cxnSp macro="">
      <xdr:nvCxnSpPr>
        <xdr:cNvPr id="26" name="直線コネクタ 61">
          <a:extLst>
            <a:ext uri="{FF2B5EF4-FFF2-40B4-BE49-F238E27FC236}">
              <a16:creationId xmlns:a16="http://schemas.microsoft.com/office/drawing/2014/main" id="{00000000-0008-0000-0400-00001A000000}"/>
            </a:ext>
          </a:extLst>
        </xdr:cNvPr>
        <xdr:cNvCxnSpPr>
          <a:cxnSpLocks noChangeShapeType="1"/>
        </xdr:cNvCxnSpPr>
      </xdr:nvCxnSpPr>
      <xdr:spPr bwMode="auto">
        <a:xfrm>
          <a:off x="18573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15</xdr:col>
      <xdr:colOff>19050</xdr:colOff>
      <xdr:row>1</xdr:row>
      <xdr:rowOff>0</xdr:rowOff>
    </xdr:from>
    <xdr:to>
      <xdr:col>15</xdr:col>
      <xdr:colOff>19050</xdr:colOff>
      <xdr:row>1</xdr:row>
      <xdr:rowOff>247650</xdr:rowOff>
    </xdr:to>
    <xdr:cxnSp macro="">
      <xdr:nvCxnSpPr>
        <xdr:cNvPr id="27" name="直線コネクタ 63">
          <a:extLst>
            <a:ext uri="{FF2B5EF4-FFF2-40B4-BE49-F238E27FC236}">
              <a16:creationId xmlns:a16="http://schemas.microsoft.com/office/drawing/2014/main" id="{00000000-0008-0000-0400-00001B000000}"/>
            </a:ext>
          </a:extLst>
        </xdr:cNvPr>
        <xdr:cNvCxnSpPr>
          <a:cxnSpLocks noChangeShapeType="1"/>
        </xdr:cNvCxnSpPr>
      </xdr:nvCxnSpPr>
      <xdr:spPr bwMode="auto">
        <a:xfrm>
          <a:off x="20764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17</xdr:col>
      <xdr:colOff>47625</xdr:colOff>
      <xdr:row>1</xdr:row>
      <xdr:rowOff>0</xdr:rowOff>
    </xdr:from>
    <xdr:to>
      <xdr:col>17</xdr:col>
      <xdr:colOff>47625</xdr:colOff>
      <xdr:row>1</xdr:row>
      <xdr:rowOff>247650</xdr:rowOff>
    </xdr:to>
    <xdr:cxnSp macro="">
      <xdr:nvCxnSpPr>
        <xdr:cNvPr id="28" name="直線コネクタ 65">
          <a:extLst>
            <a:ext uri="{FF2B5EF4-FFF2-40B4-BE49-F238E27FC236}">
              <a16:creationId xmlns:a16="http://schemas.microsoft.com/office/drawing/2014/main" id="{00000000-0008-0000-0400-00001C000000}"/>
            </a:ext>
          </a:extLst>
        </xdr:cNvPr>
        <xdr:cNvCxnSpPr>
          <a:cxnSpLocks noChangeShapeType="1"/>
        </xdr:cNvCxnSpPr>
      </xdr:nvCxnSpPr>
      <xdr:spPr bwMode="auto">
        <a:xfrm>
          <a:off x="23145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20</xdr:col>
      <xdr:colOff>0</xdr:colOff>
      <xdr:row>1</xdr:row>
      <xdr:rowOff>0</xdr:rowOff>
    </xdr:from>
    <xdr:to>
      <xdr:col>20</xdr:col>
      <xdr:colOff>0</xdr:colOff>
      <xdr:row>1</xdr:row>
      <xdr:rowOff>247650</xdr:rowOff>
    </xdr:to>
    <xdr:cxnSp macro="">
      <xdr:nvCxnSpPr>
        <xdr:cNvPr id="29" name="直線コネクタ 67">
          <a:extLst>
            <a:ext uri="{FF2B5EF4-FFF2-40B4-BE49-F238E27FC236}">
              <a16:creationId xmlns:a16="http://schemas.microsoft.com/office/drawing/2014/main" id="{00000000-0008-0000-0400-00001D000000}"/>
            </a:ext>
          </a:extLst>
        </xdr:cNvPr>
        <xdr:cNvCxnSpPr>
          <a:cxnSpLocks noChangeShapeType="1"/>
        </xdr:cNvCxnSpPr>
      </xdr:nvCxnSpPr>
      <xdr:spPr bwMode="auto">
        <a:xfrm>
          <a:off x="25336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22</xdr:col>
      <xdr:colOff>47625</xdr:colOff>
      <xdr:row>1</xdr:row>
      <xdr:rowOff>0</xdr:rowOff>
    </xdr:from>
    <xdr:to>
      <xdr:col>22</xdr:col>
      <xdr:colOff>47625</xdr:colOff>
      <xdr:row>1</xdr:row>
      <xdr:rowOff>247650</xdr:rowOff>
    </xdr:to>
    <xdr:cxnSp macro="">
      <xdr:nvCxnSpPr>
        <xdr:cNvPr id="30" name="直線コネクタ 69">
          <a:extLst>
            <a:ext uri="{FF2B5EF4-FFF2-40B4-BE49-F238E27FC236}">
              <a16:creationId xmlns:a16="http://schemas.microsoft.com/office/drawing/2014/main" id="{00000000-0008-0000-0400-00001E000000}"/>
            </a:ext>
          </a:extLst>
        </xdr:cNvPr>
        <xdr:cNvCxnSpPr>
          <a:cxnSpLocks noChangeShapeType="1"/>
        </xdr:cNvCxnSpPr>
      </xdr:nvCxnSpPr>
      <xdr:spPr bwMode="auto">
        <a:xfrm>
          <a:off x="27622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24</xdr:col>
      <xdr:colOff>66675</xdr:colOff>
      <xdr:row>1</xdr:row>
      <xdr:rowOff>0</xdr:rowOff>
    </xdr:from>
    <xdr:to>
      <xdr:col>24</xdr:col>
      <xdr:colOff>66675</xdr:colOff>
      <xdr:row>1</xdr:row>
      <xdr:rowOff>247650</xdr:rowOff>
    </xdr:to>
    <xdr:cxnSp macro="">
      <xdr:nvCxnSpPr>
        <xdr:cNvPr id="31" name="直線コネクタ 71">
          <a:extLst>
            <a:ext uri="{FF2B5EF4-FFF2-40B4-BE49-F238E27FC236}">
              <a16:creationId xmlns:a16="http://schemas.microsoft.com/office/drawing/2014/main" id="{00000000-0008-0000-0400-00001F000000}"/>
            </a:ext>
          </a:extLst>
        </xdr:cNvPr>
        <xdr:cNvCxnSpPr>
          <a:cxnSpLocks noChangeShapeType="1"/>
        </xdr:cNvCxnSpPr>
      </xdr:nvCxnSpPr>
      <xdr:spPr bwMode="auto">
        <a:xfrm>
          <a:off x="29908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27</xdr:col>
      <xdr:colOff>47625</xdr:colOff>
      <xdr:row>1</xdr:row>
      <xdr:rowOff>0</xdr:rowOff>
    </xdr:from>
    <xdr:to>
      <xdr:col>27</xdr:col>
      <xdr:colOff>47625</xdr:colOff>
      <xdr:row>1</xdr:row>
      <xdr:rowOff>247650</xdr:rowOff>
    </xdr:to>
    <xdr:cxnSp macro="">
      <xdr:nvCxnSpPr>
        <xdr:cNvPr id="32" name="直線コネクタ 73">
          <a:extLst>
            <a:ext uri="{FF2B5EF4-FFF2-40B4-BE49-F238E27FC236}">
              <a16:creationId xmlns:a16="http://schemas.microsoft.com/office/drawing/2014/main" id="{00000000-0008-0000-0400-000020000000}"/>
            </a:ext>
          </a:extLst>
        </xdr:cNvPr>
        <xdr:cNvCxnSpPr>
          <a:cxnSpLocks noChangeShapeType="1"/>
        </xdr:cNvCxnSpPr>
      </xdr:nvCxnSpPr>
      <xdr:spPr bwMode="auto">
        <a:xfrm>
          <a:off x="32194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29</xdr:col>
      <xdr:colOff>47625</xdr:colOff>
      <xdr:row>1</xdr:row>
      <xdr:rowOff>0</xdr:rowOff>
    </xdr:from>
    <xdr:to>
      <xdr:col>29</xdr:col>
      <xdr:colOff>47625</xdr:colOff>
      <xdr:row>1</xdr:row>
      <xdr:rowOff>247650</xdr:rowOff>
    </xdr:to>
    <xdr:cxnSp macro="">
      <xdr:nvCxnSpPr>
        <xdr:cNvPr id="33" name="直線コネクタ 75">
          <a:extLst>
            <a:ext uri="{FF2B5EF4-FFF2-40B4-BE49-F238E27FC236}">
              <a16:creationId xmlns:a16="http://schemas.microsoft.com/office/drawing/2014/main" id="{00000000-0008-0000-0400-000021000000}"/>
            </a:ext>
          </a:extLst>
        </xdr:cNvPr>
        <xdr:cNvCxnSpPr>
          <a:cxnSpLocks noChangeShapeType="1"/>
        </xdr:cNvCxnSpPr>
      </xdr:nvCxnSpPr>
      <xdr:spPr bwMode="auto">
        <a:xfrm>
          <a:off x="34290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32</xdr:col>
      <xdr:colOff>19050</xdr:colOff>
      <xdr:row>1</xdr:row>
      <xdr:rowOff>0</xdr:rowOff>
    </xdr:from>
    <xdr:to>
      <xdr:col>32</xdr:col>
      <xdr:colOff>19050</xdr:colOff>
      <xdr:row>1</xdr:row>
      <xdr:rowOff>247650</xdr:rowOff>
    </xdr:to>
    <xdr:cxnSp macro="">
      <xdr:nvCxnSpPr>
        <xdr:cNvPr id="34" name="直線コネクタ 77">
          <a:extLst>
            <a:ext uri="{FF2B5EF4-FFF2-40B4-BE49-F238E27FC236}">
              <a16:creationId xmlns:a16="http://schemas.microsoft.com/office/drawing/2014/main" id="{00000000-0008-0000-0400-000022000000}"/>
            </a:ext>
          </a:extLst>
        </xdr:cNvPr>
        <xdr:cNvCxnSpPr>
          <a:cxnSpLocks noChangeShapeType="1"/>
        </xdr:cNvCxnSpPr>
      </xdr:nvCxnSpPr>
      <xdr:spPr bwMode="auto">
        <a:xfrm>
          <a:off x="36766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34</xdr:col>
      <xdr:colOff>76200</xdr:colOff>
      <xdr:row>1</xdr:row>
      <xdr:rowOff>0</xdr:rowOff>
    </xdr:from>
    <xdr:to>
      <xdr:col>34</xdr:col>
      <xdr:colOff>76200</xdr:colOff>
      <xdr:row>1</xdr:row>
      <xdr:rowOff>247650</xdr:rowOff>
    </xdr:to>
    <xdr:cxnSp macro="">
      <xdr:nvCxnSpPr>
        <xdr:cNvPr id="35" name="直線コネクタ 79">
          <a:extLst>
            <a:ext uri="{FF2B5EF4-FFF2-40B4-BE49-F238E27FC236}">
              <a16:creationId xmlns:a16="http://schemas.microsoft.com/office/drawing/2014/main" id="{00000000-0008-0000-0400-000023000000}"/>
            </a:ext>
          </a:extLst>
        </xdr:cNvPr>
        <xdr:cNvCxnSpPr>
          <a:cxnSpLocks noChangeShapeType="1"/>
        </xdr:cNvCxnSpPr>
      </xdr:nvCxnSpPr>
      <xdr:spPr bwMode="auto">
        <a:xfrm>
          <a:off x="39052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36</xdr:col>
      <xdr:colOff>85725</xdr:colOff>
      <xdr:row>1</xdr:row>
      <xdr:rowOff>0</xdr:rowOff>
    </xdr:from>
    <xdr:to>
      <xdr:col>36</xdr:col>
      <xdr:colOff>85725</xdr:colOff>
      <xdr:row>1</xdr:row>
      <xdr:rowOff>247650</xdr:rowOff>
    </xdr:to>
    <xdr:cxnSp macro="">
      <xdr:nvCxnSpPr>
        <xdr:cNvPr id="36" name="直線コネクタ 81">
          <a:extLst>
            <a:ext uri="{FF2B5EF4-FFF2-40B4-BE49-F238E27FC236}">
              <a16:creationId xmlns:a16="http://schemas.microsoft.com/office/drawing/2014/main" id="{00000000-0008-0000-0400-000024000000}"/>
            </a:ext>
          </a:extLst>
        </xdr:cNvPr>
        <xdr:cNvCxnSpPr>
          <a:cxnSpLocks noChangeShapeType="1"/>
        </xdr:cNvCxnSpPr>
      </xdr:nvCxnSpPr>
      <xdr:spPr bwMode="auto">
        <a:xfrm>
          <a:off x="41433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38</xdr:col>
      <xdr:colOff>123825</xdr:colOff>
      <xdr:row>1</xdr:row>
      <xdr:rowOff>0</xdr:rowOff>
    </xdr:from>
    <xdr:to>
      <xdr:col>38</xdr:col>
      <xdr:colOff>123825</xdr:colOff>
      <xdr:row>1</xdr:row>
      <xdr:rowOff>247650</xdr:rowOff>
    </xdr:to>
    <xdr:cxnSp macro="">
      <xdr:nvCxnSpPr>
        <xdr:cNvPr id="37" name="直線コネクタ 82">
          <a:extLst>
            <a:ext uri="{FF2B5EF4-FFF2-40B4-BE49-F238E27FC236}">
              <a16:creationId xmlns:a16="http://schemas.microsoft.com/office/drawing/2014/main" id="{00000000-0008-0000-0400-000025000000}"/>
            </a:ext>
          </a:extLst>
        </xdr:cNvPr>
        <xdr:cNvCxnSpPr>
          <a:cxnSpLocks noChangeShapeType="1"/>
        </xdr:cNvCxnSpPr>
      </xdr:nvCxnSpPr>
      <xdr:spPr bwMode="auto">
        <a:xfrm>
          <a:off x="43815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126</xdr:col>
      <xdr:colOff>38100</xdr:colOff>
      <xdr:row>20</xdr:row>
      <xdr:rowOff>36195</xdr:rowOff>
    </xdr:from>
    <xdr:to>
      <xdr:col>128</xdr:col>
      <xdr:colOff>9525</xdr:colOff>
      <xdr:row>20</xdr:row>
      <xdr:rowOff>238261</xdr:rowOff>
    </xdr:to>
    <xdr:sp macro="" textlink="">
      <xdr:nvSpPr>
        <xdr:cNvPr id="38" name="テキスト ボックス 37">
          <a:extLst>
            <a:ext uri="{FF2B5EF4-FFF2-40B4-BE49-F238E27FC236}">
              <a16:creationId xmlns:a16="http://schemas.microsoft.com/office/drawing/2014/main" id="{00000000-0008-0000-0400-000026000000}"/>
            </a:ext>
          </a:extLst>
        </xdr:cNvPr>
        <xdr:cNvSpPr txBox="1"/>
      </xdr:nvSpPr>
      <xdr:spPr>
        <a:xfrm>
          <a:off x="14573250" y="5103495"/>
          <a:ext cx="20955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139</xdr:col>
      <xdr:colOff>1905</xdr:colOff>
      <xdr:row>20</xdr:row>
      <xdr:rowOff>0</xdr:rowOff>
    </xdr:from>
    <xdr:to>
      <xdr:col>140</xdr:col>
      <xdr:colOff>128</xdr:colOff>
      <xdr:row>20</xdr:row>
      <xdr:rowOff>209550</xdr:rowOff>
    </xdr:to>
    <xdr:sp macro="" textlink="">
      <xdr:nvSpPr>
        <xdr:cNvPr id="39" name="テキスト ボックス 38">
          <a:extLst>
            <a:ext uri="{FF2B5EF4-FFF2-40B4-BE49-F238E27FC236}">
              <a16:creationId xmlns:a16="http://schemas.microsoft.com/office/drawing/2014/main" id="{00000000-0008-0000-0400-000027000000}"/>
            </a:ext>
          </a:extLst>
        </xdr:cNvPr>
        <xdr:cNvSpPr txBox="1"/>
      </xdr:nvSpPr>
      <xdr:spPr>
        <a:xfrm>
          <a:off x="16194405" y="5067300"/>
          <a:ext cx="21729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20955</xdr:colOff>
      <xdr:row>20</xdr:row>
      <xdr:rowOff>0</xdr:rowOff>
    </xdr:from>
    <xdr:to>
      <xdr:col>150</xdr:col>
      <xdr:colOff>234696</xdr:colOff>
      <xdr:row>20</xdr:row>
      <xdr:rowOff>209550</xdr:rowOff>
    </xdr:to>
    <xdr:sp macro="" textlink="">
      <xdr:nvSpPr>
        <xdr:cNvPr id="40" name="テキスト ボックス 39">
          <a:extLst>
            <a:ext uri="{FF2B5EF4-FFF2-40B4-BE49-F238E27FC236}">
              <a16:creationId xmlns:a16="http://schemas.microsoft.com/office/drawing/2014/main" id="{00000000-0008-0000-0400-000028000000}"/>
            </a:ext>
          </a:extLst>
        </xdr:cNvPr>
        <xdr:cNvSpPr txBox="1"/>
      </xdr:nvSpPr>
      <xdr:spPr>
        <a:xfrm>
          <a:off x="17775555" y="5067300"/>
          <a:ext cx="21374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112</xdr:col>
      <xdr:colOff>11430</xdr:colOff>
      <xdr:row>20</xdr:row>
      <xdr:rowOff>0</xdr:rowOff>
    </xdr:from>
    <xdr:to>
      <xdr:col>114</xdr:col>
      <xdr:colOff>9465</xdr:colOff>
      <xdr:row>20</xdr:row>
      <xdr:rowOff>209550</xdr:rowOff>
    </xdr:to>
    <xdr:sp macro="" textlink="">
      <xdr:nvSpPr>
        <xdr:cNvPr id="41" name="テキスト ボックス 40">
          <a:extLst>
            <a:ext uri="{FF2B5EF4-FFF2-40B4-BE49-F238E27FC236}">
              <a16:creationId xmlns:a16="http://schemas.microsoft.com/office/drawing/2014/main" id="{00000000-0008-0000-0400-000029000000}"/>
            </a:ext>
          </a:extLst>
        </xdr:cNvPr>
        <xdr:cNvSpPr txBox="1"/>
      </xdr:nvSpPr>
      <xdr:spPr>
        <a:xfrm>
          <a:off x="12994005" y="5067300"/>
          <a:ext cx="207585"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95</xdr:col>
      <xdr:colOff>0</xdr:colOff>
      <xdr:row>20</xdr:row>
      <xdr:rowOff>0</xdr:rowOff>
    </xdr:from>
    <xdr:to>
      <xdr:col>98</xdr:col>
      <xdr:colOff>1588</xdr:colOff>
      <xdr:row>20</xdr:row>
      <xdr:rowOff>209550</xdr:rowOff>
    </xdr:to>
    <xdr:sp macro="" textlink="">
      <xdr:nvSpPr>
        <xdr:cNvPr id="42" name="テキスト ボックス 41">
          <a:extLst>
            <a:ext uri="{FF2B5EF4-FFF2-40B4-BE49-F238E27FC236}">
              <a16:creationId xmlns:a16="http://schemas.microsoft.com/office/drawing/2014/main" id="{00000000-0008-0000-0400-00002A000000}"/>
            </a:ext>
          </a:extLst>
        </xdr:cNvPr>
        <xdr:cNvSpPr txBox="1"/>
      </xdr:nvSpPr>
      <xdr:spPr>
        <a:xfrm>
          <a:off x="11430000" y="5067300"/>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20955</xdr:colOff>
      <xdr:row>23</xdr:row>
      <xdr:rowOff>11916</xdr:rowOff>
    </xdr:from>
    <xdr:to>
      <xdr:col>150</xdr:col>
      <xdr:colOff>234696</xdr:colOff>
      <xdr:row>24</xdr:row>
      <xdr:rowOff>7155</xdr:rowOff>
    </xdr:to>
    <xdr:sp macro="" textlink="">
      <xdr:nvSpPr>
        <xdr:cNvPr id="43" name="テキスト ボックス 42">
          <a:extLst>
            <a:ext uri="{FF2B5EF4-FFF2-40B4-BE49-F238E27FC236}">
              <a16:creationId xmlns:a16="http://schemas.microsoft.com/office/drawing/2014/main" id="{00000000-0008-0000-0400-00002B000000}"/>
            </a:ext>
          </a:extLst>
        </xdr:cNvPr>
        <xdr:cNvSpPr txBox="1"/>
      </xdr:nvSpPr>
      <xdr:spPr>
        <a:xfrm>
          <a:off x="17775555" y="6650841"/>
          <a:ext cx="213741"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11430</xdr:colOff>
      <xdr:row>23</xdr:row>
      <xdr:rowOff>11916</xdr:rowOff>
    </xdr:from>
    <xdr:to>
      <xdr:col>140</xdr:col>
      <xdr:colOff>19675</xdr:colOff>
      <xdr:row>24</xdr:row>
      <xdr:rowOff>7155</xdr:rowOff>
    </xdr:to>
    <xdr:sp macro="" textlink="">
      <xdr:nvSpPr>
        <xdr:cNvPr id="44" name="テキスト ボックス 43">
          <a:extLst>
            <a:ext uri="{FF2B5EF4-FFF2-40B4-BE49-F238E27FC236}">
              <a16:creationId xmlns:a16="http://schemas.microsoft.com/office/drawing/2014/main" id="{00000000-0008-0000-0400-00002C000000}"/>
            </a:ext>
          </a:extLst>
        </xdr:cNvPr>
        <xdr:cNvSpPr txBox="1"/>
      </xdr:nvSpPr>
      <xdr:spPr>
        <a:xfrm>
          <a:off x="16203930" y="6650841"/>
          <a:ext cx="22732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126</xdr:col>
      <xdr:colOff>28575</xdr:colOff>
      <xdr:row>23</xdr:row>
      <xdr:rowOff>11907</xdr:rowOff>
    </xdr:from>
    <xdr:to>
      <xdr:col>128</xdr:col>
      <xdr:colOff>0</xdr:colOff>
      <xdr:row>24</xdr:row>
      <xdr:rowOff>7146</xdr:rowOff>
    </xdr:to>
    <xdr:sp macro="" textlink="">
      <xdr:nvSpPr>
        <xdr:cNvPr id="45" name="テキスト ボックス 44">
          <a:extLst>
            <a:ext uri="{FF2B5EF4-FFF2-40B4-BE49-F238E27FC236}">
              <a16:creationId xmlns:a16="http://schemas.microsoft.com/office/drawing/2014/main" id="{00000000-0008-0000-0400-00002D000000}"/>
            </a:ext>
          </a:extLst>
        </xdr:cNvPr>
        <xdr:cNvSpPr txBox="1"/>
      </xdr:nvSpPr>
      <xdr:spPr>
        <a:xfrm>
          <a:off x="14563725" y="6650832"/>
          <a:ext cx="20955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47625</xdr:colOff>
      <xdr:row>21</xdr:row>
      <xdr:rowOff>0</xdr:rowOff>
    </xdr:from>
    <xdr:to>
      <xdr:col>151</xdr:col>
      <xdr:colOff>3175</xdr:colOff>
      <xdr:row>21</xdr:row>
      <xdr:rowOff>202066</xdr:rowOff>
    </xdr:to>
    <xdr:sp macro="" textlink="">
      <xdr:nvSpPr>
        <xdr:cNvPr id="46" name="テキスト ボックス 45">
          <a:extLst>
            <a:ext uri="{FF2B5EF4-FFF2-40B4-BE49-F238E27FC236}">
              <a16:creationId xmlns:a16="http://schemas.microsoft.com/office/drawing/2014/main" id="{00000000-0008-0000-0400-00002E000000}"/>
            </a:ext>
          </a:extLst>
        </xdr:cNvPr>
        <xdr:cNvSpPr txBox="1"/>
      </xdr:nvSpPr>
      <xdr:spPr>
        <a:xfrm>
          <a:off x="17802225" y="55911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47625</xdr:colOff>
      <xdr:row>22</xdr:row>
      <xdr:rowOff>0</xdr:rowOff>
    </xdr:from>
    <xdr:to>
      <xdr:col>151</xdr:col>
      <xdr:colOff>3175</xdr:colOff>
      <xdr:row>22</xdr:row>
      <xdr:rowOff>202066</xdr:rowOff>
    </xdr:to>
    <xdr:sp macro="" textlink="">
      <xdr:nvSpPr>
        <xdr:cNvPr id="47" name="テキスト ボックス 46">
          <a:extLst>
            <a:ext uri="{FF2B5EF4-FFF2-40B4-BE49-F238E27FC236}">
              <a16:creationId xmlns:a16="http://schemas.microsoft.com/office/drawing/2014/main" id="{00000000-0008-0000-0400-00002F000000}"/>
            </a:ext>
          </a:extLst>
        </xdr:cNvPr>
        <xdr:cNvSpPr txBox="1"/>
      </xdr:nvSpPr>
      <xdr:spPr>
        <a:xfrm>
          <a:off x="17802225" y="611505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115</xdr:col>
      <xdr:colOff>1901</xdr:colOff>
      <xdr:row>21</xdr:row>
      <xdr:rowOff>2268</xdr:rowOff>
    </xdr:from>
    <xdr:to>
      <xdr:col>117</xdr:col>
      <xdr:colOff>2795</xdr:colOff>
      <xdr:row>21</xdr:row>
      <xdr:rowOff>204334</xdr:rowOff>
    </xdr:to>
    <xdr:sp macro="" textlink="">
      <xdr:nvSpPr>
        <xdr:cNvPr id="48" name="テキスト ボックス 47">
          <a:extLst>
            <a:ext uri="{FF2B5EF4-FFF2-40B4-BE49-F238E27FC236}">
              <a16:creationId xmlns:a16="http://schemas.microsoft.com/office/drawing/2014/main" id="{00000000-0008-0000-0400-000030000000}"/>
            </a:ext>
          </a:extLst>
        </xdr:cNvPr>
        <xdr:cNvSpPr txBox="1"/>
      </xdr:nvSpPr>
      <xdr:spPr>
        <a:xfrm>
          <a:off x="13289276" y="5593443"/>
          <a:ext cx="21996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8708</xdr:colOff>
      <xdr:row>21</xdr:row>
      <xdr:rowOff>2721</xdr:rowOff>
    </xdr:from>
    <xdr:to>
      <xdr:col>112</xdr:col>
      <xdr:colOff>955</xdr:colOff>
      <xdr:row>21</xdr:row>
      <xdr:rowOff>204787</xdr:rowOff>
    </xdr:to>
    <xdr:sp macro="" textlink="">
      <xdr:nvSpPr>
        <xdr:cNvPr id="49" name="テキスト ボックス 48">
          <a:extLst>
            <a:ext uri="{FF2B5EF4-FFF2-40B4-BE49-F238E27FC236}">
              <a16:creationId xmlns:a16="http://schemas.microsoft.com/office/drawing/2014/main" id="{00000000-0008-0000-0400-000031000000}"/>
            </a:ext>
          </a:extLst>
        </xdr:cNvPr>
        <xdr:cNvSpPr txBox="1"/>
      </xdr:nvSpPr>
      <xdr:spPr>
        <a:xfrm>
          <a:off x="12762683" y="5593896"/>
          <a:ext cx="220847"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68038</xdr:colOff>
      <xdr:row>21</xdr:row>
      <xdr:rowOff>2268</xdr:rowOff>
    </xdr:from>
    <xdr:to>
      <xdr:col>121</xdr:col>
      <xdr:colOff>122817</xdr:colOff>
      <xdr:row>21</xdr:row>
      <xdr:rowOff>204334</xdr:rowOff>
    </xdr:to>
    <xdr:sp macro="" textlink="">
      <xdr:nvSpPr>
        <xdr:cNvPr id="50" name="テキスト ボックス 49">
          <a:extLst>
            <a:ext uri="{FF2B5EF4-FFF2-40B4-BE49-F238E27FC236}">
              <a16:creationId xmlns:a16="http://schemas.microsoft.com/office/drawing/2014/main" id="{00000000-0008-0000-0400-000032000000}"/>
            </a:ext>
          </a:extLst>
        </xdr:cNvPr>
        <xdr:cNvSpPr txBox="1"/>
      </xdr:nvSpPr>
      <xdr:spPr>
        <a:xfrm>
          <a:off x="13784038" y="5593443"/>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115</xdr:col>
      <xdr:colOff>16871</xdr:colOff>
      <xdr:row>22</xdr:row>
      <xdr:rowOff>2268</xdr:rowOff>
    </xdr:from>
    <xdr:to>
      <xdr:col>117</xdr:col>
      <xdr:colOff>32470</xdr:colOff>
      <xdr:row>22</xdr:row>
      <xdr:rowOff>204334</xdr:rowOff>
    </xdr:to>
    <xdr:sp macro="" textlink="">
      <xdr:nvSpPr>
        <xdr:cNvPr id="51" name="テキスト ボックス 50">
          <a:extLst>
            <a:ext uri="{FF2B5EF4-FFF2-40B4-BE49-F238E27FC236}">
              <a16:creationId xmlns:a16="http://schemas.microsoft.com/office/drawing/2014/main" id="{00000000-0008-0000-0400-000033000000}"/>
            </a:ext>
          </a:extLst>
        </xdr:cNvPr>
        <xdr:cNvSpPr txBox="1"/>
      </xdr:nvSpPr>
      <xdr:spPr>
        <a:xfrm>
          <a:off x="13304246" y="6117318"/>
          <a:ext cx="23467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42728</xdr:colOff>
      <xdr:row>22</xdr:row>
      <xdr:rowOff>2721</xdr:rowOff>
    </xdr:from>
    <xdr:to>
      <xdr:col>112</xdr:col>
      <xdr:colOff>17884</xdr:colOff>
      <xdr:row>22</xdr:row>
      <xdr:rowOff>204787</xdr:rowOff>
    </xdr:to>
    <xdr:sp macro="" textlink="">
      <xdr:nvSpPr>
        <xdr:cNvPr id="52" name="テキスト ボックス 51">
          <a:extLst>
            <a:ext uri="{FF2B5EF4-FFF2-40B4-BE49-F238E27FC236}">
              <a16:creationId xmlns:a16="http://schemas.microsoft.com/office/drawing/2014/main" id="{00000000-0008-0000-0400-000034000000}"/>
            </a:ext>
          </a:extLst>
        </xdr:cNvPr>
        <xdr:cNvSpPr txBox="1"/>
      </xdr:nvSpPr>
      <xdr:spPr>
        <a:xfrm>
          <a:off x="12796703" y="6117771"/>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94438</xdr:colOff>
      <xdr:row>22</xdr:row>
      <xdr:rowOff>2268</xdr:rowOff>
    </xdr:from>
    <xdr:to>
      <xdr:col>122</xdr:col>
      <xdr:colOff>8925</xdr:colOff>
      <xdr:row>22</xdr:row>
      <xdr:rowOff>204334</xdr:rowOff>
    </xdr:to>
    <xdr:sp macro="" textlink="">
      <xdr:nvSpPr>
        <xdr:cNvPr id="53" name="テキスト ボックス 52">
          <a:extLst>
            <a:ext uri="{FF2B5EF4-FFF2-40B4-BE49-F238E27FC236}">
              <a16:creationId xmlns:a16="http://schemas.microsoft.com/office/drawing/2014/main" id="{00000000-0008-0000-0400-000035000000}"/>
            </a:ext>
          </a:extLst>
        </xdr:cNvPr>
        <xdr:cNvSpPr txBox="1"/>
      </xdr:nvSpPr>
      <xdr:spPr>
        <a:xfrm>
          <a:off x="13810438" y="6117318"/>
          <a:ext cx="209762"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18</xdr:col>
      <xdr:colOff>0</xdr:colOff>
      <xdr:row>22</xdr:row>
      <xdr:rowOff>0</xdr:rowOff>
    </xdr:from>
    <xdr:to>
      <xdr:col>21</xdr:col>
      <xdr:colOff>1588</xdr:colOff>
      <xdr:row>22</xdr:row>
      <xdr:rowOff>209550</xdr:rowOff>
    </xdr:to>
    <xdr:sp macro="" textlink="">
      <xdr:nvSpPr>
        <xdr:cNvPr id="54" name="テキスト ボックス 53">
          <a:extLst>
            <a:ext uri="{FF2B5EF4-FFF2-40B4-BE49-F238E27FC236}">
              <a16:creationId xmlns:a16="http://schemas.microsoft.com/office/drawing/2014/main" id="{00000000-0008-0000-0400-000036000000}"/>
            </a:ext>
          </a:extLst>
        </xdr:cNvPr>
        <xdr:cNvSpPr txBox="1"/>
      </xdr:nvSpPr>
      <xdr:spPr>
        <a:xfrm>
          <a:off x="2400300" y="6115050"/>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95</xdr:col>
      <xdr:colOff>0</xdr:colOff>
      <xdr:row>22</xdr:row>
      <xdr:rowOff>0</xdr:rowOff>
    </xdr:from>
    <xdr:to>
      <xdr:col>98</xdr:col>
      <xdr:colOff>1588</xdr:colOff>
      <xdr:row>22</xdr:row>
      <xdr:rowOff>209550</xdr:rowOff>
    </xdr:to>
    <xdr:sp macro="" textlink="">
      <xdr:nvSpPr>
        <xdr:cNvPr id="55" name="テキスト ボックス 54">
          <a:extLst>
            <a:ext uri="{FF2B5EF4-FFF2-40B4-BE49-F238E27FC236}">
              <a16:creationId xmlns:a16="http://schemas.microsoft.com/office/drawing/2014/main" id="{00000000-0008-0000-0400-000037000000}"/>
            </a:ext>
          </a:extLst>
        </xdr:cNvPr>
        <xdr:cNvSpPr txBox="1"/>
      </xdr:nvSpPr>
      <xdr:spPr>
        <a:xfrm>
          <a:off x="11430000" y="6115050"/>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40270</xdr:colOff>
      <xdr:row>25</xdr:row>
      <xdr:rowOff>0</xdr:rowOff>
    </xdr:from>
    <xdr:to>
      <xdr:col>74</xdr:col>
      <xdr:colOff>1846</xdr:colOff>
      <xdr:row>26</xdr:row>
      <xdr:rowOff>76882</xdr:rowOff>
    </xdr:to>
    <xdr:sp macro="" textlink="">
      <xdr:nvSpPr>
        <xdr:cNvPr id="56" name="テキスト ボックス 55">
          <a:extLst>
            <a:ext uri="{FF2B5EF4-FFF2-40B4-BE49-F238E27FC236}">
              <a16:creationId xmlns:a16="http://schemas.microsoft.com/office/drawing/2014/main" id="{00000000-0008-0000-0400-000038000000}"/>
            </a:ext>
          </a:extLst>
        </xdr:cNvPr>
        <xdr:cNvSpPr txBox="1"/>
      </xdr:nvSpPr>
      <xdr:spPr>
        <a:xfrm>
          <a:off x="8784220" y="7010400"/>
          <a:ext cx="209226"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13600</xdr:colOff>
      <xdr:row>25</xdr:row>
      <xdr:rowOff>0</xdr:rowOff>
    </xdr:from>
    <xdr:to>
      <xdr:col>63</xdr:col>
      <xdr:colOff>11823</xdr:colOff>
      <xdr:row>26</xdr:row>
      <xdr:rowOff>76882</xdr:rowOff>
    </xdr:to>
    <xdr:sp macro="" textlink="">
      <xdr:nvSpPr>
        <xdr:cNvPr id="57" name="テキスト ボックス 56">
          <a:extLst>
            <a:ext uri="{FF2B5EF4-FFF2-40B4-BE49-F238E27FC236}">
              <a16:creationId xmlns:a16="http://schemas.microsoft.com/office/drawing/2014/main" id="{00000000-0008-0000-0400-000039000000}"/>
            </a:ext>
          </a:extLst>
        </xdr:cNvPr>
        <xdr:cNvSpPr txBox="1"/>
      </xdr:nvSpPr>
      <xdr:spPr>
        <a:xfrm>
          <a:off x="7195450" y="7010400"/>
          <a:ext cx="217298"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23125</xdr:colOff>
      <xdr:row>25</xdr:row>
      <xdr:rowOff>0</xdr:rowOff>
    </xdr:from>
    <xdr:to>
      <xdr:col>150</xdr:col>
      <xdr:colOff>236866</xdr:colOff>
      <xdr:row>26</xdr:row>
      <xdr:rowOff>76882</xdr:rowOff>
    </xdr:to>
    <xdr:sp macro="" textlink="">
      <xdr:nvSpPr>
        <xdr:cNvPr id="58" name="テキスト ボックス 57">
          <a:extLst>
            <a:ext uri="{FF2B5EF4-FFF2-40B4-BE49-F238E27FC236}">
              <a16:creationId xmlns:a16="http://schemas.microsoft.com/office/drawing/2014/main" id="{00000000-0008-0000-0400-00003A000000}"/>
            </a:ext>
          </a:extLst>
        </xdr:cNvPr>
        <xdr:cNvSpPr txBox="1"/>
      </xdr:nvSpPr>
      <xdr:spPr>
        <a:xfrm>
          <a:off x="17777725" y="7010400"/>
          <a:ext cx="213741"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4075</xdr:colOff>
      <xdr:row>25</xdr:row>
      <xdr:rowOff>0</xdr:rowOff>
    </xdr:from>
    <xdr:to>
      <xdr:col>140</xdr:col>
      <xdr:colOff>21845</xdr:colOff>
      <xdr:row>26</xdr:row>
      <xdr:rowOff>76882</xdr:rowOff>
    </xdr:to>
    <xdr:sp macro="" textlink="">
      <xdr:nvSpPr>
        <xdr:cNvPr id="59" name="テキスト ボックス 58">
          <a:extLst>
            <a:ext uri="{FF2B5EF4-FFF2-40B4-BE49-F238E27FC236}">
              <a16:creationId xmlns:a16="http://schemas.microsoft.com/office/drawing/2014/main" id="{00000000-0008-0000-0400-00003B000000}"/>
            </a:ext>
          </a:extLst>
        </xdr:cNvPr>
        <xdr:cNvSpPr txBox="1"/>
      </xdr:nvSpPr>
      <xdr:spPr>
        <a:xfrm>
          <a:off x="16196575" y="7010400"/>
          <a:ext cx="236845"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wsDr>
</file>

<file path=xl/drawings/drawing6.xml><?xml version="1.0" encoding="utf-8"?>
<xdr:wsDr xmlns:xdr="http://schemas.openxmlformats.org/drawingml/2006/spreadsheetDrawing" xmlns:a="http://schemas.openxmlformats.org/drawingml/2006/main">
  <xdr:twoCellAnchor editAs="oneCell">
    <xdr:from>
      <xdr:col>49</xdr:col>
      <xdr:colOff>38100</xdr:colOff>
      <xdr:row>20</xdr:row>
      <xdr:rowOff>36195</xdr:rowOff>
    </xdr:from>
    <xdr:to>
      <xdr:col>51</xdr:col>
      <xdr:colOff>2032</xdr:colOff>
      <xdr:row>20</xdr:row>
      <xdr:rowOff>238261</xdr:rowOff>
    </xdr:to>
    <xdr:sp macro="" textlink="">
      <xdr:nvSpPr>
        <xdr:cNvPr id="2" name="テキスト ボックス 1">
          <a:extLst>
            <a:ext uri="{FF2B5EF4-FFF2-40B4-BE49-F238E27FC236}">
              <a16:creationId xmlns:a16="http://schemas.microsoft.com/office/drawing/2014/main" id="{00000000-0008-0000-0500-000002000000}"/>
            </a:ext>
          </a:extLst>
        </xdr:cNvPr>
        <xdr:cNvSpPr txBox="1"/>
      </xdr:nvSpPr>
      <xdr:spPr>
        <a:xfrm>
          <a:off x="5543550" y="5113020"/>
          <a:ext cx="202057"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FF9900"/>
              </a:solidFill>
              <a:latin typeface="ＭＳ Ｐ明朝" pitchFamily="18" charset="-128"/>
              <a:ea typeface="ＭＳ Ｐ明朝" pitchFamily="18" charset="-128"/>
            </a:rPr>
            <a:t>円</a:t>
          </a:r>
        </a:p>
      </xdr:txBody>
    </xdr:sp>
    <xdr:clientData/>
  </xdr:twoCellAnchor>
  <xdr:twoCellAnchor editAs="oneCell">
    <xdr:from>
      <xdr:col>62</xdr:col>
      <xdr:colOff>9525</xdr:colOff>
      <xdr:row>20</xdr:row>
      <xdr:rowOff>0</xdr:rowOff>
    </xdr:from>
    <xdr:to>
      <xdr:col>63</xdr:col>
      <xdr:colOff>1</xdr:colOff>
      <xdr:row>20</xdr:row>
      <xdr:rowOff>209550</xdr:rowOff>
    </xdr:to>
    <xdr:sp macro="" textlink="">
      <xdr:nvSpPr>
        <xdr:cNvPr id="3" name="テキスト ボックス 2">
          <a:extLst>
            <a:ext uri="{FF2B5EF4-FFF2-40B4-BE49-F238E27FC236}">
              <a16:creationId xmlns:a16="http://schemas.microsoft.com/office/drawing/2014/main" id="{00000000-0008-0000-0500-000003000000}"/>
            </a:ext>
          </a:extLst>
        </xdr:cNvPr>
        <xdr:cNvSpPr txBox="1"/>
      </xdr:nvSpPr>
      <xdr:spPr>
        <a:xfrm>
          <a:off x="7191375" y="5076825"/>
          <a:ext cx="20955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FF9900"/>
              </a:solidFill>
              <a:latin typeface="ＭＳ Ｐ明朝" pitchFamily="18" charset="-128"/>
              <a:ea typeface="ＭＳ Ｐ明朝" pitchFamily="18" charset="-128"/>
            </a:rPr>
            <a:t>円</a:t>
          </a:r>
        </a:p>
      </xdr:txBody>
    </xdr:sp>
    <xdr:clientData/>
  </xdr:twoCellAnchor>
  <xdr:twoCellAnchor editAs="oneCell">
    <xdr:from>
      <xdr:col>73</xdr:col>
      <xdr:colOff>38100</xdr:colOff>
      <xdr:row>20</xdr:row>
      <xdr:rowOff>0</xdr:rowOff>
    </xdr:from>
    <xdr:to>
      <xdr:col>74</xdr:col>
      <xdr:colOff>438</xdr:colOff>
      <xdr:row>20</xdr:row>
      <xdr:rowOff>209550</xdr:rowOff>
    </xdr:to>
    <xdr:sp macro="" textlink="">
      <xdr:nvSpPr>
        <xdr:cNvPr id="4" name="テキスト ボックス 3">
          <a:extLst>
            <a:ext uri="{FF2B5EF4-FFF2-40B4-BE49-F238E27FC236}">
              <a16:creationId xmlns:a16="http://schemas.microsoft.com/office/drawing/2014/main" id="{00000000-0008-0000-0500-000004000000}"/>
            </a:ext>
          </a:extLst>
        </xdr:cNvPr>
        <xdr:cNvSpPr txBox="1"/>
      </xdr:nvSpPr>
      <xdr:spPr>
        <a:xfrm>
          <a:off x="8782050" y="5076825"/>
          <a:ext cx="20998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FF9900"/>
              </a:solidFill>
              <a:latin typeface="ＭＳ Ｐ明朝" pitchFamily="18" charset="-128"/>
              <a:ea typeface="ＭＳ Ｐ明朝" pitchFamily="18" charset="-128"/>
            </a:rPr>
            <a:t>円</a:t>
          </a:r>
        </a:p>
      </xdr:txBody>
    </xdr:sp>
    <xdr:clientData/>
  </xdr:twoCellAnchor>
  <xdr:twoCellAnchor editAs="oneCell">
    <xdr:from>
      <xdr:col>35</xdr:col>
      <xdr:colOff>11430</xdr:colOff>
      <xdr:row>20</xdr:row>
      <xdr:rowOff>0</xdr:rowOff>
    </xdr:from>
    <xdr:to>
      <xdr:col>37</xdr:col>
      <xdr:colOff>17110</xdr:colOff>
      <xdr:row>20</xdr:row>
      <xdr:rowOff>209550</xdr:rowOff>
    </xdr:to>
    <xdr:sp macro="" textlink="">
      <xdr:nvSpPr>
        <xdr:cNvPr id="5" name="テキスト ボックス 4">
          <a:extLst>
            <a:ext uri="{FF2B5EF4-FFF2-40B4-BE49-F238E27FC236}">
              <a16:creationId xmlns:a16="http://schemas.microsoft.com/office/drawing/2014/main" id="{00000000-0008-0000-0500-000005000000}"/>
            </a:ext>
          </a:extLst>
        </xdr:cNvPr>
        <xdr:cNvSpPr txBox="1"/>
      </xdr:nvSpPr>
      <xdr:spPr>
        <a:xfrm>
          <a:off x="3964305" y="5076825"/>
          <a:ext cx="215230"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FF9900"/>
              </a:solidFill>
              <a:latin typeface="ＭＳ Ｐ明朝" pitchFamily="18" charset="-128"/>
              <a:ea typeface="ＭＳ Ｐ明朝" pitchFamily="18" charset="-128"/>
            </a:rPr>
            <a:t>円</a:t>
          </a:r>
        </a:p>
      </xdr:txBody>
    </xdr:sp>
    <xdr:clientData/>
  </xdr:twoCellAnchor>
  <xdr:twoCellAnchor editAs="oneCell">
    <xdr:from>
      <xdr:col>18</xdr:col>
      <xdr:colOff>0</xdr:colOff>
      <xdr:row>20</xdr:row>
      <xdr:rowOff>0</xdr:rowOff>
    </xdr:from>
    <xdr:to>
      <xdr:col>21</xdr:col>
      <xdr:colOff>1588</xdr:colOff>
      <xdr:row>20</xdr:row>
      <xdr:rowOff>209550</xdr:rowOff>
    </xdr:to>
    <xdr:sp macro="" textlink="">
      <xdr:nvSpPr>
        <xdr:cNvPr id="6" name="テキスト ボックス 5">
          <a:extLst>
            <a:ext uri="{FF2B5EF4-FFF2-40B4-BE49-F238E27FC236}">
              <a16:creationId xmlns:a16="http://schemas.microsoft.com/office/drawing/2014/main" id="{00000000-0008-0000-0500-000006000000}"/>
            </a:ext>
          </a:extLst>
        </xdr:cNvPr>
        <xdr:cNvSpPr txBox="1"/>
      </xdr:nvSpPr>
      <xdr:spPr>
        <a:xfrm>
          <a:off x="2400300" y="507682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FF99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38100</xdr:colOff>
      <xdr:row>23</xdr:row>
      <xdr:rowOff>11916</xdr:rowOff>
    </xdr:from>
    <xdr:to>
      <xdr:col>73</xdr:col>
      <xdr:colOff>244604</xdr:colOff>
      <xdr:row>24</xdr:row>
      <xdr:rowOff>7155</xdr:rowOff>
    </xdr:to>
    <xdr:sp macro="" textlink="">
      <xdr:nvSpPr>
        <xdr:cNvPr id="7" name="テキスト ボックス 6">
          <a:extLst>
            <a:ext uri="{FF2B5EF4-FFF2-40B4-BE49-F238E27FC236}">
              <a16:creationId xmlns:a16="http://schemas.microsoft.com/office/drawing/2014/main" id="{00000000-0008-0000-0500-000007000000}"/>
            </a:ext>
          </a:extLst>
        </xdr:cNvPr>
        <xdr:cNvSpPr txBox="1"/>
      </xdr:nvSpPr>
      <xdr:spPr>
        <a:xfrm>
          <a:off x="8782050" y="6660366"/>
          <a:ext cx="206504"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FF99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11430</xdr:colOff>
      <xdr:row>23</xdr:row>
      <xdr:rowOff>11916</xdr:rowOff>
    </xdr:from>
    <xdr:to>
      <xdr:col>63</xdr:col>
      <xdr:colOff>9653</xdr:colOff>
      <xdr:row>24</xdr:row>
      <xdr:rowOff>7155</xdr:rowOff>
    </xdr:to>
    <xdr:sp macro="" textlink="">
      <xdr:nvSpPr>
        <xdr:cNvPr id="8" name="テキスト ボックス 7">
          <a:extLst>
            <a:ext uri="{FF2B5EF4-FFF2-40B4-BE49-F238E27FC236}">
              <a16:creationId xmlns:a16="http://schemas.microsoft.com/office/drawing/2014/main" id="{00000000-0008-0000-0500-000008000000}"/>
            </a:ext>
          </a:extLst>
        </xdr:cNvPr>
        <xdr:cNvSpPr txBox="1"/>
      </xdr:nvSpPr>
      <xdr:spPr>
        <a:xfrm>
          <a:off x="7193280" y="6660366"/>
          <a:ext cx="217298"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FF99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49</xdr:col>
      <xdr:colOff>20955</xdr:colOff>
      <xdr:row>23</xdr:row>
      <xdr:rowOff>11907</xdr:rowOff>
    </xdr:from>
    <xdr:to>
      <xdr:col>51</xdr:col>
      <xdr:colOff>185</xdr:colOff>
      <xdr:row>24</xdr:row>
      <xdr:rowOff>7146</xdr:rowOff>
    </xdr:to>
    <xdr:sp macro="" textlink="">
      <xdr:nvSpPr>
        <xdr:cNvPr id="9" name="テキスト ボックス 8">
          <a:extLst>
            <a:ext uri="{FF2B5EF4-FFF2-40B4-BE49-F238E27FC236}">
              <a16:creationId xmlns:a16="http://schemas.microsoft.com/office/drawing/2014/main" id="{00000000-0008-0000-0500-000009000000}"/>
            </a:ext>
          </a:extLst>
        </xdr:cNvPr>
        <xdr:cNvSpPr txBox="1"/>
      </xdr:nvSpPr>
      <xdr:spPr>
        <a:xfrm>
          <a:off x="5526405" y="6660357"/>
          <a:ext cx="217355"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FF99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47625</xdr:colOff>
      <xdr:row>21</xdr:row>
      <xdr:rowOff>0</xdr:rowOff>
    </xdr:from>
    <xdr:to>
      <xdr:col>74</xdr:col>
      <xdr:colOff>3175</xdr:colOff>
      <xdr:row>21</xdr:row>
      <xdr:rowOff>202066</xdr:rowOff>
    </xdr:to>
    <xdr:sp macro="" textlink="">
      <xdr:nvSpPr>
        <xdr:cNvPr id="10" name="テキスト ボックス 9">
          <a:extLst>
            <a:ext uri="{FF2B5EF4-FFF2-40B4-BE49-F238E27FC236}">
              <a16:creationId xmlns:a16="http://schemas.microsoft.com/office/drawing/2014/main" id="{00000000-0008-0000-0500-00000A000000}"/>
            </a:ext>
          </a:extLst>
        </xdr:cNvPr>
        <xdr:cNvSpPr txBox="1"/>
      </xdr:nvSpPr>
      <xdr:spPr>
        <a:xfrm>
          <a:off x="8791575" y="560070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FF9900"/>
              </a:solidFill>
              <a:latin typeface="ＭＳ Ｐ明朝" pitchFamily="18" charset="-128"/>
              <a:ea typeface="ＭＳ Ｐ明朝" pitchFamily="18" charset="-128"/>
            </a:rPr>
            <a:t>円</a:t>
          </a:r>
        </a:p>
      </xdr:txBody>
    </xdr:sp>
    <xdr:clientData/>
  </xdr:twoCellAnchor>
  <xdr:twoCellAnchor editAs="oneCell">
    <xdr:from>
      <xdr:col>73</xdr:col>
      <xdr:colOff>47625</xdr:colOff>
      <xdr:row>22</xdr:row>
      <xdr:rowOff>0</xdr:rowOff>
    </xdr:from>
    <xdr:to>
      <xdr:col>74</xdr:col>
      <xdr:colOff>3175</xdr:colOff>
      <xdr:row>22</xdr:row>
      <xdr:rowOff>202066</xdr:rowOff>
    </xdr:to>
    <xdr:sp macro="" textlink="">
      <xdr:nvSpPr>
        <xdr:cNvPr id="11" name="テキスト ボックス 10">
          <a:extLst>
            <a:ext uri="{FF2B5EF4-FFF2-40B4-BE49-F238E27FC236}">
              <a16:creationId xmlns:a16="http://schemas.microsoft.com/office/drawing/2014/main" id="{00000000-0008-0000-0500-00000B000000}"/>
            </a:ext>
          </a:extLst>
        </xdr:cNvPr>
        <xdr:cNvSpPr txBox="1"/>
      </xdr:nvSpPr>
      <xdr:spPr>
        <a:xfrm>
          <a:off x="8791575" y="61245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FF9900"/>
              </a:solidFill>
              <a:latin typeface="ＭＳ Ｐ明朝" pitchFamily="18" charset="-128"/>
              <a:ea typeface="ＭＳ Ｐ明朝" pitchFamily="18" charset="-128"/>
            </a:rPr>
            <a:t>円</a:t>
          </a:r>
        </a:p>
      </xdr:txBody>
    </xdr:sp>
    <xdr:clientData/>
  </xdr:twoCellAnchor>
  <xdr:twoCellAnchor editAs="oneCell">
    <xdr:from>
      <xdr:col>38</xdr:col>
      <xdr:colOff>6346</xdr:colOff>
      <xdr:row>21</xdr:row>
      <xdr:rowOff>2268</xdr:rowOff>
    </xdr:from>
    <xdr:to>
      <xdr:col>40</xdr:col>
      <xdr:colOff>2794</xdr:colOff>
      <xdr:row>21</xdr:row>
      <xdr:rowOff>204334</xdr:rowOff>
    </xdr:to>
    <xdr:sp macro="" textlink="">
      <xdr:nvSpPr>
        <xdr:cNvPr id="12" name="テキスト ボックス 11">
          <a:extLst>
            <a:ext uri="{FF2B5EF4-FFF2-40B4-BE49-F238E27FC236}">
              <a16:creationId xmlns:a16="http://schemas.microsoft.com/office/drawing/2014/main" id="{00000000-0008-0000-0500-00000C000000}"/>
            </a:ext>
          </a:extLst>
        </xdr:cNvPr>
        <xdr:cNvSpPr txBox="1"/>
      </xdr:nvSpPr>
      <xdr:spPr>
        <a:xfrm>
          <a:off x="4264021" y="5602968"/>
          <a:ext cx="215523"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FF99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16328</xdr:colOff>
      <xdr:row>21</xdr:row>
      <xdr:rowOff>2721</xdr:rowOff>
    </xdr:from>
    <xdr:to>
      <xdr:col>35</xdr:col>
      <xdr:colOff>757</xdr:colOff>
      <xdr:row>21</xdr:row>
      <xdr:rowOff>204787</xdr:rowOff>
    </xdr:to>
    <xdr:sp macro="" textlink="">
      <xdr:nvSpPr>
        <xdr:cNvPr id="13" name="テキスト ボックス 12">
          <a:extLst>
            <a:ext uri="{FF2B5EF4-FFF2-40B4-BE49-F238E27FC236}">
              <a16:creationId xmlns:a16="http://schemas.microsoft.com/office/drawing/2014/main" id="{00000000-0008-0000-0500-00000D000000}"/>
            </a:ext>
          </a:extLst>
        </xdr:cNvPr>
        <xdr:cNvSpPr txBox="1"/>
      </xdr:nvSpPr>
      <xdr:spPr>
        <a:xfrm>
          <a:off x="3740603" y="5603421"/>
          <a:ext cx="21302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FF99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60418</xdr:colOff>
      <xdr:row>21</xdr:row>
      <xdr:rowOff>2268</xdr:rowOff>
    </xdr:from>
    <xdr:to>
      <xdr:col>44</xdr:col>
      <xdr:colOff>115197</xdr:colOff>
      <xdr:row>21</xdr:row>
      <xdr:rowOff>204334</xdr:rowOff>
    </xdr:to>
    <xdr:sp macro="" textlink="">
      <xdr:nvSpPr>
        <xdr:cNvPr id="14" name="テキスト ボックス 13">
          <a:extLst>
            <a:ext uri="{FF2B5EF4-FFF2-40B4-BE49-F238E27FC236}">
              <a16:creationId xmlns:a16="http://schemas.microsoft.com/office/drawing/2014/main" id="{00000000-0008-0000-0500-00000E000000}"/>
            </a:ext>
          </a:extLst>
        </xdr:cNvPr>
        <xdr:cNvSpPr txBox="1"/>
      </xdr:nvSpPr>
      <xdr:spPr>
        <a:xfrm>
          <a:off x="4746718" y="5602968"/>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FF99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38</xdr:col>
      <xdr:colOff>16871</xdr:colOff>
      <xdr:row>22</xdr:row>
      <xdr:rowOff>2268</xdr:rowOff>
    </xdr:from>
    <xdr:to>
      <xdr:col>40</xdr:col>
      <xdr:colOff>24485</xdr:colOff>
      <xdr:row>22</xdr:row>
      <xdr:rowOff>204334</xdr:rowOff>
    </xdr:to>
    <xdr:sp macro="" textlink="">
      <xdr:nvSpPr>
        <xdr:cNvPr id="15" name="テキスト ボックス 14">
          <a:extLst>
            <a:ext uri="{FF2B5EF4-FFF2-40B4-BE49-F238E27FC236}">
              <a16:creationId xmlns:a16="http://schemas.microsoft.com/office/drawing/2014/main" id="{00000000-0008-0000-0500-00000F000000}"/>
            </a:ext>
          </a:extLst>
        </xdr:cNvPr>
        <xdr:cNvSpPr txBox="1"/>
      </xdr:nvSpPr>
      <xdr:spPr>
        <a:xfrm>
          <a:off x="4274546" y="6126843"/>
          <a:ext cx="22668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FF99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42728</xdr:colOff>
      <xdr:row>22</xdr:row>
      <xdr:rowOff>2721</xdr:rowOff>
    </xdr:from>
    <xdr:to>
      <xdr:col>35</xdr:col>
      <xdr:colOff>17884</xdr:colOff>
      <xdr:row>22</xdr:row>
      <xdr:rowOff>204787</xdr:rowOff>
    </xdr:to>
    <xdr:sp macro="" textlink="">
      <xdr:nvSpPr>
        <xdr:cNvPr id="16" name="テキスト ボックス 15">
          <a:extLst>
            <a:ext uri="{FF2B5EF4-FFF2-40B4-BE49-F238E27FC236}">
              <a16:creationId xmlns:a16="http://schemas.microsoft.com/office/drawing/2014/main" id="{00000000-0008-0000-0500-000010000000}"/>
            </a:ext>
          </a:extLst>
        </xdr:cNvPr>
        <xdr:cNvSpPr txBox="1"/>
      </xdr:nvSpPr>
      <xdr:spPr>
        <a:xfrm>
          <a:off x="3767003" y="6127296"/>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FF99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86818</xdr:colOff>
      <xdr:row>22</xdr:row>
      <xdr:rowOff>2268</xdr:rowOff>
    </xdr:from>
    <xdr:to>
      <xdr:col>45</xdr:col>
      <xdr:colOff>9651</xdr:colOff>
      <xdr:row>22</xdr:row>
      <xdr:rowOff>204334</xdr:rowOff>
    </xdr:to>
    <xdr:sp macro="" textlink="">
      <xdr:nvSpPr>
        <xdr:cNvPr id="17" name="テキスト ボックス 16">
          <a:extLst>
            <a:ext uri="{FF2B5EF4-FFF2-40B4-BE49-F238E27FC236}">
              <a16:creationId xmlns:a16="http://schemas.microsoft.com/office/drawing/2014/main" id="{00000000-0008-0000-0500-000011000000}"/>
            </a:ext>
          </a:extLst>
        </xdr:cNvPr>
        <xdr:cNvSpPr txBox="1"/>
      </xdr:nvSpPr>
      <xdr:spPr>
        <a:xfrm>
          <a:off x="4773118" y="6126843"/>
          <a:ext cx="218108"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FF9900"/>
              </a:solidFill>
              <a:effectLst/>
              <a:uLnTx/>
              <a:uFillTx/>
              <a:latin typeface="ＭＳ Ｐ明朝" pitchFamily="18" charset="-128"/>
              <a:ea typeface="ＭＳ Ｐ明朝" pitchFamily="18" charset="-128"/>
              <a:cs typeface="+mn-cs"/>
            </a:rPr>
            <a:t>日</a:t>
          </a:r>
        </a:p>
      </xdr:txBody>
    </xdr:sp>
    <xdr:clientData/>
  </xdr:twoCellAnchor>
  <xdr:twoCellAnchor>
    <xdr:from>
      <xdr:col>1</xdr:col>
      <xdr:colOff>9525</xdr:colOff>
      <xdr:row>0</xdr:row>
      <xdr:rowOff>0</xdr:rowOff>
    </xdr:from>
    <xdr:to>
      <xdr:col>2</xdr:col>
      <xdr:colOff>190500</xdr:colOff>
      <xdr:row>2</xdr:row>
      <xdr:rowOff>0</xdr:rowOff>
    </xdr:to>
    <xdr:grpSp>
      <xdr:nvGrpSpPr>
        <xdr:cNvPr id="18" name="グループ化 2">
          <a:extLst>
            <a:ext uri="{FF2B5EF4-FFF2-40B4-BE49-F238E27FC236}">
              <a16:creationId xmlns:a16="http://schemas.microsoft.com/office/drawing/2014/main" id="{00000000-0008-0000-0500-000012000000}"/>
            </a:ext>
          </a:extLst>
        </xdr:cNvPr>
        <xdr:cNvGrpSpPr>
          <a:grpSpLocks/>
        </xdr:cNvGrpSpPr>
      </xdr:nvGrpSpPr>
      <xdr:grpSpPr bwMode="auto">
        <a:xfrm>
          <a:off x="91168" y="0"/>
          <a:ext cx="385082" cy="381000"/>
          <a:chOff x="2068269" y="3571873"/>
          <a:chExt cx="226393" cy="226393"/>
        </a:xfrm>
      </xdr:grpSpPr>
      <xdr:sp macro="" textlink="">
        <xdr:nvSpPr>
          <xdr:cNvPr id="19" name="円/楕円 318">
            <a:extLst>
              <a:ext uri="{FF2B5EF4-FFF2-40B4-BE49-F238E27FC236}">
                <a16:creationId xmlns:a16="http://schemas.microsoft.com/office/drawing/2014/main" id="{00000000-0008-0000-0500-000013000000}"/>
              </a:ext>
            </a:extLst>
          </xdr:cNvPr>
          <xdr:cNvSpPr>
            <a:spLocks noChangeArrowheads="1"/>
          </xdr:cNvSpPr>
        </xdr:nvSpPr>
        <xdr:spPr bwMode="auto">
          <a:xfrm>
            <a:off x="2068269" y="3571873"/>
            <a:ext cx="226393" cy="226393"/>
          </a:xfrm>
          <a:prstGeom prst="ellipse">
            <a:avLst/>
          </a:prstGeom>
          <a:noFill/>
          <a:ln w="6350" algn="ctr">
            <a:solidFill>
              <a:srgbClr val="FF99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0" name="テキスト ボックス 19">
            <a:extLst>
              <a:ext uri="{FF2B5EF4-FFF2-40B4-BE49-F238E27FC236}">
                <a16:creationId xmlns:a16="http://schemas.microsoft.com/office/drawing/2014/main" id="{00000000-0008-0000-0500-000014000000}"/>
              </a:ext>
            </a:extLst>
          </xdr:cNvPr>
          <xdr:cNvSpPr txBox="1"/>
        </xdr:nvSpPr>
        <xdr:spPr bwMode="auto">
          <a:xfrm>
            <a:off x="2095878" y="3611492"/>
            <a:ext cx="182219" cy="158475"/>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2400" b="0" i="0" u="none" strike="noStrike" kern="0" cap="none" spc="0" normalizeH="0" baseline="0" noProof="0">
                <a:ln>
                  <a:noFill/>
                </a:ln>
                <a:solidFill>
                  <a:srgbClr val="FF9900"/>
                </a:solidFill>
                <a:effectLst/>
                <a:uLnTx/>
                <a:uFillTx/>
                <a:latin typeface="ＭＳ Ｐゴシック" pitchFamily="50" charset="-128"/>
                <a:ea typeface="ＭＳ Ｐゴシック" pitchFamily="50" charset="-128"/>
                <a:cs typeface="+mn-cs"/>
              </a:rPr>
              <a:t>５</a:t>
            </a:r>
          </a:p>
        </xdr:txBody>
      </xdr:sp>
    </xdr:grpSp>
    <xdr:clientData/>
  </xdr:twoCellAnchor>
  <xdr:twoCellAnchor>
    <xdr:from>
      <xdr:col>3</xdr:col>
      <xdr:colOff>228600</xdr:colOff>
      <xdr:row>1</xdr:row>
      <xdr:rowOff>0</xdr:rowOff>
    </xdr:from>
    <xdr:to>
      <xdr:col>38</xdr:col>
      <xdr:colOff>123825</xdr:colOff>
      <xdr:row>1</xdr:row>
      <xdr:rowOff>247650</xdr:rowOff>
    </xdr:to>
    <xdr:grpSp>
      <xdr:nvGrpSpPr>
        <xdr:cNvPr id="21" name="グループ化 20">
          <a:extLst>
            <a:ext uri="{FF2B5EF4-FFF2-40B4-BE49-F238E27FC236}">
              <a16:creationId xmlns:a16="http://schemas.microsoft.com/office/drawing/2014/main" id="{00000000-0008-0000-0500-000015000000}"/>
            </a:ext>
          </a:extLst>
        </xdr:cNvPr>
        <xdr:cNvGrpSpPr/>
      </xdr:nvGrpSpPr>
      <xdr:grpSpPr>
        <a:xfrm>
          <a:off x="718457" y="122464"/>
          <a:ext cx="3664404" cy="247650"/>
          <a:chOff x="718457" y="122464"/>
          <a:chExt cx="3664404" cy="247650"/>
        </a:xfrm>
      </xdr:grpSpPr>
      <xdr:cxnSp macro="">
        <xdr:nvCxnSpPr>
          <xdr:cNvPr id="22" name="直線コネクタ 22">
            <a:extLst>
              <a:ext uri="{FF2B5EF4-FFF2-40B4-BE49-F238E27FC236}">
                <a16:creationId xmlns:a16="http://schemas.microsoft.com/office/drawing/2014/main" id="{00000000-0008-0000-0500-000016000000}"/>
              </a:ext>
            </a:extLst>
          </xdr:cNvPr>
          <xdr:cNvCxnSpPr>
            <a:cxnSpLocks noChangeShapeType="1"/>
          </xdr:cNvCxnSpPr>
        </xdr:nvCxnSpPr>
        <xdr:spPr bwMode="auto">
          <a:xfrm>
            <a:off x="944336"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3" name="直線コネクタ 52">
            <a:extLst>
              <a:ext uri="{FF2B5EF4-FFF2-40B4-BE49-F238E27FC236}">
                <a16:creationId xmlns:a16="http://schemas.microsoft.com/office/drawing/2014/main" id="{00000000-0008-0000-0500-000017000000}"/>
              </a:ext>
            </a:extLst>
          </xdr:cNvPr>
          <xdr:cNvCxnSpPr>
            <a:cxnSpLocks noChangeShapeType="1"/>
          </xdr:cNvCxnSpPr>
        </xdr:nvCxnSpPr>
        <xdr:spPr bwMode="auto">
          <a:xfrm>
            <a:off x="718457"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4" name="直線コネクタ 54">
            <a:extLst>
              <a:ext uri="{FF2B5EF4-FFF2-40B4-BE49-F238E27FC236}">
                <a16:creationId xmlns:a16="http://schemas.microsoft.com/office/drawing/2014/main" id="{00000000-0008-0000-0500-000018000000}"/>
              </a:ext>
            </a:extLst>
          </xdr:cNvPr>
          <xdr:cNvCxnSpPr>
            <a:cxnSpLocks noChangeShapeType="1"/>
          </xdr:cNvCxnSpPr>
        </xdr:nvCxnSpPr>
        <xdr:spPr bwMode="auto">
          <a:xfrm>
            <a:off x="1167493"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5" name="直線コネクタ 56">
            <a:extLst>
              <a:ext uri="{FF2B5EF4-FFF2-40B4-BE49-F238E27FC236}">
                <a16:creationId xmlns:a16="http://schemas.microsoft.com/office/drawing/2014/main" id="{00000000-0008-0000-0500-000019000000}"/>
              </a:ext>
            </a:extLst>
          </xdr:cNvPr>
          <xdr:cNvCxnSpPr>
            <a:cxnSpLocks noChangeShapeType="1"/>
          </xdr:cNvCxnSpPr>
        </xdr:nvCxnSpPr>
        <xdr:spPr bwMode="auto">
          <a:xfrm>
            <a:off x="1393371"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6" name="直線コネクタ 60">
            <a:extLst>
              <a:ext uri="{FF2B5EF4-FFF2-40B4-BE49-F238E27FC236}">
                <a16:creationId xmlns:a16="http://schemas.microsoft.com/office/drawing/2014/main" id="{00000000-0008-0000-0500-00001A000000}"/>
              </a:ext>
            </a:extLst>
          </xdr:cNvPr>
          <xdr:cNvCxnSpPr>
            <a:cxnSpLocks noChangeShapeType="1"/>
          </xdr:cNvCxnSpPr>
        </xdr:nvCxnSpPr>
        <xdr:spPr bwMode="auto">
          <a:xfrm>
            <a:off x="1620611"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7" name="直線コネクタ 61">
            <a:extLst>
              <a:ext uri="{FF2B5EF4-FFF2-40B4-BE49-F238E27FC236}">
                <a16:creationId xmlns:a16="http://schemas.microsoft.com/office/drawing/2014/main" id="{00000000-0008-0000-0500-00001B000000}"/>
              </a:ext>
            </a:extLst>
          </xdr:cNvPr>
          <xdr:cNvCxnSpPr>
            <a:cxnSpLocks noChangeShapeType="1"/>
          </xdr:cNvCxnSpPr>
        </xdr:nvCxnSpPr>
        <xdr:spPr bwMode="auto">
          <a:xfrm>
            <a:off x="1842407"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8" name="直線コネクタ 63">
            <a:extLst>
              <a:ext uri="{FF2B5EF4-FFF2-40B4-BE49-F238E27FC236}">
                <a16:creationId xmlns:a16="http://schemas.microsoft.com/office/drawing/2014/main" id="{00000000-0008-0000-0500-00001C000000}"/>
              </a:ext>
            </a:extLst>
          </xdr:cNvPr>
          <xdr:cNvCxnSpPr>
            <a:cxnSpLocks noChangeShapeType="1"/>
          </xdr:cNvCxnSpPr>
        </xdr:nvCxnSpPr>
        <xdr:spPr bwMode="auto">
          <a:xfrm>
            <a:off x="2060121"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9" name="直線コネクタ 65">
            <a:extLst>
              <a:ext uri="{FF2B5EF4-FFF2-40B4-BE49-F238E27FC236}">
                <a16:creationId xmlns:a16="http://schemas.microsoft.com/office/drawing/2014/main" id="{00000000-0008-0000-0500-00001D000000}"/>
              </a:ext>
            </a:extLst>
          </xdr:cNvPr>
          <xdr:cNvCxnSpPr>
            <a:cxnSpLocks noChangeShapeType="1"/>
          </xdr:cNvCxnSpPr>
        </xdr:nvCxnSpPr>
        <xdr:spPr bwMode="auto">
          <a:xfrm>
            <a:off x="2306411"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0" name="直線コネクタ 67">
            <a:extLst>
              <a:ext uri="{FF2B5EF4-FFF2-40B4-BE49-F238E27FC236}">
                <a16:creationId xmlns:a16="http://schemas.microsoft.com/office/drawing/2014/main" id="{00000000-0008-0000-0500-00001E000000}"/>
              </a:ext>
            </a:extLst>
          </xdr:cNvPr>
          <xdr:cNvCxnSpPr>
            <a:cxnSpLocks noChangeShapeType="1"/>
          </xdr:cNvCxnSpPr>
        </xdr:nvCxnSpPr>
        <xdr:spPr bwMode="auto">
          <a:xfrm>
            <a:off x="2530929"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1" name="直線コネクタ 69">
            <a:extLst>
              <a:ext uri="{FF2B5EF4-FFF2-40B4-BE49-F238E27FC236}">
                <a16:creationId xmlns:a16="http://schemas.microsoft.com/office/drawing/2014/main" id="{00000000-0008-0000-0500-00001F000000}"/>
              </a:ext>
            </a:extLst>
          </xdr:cNvPr>
          <xdr:cNvCxnSpPr>
            <a:cxnSpLocks noChangeShapeType="1"/>
          </xdr:cNvCxnSpPr>
        </xdr:nvCxnSpPr>
        <xdr:spPr bwMode="auto">
          <a:xfrm>
            <a:off x="2755446"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2" name="直線コネクタ 71">
            <a:extLst>
              <a:ext uri="{FF2B5EF4-FFF2-40B4-BE49-F238E27FC236}">
                <a16:creationId xmlns:a16="http://schemas.microsoft.com/office/drawing/2014/main" id="{00000000-0008-0000-0500-000020000000}"/>
              </a:ext>
            </a:extLst>
          </xdr:cNvPr>
          <xdr:cNvCxnSpPr>
            <a:cxnSpLocks noChangeShapeType="1"/>
          </xdr:cNvCxnSpPr>
        </xdr:nvCxnSpPr>
        <xdr:spPr bwMode="auto">
          <a:xfrm>
            <a:off x="2978604"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3" name="直線コネクタ 73">
            <a:extLst>
              <a:ext uri="{FF2B5EF4-FFF2-40B4-BE49-F238E27FC236}">
                <a16:creationId xmlns:a16="http://schemas.microsoft.com/office/drawing/2014/main" id="{00000000-0008-0000-0500-000021000000}"/>
              </a:ext>
            </a:extLst>
          </xdr:cNvPr>
          <xdr:cNvCxnSpPr>
            <a:cxnSpLocks noChangeShapeType="1"/>
          </xdr:cNvCxnSpPr>
        </xdr:nvCxnSpPr>
        <xdr:spPr bwMode="auto">
          <a:xfrm>
            <a:off x="3204482"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4" name="直線コネクタ 75">
            <a:extLst>
              <a:ext uri="{FF2B5EF4-FFF2-40B4-BE49-F238E27FC236}">
                <a16:creationId xmlns:a16="http://schemas.microsoft.com/office/drawing/2014/main" id="{00000000-0008-0000-0500-000022000000}"/>
              </a:ext>
            </a:extLst>
          </xdr:cNvPr>
          <xdr:cNvCxnSpPr>
            <a:cxnSpLocks noChangeShapeType="1"/>
          </xdr:cNvCxnSpPr>
        </xdr:nvCxnSpPr>
        <xdr:spPr bwMode="auto">
          <a:xfrm>
            <a:off x="3408589"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5" name="直線コネクタ 77">
            <a:extLst>
              <a:ext uri="{FF2B5EF4-FFF2-40B4-BE49-F238E27FC236}">
                <a16:creationId xmlns:a16="http://schemas.microsoft.com/office/drawing/2014/main" id="{00000000-0008-0000-0500-000023000000}"/>
              </a:ext>
            </a:extLst>
          </xdr:cNvPr>
          <xdr:cNvCxnSpPr>
            <a:cxnSpLocks noChangeShapeType="1"/>
          </xdr:cNvCxnSpPr>
        </xdr:nvCxnSpPr>
        <xdr:spPr bwMode="auto">
          <a:xfrm>
            <a:off x="3665764"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6" name="直線コネクタ 79">
            <a:extLst>
              <a:ext uri="{FF2B5EF4-FFF2-40B4-BE49-F238E27FC236}">
                <a16:creationId xmlns:a16="http://schemas.microsoft.com/office/drawing/2014/main" id="{00000000-0008-0000-0500-000024000000}"/>
              </a:ext>
            </a:extLst>
          </xdr:cNvPr>
          <xdr:cNvCxnSpPr>
            <a:cxnSpLocks noChangeShapeType="1"/>
          </xdr:cNvCxnSpPr>
        </xdr:nvCxnSpPr>
        <xdr:spPr bwMode="auto">
          <a:xfrm>
            <a:off x="3899807"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7" name="直線コネクタ 81">
            <a:extLst>
              <a:ext uri="{FF2B5EF4-FFF2-40B4-BE49-F238E27FC236}">
                <a16:creationId xmlns:a16="http://schemas.microsoft.com/office/drawing/2014/main" id="{00000000-0008-0000-0500-000025000000}"/>
              </a:ext>
            </a:extLst>
          </xdr:cNvPr>
          <xdr:cNvCxnSpPr>
            <a:cxnSpLocks noChangeShapeType="1"/>
          </xdr:cNvCxnSpPr>
        </xdr:nvCxnSpPr>
        <xdr:spPr bwMode="auto">
          <a:xfrm>
            <a:off x="4140654"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8" name="直線コネクタ 82">
            <a:extLst>
              <a:ext uri="{FF2B5EF4-FFF2-40B4-BE49-F238E27FC236}">
                <a16:creationId xmlns:a16="http://schemas.microsoft.com/office/drawing/2014/main" id="{00000000-0008-0000-0500-000026000000}"/>
              </a:ext>
            </a:extLst>
          </xdr:cNvPr>
          <xdr:cNvCxnSpPr>
            <a:cxnSpLocks noChangeShapeType="1"/>
          </xdr:cNvCxnSpPr>
        </xdr:nvCxnSpPr>
        <xdr:spPr bwMode="auto">
          <a:xfrm>
            <a:off x="4382861"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grpSp>
    <xdr:clientData/>
  </xdr:twoCellAnchor>
  <xdr:twoCellAnchor editAs="oneCell">
    <xdr:from>
      <xdr:col>126</xdr:col>
      <xdr:colOff>38100</xdr:colOff>
      <xdr:row>20</xdr:row>
      <xdr:rowOff>36195</xdr:rowOff>
    </xdr:from>
    <xdr:to>
      <xdr:col>128</xdr:col>
      <xdr:colOff>9525</xdr:colOff>
      <xdr:row>20</xdr:row>
      <xdr:rowOff>238261</xdr:rowOff>
    </xdr:to>
    <xdr:sp macro="" textlink="">
      <xdr:nvSpPr>
        <xdr:cNvPr id="39" name="テキスト ボックス 38">
          <a:extLst>
            <a:ext uri="{FF2B5EF4-FFF2-40B4-BE49-F238E27FC236}">
              <a16:creationId xmlns:a16="http://schemas.microsoft.com/office/drawing/2014/main" id="{00000000-0008-0000-0500-000027000000}"/>
            </a:ext>
          </a:extLst>
        </xdr:cNvPr>
        <xdr:cNvSpPr txBox="1"/>
      </xdr:nvSpPr>
      <xdr:spPr>
        <a:xfrm>
          <a:off x="14573250" y="5113020"/>
          <a:ext cx="20955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139</xdr:col>
      <xdr:colOff>1905</xdr:colOff>
      <xdr:row>20</xdr:row>
      <xdr:rowOff>0</xdr:rowOff>
    </xdr:from>
    <xdr:to>
      <xdr:col>140</xdr:col>
      <xdr:colOff>128</xdr:colOff>
      <xdr:row>20</xdr:row>
      <xdr:rowOff>209550</xdr:rowOff>
    </xdr:to>
    <xdr:sp macro="" textlink="">
      <xdr:nvSpPr>
        <xdr:cNvPr id="40" name="テキスト ボックス 39">
          <a:extLst>
            <a:ext uri="{FF2B5EF4-FFF2-40B4-BE49-F238E27FC236}">
              <a16:creationId xmlns:a16="http://schemas.microsoft.com/office/drawing/2014/main" id="{00000000-0008-0000-0500-000028000000}"/>
            </a:ext>
          </a:extLst>
        </xdr:cNvPr>
        <xdr:cNvSpPr txBox="1"/>
      </xdr:nvSpPr>
      <xdr:spPr>
        <a:xfrm>
          <a:off x="16194405" y="5076825"/>
          <a:ext cx="21729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20955</xdr:colOff>
      <xdr:row>20</xdr:row>
      <xdr:rowOff>0</xdr:rowOff>
    </xdr:from>
    <xdr:to>
      <xdr:col>150</xdr:col>
      <xdr:colOff>234696</xdr:colOff>
      <xdr:row>20</xdr:row>
      <xdr:rowOff>209550</xdr:rowOff>
    </xdr:to>
    <xdr:sp macro="" textlink="">
      <xdr:nvSpPr>
        <xdr:cNvPr id="41" name="テキスト ボックス 40">
          <a:extLst>
            <a:ext uri="{FF2B5EF4-FFF2-40B4-BE49-F238E27FC236}">
              <a16:creationId xmlns:a16="http://schemas.microsoft.com/office/drawing/2014/main" id="{00000000-0008-0000-0500-000029000000}"/>
            </a:ext>
          </a:extLst>
        </xdr:cNvPr>
        <xdr:cNvSpPr txBox="1"/>
      </xdr:nvSpPr>
      <xdr:spPr>
        <a:xfrm>
          <a:off x="17775555" y="5076825"/>
          <a:ext cx="21374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112</xdr:col>
      <xdr:colOff>11430</xdr:colOff>
      <xdr:row>20</xdr:row>
      <xdr:rowOff>0</xdr:rowOff>
    </xdr:from>
    <xdr:to>
      <xdr:col>114</xdr:col>
      <xdr:colOff>9465</xdr:colOff>
      <xdr:row>20</xdr:row>
      <xdr:rowOff>209550</xdr:rowOff>
    </xdr:to>
    <xdr:sp macro="" textlink="">
      <xdr:nvSpPr>
        <xdr:cNvPr id="42" name="テキスト ボックス 41">
          <a:extLst>
            <a:ext uri="{FF2B5EF4-FFF2-40B4-BE49-F238E27FC236}">
              <a16:creationId xmlns:a16="http://schemas.microsoft.com/office/drawing/2014/main" id="{00000000-0008-0000-0500-00002A000000}"/>
            </a:ext>
          </a:extLst>
        </xdr:cNvPr>
        <xdr:cNvSpPr txBox="1"/>
      </xdr:nvSpPr>
      <xdr:spPr>
        <a:xfrm>
          <a:off x="12994005" y="5076825"/>
          <a:ext cx="207585"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95</xdr:col>
      <xdr:colOff>0</xdr:colOff>
      <xdr:row>20</xdr:row>
      <xdr:rowOff>0</xdr:rowOff>
    </xdr:from>
    <xdr:to>
      <xdr:col>98</xdr:col>
      <xdr:colOff>1588</xdr:colOff>
      <xdr:row>20</xdr:row>
      <xdr:rowOff>209550</xdr:rowOff>
    </xdr:to>
    <xdr:sp macro="" textlink="">
      <xdr:nvSpPr>
        <xdr:cNvPr id="43" name="テキスト ボックス 42">
          <a:extLst>
            <a:ext uri="{FF2B5EF4-FFF2-40B4-BE49-F238E27FC236}">
              <a16:creationId xmlns:a16="http://schemas.microsoft.com/office/drawing/2014/main" id="{00000000-0008-0000-0500-00002B000000}"/>
            </a:ext>
          </a:extLst>
        </xdr:cNvPr>
        <xdr:cNvSpPr txBox="1"/>
      </xdr:nvSpPr>
      <xdr:spPr>
        <a:xfrm>
          <a:off x="11430000" y="507682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20955</xdr:colOff>
      <xdr:row>23</xdr:row>
      <xdr:rowOff>11916</xdr:rowOff>
    </xdr:from>
    <xdr:to>
      <xdr:col>150</xdr:col>
      <xdr:colOff>234696</xdr:colOff>
      <xdr:row>24</xdr:row>
      <xdr:rowOff>7155</xdr:rowOff>
    </xdr:to>
    <xdr:sp macro="" textlink="">
      <xdr:nvSpPr>
        <xdr:cNvPr id="44" name="テキスト ボックス 43">
          <a:extLst>
            <a:ext uri="{FF2B5EF4-FFF2-40B4-BE49-F238E27FC236}">
              <a16:creationId xmlns:a16="http://schemas.microsoft.com/office/drawing/2014/main" id="{00000000-0008-0000-0500-00002C000000}"/>
            </a:ext>
          </a:extLst>
        </xdr:cNvPr>
        <xdr:cNvSpPr txBox="1"/>
      </xdr:nvSpPr>
      <xdr:spPr>
        <a:xfrm>
          <a:off x="17775555" y="6660366"/>
          <a:ext cx="213741"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11430</xdr:colOff>
      <xdr:row>23</xdr:row>
      <xdr:rowOff>11916</xdr:rowOff>
    </xdr:from>
    <xdr:to>
      <xdr:col>140</xdr:col>
      <xdr:colOff>19675</xdr:colOff>
      <xdr:row>24</xdr:row>
      <xdr:rowOff>7155</xdr:rowOff>
    </xdr:to>
    <xdr:sp macro="" textlink="">
      <xdr:nvSpPr>
        <xdr:cNvPr id="45" name="テキスト ボックス 44">
          <a:extLst>
            <a:ext uri="{FF2B5EF4-FFF2-40B4-BE49-F238E27FC236}">
              <a16:creationId xmlns:a16="http://schemas.microsoft.com/office/drawing/2014/main" id="{00000000-0008-0000-0500-00002D000000}"/>
            </a:ext>
          </a:extLst>
        </xdr:cNvPr>
        <xdr:cNvSpPr txBox="1"/>
      </xdr:nvSpPr>
      <xdr:spPr>
        <a:xfrm>
          <a:off x="16203930" y="6660366"/>
          <a:ext cx="22732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126</xdr:col>
      <xdr:colOff>28575</xdr:colOff>
      <xdr:row>23</xdr:row>
      <xdr:rowOff>11907</xdr:rowOff>
    </xdr:from>
    <xdr:to>
      <xdr:col>128</xdr:col>
      <xdr:colOff>0</xdr:colOff>
      <xdr:row>24</xdr:row>
      <xdr:rowOff>7146</xdr:rowOff>
    </xdr:to>
    <xdr:sp macro="" textlink="">
      <xdr:nvSpPr>
        <xdr:cNvPr id="46" name="テキスト ボックス 45">
          <a:extLst>
            <a:ext uri="{FF2B5EF4-FFF2-40B4-BE49-F238E27FC236}">
              <a16:creationId xmlns:a16="http://schemas.microsoft.com/office/drawing/2014/main" id="{00000000-0008-0000-0500-00002E000000}"/>
            </a:ext>
          </a:extLst>
        </xdr:cNvPr>
        <xdr:cNvSpPr txBox="1"/>
      </xdr:nvSpPr>
      <xdr:spPr>
        <a:xfrm>
          <a:off x="14563725" y="6660357"/>
          <a:ext cx="20955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47625</xdr:colOff>
      <xdr:row>21</xdr:row>
      <xdr:rowOff>0</xdr:rowOff>
    </xdr:from>
    <xdr:to>
      <xdr:col>151</xdr:col>
      <xdr:colOff>3175</xdr:colOff>
      <xdr:row>21</xdr:row>
      <xdr:rowOff>202066</xdr:rowOff>
    </xdr:to>
    <xdr:sp macro="" textlink="">
      <xdr:nvSpPr>
        <xdr:cNvPr id="47" name="テキスト ボックス 46">
          <a:extLst>
            <a:ext uri="{FF2B5EF4-FFF2-40B4-BE49-F238E27FC236}">
              <a16:creationId xmlns:a16="http://schemas.microsoft.com/office/drawing/2014/main" id="{00000000-0008-0000-0500-00002F000000}"/>
            </a:ext>
          </a:extLst>
        </xdr:cNvPr>
        <xdr:cNvSpPr txBox="1"/>
      </xdr:nvSpPr>
      <xdr:spPr>
        <a:xfrm>
          <a:off x="17802225" y="560070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47625</xdr:colOff>
      <xdr:row>22</xdr:row>
      <xdr:rowOff>0</xdr:rowOff>
    </xdr:from>
    <xdr:to>
      <xdr:col>151</xdr:col>
      <xdr:colOff>3175</xdr:colOff>
      <xdr:row>22</xdr:row>
      <xdr:rowOff>202066</xdr:rowOff>
    </xdr:to>
    <xdr:sp macro="" textlink="">
      <xdr:nvSpPr>
        <xdr:cNvPr id="48" name="テキスト ボックス 47">
          <a:extLst>
            <a:ext uri="{FF2B5EF4-FFF2-40B4-BE49-F238E27FC236}">
              <a16:creationId xmlns:a16="http://schemas.microsoft.com/office/drawing/2014/main" id="{00000000-0008-0000-0500-000030000000}"/>
            </a:ext>
          </a:extLst>
        </xdr:cNvPr>
        <xdr:cNvSpPr txBox="1"/>
      </xdr:nvSpPr>
      <xdr:spPr>
        <a:xfrm>
          <a:off x="17802225" y="61245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115</xdr:col>
      <xdr:colOff>1901</xdr:colOff>
      <xdr:row>21</xdr:row>
      <xdr:rowOff>2268</xdr:rowOff>
    </xdr:from>
    <xdr:to>
      <xdr:col>117</xdr:col>
      <xdr:colOff>2795</xdr:colOff>
      <xdr:row>21</xdr:row>
      <xdr:rowOff>204334</xdr:rowOff>
    </xdr:to>
    <xdr:sp macro="" textlink="">
      <xdr:nvSpPr>
        <xdr:cNvPr id="49" name="テキスト ボックス 48">
          <a:extLst>
            <a:ext uri="{FF2B5EF4-FFF2-40B4-BE49-F238E27FC236}">
              <a16:creationId xmlns:a16="http://schemas.microsoft.com/office/drawing/2014/main" id="{00000000-0008-0000-0500-000031000000}"/>
            </a:ext>
          </a:extLst>
        </xdr:cNvPr>
        <xdr:cNvSpPr txBox="1"/>
      </xdr:nvSpPr>
      <xdr:spPr>
        <a:xfrm>
          <a:off x="13289276" y="5602968"/>
          <a:ext cx="21996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8708</xdr:colOff>
      <xdr:row>21</xdr:row>
      <xdr:rowOff>2721</xdr:rowOff>
    </xdr:from>
    <xdr:to>
      <xdr:col>112</xdr:col>
      <xdr:colOff>955</xdr:colOff>
      <xdr:row>21</xdr:row>
      <xdr:rowOff>204787</xdr:rowOff>
    </xdr:to>
    <xdr:sp macro="" textlink="">
      <xdr:nvSpPr>
        <xdr:cNvPr id="50" name="テキスト ボックス 49">
          <a:extLst>
            <a:ext uri="{FF2B5EF4-FFF2-40B4-BE49-F238E27FC236}">
              <a16:creationId xmlns:a16="http://schemas.microsoft.com/office/drawing/2014/main" id="{00000000-0008-0000-0500-000032000000}"/>
            </a:ext>
          </a:extLst>
        </xdr:cNvPr>
        <xdr:cNvSpPr txBox="1"/>
      </xdr:nvSpPr>
      <xdr:spPr>
        <a:xfrm>
          <a:off x="12762683" y="5603421"/>
          <a:ext cx="220847"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68038</xdr:colOff>
      <xdr:row>21</xdr:row>
      <xdr:rowOff>2268</xdr:rowOff>
    </xdr:from>
    <xdr:to>
      <xdr:col>121</xdr:col>
      <xdr:colOff>122817</xdr:colOff>
      <xdr:row>21</xdr:row>
      <xdr:rowOff>204334</xdr:rowOff>
    </xdr:to>
    <xdr:sp macro="" textlink="">
      <xdr:nvSpPr>
        <xdr:cNvPr id="51" name="テキスト ボックス 50">
          <a:extLst>
            <a:ext uri="{FF2B5EF4-FFF2-40B4-BE49-F238E27FC236}">
              <a16:creationId xmlns:a16="http://schemas.microsoft.com/office/drawing/2014/main" id="{00000000-0008-0000-0500-000033000000}"/>
            </a:ext>
          </a:extLst>
        </xdr:cNvPr>
        <xdr:cNvSpPr txBox="1"/>
      </xdr:nvSpPr>
      <xdr:spPr>
        <a:xfrm>
          <a:off x="13784038" y="5602968"/>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115</xdr:col>
      <xdr:colOff>16871</xdr:colOff>
      <xdr:row>22</xdr:row>
      <xdr:rowOff>2268</xdr:rowOff>
    </xdr:from>
    <xdr:to>
      <xdr:col>117</xdr:col>
      <xdr:colOff>32470</xdr:colOff>
      <xdr:row>22</xdr:row>
      <xdr:rowOff>204334</xdr:rowOff>
    </xdr:to>
    <xdr:sp macro="" textlink="">
      <xdr:nvSpPr>
        <xdr:cNvPr id="52" name="テキスト ボックス 51">
          <a:extLst>
            <a:ext uri="{FF2B5EF4-FFF2-40B4-BE49-F238E27FC236}">
              <a16:creationId xmlns:a16="http://schemas.microsoft.com/office/drawing/2014/main" id="{00000000-0008-0000-0500-000034000000}"/>
            </a:ext>
          </a:extLst>
        </xdr:cNvPr>
        <xdr:cNvSpPr txBox="1"/>
      </xdr:nvSpPr>
      <xdr:spPr>
        <a:xfrm>
          <a:off x="13304246" y="6126843"/>
          <a:ext cx="23467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42728</xdr:colOff>
      <xdr:row>22</xdr:row>
      <xdr:rowOff>2721</xdr:rowOff>
    </xdr:from>
    <xdr:to>
      <xdr:col>112</xdr:col>
      <xdr:colOff>17884</xdr:colOff>
      <xdr:row>22</xdr:row>
      <xdr:rowOff>204787</xdr:rowOff>
    </xdr:to>
    <xdr:sp macro="" textlink="">
      <xdr:nvSpPr>
        <xdr:cNvPr id="53" name="テキスト ボックス 52">
          <a:extLst>
            <a:ext uri="{FF2B5EF4-FFF2-40B4-BE49-F238E27FC236}">
              <a16:creationId xmlns:a16="http://schemas.microsoft.com/office/drawing/2014/main" id="{00000000-0008-0000-0500-000035000000}"/>
            </a:ext>
          </a:extLst>
        </xdr:cNvPr>
        <xdr:cNvSpPr txBox="1"/>
      </xdr:nvSpPr>
      <xdr:spPr>
        <a:xfrm>
          <a:off x="12796703" y="6127296"/>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94438</xdr:colOff>
      <xdr:row>22</xdr:row>
      <xdr:rowOff>2268</xdr:rowOff>
    </xdr:from>
    <xdr:to>
      <xdr:col>122</xdr:col>
      <xdr:colOff>8925</xdr:colOff>
      <xdr:row>22</xdr:row>
      <xdr:rowOff>204334</xdr:rowOff>
    </xdr:to>
    <xdr:sp macro="" textlink="">
      <xdr:nvSpPr>
        <xdr:cNvPr id="54" name="テキスト ボックス 53">
          <a:extLst>
            <a:ext uri="{FF2B5EF4-FFF2-40B4-BE49-F238E27FC236}">
              <a16:creationId xmlns:a16="http://schemas.microsoft.com/office/drawing/2014/main" id="{00000000-0008-0000-0500-000036000000}"/>
            </a:ext>
          </a:extLst>
        </xdr:cNvPr>
        <xdr:cNvSpPr txBox="1"/>
      </xdr:nvSpPr>
      <xdr:spPr>
        <a:xfrm>
          <a:off x="13810438" y="6126843"/>
          <a:ext cx="209762"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18</xdr:col>
      <xdr:colOff>0</xdr:colOff>
      <xdr:row>22</xdr:row>
      <xdr:rowOff>0</xdr:rowOff>
    </xdr:from>
    <xdr:to>
      <xdr:col>21</xdr:col>
      <xdr:colOff>1588</xdr:colOff>
      <xdr:row>22</xdr:row>
      <xdr:rowOff>209550</xdr:rowOff>
    </xdr:to>
    <xdr:sp macro="" textlink="">
      <xdr:nvSpPr>
        <xdr:cNvPr id="55" name="テキスト ボックス 54">
          <a:extLst>
            <a:ext uri="{FF2B5EF4-FFF2-40B4-BE49-F238E27FC236}">
              <a16:creationId xmlns:a16="http://schemas.microsoft.com/office/drawing/2014/main" id="{00000000-0008-0000-0500-000037000000}"/>
            </a:ext>
          </a:extLst>
        </xdr:cNvPr>
        <xdr:cNvSpPr txBox="1"/>
      </xdr:nvSpPr>
      <xdr:spPr>
        <a:xfrm>
          <a:off x="2400300" y="612457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FF99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95</xdr:col>
      <xdr:colOff>0</xdr:colOff>
      <xdr:row>22</xdr:row>
      <xdr:rowOff>0</xdr:rowOff>
    </xdr:from>
    <xdr:to>
      <xdr:col>98</xdr:col>
      <xdr:colOff>1588</xdr:colOff>
      <xdr:row>22</xdr:row>
      <xdr:rowOff>209550</xdr:rowOff>
    </xdr:to>
    <xdr:sp macro="" textlink="">
      <xdr:nvSpPr>
        <xdr:cNvPr id="56" name="テキスト ボックス 55">
          <a:extLst>
            <a:ext uri="{FF2B5EF4-FFF2-40B4-BE49-F238E27FC236}">
              <a16:creationId xmlns:a16="http://schemas.microsoft.com/office/drawing/2014/main" id="{00000000-0008-0000-0500-000038000000}"/>
            </a:ext>
          </a:extLst>
        </xdr:cNvPr>
        <xdr:cNvSpPr txBox="1"/>
      </xdr:nvSpPr>
      <xdr:spPr>
        <a:xfrm>
          <a:off x="11430000" y="612457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53887</xdr:colOff>
      <xdr:row>25</xdr:row>
      <xdr:rowOff>0</xdr:rowOff>
    </xdr:from>
    <xdr:to>
      <xdr:col>74</xdr:col>
      <xdr:colOff>15463</xdr:colOff>
      <xdr:row>26</xdr:row>
      <xdr:rowOff>76882</xdr:rowOff>
    </xdr:to>
    <xdr:sp macro="" textlink="">
      <xdr:nvSpPr>
        <xdr:cNvPr id="57" name="テキスト ボックス 56">
          <a:extLst>
            <a:ext uri="{FF2B5EF4-FFF2-40B4-BE49-F238E27FC236}">
              <a16:creationId xmlns:a16="http://schemas.microsoft.com/office/drawing/2014/main" id="{00000000-0008-0000-0500-000039000000}"/>
            </a:ext>
          </a:extLst>
        </xdr:cNvPr>
        <xdr:cNvSpPr txBox="1"/>
      </xdr:nvSpPr>
      <xdr:spPr>
        <a:xfrm>
          <a:off x="8797837" y="7019925"/>
          <a:ext cx="209226"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FF99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27217</xdr:colOff>
      <xdr:row>25</xdr:row>
      <xdr:rowOff>0</xdr:rowOff>
    </xdr:from>
    <xdr:to>
      <xdr:col>63</xdr:col>
      <xdr:colOff>25440</xdr:colOff>
      <xdr:row>26</xdr:row>
      <xdr:rowOff>76882</xdr:rowOff>
    </xdr:to>
    <xdr:sp macro="" textlink="">
      <xdr:nvSpPr>
        <xdr:cNvPr id="58" name="テキスト ボックス 57">
          <a:extLst>
            <a:ext uri="{FF2B5EF4-FFF2-40B4-BE49-F238E27FC236}">
              <a16:creationId xmlns:a16="http://schemas.microsoft.com/office/drawing/2014/main" id="{00000000-0008-0000-0500-00003A000000}"/>
            </a:ext>
          </a:extLst>
        </xdr:cNvPr>
        <xdr:cNvSpPr txBox="1"/>
      </xdr:nvSpPr>
      <xdr:spPr>
        <a:xfrm>
          <a:off x="7209067" y="7019925"/>
          <a:ext cx="217298"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FF99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36742</xdr:colOff>
      <xdr:row>25</xdr:row>
      <xdr:rowOff>0</xdr:rowOff>
    </xdr:from>
    <xdr:to>
      <xdr:col>151</xdr:col>
      <xdr:colOff>5555</xdr:colOff>
      <xdr:row>26</xdr:row>
      <xdr:rowOff>76882</xdr:rowOff>
    </xdr:to>
    <xdr:sp macro="" textlink="">
      <xdr:nvSpPr>
        <xdr:cNvPr id="59" name="テキスト ボックス 58">
          <a:extLst>
            <a:ext uri="{FF2B5EF4-FFF2-40B4-BE49-F238E27FC236}">
              <a16:creationId xmlns:a16="http://schemas.microsoft.com/office/drawing/2014/main" id="{00000000-0008-0000-0500-00003B000000}"/>
            </a:ext>
          </a:extLst>
        </xdr:cNvPr>
        <xdr:cNvSpPr txBox="1"/>
      </xdr:nvSpPr>
      <xdr:spPr>
        <a:xfrm>
          <a:off x="17791342" y="7019925"/>
          <a:ext cx="216463"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27217</xdr:colOff>
      <xdr:row>25</xdr:row>
      <xdr:rowOff>0</xdr:rowOff>
    </xdr:from>
    <xdr:to>
      <xdr:col>140</xdr:col>
      <xdr:colOff>35462</xdr:colOff>
      <xdr:row>26</xdr:row>
      <xdr:rowOff>76882</xdr:rowOff>
    </xdr:to>
    <xdr:sp macro="" textlink="">
      <xdr:nvSpPr>
        <xdr:cNvPr id="60" name="テキスト ボックス 59">
          <a:extLst>
            <a:ext uri="{FF2B5EF4-FFF2-40B4-BE49-F238E27FC236}">
              <a16:creationId xmlns:a16="http://schemas.microsoft.com/office/drawing/2014/main" id="{00000000-0008-0000-0500-00003C000000}"/>
            </a:ext>
          </a:extLst>
        </xdr:cNvPr>
        <xdr:cNvSpPr txBox="1"/>
      </xdr:nvSpPr>
      <xdr:spPr>
        <a:xfrm>
          <a:off x="16219717" y="7019925"/>
          <a:ext cx="227320"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wsDr>
</file>

<file path=xl/drawings/drawing7.xml><?xml version="1.0" encoding="utf-8"?>
<xdr:wsDr xmlns:xdr="http://schemas.openxmlformats.org/drawingml/2006/spreadsheetDrawing" xmlns:a="http://schemas.openxmlformats.org/drawingml/2006/main">
  <xdr:twoCellAnchor editAs="oneCell">
    <xdr:from>
      <xdr:col>49</xdr:col>
      <xdr:colOff>38100</xdr:colOff>
      <xdr:row>20</xdr:row>
      <xdr:rowOff>36195</xdr:rowOff>
    </xdr:from>
    <xdr:to>
      <xdr:col>51</xdr:col>
      <xdr:colOff>2032</xdr:colOff>
      <xdr:row>20</xdr:row>
      <xdr:rowOff>238261</xdr:rowOff>
    </xdr:to>
    <xdr:sp macro="" textlink="">
      <xdr:nvSpPr>
        <xdr:cNvPr id="2" name="テキスト ボックス 1">
          <a:extLst>
            <a:ext uri="{FF2B5EF4-FFF2-40B4-BE49-F238E27FC236}">
              <a16:creationId xmlns:a16="http://schemas.microsoft.com/office/drawing/2014/main" id="{00000000-0008-0000-0600-000002000000}"/>
            </a:ext>
          </a:extLst>
        </xdr:cNvPr>
        <xdr:cNvSpPr txBox="1"/>
      </xdr:nvSpPr>
      <xdr:spPr>
        <a:xfrm>
          <a:off x="5543550" y="5103495"/>
          <a:ext cx="202057"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62</xdr:col>
      <xdr:colOff>9525</xdr:colOff>
      <xdr:row>20</xdr:row>
      <xdr:rowOff>0</xdr:rowOff>
    </xdr:from>
    <xdr:to>
      <xdr:col>63</xdr:col>
      <xdr:colOff>1</xdr:colOff>
      <xdr:row>20</xdr:row>
      <xdr:rowOff>209550</xdr:rowOff>
    </xdr:to>
    <xdr:sp macro="" textlink="">
      <xdr:nvSpPr>
        <xdr:cNvPr id="3" name="テキスト ボックス 2">
          <a:extLst>
            <a:ext uri="{FF2B5EF4-FFF2-40B4-BE49-F238E27FC236}">
              <a16:creationId xmlns:a16="http://schemas.microsoft.com/office/drawing/2014/main" id="{00000000-0008-0000-0600-000003000000}"/>
            </a:ext>
          </a:extLst>
        </xdr:cNvPr>
        <xdr:cNvSpPr txBox="1"/>
      </xdr:nvSpPr>
      <xdr:spPr>
        <a:xfrm>
          <a:off x="7191375" y="5067300"/>
          <a:ext cx="20955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73</xdr:col>
      <xdr:colOff>38100</xdr:colOff>
      <xdr:row>20</xdr:row>
      <xdr:rowOff>0</xdr:rowOff>
    </xdr:from>
    <xdr:to>
      <xdr:col>74</xdr:col>
      <xdr:colOff>438</xdr:colOff>
      <xdr:row>20</xdr:row>
      <xdr:rowOff>209550</xdr:rowOff>
    </xdr:to>
    <xdr:sp macro="" textlink="">
      <xdr:nvSpPr>
        <xdr:cNvPr id="4" name="テキスト ボックス 3">
          <a:extLst>
            <a:ext uri="{FF2B5EF4-FFF2-40B4-BE49-F238E27FC236}">
              <a16:creationId xmlns:a16="http://schemas.microsoft.com/office/drawing/2014/main" id="{00000000-0008-0000-0600-000004000000}"/>
            </a:ext>
          </a:extLst>
        </xdr:cNvPr>
        <xdr:cNvSpPr txBox="1"/>
      </xdr:nvSpPr>
      <xdr:spPr>
        <a:xfrm>
          <a:off x="8782050" y="5067300"/>
          <a:ext cx="20998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35</xdr:col>
      <xdr:colOff>11430</xdr:colOff>
      <xdr:row>20</xdr:row>
      <xdr:rowOff>0</xdr:rowOff>
    </xdr:from>
    <xdr:to>
      <xdr:col>37</xdr:col>
      <xdr:colOff>17110</xdr:colOff>
      <xdr:row>20</xdr:row>
      <xdr:rowOff>209550</xdr:rowOff>
    </xdr:to>
    <xdr:sp macro="" textlink="">
      <xdr:nvSpPr>
        <xdr:cNvPr id="5" name="テキスト ボックス 4">
          <a:extLst>
            <a:ext uri="{FF2B5EF4-FFF2-40B4-BE49-F238E27FC236}">
              <a16:creationId xmlns:a16="http://schemas.microsoft.com/office/drawing/2014/main" id="{00000000-0008-0000-0600-000005000000}"/>
            </a:ext>
          </a:extLst>
        </xdr:cNvPr>
        <xdr:cNvSpPr txBox="1"/>
      </xdr:nvSpPr>
      <xdr:spPr>
        <a:xfrm>
          <a:off x="3964305" y="5067300"/>
          <a:ext cx="215230"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18</xdr:col>
      <xdr:colOff>0</xdr:colOff>
      <xdr:row>20</xdr:row>
      <xdr:rowOff>0</xdr:rowOff>
    </xdr:from>
    <xdr:to>
      <xdr:col>21</xdr:col>
      <xdr:colOff>1588</xdr:colOff>
      <xdr:row>20</xdr:row>
      <xdr:rowOff>209550</xdr:rowOff>
    </xdr:to>
    <xdr:sp macro="" textlink="">
      <xdr:nvSpPr>
        <xdr:cNvPr id="6" name="テキスト ボックス 5">
          <a:extLst>
            <a:ext uri="{FF2B5EF4-FFF2-40B4-BE49-F238E27FC236}">
              <a16:creationId xmlns:a16="http://schemas.microsoft.com/office/drawing/2014/main" id="{00000000-0008-0000-0600-000006000000}"/>
            </a:ext>
          </a:extLst>
        </xdr:cNvPr>
        <xdr:cNvSpPr txBox="1"/>
      </xdr:nvSpPr>
      <xdr:spPr>
        <a:xfrm>
          <a:off x="2400300" y="5067300"/>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38100</xdr:colOff>
      <xdr:row>23</xdr:row>
      <xdr:rowOff>11916</xdr:rowOff>
    </xdr:from>
    <xdr:to>
      <xdr:col>73</xdr:col>
      <xdr:colOff>244604</xdr:colOff>
      <xdr:row>24</xdr:row>
      <xdr:rowOff>7155</xdr:rowOff>
    </xdr:to>
    <xdr:sp macro="" textlink="">
      <xdr:nvSpPr>
        <xdr:cNvPr id="7" name="テキスト ボックス 6">
          <a:extLst>
            <a:ext uri="{FF2B5EF4-FFF2-40B4-BE49-F238E27FC236}">
              <a16:creationId xmlns:a16="http://schemas.microsoft.com/office/drawing/2014/main" id="{00000000-0008-0000-0600-000007000000}"/>
            </a:ext>
          </a:extLst>
        </xdr:cNvPr>
        <xdr:cNvSpPr txBox="1"/>
      </xdr:nvSpPr>
      <xdr:spPr>
        <a:xfrm>
          <a:off x="8782050" y="6650841"/>
          <a:ext cx="206504"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11430</xdr:colOff>
      <xdr:row>23</xdr:row>
      <xdr:rowOff>11916</xdr:rowOff>
    </xdr:from>
    <xdr:to>
      <xdr:col>63</xdr:col>
      <xdr:colOff>9653</xdr:colOff>
      <xdr:row>24</xdr:row>
      <xdr:rowOff>7155</xdr:rowOff>
    </xdr:to>
    <xdr:sp macro="" textlink="">
      <xdr:nvSpPr>
        <xdr:cNvPr id="8" name="テキスト ボックス 7">
          <a:extLst>
            <a:ext uri="{FF2B5EF4-FFF2-40B4-BE49-F238E27FC236}">
              <a16:creationId xmlns:a16="http://schemas.microsoft.com/office/drawing/2014/main" id="{00000000-0008-0000-0600-000008000000}"/>
            </a:ext>
          </a:extLst>
        </xdr:cNvPr>
        <xdr:cNvSpPr txBox="1"/>
      </xdr:nvSpPr>
      <xdr:spPr>
        <a:xfrm>
          <a:off x="7193280" y="6650841"/>
          <a:ext cx="217298"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49</xdr:col>
      <xdr:colOff>20955</xdr:colOff>
      <xdr:row>23</xdr:row>
      <xdr:rowOff>11907</xdr:rowOff>
    </xdr:from>
    <xdr:to>
      <xdr:col>51</xdr:col>
      <xdr:colOff>185</xdr:colOff>
      <xdr:row>24</xdr:row>
      <xdr:rowOff>7146</xdr:rowOff>
    </xdr:to>
    <xdr:sp macro="" textlink="">
      <xdr:nvSpPr>
        <xdr:cNvPr id="9" name="テキスト ボックス 8">
          <a:extLst>
            <a:ext uri="{FF2B5EF4-FFF2-40B4-BE49-F238E27FC236}">
              <a16:creationId xmlns:a16="http://schemas.microsoft.com/office/drawing/2014/main" id="{00000000-0008-0000-0600-000009000000}"/>
            </a:ext>
          </a:extLst>
        </xdr:cNvPr>
        <xdr:cNvSpPr txBox="1"/>
      </xdr:nvSpPr>
      <xdr:spPr>
        <a:xfrm>
          <a:off x="5526405" y="6650832"/>
          <a:ext cx="217355"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47625</xdr:colOff>
      <xdr:row>21</xdr:row>
      <xdr:rowOff>0</xdr:rowOff>
    </xdr:from>
    <xdr:to>
      <xdr:col>74</xdr:col>
      <xdr:colOff>3175</xdr:colOff>
      <xdr:row>21</xdr:row>
      <xdr:rowOff>202066</xdr:rowOff>
    </xdr:to>
    <xdr:sp macro="" textlink="">
      <xdr:nvSpPr>
        <xdr:cNvPr id="10" name="テキスト ボックス 9">
          <a:extLst>
            <a:ext uri="{FF2B5EF4-FFF2-40B4-BE49-F238E27FC236}">
              <a16:creationId xmlns:a16="http://schemas.microsoft.com/office/drawing/2014/main" id="{00000000-0008-0000-0600-00000A000000}"/>
            </a:ext>
          </a:extLst>
        </xdr:cNvPr>
        <xdr:cNvSpPr txBox="1"/>
      </xdr:nvSpPr>
      <xdr:spPr>
        <a:xfrm>
          <a:off x="8791575" y="55911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73</xdr:col>
      <xdr:colOff>47625</xdr:colOff>
      <xdr:row>22</xdr:row>
      <xdr:rowOff>0</xdr:rowOff>
    </xdr:from>
    <xdr:to>
      <xdr:col>74</xdr:col>
      <xdr:colOff>3175</xdr:colOff>
      <xdr:row>22</xdr:row>
      <xdr:rowOff>202066</xdr:rowOff>
    </xdr:to>
    <xdr:sp macro="" textlink="">
      <xdr:nvSpPr>
        <xdr:cNvPr id="11" name="テキスト ボックス 10">
          <a:extLst>
            <a:ext uri="{FF2B5EF4-FFF2-40B4-BE49-F238E27FC236}">
              <a16:creationId xmlns:a16="http://schemas.microsoft.com/office/drawing/2014/main" id="{00000000-0008-0000-0600-00000B000000}"/>
            </a:ext>
          </a:extLst>
        </xdr:cNvPr>
        <xdr:cNvSpPr txBox="1"/>
      </xdr:nvSpPr>
      <xdr:spPr>
        <a:xfrm>
          <a:off x="8791575" y="611505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38</xdr:col>
      <xdr:colOff>6346</xdr:colOff>
      <xdr:row>21</xdr:row>
      <xdr:rowOff>2268</xdr:rowOff>
    </xdr:from>
    <xdr:to>
      <xdr:col>40</xdr:col>
      <xdr:colOff>2794</xdr:colOff>
      <xdr:row>21</xdr:row>
      <xdr:rowOff>204334</xdr:rowOff>
    </xdr:to>
    <xdr:sp macro="" textlink="">
      <xdr:nvSpPr>
        <xdr:cNvPr id="12" name="テキスト ボックス 11">
          <a:extLst>
            <a:ext uri="{FF2B5EF4-FFF2-40B4-BE49-F238E27FC236}">
              <a16:creationId xmlns:a16="http://schemas.microsoft.com/office/drawing/2014/main" id="{00000000-0008-0000-0600-00000C000000}"/>
            </a:ext>
          </a:extLst>
        </xdr:cNvPr>
        <xdr:cNvSpPr txBox="1"/>
      </xdr:nvSpPr>
      <xdr:spPr>
        <a:xfrm>
          <a:off x="4264021" y="5593443"/>
          <a:ext cx="215523"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16328</xdr:colOff>
      <xdr:row>21</xdr:row>
      <xdr:rowOff>2721</xdr:rowOff>
    </xdr:from>
    <xdr:to>
      <xdr:col>35</xdr:col>
      <xdr:colOff>757</xdr:colOff>
      <xdr:row>21</xdr:row>
      <xdr:rowOff>204787</xdr:rowOff>
    </xdr:to>
    <xdr:sp macro="" textlink="">
      <xdr:nvSpPr>
        <xdr:cNvPr id="13" name="テキスト ボックス 12">
          <a:extLst>
            <a:ext uri="{FF2B5EF4-FFF2-40B4-BE49-F238E27FC236}">
              <a16:creationId xmlns:a16="http://schemas.microsoft.com/office/drawing/2014/main" id="{00000000-0008-0000-0600-00000D000000}"/>
            </a:ext>
          </a:extLst>
        </xdr:cNvPr>
        <xdr:cNvSpPr txBox="1"/>
      </xdr:nvSpPr>
      <xdr:spPr>
        <a:xfrm>
          <a:off x="3740603" y="5593896"/>
          <a:ext cx="21302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60418</xdr:colOff>
      <xdr:row>21</xdr:row>
      <xdr:rowOff>2268</xdr:rowOff>
    </xdr:from>
    <xdr:to>
      <xdr:col>44</xdr:col>
      <xdr:colOff>115197</xdr:colOff>
      <xdr:row>21</xdr:row>
      <xdr:rowOff>204334</xdr:rowOff>
    </xdr:to>
    <xdr:sp macro="" textlink="">
      <xdr:nvSpPr>
        <xdr:cNvPr id="14" name="テキスト ボックス 13">
          <a:extLst>
            <a:ext uri="{FF2B5EF4-FFF2-40B4-BE49-F238E27FC236}">
              <a16:creationId xmlns:a16="http://schemas.microsoft.com/office/drawing/2014/main" id="{00000000-0008-0000-0600-00000E000000}"/>
            </a:ext>
          </a:extLst>
        </xdr:cNvPr>
        <xdr:cNvSpPr txBox="1"/>
      </xdr:nvSpPr>
      <xdr:spPr>
        <a:xfrm>
          <a:off x="4746718" y="5593443"/>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38</xdr:col>
      <xdr:colOff>16871</xdr:colOff>
      <xdr:row>22</xdr:row>
      <xdr:rowOff>2268</xdr:rowOff>
    </xdr:from>
    <xdr:to>
      <xdr:col>40</xdr:col>
      <xdr:colOff>24485</xdr:colOff>
      <xdr:row>22</xdr:row>
      <xdr:rowOff>204334</xdr:rowOff>
    </xdr:to>
    <xdr:sp macro="" textlink="">
      <xdr:nvSpPr>
        <xdr:cNvPr id="15" name="テキスト ボックス 14">
          <a:extLst>
            <a:ext uri="{FF2B5EF4-FFF2-40B4-BE49-F238E27FC236}">
              <a16:creationId xmlns:a16="http://schemas.microsoft.com/office/drawing/2014/main" id="{00000000-0008-0000-0600-00000F000000}"/>
            </a:ext>
          </a:extLst>
        </xdr:cNvPr>
        <xdr:cNvSpPr txBox="1"/>
      </xdr:nvSpPr>
      <xdr:spPr>
        <a:xfrm>
          <a:off x="4274546" y="6117318"/>
          <a:ext cx="22668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42728</xdr:colOff>
      <xdr:row>22</xdr:row>
      <xdr:rowOff>2721</xdr:rowOff>
    </xdr:from>
    <xdr:to>
      <xdr:col>35</xdr:col>
      <xdr:colOff>17884</xdr:colOff>
      <xdr:row>22</xdr:row>
      <xdr:rowOff>204787</xdr:rowOff>
    </xdr:to>
    <xdr:sp macro="" textlink="">
      <xdr:nvSpPr>
        <xdr:cNvPr id="16" name="テキスト ボックス 15">
          <a:extLst>
            <a:ext uri="{FF2B5EF4-FFF2-40B4-BE49-F238E27FC236}">
              <a16:creationId xmlns:a16="http://schemas.microsoft.com/office/drawing/2014/main" id="{00000000-0008-0000-0600-000010000000}"/>
            </a:ext>
          </a:extLst>
        </xdr:cNvPr>
        <xdr:cNvSpPr txBox="1"/>
      </xdr:nvSpPr>
      <xdr:spPr>
        <a:xfrm>
          <a:off x="3767003" y="6117771"/>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86818</xdr:colOff>
      <xdr:row>22</xdr:row>
      <xdr:rowOff>2268</xdr:rowOff>
    </xdr:from>
    <xdr:to>
      <xdr:col>45</xdr:col>
      <xdr:colOff>9651</xdr:colOff>
      <xdr:row>22</xdr:row>
      <xdr:rowOff>204334</xdr:rowOff>
    </xdr:to>
    <xdr:sp macro="" textlink="">
      <xdr:nvSpPr>
        <xdr:cNvPr id="17" name="テキスト ボックス 16">
          <a:extLst>
            <a:ext uri="{FF2B5EF4-FFF2-40B4-BE49-F238E27FC236}">
              <a16:creationId xmlns:a16="http://schemas.microsoft.com/office/drawing/2014/main" id="{00000000-0008-0000-0600-000011000000}"/>
            </a:ext>
          </a:extLst>
        </xdr:cNvPr>
        <xdr:cNvSpPr txBox="1"/>
      </xdr:nvSpPr>
      <xdr:spPr>
        <a:xfrm>
          <a:off x="4773118" y="6117318"/>
          <a:ext cx="218108"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日</a:t>
          </a:r>
        </a:p>
      </xdr:txBody>
    </xdr:sp>
    <xdr:clientData/>
  </xdr:twoCellAnchor>
  <xdr:twoCellAnchor>
    <xdr:from>
      <xdr:col>1</xdr:col>
      <xdr:colOff>9525</xdr:colOff>
      <xdr:row>0</xdr:row>
      <xdr:rowOff>0</xdr:rowOff>
    </xdr:from>
    <xdr:to>
      <xdr:col>2</xdr:col>
      <xdr:colOff>190500</xdr:colOff>
      <xdr:row>2</xdr:row>
      <xdr:rowOff>0</xdr:rowOff>
    </xdr:to>
    <xdr:grpSp>
      <xdr:nvGrpSpPr>
        <xdr:cNvPr id="18" name="グループ化 2">
          <a:extLst>
            <a:ext uri="{FF2B5EF4-FFF2-40B4-BE49-F238E27FC236}">
              <a16:creationId xmlns:a16="http://schemas.microsoft.com/office/drawing/2014/main" id="{00000000-0008-0000-0600-000012000000}"/>
            </a:ext>
          </a:extLst>
        </xdr:cNvPr>
        <xdr:cNvGrpSpPr>
          <a:grpSpLocks/>
        </xdr:cNvGrpSpPr>
      </xdr:nvGrpSpPr>
      <xdr:grpSpPr bwMode="auto">
        <a:xfrm>
          <a:off x="91168" y="0"/>
          <a:ext cx="385082" cy="381000"/>
          <a:chOff x="2068269" y="3571873"/>
          <a:chExt cx="226393" cy="226393"/>
        </a:xfrm>
      </xdr:grpSpPr>
      <xdr:sp macro="" textlink="">
        <xdr:nvSpPr>
          <xdr:cNvPr id="19" name="円/楕円 318">
            <a:extLst>
              <a:ext uri="{FF2B5EF4-FFF2-40B4-BE49-F238E27FC236}">
                <a16:creationId xmlns:a16="http://schemas.microsoft.com/office/drawing/2014/main" id="{00000000-0008-0000-0600-000013000000}"/>
              </a:ext>
            </a:extLst>
          </xdr:cNvPr>
          <xdr:cNvSpPr>
            <a:spLocks noChangeArrowheads="1"/>
          </xdr:cNvSpPr>
        </xdr:nvSpPr>
        <xdr:spPr bwMode="auto">
          <a:xfrm>
            <a:off x="2068269" y="3571873"/>
            <a:ext cx="226393" cy="226393"/>
          </a:xfrm>
          <a:prstGeom prst="ellipse">
            <a:avLst/>
          </a:prstGeom>
          <a:noFill/>
          <a:ln w="6350" algn="ctr">
            <a:solidFill>
              <a:srgbClr val="008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0" name="テキスト ボックス 19">
            <a:extLst>
              <a:ext uri="{FF2B5EF4-FFF2-40B4-BE49-F238E27FC236}">
                <a16:creationId xmlns:a16="http://schemas.microsoft.com/office/drawing/2014/main" id="{00000000-0008-0000-0600-000014000000}"/>
              </a:ext>
            </a:extLst>
          </xdr:cNvPr>
          <xdr:cNvSpPr txBox="1"/>
        </xdr:nvSpPr>
        <xdr:spPr bwMode="auto">
          <a:xfrm>
            <a:off x="2095878" y="3611492"/>
            <a:ext cx="182219" cy="158475"/>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2400" b="0" i="0" u="none" strike="noStrike" kern="0" cap="none" spc="0" normalizeH="0" baseline="0" noProof="0">
                <a:ln>
                  <a:noFill/>
                </a:ln>
                <a:solidFill>
                  <a:srgbClr val="008000"/>
                </a:solidFill>
                <a:effectLst/>
                <a:uLnTx/>
                <a:uFillTx/>
                <a:latin typeface="ＭＳ Ｐゴシック" pitchFamily="50" charset="-128"/>
                <a:ea typeface="ＭＳ Ｐゴシック" pitchFamily="50" charset="-128"/>
                <a:cs typeface="+mn-cs"/>
              </a:rPr>
              <a:t>５</a:t>
            </a:r>
            <a:endParaRPr kumimoji="1" lang="en-US" altLang="ja-JP" sz="2400" b="0" i="0" u="none" strike="noStrike" kern="0" cap="none" spc="0" normalizeH="0" baseline="0" noProof="0">
              <a:ln>
                <a:noFill/>
              </a:ln>
              <a:solidFill>
                <a:srgbClr val="008000"/>
              </a:solidFill>
              <a:effectLst/>
              <a:uLnTx/>
              <a:uFillTx/>
              <a:latin typeface="ＭＳ Ｐゴシック" pitchFamily="50" charset="-128"/>
              <a:ea typeface="ＭＳ Ｐゴシック" pitchFamily="50" charset="-128"/>
              <a:cs typeface="+mn-cs"/>
            </a:endParaRPr>
          </a:p>
        </xdr:txBody>
      </xdr:sp>
    </xdr:grpSp>
    <xdr:clientData/>
  </xdr:twoCellAnchor>
  <xdr:twoCellAnchor editAs="oneCell">
    <xdr:from>
      <xdr:col>6</xdr:col>
      <xdr:colOff>19050</xdr:colOff>
      <xdr:row>1</xdr:row>
      <xdr:rowOff>0</xdr:rowOff>
    </xdr:from>
    <xdr:to>
      <xdr:col>6</xdr:col>
      <xdr:colOff>19050</xdr:colOff>
      <xdr:row>1</xdr:row>
      <xdr:rowOff>247650</xdr:rowOff>
    </xdr:to>
    <xdr:cxnSp macro="">
      <xdr:nvCxnSpPr>
        <xdr:cNvPr id="21" name="直線コネクタ 22">
          <a:extLst>
            <a:ext uri="{FF2B5EF4-FFF2-40B4-BE49-F238E27FC236}">
              <a16:creationId xmlns:a16="http://schemas.microsoft.com/office/drawing/2014/main" id="{00000000-0008-0000-0600-000015000000}"/>
            </a:ext>
          </a:extLst>
        </xdr:cNvPr>
        <xdr:cNvCxnSpPr>
          <a:cxnSpLocks noChangeShapeType="1"/>
        </xdr:cNvCxnSpPr>
      </xdr:nvCxnSpPr>
      <xdr:spPr bwMode="auto">
        <a:xfrm>
          <a:off x="9525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xdr:col>
      <xdr:colOff>228600</xdr:colOff>
      <xdr:row>1</xdr:row>
      <xdr:rowOff>0</xdr:rowOff>
    </xdr:from>
    <xdr:to>
      <xdr:col>3</xdr:col>
      <xdr:colOff>228600</xdr:colOff>
      <xdr:row>1</xdr:row>
      <xdr:rowOff>247650</xdr:rowOff>
    </xdr:to>
    <xdr:cxnSp macro="">
      <xdr:nvCxnSpPr>
        <xdr:cNvPr id="22" name="直線コネクタ 52">
          <a:extLst>
            <a:ext uri="{FF2B5EF4-FFF2-40B4-BE49-F238E27FC236}">
              <a16:creationId xmlns:a16="http://schemas.microsoft.com/office/drawing/2014/main" id="{00000000-0008-0000-0600-000016000000}"/>
            </a:ext>
          </a:extLst>
        </xdr:cNvPr>
        <xdr:cNvCxnSpPr>
          <a:cxnSpLocks noChangeShapeType="1"/>
        </xdr:cNvCxnSpPr>
      </xdr:nvCxnSpPr>
      <xdr:spPr bwMode="auto">
        <a:xfrm>
          <a:off x="7239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7</xdr:col>
      <xdr:colOff>133350</xdr:colOff>
      <xdr:row>1</xdr:row>
      <xdr:rowOff>0</xdr:rowOff>
    </xdr:from>
    <xdr:to>
      <xdr:col>7</xdr:col>
      <xdr:colOff>133350</xdr:colOff>
      <xdr:row>1</xdr:row>
      <xdr:rowOff>247650</xdr:rowOff>
    </xdr:to>
    <xdr:cxnSp macro="">
      <xdr:nvCxnSpPr>
        <xdr:cNvPr id="23" name="直線コネクタ 54">
          <a:extLst>
            <a:ext uri="{FF2B5EF4-FFF2-40B4-BE49-F238E27FC236}">
              <a16:creationId xmlns:a16="http://schemas.microsoft.com/office/drawing/2014/main" id="{00000000-0008-0000-0600-000017000000}"/>
            </a:ext>
          </a:extLst>
        </xdr:cNvPr>
        <xdr:cNvCxnSpPr>
          <a:cxnSpLocks noChangeShapeType="1"/>
        </xdr:cNvCxnSpPr>
      </xdr:nvCxnSpPr>
      <xdr:spPr bwMode="auto">
        <a:xfrm>
          <a:off x="11715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10</xdr:col>
      <xdr:colOff>19050</xdr:colOff>
      <xdr:row>1</xdr:row>
      <xdr:rowOff>0</xdr:rowOff>
    </xdr:from>
    <xdr:to>
      <xdr:col>10</xdr:col>
      <xdr:colOff>19050</xdr:colOff>
      <xdr:row>1</xdr:row>
      <xdr:rowOff>247650</xdr:rowOff>
    </xdr:to>
    <xdr:cxnSp macro="">
      <xdr:nvCxnSpPr>
        <xdr:cNvPr id="24" name="直線コネクタ 56">
          <a:extLst>
            <a:ext uri="{FF2B5EF4-FFF2-40B4-BE49-F238E27FC236}">
              <a16:creationId xmlns:a16="http://schemas.microsoft.com/office/drawing/2014/main" id="{00000000-0008-0000-0600-000018000000}"/>
            </a:ext>
          </a:extLst>
        </xdr:cNvPr>
        <xdr:cNvCxnSpPr>
          <a:cxnSpLocks noChangeShapeType="1"/>
        </xdr:cNvCxnSpPr>
      </xdr:nvCxnSpPr>
      <xdr:spPr bwMode="auto">
        <a:xfrm>
          <a:off x="14001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11</xdr:col>
      <xdr:colOff>123825</xdr:colOff>
      <xdr:row>1</xdr:row>
      <xdr:rowOff>0</xdr:rowOff>
    </xdr:from>
    <xdr:to>
      <xdr:col>11</xdr:col>
      <xdr:colOff>123825</xdr:colOff>
      <xdr:row>1</xdr:row>
      <xdr:rowOff>247650</xdr:rowOff>
    </xdr:to>
    <xdr:cxnSp macro="">
      <xdr:nvCxnSpPr>
        <xdr:cNvPr id="25" name="直線コネクタ 60">
          <a:extLst>
            <a:ext uri="{FF2B5EF4-FFF2-40B4-BE49-F238E27FC236}">
              <a16:creationId xmlns:a16="http://schemas.microsoft.com/office/drawing/2014/main" id="{00000000-0008-0000-0600-000019000000}"/>
            </a:ext>
          </a:extLst>
        </xdr:cNvPr>
        <xdr:cNvCxnSpPr>
          <a:cxnSpLocks noChangeShapeType="1"/>
        </xdr:cNvCxnSpPr>
      </xdr:nvCxnSpPr>
      <xdr:spPr bwMode="auto">
        <a:xfrm>
          <a:off x="16287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13</xdr:col>
      <xdr:colOff>19050</xdr:colOff>
      <xdr:row>1</xdr:row>
      <xdr:rowOff>0</xdr:rowOff>
    </xdr:from>
    <xdr:to>
      <xdr:col>13</xdr:col>
      <xdr:colOff>19050</xdr:colOff>
      <xdr:row>1</xdr:row>
      <xdr:rowOff>247650</xdr:rowOff>
    </xdr:to>
    <xdr:cxnSp macro="">
      <xdr:nvCxnSpPr>
        <xdr:cNvPr id="26" name="直線コネクタ 61">
          <a:extLst>
            <a:ext uri="{FF2B5EF4-FFF2-40B4-BE49-F238E27FC236}">
              <a16:creationId xmlns:a16="http://schemas.microsoft.com/office/drawing/2014/main" id="{00000000-0008-0000-0600-00001A000000}"/>
            </a:ext>
          </a:extLst>
        </xdr:cNvPr>
        <xdr:cNvCxnSpPr>
          <a:cxnSpLocks noChangeShapeType="1"/>
        </xdr:cNvCxnSpPr>
      </xdr:nvCxnSpPr>
      <xdr:spPr bwMode="auto">
        <a:xfrm>
          <a:off x="18573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15</xdr:col>
      <xdr:colOff>19050</xdr:colOff>
      <xdr:row>1</xdr:row>
      <xdr:rowOff>0</xdr:rowOff>
    </xdr:from>
    <xdr:to>
      <xdr:col>15</xdr:col>
      <xdr:colOff>19050</xdr:colOff>
      <xdr:row>1</xdr:row>
      <xdr:rowOff>247650</xdr:rowOff>
    </xdr:to>
    <xdr:cxnSp macro="">
      <xdr:nvCxnSpPr>
        <xdr:cNvPr id="27" name="直線コネクタ 63">
          <a:extLst>
            <a:ext uri="{FF2B5EF4-FFF2-40B4-BE49-F238E27FC236}">
              <a16:creationId xmlns:a16="http://schemas.microsoft.com/office/drawing/2014/main" id="{00000000-0008-0000-0600-00001B000000}"/>
            </a:ext>
          </a:extLst>
        </xdr:cNvPr>
        <xdr:cNvCxnSpPr>
          <a:cxnSpLocks noChangeShapeType="1"/>
        </xdr:cNvCxnSpPr>
      </xdr:nvCxnSpPr>
      <xdr:spPr bwMode="auto">
        <a:xfrm>
          <a:off x="20764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17</xdr:col>
      <xdr:colOff>47625</xdr:colOff>
      <xdr:row>1</xdr:row>
      <xdr:rowOff>0</xdr:rowOff>
    </xdr:from>
    <xdr:to>
      <xdr:col>17</xdr:col>
      <xdr:colOff>47625</xdr:colOff>
      <xdr:row>1</xdr:row>
      <xdr:rowOff>247650</xdr:rowOff>
    </xdr:to>
    <xdr:cxnSp macro="">
      <xdr:nvCxnSpPr>
        <xdr:cNvPr id="28" name="直線コネクタ 65">
          <a:extLst>
            <a:ext uri="{FF2B5EF4-FFF2-40B4-BE49-F238E27FC236}">
              <a16:creationId xmlns:a16="http://schemas.microsoft.com/office/drawing/2014/main" id="{00000000-0008-0000-0600-00001C000000}"/>
            </a:ext>
          </a:extLst>
        </xdr:cNvPr>
        <xdr:cNvCxnSpPr>
          <a:cxnSpLocks noChangeShapeType="1"/>
        </xdr:cNvCxnSpPr>
      </xdr:nvCxnSpPr>
      <xdr:spPr bwMode="auto">
        <a:xfrm>
          <a:off x="23145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20</xdr:col>
      <xdr:colOff>0</xdr:colOff>
      <xdr:row>1</xdr:row>
      <xdr:rowOff>0</xdr:rowOff>
    </xdr:from>
    <xdr:to>
      <xdr:col>20</xdr:col>
      <xdr:colOff>0</xdr:colOff>
      <xdr:row>1</xdr:row>
      <xdr:rowOff>247650</xdr:rowOff>
    </xdr:to>
    <xdr:cxnSp macro="">
      <xdr:nvCxnSpPr>
        <xdr:cNvPr id="29" name="直線コネクタ 67">
          <a:extLst>
            <a:ext uri="{FF2B5EF4-FFF2-40B4-BE49-F238E27FC236}">
              <a16:creationId xmlns:a16="http://schemas.microsoft.com/office/drawing/2014/main" id="{00000000-0008-0000-0600-00001D000000}"/>
            </a:ext>
          </a:extLst>
        </xdr:cNvPr>
        <xdr:cNvCxnSpPr>
          <a:cxnSpLocks noChangeShapeType="1"/>
        </xdr:cNvCxnSpPr>
      </xdr:nvCxnSpPr>
      <xdr:spPr bwMode="auto">
        <a:xfrm>
          <a:off x="25336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22</xdr:col>
      <xdr:colOff>47625</xdr:colOff>
      <xdr:row>1</xdr:row>
      <xdr:rowOff>0</xdr:rowOff>
    </xdr:from>
    <xdr:to>
      <xdr:col>22</xdr:col>
      <xdr:colOff>47625</xdr:colOff>
      <xdr:row>1</xdr:row>
      <xdr:rowOff>247650</xdr:rowOff>
    </xdr:to>
    <xdr:cxnSp macro="">
      <xdr:nvCxnSpPr>
        <xdr:cNvPr id="30" name="直線コネクタ 69">
          <a:extLst>
            <a:ext uri="{FF2B5EF4-FFF2-40B4-BE49-F238E27FC236}">
              <a16:creationId xmlns:a16="http://schemas.microsoft.com/office/drawing/2014/main" id="{00000000-0008-0000-0600-00001E000000}"/>
            </a:ext>
          </a:extLst>
        </xdr:cNvPr>
        <xdr:cNvCxnSpPr>
          <a:cxnSpLocks noChangeShapeType="1"/>
        </xdr:cNvCxnSpPr>
      </xdr:nvCxnSpPr>
      <xdr:spPr bwMode="auto">
        <a:xfrm>
          <a:off x="27622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24</xdr:col>
      <xdr:colOff>66675</xdr:colOff>
      <xdr:row>1</xdr:row>
      <xdr:rowOff>0</xdr:rowOff>
    </xdr:from>
    <xdr:to>
      <xdr:col>24</xdr:col>
      <xdr:colOff>66675</xdr:colOff>
      <xdr:row>1</xdr:row>
      <xdr:rowOff>247650</xdr:rowOff>
    </xdr:to>
    <xdr:cxnSp macro="">
      <xdr:nvCxnSpPr>
        <xdr:cNvPr id="31" name="直線コネクタ 71">
          <a:extLst>
            <a:ext uri="{FF2B5EF4-FFF2-40B4-BE49-F238E27FC236}">
              <a16:creationId xmlns:a16="http://schemas.microsoft.com/office/drawing/2014/main" id="{00000000-0008-0000-0600-00001F000000}"/>
            </a:ext>
          </a:extLst>
        </xdr:cNvPr>
        <xdr:cNvCxnSpPr>
          <a:cxnSpLocks noChangeShapeType="1"/>
        </xdr:cNvCxnSpPr>
      </xdr:nvCxnSpPr>
      <xdr:spPr bwMode="auto">
        <a:xfrm>
          <a:off x="29908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27</xdr:col>
      <xdr:colOff>47625</xdr:colOff>
      <xdr:row>1</xdr:row>
      <xdr:rowOff>0</xdr:rowOff>
    </xdr:from>
    <xdr:to>
      <xdr:col>27</xdr:col>
      <xdr:colOff>47625</xdr:colOff>
      <xdr:row>1</xdr:row>
      <xdr:rowOff>247650</xdr:rowOff>
    </xdr:to>
    <xdr:cxnSp macro="">
      <xdr:nvCxnSpPr>
        <xdr:cNvPr id="32" name="直線コネクタ 73">
          <a:extLst>
            <a:ext uri="{FF2B5EF4-FFF2-40B4-BE49-F238E27FC236}">
              <a16:creationId xmlns:a16="http://schemas.microsoft.com/office/drawing/2014/main" id="{00000000-0008-0000-0600-000020000000}"/>
            </a:ext>
          </a:extLst>
        </xdr:cNvPr>
        <xdr:cNvCxnSpPr>
          <a:cxnSpLocks noChangeShapeType="1"/>
        </xdr:cNvCxnSpPr>
      </xdr:nvCxnSpPr>
      <xdr:spPr bwMode="auto">
        <a:xfrm>
          <a:off x="32194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29</xdr:col>
      <xdr:colOff>47625</xdr:colOff>
      <xdr:row>1</xdr:row>
      <xdr:rowOff>0</xdr:rowOff>
    </xdr:from>
    <xdr:to>
      <xdr:col>29</xdr:col>
      <xdr:colOff>47625</xdr:colOff>
      <xdr:row>1</xdr:row>
      <xdr:rowOff>247650</xdr:rowOff>
    </xdr:to>
    <xdr:cxnSp macro="">
      <xdr:nvCxnSpPr>
        <xdr:cNvPr id="33" name="直線コネクタ 75">
          <a:extLst>
            <a:ext uri="{FF2B5EF4-FFF2-40B4-BE49-F238E27FC236}">
              <a16:creationId xmlns:a16="http://schemas.microsoft.com/office/drawing/2014/main" id="{00000000-0008-0000-0600-000021000000}"/>
            </a:ext>
          </a:extLst>
        </xdr:cNvPr>
        <xdr:cNvCxnSpPr>
          <a:cxnSpLocks noChangeShapeType="1"/>
        </xdr:cNvCxnSpPr>
      </xdr:nvCxnSpPr>
      <xdr:spPr bwMode="auto">
        <a:xfrm>
          <a:off x="34290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32</xdr:col>
      <xdr:colOff>19050</xdr:colOff>
      <xdr:row>1</xdr:row>
      <xdr:rowOff>0</xdr:rowOff>
    </xdr:from>
    <xdr:to>
      <xdr:col>32</xdr:col>
      <xdr:colOff>19050</xdr:colOff>
      <xdr:row>1</xdr:row>
      <xdr:rowOff>247650</xdr:rowOff>
    </xdr:to>
    <xdr:cxnSp macro="">
      <xdr:nvCxnSpPr>
        <xdr:cNvPr id="34" name="直線コネクタ 77">
          <a:extLst>
            <a:ext uri="{FF2B5EF4-FFF2-40B4-BE49-F238E27FC236}">
              <a16:creationId xmlns:a16="http://schemas.microsoft.com/office/drawing/2014/main" id="{00000000-0008-0000-0600-000022000000}"/>
            </a:ext>
          </a:extLst>
        </xdr:cNvPr>
        <xdr:cNvCxnSpPr>
          <a:cxnSpLocks noChangeShapeType="1"/>
        </xdr:cNvCxnSpPr>
      </xdr:nvCxnSpPr>
      <xdr:spPr bwMode="auto">
        <a:xfrm>
          <a:off x="36766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34</xdr:col>
      <xdr:colOff>76200</xdr:colOff>
      <xdr:row>1</xdr:row>
      <xdr:rowOff>0</xdr:rowOff>
    </xdr:from>
    <xdr:to>
      <xdr:col>34</xdr:col>
      <xdr:colOff>76200</xdr:colOff>
      <xdr:row>1</xdr:row>
      <xdr:rowOff>247650</xdr:rowOff>
    </xdr:to>
    <xdr:cxnSp macro="">
      <xdr:nvCxnSpPr>
        <xdr:cNvPr id="35" name="直線コネクタ 79">
          <a:extLst>
            <a:ext uri="{FF2B5EF4-FFF2-40B4-BE49-F238E27FC236}">
              <a16:creationId xmlns:a16="http://schemas.microsoft.com/office/drawing/2014/main" id="{00000000-0008-0000-0600-000023000000}"/>
            </a:ext>
          </a:extLst>
        </xdr:cNvPr>
        <xdr:cNvCxnSpPr>
          <a:cxnSpLocks noChangeShapeType="1"/>
        </xdr:cNvCxnSpPr>
      </xdr:nvCxnSpPr>
      <xdr:spPr bwMode="auto">
        <a:xfrm>
          <a:off x="39052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36</xdr:col>
      <xdr:colOff>85725</xdr:colOff>
      <xdr:row>1</xdr:row>
      <xdr:rowOff>0</xdr:rowOff>
    </xdr:from>
    <xdr:to>
      <xdr:col>36</xdr:col>
      <xdr:colOff>85725</xdr:colOff>
      <xdr:row>1</xdr:row>
      <xdr:rowOff>247650</xdr:rowOff>
    </xdr:to>
    <xdr:cxnSp macro="">
      <xdr:nvCxnSpPr>
        <xdr:cNvPr id="36" name="直線コネクタ 81">
          <a:extLst>
            <a:ext uri="{FF2B5EF4-FFF2-40B4-BE49-F238E27FC236}">
              <a16:creationId xmlns:a16="http://schemas.microsoft.com/office/drawing/2014/main" id="{00000000-0008-0000-0600-000024000000}"/>
            </a:ext>
          </a:extLst>
        </xdr:cNvPr>
        <xdr:cNvCxnSpPr>
          <a:cxnSpLocks noChangeShapeType="1"/>
        </xdr:cNvCxnSpPr>
      </xdr:nvCxnSpPr>
      <xdr:spPr bwMode="auto">
        <a:xfrm>
          <a:off x="41433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38</xdr:col>
      <xdr:colOff>123825</xdr:colOff>
      <xdr:row>1</xdr:row>
      <xdr:rowOff>0</xdr:rowOff>
    </xdr:from>
    <xdr:to>
      <xdr:col>38</xdr:col>
      <xdr:colOff>123825</xdr:colOff>
      <xdr:row>1</xdr:row>
      <xdr:rowOff>247650</xdr:rowOff>
    </xdr:to>
    <xdr:cxnSp macro="">
      <xdr:nvCxnSpPr>
        <xdr:cNvPr id="37" name="直線コネクタ 82">
          <a:extLst>
            <a:ext uri="{FF2B5EF4-FFF2-40B4-BE49-F238E27FC236}">
              <a16:creationId xmlns:a16="http://schemas.microsoft.com/office/drawing/2014/main" id="{00000000-0008-0000-0600-000025000000}"/>
            </a:ext>
          </a:extLst>
        </xdr:cNvPr>
        <xdr:cNvCxnSpPr>
          <a:cxnSpLocks noChangeShapeType="1"/>
        </xdr:cNvCxnSpPr>
      </xdr:nvCxnSpPr>
      <xdr:spPr bwMode="auto">
        <a:xfrm>
          <a:off x="43815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126</xdr:col>
      <xdr:colOff>38100</xdr:colOff>
      <xdr:row>20</xdr:row>
      <xdr:rowOff>36195</xdr:rowOff>
    </xdr:from>
    <xdr:to>
      <xdr:col>128</xdr:col>
      <xdr:colOff>9525</xdr:colOff>
      <xdr:row>20</xdr:row>
      <xdr:rowOff>238261</xdr:rowOff>
    </xdr:to>
    <xdr:sp macro="" textlink="">
      <xdr:nvSpPr>
        <xdr:cNvPr id="38" name="テキスト ボックス 37">
          <a:extLst>
            <a:ext uri="{FF2B5EF4-FFF2-40B4-BE49-F238E27FC236}">
              <a16:creationId xmlns:a16="http://schemas.microsoft.com/office/drawing/2014/main" id="{00000000-0008-0000-0600-000026000000}"/>
            </a:ext>
          </a:extLst>
        </xdr:cNvPr>
        <xdr:cNvSpPr txBox="1"/>
      </xdr:nvSpPr>
      <xdr:spPr>
        <a:xfrm>
          <a:off x="14573250" y="5103495"/>
          <a:ext cx="20955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139</xdr:col>
      <xdr:colOff>1905</xdr:colOff>
      <xdr:row>20</xdr:row>
      <xdr:rowOff>0</xdr:rowOff>
    </xdr:from>
    <xdr:to>
      <xdr:col>140</xdr:col>
      <xdr:colOff>128</xdr:colOff>
      <xdr:row>20</xdr:row>
      <xdr:rowOff>209550</xdr:rowOff>
    </xdr:to>
    <xdr:sp macro="" textlink="">
      <xdr:nvSpPr>
        <xdr:cNvPr id="39" name="テキスト ボックス 38">
          <a:extLst>
            <a:ext uri="{FF2B5EF4-FFF2-40B4-BE49-F238E27FC236}">
              <a16:creationId xmlns:a16="http://schemas.microsoft.com/office/drawing/2014/main" id="{00000000-0008-0000-0600-000027000000}"/>
            </a:ext>
          </a:extLst>
        </xdr:cNvPr>
        <xdr:cNvSpPr txBox="1"/>
      </xdr:nvSpPr>
      <xdr:spPr>
        <a:xfrm>
          <a:off x="16194405" y="5067300"/>
          <a:ext cx="21729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20955</xdr:colOff>
      <xdr:row>20</xdr:row>
      <xdr:rowOff>0</xdr:rowOff>
    </xdr:from>
    <xdr:to>
      <xdr:col>150</xdr:col>
      <xdr:colOff>234696</xdr:colOff>
      <xdr:row>20</xdr:row>
      <xdr:rowOff>209550</xdr:rowOff>
    </xdr:to>
    <xdr:sp macro="" textlink="">
      <xdr:nvSpPr>
        <xdr:cNvPr id="40" name="テキスト ボックス 39">
          <a:extLst>
            <a:ext uri="{FF2B5EF4-FFF2-40B4-BE49-F238E27FC236}">
              <a16:creationId xmlns:a16="http://schemas.microsoft.com/office/drawing/2014/main" id="{00000000-0008-0000-0600-000028000000}"/>
            </a:ext>
          </a:extLst>
        </xdr:cNvPr>
        <xdr:cNvSpPr txBox="1"/>
      </xdr:nvSpPr>
      <xdr:spPr>
        <a:xfrm>
          <a:off x="17775555" y="5067300"/>
          <a:ext cx="21374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112</xdr:col>
      <xdr:colOff>11430</xdr:colOff>
      <xdr:row>20</xdr:row>
      <xdr:rowOff>0</xdr:rowOff>
    </xdr:from>
    <xdr:to>
      <xdr:col>114</xdr:col>
      <xdr:colOff>9465</xdr:colOff>
      <xdr:row>20</xdr:row>
      <xdr:rowOff>209550</xdr:rowOff>
    </xdr:to>
    <xdr:sp macro="" textlink="">
      <xdr:nvSpPr>
        <xdr:cNvPr id="41" name="テキスト ボックス 40">
          <a:extLst>
            <a:ext uri="{FF2B5EF4-FFF2-40B4-BE49-F238E27FC236}">
              <a16:creationId xmlns:a16="http://schemas.microsoft.com/office/drawing/2014/main" id="{00000000-0008-0000-0600-000029000000}"/>
            </a:ext>
          </a:extLst>
        </xdr:cNvPr>
        <xdr:cNvSpPr txBox="1"/>
      </xdr:nvSpPr>
      <xdr:spPr>
        <a:xfrm>
          <a:off x="12994005" y="5067300"/>
          <a:ext cx="207585"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95</xdr:col>
      <xdr:colOff>0</xdr:colOff>
      <xdr:row>20</xdr:row>
      <xdr:rowOff>0</xdr:rowOff>
    </xdr:from>
    <xdr:to>
      <xdr:col>98</xdr:col>
      <xdr:colOff>1588</xdr:colOff>
      <xdr:row>20</xdr:row>
      <xdr:rowOff>209550</xdr:rowOff>
    </xdr:to>
    <xdr:sp macro="" textlink="">
      <xdr:nvSpPr>
        <xdr:cNvPr id="42" name="テキスト ボックス 41">
          <a:extLst>
            <a:ext uri="{FF2B5EF4-FFF2-40B4-BE49-F238E27FC236}">
              <a16:creationId xmlns:a16="http://schemas.microsoft.com/office/drawing/2014/main" id="{00000000-0008-0000-0600-00002A000000}"/>
            </a:ext>
          </a:extLst>
        </xdr:cNvPr>
        <xdr:cNvSpPr txBox="1"/>
      </xdr:nvSpPr>
      <xdr:spPr>
        <a:xfrm>
          <a:off x="11430000" y="5067300"/>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20955</xdr:colOff>
      <xdr:row>23</xdr:row>
      <xdr:rowOff>11916</xdr:rowOff>
    </xdr:from>
    <xdr:to>
      <xdr:col>150</xdr:col>
      <xdr:colOff>234696</xdr:colOff>
      <xdr:row>24</xdr:row>
      <xdr:rowOff>7155</xdr:rowOff>
    </xdr:to>
    <xdr:sp macro="" textlink="">
      <xdr:nvSpPr>
        <xdr:cNvPr id="43" name="テキスト ボックス 42">
          <a:extLst>
            <a:ext uri="{FF2B5EF4-FFF2-40B4-BE49-F238E27FC236}">
              <a16:creationId xmlns:a16="http://schemas.microsoft.com/office/drawing/2014/main" id="{00000000-0008-0000-0600-00002B000000}"/>
            </a:ext>
          </a:extLst>
        </xdr:cNvPr>
        <xdr:cNvSpPr txBox="1"/>
      </xdr:nvSpPr>
      <xdr:spPr>
        <a:xfrm>
          <a:off x="17775555" y="6650841"/>
          <a:ext cx="213741"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11430</xdr:colOff>
      <xdr:row>23</xdr:row>
      <xdr:rowOff>11916</xdr:rowOff>
    </xdr:from>
    <xdr:to>
      <xdr:col>140</xdr:col>
      <xdr:colOff>19675</xdr:colOff>
      <xdr:row>24</xdr:row>
      <xdr:rowOff>7155</xdr:rowOff>
    </xdr:to>
    <xdr:sp macro="" textlink="">
      <xdr:nvSpPr>
        <xdr:cNvPr id="44" name="テキスト ボックス 43">
          <a:extLst>
            <a:ext uri="{FF2B5EF4-FFF2-40B4-BE49-F238E27FC236}">
              <a16:creationId xmlns:a16="http://schemas.microsoft.com/office/drawing/2014/main" id="{00000000-0008-0000-0600-00002C000000}"/>
            </a:ext>
          </a:extLst>
        </xdr:cNvPr>
        <xdr:cNvSpPr txBox="1"/>
      </xdr:nvSpPr>
      <xdr:spPr>
        <a:xfrm>
          <a:off x="16203930" y="6650841"/>
          <a:ext cx="22732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126</xdr:col>
      <xdr:colOff>28575</xdr:colOff>
      <xdr:row>23</xdr:row>
      <xdr:rowOff>11907</xdr:rowOff>
    </xdr:from>
    <xdr:to>
      <xdr:col>128</xdr:col>
      <xdr:colOff>0</xdr:colOff>
      <xdr:row>24</xdr:row>
      <xdr:rowOff>7146</xdr:rowOff>
    </xdr:to>
    <xdr:sp macro="" textlink="">
      <xdr:nvSpPr>
        <xdr:cNvPr id="45" name="テキスト ボックス 44">
          <a:extLst>
            <a:ext uri="{FF2B5EF4-FFF2-40B4-BE49-F238E27FC236}">
              <a16:creationId xmlns:a16="http://schemas.microsoft.com/office/drawing/2014/main" id="{00000000-0008-0000-0600-00002D000000}"/>
            </a:ext>
          </a:extLst>
        </xdr:cNvPr>
        <xdr:cNvSpPr txBox="1"/>
      </xdr:nvSpPr>
      <xdr:spPr>
        <a:xfrm>
          <a:off x="14563725" y="6650832"/>
          <a:ext cx="20955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47625</xdr:colOff>
      <xdr:row>21</xdr:row>
      <xdr:rowOff>0</xdr:rowOff>
    </xdr:from>
    <xdr:to>
      <xdr:col>151</xdr:col>
      <xdr:colOff>3175</xdr:colOff>
      <xdr:row>21</xdr:row>
      <xdr:rowOff>202066</xdr:rowOff>
    </xdr:to>
    <xdr:sp macro="" textlink="">
      <xdr:nvSpPr>
        <xdr:cNvPr id="46" name="テキスト ボックス 45">
          <a:extLst>
            <a:ext uri="{FF2B5EF4-FFF2-40B4-BE49-F238E27FC236}">
              <a16:creationId xmlns:a16="http://schemas.microsoft.com/office/drawing/2014/main" id="{00000000-0008-0000-0600-00002E000000}"/>
            </a:ext>
          </a:extLst>
        </xdr:cNvPr>
        <xdr:cNvSpPr txBox="1"/>
      </xdr:nvSpPr>
      <xdr:spPr>
        <a:xfrm>
          <a:off x="17802225" y="55911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47625</xdr:colOff>
      <xdr:row>22</xdr:row>
      <xdr:rowOff>0</xdr:rowOff>
    </xdr:from>
    <xdr:to>
      <xdr:col>151</xdr:col>
      <xdr:colOff>3175</xdr:colOff>
      <xdr:row>22</xdr:row>
      <xdr:rowOff>202066</xdr:rowOff>
    </xdr:to>
    <xdr:sp macro="" textlink="">
      <xdr:nvSpPr>
        <xdr:cNvPr id="47" name="テキスト ボックス 46">
          <a:extLst>
            <a:ext uri="{FF2B5EF4-FFF2-40B4-BE49-F238E27FC236}">
              <a16:creationId xmlns:a16="http://schemas.microsoft.com/office/drawing/2014/main" id="{00000000-0008-0000-0600-00002F000000}"/>
            </a:ext>
          </a:extLst>
        </xdr:cNvPr>
        <xdr:cNvSpPr txBox="1"/>
      </xdr:nvSpPr>
      <xdr:spPr>
        <a:xfrm>
          <a:off x="17802225" y="611505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115</xdr:col>
      <xdr:colOff>1901</xdr:colOff>
      <xdr:row>21</xdr:row>
      <xdr:rowOff>2268</xdr:rowOff>
    </xdr:from>
    <xdr:to>
      <xdr:col>117</xdr:col>
      <xdr:colOff>2795</xdr:colOff>
      <xdr:row>21</xdr:row>
      <xdr:rowOff>204334</xdr:rowOff>
    </xdr:to>
    <xdr:sp macro="" textlink="">
      <xdr:nvSpPr>
        <xdr:cNvPr id="48" name="テキスト ボックス 47">
          <a:extLst>
            <a:ext uri="{FF2B5EF4-FFF2-40B4-BE49-F238E27FC236}">
              <a16:creationId xmlns:a16="http://schemas.microsoft.com/office/drawing/2014/main" id="{00000000-0008-0000-0600-000030000000}"/>
            </a:ext>
          </a:extLst>
        </xdr:cNvPr>
        <xdr:cNvSpPr txBox="1"/>
      </xdr:nvSpPr>
      <xdr:spPr>
        <a:xfrm>
          <a:off x="13289276" y="5593443"/>
          <a:ext cx="21996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8708</xdr:colOff>
      <xdr:row>21</xdr:row>
      <xdr:rowOff>2721</xdr:rowOff>
    </xdr:from>
    <xdr:to>
      <xdr:col>112</xdr:col>
      <xdr:colOff>955</xdr:colOff>
      <xdr:row>21</xdr:row>
      <xdr:rowOff>204787</xdr:rowOff>
    </xdr:to>
    <xdr:sp macro="" textlink="">
      <xdr:nvSpPr>
        <xdr:cNvPr id="49" name="テキスト ボックス 48">
          <a:extLst>
            <a:ext uri="{FF2B5EF4-FFF2-40B4-BE49-F238E27FC236}">
              <a16:creationId xmlns:a16="http://schemas.microsoft.com/office/drawing/2014/main" id="{00000000-0008-0000-0600-000031000000}"/>
            </a:ext>
          </a:extLst>
        </xdr:cNvPr>
        <xdr:cNvSpPr txBox="1"/>
      </xdr:nvSpPr>
      <xdr:spPr>
        <a:xfrm>
          <a:off x="12762683" y="5593896"/>
          <a:ext cx="220847"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68038</xdr:colOff>
      <xdr:row>21</xdr:row>
      <xdr:rowOff>2268</xdr:rowOff>
    </xdr:from>
    <xdr:to>
      <xdr:col>121</xdr:col>
      <xdr:colOff>122817</xdr:colOff>
      <xdr:row>21</xdr:row>
      <xdr:rowOff>204334</xdr:rowOff>
    </xdr:to>
    <xdr:sp macro="" textlink="">
      <xdr:nvSpPr>
        <xdr:cNvPr id="50" name="テキスト ボックス 49">
          <a:extLst>
            <a:ext uri="{FF2B5EF4-FFF2-40B4-BE49-F238E27FC236}">
              <a16:creationId xmlns:a16="http://schemas.microsoft.com/office/drawing/2014/main" id="{00000000-0008-0000-0600-000032000000}"/>
            </a:ext>
          </a:extLst>
        </xdr:cNvPr>
        <xdr:cNvSpPr txBox="1"/>
      </xdr:nvSpPr>
      <xdr:spPr>
        <a:xfrm>
          <a:off x="13784038" y="5593443"/>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115</xdr:col>
      <xdr:colOff>16871</xdr:colOff>
      <xdr:row>22</xdr:row>
      <xdr:rowOff>2268</xdr:rowOff>
    </xdr:from>
    <xdr:to>
      <xdr:col>117</xdr:col>
      <xdr:colOff>32470</xdr:colOff>
      <xdr:row>22</xdr:row>
      <xdr:rowOff>204334</xdr:rowOff>
    </xdr:to>
    <xdr:sp macro="" textlink="">
      <xdr:nvSpPr>
        <xdr:cNvPr id="51" name="テキスト ボックス 50">
          <a:extLst>
            <a:ext uri="{FF2B5EF4-FFF2-40B4-BE49-F238E27FC236}">
              <a16:creationId xmlns:a16="http://schemas.microsoft.com/office/drawing/2014/main" id="{00000000-0008-0000-0600-000033000000}"/>
            </a:ext>
          </a:extLst>
        </xdr:cNvPr>
        <xdr:cNvSpPr txBox="1"/>
      </xdr:nvSpPr>
      <xdr:spPr>
        <a:xfrm>
          <a:off x="13304246" y="6117318"/>
          <a:ext cx="23467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42728</xdr:colOff>
      <xdr:row>22</xdr:row>
      <xdr:rowOff>2721</xdr:rowOff>
    </xdr:from>
    <xdr:to>
      <xdr:col>112</xdr:col>
      <xdr:colOff>17884</xdr:colOff>
      <xdr:row>22</xdr:row>
      <xdr:rowOff>204787</xdr:rowOff>
    </xdr:to>
    <xdr:sp macro="" textlink="">
      <xdr:nvSpPr>
        <xdr:cNvPr id="52" name="テキスト ボックス 51">
          <a:extLst>
            <a:ext uri="{FF2B5EF4-FFF2-40B4-BE49-F238E27FC236}">
              <a16:creationId xmlns:a16="http://schemas.microsoft.com/office/drawing/2014/main" id="{00000000-0008-0000-0600-000034000000}"/>
            </a:ext>
          </a:extLst>
        </xdr:cNvPr>
        <xdr:cNvSpPr txBox="1"/>
      </xdr:nvSpPr>
      <xdr:spPr>
        <a:xfrm>
          <a:off x="12796703" y="6117771"/>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94438</xdr:colOff>
      <xdr:row>22</xdr:row>
      <xdr:rowOff>2268</xdr:rowOff>
    </xdr:from>
    <xdr:to>
      <xdr:col>122</xdr:col>
      <xdr:colOff>8925</xdr:colOff>
      <xdr:row>22</xdr:row>
      <xdr:rowOff>204334</xdr:rowOff>
    </xdr:to>
    <xdr:sp macro="" textlink="">
      <xdr:nvSpPr>
        <xdr:cNvPr id="53" name="テキスト ボックス 52">
          <a:extLst>
            <a:ext uri="{FF2B5EF4-FFF2-40B4-BE49-F238E27FC236}">
              <a16:creationId xmlns:a16="http://schemas.microsoft.com/office/drawing/2014/main" id="{00000000-0008-0000-0600-000035000000}"/>
            </a:ext>
          </a:extLst>
        </xdr:cNvPr>
        <xdr:cNvSpPr txBox="1"/>
      </xdr:nvSpPr>
      <xdr:spPr>
        <a:xfrm>
          <a:off x="13810438" y="6117318"/>
          <a:ext cx="209762"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18</xdr:col>
      <xdr:colOff>0</xdr:colOff>
      <xdr:row>22</xdr:row>
      <xdr:rowOff>0</xdr:rowOff>
    </xdr:from>
    <xdr:to>
      <xdr:col>21</xdr:col>
      <xdr:colOff>1588</xdr:colOff>
      <xdr:row>22</xdr:row>
      <xdr:rowOff>209550</xdr:rowOff>
    </xdr:to>
    <xdr:sp macro="" textlink="">
      <xdr:nvSpPr>
        <xdr:cNvPr id="54" name="テキスト ボックス 53">
          <a:extLst>
            <a:ext uri="{FF2B5EF4-FFF2-40B4-BE49-F238E27FC236}">
              <a16:creationId xmlns:a16="http://schemas.microsoft.com/office/drawing/2014/main" id="{00000000-0008-0000-0600-000036000000}"/>
            </a:ext>
          </a:extLst>
        </xdr:cNvPr>
        <xdr:cNvSpPr txBox="1"/>
      </xdr:nvSpPr>
      <xdr:spPr>
        <a:xfrm>
          <a:off x="2400300" y="6115050"/>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95</xdr:col>
      <xdr:colOff>0</xdr:colOff>
      <xdr:row>22</xdr:row>
      <xdr:rowOff>0</xdr:rowOff>
    </xdr:from>
    <xdr:to>
      <xdr:col>98</xdr:col>
      <xdr:colOff>1588</xdr:colOff>
      <xdr:row>22</xdr:row>
      <xdr:rowOff>209550</xdr:rowOff>
    </xdr:to>
    <xdr:sp macro="" textlink="">
      <xdr:nvSpPr>
        <xdr:cNvPr id="55" name="テキスト ボックス 54">
          <a:extLst>
            <a:ext uri="{FF2B5EF4-FFF2-40B4-BE49-F238E27FC236}">
              <a16:creationId xmlns:a16="http://schemas.microsoft.com/office/drawing/2014/main" id="{00000000-0008-0000-0600-000037000000}"/>
            </a:ext>
          </a:extLst>
        </xdr:cNvPr>
        <xdr:cNvSpPr txBox="1"/>
      </xdr:nvSpPr>
      <xdr:spPr>
        <a:xfrm>
          <a:off x="11430000" y="6115050"/>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40270</xdr:colOff>
      <xdr:row>25</xdr:row>
      <xdr:rowOff>0</xdr:rowOff>
    </xdr:from>
    <xdr:to>
      <xdr:col>74</xdr:col>
      <xdr:colOff>1846</xdr:colOff>
      <xdr:row>26</xdr:row>
      <xdr:rowOff>76882</xdr:rowOff>
    </xdr:to>
    <xdr:sp macro="" textlink="">
      <xdr:nvSpPr>
        <xdr:cNvPr id="56" name="テキスト ボックス 55">
          <a:extLst>
            <a:ext uri="{FF2B5EF4-FFF2-40B4-BE49-F238E27FC236}">
              <a16:creationId xmlns:a16="http://schemas.microsoft.com/office/drawing/2014/main" id="{00000000-0008-0000-0600-000038000000}"/>
            </a:ext>
          </a:extLst>
        </xdr:cNvPr>
        <xdr:cNvSpPr txBox="1"/>
      </xdr:nvSpPr>
      <xdr:spPr>
        <a:xfrm>
          <a:off x="8784220" y="7010400"/>
          <a:ext cx="209226"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13600</xdr:colOff>
      <xdr:row>25</xdr:row>
      <xdr:rowOff>0</xdr:rowOff>
    </xdr:from>
    <xdr:to>
      <xdr:col>63</xdr:col>
      <xdr:colOff>11823</xdr:colOff>
      <xdr:row>26</xdr:row>
      <xdr:rowOff>76882</xdr:rowOff>
    </xdr:to>
    <xdr:sp macro="" textlink="">
      <xdr:nvSpPr>
        <xdr:cNvPr id="57" name="テキスト ボックス 56">
          <a:extLst>
            <a:ext uri="{FF2B5EF4-FFF2-40B4-BE49-F238E27FC236}">
              <a16:creationId xmlns:a16="http://schemas.microsoft.com/office/drawing/2014/main" id="{00000000-0008-0000-0600-000039000000}"/>
            </a:ext>
          </a:extLst>
        </xdr:cNvPr>
        <xdr:cNvSpPr txBox="1"/>
      </xdr:nvSpPr>
      <xdr:spPr>
        <a:xfrm>
          <a:off x="7195450" y="7010400"/>
          <a:ext cx="217298"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23125</xdr:colOff>
      <xdr:row>25</xdr:row>
      <xdr:rowOff>0</xdr:rowOff>
    </xdr:from>
    <xdr:to>
      <xdr:col>150</xdr:col>
      <xdr:colOff>236866</xdr:colOff>
      <xdr:row>26</xdr:row>
      <xdr:rowOff>76882</xdr:rowOff>
    </xdr:to>
    <xdr:sp macro="" textlink="">
      <xdr:nvSpPr>
        <xdr:cNvPr id="58" name="テキスト ボックス 57">
          <a:extLst>
            <a:ext uri="{FF2B5EF4-FFF2-40B4-BE49-F238E27FC236}">
              <a16:creationId xmlns:a16="http://schemas.microsoft.com/office/drawing/2014/main" id="{00000000-0008-0000-0600-00003A000000}"/>
            </a:ext>
          </a:extLst>
        </xdr:cNvPr>
        <xdr:cNvSpPr txBox="1"/>
      </xdr:nvSpPr>
      <xdr:spPr>
        <a:xfrm>
          <a:off x="17777725" y="7010400"/>
          <a:ext cx="213741"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4075</xdr:colOff>
      <xdr:row>25</xdr:row>
      <xdr:rowOff>0</xdr:rowOff>
    </xdr:from>
    <xdr:to>
      <xdr:col>140</xdr:col>
      <xdr:colOff>21845</xdr:colOff>
      <xdr:row>26</xdr:row>
      <xdr:rowOff>76882</xdr:rowOff>
    </xdr:to>
    <xdr:sp macro="" textlink="">
      <xdr:nvSpPr>
        <xdr:cNvPr id="59" name="テキスト ボックス 58">
          <a:extLst>
            <a:ext uri="{FF2B5EF4-FFF2-40B4-BE49-F238E27FC236}">
              <a16:creationId xmlns:a16="http://schemas.microsoft.com/office/drawing/2014/main" id="{00000000-0008-0000-0600-00003B000000}"/>
            </a:ext>
          </a:extLst>
        </xdr:cNvPr>
        <xdr:cNvSpPr txBox="1"/>
      </xdr:nvSpPr>
      <xdr:spPr>
        <a:xfrm>
          <a:off x="16196575" y="7010400"/>
          <a:ext cx="236845"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wsDr>
</file>

<file path=xl/drawings/drawing8.xml><?xml version="1.0" encoding="utf-8"?>
<xdr:wsDr xmlns:xdr="http://schemas.openxmlformats.org/drawingml/2006/spreadsheetDrawing" xmlns:a="http://schemas.openxmlformats.org/drawingml/2006/main">
  <xdr:twoCellAnchor editAs="oneCell">
    <xdr:from>
      <xdr:col>49</xdr:col>
      <xdr:colOff>38100</xdr:colOff>
      <xdr:row>20</xdr:row>
      <xdr:rowOff>36195</xdr:rowOff>
    </xdr:from>
    <xdr:to>
      <xdr:col>51</xdr:col>
      <xdr:colOff>2032</xdr:colOff>
      <xdr:row>20</xdr:row>
      <xdr:rowOff>238261</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5543550" y="5113020"/>
          <a:ext cx="202057"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FF9900"/>
              </a:solidFill>
              <a:latin typeface="ＭＳ Ｐ明朝" pitchFamily="18" charset="-128"/>
              <a:ea typeface="ＭＳ Ｐ明朝" pitchFamily="18" charset="-128"/>
            </a:rPr>
            <a:t>円</a:t>
          </a:r>
        </a:p>
      </xdr:txBody>
    </xdr:sp>
    <xdr:clientData/>
  </xdr:twoCellAnchor>
  <xdr:twoCellAnchor editAs="oneCell">
    <xdr:from>
      <xdr:col>62</xdr:col>
      <xdr:colOff>9525</xdr:colOff>
      <xdr:row>20</xdr:row>
      <xdr:rowOff>0</xdr:rowOff>
    </xdr:from>
    <xdr:to>
      <xdr:col>63</xdr:col>
      <xdr:colOff>1</xdr:colOff>
      <xdr:row>20</xdr:row>
      <xdr:rowOff>209550</xdr:rowOff>
    </xdr:to>
    <xdr:sp macro="" textlink="">
      <xdr:nvSpPr>
        <xdr:cNvPr id="3" name="テキスト ボックス 2">
          <a:extLst>
            <a:ext uri="{FF2B5EF4-FFF2-40B4-BE49-F238E27FC236}">
              <a16:creationId xmlns:a16="http://schemas.microsoft.com/office/drawing/2014/main" id="{00000000-0008-0000-0700-000003000000}"/>
            </a:ext>
          </a:extLst>
        </xdr:cNvPr>
        <xdr:cNvSpPr txBox="1"/>
      </xdr:nvSpPr>
      <xdr:spPr>
        <a:xfrm>
          <a:off x="7191375" y="5076825"/>
          <a:ext cx="20955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FF9900"/>
              </a:solidFill>
              <a:latin typeface="ＭＳ Ｐ明朝" pitchFamily="18" charset="-128"/>
              <a:ea typeface="ＭＳ Ｐ明朝" pitchFamily="18" charset="-128"/>
            </a:rPr>
            <a:t>円</a:t>
          </a:r>
        </a:p>
      </xdr:txBody>
    </xdr:sp>
    <xdr:clientData/>
  </xdr:twoCellAnchor>
  <xdr:twoCellAnchor editAs="oneCell">
    <xdr:from>
      <xdr:col>73</xdr:col>
      <xdr:colOff>38100</xdr:colOff>
      <xdr:row>20</xdr:row>
      <xdr:rowOff>0</xdr:rowOff>
    </xdr:from>
    <xdr:to>
      <xdr:col>74</xdr:col>
      <xdr:colOff>438</xdr:colOff>
      <xdr:row>20</xdr:row>
      <xdr:rowOff>209550</xdr:rowOff>
    </xdr:to>
    <xdr:sp macro="" textlink="">
      <xdr:nvSpPr>
        <xdr:cNvPr id="4" name="テキスト ボックス 3">
          <a:extLst>
            <a:ext uri="{FF2B5EF4-FFF2-40B4-BE49-F238E27FC236}">
              <a16:creationId xmlns:a16="http://schemas.microsoft.com/office/drawing/2014/main" id="{00000000-0008-0000-0700-000004000000}"/>
            </a:ext>
          </a:extLst>
        </xdr:cNvPr>
        <xdr:cNvSpPr txBox="1"/>
      </xdr:nvSpPr>
      <xdr:spPr>
        <a:xfrm>
          <a:off x="8782050" y="5076825"/>
          <a:ext cx="20998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FF9900"/>
              </a:solidFill>
              <a:latin typeface="ＭＳ Ｐ明朝" pitchFamily="18" charset="-128"/>
              <a:ea typeface="ＭＳ Ｐ明朝" pitchFamily="18" charset="-128"/>
            </a:rPr>
            <a:t>円</a:t>
          </a:r>
        </a:p>
      </xdr:txBody>
    </xdr:sp>
    <xdr:clientData/>
  </xdr:twoCellAnchor>
  <xdr:twoCellAnchor editAs="oneCell">
    <xdr:from>
      <xdr:col>35</xdr:col>
      <xdr:colOff>11430</xdr:colOff>
      <xdr:row>20</xdr:row>
      <xdr:rowOff>0</xdr:rowOff>
    </xdr:from>
    <xdr:to>
      <xdr:col>37</xdr:col>
      <xdr:colOff>17110</xdr:colOff>
      <xdr:row>20</xdr:row>
      <xdr:rowOff>209550</xdr:rowOff>
    </xdr:to>
    <xdr:sp macro="" textlink="">
      <xdr:nvSpPr>
        <xdr:cNvPr id="5" name="テキスト ボックス 4">
          <a:extLst>
            <a:ext uri="{FF2B5EF4-FFF2-40B4-BE49-F238E27FC236}">
              <a16:creationId xmlns:a16="http://schemas.microsoft.com/office/drawing/2014/main" id="{00000000-0008-0000-0700-000005000000}"/>
            </a:ext>
          </a:extLst>
        </xdr:cNvPr>
        <xdr:cNvSpPr txBox="1"/>
      </xdr:nvSpPr>
      <xdr:spPr>
        <a:xfrm>
          <a:off x="3964305" y="5076825"/>
          <a:ext cx="215230"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FF9900"/>
              </a:solidFill>
              <a:latin typeface="ＭＳ Ｐ明朝" pitchFamily="18" charset="-128"/>
              <a:ea typeface="ＭＳ Ｐ明朝" pitchFamily="18" charset="-128"/>
            </a:rPr>
            <a:t>円</a:t>
          </a:r>
        </a:p>
      </xdr:txBody>
    </xdr:sp>
    <xdr:clientData/>
  </xdr:twoCellAnchor>
  <xdr:twoCellAnchor editAs="oneCell">
    <xdr:from>
      <xdr:col>18</xdr:col>
      <xdr:colOff>0</xdr:colOff>
      <xdr:row>20</xdr:row>
      <xdr:rowOff>0</xdr:rowOff>
    </xdr:from>
    <xdr:to>
      <xdr:col>21</xdr:col>
      <xdr:colOff>1588</xdr:colOff>
      <xdr:row>20</xdr:row>
      <xdr:rowOff>209550</xdr:rowOff>
    </xdr:to>
    <xdr:sp macro="" textlink="">
      <xdr:nvSpPr>
        <xdr:cNvPr id="6" name="テキスト ボックス 5">
          <a:extLst>
            <a:ext uri="{FF2B5EF4-FFF2-40B4-BE49-F238E27FC236}">
              <a16:creationId xmlns:a16="http://schemas.microsoft.com/office/drawing/2014/main" id="{00000000-0008-0000-0700-000006000000}"/>
            </a:ext>
          </a:extLst>
        </xdr:cNvPr>
        <xdr:cNvSpPr txBox="1"/>
      </xdr:nvSpPr>
      <xdr:spPr>
        <a:xfrm>
          <a:off x="2400300" y="507682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FF99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38100</xdr:colOff>
      <xdr:row>23</xdr:row>
      <xdr:rowOff>11916</xdr:rowOff>
    </xdr:from>
    <xdr:to>
      <xdr:col>73</xdr:col>
      <xdr:colOff>244604</xdr:colOff>
      <xdr:row>24</xdr:row>
      <xdr:rowOff>7155</xdr:rowOff>
    </xdr:to>
    <xdr:sp macro="" textlink="">
      <xdr:nvSpPr>
        <xdr:cNvPr id="7" name="テキスト ボックス 6">
          <a:extLst>
            <a:ext uri="{FF2B5EF4-FFF2-40B4-BE49-F238E27FC236}">
              <a16:creationId xmlns:a16="http://schemas.microsoft.com/office/drawing/2014/main" id="{00000000-0008-0000-0700-000007000000}"/>
            </a:ext>
          </a:extLst>
        </xdr:cNvPr>
        <xdr:cNvSpPr txBox="1"/>
      </xdr:nvSpPr>
      <xdr:spPr>
        <a:xfrm>
          <a:off x="8782050" y="6660366"/>
          <a:ext cx="206504"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FF99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11430</xdr:colOff>
      <xdr:row>23</xdr:row>
      <xdr:rowOff>11916</xdr:rowOff>
    </xdr:from>
    <xdr:to>
      <xdr:col>63</xdr:col>
      <xdr:colOff>9653</xdr:colOff>
      <xdr:row>24</xdr:row>
      <xdr:rowOff>7155</xdr:rowOff>
    </xdr:to>
    <xdr:sp macro="" textlink="">
      <xdr:nvSpPr>
        <xdr:cNvPr id="8" name="テキスト ボックス 7">
          <a:extLst>
            <a:ext uri="{FF2B5EF4-FFF2-40B4-BE49-F238E27FC236}">
              <a16:creationId xmlns:a16="http://schemas.microsoft.com/office/drawing/2014/main" id="{00000000-0008-0000-0700-000008000000}"/>
            </a:ext>
          </a:extLst>
        </xdr:cNvPr>
        <xdr:cNvSpPr txBox="1"/>
      </xdr:nvSpPr>
      <xdr:spPr>
        <a:xfrm>
          <a:off x="7193280" y="6660366"/>
          <a:ext cx="217298"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FF99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49</xdr:col>
      <xdr:colOff>20955</xdr:colOff>
      <xdr:row>23</xdr:row>
      <xdr:rowOff>11907</xdr:rowOff>
    </xdr:from>
    <xdr:to>
      <xdr:col>51</xdr:col>
      <xdr:colOff>185</xdr:colOff>
      <xdr:row>24</xdr:row>
      <xdr:rowOff>7146</xdr:rowOff>
    </xdr:to>
    <xdr:sp macro="" textlink="">
      <xdr:nvSpPr>
        <xdr:cNvPr id="9" name="テキスト ボックス 8">
          <a:extLst>
            <a:ext uri="{FF2B5EF4-FFF2-40B4-BE49-F238E27FC236}">
              <a16:creationId xmlns:a16="http://schemas.microsoft.com/office/drawing/2014/main" id="{00000000-0008-0000-0700-000009000000}"/>
            </a:ext>
          </a:extLst>
        </xdr:cNvPr>
        <xdr:cNvSpPr txBox="1"/>
      </xdr:nvSpPr>
      <xdr:spPr>
        <a:xfrm>
          <a:off x="5526405" y="6660357"/>
          <a:ext cx="217355"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FF99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47625</xdr:colOff>
      <xdr:row>21</xdr:row>
      <xdr:rowOff>0</xdr:rowOff>
    </xdr:from>
    <xdr:to>
      <xdr:col>74</xdr:col>
      <xdr:colOff>3175</xdr:colOff>
      <xdr:row>21</xdr:row>
      <xdr:rowOff>202066</xdr:rowOff>
    </xdr:to>
    <xdr:sp macro="" textlink="">
      <xdr:nvSpPr>
        <xdr:cNvPr id="10" name="テキスト ボックス 9">
          <a:extLst>
            <a:ext uri="{FF2B5EF4-FFF2-40B4-BE49-F238E27FC236}">
              <a16:creationId xmlns:a16="http://schemas.microsoft.com/office/drawing/2014/main" id="{00000000-0008-0000-0700-00000A000000}"/>
            </a:ext>
          </a:extLst>
        </xdr:cNvPr>
        <xdr:cNvSpPr txBox="1"/>
      </xdr:nvSpPr>
      <xdr:spPr>
        <a:xfrm>
          <a:off x="8791575" y="560070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FF9900"/>
              </a:solidFill>
              <a:latin typeface="ＭＳ Ｐ明朝" pitchFamily="18" charset="-128"/>
              <a:ea typeface="ＭＳ Ｐ明朝" pitchFamily="18" charset="-128"/>
            </a:rPr>
            <a:t>円</a:t>
          </a:r>
        </a:p>
      </xdr:txBody>
    </xdr:sp>
    <xdr:clientData/>
  </xdr:twoCellAnchor>
  <xdr:twoCellAnchor editAs="oneCell">
    <xdr:from>
      <xdr:col>73</xdr:col>
      <xdr:colOff>47625</xdr:colOff>
      <xdr:row>22</xdr:row>
      <xdr:rowOff>0</xdr:rowOff>
    </xdr:from>
    <xdr:to>
      <xdr:col>74</xdr:col>
      <xdr:colOff>3175</xdr:colOff>
      <xdr:row>22</xdr:row>
      <xdr:rowOff>202066</xdr:rowOff>
    </xdr:to>
    <xdr:sp macro="" textlink="">
      <xdr:nvSpPr>
        <xdr:cNvPr id="11" name="テキスト ボックス 10">
          <a:extLst>
            <a:ext uri="{FF2B5EF4-FFF2-40B4-BE49-F238E27FC236}">
              <a16:creationId xmlns:a16="http://schemas.microsoft.com/office/drawing/2014/main" id="{00000000-0008-0000-0700-00000B000000}"/>
            </a:ext>
          </a:extLst>
        </xdr:cNvPr>
        <xdr:cNvSpPr txBox="1"/>
      </xdr:nvSpPr>
      <xdr:spPr>
        <a:xfrm>
          <a:off x="8791575" y="61245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FF9900"/>
              </a:solidFill>
              <a:latin typeface="ＭＳ Ｐ明朝" pitchFamily="18" charset="-128"/>
              <a:ea typeface="ＭＳ Ｐ明朝" pitchFamily="18" charset="-128"/>
            </a:rPr>
            <a:t>円</a:t>
          </a:r>
        </a:p>
      </xdr:txBody>
    </xdr:sp>
    <xdr:clientData/>
  </xdr:twoCellAnchor>
  <xdr:twoCellAnchor editAs="oneCell">
    <xdr:from>
      <xdr:col>38</xdr:col>
      <xdr:colOff>6346</xdr:colOff>
      <xdr:row>21</xdr:row>
      <xdr:rowOff>2268</xdr:rowOff>
    </xdr:from>
    <xdr:to>
      <xdr:col>40</xdr:col>
      <xdr:colOff>2794</xdr:colOff>
      <xdr:row>21</xdr:row>
      <xdr:rowOff>204334</xdr:rowOff>
    </xdr:to>
    <xdr:sp macro="" textlink="">
      <xdr:nvSpPr>
        <xdr:cNvPr id="12" name="テキスト ボックス 11">
          <a:extLst>
            <a:ext uri="{FF2B5EF4-FFF2-40B4-BE49-F238E27FC236}">
              <a16:creationId xmlns:a16="http://schemas.microsoft.com/office/drawing/2014/main" id="{00000000-0008-0000-0700-00000C000000}"/>
            </a:ext>
          </a:extLst>
        </xdr:cNvPr>
        <xdr:cNvSpPr txBox="1"/>
      </xdr:nvSpPr>
      <xdr:spPr>
        <a:xfrm>
          <a:off x="4264021" y="5602968"/>
          <a:ext cx="215523"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FF99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16328</xdr:colOff>
      <xdr:row>21</xdr:row>
      <xdr:rowOff>2721</xdr:rowOff>
    </xdr:from>
    <xdr:to>
      <xdr:col>35</xdr:col>
      <xdr:colOff>757</xdr:colOff>
      <xdr:row>21</xdr:row>
      <xdr:rowOff>204787</xdr:rowOff>
    </xdr:to>
    <xdr:sp macro="" textlink="">
      <xdr:nvSpPr>
        <xdr:cNvPr id="13" name="テキスト ボックス 12">
          <a:extLst>
            <a:ext uri="{FF2B5EF4-FFF2-40B4-BE49-F238E27FC236}">
              <a16:creationId xmlns:a16="http://schemas.microsoft.com/office/drawing/2014/main" id="{00000000-0008-0000-0700-00000D000000}"/>
            </a:ext>
          </a:extLst>
        </xdr:cNvPr>
        <xdr:cNvSpPr txBox="1"/>
      </xdr:nvSpPr>
      <xdr:spPr>
        <a:xfrm>
          <a:off x="3740603" y="5603421"/>
          <a:ext cx="21302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FF99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60418</xdr:colOff>
      <xdr:row>21</xdr:row>
      <xdr:rowOff>2268</xdr:rowOff>
    </xdr:from>
    <xdr:to>
      <xdr:col>44</xdr:col>
      <xdr:colOff>115197</xdr:colOff>
      <xdr:row>21</xdr:row>
      <xdr:rowOff>204334</xdr:rowOff>
    </xdr:to>
    <xdr:sp macro="" textlink="">
      <xdr:nvSpPr>
        <xdr:cNvPr id="14" name="テキスト ボックス 13">
          <a:extLst>
            <a:ext uri="{FF2B5EF4-FFF2-40B4-BE49-F238E27FC236}">
              <a16:creationId xmlns:a16="http://schemas.microsoft.com/office/drawing/2014/main" id="{00000000-0008-0000-0700-00000E000000}"/>
            </a:ext>
          </a:extLst>
        </xdr:cNvPr>
        <xdr:cNvSpPr txBox="1"/>
      </xdr:nvSpPr>
      <xdr:spPr>
        <a:xfrm>
          <a:off x="4746718" y="5602968"/>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FF99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38</xdr:col>
      <xdr:colOff>16871</xdr:colOff>
      <xdr:row>22</xdr:row>
      <xdr:rowOff>2268</xdr:rowOff>
    </xdr:from>
    <xdr:to>
      <xdr:col>40</xdr:col>
      <xdr:colOff>24485</xdr:colOff>
      <xdr:row>22</xdr:row>
      <xdr:rowOff>204334</xdr:rowOff>
    </xdr:to>
    <xdr:sp macro="" textlink="">
      <xdr:nvSpPr>
        <xdr:cNvPr id="15" name="テキスト ボックス 14">
          <a:extLst>
            <a:ext uri="{FF2B5EF4-FFF2-40B4-BE49-F238E27FC236}">
              <a16:creationId xmlns:a16="http://schemas.microsoft.com/office/drawing/2014/main" id="{00000000-0008-0000-0700-00000F000000}"/>
            </a:ext>
          </a:extLst>
        </xdr:cNvPr>
        <xdr:cNvSpPr txBox="1"/>
      </xdr:nvSpPr>
      <xdr:spPr>
        <a:xfrm>
          <a:off x="4274546" y="6126843"/>
          <a:ext cx="22668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FF99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42728</xdr:colOff>
      <xdr:row>22</xdr:row>
      <xdr:rowOff>2721</xdr:rowOff>
    </xdr:from>
    <xdr:to>
      <xdr:col>35</xdr:col>
      <xdr:colOff>17884</xdr:colOff>
      <xdr:row>22</xdr:row>
      <xdr:rowOff>204787</xdr:rowOff>
    </xdr:to>
    <xdr:sp macro="" textlink="">
      <xdr:nvSpPr>
        <xdr:cNvPr id="16" name="テキスト ボックス 15">
          <a:extLst>
            <a:ext uri="{FF2B5EF4-FFF2-40B4-BE49-F238E27FC236}">
              <a16:creationId xmlns:a16="http://schemas.microsoft.com/office/drawing/2014/main" id="{00000000-0008-0000-0700-000010000000}"/>
            </a:ext>
          </a:extLst>
        </xdr:cNvPr>
        <xdr:cNvSpPr txBox="1"/>
      </xdr:nvSpPr>
      <xdr:spPr>
        <a:xfrm>
          <a:off x="3767003" y="6127296"/>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FF99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86818</xdr:colOff>
      <xdr:row>22</xdr:row>
      <xdr:rowOff>2268</xdr:rowOff>
    </xdr:from>
    <xdr:to>
      <xdr:col>45</xdr:col>
      <xdr:colOff>9651</xdr:colOff>
      <xdr:row>22</xdr:row>
      <xdr:rowOff>204334</xdr:rowOff>
    </xdr:to>
    <xdr:sp macro="" textlink="">
      <xdr:nvSpPr>
        <xdr:cNvPr id="17" name="テキスト ボックス 16">
          <a:extLst>
            <a:ext uri="{FF2B5EF4-FFF2-40B4-BE49-F238E27FC236}">
              <a16:creationId xmlns:a16="http://schemas.microsoft.com/office/drawing/2014/main" id="{00000000-0008-0000-0700-000011000000}"/>
            </a:ext>
          </a:extLst>
        </xdr:cNvPr>
        <xdr:cNvSpPr txBox="1"/>
      </xdr:nvSpPr>
      <xdr:spPr>
        <a:xfrm>
          <a:off x="4773118" y="6126843"/>
          <a:ext cx="218108"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FF9900"/>
              </a:solidFill>
              <a:effectLst/>
              <a:uLnTx/>
              <a:uFillTx/>
              <a:latin typeface="ＭＳ Ｐ明朝" pitchFamily="18" charset="-128"/>
              <a:ea typeface="ＭＳ Ｐ明朝" pitchFamily="18" charset="-128"/>
              <a:cs typeface="+mn-cs"/>
            </a:rPr>
            <a:t>日</a:t>
          </a:r>
        </a:p>
      </xdr:txBody>
    </xdr:sp>
    <xdr:clientData/>
  </xdr:twoCellAnchor>
  <xdr:twoCellAnchor>
    <xdr:from>
      <xdr:col>1</xdr:col>
      <xdr:colOff>9525</xdr:colOff>
      <xdr:row>0</xdr:row>
      <xdr:rowOff>0</xdr:rowOff>
    </xdr:from>
    <xdr:to>
      <xdr:col>2</xdr:col>
      <xdr:colOff>190500</xdr:colOff>
      <xdr:row>2</xdr:row>
      <xdr:rowOff>0</xdr:rowOff>
    </xdr:to>
    <xdr:grpSp>
      <xdr:nvGrpSpPr>
        <xdr:cNvPr id="18" name="グループ化 2">
          <a:extLst>
            <a:ext uri="{FF2B5EF4-FFF2-40B4-BE49-F238E27FC236}">
              <a16:creationId xmlns:a16="http://schemas.microsoft.com/office/drawing/2014/main" id="{00000000-0008-0000-0700-000012000000}"/>
            </a:ext>
          </a:extLst>
        </xdr:cNvPr>
        <xdr:cNvGrpSpPr>
          <a:grpSpLocks/>
        </xdr:cNvGrpSpPr>
      </xdr:nvGrpSpPr>
      <xdr:grpSpPr bwMode="auto">
        <a:xfrm>
          <a:off x="91168" y="0"/>
          <a:ext cx="385082" cy="381000"/>
          <a:chOff x="2068269" y="3571873"/>
          <a:chExt cx="226393" cy="226393"/>
        </a:xfrm>
      </xdr:grpSpPr>
      <xdr:sp macro="" textlink="">
        <xdr:nvSpPr>
          <xdr:cNvPr id="19" name="円/楕円 318">
            <a:extLst>
              <a:ext uri="{FF2B5EF4-FFF2-40B4-BE49-F238E27FC236}">
                <a16:creationId xmlns:a16="http://schemas.microsoft.com/office/drawing/2014/main" id="{00000000-0008-0000-0700-000013000000}"/>
              </a:ext>
            </a:extLst>
          </xdr:cNvPr>
          <xdr:cNvSpPr>
            <a:spLocks noChangeArrowheads="1"/>
          </xdr:cNvSpPr>
        </xdr:nvSpPr>
        <xdr:spPr bwMode="auto">
          <a:xfrm>
            <a:off x="2068269" y="3571873"/>
            <a:ext cx="226393" cy="226393"/>
          </a:xfrm>
          <a:prstGeom prst="ellipse">
            <a:avLst/>
          </a:prstGeom>
          <a:noFill/>
          <a:ln w="6350" algn="ctr">
            <a:solidFill>
              <a:srgbClr val="FF99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0" name="テキスト ボックス 19">
            <a:extLst>
              <a:ext uri="{FF2B5EF4-FFF2-40B4-BE49-F238E27FC236}">
                <a16:creationId xmlns:a16="http://schemas.microsoft.com/office/drawing/2014/main" id="{00000000-0008-0000-0700-000014000000}"/>
              </a:ext>
            </a:extLst>
          </xdr:cNvPr>
          <xdr:cNvSpPr txBox="1"/>
        </xdr:nvSpPr>
        <xdr:spPr bwMode="auto">
          <a:xfrm>
            <a:off x="2095878" y="3611492"/>
            <a:ext cx="182219" cy="158475"/>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2400" b="0" i="0" u="none" strike="noStrike" kern="0" cap="none" spc="0" normalizeH="0" baseline="0" noProof="0">
                <a:ln>
                  <a:noFill/>
                </a:ln>
                <a:solidFill>
                  <a:srgbClr val="FF9900"/>
                </a:solidFill>
                <a:effectLst/>
                <a:uLnTx/>
                <a:uFillTx/>
                <a:latin typeface="ＭＳ Ｐゴシック" pitchFamily="50" charset="-128"/>
                <a:ea typeface="ＭＳ Ｐゴシック" pitchFamily="50" charset="-128"/>
                <a:cs typeface="+mn-cs"/>
              </a:rPr>
              <a:t>５</a:t>
            </a:r>
          </a:p>
        </xdr:txBody>
      </xdr:sp>
    </xdr:grpSp>
    <xdr:clientData/>
  </xdr:twoCellAnchor>
  <xdr:twoCellAnchor>
    <xdr:from>
      <xdr:col>3</xdr:col>
      <xdr:colOff>228600</xdr:colOff>
      <xdr:row>1</xdr:row>
      <xdr:rowOff>0</xdr:rowOff>
    </xdr:from>
    <xdr:to>
      <xdr:col>38</xdr:col>
      <xdr:colOff>123825</xdr:colOff>
      <xdr:row>1</xdr:row>
      <xdr:rowOff>247650</xdr:rowOff>
    </xdr:to>
    <xdr:grpSp>
      <xdr:nvGrpSpPr>
        <xdr:cNvPr id="21" name="グループ化 20">
          <a:extLst>
            <a:ext uri="{FF2B5EF4-FFF2-40B4-BE49-F238E27FC236}">
              <a16:creationId xmlns:a16="http://schemas.microsoft.com/office/drawing/2014/main" id="{00000000-0008-0000-0700-000015000000}"/>
            </a:ext>
          </a:extLst>
        </xdr:cNvPr>
        <xdr:cNvGrpSpPr/>
      </xdr:nvGrpSpPr>
      <xdr:grpSpPr>
        <a:xfrm>
          <a:off x="718457" y="122464"/>
          <a:ext cx="3664404" cy="247650"/>
          <a:chOff x="718457" y="122464"/>
          <a:chExt cx="3664404" cy="247650"/>
        </a:xfrm>
      </xdr:grpSpPr>
      <xdr:cxnSp macro="">
        <xdr:nvCxnSpPr>
          <xdr:cNvPr id="22" name="直線コネクタ 22">
            <a:extLst>
              <a:ext uri="{FF2B5EF4-FFF2-40B4-BE49-F238E27FC236}">
                <a16:creationId xmlns:a16="http://schemas.microsoft.com/office/drawing/2014/main" id="{00000000-0008-0000-0700-000016000000}"/>
              </a:ext>
            </a:extLst>
          </xdr:cNvPr>
          <xdr:cNvCxnSpPr>
            <a:cxnSpLocks noChangeShapeType="1"/>
          </xdr:cNvCxnSpPr>
        </xdr:nvCxnSpPr>
        <xdr:spPr bwMode="auto">
          <a:xfrm>
            <a:off x="944336"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3" name="直線コネクタ 52">
            <a:extLst>
              <a:ext uri="{FF2B5EF4-FFF2-40B4-BE49-F238E27FC236}">
                <a16:creationId xmlns:a16="http://schemas.microsoft.com/office/drawing/2014/main" id="{00000000-0008-0000-0700-000017000000}"/>
              </a:ext>
            </a:extLst>
          </xdr:cNvPr>
          <xdr:cNvCxnSpPr>
            <a:cxnSpLocks noChangeShapeType="1"/>
          </xdr:cNvCxnSpPr>
        </xdr:nvCxnSpPr>
        <xdr:spPr bwMode="auto">
          <a:xfrm>
            <a:off x="718457"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4" name="直線コネクタ 54">
            <a:extLst>
              <a:ext uri="{FF2B5EF4-FFF2-40B4-BE49-F238E27FC236}">
                <a16:creationId xmlns:a16="http://schemas.microsoft.com/office/drawing/2014/main" id="{00000000-0008-0000-0700-000018000000}"/>
              </a:ext>
            </a:extLst>
          </xdr:cNvPr>
          <xdr:cNvCxnSpPr>
            <a:cxnSpLocks noChangeShapeType="1"/>
          </xdr:cNvCxnSpPr>
        </xdr:nvCxnSpPr>
        <xdr:spPr bwMode="auto">
          <a:xfrm>
            <a:off x="1167493"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5" name="直線コネクタ 56">
            <a:extLst>
              <a:ext uri="{FF2B5EF4-FFF2-40B4-BE49-F238E27FC236}">
                <a16:creationId xmlns:a16="http://schemas.microsoft.com/office/drawing/2014/main" id="{00000000-0008-0000-0700-000019000000}"/>
              </a:ext>
            </a:extLst>
          </xdr:cNvPr>
          <xdr:cNvCxnSpPr>
            <a:cxnSpLocks noChangeShapeType="1"/>
          </xdr:cNvCxnSpPr>
        </xdr:nvCxnSpPr>
        <xdr:spPr bwMode="auto">
          <a:xfrm>
            <a:off x="1393371"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6" name="直線コネクタ 60">
            <a:extLst>
              <a:ext uri="{FF2B5EF4-FFF2-40B4-BE49-F238E27FC236}">
                <a16:creationId xmlns:a16="http://schemas.microsoft.com/office/drawing/2014/main" id="{00000000-0008-0000-0700-00001A000000}"/>
              </a:ext>
            </a:extLst>
          </xdr:cNvPr>
          <xdr:cNvCxnSpPr>
            <a:cxnSpLocks noChangeShapeType="1"/>
          </xdr:cNvCxnSpPr>
        </xdr:nvCxnSpPr>
        <xdr:spPr bwMode="auto">
          <a:xfrm>
            <a:off x="1620611"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7" name="直線コネクタ 61">
            <a:extLst>
              <a:ext uri="{FF2B5EF4-FFF2-40B4-BE49-F238E27FC236}">
                <a16:creationId xmlns:a16="http://schemas.microsoft.com/office/drawing/2014/main" id="{00000000-0008-0000-0700-00001B000000}"/>
              </a:ext>
            </a:extLst>
          </xdr:cNvPr>
          <xdr:cNvCxnSpPr>
            <a:cxnSpLocks noChangeShapeType="1"/>
          </xdr:cNvCxnSpPr>
        </xdr:nvCxnSpPr>
        <xdr:spPr bwMode="auto">
          <a:xfrm>
            <a:off x="1842407"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8" name="直線コネクタ 63">
            <a:extLst>
              <a:ext uri="{FF2B5EF4-FFF2-40B4-BE49-F238E27FC236}">
                <a16:creationId xmlns:a16="http://schemas.microsoft.com/office/drawing/2014/main" id="{00000000-0008-0000-0700-00001C000000}"/>
              </a:ext>
            </a:extLst>
          </xdr:cNvPr>
          <xdr:cNvCxnSpPr>
            <a:cxnSpLocks noChangeShapeType="1"/>
          </xdr:cNvCxnSpPr>
        </xdr:nvCxnSpPr>
        <xdr:spPr bwMode="auto">
          <a:xfrm>
            <a:off x="2060121"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9" name="直線コネクタ 65">
            <a:extLst>
              <a:ext uri="{FF2B5EF4-FFF2-40B4-BE49-F238E27FC236}">
                <a16:creationId xmlns:a16="http://schemas.microsoft.com/office/drawing/2014/main" id="{00000000-0008-0000-0700-00001D000000}"/>
              </a:ext>
            </a:extLst>
          </xdr:cNvPr>
          <xdr:cNvCxnSpPr>
            <a:cxnSpLocks noChangeShapeType="1"/>
          </xdr:cNvCxnSpPr>
        </xdr:nvCxnSpPr>
        <xdr:spPr bwMode="auto">
          <a:xfrm>
            <a:off x="2306411"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0" name="直線コネクタ 67">
            <a:extLst>
              <a:ext uri="{FF2B5EF4-FFF2-40B4-BE49-F238E27FC236}">
                <a16:creationId xmlns:a16="http://schemas.microsoft.com/office/drawing/2014/main" id="{00000000-0008-0000-0700-00001E000000}"/>
              </a:ext>
            </a:extLst>
          </xdr:cNvPr>
          <xdr:cNvCxnSpPr>
            <a:cxnSpLocks noChangeShapeType="1"/>
          </xdr:cNvCxnSpPr>
        </xdr:nvCxnSpPr>
        <xdr:spPr bwMode="auto">
          <a:xfrm>
            <a:off x="2530929"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1" name="直線コネクタ 69">
            <a:extLst>
              <a:ext uri="{FF2B5EF4-FFF2-40B4-BE49-F238E27FC236}">
                <a16:creationId xmlns:a16="http://schemas.microsoft.com/office/drawing/2014/main" id="{00000000-0008-0000-0700-00001F000000}"/>
              </a:ext>
            </a:extLst>
          </xdr:cNvPr>
          <xdr:cNvCxnSpPr>
            <a:cxnSpLocks noChangeShapeType="1"/>
          </xdr:cNvCxnSpPr>
        </xdr:nvCxnSpPr>
        <xdr:spPr bwMode="auto">
          <a:xfrm>
            <a:off x="2755446"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2" name="直線コネクタ 71">
            <a:extLst>
              <a:ext uri="{FF2B5EF4-FFF2-40B4-BE49-F238E27FC236}">
                <a16:creationId xmlns:a16="http://schemas.microsoft.com/office/drawing/2014/main" id="{00000000-0008-0000-0700-000020000000}"/>
              </a:ext>
            </a:extLst>
          </xdr:cNvPr>
          <xdr:cNvCxnSpPr>
            <a:cxnSpLocks noChangeShapeType="1"/>
          </xdr:cNvCxnSpPr>
        </xdr:nvCxnSpPr>
        <xdr:spPr bwMode="auto">
          <a:xfrm>
            <a:off x="2978604"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3" name="直線コネクタ 73">
            <a:extLst>
              <a:ext uri="{FF2B5EF4-FFF2-40B4-BE49-F238E27FC236}">
                <a16:creationId xmlns:a16="http://schemas.microsoft.com/office/drawing/2014/main" id="{00000000-0008-0000-0700-000021000000}"/>
              </a:ext>
            </a:extLst>
          </xdr:cNvPr>
          <xdr:cNvCxnSpPr>
            <a:cxnSpLocks noChangeShapeType="1"/>
          </xdr:cNvCxnSpPr>
        </xdr:nvCxnSpPr>
        <xdr:spPr bwMode="auto">
          <a:xfrm>
            <a:off x="3204482"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4" name="直線コネクタ 75">
            <a:extLst>
              <a:ext uri="{FF2B5EF4-FFF2-40B4-BE49-F238E27FC236}">
                <a16:creationId xmlns:a16="http://schemas.microsoft.com/office/drawing/2014/main" id="{00000000-0008-0000-0700-000022000000}"/>
              </a:ext>
            </a:extLst>
          </xdr:cNvPr>
          <xdr:cNvCxnSpPr>
            <a:cxnSpLocks noChangeShapeType="1"/>
          </xdr:cNvCxnSpPr>
        </xdr:nvCxnSpPr>
        <xdr:spPr bwMode="auto">
          <a:xfrm>
            <a:off x="3408589"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5" name="直線コネクタ 77">
            <a:extLst>
              <a:ext uri="{FF2B5EF4-FFF2-40B4-BE49-F238E27FC236}">
                <a16:creationId xmlns:a16="http://schemas.microsoft.com/office/drawing/2014/main" id="{00000000-0008-0000-0700-000023000000}"/>
              </a:ext>
            </a:extLst>
          </xdr:cNvPr>
          <xdr:cNvCxnSpPr>
            <a:cxnSpLocks noChangeShapeType="1"/>
          </xdr:cNvCxnSpPr>
        </xdr:nvCxnSpPr>
        <xdr:spPr bwMode="auto">
          <a:xfrm>
            <a:off x="3665764"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6" name="直線コネクタ 79">
            <a:extLst>
              <a:ext uri="{FF2B5EF4-FFF2-40B4-BE49-F238E27FC236}">
                <a16:creationId xmlns:a16="http://schemas.microsoft.com/office/drawing/2014/main" id="{00000000-0008-0000-0700-000024000000}"/>
              </a:ext>
            </a:extLst>
          </xdr:cNvPr>
          <xdr:cNvCxnSpPr>
            <a:cxnSpLocks noChangeShapeType="1"/>
          </xdr:cNvCxnSpPr>
        </xdr:nvCxnSpPr>
        <xdr:spPr bwMode="auto">
          <a:xfrm>
            <a:off x="3899807"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7" name="直線コネクタ 81">
            <a:extLst>
              <a:ext uri="{FF2B5EF4-FFF2-40B4-BE49-F238E27FC236}">
                <a16:creationId xmlns:a16="http://schemas.microsoft.com/office/drawing/2014/main" id="{00000000-0008-0000-0700-000025000000}"/>
              </a:ext>
            </a:extLst>
          </xdr:cNvPr>
          <xdr:cNvCxnSpPr>
            <a:cxnSpLocks noChangeShapeType="1"/>
          </xdr:cNvCxnSpPr>
        </xdr:nvCxnSpPr>
        <xdr:spPr bwMode="auto">
          <a:xfrm>
            <a:off x="4140654"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8" name="直線コネクタ 82">
            <a:extLst>
              <a:ext uri="{FF2B5EF4-FFF2-40B4-BE49-F238E27FC236}">
                <a16:creationId xmlns:a16="http://schemas.microsoft.com/office/drawing/2014/main" id="{00000000-0008-0000-0700-000026000000}"/>
              </a:ext>
            </a:extLst>
          </xdr:cNvPr>
          <xdr:cNvCxnSpPr>
            <a:cxnSpLocks noChangeShapeType="1"/>
          </xdr:cNvCxnSpPr>
        </xdr:nvCxnSpPr>
        <xdr:spPr bwMode="auto">
          <a:xfrm>
            <a:off x="4382861"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grpSp>
    <xdr:clientData/>
  </xdr:twoCellAnchor>
  <xdr:twoCellAnchor editAs="oneCell">
    <xdr:from>
      <xdr:col>126</xdr:col>
      <xdr:colOff>38100</xdr:colOff>
      <xdr:row>20</xdr:row>
      <xdr:rowOff>36195</xdr:rowOff>
    </xdr:from>
    <xdr:to>
      <xdr:col>128</xdr:col>
      <xdr:colOff>9525</xdr:colOff>
      <xdr:row>20</xdr:row>
      <xdr:rowOff>238261</xdr:rowOff>
    </xdr:to>
    <xdr:sp macro="" textlink="">
      <xdr:nvSpPr>
        <xdr:cNvPr id="39" name="テキスト ボックス 38">
          <a:extLst>
            <a:ext uri="{FF2B5EF4-FFF2-40B4-BE49-F238E27FC236}">
              <a16:creationId xmlns:a16="http://schemas.microsoft.com/office/drawing/2014/main" id="{00000000-0008-0000-0700-000027000000}"/>
            </a:ext>
          </a:extLst>
        </xdr:cNvPr>
        <xdr:cNvSpPr txBox="1"/>
      </xdr:nvSpPr>
      <xdr:spPr>
        <a:xfrm>
          <a:off x="14573250" y="5113020"/>
          <a:ext cx="20955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139</xdr:col>
      <xdr:colOff>1905</xdr:colOff>
      <xdr:row>20</xdr:row>
      <xdr:rowOff>0</xdr:rowOff>
    </xdr:from>
    <xdr:to>
      <xdr:col>140</xdr:col>
      <xdr:colOff>128</xdr:colOff>
      <xdr:row>20</xdr:row>
      <xdr:rowOff>209550</xdr:rowOff>
    </xdr:to>
    <xdr:sp macro="" textlink="">
      <xdr:nvSpPr>
        <xdr:cNvPr id="40" name="テキスト ボックス 39">
          <a:extLst>
            <a:ext uri="{FF2B5EF4-FFF2-40B4-BE49-F238E27FC236}">
              <a16:creationId xmlns:a16="http://schemas.microsoft.com/office/drawing/2014/main" id="{00000000-0008-0000-0700-000028000000}"/>
            </a:ext>
          </a:extLst>
        </xdr:cNvPr>
        <xdr:cNvSpPr txBox="1"/>
      </xdr:nvSpPr>
      <xdr:spPr>
        <a:xfrm>
          <a:off x="16194405" y="5076825"/>
          <a:ext cx="21729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20955</xdr:colOff>
      <xdr:row>20</xdr:row>
      <xdr:rowOff>0</xdr:rowOff>
    </xdr:from>
    <xdr:to>
      <xdr:col>150</xdr:col>
      <xdr:colOff>234696</xdr:colOff>
      <xdr:row>20</xdr:row>
      <xdr:rowOff>209550</xdr:rowOff>
    </xdr:to>
    <xdr:sp macro="" textlink="">
      <xdr:nvSpPr>
        <xdr:cNvPr id="41" name="テキスト ボックス 40">
          <a:extLst>
            <a:ext uri="{FF2B5EF4-FFF2-40B4-BE49-F238E27FC236}">
              <a16:creationId xmlns:a16="http://schemas.microsoft.com/office/drawing/2014/main" id="{00000000-0008-0000-0700-000029000000}"/>
            </a:ext>
          </a:extLst>
        </xdr:cNvPr>
        <xdr:cNvSpPr txBox="1"/>
      </xdr:nvSpPr>
      <xdr:spPr>
        <a:xfrm>
          <a:off x="17775555" y="5076825"/>
          <a:ext cx="21374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112</xdr:col>
      <xdr:colOff>11430</xdr:colOff>
      <xdr:row>20</xdr:row>
      <xdr:rowOff>0</xdr:rowOff>
    </xdr:from>
    <xdr:to>
      <xdr:col>114</xdr:col>
      <xdr:colOff>9465</xdr:colOff>
      <xdr:row>20</xdr:row>
      <xdr:rowOff>209550</xdr:rowOff>
    </xdr:to>
    <xdr:sp macro="" textlink="">
      <xdr:nvSpPr>
        <xdr:cNvPr id="42" name="テキスト ボックス 41">
          <a:extLst>
            <a:ext uri="{FF2B5EF4-FFF2-40B4-BE49-F238E27FC236}">
              <a16:creationId xmlns:a16="http://schemas.microsoft.com/office/drawing/2014/main" id="{00000000-0008-0000-0700-00002A000000}"/>
            </a:ext>
          </a:extLst>
        </xdr:cNvPr>
        <xdr:cNvSpPr txBox="1"/>
      </xdr:nvSpPr>
      <xdr:spPr>
        <a:xfrm>
          <a:off x="12994005" y="5076825"/>
          <a:ext cx="207585"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95</xdr:col>
      <xdr:colOff>0</xdr:colOff>
      <xdr:row>20</xdr:row>
      <xdr:rowOff>0</xdr:rowOff>
    </xdr:from>
    <xdr:to>
      <xdr:col>98</xdr:col>
      <xdr:colOff>1588</xdr:colOff>
      <xdr:row>20</xdr:row>
      <xdr:rowOff>209550</xdr:rowOff>
    </xdr:to>
    <xdr:sp macro="" textlink="">
      <xdr:nvSpPr>
        <xdr:cNvPr id="43" name="テキスト ボックス 42">
          <a:extLst>
            <a:ext uri="{FF2B5EF4-FFF2-40B4-BE49-F238E27FC236}">
              <a16:creationId xmlns:a16="http://schemas.microsoft.com/office/drawing/2014/main" id="{00000000-0008-0000-0700-00002B000000}"/>
            </a:ext>
          </a:extLst>
        </xdr:cNvPr>
        <xdr:cNvSpPr txBox="1"/>
      </xdr:nvSpPr>
      <xdr:spPr>
        <a:xfrm>
          <a:off x="11430000" y="507682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20955</xdr:colOff>
      <xdr:row>23</xdr:row>
      <xdr:rowOff>11916</xdr:rowOff>
    </xdr:from>
    <xdr:to>
      <xdr:col>150</xdr:col>
      <xdr:colOff>234696</xdr:colOff>
      <xdr:row>24</xdr:row>
      <xdr:rowOff>7155</xdr:rowOff>
    </xdr:to>
    <xdr:sp macro="" textlink="">
      <xdr:nvSpPr>
        <xdr:cNvPr id="44" name="テキスト ボックス 43">
          <a:extLst>
            <a:ext uri="{FF2B5EF4-FFF2-40B4-BE49-F238E27FC236}">
              <a16:creationId xmlns:a16="http://schemas.microsoft.com/office/drawing/2014/main" id="{00000000-0008-0000-0700-00002C000000}"/>
            </a:ext>
          </a:extLst>
        </xdr:cNvPr>
        <xdr:cNvSpPr txBox="1"/>
      </xdr:nvSpPr>
      <xdr:spPr>
        <a:xfrm>
          <a:off x="17775555" y="6660366"/>
          <a:ext cx="213741"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11430</xdr:colOff>
      <xdr:row>23</xdr:row>
      <xdr:rowOff>11916</xdr:rowOff>
    </xdr:from>
    <xdr:to>
      <xdr:col>140</xdr:col>
      <xdr:colOff>19675</xdr:colOff>
      <xdr:row>24</xdr:row>
      <xdr:rowOff>7155</xdr:rowOff>
    </xdr:to>
    <xdr:sp macro="" textlink="">
      <xdr:nvSpPr>
        <xdr:cNvPr id="45" name="テキスト ボックス 44">
          <a:extLst>
            <a:ext uri="{FF2B5EF4-FFF2-40B4-BE49-F238E27FC236}">
              <a16:creationId xmlns:a16="http://schemas.microsoft.com/office/drawing/2014/main" id="{00000000-0008-0000-0700-00002D000000}"/>
            </a:ext>
          </a:extLst>
        </xdr:cNvPr>
        <xdr:cNvSpPr txBox="1"/>
      </xdr:nvSpPr>
      <xdr:spPr>
        <a:xfrm>
          <a:off x="16203930" y="6660366"/>
          <a:ext cx="22732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126</xdr:col>
      <xdr:colOff>28575</xdr:colOff>
      <xdr:row>23</xdr:row>
      <xdr:rowOff>11907</xdr:rowOff>
    </xdr:from>
    <xdr:to>
      <xdr:col>128</xdr:col>
      <xdr:colOff>0</xdr:colOff>
      <xdr:row>24</xdr:row>
      <xdr:rowOff>7146</xdr:rowOff>
    </xdr:to>
    <xdr:sp macro="" textlink="">
      <xdr:nvSpPr>
        <xdr:cNvPr id="46" name="テキスト ボックス 45">
          <a:extLst>
            <a:ext uri="{FF2B5EF4-FFF2-40B4-BE49-F238E27FC236}">
              <a16:creationId xmlns:a16="http://schemas.microsoft.com/office/drawing/2014/main" id="{00000000-0008-0000-0700-00002E000000}"/>
            </a:ext>
          </a:extLst>
        </xdr:cNvPr>
        <xdr:cNvSpPr txBox="1"/>
      </xdr:nvSpPr>
      <xdr:spPr>
        <a:xfrm>
          <a:off x="14563725" y="6660357"/>
          <a:ext cx="20955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47625</xdr:colOff>
      <xdr:row>21</xdr:row>
      <xdr:rowOff>0</xdr:rowOff>
    </xdr:from>
    <xdr:to>
      <xdr:col>151</xdr:col>
      <xdr:colOff>3175</xdr:colOff>
      <xdr:row>21</xdr:row>
      <xdr:rowOff>202066</xdr:rowOff>
    </xdr:to>
    <xdr:sp macro="" textlink="">
      <xdr:nvSpPr>
        <xdr:cNvPr id="47" name="テキスト ボックス 46">
          <a:extLst>
            <a:ext uri="{FF2B5EF4-FFF2-40B4-BE49-F238E27FC236}">
              <a16:creationId xmlns:a16="http://schemas.microsoft.com/office/drawing/2014/main" id="{00000000-0008-0000-0700-00002F000000}"/>
            </a:ext>
          </a:extLst>
        </xdr:cNvPr>
        <xdr:cNvSpPr txBox="1"/>
      </xdr:nvSpPr>
      <xdr:spPr>
        <a:xfrm>
          <a:off x="17802225" y="560070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47625</xdr:colOff>
      <xdr:row>22</xdr:row>
      <xdr:rowOff>0</xdr:rowOff>
    </xdr:from>
    <xdr:to>
      <xdr:col>151</xdr:col>
      <xdr:colOff>3175</xdr:colOff>
      <xdr:row>22</xdr:row>
      <xdr:rowOff>202066</xdr:rowOff>
    </xdr:to>
    <xdr:sp macro="" textlink="">
      <xdr:nvSpPr>
        <xdr:cNvPr id="48" name="テキスト ボックス 47">
          <a:extLst>
            <a:ext uri="{FF2B5EF4-FFF2-40B4-BE49-F238E27FC236}">
              <a16:creationId xmlns:a16="http://schemas.microsoft.com/office/drawing/2014/main" id="{00000000-0008-0000-0700-000030000000}"/>
            </a:ext>
          </a:extLst>
        </xdr:cNvPr>
        <xdr:cNvSpPr txBox="1"/>
      </xdr:nvSpPr>
      <xdr:spPr>
        <a:xfrm>
          <a:off x="17802225" y="61245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115</xdr:col>
      <xdr:colOff>1901</xdr:colOff>
      <xdr:row>21</xdr:row>
      <xdr:rowOff>2268</xdr:rowOff>
    </xdr:from>
    <xdr:to>
      <xdr:col>117</xdr:col>
      <xdr:colOff>2795</xdr:colOff>
      <xdr:row>21</xdr:row>
      <xdr:rowOff>204334</xdr:rowOff>
    </xdr:to>
    <xdr:sp macro="" textlink="">
      <xdr:nvSpPr>
        <xdr:cNvPr id="49" name="テキスト ボックス 48">
          <a:extLst>
            <a:ext uri="{FF2B5EF4-FFF2-40B4-BE49-F238E27FC236}">
              <a16:creationId xmlns:a16="http://schemas.microsoft.com/office/drawing/2014/main" id="{00000000-0008-0000-0700-000031000000}"/>
            </a:ext>
          </a:extLst>
        </xdr:cNvPr>
        <xdr:cNvSpPr txBox="1"/>
      </xdr:nvSpPr>
      <xdr:spPr>
        <a:xfrm>
          <a:off x="13289276" y="5602968"/>
          <a:ext cx="21996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8708</xdr:colOff>
      <xdr:row>21</xdr:row>
      <xdr:rowOff>2721</xdr:rowOff>
    </xdr:from>
    <xdr:to>
      <xdr:col>112</xdr:col>
      <xdr:colOff>955</xdr:colOff>
      <xdr:row>21</xdr:row>
      <xdr:rowOff>204787</xdr:rowOff>
    </xdr:to>
    <xdr:sp macro="" textlink="">
      <xdr:nvSpPr>
        <xdr:cNvPr id="50" name="テキスト ボックス 49">
          <a:extLst>
            <a:ext uri="{FF2B5EF4-FFF2-40B4-BE49-F238E27FC236}">
              <a16:creationId xmlns:a16="http://schemas.microsoft.com/office/drawing/2014/main" id="{00000000-0008-0000-0700-000032000000}"/>
            </a:ext>
          </a:extLst>
        </xdr:cNvPr>
        <xdr:cNvSpPr txBox="1"/>
      </xdr:nvSpPr>
      <xdr:spPr>
        <a:xfrm>
          <a:off x="12762683" y="5603421"/>
          <a:ext cx="220847"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68038</xdr:colOff>
      <xdr:row>21</xdr:row>
      <xdr:rowOff>2268</xdr:rowOff>
    </xdr:from>
    <xdr:to>
      <xdr:col>121</xdr:col>
      <xdr:colOff>122817</xdr:colOff>
      <xdr:row>21</xdr:row>
      <xdr:rowOff>204334</xdr:rowOff>
    </xdr:to>
    <xdr:sp macro="" textlink="">
      <xdr:nvSpPr>
        <xdr:cNvPr id="51" name="テキスト ボックス 50">
          <a:extLst>
            <a:ext uri="{FF2B5EF4-FFF2-40B4-BE49-F238E27FC236}">
              <a16:creationId xmlns:a16="http://schemas.microsoft.com/office/drawing/2014/main" id="{00000000-0008-0000-0700-000033000000}"/>
            </a:ext>
          </a:extLst>
        </xdr:cNvPr>
        <xdr:cNvSpPr txBox="1"/>
      </xdr:nvSpPr>
      <xdr:spPr>
        <a:xfrm>
          <a:off x="13784038" y="5602968"/>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115</xdr:col>
      <xdr:colOff>16871</xdr:colOff>
      <xdr:row>22</xdr:row>
      <xdr:rowOff>2268</xdr:rowOff>
    </xdr:from>
    <xdr:to>
      <xdr:col>117</xdr:col>
      <xdr:colOff>32470</xdr:colOff>
      <xdr:row>22</xdr:row>
      <xdr:rowOff>204334</xdr:rowOff>
    </xdr:to>
    <xdr:sp macro="" textlink="">
      <xdr:nvSpPr>
        <xdr:cNvPr id="52" name="テキスト ボックス 51">
          <a:extLst>
            <a:ext uri="{FF2B5EF4-FFF2-40B4-BE49-F238E27FC236}">
              <a16:creationId xmlns:a16="http://schemas.microsoft.com/office/drawing/2014/main" id="{00000000-0008-0000-0700-000034000000}"/>
            </a:ext>
          </a:extLst>
        </xdr:cNvPr>
        <xdr:cNvSpPr txBox="1"/>
      </xdr:nvSpPr>
      <xdr:spPr>
        <a:xfrm>
          <a:off x="13304246" y="6126843"/>
          <a:ext cx="23467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42728</xdr:colOff>
      <xdr:row>22</xdr:row>
      <xdr:rowOff>2721</xdr:rowOff>
    </xdr:from>
    <xdr:to>
      <xdr:col>112</xdr:col>
      <xdr:colOff>17884</xdr:colOff>
      <xdr:row>22</xdr:row>
      <xdr:rowOff>204787</xdr:rowOff>
    </xdr:to>
    <xdr:sp macro="" textlink="">
      <xdr:nvSpPr>
        <xdr:cNvPr id="53" name="テキスト ボックス 52">
          <a:extLst>
            <a:ext uri="{FF2B5EF4-FFF2-40B4-BE49-F238E27FC236}">
              <a16:creationId xmlns:a16="http://schemas.microsoft.com/office/drawing/2014/main" id="{00000000-0008-0000-0700-000035000000}"/>
            </a:ext>
          </a:extLst>
        </xdr:cNvPr>
        <xdr:cNvSpPr txBox="1"/>
      </xdr:nvSpPr>
      <xdr:spPr>
        <a:xfrm>
          <a:off x="12796703" y="6127296"/>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94438</xdr:colOff>
      <xdr:row>22</xdr:row>
      <xdr:rowOff>2268</xdr:rowOff>
    </xdr:from>
    <xdr:to>
      <xdr:col>122</xdr:col>
      <xdr:colOff>8925</xdr:colOff>
      <xdr:row>22</xdr:row>
      <xdr:rowOff>204334</xdr:rowOff>
    </xdr:to>
    <xdr:sp macro="" textlink="">
      <xdr:nvSpPr>
        <xdr:cNvPr id="54" name="テキスト ボックス 53">
          <a:extLst>
            <a:ext uri="{FF2B5EF4-FFF2-40B4-BE49-F238E27FC236}">
              <a16:creationId xmlns:a16="http://schemas.microsoft.com/office/drawing/2014/main" id="{00000000-0008-0000-0700-000036000000}"/>
            </a:ext>
          </a:extLst>
        </xdr:cNvPr>
        <xdr:cNvSpPr txBox="1"/>
      </xdr:nvSpPr>
      <xdr:spPr>
        <a:xfrm>
          <a:off x="13810438" y="6126843"/>
          <a:ext cx="209762"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18</xdr:col>
      <xdr:colOff>0</xdr:colOff>
      <xdr:row>22</xdr:row>
      <xdr:rowOff>0</xdr:rowOff>
    </xdr:from>
    <xdr:to>
      <xdr:col>21</xdr:col>
      <xdr:colOff>1588</xdr:colOff>
      <xdr:row>22</xdr:row>
      <xdr:rowOff>209550</xdr:rowOff>
    </xdr:to>
    <xdr:sp macro="" textlink="">
      <xdr:nvSpPr>
        <xdr:cNvPr id="55" name="テキスト ボックス 54">
          <a:extLst>
            <a:ext uri="{FF2B5EF4-FFF2-40B4-BE49-F238E27FC236}">
              <a16:creationId xmlns:a16="http://schemas.microsoft.com/office/drawing/2014/main" id="{00000000-0008-0000-0700-000037000000}"/>
            </a:ext>
          </a:extLst>
        </xdr:cNvPr>
        <xdr:cNvSpPr txBox="1"/>
      </xdr:nvSpPr>
      <xdr:spPr>
        <a:xfrm>
          <a:off x="2400300" y="612457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FF99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95</xdr:col>
      <xdr:colOff>0</xdr:colOff>
      <xdr:row>22</xdr:row>
      <xdr:rowOff>0</xdr:rowOff>
    </xdr:from>
    <xdr:to>
      <xdr:col>98</xdr:col>
      <xdr:colOff>1588</xdr:colOff>
      <xdr:row>22</xdr:row>
      <xdr:rowOff>209550</xdr:rowOff>
    </xdr:to>
    <xdr:sp macro="" textlink="">
      <xdr:nvSpPr>
        <xdr:cNvPr id="56" name="テキスト ボックス 55">
          <a:extLst>
            <a:ext uri="{FF2B5EF4-FFF2-40B4-BE49-F238E27FC236}">
              <a16:creationId xmlns:a16="http://schemas.microsoft.com/office/drawing/2014/main" id="{00000000-0008-0000-0700-000038000000}"/>
            </a:ext>
          </a:extLst>
        </xdr:cNvPr>
        <xdr:cNvSpPr txBox="1"/>
      </xdr:nvSpPr>
      <xdr:spPr>
        <a:xfrm>
          <a:off x="11430000" y="612457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53887</xdr:colOff>
      <xdr:row>25</xdr:row>
      <xdr:rowOff>0</xdr:rowOff>
    </xdr:from>
    <xdr:to>
      <xdr:col>74</xdr:col>
      <xdr:colOff>15463</xdr:colOff>
      <xdr:row>26</xdr:row>
      <xdr:rowOff>76882</xdr:rowOff>
    </xdr:to>
    <xdr:sp macro="" textlink="">
      <xdr:nvSpPr>
        <xdr:cNvPr id="57" name="テキスト ボックス 56">
          <a:extLst>
            <a:ext uri="{FF2B5EF4-FFF2-40B4-BE49-F238E27FC236}">
              <a16:creationId xmlns:a16="http://schemas.microsoft.com/office/drawing/2014/main" id="{00000000-0008-0000-0700-000039000000}"/>
            </a:ext>
          </a:extLst>
        </xdr:cNvPr>
        <xdr:cNvSpPr txBox="1"/>
      </xdr:nvSpPr>
      <xdr:spPr>
        <a:xfrm>
          <a:off x="8797837" y="7019925"/>
          <a:ext cx="209226"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FF99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27217</xdr:colOff>
      <xdr:row>25</xdr:row>
      <xdr:rowOff>0</xdr:rowOff>
    </xdr:from>
    <xdr:to>
      <xdr:col>63</xdr:col>
      <xdr:colOff>25440</xdr:colOff>
      <xdr:row>26</xdr:row>
      <xdr:rowOff>76882</xdr:rowOff>
    </xdr:to>
    <xdr:sp macro="" textlink="">
      <xdr:nvSpPr>
        <xdr:cNvPr id="58" name="テキスト ボックス 57">
          <a:extLst>
            <a:ext uri="{FF2B5EF4-FFF2-40B4-BE49-F238E27FC236}">
              <a16:creationId xmlns:a16="http://schemas.microsoft.com/office/drawing/2014/main" id="{00000000-0008-0000-0700-00003A000000}"/>
            </a:ext>
          </a:extLst>
        </xdr:cNvPr>
        <xdr:cNvSpPr txBox="1"/>
      </xdr:nvSpPr>
      <xdr:spPr>
        <a:xfrm>
          <a:off x="7209067" y="7019925"/>
          <a:ext cx="217298"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FF99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36742</xdr:colOff>
      <xdr:row>25</xdr:row>
      <xdr:rowOff>0</xdr:rowOff>
    </xdr:from>
    <xdr:to>
      <xdr:col>151</xdr:col>
      <xdr:colOff>5555</xdr:colOff>
      <xdr:row>26</xdr:row>
      <xdr:rowOff>76882</xdr:rowOff>
    </xdr:to>
    <xdr:sp macro="" textlink="">
      <xdr:nvSpPr>
        <xdr:cNvPr id="59" name="テキスト ボックス 58">
          <a:extLst>
            <a:ext uri="{FF2B5EF4-FFF2-40B4-BE49-F238E27FC236}">
              <a16:creationId xmlns:a16="http://schemas.microsoft.com/office/drawing/2014/main" id="{00000000-0008-0000-0700-00003B000000}"/>
            </a:ext>
          </a:extLst>
        </xdr:cNvPr>
        <xdr:cNvSpPr txBox="1"/>
      </xdr:nvSpPr>
      <xdr:spPr>
        <a:xfrm>
          <a:off x="17791342" y="7019925"/>
          <a:ext cx="216463"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27217</xdr:colOff>
      <xdr:row>25</xdr:row>
      <xdr:rowOff>0</xdr:rowOff>
    </xdr:from>
    <xdr:to>
      <xdr:col>140</xdr:col>
      <xdr:colOff>35462</xdr:colOff>
      <xdr:row>26</xdr:row>
      <xdr:rowOff>76882</xdr:rowOff>
    </xdr:to>
    <xdr:sp macro="" textlink="">
      <xdr:nvSpPr>
        <xdr:cNvPr id="60" name="テキスト ボックス 59">
          <a:extLst>
            <a:ext uri="{FF2B5EF4-FFF2-40B4-BE49-F238E27FC236}">
              <a16:creationId xmlns:a16="http://schemas.microsoft.com/office/drawing/2014/main" id="{00000000-0008-0000-0700-00003C000000}"/>
            </a:ext>
          </a:extLst>
        </xdr:cNvPr>
        <xdr:cNvSpPr txBox="1"/>
      </xdr:nvSpPr>
      <xdr:spPr>
        <a:xfrm>
          <a:off x="16219717" y="7019925"/>
          <a:ext cx="227320"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wsDr>
</file>

<file path=xl/drawings/drawing9.xml><?xml version="1.0" encoding="utf-8"?>
<xdr:wsDr xmlns:xdr="http://schemas.openxmlformats.org/drawingml/2006/spreadsheetDrawing" xmlns:a="http://schemas.openxmlformats.org/drawingml/2006/main">
  <xdr:twoCellAnchor editAs="oneCell">
    <xdr:from>
      <xdr:col>49</xdr:col>
      <xdr:colOff>38100</xdr:colOff>
      <xdr:row>20</xdr:row>
      <xdr:rowOff>36195</xdr:rowOff>
    </xdr:from>
    <xdr:to>
      <xdr:col>51</xdr:col>
      <xdr:colOff>2032</xdr:colOff>
      <xdr:row>20</xdr:row>
      <xdr:rowOff>238261</xdr:rowOff>
    </xdr:to>
    <xdr:sp macro="" textlink="">
      <xdr:nvSpPr>
        <xdr:cNvPr id="2" name="テキスト ボックス 1">
          <a:extLst>
            <a:ext uri="{FF2B5EF4-FFF2-40B4-BE49-F238E27FC236}">
              <a16:creationId xmlns:a16="http://schemas.microsoft.com/office/drawing/2014/main" id="{00000000-0008-0000-0800-000002000000}"/>
            </a:ext>
          </a:extLst>
        </xdr:cNvPr>
        <xdr:cNvSpPr txBox="1"/>
      </xdr:nvSpPr>
      <xdr:spPr>
        <a:xfrm>
          <a:off x="5543550" y="5103495"/>
          <a:ext cx="202057"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62</xdr:col>
      <xdr:colOff>9525</xdr:colOff>
      <xdr:row>20</xdr:row>
      <xdr:rowOff>0</xdr:rowOff>
    </xdr:from>
    <xdr:to>
      <xdr:col>63</xdr:col>
      <xdr:colOff>1</xdr:colOff>
      <xdr:row>20</xdr:row>
      <xdr:rowOff>209550</xdr:rowOff>
    </xdr:to>
    <xdr:sp macro="" textlink="">
      <xdr:nvSpPr>
        <xdr:cNvPr id="3" name="テキスト ボックス 2">
          <a:extLst>
            <a:ext uri="{FF2B5EF4-FFF2-40B4-BE49-F238E27FC236}">
              <a16:creationId xmlns:a16="http://schemas.microsoft.com/office/drawing/2014/main" id="{00000000-0008-0000-0800-000003000000}"/>
            </a:ext>
          </a:extLst>
        </xdr:cNvPr>
        <xdr:cNvSpPr txBox="1"/>
      </xdr:nvSpPr>
      <xdr:spPr>
        <a:xfrm>
          <a:off x="7191375" y="5067300"/>
          <a:ext cx="20955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73</xdr:col>
      <xdr:colOff>38100</xdr:colOff>
      <xdr:row>20</xdr:row>
      <xdr:rowOff>0</xdr:rowOff>
    </xdr:from>
    <xdr:to>
      <xdr:col>74</xdr:col>
      <xdr:colOff>438</xdr:colOff>
      <xdr:row>20</xdr:row>
      <xdr:rowOff>209550</xdr:rowOff>
    </xdr:to>
    <xdr:sp macro="" textlink="">
      <xdr:nvSpPr>
        <xdr:cNvPr id="4" name="テキスト ボックス 3">
          <a:extLst>
            <a:ext uri="{FF2B5EF4-FFF2-40B4-BE49-F238E27FC236}">
              <a16:creationId xmlns:a16="http://schemas.microsoft.com/office/drawing/2014/main" id="{00000000-0008-0000-0800-000004000000}"/>
            </a:ext>
          </a:extLst>
        </xdr:cNvPr>
        <xdr:cNvSpPr txBox="1"/>
      </xdr:nvSpPr>
      <xdr:spPr>
        <a:xfrm>
          <a:off x="8782050" y="5067300"/>
          <a:ext cx="20998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35</xdr:col>
      <xdr:colOff>11430</xdr:colOff>
      <xdr:row>20</xdr:row>
      <xdr:rowOff>0</xdr:rowOff>
    </xdr:from>
    <xdr:to>
      <xdr:col>37</xdr:col>
      <xdr:colOff>17110</xdr:colOff>
      <xdr:row>20</xdr:row>
      <xdr:rowOff>209550</xdr:rowOff>
    </xdr:to>
    <xdr:sp macro="" textlink="">
      <xdr:nvSpPr>
        <xdr:cNvPr id="5" name="テキスト ボックス 4">
          <a:extLst>
            <a:ext uri="{FF2B5EF4-FFF2-40B4-BE49-F238E27FC236}">
              <a16:creationId xmlns:a16="http://schemas.microsoft.com/office/drawing/2014/main" id="{00000000-0008-0000-0800-000005000000}"/>
            </a:ext>
          </a:extLst>
        </xdr:cNvPr>
        <xdr:cNvSpPr txBox="1"/>
      </xdr:nvSpPr>
      <xdr:spPr>
        <a:xfrm>
          <a:off x="3964305" y="5067300"/>
          <a:ext cx="215230"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18</xdr:col>
      <xdr:colOff>0</xdr:colOff>
      <xdr:row>20</xdr:row>
      <xdr:rowOff>0</xdr:rowOff>
    </xdr:from>
    <xdr:to>
      <xdr:col>21</xdr:col>
      <xdr:colOff>1588</xdr:colOff>
      <xdr:row>20</xdr:row>
      <xdr:rowOff>209550</xdr:rowOff>
    </xdr:to>
    <xdr:sp macro="" textlink="">
      <xdr:nvSpPr>
        <xdr:cNvPr id="6" name="テキスト ボックス 5">
          <a:extLst>
            <a:ext uri="{FF2B5EF4-FFF2-40B4-BE49-F238E27FC236}">
              <a16:creationId xmlns:a16="http://schemas.microsoft.com/office/drawing/2014/main" id="{00000000-0008-0000-0800-000006000000}"/>
            </a:ext>
          </a:extLst>
        </xdr:cNvPr>
        <xdr:cNvSpPr txBox="1"/>
      </xdr:nvSpPr>
      <xdr:spPr>
        <a:xfrm>
          <a:off x="2400300" y="5067300"/>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38100</xdr:colOff>
      <xdr:row>23</xdr:row>
      <xdr:rowOff>11916</xdr:rowOff>
    </xdr:from>
    <xdr:to>
      <xdr:col>73</xdr:col>
      <xdr:colOff>244604</xdr:colOff>
      <xdr:row>24</xdr:row>
      <xdr:rowOff>7155</xdr:rowOff>
    </xdr:to>
    <xdr:sp macro="" textlink="">
      <xdr:nvSpPr>
        <xdr:cNvPr id="7" name="テキスト ボックス 6">
          <a:extLst>
            <a:ext uri="{FF2B5EF4-FFF2-40B4-BE49-F238E27FC236}">
              <a16:creationId xmlns:a16="http://schemas.microsoft.com/office/drawing/2014/main" id="{00000000-0008-0000-0800-000007000000}"/>
            </a:ext>
          </a:extLst>
        </xdr:cNvPr>
        <xdr:cNvSpPr txBox="1"/>
      </xdr:nvSpPr>
      <xdr:spPr>
        <a:xfrm>
          <a:off x="8782050" y="6650841"/>
          <a:ext cx="206504"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11430</xdr:colOff>
      <xdr:row>23</xdr:row>
      <xdr:rowOff>11916</xdr:rowOff>
    </xdr:from>
    <xdr:to>
      <xdr:col>63</xdr:col>
      <xdr:colOff>9653</xdr:colOff>
      <xdr:row>24</xdr:row>
      <xdr:rowOff>7155</xdr:rowOff>
    </xdr:to>
    <xdr:sp macro="" textlink="">
      <xdr:nvSpPr>
        <xdr:cNvPr id="8" name="テキスト ボックス 7">
          <a:extLst>
            <a:ext uri="{FF2B5EF4-FFF2-40B4-BE49-F238E27FC236}">
              <a16:creationId xmlns:a16="http://schemas.microsoft.com/office/drawing/2014/main" id="{00000000-0008-0000-0800-000008000000}"/>
            </a:ext>
          </a:extLst>
        </xdr:cNvPr>
        <xdr:cNvSpPr txBox="1"/>
      </xdr:nvSpPr>
      <xdr:spPr>
        <a:xfrm>
          <a:off x="7193280" y="6650841"/>
          <a:ext cx="217298"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49</xdr:col>
      <xdr:colOff>20955</xdr:colOff>
      <xdr:row>23</xdr:row>
      <xdr:rowOff>11907</xdr:rowOff>
    </xdr:from>
    <xdr:to>
      <xdr:col>51</xdr:col>
      <xdr:colOff>185</xdr:colOff>
      <xdr:row>24</xdr:row>
      <xdr:rowOff>7146</xdr:rowOff>
    </xdr:to>
    <xdr:sp macro="" textlink="">
      <xdr:nvSpPr>
        <xdr:cNvPr id="9" name="テキスト ボックス 8">
          <a:extLst>
            <a:ext uri="{FF2B5EF4-FFF2-40B4-BE49-F238E27FC236}">
              <a16:creationId xmlns:a16="http://schemas.microsoft.com/office/drawing/2014/main" id="{00000000-0008-0000-0800-000009000000}"/>
            </a:ext>
          </a:extLst>
        </xdr:cNvPr>
        <xdr:cNvSpPr txBox="1"/>
      </xdr:nvSpPr>
      <xdr:spPr>
        <a:xfrm>
          <a:off x="5526405" y="6650832"/>
          <a:ext cx="217355"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47625</xdr:colOff>
      <xdr:row>21</xdr:row>
      <xdr:rowOff>0</xdr:rowOff>
    </xdr:from>
    <xdr:to>
      <xdr:col>74</xdr:col>
      <xdr:colOff>3175</xdr:colOff>
      <xdr:row>21</xdr:row>
      <xdr:rowOff>202066</xdr:rowOff>
    </xdr:to>
    <xdr:sp macro="" textlink="">
      <xdr:nvSpPr>
        <xdr:cNvPr id="10" name="テキスト ボックス 9">
          <a:extLst>
            <a:ext uri="{FF2B5EF4-FFF2-40B4-BE49-F238E27FC236}">
              <a16:creationId xmlns:a16="http://schemas.microsoft.com/office/drawing/2014/main" id="{00000000-0008-0000-0800-00000A000000}"/>
            </a:ext>
          </a:extLst>
        </xdr:cNvPr>
        <xdr:cNvSpPr txBox="1"/>
      </xdr:nvSpPr>
      <xdr:spPr>
        <a:xfrm>
          <a:off x="8791575" y="55911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73</xdr:col>
      <xdr:colOff>47625</xdr:colOff>
      <xdr:row>22</xdr:row>
      <xdr:rowOff>0</xdr:rowOff>
    </xdr:from>
    <xdr:to>
      <xdr:col>74</xdr:col>
      <xdr:colOff>3175</xdr:colOff>
      <xdr:row>22</xdr:row>
      <xdr:rowOff>202066</xdr:rowOff>
    </xdr:to>
    <xdr:sp macro="" textlink="">
      <xdr:nvSpPr>
        <xdr:cNvPr id="11" name="テキスト ボックス 10">
          <a:extLst>
            <a:ext uri="{FF2B5EF4-FFF2-40B4-BE49-F238E27FC236}">
              <a16:creationId xmlns:a16="http://schemas.microsoft.com/office/drawing/2014/main" id="{00000000-0008-0000-0800-00000B000000}"/>
            </a:ext>
          </a:extLst>
        </xdr:cNvPr>
        <xdr:cNvSpPr txBox="1"/>
      </xdr:nvSpPr>
      <xdr:spPr>
        <a:xfrm>
          <a:off x="8791575" y="611505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38</xdr:col>
      <xdr:colOff>6346</xdr:colOff>
      <xdr:row>21</xdr:row>
      <xdr:rowOff>2268</xdr:rowOff>
    </xdr:from>
    <xdr:to>
      <xdr:col>40</xdr:col>
      <xdr:colOff>2794</xdr:colOff>
      <xdr:row>21</xdr:row>
      <xdr:rowOff>204334</xdr:rowOff>
    </xdr:to>
    <xdr:sp macro="" textlink="">
      <xdr:nvSpPr>
        <xdr:cNvPr id="12" name="テキスト ボックス 11">
          <a:extLst>
            <a:ext uri="{FF2B5EF4-FFF2-40B4-BE49-F238E27FC236}">
              <a16:creationId xmlns:a16="http://schemas.microsoft.com/office/drawing/2014/main" id="{00000000-0008-0000-0800-00000C000000}"/>
            </a:ext>
          </a:extLst>
        </xdr:cNvPr>
        <xdr:cNvSpPr txBox="1"/>
      </xdr:nvSpPr>
      <xdr:spPr>
        <a:xfrm>
          <a:off x="4264021" y="5593443"/>
          <a:ext cx="215523"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16328</xdr:colOff>
      <xdr:row>21</xdr:row>
      <xdr:rowOff>2721</xdr:rowOff>
    </xdr:from>
    <xdr:to>
      <xdr:col>35</xdr:col>
      <xdr:colOff>757</xdr:colOff>
      <xdr:row>21</xdr:row>
      <xdr:rowOff>204787</xdr:rowOff>
    </xdr:to>
    <xdr:sp macro="" textlink="">
      <xdr:nvSpPr>
        <xdr:cNvPr id="13" name="テキスト ボックス 12">
          <a:extLst>
            <a:ext uri="{FF2B5EF4-FFF2-40B4-BE49-F238E27FC236}">
              <a16:creationId xmlns:a16="http://schemas.microsoft.com/office/drawing/2014/main" id="{00000000-0008-0000-0800-00000D000000}"/>
            </a:ext>
          </a:extLst>
        </xdr:cNvPr>
        <xdr:cNvSpPr txBox="1"/>
      </xdr:nvSpPr>
      <xdr:spPr>
        <a:xfrm>
          <a:off x="3740603" y="5593896"/>
          <a:ext cx="21302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60418</xdr:colOff>
      <xdr:row>21</xdr:row>
      <xdr:rowOff>2268</xdr:rowOff>
    </xdr:from>
    <xdr:to>
      <xdr:col>44</xdr:col>
      <xdr:colOff>115197</xdr:colOff>
      <xdr:row>21</xdr:row>
      <xdr:rowOff>204334</xdr:rowOff>
    </xdr:to>
    <xdr:sp macro="" textlink="">
      <xdr:nvSpPr>
        <xdr:cNvPr id="14" name="テキスト ボックス 13">
          <a:extLst>
            <a:ext uri="{FF2B5EF4-FFF2-40B4-BE49-F238E27FC236}">
              <a16:creationId xmlns:a16="http://schemas.microsoft.com/office/drawing/2014/main" id="{00000000-0008-0000-0800-00000E000000}"/>
            </a:ext>
          </a:extLst>
        </xdr:cNvPr>
        <xdr:cNvSpPr txBox="1"/>
      </xdr:nvSpPr>
      <xdr:spPr>
        <a:xfrm>
          <a:off x="4746718" y="5593443"/>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38</xdr:col>
      <xdr:colOff>16871</xdr:colOff>
      <xdr:row>22</xdr:row>
      <xdr:rowOff>2268</xdr:rowOff>
    </xdr:from>
    <xdr:to>
      <xdr:col>40</xdr:col>
      <xdr:colOff>24485</xdr:colOff>
      <xdr:row>22</xdr:row>
      <xdr:rowOff>204334</xdr:rowOff>
    </xdr:to>
    <xdr:sp macro="" textlink="">
      <xdr:nvSpPr>
        <xdr:cNvPr id="15" name="テキスト ボックス 14">
          <a:extLst>
            <a:ext uri="{FF2B5EF4-FFF2-40B4-BE49-F238E27FC236}">
              <a16:creationId xmlns:a16="http://schemas.microsoft.com/office/drawing/2014/main" id="{00000000-0008-0000-0800-00000F000000}"/>
            </a:ext>
          </a:extLst>
        </xdr:cNvPr>
        <xdr:cNvSpPr txBox="1"/>
      </xdr:nvSpPr>
      <xdr:spPr>
        <a:xfrm>
          <a:off x="4274546" y="6117318"/>
          <a:ext cx="22668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42728</xdr:colOff>
      <xdr:row>22</xdr:row>
      <xdr:rowOff>2721</xdr:rowOff>
    </xdr:from>
    <xdr:to>
      <xdr:col>35</xdr:col>
      <xdr:colOff>17884</xdr:colOff>
      <xdr:row>22</xdr:row>
      <xdr:rowOff>204787</xdr:rowOff>
    </xdr:to>
    <xdr:sp macro="" textlink="">
      <xdr:nvSpPr>
        <xdr:cNvPr id="16" name="テキスト ボックス 15">
          <a:extLst>
            <a:ext uri="{FF2B5EF4-FFF2-40B4-BE49-F238E27FC236}">
              <a16:creationId xmlns:a16="http://schemas.microsoft.com/office/drawing/2014/main" id="{00000000-0008-0000-0800-000010000000}"/>
            </a:ext>
          </a:extLst>
        </xdr:cNvPr>
        <xdr:cNvSpPr txBox="1"/>
      </xdr:nvSpPr>
      <xdr:spPr>
        <a:xfrm>
          <a:off x="3767003" y="6117771"/>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86818</xdr:colOff>
      <xdr:row>22</xdr:row>
      <xdr:rowOff>2268</xdr:rowOff>
    </xdr:from>
    <xdr:to>
      <xdr:col>45</xdr:col>
      <xdr:colOff>9651</xdr:colOff>
      <xdr:row>22</xdr:row>
      <xdr:rowOff>204334</xdr:rowOff>
    </xdr:to>
    <xdr:sp macro="" textlink="">
      <xdr:nvSpPr>
        <xdr:cNvPr id="17" name="テキスト ボックス 16">
          <a:extLst>
            <a:ext uri="{FF2B5EF4-FFF2-40B4-BE49-F238E27FC236}">
              <a16:creationId xmlns:a16="http://schemas.microsoft.com/office/drawing/2014/main" id="{00000000-0008-0000-0800-000011000000}"/>
            </a:ext>
          </a:extLst>
        </xdr:cNvPr>
        <xdr:cNvSpPr txBox="1"/>
      </xdr:nvSpPr>
      <xdr:spPr>
        <a:xfrm>
          <a:off x="4773118" y="6117318"/>
          <a:ext cx="218108"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日</a:t>
          </a:r>
        </a:p>
      </xdr:txBody>
    </xdr:sp>
    <xdr:clientData/>
  </xdr:twoCellAnchor>
  <xdr:twoCellAnchor>
    <xdr:from>
      <xdr:col>1</xdr:col>
      <xdr:colOff>9525</xdr:colOff>
      <xdr:row>0</xdr:row>
      <xdr:rowOff>0</xdr:rowOff>
    </xdr:from>
    <xdr:to>
      <xdr:col>2</xdr:col>
      <xdr:colOff>190500</xdr:colOff>
      <xdr:row>2</xdr:row>
      <xdr:rowOff>0</xdr:rowOff>
    </xdr:to>
    <xdr:grpSp>
      <xdr:nvGrpSpPr>
        <xdr:cNvPr id="18" name="グループ化 2">
          <a:extLst>
            <a:ext uri="{FF2B5EF4-FFF2-40B4-BE49-F238E27FC236}">
              <a16:creationId xmlns:a16="http://schemas.microsoft.com/office/drawing/2014/main" id="{00000000-0008-0000-0800-000012000000}"/>
            </a:ext>
          </a:extLst>
        </xdr:cNvPr>
        <xdr:cNvGrpSpPr>
          <a:grpSpLocks/>
        </xdr:cNvGrpSpPr>
      </xdr:nvGrpSpPr>
      <xdr:grpSpPr bwMode="auto">
        <a:xfrm>
          <a:off x="91168" y="0"/>
          <a:ext cx="385082" cy="381000"/>
          <a:chOff x="2068269" y="3571873"/>
          <a:chExt cx="226393" cy="226393"/>
        </a:xfrm>
      </xdr:grpSpPr>
      <xdr:sp macro="" textlink="">
        <xdr:nvSpPr>
          <xdr:cNvPr id="19" name="円/楕円 318">
            <a:extLst>
              <a:ext uri="{FF2B5EF4-FFF2-40B4-BE49-F238E27FC236}">
                <a16:creationId xmlns:a16="http://schemas.microsoft.com/office/drawing/2014/main" id="{00000000-0008-0000-0800-000013000000}"/>
              </a:ext>
            </a:extLst>
          </xdr:cNvPr>
          <xdr:cNvSpPr>
            <a:spLocks noChangeArrowheads="1"/>
          </xdr:cNvSpPr>
        </xdr:nvSpPr>
        <xdr:spPr bwMode="auto">
          <a:xfrm>
            <a:off x="2068269" y="3571873"/>
            <a:ext cx="226393" cy="226393"/>
          </a:xfrm>
          <a:prstGeom prst="ellipse">
            <a:avLst/>
          </a:prstGeom>
          <a:noFill/>
          <a:ln w="6350" algn="ctr">
            <a:solidFill>
              <a:srgbClr val="008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0" name="テキスト ボックス 19">
            <a:extLst>
              <a:ext uri="{FF2B5EF4-FFF2-40B4-BE49-F238E27FC236}">
                <a16:creationId xmlns:a16="http://schemas.microsoft.com/office/drawing/2014/main" id="{00000000-0008-0000-0800-000014000000}"/>
              </a:ext>
            </a:extLst>
          </xdr:cNvPr>
          <xdr:cNvSpPr txBox="1"/>
        </xdr:nvSpPr>
        <xdr:spPr bwMode="auto">
          <a:xfrm>
            <a:off x="2095878" y="3611492"/>
            <a:ext cx="182219" cy="158475"/>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2400" b="0" i="0" u="none" strike="noStrike" kern="0" cap="none" spc="0" normalizeH="0" baseline="0" noProof="0">
                <a:ln>
                  <a:noFill/>
                </a:ln>
                <a:solidFill>
                  <a:srgbClr val="008000"/>
                </a:solidFill>
                <a:effectLst/>
                <a:uLnTx/>
                <a:uFillTx/>
                <a:latin typeface="ＭＳ Ｐゴシック" pitchFamily="50" charset="-128"/>
                <a:ea typeface="ＭＳ Ｐゴシック" pitchFamily="50" charset="-128"/>
                <a:cs typeface="+mn-cs"/>
              </a:rPr>
              <a:t>５</a:t>
            </a:r>
            <a:endParaRPr kumimoji="1" lang="en-US" altLang="ja-JP" sz="2400" b="0" i="0" u="none" strike="noStrike" kern="0" cap="none" spc="0" normalizeH="0" baseline="0" noProof="0">
              <a:ln>
                <a:noFill/>
              </a:ln>
              <a:solidFill>
                <a:srgbClr val="008000"/>
              </a:solidFill>
              <a:effectLst/>
              <a:uLnTx/>
              <a:uFillTx/>
              <a:latin typeface="ＭＳ Ｐゴシック" pitchFamily="50" charset="-128"/>
              <a:ea typeface="ＭＳ Ｐゴシック" pitchFamily="50" charset="-128"/>
              <a:cs typeface="+mn-cs"/>
            </a:endParaRPr>
          </a:p>
        </xdr:txBody>
      </xdr:sp>
    </xdr:grpSp>
    <xdr:clientData/>
  </xdr:twoCellAnchor>
  <xdr:twoCellAnchor editAs="oneCell">
    <xdr:from>
      <xdr:col>6</xdr:col>
      <xdr:colOff>19050</xdr:colOff>
      <xdr:row>1</xdr:row>
      <xdr:rowOff>0</xdr:rowOff>
    </xdr:from>
    <xdr:to>
      <xdr:col>6</xdr:col>
      <xdr:colOff>19050</xdr:colOff>
      <xdr:row>1</xdr:row>
      <xdr:rowOff>247650</xdr:rowOff>
    </xdr:to>
    <xdr:cxnSp macro="">
      <xdr:nvCxnSpPr>
        <xdr:cNvPr id="21" name="直線コネクタ 22">
          <a:extLst>
            <a:ext uri="{FF2B5EF4-FFF2-40B4-BE49-F238E27FC236}">
              <a16:creationId xmlns:a16="http://schemas.microsoft.com/office/drawing/2014/main" id="{00000000-0008-0000-0800-000015000000}"/>
            </a:ext>
          </a:extLst>
        </xdr:cNvPr>
        <xdr:cNvCxnSpPr>
          <a:cxnSpLocks noChangeShapeType="1"/>
        </xdr:cNvCxnSpPr>
      </xdr:nvCxnSpPr>
      <xdr:spPr bwMode="auto">
        <a:xfrm>
          <a:off x="9525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xdr:col>
      <xdr:colOff>228600</xdr:colOff>
      <xdr:row>1</xdr:row>
      <xdr:rowOff>0</xdr:rowOff>
    </xdr:from>
    <xdr:to>
      <xdr:col>3</xdr:col>
      <xdr:colOff>228600</xdr:colOff>
      <xdr:row>1</xdr:row>
      <xdr:rowOff>247650</xdr:rowOff>
    </xdr:to>
    <xdr:cxnSp macro="">
      <xdr:nvCxnSpPr>
        <xdr:cNvPr id="22" name="直線コネクタ 52">
          <a:extLst>
            <a:ext uri="{FF2B5EF4-FFF2-40B4-BE49-F238E27FC236}">
              <a16:creationId xmlns:a16="http://schemas.microsoft.com/office/drawing/2014/main" id="{00000000-0008-0000-0800-000016000000}"/>
            </a:ext>
          </a:extLst>
        </xdr:cNvPr>
        <xdr:cNvCxnSpPr>
          <a:cxnSpLocks noChangeShapeType="1"/>
        </xdr:cNvCxnSpPr>
      </xdr:nvCxnSpPr>
      <xdr:spPr bwMode="auto">
        <a:xfrm>
          <a:off x="7239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7</xdr:col>
      <xdr:colOff>133350</xdr:colOff>
      <xdr:row>1</xdr:row>
      <xdr:rowOff>0</xdr:rowOff>
    </xdr:from>
    <xdr:to>
      <xdr:col>7</xdr:col>
      <xdr:colOff>133350</xdr:colOff>
      <xdr:row>1</xdr:row>
      <xdr:rowOff>247650</xdr:rowOff>
    </xdr:to>
    <xdr:cxnSp macro="">
      <xdr:nvCxnSpPr>
        <xdr:cNvPr id="23" name="直線コネクタ 54">
          <a:extLst>
            <a:ext uri="{FF2B5EF4-FFF2-40B4-BE49-F238E27FC236}">
              <a16:creationId xmlns:a16="http://schemas.microsoft.com/office/drawing/2014/main" id="{00000000-0008-0000-0800-000017000000}"/>
            </a:ext>
          </a:extLst>
        </xdr:cNvPr>
        <xdr:cNvCxnSpPr>
          <a:cxnSpLocks noChangeShapeType="1"/>
        </xdr:cNvCxnSpPr>
      </xdr:nvCxnSpPr>
      <xdr:spPr bwMode="auto">
        <a:xfrm>
          <a:off x="11715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10</xdr:col>
      <xdr:colOff>19050</xdr:colOff>
      <xdr:row>1</xdr:row>
      <xdr:rowOff>0</xdr:rowOff>
    </xdr:from>
    <xdr:to>
      <xdr:col>10</xdr:col>
      <xdr:colOff>19050</xdr:colOff>
      <xdr:row>1</xdr:row>
      <xdr:rowOff>247650</xdr:rowOff>
    </xdr:to>
    <xdr:cxnSp macro="">
      <xdr:nvCxnSpPr>
        <xdr:cNvPr id="24" name="直線コネクタ 56">
          <a:extLst>
            <a:ext uri="{FF2B5EF4-FFF2-40B4-BE49-F238E27FC236}">
              <a16:creationId xmlns:a16="http://schemas.microsoft.com/office/drawing/2014/main" id="{00000000-0008-0000-0800-000018000000}"/>
            </a:ext>
          </a:extLst>
        </xdr:cNvPr>
        <xdr:cNvCxnSpPr>
          <a:cxnSpLocks noChangeShapeType="1"/>
        </xdr:cNvCxnSpPr>
      </xdr:nvCxnSpPr>
      <xdr:spPr bwMode="auto">
        <a:xfrm>
          <a:off x="14001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11</xdr:col>
      <xdr:colOff>123825</xdr:colOff>
      <xdr:row>1</xdr:row>
      <xdr:rowOff>0</xdr:rowOff>
    </xdr:from>
    <xdr:to>
      <xdr:col>11</xdr:col>
      <xdr:colOff>123825</xdr:colOff>
      <xdr:row>1</xdr:row>
      <xdr:rowOff>247650</xdr:rowOff>
    </xdr:to>
    <xdr:cxnSp macro="">
      <xdr:nvCxnSpPr>
        <xdr:cNvPr id="25" name="直線コネクタ 60">
          <a:extLst>
            <a:ext uri="{FF2B5EF4-FFF2-40B4-BE49-F238E27FC236}">
              <a16:creationId xmlns:a16="http://schemas.microsoft.com/office/drawing/2014/main" id="{00000000-0008-0000-0800-000019000000}"/>
            </a:ext>
          </a:extLst>
        </xdr:cNvPr>
        <xdr:cNvCxnSpPr>
          <a:cxnSpLocks noChangeShapeType="1"/>
        </xdr:cNvCxnSpPr>
      </xdr:nvCxnSpPr>
      <xdr:spPr bwMode="auto">
        <a:xfrm>
          <a:off x="16287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13</xdr:col>
      <xdr:colOff>19050</xdr:colOff>
      <xdr:row>1</xdr:row>
      <xdr:rowOff>0</xdr:rowOff>
    </xdr:from>
    <xdr:to>
      <xdr:col>13</xdr:col>
      <xdr:colOff>19050</xdr:colOff>
      <xdr:row>1</xdr:row>
      <xdr:rowOff>247650</xdr:rowOff>
    </xdr:to>
    <xdr:cxnSp macro="">
      <xdr:nvCxnSpPr>
        <xdr:cNvPr id="26" name="直線コネクタ 61">
          <a:extLst>
            <a:ext uri="{FF2B5EF4-FFF2-40B4-BE49-F238E27FC236}">
              <a16:creationId xmlns:a16="http://schemas.microsoft.com/office/drawing/2014/main" id="{00000000-0008-0000-0800-00001A000000}"/>
            </a:ext>
          </a:extLst>
        </xdr:cNvPr>
        <xdr:cNvCxnSpPr>
          <a:cxnSpLocks noChangeShapeType="1"/>
        </xdr:cNvCxnSpPr>
      </xdr:nvCxnSpPr>
      <xdr:spPr bwMode="auto">
        <a:xfrm>
          <a:off x="18573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15</xdr:col>
      <xdr:colOff>19050</xdr:colOff>
      <xdr:row>1</xdr:row>
      <xdr:rowOff>0</xdr:rowOff>
    </xdr:from>
    <xdr:to>
      <xdr:col>15</xdr:col>
      <xdr:colOff>19050</xdr:colOff>
      <xdr:row>1</xdr:row>
      <xdr:rowOff>247650</xdr:rowOff>
    </xdr:to>
    <xdr:cxnSp macro="">
      <xdr:nvCxnSpPr>
        <xdr:cNvPr id="27" name="直線コネクタ 63">
          <a:extLst>
            <a:ext uri="{FF2B5EF4-FFF2-40B4-BE49-F238E27FC236}">
              <a16:creationId xmlns:a16="http://schemas.microsoft.com/office/drawing/2014/main" id="{00000000-0008-0000-0800-00001B000000}"/>
            </a:ext>
          </a:extLst>
        </xdr:cNvPr>
        <xdr:cNvCxnSpPr>
          <a:cxnSpLocks noChangeShapeType="1"/>
        </xdr:cNvCxnSpPr>
      </xdr:nvCxnSpPr>
      <xdr:spPr bwMode="auto">
        <a:xfrm>
          <a:off x="20764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17</xdr:col>
      <xdr:colOff>47625</xdr:colOff>
      <xdr:row>1</xdr:row>
      <xdr:rowOff>0</xdr:rowOff>
    </xdr:from>
    <xdr:to>
      <xdr:col>17</xdr:col>
      <xdr:colOff>47625</xdr:colOff>
      <xdr:row>1</xdr:row>
      <xdr:rowOff>247650</xdr:rowOff>
    </xdr:to>
    <xdr:cxnSp macro="">
      <xdr:nvCxnSpPr>
        <xdr:cNvPr id="28" name="直線コネクタ 65">
          <a:extLst>
            <a:ext uri="{FF2B5EF4-FFF2-40B4-BE49-F238E27FC236}">
              <a16:creationId xmlns:a16="http://schemas.microsoft.com/office/drawing/2014/main" id="{00000000-0008-0000-0800-00001C000000}"/>
            </a:ext>
          </a:extLst>
        </xdr:cNvPr>
        <xdr:cNvCxnSpPr>
          <a:cxnSpLocks noChangeShapeType="1"/>
        </xdr:cNvCxnSpPr>
      </xdr:nvCxnSpPr>
      <xdr:spPr bwMode="auto">
        <a:xfrm>
          <a:off x="23145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20</xdr:col>
      <xdr:colOff>0</xdr:colOff>
      <xdr:row>1</xdr:row>
      <xdr:rowOff>0</xdr:rowOff>
    </xdr:from>
    <xdr:to>
      <xdr:col>20</xdr:col>
      <xdr:colOff>0</xdr:colOff>
      <xdr:row>1</xdr:row>
      <xdr:rowOff>247650</xdr:rowOff>
    </xdr:to>
    <xdr:cxnSp macro="">
      <xdr:nvCxnSpPr>
        <xdr:cNvPr id="29" name="直線コネクタ 67">
          <a:extLst>
            <a:ext uri="{FF2B5EF4-FFF2-40B4-BE49-F238E27FC236}">
              <a16:creationId xmlns:a16="http://schemas.microsoft.com/office/drawing/2014/main" id="{00000000-0008-0000-0800-00001D000000}"/>
            </a:ext>
          </a:extLst>
        </xdr:cNvPr>
        <xdr:cNvCxnSpPr>
          <a:cxnSpLocks noChangeShapeType="1"/>
        </xdr:cNvCxnSpPr>
      </xdr:nvCxnSpPr>
      <xdr:spPr bwMode="auto">
        <a:xfrm>
          <a:off x="25336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22</xdr:col>
      <xdr:colOff>47625</xdr:colOff>
      <xdr:row>1</xdr:row>
      <xdr:rowOff>0</xdr:rowOff>
    </xdr:from>
    <xdr:to>
      <xdr:col>22</xdr:col>
      <xdr:colOff>47625</xdr:colOff>
      <xdr:row>1</xdr:row>
      <xdr:rowOff>247650</xdr:rowOff>
    </xdr:to>
    <xdr:cxnSp macro="">
      <xdr:nvCxnSpPr>
        <xdr:cNvPr id="30" name="直線コネクタ 69">
          <a:extLst>
            <a:ext uri="{FF2B5EF4-FFF2-40B4-BE49-F238E27FC236}">
              <a16:creationId xmlns:a16="http://schemas.microsoft.com/office/drawing/2014/main" id="{00000000-0008-0000-0800-00001E000000}"/>
            </a:ext>
          </a:extLst>
        </xdr:cNvPr>
        <xdr:cNvCxnSpPr>
          <a:cxnSpLocks noChangeShapeType="1"/>
        </xdr:cNvCxnSpPr>
      </xdr:nvCxnSpPr>
      <xdr:spPr bwMode="auto">
        <a:xfrm>
          <a:off x="27622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24</xdr:col>
      <xdr:colOff>66675</xdr:colOff>
      <xdr:row>1</xdr:row>
      <xdr:rowOff>0</xdr:rowOff>
    </xdr:from>
    <xdr:to>
      <xdr:col>24</xdr:col>
      <xdr:colOff>66675</xdr:colOff>
      <xdr:row>1</xdr:row>
      <xdr:rowOff>247650</xdr:rowOff>
    </xdr:to>
    <xdr:cxnSp macro="">
      <xdr:nvCxnSpPr>
        <xdr:cNvPr id="31" name="直線コネクタ 71">
          <a:extLst>
            <a:ext uri="{FF2B5EF4-FFF2-40B4-BE49-F238E27FC236}">
              <a16:creationId xmlns:a16="http://schemas.microsoft.com/office/drawing/2014/main" id="{00000000-0008-0000-0800-00001F000000}"/>
            </a:ext>
          </a:extLst>
        </xdr:cNvPr>
        <xdr:cNvCxnSpPr>
          <a:cxnSpLocks noChangeShapeType="1"/>
        </xdr:cNvCxnSpPr>
      </xdr:nvCxnSpPr>
      <xdr:spPr bwMode="auto">
        <a:xfrm>
          <a:off x="29908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27</xdr:col>
      <xdr:colOff>47625</xdr:colOff>
      <xdr:row>1</xdr:row>
      <xdr:rowOff>0</xdr:rowOff>
    </xdr:from>
    <xdr:to>
      <xdr:col>27</xdr:col>
      <xdr:colOff>47625</xdr:colOff>
      <xdr:row>1</xdr:row>
      <xdr:rowOff>247650</xdr:rowOff>
    </xdr:to>
    <xdr:cxnSp macro="">
      <xdr:nvCxnSpPr>
        <xdr:cNvPr id="32" name="直線コネクタ 73">
          <a:extLst>
            <a:ext uri="{FF2B5EF4-FFF2-40B4-BE49-F238E27FC236}">
              <a16:creationId xmlns:a16="http://schemas.microsoft.com/office/drawing/2014/main" id="{00000000-0008-0000-0800-000020000000}"/>
            </a:ext>
          </a:extLst>
        </xdr:cNvPr>
        <xdr:cNvCxnSpPr>
          <a:cxnSpLocks noChangeShapeType="1"/>
        </xdr:cNvCxnSpPr>
      </xdr:nvCxnSpPr>
      <xdr:spPr bwMode="auto">
        <a:xfrm>
          <a:off x="32194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29</xdr:col>
      <xdr:colOff>47625</xdr:colOff>
      <xdr:row>1</xdr:row>
      <xdr:rowOff>0</xdr:rowOff>
    </xdr:from>
    <xdr:to>
      <xdr:col>29</xdr:col>
      <xdr:colOff>47625</xdr:colOff>
      <xdr:row>1</xdr:row>
      <xdr:rowOff>247650</xdr:rowOff>
    </xdr:to>
    <xdr:cxnSp macro="">
      <xdr:nvCxnSpPr>
        <xdr:cNvPr id="33" name="直線コネクタ 75">
          <a:extLst>
            <a:ext uri="{FF2B5EF4-FFF2-40B4-BE49-F238E27FC236}">
              <a16:creationId xmlns:a16="http://schemas.microsoft.com/office/drawing/2014/main" id="{00000000-0008-0000-0800-000021000000}"/>
            </a:ext>
          </a:extLst>
        </xdr:cNvPr>
        <xdr:cNvCxnSpPr>
          <a:cxnSpLocks noChangeShapeType="1"/>
        </xdr:cNvCxnSpPr>
      </xdr:nvCxnSpPr>
      <xdr:spPr bwMode="auto">
        <a:xfrm>
          <a:off x="34290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32</xdr:col>
      <xdr:colOff>19050</xdr:colOff>
      <xdr:row>1</xdr:row>
      <xdr:rowOff>0</xdr:rowOff>
    </xdr:from>
    <xdr:to>
      <xdr:col>32</xdr:col>
      <xdr:colOff>19050</xdr:colOff>
      <xdr:row>1</xdr:row>
      <xdr:rowOff>247650</xdr:rowOff>
    </xdr:to>
    <xdr:cxnSp macro="">
      <xdr:nvCxnSpPr>
        <xdr:cNvPr id="34" name="直線コネクタ 77">
          <a:extLst>
            <a:ext uri="{FF2B5EF4-FFF2-40B4-BE49-F238E27FC236}">
              <a16:creationId xmlns:a16="http://schemas.microsoft.com/office/drawing/2014/main" id="{00000000-0008-0000-0800-000022000000}"/>
            </a:ext>
          </a:extLst>
        </xdr:cNvPr>
        <xdr:cNvCxnSpPr>
          <a:cxnSpLocks noChangeShapeType="1"/>
        </xdr:cNvCxnSpPr>
      </xdr:nvCxnSpPr>
      <xdr:spPr bwMode="auto">
        <a:xfrm>
          <a:off x="36766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34</xdr:col>
      <xdr:colOff>76200</xdr:colOff>
      <xdr:row>1</xdr:row>
      <xdr:rowOff>0</xdr:rowOff>
    </xdr:from>
    <xdr:to>
      <xdr:col>34</xdr:col>
      <xdr:colOff>76200</xdr:colOff>
      <xdr:row>1</xdr:row>
      <xdr:rowOff>247650</xdr:rowOff>
    </xdr:to>
    <xdr:cxnSp macro="">
      <xdr:nvCxnSpPr>
        <xdr:cNvPr id="35" name="直線コネクタ 79">
          <a:extLst>
            <a:ext uri="{FF2B5EF4-FFF2-40B4-BE49-F238E27FC236}">
              <a16:creationId xmlns:a16="http://schemas.microsoft.com/office/drawing/2014/main" id="{00000000-0008-0000-0800-000023000000}"/>
            </a:ext>
          </a:extLst>
        </xdr:cNvPr>
        <xdr:cNvCxnSpPr>
          <a:cxnSpLocks noChangeShapeType="1"/>
        </xdr:cNvCxnSpPr>
      </xdr:nvCxnSpPr>
      <xdr:spPr bwMode="auto">
        <a:xfrm>
          <a:off x="39052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36</xdr:col>
      <xdr:colOff>85725</xdr:colOff>
      <xdr:row>1</xdr:row>
      <xdr:rowOff>0</xdr:rowOff>
    </xdr:from>
    <xdr:to>
      <xdr:col>36</xdr:col>
      <xdr:colOff>85725</xdr:colOff>
      <xdr:row>1</xdr:row>
      <xdr:rowOff>247650</xdr:rowOff>
    </xdr:to>
    <xdr:cxnSp macro="">
      <xdr:nvCxnSpPr>
        <xdr:cNvPr id="36" name="直線コネクタ 81">
          <a:extLst>
            <a:ext uri="{FF2B5EF4-FFF2-40B4-BE49-F238E27FC236}">
              <a16:creationId xmlns:a16="http://schemas.microsoft.com/office/drawing/2014/main" id="{00000000-0008-0000-0800-000024000000}"/>
            </a:ext>
          </a:extLst>
        </xdr:cNvPr>
        <xdr:cNvCxnSpPr>
          <a:cxnSpLocks noChangeShapeType="1"/>
        </xdr:cNvCxnSpPr>
      </xdr:nvCxnSpPr>
      <xdr:spPr bwMode="auto">
        <a:xfrm>
          <a:off x="41433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38</xdr:col>
      <xdr:colOff>123825</xdr:colOff>
      <xdr:row>1</xdr:row>
      <xdr:rowOff>0</xdr:rowOff>
    </xdr:from>
    <xdr:to>
      <xdr:col>38</xdr:col>
      <xdr:colOff>123825</xdr:colOff>
      <xdr:row>1</xdr:row>
      <xdr:rowOff>247650</xdr:rowOff>
    </xdr:to>
    <xdr:cxnSp macro="">
      <xdr:nvCxnSpPr>
        <xdr:cNvPr id="37" name="直線コネクタ 82">
          <a:extLst>
            <a:ext uri="{FF2B5EF4-FFF2-40B4-BE49-F238E27FC236}">
              <a16:creationId xmlns:a16="http://schemas.microsoft.com/office/drawing/2014/main" id="{00000000-0008-0000-0800-000025000000}"/>
            </a:ext>
          </a:extLst>
        </xdr:cNvPr>
        <xdr:cNvCxnSpPr>
          <a:cxnSpLocks noChangeShapeType="1"/>
        </xdr:cNvCxnSpPr>
      </xdr:nvCxnSpPr>
      <xdr:spPr bwMode="auto">
        <a:xfrm>
          <a:off x="43815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126</xdr:col>
      <xdr:colOff>38100</xdr:colOff>
      <xdr:row>20</xdr:row>
      <xdr:rowOff>36195</xdr:rowOff>
    </xdr:from>
    <xdr:to>
      <xdr:col>128</xdr:col>
      <xdr:colOff>9525</xdr:colOff>
      <xdr:row>20</xdr:row>
      <xdr:rowOff>238261</xdr:rowOff>
    </xdr:to>
    <xdr:sp macro="" textlink="">
      <xdr:nvSpPr>
        <xdr:cNvPr id="38" name="テキスト ボックス 37">
          <a:extLst>
            <a:ext uri="{FF2B5EF4-FFF2-40B4-BE49-F238E27FC236}">
              <a16:creationId xmlns:a16="http://schemas.microsoft.com/office/drawing/2014/main" id="{00000000-0008-0000-0800-000026000000}"/>
            </a:ext>
          </a:extLst>
        </xdr:cNvPr>
        <xdr:cNvSpPr txBox="1"/>
      </xdr:nvSpPr>
      <xdr:spPr>
        <a:xfrm>
          <a:off x="14573250" y="5103495"/>
          <a:ext cx="20955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139</xdr:col>
      <xdr:colOff>1905</xdr:colOff>
      <xdr:row>20</xdr:row>
      <xdr:rowOff>0</xdr:rowOff>
    </xdr:from>
    <xdr:to>
      <xdr:col>140</xdr:col>
      <xdr:colOff>128</xdr:colOff>
      <xdr:row>20</xdr:row>
      <xdr:rowOff>209550</xdr:rowOff>
    </xdr:to>
    <xdr:sp macro="" textlink="">
      <xdr:nvSpPr>
        <xdr:cNvPr id="39" name="テキスト ボックス 38">
          <a:extLst>
            <a:ext uri="{FF2B5EF4-FFF2-40B4-BE49-F238E27FC236}">
              <a16:creationId xmlns:a16="http://schemas.microsoft.com/office/drawing/2014/main" id="{00000000-0008-0000-0800-000027000000}"/>
            </a:ext>
          </a:extLst>
        </xdr:cNvPr>
        <xdr:cNvSpPr txBox="1"/>
      </xdr:nvSpPr>
      <xdr:spPr>
        <a:xfrm>
          <a:off x="16194405" y="5067300"/>
          <a:ext cx="21729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20955</xdr:colOff>
      <xdr:row>20</xdr:row>
      <xdr:rowOff>0</xdr:rowOff>
    </xdr:from>
    <xdr:to>
      <xdr:col>150</xdr:col>
      <xdr:colOff>234696</xdr:colOff>
      <xdr:row>20</xdr:row>
      <xdr:rowOff>209550</xdr:rowOff>
    </xdr:to>
    <xdr:sp macro="" textlink="">
      <xdr:nvSpPr>
        <xdr:cNvPr id="40" name="テキスト ボックス 39">
          <a:extLst>
            <a:ext uri="{FF2B5EF4-FFF2-40B4-BE49-F238E27FC236}">
              <a16:creationId xmlns:a16="http://schemas.microsoft.com/office/drawing/2014/main" id="{00000000-0008-0000-0800-000028000000}"/>
            </a:ext>
          </a:extLst>
        </xdr:cNvPr>
        <xdr:cNvSpPr txBox="1"/>
      </xdr:nvSpPr>
      <xdr:spPr>
        <a:xfrm>
          <a:off x="17775555" y="5067300"/>
          <a:ext cx="21374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112</xdr:col>
      <xdr:colOff>11430</xdr:colOff>
      <xdr:row>20</xdr:row>
      <xdr:rowOff>0</xdr:rowOff>
    </xdr:from>
    <xdr:to>
      <xdr:col>114</xdr:col>
      <xdr:colOff>9465</xdr:colOff>
      <xdr:row>20</xdr:row>
      <xdr:rowOff>209550</xdr:rowOff>
    </xdr:to>
    <xdr:sp macro="" textlink="">
      <xdr:nvSpPr>
        <xdr:cNvPr id="41" name="テキスト ボックス 40">
          <a:extLst>
            <a:ext uri="{FF2B5EF4-FFF2-40B4-BE49-F238E27FC236}">
              <a16:creationId xmlns:a16="http://schemas.microsoft.com/office/drawing/2014/main" id="{00000000-0008-0000-0800-000029000000}"/>
            </a:ext>
          </a:extLst>
        </xdr:cNvPr>
        <xdr:cNvSpPr txBox="1"/>
      </xdr:nvSpPr>
      <xdr:spPr>
        <a:xfrm>
          <a:off x="12994005" y="5067300"/>
          <a:ext cx="207585"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95</xdr:col>
      <xdr:colOff>0</xdr:colOff>
      <xdr:row>20</xdr:row>
      <xdr:rowOff>0</xdr:rowOff>
    </xdr:from>
    <xdr:to>
      <xdr:col>98</xdr:col>
      <xdr:colOff>1588</xdr:colOff>
      <xdr:row>20</xdr:row>
      <xdr:rowOff>209550</xdr:rowOff>
    </xdr:to>
    <xdr:sp macro="" textlink="">
      <xdr:nvSpPr>
        <xdr:cNvPr id="42" name="テキスト ボックス 41">
          <a:extLst>
            <a:ext uri="{FF2B5EF4-FFF2-40B4-BE49-F238E27FC236}">
              <a16:creationId xmlns:a16="http://schemas.microsoft.com/office/drawing/2014/main" id="{00000000-0008-0000-0800-00002A000000}"/>
            </a:ext>
          </a:extLst>
        </xdr:cNvPr>
        <xdr:cNvSpPr txBox="1"/>
      </xdr:nvSpPr>
      <xdr:spPr>
        <a:xfrm>
          <a:off x="11430000" y="5067300"/>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20955</xdr:colOff>
      <xdr:row>23</xdr:row>
      <xdr:rowOff>11916</xdr:rowOff>
    </xdr:from>
    <xdr:to>
      <xdr:col>150</xdr:col>
      <xdr:colOff>234696</xdr:colOff>
      <xdr:row>24</xdr:row>
      <xdr:rowOff>7155</xdr:rowOff>
    </xdr:to>
    <xdr:sp macro="" textlink="">
      <xdr:nvSpPr>
        <xdr:cNvPr id="43" name="テキスト ボックス 42">
          <a:extLst>
            <a:ext uri="{FF2B5EF4-FFF2-40B4-BE49-F238E27FC236}">
              <a16:creationId xmlns:a16="http://schemas.microsoft.com/office/drawing/2014/main" id="{00000000-0008-0000-0800-00002B000000}"/>
            </a:ext>
          </a:extLst>
        </xdr:cNvPr>
        <xdr:cNvSpPr txBox="1"/>
      </xdr:nvSpPr>
      <xdr:spPr>
        <a:xfrm>
          <a:off x="17775555" y="6650841"/>
          <a:ext cx="213741"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11430</xdr:colOff>
      <xdr:row>23</xdr:row>
      <xdr:rowOff>11916</xdr:rowOff>
    </xdr:from>
    <xdr:to>
      <xdr:col>140</xdr:col>
      <xdr:colOff>19675</xdr:colOff>
      <xdr:row>24</xdr:row>
      <xdr:rowOff>7155</xdr:rowOff>
    </xdr:to>
    <xdr:sp macro="" textlink="">
      <xdr:nvSpPr>
        <xdr:cNvPr id="44" name="テキスト ボックス 43">
          <a:extLst>
            <a:ext uri="{FF2B5EF4-FFF2-40B4-BE49-F238E27FC236}">
              <a16:creationId xmlns:a16="http://schemas.microsoft.com/office/drawing/2014/main" id="{00000000-0008-0000-0800-00002C000000}"/>
            </a:ext>
          </a:extLst>
        </xdr:cNvPr>
        <xdr:cNvSpPr txBox="1"/>
      </xdr:nvSpPr>
      <xdr:spPr>
        <a:xfrm>
          <a:off x="16203930" y="6650841"/>
          <a:ext cx="22732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126</xdr:col>
      <xdr:colOff>28575</xdr:colOff>
      <xdr:row>23</xdr:row>
      <xdr:rowOff>11907</xdr:rowOff>
    </xdr:from>
    <xdr:to>
      <xdr:col>128</xdr:col>
      <xdr:colOff>0</xdr:colOff>
      <xdr:row>24</xdr:row>
      <xdr:rowOff>7146</xdr:rowOff>
    </xdr:to>
    <xdr:sp macro="" textlink="">
      <xdr:nvSpPr>
        <xdr:cNvPr id="45" name="テキスト ボックス 44">
          <a:extLst>
            <a:ext uri="{FF2B5EF4-FFF2-40B4-BE49-F238E27FC236}">
              <a16:creationId xmlns:a16="http://schemas.microsoft.com/office/drawing/2014/main" id="{00000000-0008-0000-0800-00002D000000}"/>
            </a:ext>
          </a:extLst>
        </xdr:cNvPr>
        <xdr:cNvSpPr txBox="1"/>
      </xdr:nvSpPr>
      <xdr:spPr>
        <a:xfrm>
          <a:off x="14563725" y="6650832"/>
          <a:ext cx="20955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47625</xdr:colOff>
      <xdr:row>21</xdr:row>
      <xdr:rowOff>0</xdr:rowOff>
    </xdr:from>
    <xdr:to>
      <xdr:col>151</xdr:col>
      <xdr:colOff>3175</xdr:colOff>
      <xdr:row>21</xdr:row>
      <xdr:rowOff>202066</xdr:rowOff>
    </xdr:to>
    <xdr:sp macro="" textlink="">
      <xdr:nvSpPr>
        <xdr:cNvPr id="46" name="テキスト ボックス 45">
          <a:extLst>
            <a:ext uri="{FF2B5EF4-FFF2-40B4-BE49-F238E27FC236}">
              <a16:creationId xmlns:a16="http://schemas.microsoft.com/office/drawing/2014/main" id="{00000000-0008-0000-0800-00002E000000}"/>
            </a:ext>
          </a:extLst>
        </xdr:cNvPr>
        <xdr:cNvSpPr txBox="1"/>
      </xdr:nvSpPr>
      <xdr:spPr>
        <a:xfrm>
          <a:off x="17802225" y="55911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47625</xdr:colOff>
      <xdr:row>22</xdr:row>
      <xdr:rowOff>0</xdr:rowOff>
    </xdr:from>
    <xdr:to>
      <xdr:col>151</xdr:col>
      <xdr:colOff>3175</xdr:colOff>
      <xdr:row>22</xdr:row>
      <xdr:rowOff>202066</xdr:rowOff>
    </xdr:to>
    <xdr:sp macro="" textlink="">
      <xdr:nvSpPr>
        <xdr:cNvPr id="47" name="テキスト ボックス 46">
          <a:extLst>
            <a:ext uri="{FF2B5EF4-FFF2-40B4-BE49-F238E27FC236}">
              <a16:creationId xmlns:a16="http://schemas.microsoft.com/office/drawing/2014/main" id="{00000000-0008-0000-0800-00002F000000}"/>
            </a:ext>
          </a:extLst>
        </xdr:cNvPr>
        <xdr:cNvSpPr txBox="1"/>
      </xdr:nvSpPr>
      <xdr:spPr>
        <a:xfrm>
          <a:off x="17802225" y="611505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115</xdr:col>
      <xdr:colOff>1901</xdr:colOff>
      <xdr:row>21</xdr:row>
      <xdr:rowOff>2268</xdr:rowOff>
    </xdr:from>
    <xdr:to>
      <xdr:col>117</xdr:col>
      <xdr:colOff>2795</xdr:colOff>
      <xdr:row>21</xdr:row>
      <xdr:rowOff>204334</xdr:rowOff>
    </xdr:to>
    <xdr:sp macro="" textlink="">
      <xdr:nvSpPr>
        <xdr:cNvPr id="48" name="テキスト ボックス 47">
          <a:extLst>
            <a:ext uri="{FF2B5EF4-FFF2-40B4-BE49-F238E27FC236}">
              <a16:creationId xmlns:a16="http://schemas.microsoft.com/office/drawing/2014/main" id="{00000000-0008-0000-0800-000030000000}"/>
            </a:ext>
          </a:extLst>
        </xdr:cNvPr>
        <xdr:cNvSpPr txBox="1"/>
      </xdr:nvSpPr>
      <xdr:spPr>
        <a:xfrm>
          <a:off x="13289276" y="5593443"/>
          <a:ext cx="21996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8708</xdr:colOff>
      <xdr:row>21</xdr:row>
      <xdr:rowOff>2721</xdr:rowOff>
    </xdr:from>
    <xdr:to>
      <xdr:col>112</xdr:col>
      <xdr:colOff>955</xdr:colOff>
      <xdr:row>21</xdr:row>
      <xdr:rowOff>204787</xdr:rowOff>
    </xdr:to>
    <xdr:sp macro="" textlink="">
      <xdr:nvSpPr>
        <xdr:cNvPr id="49" name="テキスト ボックス 48">
          <a:extLst>
            <a:ext uri="{FF2B5EF4-FFF2-40B4-BE49-F238E27FC236}">
              <a16:creationId xmlns:a16="http://schemas.microsoft.com/office/drawing/2014/main" id="{00000000-0008-0000-0800-000031000000}"/>
            </a:ext>
          </a:extLst>
        </xdr:cNvPr>
        <xdr:cNvSpPr txBox="1"/>
      </xdr:nvSpPr>
      <xdr:spPr>
        <a:xfrm>
          <a:off x="12762683" y="5593896"/>
          <a:ext cx="220847"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68038</xdr:colOff>
      <xdr:row>21</xdr:row>
      <xdr:rowOff>2268</xdr:rowOff>
    </xdr:from>
    <xdr:to>
      <xdr:col>121</xdr:col>
      <xdr:colOff>122817</xdr:colOff>
      <xdr:row>21</xdr:row>
      <xdr:rowOff>204334</xdr:rowOff>
    </xdr:to>
    <xdr:sp macro="" textlink="">
      <xdr:nvSpPr>
        <xdr:cNvPr id="50" name="テキスト ボックス 49">
          <a:extLst>
            <a:ext uri="{FF2B5EF4-FFF2-40B4-BE49-F238E27FC236}">
              <a16:creationId xmlns:a16="http://schemas.microsoft.com/office/drawing/2014/main" id="{00000000-0008-0000-0800-000032000000}"/>
            </a:ext>
          </a:extLst>
        </xdr:cNvPr>
        <xdr:cNvSpPr txBox="1"/>
      </xdr:nvSpPr>
      <xdr:spPr>
        <a:xfrm>
          <a:off x="13784038" y="5593443"/>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115</xdr:col>
      <xdr:colOff>16871</xdr:colOff>
      <xdr:row>22</xdr:row>
      <xdr:rowOff>2268</xdr:rowOff>
    </xdr:from>
    <xdr:to>
      <xdr:col>117</xdr:col>
      <xdr:colOff>32470</xdr:colOff>
      <xdr:row>22</xdr:row>
      <xdr:rowOff>204334</xdr:rowOff>
    </xdr:to>
    <xdr:sp macro="" textlink="">
      <xdr:nvSpPr>
        <xdr:cNvPr id="51" name="テキスト ボックス 50">
          <a:extLst>
            <a:ext uri="{FF2B5EF4-FFF2-40B4-BE49-F238E27FC236}">
              <a16:creationId xmlns:a16="http://schemas.microsoft.com/office/drawing/2014/main" id="{00000000-0008-0000-0800-000033000000}"/>
            </a:ext>
          </a:extLst>
        </xdr:cNvPr>
        <xdr:cNvSpPr txBox="1"/>
      </xdr:nvSpPr>
      <xdr:spPr>
        <a:xfrm>
          <a:off x="13304246" y="6117318"/>
          <a:ext cx="23467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42728</xdr:colOff>
      <xdr:row>22</xdr:row>
      <xdr:rowOff>2721</xdr:rowOff>
    </xdr:from>
    <xdr:to>
      <xdr:col>112</xdr:col>
      <xdr:colOff>17884</xdr:colOff>
      <xdr:row>22</xdr:row>
      <xdr:rowOff>204787</xdr:rowOff>
    </xdr:to>
    <xdr:sp macro="" textlink="">
      <xdr:nvSpPr>
        <xdr:cNvPr id="52" name="テキスト ボックス 51">
          <a:extLst>
            <a:ext uri="{FF2B5EF4-FFF2-40B4-BE49-F238E27FC236}">
              <a16:creationId xmlns:a16="http://schemas.microsoft.com/office/drawing/2014/main" id="{00000000-0008-0000-0800-000034000000}"/>
            </a:ext>
          </a:extLst>
        </xdr:cNvPr>
        <xdr:cNvSpPr txBox="1"/>
      </xdr:nvSpPr>
      <xdr:spPr>
        <a:xfrm>
          <a:off x="12796703" y="6117771"/>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94438</xdr:colOff>
      <xdr:row>22</xdr:row>
      <xdr:rowOff>2268</xdr:rowOff>
    </xdr:from>
    <xdr:to>
      <xdr:col>122</xdr:col>
      <xdr:colOff>8925</xdr:colOff>
      <xdr:row>22</xdr:row>
      <xdr:rowOff>204334</xdr:rowOff>
    </xdr:to>
    <xdr:sp macro="" textlink="">
      <xdr:nvSpPr>
        <xdr:cNvPr id="53" name="テキスト ボックス 52">
          <a:extLst>
            <a:ext uri="{FF2B5EF4-FFF2-40B4-BE49-F238E27FC236}">
              <a16:creationId xmlns:a16="http://schemas.microsoft.com/office/drawing/2014/main" id="{00000000-0008-0000-0800-000035000000}"/>
            </a:ext>
          </a:extLst>
        </xdr:cNvPr>
        <xdr:cNvSpPr txBox="1"/>
      </xdr:nvSpPr>
      <xdr:spPr>
        <a:xfrm>
          <a:off x="13810438" y="6117318"/>
          <a:ext cx="209762"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18</xdr:col>
      <xdr:colOff>0</xdr:colOff>
      <xdr:row>22</xdr:row>
      <xdr:rowOff>0</xdr:rowOff>
    </xdr:from>
    <xdr:to>
      <xdr:col>21</xdr:col>
      <xdr:colOff>1588</xdr:colOff>
      <xdr:row>22</xdr:row>
      <xdr:rowOff>209550</xdr:rowOff>
    </xdr:to>
    <xdr:sp macro="" textlink="">
      <xdr:nvSpPr>
        <xdr:cNvPr id="54" name="テキスト ボックス 53">
          <a:extLst>
            <a:ext uri="{FF2B5EF4-FFF2-40B4-BE49-F238E27FC236}">
              <a16:creationId xmlns:a16="http://schemas.microsoft.com/office/drawing/2014/main" id="{00000000-0008-0000-0800-000036000000}"/>
            </a:ext>
          </a:extLst>
        </xdr:cNvPr>
        <xdr:cNvSpPr txBox="1"/>
      </xdr:nvSpPr>
      <xdr:spPr>
        <a:xfrm>
          <a:off x="2400300" y="6115050"/>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95</xdr:col>
      <xdr:colOff>0</xdr:colOff>
      <xdr:row>22</xdr:row>
      <xdr:rowOff>0</xdr:rowOff>
    </xdr:from>
    <xdr:to>
      <xdr:col>98</xdr:col>
      <xdr:colOff>1588</xdr:colOff>
      <xdr:row>22</xdr:row>
      <xdr:rowOff>209550</xdr:rowOff>
    </xdr:to>
    <xdr:sp macro="" textlink="">
      <xdr:nvSpPr>
        <xdr:cNvPr id="55" name="テキスト ボックス 54">
          <a:extLst>
            <a:ext uri="{FF2B5EF4-FFF2-40B4-BE49-F238E27FC236}">
              <a16:creationId xmlns:a16="http://schemas.microsoft.com/office/drawing/2014/main" id="{00000000-0008-0000-0800-000037000000}"/>
            </a:ext>
          </a:extLst>
        </xdr:cNvPr>
        <xdr:cNvSpPr txBox="1"/>
      </xdr:nvSpPr>
      <xdr:spPr>
        <a:xfrm>
          <a:off x="11430000" y="6115050"/>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40270</xdr:colOff>
      <xdr:row>25</xdr:row>
      <xdr:rowOff>0</xdr:rowOff>
    </xdr:from>
    <xdr:to>
      <xdr:col>74</xdr:col>
      <xdr:colOff>1846</xdr:colOff>
      <xdr:row>26</xdr:row>
      <xdr:rowOff>76882</xdr:rowOff>
    </xdr:to>
    <xdr:sp macro="" textlink="">
      <xdr:nvSpPr>
        <xdr:cNvPr id="56" name="テキスト ボックス 55">
          <a:extLst>
            <a:ext uri="{FF2B5EF4-FFF2-40B4-BE49-F238E27FC236}">
              <a16:creationId xmlns:a16="http://schemas.microsoft.com/office/drawing/2014/main" id="{00000000-0008-0000-0800-000038000000}"/>
            </a:ext>
          </a:extLst>
        </xdr:cNvPr>
        <xdr:cNvSpPr txBox="1"/>
      </xdr:nvSpPr>
      <xdr:spPr>
        <a:xfrm>
          <a:off x="8784220" y="7010400"/>
          <a:ext cx="209226"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13600</xdr:colOff>
      <xdr:row>25</xdr:row>
      <xdr:rowOff>0</xdr:rowOff>
    </xdr:from>
    <xdr:to>
      <xdr:col>63</xdr:col>
      <xdr:colOff>11823</xdr:colOff>
      <xdr:row>26</xdr:row>
      <xdr:rowOff>76882</xdr:rowOff>
    </xdr:to>
    <xdr:sp macro="" textlink="">
      <xdr:nvSpPr>
        <xdr:cNvPr id="57" name="テキスト ボックス 56">
          <a:extLst>
            <a:ext uri="{FF2B5EF4-FFF2-40B4-BE49-F238E27FC236}">
              <a16:creationId xmlns:a16="http://schemas.microsoft.com/office/drawing/2014/main" id="{00000000-0008-0000-0800-000039000000}"/>
            </a:ext>
          </a:extLst>
        </xdr:cNvPr>
        <xdr:cNvSpPr txBox="1"/>
      </xdr:nvSpPr>
      <xdr:spPr>
        <a:xfrm>
          <a:off x="7195450" y="7010400"/>
          <a:ext cx="217298"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23125</xdr:colOff>
      <xdr:row>25</xdr:row>
      <xdr:rowOff>0</xdr:rowOff>
    </xdr:from>
    <xdr:to>
      <xdr:col>150</xdr:col>
      <xdr:colOff>236866</xdr:colOff>
      <xdr:row>26</xdr:row>
      <xdr:rowOff>76882</xdr:rowOff>
    </xdr:to>
    <xdr:sp macro="" textlink="">
      <xdr:nvSpPr>
        <xdr:cNvPr id="58" name="テキスト ボックス 57">
          <a:extLst>
            <a:ext uri="{FF2B5EF4-FFF2-40B4-BE49-F238E27FC236}">
              <a16:creationId xmlns:a16="http://schemas.microsoft.com/office/drawing/2014/main" id="{00000000-0008-0000-0800-00003A000000}"/>
            </a:ext>
          </a:extLst>
        </xdr:cNvPr>
        <xdr:cNvSpPr txBox="1"/>
      </xdr:nvSpPr>
      <xdr:spPr>
        <a:xfrm>
          <a:off x="17777725" y="7010400"/>
          <a:ext cx="213741"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4075</xdr:colOff>
      <xdr:row>25</xdr:row>
      <xdr:rowOff>0</xdr:rowOff>
    </xdr:from>
    <xdr:to>
      <xdr:col>140</xdr:col>
      <xdr:colOff>21845</xdr:colOff>
      <xdr:row>26</xdr:row>
      <xdr:rowOff>76882</xdr:rowOff>
    </xdr:to>
    <xdr:sp macro="" textlink="">
      <xdr:nvSpPr>
        <xdr:cNvPr id="59" name="テキスト ボックス 58">
          <a:extLst>
            <a:ext uri="{FF2B5EF4-FFF2-40B4-BE49-F238E27FC236}">
              <a16:creationId xmlns:a16="http://schemas.microsoft.com/office/drawing/2014/main" id="{00000000-0008-0000-0800-00003B000000}"/>
            </a:ext>
          </a:extLst>
        </xdr:cNvPr>
        <xdr:cNvSpPr txBox="1"/>
      </xdr:nvSpPr>
      <xdr:spPr>
        <a:xfrm>
          <a:off x="16196575" y="7010400"/>
          <a:ext cx="236845"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wsDr>
</file>

<file path=xl/drawings/drawing10.xml><?xml version="1.0" encoding="utf-8"?>
<xdr:wsDr xmlns:xdr="http://schemas.openxmlformats.org/drawingml/2006/spreadsheetDrawing" xmlns:a="http://schemas.openxmlformats.org/drawingml/2006/main">
  <xdr:twoCellAnchor editAs="oneCell">
    <xdr:from>
      <xdr:col>49</xdr:col>
      <xdr:colOff>38100</xdr:colOff>
      <xdr:row>20</xdr:row>
      <xdr:rowOff>36195</xdr:rowOff>
    </xdr:from>
    <xdr:to>
      <xdr:col>51</xdr:col>
      <xdr:colOff>2032</xdr:colOff>
      <xdr:row>20</xdr:row>
      <xdr:rowOff>238261</xdr:rowOff>
    </xdr:to>
    <xdr:sp macro="" textlink="">
      <xdr:nvSpPr>
        <xdr:cNvPr id="2" name="テキスト ボックス 1">
          <a:extLst>
            <a:ext uri="{FF2B5EF4-FFF2-40B4-BE49-F238E27FC236}">
              <a16:creationId xmlns:a16="http://schemas.microsoft.com/office/drawing/2014/main" id="{00000000-0008-0000-0900-000002000000}"/>
            </a:ext>
          </a:extLst>
        </xdr:cNvPr>
        <xdr:cNvSpPr txBox="1"/>
      </xdr:nvSpPr>
      <xdr:spPr>
        <a:xfrm>
          <a:off x="5543550" y="5113020"/>
          <a:ext cx="202057"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FF9900"/>
              </a:solidFill>
              <a:latin typeface="ＭＳ Ｐ明朝" pitchFamily="18" charset="-128"/>
              <a:ea typeface="ＭＳ Ｐ明朝" pitchFamily="18" charset="-128"/>
            </a:rPr>
            <a:t>円</a:t>
          </a:r>
        </a:p>
      </xdr:txBody>
    </xdr:sp>
    <xdr:clientData/>
  </xdr:twoCellAnchor>
  <xdr:twoCellAnchor editAs="oneCell">
    <xdr:from>
      <xdr:col>62</xdr:col>
      <xdr:colOff>9525</xdr:colOff>
      <xdr:row>20</xdr:row>
      <xdr:rowOff>0</xdr:rowOff>
    </xdr:from>
    <xdr:to>
      <xdr:col>63</xdr:col>
      <xdr:colOff>1</xdr:colOff>
      <xdr:row>20</xdr:row>
      <xdr:rowOff>209550</xdr:rowOff>
    </xdr:to>
    <xdr:sp macro="" textlink="">
      <xdr:nvSpPr>
        <xdr:cNvPr id="3" name="テキスト ボックス 2">
          <a:extLst>
            <a:ext uri="{FF2B5EF4-FFF2-40B4-BE49-F238E27FC236}">
              <a16:creationId xmlns:a16="http://schemas.microsoft.com/office/drawing/2014/main" id="{00000000-0008-0000-0900-000003000000}"/>
            </a:ext>
          </a:extLst>
        </xdr:cNvPr>
        <xdr:cNvSpPr txBox="1"/>
      </xdr:nvSpPr>
      <xdr:spPr>
        <a:xfrm>
          <a:off x="7191375" y="5076825"/>
          <a:ext cx="20955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FF9900"/>
              </a:solidFill>
              <a:latin typeface="ＭＳ Ｐ明朝" pitchFamily="18" charset="-128"/>
              <a:ea typeface="ＭＳ Ｐ明朝" pitchFamily="18" charset="-128"/>
            </a:rPr>
            <a:t>円</a:t>
          </a:r>
        </a:p>
      </xdr:txBody>
    </xdr:sp>
    <xdr:clientData/>
  </xdr:twoCellAnchor>
  <xdr:twoCellAnchor editAs="oneCell">
    <xdr:from>
      <xdr:col>73</xdr:col>
      <xdr:colOff>38100</xdr:colOff>
      <xdr:row>20</xdr:row>
      <xdr:rowOff>0</xdr:rowOff>
    </xdr:from>
    <xdr:to>
      <xdr:col>74</xdr:col>
      <xdr:colOff>438</xdr:colOff>
      <xdr:row>20</xdr:row>
      <xdr:rowOff>209550</xdr:rowOff>
    </xdr:to>
    <xdr:sp macro="" textlink="">
      <xdr:nvSpPr>
        <xdr:cNvPr id="4" name="テキスト ボックス 3">
          <a:extLst>
            <a:ext uri="{FF2B5EF4-FFF2-40B4-BE49-F238E27FC236}">
              <a16:creationId xmlns:a16="http://schemas.microsoft.com/office/drawing/2014/main" id="{00000000-0008-0000-0900-000004000000}"/>
            </a:ext>
          </a:extLst>
        </xdr:cNvPr>
        <xdr:cNvSpPr txBox="1"/>
      </xdr:nvSpPr>
      <xdr:spPr>
        <a:xfrm>
          <a:off x="8782050" y="5076825"/>
          <a:ext cx="20998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FF9900"/>
              </a:solidFill>
              <a:latin typeface="ＭＳ Ｐ明朝" pitchFamily="18" charset="-128"/>
              <a:ea typeface="ＭＳ Ｐ明朝" pitchFamily="18" charset="-128"/>
            </a:rPr>
            <a:t>円</a:t>
          </a:r>
        </a:p>
      </xdr:txBody>
    </xdr:sp>
    <xdr:clientData/>
  </xdr:twoCellAnchor>
  <xdr:twoCellAnchor editAs="oneCell">
    <xdr:from>
      <xdr:col>35</xdr:col>
      <xdr:colOff>11430</xdr:colOff>
      <xdr:row>20</xdr:row>
      <xdr:rowOff>0</xdr:rowOff>
    </xdr:from>
    <xdr:to>
      <xdr:col>37</xdr:col>
      <xdr:colOff>17110</xdr:colOff>
      <xdr:row>20</xdr:row>
      <xdr:rowOff>209550</xdr:rowOff>
    </xdr:to>
    <xdr:sp macro="" textlink="">
      <xdr:nvSpPr>
        <xdr:cNvPr id="5" name="テキスト ボックス 4">
          <a:extLst>
            <a:ext uri="{FF2B5EF4-FFF2-40B4-BE49-F238E27FC236}">
              <a16:creationId xmlns:a16="http://schemas.microsoft.com/office/drawing/2014/main" id="{00000000-0008-0000-0900-000005000000}"/>
            </a:ext>
          </a:extLst>
        </xdr:cNvPr>
        <xdr:cNvSpPr txBox="1"/>
      </xdr:nvSpPr>
      <xdr:spPr>
        <a:xfrm>
          <a:off x="3964305" y="5076825"/>
          <a:ext cx="215230"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FF9900"/>
              </a:solidFill>
              <a:latin typeface="ＭＳ Ｐ明朝" pitchFamily="18" charset="-128"/>
              <a:ea typeface="ＭＳ Ｐ明朝" pitchFamily="18" charset="-128"/>
            </a:rPr>
            <a:t>円</a:t>
          </a:r>
        </a:p>
      </xdr:txBody>
    </xdr:sp>
    <xdr:clientData/>
  </xdr:twoCellAnchor>
  <xdr:twoCellAnchor editAs="oneCell">
    <xdr:from>
      <xdr:col>18</xdr:col>
      <xdr:colOff>0</xdr:colOff>
      <xdr:row>20</xdr:row>
      <xdr:rowOff>0</xdr:rowOff>
    </xdr:from>
    <xdr:to>
      <xdr:col>21</xdr:col>
      <xdr:colOff>1588</xdr:colOff>
      <xdr:row>20</xdr:row>
      <xdr:rowOff>209550</xdr:rowOff>
    </xdr:to>
    <xdr:sp macro="" textlink="">
      <xdr:nvSpPr>
        <xdr:cNvPr id="6" name="テキスト ボックス 5">
          <a:extLst>
            <a:ext uri="{FF2B5EF4-FFF2-40B4-BE49-F238E27FC236}">
              <a16:creationId xmlns:a16="http://schemas.microsoft.com/office/drawing/2014/main" id="{00000000-0008-0000-0900-000006000000}"/>
            </a:ext>
          </a:extLst>
        </xdr:cNvPr>
        <xdr:cNvSpPr txBox="1"/>
      </xdr:nvSpPr>
      <xdr:spPr>
        <a:xfrm>
          <a:off x="2400300" y="507682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FF99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38100</xdr:colOff>
      <xdr:row>23</xdr:row>
      <xdr:rowOff>11916</xdr:rowOff>
    </xdr:from>
    <xdr:to>
      <xdr:col>73</xdr:col>
      <xdr:colOff>244604</xdr:colOff>
      <xdr:row>24</xdr:row>
      <xdr:rowOff>7155</xdr:rowOff>
    </xdr:to>
    <xdr:sp macro="" textlink="">
      <xdr:nvSpPr>
        <xdr:cNvPr id="7" name="テキスト ボックス 6">
          <a:extLst>
            <a:ext uri="{FF2B5EF4-FFF2-40B4-BE49-F238E27FC236}">
              <a16:creationId xmlns:a16="http://schemas.microsoft.com/office/drawing/2014/main" id="{00000000-0008-0000-0900-000007000000}"/>
            </a:ext>
          </a:extLst>
        </xdr:cNvPr>
        <xdr:cNvSpPr txBox="1"/>
      </xdr:nvSpPr>
      <xdr:spPr>
        <a:xfrm>
          <a:off x="8782050" y="6660366"/>
          <a:ext cx="206504"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FF99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11430</xdr:colOff>
      <xdr:row>23</xdr:row>
      <xdr:rowOff>11916</xdr:rowOff>
    </xdr:from>
    <xdr:to>
      <xdr:col>63</xdr:col>
      <xdr:colOff>9653</xdr:colOff>
      <xdr:row>24</xdr:row>
      <xdr:rowOff>7155</xdr:rowOff>
    </xdr:to>
    <xdr:sp macro="" textlink="">
      <xdr:nvSpPr>
        <xdr:cNvPr id="8" name="テキスト ボックス 7">
          <a:extLst>
            <a:ext uri="{FF2B5EF4-FFF2-40B4-BE49-F238E27FC236}">
              <a16:creationId xmlns:a16="http://schemas.microsoft.com/office/drawing/2014/main" id="{00000000-0008-0000-0900-000008000000}"/>
            </a:ext>
          </a:extLst>
        </xdr:cNvPr>
        <xdr:cNvSpPr txBox="1"/>
      </xdr:nvSpPr>
      <xdr:spPr>
        <a:xfrm>
          <a:off x="7193280" y="6660366"/>
          <a:ext cx="217298"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FF99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49</xdr:col>
      <xdr:colOff>20955</xdr:colOff>
      <xdr:row>23</xdr:row>
      <xdr:rowOff>11907</xdr:rowOff>
    </xdr:from>
    <xdr:to>
      <xdr:col>51</xdr:col>
      <xdr:colOff>185</xdr:colOff>
      <xdr:row>24</xdr:row>
      <xdr:rowOff>7146</xdr:rowOff>
    </xdr:to>
    <xdr:sp macro="" textlink="">
      <xdr:nvSpPr>
        <xdr:cNvPr id="9" name="テキスト ボックス 8">
          <a:extLst>
            <a:ext uri="{FF2B5EF4-FFF2-40B4-BE49-F238E27FC236}">
              <a16:creationId xmlns:a16="http://schemas.microsoft.com/office/drawing/2014/main" id="{00000000-0008-0000-0900-000009000000}"/>
            </a:ext>
          </a:extLst>
        </xdr:cNvPr>
        <xdr:cNvSpPr txBox="1"/>
      </xdr:nvSpPr>
      <xdr:spPr>
        <a:xfrm>
          <a:off x="5526405" y="6660357"/>
          <a:ext cx="217355"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FF99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47625</xdr:colOff>
      <xdr:row>21</xdr:row>
      <xdr:rowOff>0</xdr:rowOff>
    </xdr:from>
    <xdr:to>
      <xdr:col>74</xdr:col>
      <xdr:colOff>3175</xdr:colOff>
      <xdr:row>21</xdr:row>
      <xdr:rowOff>202066</xdr:rowOff>
    </xdr:to>
    <xdr:sp macro="" textlink="">
      <xdr:nvSpPr>
        <xdr:cNvPr id="10" name="テキスト ボックス 9">
          <a:extLst>
            <a:ext uri="{FF2B5EF4-FFF2-40B4-BE49-F238E27FC236}">
              <a16:creationId xmlns:a16="http://schemas.microsoft.com/office/drawing/2014/main" id="{00000000-0008-0000-0900-00000A000000}"/>
            </a:ext>
          </a:extLst>
        </xdr:cNvPr>
        <xdr:cNvSpPr txBox="1"/>
      </xdr:nvSpPr>
      <xdr:spPr>
        <a:xfrm>
          <a:off x="8791575" y="560070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FF9900"/>
              </a:solidFill>
              <a:latin typeface="ＭＳ Ｐ明朝" pitchFamily="18" charset="-128"/>
              <a:ea typeface="ＭＳ Ｐ明朝" pitchFamily="18" charset="-128"/>
            </a:rPr>
            <a:t>円</a:t>
          </a:r>
        </a:p>
      </xdr:txBody>
    </xdr:sp>
    <xdr:clientData/>
  </xdr:twoCellAnchor>
  <xdr:twoCellAnchor editAs="oneCell">
    <xdr:from>
      <xdr:col>73</xdr:col>
      <xdr:colOff>47625</xdr:colOff>
      <xdr:row>22</xdr:row>
      <xdr:rowOff>0</xdr:rowOff>
    </xdr:from>
    <xdr:to>
      <xdr:col>74</xdr:col>
      <xdr:colOff>3175</xdr:colOff>
      <xdr:row>22</xdr:row>
      <xdr:rowOff>202066</xdr:rowOff>
    </xdr:to>
    <xdr:sp macro="" textlink="">
      <xdr:nvSpPr>
        <xdr:cNvPr id="11" name="テキスト ボックス 10">
          <a:extLst>
            <a:ext uri="{FF2B5EF4-FFF2-40B4-BE49-F238E27FC236}">
              <a16:creationId xmlns:a16="http://schemas.microsoft.com/office/drawing/2014/main" id="{00000000-0008-0000-0900-00000B000000}"/>
            </a:ext>
          </a:extLst>
        </xdr:cNvPr>
        <xdr:cNvSpPr txBox="1"/>
      </xdr:nvSpPr>
      <xdr:spPr>
        <a:xfrm>
          <a:off x="8791575" y="61245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FF9900"/>
              </a:solidFill>
              <a:latin typeface="ＭＳ Ｐ明朝" pitchFamily="18" charset="-128"/>
              <a:ea typeface="ＭＳ Ｐ明朝" pitchFamily="18" charset="-128"/>
            </a:rPr>
            <a:t>円</a:t>
          </a:r>
        </a:p>
      </xdr:txBody>
    </xdr:sp>
    <xdr:clientData/>
  </xdr:twoCellAnchor>
  <xdr:twoCellAnchor editAs="oneCell">
    <xdr:from>
      <xdr:col>38</xdr:col>
      <xdr:colOff>6346</xdr:colOff>
      <xdr:row>21</xdr:row>
      <xdr:rowOff>2268</xdr:rowOff>
    </xdr:from>
    <xdr:to>
      <xdr:col>40</xdr:col>
      <xdr:colOff>2794</xdr:colOff>
      <xdr:row>21</xdr:row>
      <xdr:rowOff>204334</xdr:rowOff>
    </xdr:to>
    <xdr:sp macro="" textlink="">
      <xdr:nvSpPr>
        <xdr:cNvPr id="12" name="テキスト ボックス 11">
          <a:extLst>
            <a:ext uri="{FF2B5EF4-FFF2-40B4-BE49-F238E27FC236}">
              <a16:creationId xmlns:a16="http://schemas.microsoft.com/office/drawing/2014/main" id="{00000000-0008-0000-0900-00000C000000}"/>
            </a:ext>
          </a:extLst>
        </xdr:cNvPr>
        <xdr:cNvSpPr txBox="1"/>
      </xdr:nvSpPr>
      <xdr:spPr>
        <a:xfrm>
          <a:off x="4264021" y="5602968"/>
          <a:ext cx="215523"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FF99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16328</xdr:colOff>
      <xdr:row>21</xdr:row>
      <xdr:rowOff>2721</xdr:rowOff>
    </xdr:from>
    <xdr:to>
      <xdr:col>35</xdr:col>
      <xdr:colOff>757</xdr:colOff>
      <xdr:row>21</xdr:row>
      <xdr:rowOff>204787</xdr:rowOff>
    </xdr:to>
    <xdr:sp macro="" textlink="">
      <xdr:nvSpPr>
        <xdr:cNvPr id="13" name="テキスト ボックス 12">
          <a:extLst>
            <a:ext uri="{FF2B5EF4-FFF2-40B4-BE49-F238E27FC236}">
              <a16:creationId xmlns:a16="http://schemas.microsoft.com/office/drawing/2014/main" id="{00000000-0008-0000-0900-00000D000000}"/>
            </a:ext>
          </a:extLst>
        </xdr:cNvPr>
        <xdr:cNvSpPr txBox="1"/>
      </xdr:nvSpPr>
      <xdr:spPr>
        <a:xfrm>
          <a:off x="3740603" y="5603421"/>
          <a:ext cx="21302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FF99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60418</xdr:colOff>
      <xdr:row>21</xdr:row>
      <xdr:rowOff>2268</xdr:rowOff>
    </xdr:from>
    <xdr:to>
      <xdr:col>44</xdr:col>
      <xdr:colOff>115197</xdr:colOff>
      <xdr:row>21</xdr:row>
      <xdr:rowOff>204334</xdr:rowOff>
    </xdr:to>
    <xdr:sp macro="" textlink="">
      <xdr:nvSpPr>
        <xdr:cNvPr id="14" name="テキスト ボックス 13">
          <a:extLst>
            <a:ext uri="{FF2B5EF4-FFF2-40B4-BE49-F238E27FC236}">
              <a16:creationId xmlns:a16="http://schemas.microsoft.com/office/drawing/2014/main" id="{00000000-0008-0000-0900-00000E000000}"/>
            </a:ext>
          </a:extLst>
        </xdr:cNvPr>
        <xdr:cNvSpPr txBox="1"/>
      </xdr:nvSpPr>
      <xdr:spPr>
        <a:xfrm>
          <a:off x="4746718" y="5602968"/>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FF99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38</xdr:col>
      <xdr:colOff>16871</xdr:colOff>
      <xdr:row>22</xdr:row>
      <xdr:rowOff>2268</xdr:rowOff>
    </xdr:from>
    <xdr:to>
      <xdr:col>40</xdr:col>
      <xdr:colOff>24485</xdr:colOff>
      <xdr:row>22</xdr:row>
      <xdr:rowOff>204334</xdr:rowOff>
    </xdr:to>
    <xdr:sp macro="" textlink="">
      <xdr:nvSpPr>
        <xdr:cNvPr id="15" name="テキスト ボックス 14">
          <a:extLst>
            <a:ext uri="{FF2B5EF4-FFF2-40B4-BE49-F238E27FC236}">
              <a16:creationId xmlns:a16="http://schemas.microsoft.com/office/drawing/2014/main" id="{00000000-0008-0000-0900-00000F000000}"/>
            </a:ext>
          </a:extLst>
        </xdr:cNvPr>
        <xdr:cNvSpPr txBox="1"/>
      </xdr:nvSpPr>
      <xdr:spPr>
        <a:xfrm>
          <a:off x="4274546" y="6126843"/>
          <a:ext cx="22668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FF99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42728</xdr:colOff>
      <xdr:row>22</xdr:row>
      <xdr:rowOff>2721</xdr:rowOff>
    </xdr:from>
    <xdr:to>
      <xdr:col>35</xdr:col>
      <xdr:colOff>17884</xdr:colOff>
      <xdr:row>22</xdr:row>
      <xdr:rowOff>204787</xdr:rowOff>
    </xdr:to>
    <xdr:sp macro="" textlink="">
      <xdr:nvSpPr>
        <xdr:cNvPr id="16" name="テキスト ボックス 15">
          <a:extLst>
            <a:ext uri="{FF2B5EF4-FFF2-40B4-BE49-F238E27FC236}">
              <a16:creationId xmlns:a16="http://schemas.microsoft.com/office/drawing/2014/main" id="{00000000-0008-0000-0900-000010000000}"/>
            </a:ext>
          </a:extLst>
        </xdr:cNvPr>
        <xdr:cNvSpPr txBox="1"/>
      </xdr:nvSpPr>
      <xdr:spPr>
        <a:xfrm>
          <a:off x="3767003" y="6127296"/>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FF99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86818</xdr:colOff>
      <xdr:row>22</xdr:row>
      <xdr:rowOff>2268</xdr:rowOff>
    </xdr:from>
    <xdr:to>
      <xdr:col>45</xdr:col>
      <xdr:colOff>9651</xdr:colOff>
      <xdr:row>22</xdr:row>
      <xdr:rowOff>204334</xdr:rowOff>
    </xdr:to>
    <xdr:sp macro="" textlink="">
      <xdr:nvSpPr>
        <xdr:cNvPr id="17" name="テキスト ボックス 16">
          <a:extLst>
            <a:ext uri="{FF2B5EF4-FFF2-40B4-BE49-F238E27FC236}">
              <a16:creationId xmlns:a16="http://schemas.microsoft.com/office/drawing/2014/main" id="{00000000-0008-0000-0900-000011000000}"/>
            </a:ext>
          </a:extLst>
        </xdr:cNvPr>
        <xdr:cNvSpPr txBox="1"/>
      </xdr:nvSpPr>
      <xdr:spPr>
        <a:xfrm>
          <a:off x="4773118" y="6126843"/>
          <a:ext cx="218108"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FF9900"/>
              </a:solidFill>
              <a:effectLst/>
              <a:uLnTx/>
              <a:uFillTx/>
              <a:latin typeface="ＭＳ Ｐ明朝" pitchFamily="18" charset="-128"/>
              <a:ea typeface="ＭＳ Ｐ明朝" pitchFamily="18" charset="-128"/>
              <a:cs typeface="+mn-cs"/>
            </a:rPr>
            <a:t>日</a:t>
          </a:r>
        </a:p>
      </xdr:txBody>
    </xdr:sp>
    <xdr:clientData/>
  </xdr:twoCellAnchor>
  <xdr:twoCellAnchor>
    <xdr:from>
      <xdr:col>1</xdr:col>
      <xdr:colOff>9525</xdr:colOff>
      <xdr:row>0</xdr:row>
      <xdr:rowOff>0</xdr:rowOff>
    </xdr:from>
    <xdr:to>
      <xdr:col>2</xdr:col>
      <xdr:colOff>190500</xdr:colOff>
      <xdr:row>2</xdr:row>
      <xdr:rowOff>0</xdr:rowOff>
    </xdr:to>
    <xdr:grpSp>
      <xdr:nvGrpSpPr>
        <xdr:cNvPr id="18" name="グループ化 2">
          <a:extLst>
            <a:ext uri="{FF2B5EF4-FFF2-40B4-BE49-F238E27FC236}">
              <a16:creationId xmlns:a16="http://schemas.microsoft.com/office/drawing/2014/main" id="{00000000-0008-0000-0900-000012000000}"/>
            </a:ext>
          </a:extLst>
        </xdr:cNvPr>
        <xdr:cNvGrpSpPr>
          <a:grpSpLocks/>
        </xdr:cNvGrpSpPr>
      </xdr:nvGrpSpPr>
      <xdr:grpSpPr bwMode="auto">
        <a:xfrm>
          <a:off x="91168" y="0"/>
          <a:ext cx="385082" cy="381000"/>
          <a:chOff x="2068269" y="3571873"/>
          <a:chExt cx="226393" cy="226393"/>
        </a:xfrm>
      </xdr:grpSpPr>
      <xdr:sp macro="" textlink="">
        <xdr:nvSpPr>
          <xdr:cNvPr id="19" name="円/楕円 318">
            <a:extLst>
              <a:ext uri="{FF2B5EF4-FFF2-40B4-BE49-F238E27FC236}">
                <a16:creationId xmlns:a16="http://schemas.microsoft.com/office/drawing/2014/main" id="{00000000-0008-0000-0900-000013000000}"/>
              </a:ext>
            </a:extLst>
          </xdr:cNvPr>
          <xdr:cNvSpPr>
            <a:spLocks noChangeArrowheads="1"/>
          </xdr:cNvSpPr>
        </xdr:nvSpPr>
        <xdr:spPr bwMode="auto">
          <a:xfrm>
            <a:off x="2068269" y="3571873"/>
            <a:ext cx="226393" cy="226393"/>
          </a:xfrm>
          <a:prstGeom prst="ellipse">
            <a:avLst/>
          </a:prstGeom>
          <a:noFill/>
          <a:ln w="6350" algn="ctr">
            <a:solidFill>
              <a:srgbClr val="FF99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0" name="テキスト ボックス 19">
            <a:extLst>
              <a:ext uri="{FF2B5EF4-FFF2-40B4-BE49-F238E27FC236}">
                <a16:creationId xmlns:a16="http://schemas.microsoft.com/office/drawing/2014/main" id="{00000000-0008-0000-0900-000014000000}"/>
              </a:ext>
            </a:extLst>
          </xdr:cNvPr>
          <xdr:cNvSpPr txBox="1"/>
        </xdr:nvSpPr>
        <xdr:spPr bwMode="auto">
          <a:xfrm>
            <a:off x="2095878" y="3611492"/>
            <a:ext cx="182219" cy="158475"/>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2400" b="0" i="0" u="none" strike="noStrike" kern="0" cap="none" spc="0" normalizeH="0" baseline="0" noProof="0">
                <a:ln>
                  <a:noFill/>
                </a:ln>
                <a:solidFill>
                  <a:srgbClr val="FF9900"/>
                </a:solidFill>
                <a:effectLst/>
                <a:uLnTx/>
                <a:uFillTx/>
                <a:latin typeface="ＭＳ Ｐゴシック" pitchFamily="50" charset="-128"/>
                <a:ea typeface="ＭＳ Ｐゴシック" pitchFamily="50" charset="-128"/>
                <a:cs typeface="+mn-cs"/>
              </a:rPr>
              <a:t>５</a:t>
            </a:r>
          </a:p>
        </xdr:txBody>
      </xdr:sp>
    </xdr:grpSp>
    <xdr:clientData/>
  </xdr:twoCellAnchor>
  <xdr:twoCellAnchor>
    <xdr:from>
      <xdr:col>3</xdr:col>
      <xdr:colOff>228600</xdr:colOff>
      <xdr:row>1</xdr:row>
      <xdr:rowOff>0</xdr:rowOff>
    </xdr:from>
    <xdr:to>
      <xdr:col>38</xdr:col>
      <xdr:colOff>123825</xdr:colOff>
      <xdr:row>1</xdr:row>
      <xdr:rowOff>247650</xdr:rowOff>
    </xdr:to>
    <xdr:grpSp>
      <xdr:nvGrpSpPr>
        <xdr:cNvPr id="21" name="グループ化 20">
          <a:extLst>
            <a:ext uri="{FF2B5EF4-FFF2-40B4-BE49-F238E27FC236}">
              <a16:creationId xmlns:a16="http://schemas.microsoft.com/office/drawing/2014/main" id="{00000000-0008-0000-0900-000015000000}"/>
            </a:ext>
          </a:extLst>
        </xdr:cNvPr>
        <xdr:cNvGrpSpPr/>
      </xdr:nvGrpSpPr>
      <xdr:grpSpPr>
        <a:xfrm>
          <a:off x="718457" y="122464"/>
          <a:ext cx="3664404" cy="247650"/>
          <a:chOff x="718457" y="122464"/>
          <a:chExt cx="3664404" cy="247650"/>
        </a:xfrm>
      </xdr:grpSpPr>
      <xdr:cxnSp macro="">
        <xdr:nvCxnSpPr>
          <xdr:cNvPr id="22" name="直線コネクタ 22">
            <a:extLst>
              <a:ext uri="{FF2B5EF4-FFF2-40B4-BE49-F238E27FC236}">
                <a16:creationId xmlns:a16="http://schemas.microsoft.com/office/drawing/2014/main" id="{00000000-0008-0000-0900-000016000000}"/>
              </a:ext>
            </a:extLst>
          </xdr:cNvPr>
          <xdr:cNvCxnSpPr>
            <a:cxnSpLocks noChangeShapeType="1"/>
          </xdr:cNvCxnSpPr>
        </xdr:nvCxnSpPr>
        <xdr:spPr bwMode="auto">
          <a:xfrm>
            <a:off x="944336"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3" name="直線コネクタ 52">
            <a:extLst>
              <a:ext uri="{FF2B5EF4-FFF2-40B4-BE49-F238E27FC236}">
                <a16:creationId xmlns:a16="http://schemas.microsoft.com/office/drawing/2014/main" id="{00000000-0008-0000-0900-000017000000}"/>
              </a:ext>
            </a:extLst>
          </xdr:cNvPr>
          <xdr:cNvCxnSpPr>
            <a:cxnSpLocks noChangeShapeType="1"/>
          </xdr:cNvCxnSpPr>
        </xdr:nvCxnSpPr>
        <xdr:spPr bwMode="auto">
          <a:xfrm>
            <a:off x="718457"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4" name="直線コネクタ 54">
            <a:extLst>
              <a:ext uri="{FF2B5EF4-FFF2-40B4-BE49-F238E27FC236}">
                <a16:creationId xmlns:a16="http://schemas.microsoft.com/office/drawing/2014/main" id="{00000000-0008-0000-0900-000018000000}"/>
              </a:ext>
            </a:extLst>
          </xdr:cNvPr>
          <xdr:cNvCxnSpPr>
            <a:cxnSpLocks noChangeShapeType="1"/>
          </xdr:cNvCxnSpPr>
        </xdr:nvCxnSpPr>
        <xdr:spPr bwMode="auto">
          <a:xfrm>
            <a:off x="1167493"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5" name="直線コネクタ 56">
            <a:extLst>
              <a:ext uri="{FF2B5EF4-FFF2-40B4-BE49-F238E27FC236}">
                <a16:creationId xmlns:a16="http://schemas.microsoft.com/office/drawing/2014/main" id="{00000000-0008-0000-0900-000019000000}"/>
              </a:ext>
            </a:extLst>
          </xdr:cNvPr>
          <xdr:cNvCxnSpPr>
            <a:cxnSpLocks noChangeShapeType="1"/>
          </xdr:cNvCxnSpPr>
        </xdr:nvCxnSpPr>
        <xdr:spPr bwMode="auto">
          <a:xfrm>
            <a:off x="1393371"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6" name="直線コネクタ 60">
            <a:extLst>
              <a:ext uri="{FF2B5EF4-FFF2-40B4-BE49-F238E27FC236}">
                <a16:creationId xmlns:a16="http://schemas.microsoft.com/office/drawing/2014/main" id="{00000000-0008-0000-0900-00001A000000}"/>
              </a:ext>
            </a:extLst>
          </xdr:cNvPr>
          <xdr:cNvCxnSpPr>
            <a:cxnSpLocks noChangeShapeType="1"/>
          </xdr:cNvCxnSpPr>
        </xdr:nvCxnSpPr>
        <xdr:spPr bwMode="auto">
          <a:xfrm>
            <a:off x="1620611"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7" name="直線コネクタ 61">
            <a:extLst>
              <a:ext uri="{FF2B5EF4-FFF2-40B4-BE49-F238E27FC236}">
                <a16:creationId xmlns:a16="http://schemas.microsoft.com/office/drawing/2014/main" id="{00000000-0008-0000-0900-00001B000000}"/>
              </a:ext>
            </a:extLst>
          </xdr:cNvPr>
          <xdr:cNvCxnSpPr>
            <a:cxnSpLocks noChangeShapeType="1"/>
          </xdr:cNvCxnSpPr>
        </xdr:nvCxnSpPr>
        <xdr:spPr bwMode="auto">
          <a:xfrm>
            <a:off x="1842407"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8" name="直線コネクタ 63">
            <a:extLst>
              <a:ext uri="{FF2B5EF4-FFF2-40B4-BE49-F238E27FC236}">
                <a16:creationId xmlns:a16="http://schemas.microsoft.com/office/drawing/2014/main" id="{00000000-0008-0000-0900-00001C000000}"/>
              </a:ext>
            </a:extLst>
          </xdr:cNvPr>
          <xdr:cNvCxnSpPr>
            <a:cxnSpLocks noChangeShapeType="1"/>
          </xdr:cNvCxnSpPr>
        </xdr:nvCxnSpPr>
        <xdr:spPr bwMode="auto">
          <a:xfrm>
            <a:off x="2060121"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9" name="直線コネクタ 65">
            <a:extLst>
              <a:ext uri="{FF2B5EF4-FFF2-40B4-BE49-F238E27FC236}">
                <a16:creationId xmlns:a16="http://schemas.microsoft.com/office/drawing/2014/main" id="{00000000-0008-0000-0900-00001D000000}"/>
              </a:ext>
            </a:extLst>
          </xdr:cNvPr>
          <xdr:cNvCxnSpPr>
            <a:cxnSpLocks noChangeShapeType="1"/>
          </xdr:cNvCxnSpPr>
        </xdr:nvCxnSpPr>
        <xdr:spPr bwMode="auto">
          <a:xfrm>
            <a:off x="2306411"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0" name="直線コネクタ 67">
            <a:extLst>
              <a:ext uri="{FF2B5EF4-FFF2-40B4-BE49-F238E27FC236}">
                <a16:creationId xmlns:a16="http://schemas.microsoft.com/office/drawing/2014/main" id="{00000000-0008-0000-0900-00001E000000}"/>
              </a:ext>
            </a:extLst>
          </xdr:cNvPr>
          <xdr:cNvCxnSpPr>
            <a:cxnSpLocks noChangeShapeType="1"/>
          </xdr:cNvCxnSpPr>
        </xdr:nvCxnSpPr>
        <xdr:spPr bwMode="auto">
          <a:xfrm>
            <a:off x="2530929"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1" name="直線コネクタ 69">
            <a:extLst>
              <a:ext uri="{FF2B5EF4-FFF2-40B4-BE49-F238E27FC236}">
                <a16:creationId xmlns:a16="http://schemas.microsoft.com/office/drawing/2014/main" id="{00000000-0008-0000-0900-00001F000000}"/>
              </a:ext>
            </a:extLst>
          </xdr:cNvPr>
          <xdr:cNvCxnSpPr>
            <a:cxnSpLocks noChangeShapeType="1"/>
          </xdr:cNvCxnSpPr>
        </xdr:nvCxnSpPr>
        <xdr:spPr bwMode="auto">
          <a:xfrm>
            <a:off x="2755446"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2" name="直線コネクタ 71">
            <a:extLst>
              <a:ext uri="{FF2B5EF4-FFF2-40B4-BE49-F238E27FC236}">
                <a16:creationId xmlns:a16="http://schemas.microsoft.com/office/drawing/2014/main" id="{00000000-0008-0000-0900-000020000000}"/>
              </a:ext>
            </a:extLst>
          </xdr:cNvPr>
          <xdr:cNvCxnSpPr>
            <a:cxnSpLocks noChangeShapeType="1"/>
          </xdr:cNvCxnSpPr>
        </xdr:nvCxnSpPr>
        <xdr:spPr bwMode="auto">
          <a:xfrm>
            <a:off x="2978604"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3" name="直線コネクタ 73">
            <a:extLst>
              <a:ext uri="{FF2B5EF4-FFF2-40B4-BE49-F238E27FC236}">
                <a16:creationId xmlns:a16="http://schemas.microsoft.com/office/drawing/2014/main" id="{00000000-0008-0000-0900-000021000000}"/>
              </a:ext>
            </a:extLst>
          </xdr:cNvPr>
          <xdr:cNvCxnSpPr>
            <a:cxnSpLocks noChangeShapeType="1"/>
          </xdr:cNvCxnSpPr>
        </xdr:nvCxnSpPr>
        <xdr:spPr bwMode="auto">
          <a:xfrm>
            <a:off x="3204482"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4" name="直線コネクタ 75">
            <a:extLst>
              <a:ext uri="{FF2B5EF4-FFF2-40B4-BE49-F238E27FC236}">
                <a16:creationId xmlns:a16="http://schemas.microsoft.com/office/drawing/2014/main" id="{00000000-0008-0000-0900-000022000000}"/>
              </a:ext>
            </a:extLst>
          </xdr:cNvPr>
          <xdr:cNvCxnSpPr>
            <a:cxnSpLocks noChangeShapeType="1"/>
          </xdr:cNvCxnSpPr>
        </xdr:nvCxnSpPr>
        <xdr:spPr bwMode="auto">
          <a:xfrm>
            <a:off x="3408589"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5" name="直線コネクタ 77">
            <a:extLst>
              <a:ext uri="{FF2B5EF4-FFF2-40B4-BE49-F238E27FC236}">
                <a16:creationId xmlns:a16="http://schemas.microsoft.com/office/drawing/2014/main" id="{00000000-0008-0000-0900-000023000000}"/>
              </a:ext>
            </a:extLst>
          </xdr:cNvPr>
          <xdr:cNvCxnSpPr>
            <a:cxnSpLocks noChangeShapeType="1"/>
          </xdr:cNvCxnSpPr>
        </xdr:nvCxnSpPr>
        <xdr:spPr bwMode="auto">
          <a:xfrm>
            <a:off x="3665764"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6" name="直線コネクタ 79">
            <a:extLst>
              <a:ext uri="{FF2B5EF4-FFF2-40B4-BE49-F238E27FC236}">
                <a16:creationId xmlns:a16="http://schemas.microsoft.com/office/drawing/2014/main" id="{00000000-0008-0000-0900-000024000000}"/>
              </a:ext>
            </a:extLst>
          </xdr:cNvPr>
          <xdr:cNvCxnSpPr>
            <a:cxnSpLocks noChangeShapeType="1"/>
          </xdr:cNvCxnSpPr>
        </xdr:nvCxnSpPr>
        <xdr:spPr bwMode="auto">
          <a:xfrm>
            <a:off x="3899807"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7" name="直線コネクタ 81">
            <a:extLst>
              <a:ext uri="{FF2B5EF4-FFF2-40B4-BE49-F238E27FC236}">
                <a16:creationId xmlns:a16="http://schemas.microsoft.com/office/drawing/2014/main" id="{00000000-0008-0000-0900-000025000000}"/>
              </a:ext>
            </a:extLst>
          </xdr:cNvPr>
          <xdr:cNvCxnSpPr>
            <a:cxnSpLocks noChangeShapeType="1"/>
          </xdr:cNvCxnSpPr>
        </xdr:nvCxnSpPr>
        <xdr:spPr bwMode="auto">
          <a:xfrm>
            <a:off x="4140654"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8" name="直線コネクタ 82">
            <a:extLst>
              <a:ext uri="{FF2B5EF4-FFF2-40B4-BE49-F238E27FC236}">
                <a16:creationId xmlns:a16="http://schemas.microsoft.com/office/drawing/2014/main" id="{00000000-0008-0000-0900-000026000000}"/>
              </a:ext>
            </a:extLst>
          </xdr:cNvPr>
          <xdr:cNvCxnSpPr>
            <a:cxnSpLocks noChangeShapeType="1"/>
          </xdr:cNvCxnSpPr>
        </xdr:nvCxnSpPr>
        <xdr:spPr bwMode="auto">
          <a:xfrm>
            <a:off x="4382861"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grpSp>
    <xdr:clientData/>
  </xdr:twoCellAnchor>
  <xdr:twoCellAnchor editAs="oneCell">
    <xdr:from>
      <xdr:col>126</xdr:col>
      <xdr:colOff>38100</xdr:colOff>
      <xdr:row>20</xdr:row>
      <xdr:rowOff>36195</xdr:rowOff>
    </xdr:from>
    <xdr:to>
      <xdr:col>128</xdr:col>
      <xdr:colOff>9525</xdr:colOff>
      <xdr:row>20</xdr:row>
      <xdr:rowOff>238261</xdr:rowOff>
    </xdr:to>
    <xdr:sp macro="" textlink="">
      <xdr:nvSpPr>
        <xdr:cNvPr id="39" name="テキスト ボックス 38">
          <a:extLst>
            <a:ext uri="{FF2B5EF4-FFF2-40B4-BE49-F238E27FC236}">
              <a16:creationId xmlns:a16="http://schemas.microsoft.com/office/drawing/2014/main" id="{00000000-0008-0000-0900-000027000000}"/>
            </a:ext>
          </a:extLst>
        </xdr:cNvPr>
        <xdr:cNvSpPr txBox="1"/>
      </xdr:nvSpPr>
      <xdr:spPr>
        <a:xfrm>
          <a:off x="14573250" y="5113020"/>
          <a:ext cx="20955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139</xdr:col>
      <xdr:colOff>1905</xdr:colOff>
      <xdr:row>20</xdr:row>
      <xdr:rowOff>0</xdr:rowOff>
    </xdr:from>
    <xdr:to>
      <xdr:col>140</xdr:col>
      <xdr:colOff>128</xdr:colOff>
      <xdr:row>20</xdr:row>
      <xdr:rowOff>209550</xdr:rowOff>
    </xdr:to>
    <xdr:sp macro="" textlink="">
      <xdr:nvSpPr>
        <xdr:cNvPr id="40" name="テキスト ボックス 39">
          <a:extLst>
            <a:ext uri="{FF2B5EF4-FFF2-40B4-BE49-F238E27FC236}">
              <a16:creationId xmlns:a16="http://schemas.microsoft.com/office/drawing/2014/main" id="{00000000-0008-0000-0900-000028000000}"/>
            </a:ext>
          </a:extLst>
        </xdr:cNvPr>
        <xdr:cNvSpPr txBox="1"/>
      </xdr:nvSpPr>
      <xdr:spPr>
        <a:xfrm>
          <a:off x="16194405" y="5076825"/>
          <a:ext cx="21729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20955</xdr:colOff>
      <xdr:row>20</xdr:row>
      <xdr:rowOff>0</xdr:rowOff>
    </xdr:from>
    <xdr:to>
      <xdr:col>150</xdr:col>
      <xdr:colOff>234696</xdr:colOff>
      <xdr:row>20</xdr:row>
      <xdr:rowOff>209550</xdr:rowOff>
    </xdr:to>
    <xdr:sp macro="" textlink="">
      <xdr:nvSpPr>
        <xdr:cNvPr id="41" name="テキスト ボックス 40">
          <a:extLst>
            <a:ext uri="{FF2B5EF4-FFF2-40B4-BE49-F238E27FC236}">
              <a16:creationId xmlns:a16="http://schemas.microsoft.com/office/drawing/2014/main" id="{00000000-0008-0000-0900-000029000000}"/>
            </a:ext>
          </a:extLst>
        </xdr:cNvPr>
        <xdr:cNvSpPr txBox="1"/>
      </xdr:nvSpPr>
      <xdr:spPr>
        <a:xfrm>
          <a:off x="17775555" y="5076825"/>
          <a:ext cx="21374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112</xdr:col>
      <xdr:colOff>11430</xdr:colOff>
      <xdr:row>20</xdr:row>
      <xdr:rowOff>0</xdr:rowOff>
    </xdr:from>
    <xdr:to>
      <xdr:col>114</xdr:col>
      <xdr:colOff>9465</xdr:colOff>
      <xdr:row>20</xdr:row>
      <xdr:rowOff>209550</xdr:rowOff>
    </xdr:to>
    <xdr:sp macro="" textlink="">
      <xdr:nvSpPr>
        <xdr:cNvPr id="42" name="テキスト ボックス 41">
          <a:extLst>
            <a:ext uri="{FF2B5EF4-FFF2-40B4-BE49-F238E27FC236}">
              <a16:creationId xmlns:a16="http://schemas.microsoft.com/office/drawing/2014/main" id="{00000000-0008-0000-0900-00002A000000}"/>
            </a:ext>
          </a:extLst>
        </xdr:cNvPr>
        <xdr:cNvSpPr txBox="1"/>
      </xdr:nvSpPr>
      <xdr:spPr>
        <a:xfrm>
          <a:off x="12994005" y="5076825"/>
          <a:ext cx="207585"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95</xdr:col>
      <xdr:colOff>0</xdr:colOff>
      <xdr:row>20</xdr:row>
      <xdr:rowOff>0</xdr:rowOff>
    </xdr:from>
    <xdr:to>
      <xdr:col>98</xdr:col>
      <xdr:colOff>1588</xdr:colOff>
      <xdr:row>20</xdr:row>
      <xdr:rowOff>209550</xdr:rowOff>
    </xdr:to>
    <xdr:sp macro="" textlink="">
      <xdr:nvSpPr>
        <xdr:cNvPr id="43" name="テキスト ボックス 42">
          <a:extLst>
            <a:ext uri="{FF2B5EF4-FFF2-40B4-BE49-F238E27FC236}">
              <a16:creationId xmlns:a16="http://schemas.microsoft.com/office/drawing/2014/main" id="{00000000-0008-0000-0900-00002B000000}"/>
            </a:ext>
          </a:extLst>
        </xdr:cNvPr>
        <xdr:cNvSpPr txBox="1"/>
      </xdr:nvSpPr>
      <xdr:spPr>
        <a:xfrm>
          <a:off x="11430000" y="507682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20955</xdr:colOff>
      <xdr:row>23</xdr:row>
      <xdr:rowOff>11916</xdr:rowOff>
    </xdr:from>
    <xdr:to>
      <xdr:col>150</xdr:col>
      <xdr:colOff>234696</xdr:colOff>
      <xdr:row>24</xdr:row>
      <xdr:rowOff>7155</xdr:rowOff>
    </xdr:to>
    <xdr:sp macro="" textlink="">
      <xdr:nvSpPr>
        <xdr:cNvPr id="44" name="テキスト ボックス 43">
          <a:extLst>
            <a:ext uri="{FF2B5EF4-FFF2-40B4-BE49-F238E27FC236}">
              <a16:creationId xmlns:a16="http://schemas.microsoft.com/office/drawing/2014/main" id="{00000000-0008-0000-0900-00002C000000}"/>
            </a:ext>
          </a:extLst>
        </xdr:cNvPr>
        <xdr:cNvSpPr txBox="1"/>
      </xdr:nvSpPr>
      <xdr:spPr>
        <a:xfrm>
          <a:off x="17775555" y="6660366"/>
          <a:ext cx="213741"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11430</xdr:colOff>
      <xdr:row>23</xdr:row>
      <xdr:rowOff>11916</xdr:rowOff>
    </xdr:from>
    <xdr:to>
      <xdr:col>140</xdr:col>
      <xdr:colOff>19675</xdr:colOff>
      <xdr:row>24</xdr:row>
      <xdr:rowOff>7155</xdr:rowOff>
    </xdr:to>
    <xdr:sp macro="" textlink="">
      <xdr:nvSpPr>
        <xdr:cNvPr id="45" name="テキスト ボックス 44">
          <a:extLst>
            <a:ext uri="{FF2B5EF4-FFF2-40B4-BE49-F238E27FC236}">
              <a16:creationId xmlns:a16="http://schemas.microsoft.com/office/drawing/2014/main" id="{00000000-0008-0000-0900-00002D000000}"/>
            </a:ext>
          </a:extLst>
        </xdr:cNvPr>
        <xdr:cNvSpPr txBox="1"/>
      </xdr:nvSpPr>
      <xdr:spPr>
        <a:xfrm>
          <a:off x="16203930" y="6660366"/>
          <a:ext cx="22732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126</xdr:col>
      <xdr:colOff>28575</xdr:colOff>
      <xdr:row>23</xdr:row>
      <xdr:rowOff>11907</xdr:rowOff>
    </xdr:from>
    <xdr:to>
      <xdr:col>128</xdr:col>
      <xdr:colOff>0</xdr:colOff>
      <xdr:row>24</xdr:row>
      <xdr:rowOff>7146</xdr:rowOff>
    </xdr:to>
    <xdr:sp macro="" textlink="">
      <xdr:nvSpPr>
        <xdr:cNvPr id="46" name="テキスト ボックス 45">
          <a:extLst>
            <a:ext uri="{FF2B5EF4-FFF2-40B4-BE49-F238E27FC236}">
              <a16:creationId xmlns:a16="http://schemas.microsoft.com/office/drawing/2014/main" id="{00000000-0008-0000-0900-00002E000000}"/>
            </a:ext>
          </a:extLst>
        </xdr:cNvPr>
        <xdr:cNvSpPr txBox="1"/>
      </xdr:nvSpPr>
      <xdr:spPr>
        <a:xfrm>
          <a:off x="14563725" y="6660357"/>
          <a:ext cx="20955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47625</xdr:colOff>
      <xdr:row>21</xdr:row>
      <xdr:rowOff>0</xdr:rowOff>
    </xdr:from>
    <xdr:to>
      <xdr:col>151</xdr:col>
      <xdr:colOff>3175</xdr:colOff>
      <xdr:row>21</xdr:row>
      <xdr:rowOff>202066</xdr:rowOff>
    </xdr:to>
    <xdr:sp macro="" textlink="">
      <xdr:nvSpPr>
        <xdr:cNvPr id="47" name="テキスト ボックス 46">
          <a:extLst>
            <a:ext uri="{FF2B5EF4-FFF2-40B4-BE49-F238E27FC236}">
              <a16:creationId xmlns:a16="http://schemas.microsoft.com/office/drawing/2014/main" id="{00000000-0008-0000-0900-00002F000000}"/>
            </a:ext>
          </a:extLst>
        </xdr:cNvPr>
        <xdr:cNvSpPr txBox="1"/>
      </xdr:nvSpPr>
      <xdr:spPr>
        <a:xfrm>
          <a:off x="17802225" y="560070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47625</xdr:colOff>
      <xdr:row>22</xdr:row>
      <xdr:rowOff>0</xdr:rowOff>
    </xdr:from>
    <xdr:to>
      <xdr:col>151</xdr:col>
      <xdr:colOff>3175</xdr:colOff>
      <xdr:row>22</xdr:row>
      <xdr:rowOff>202066</xdr:rowOff>
    </xdr:to>
    <xdr:sp macro="" textlink="">
      <xdr:nvSpPr>
        <xdr:cNvPr id="48" name="テキスト ボックス 47">
          <a:extLst>
            <a:ext uri="{FF2B5EF4-FFF2-40B4-BE49-F238E27FC236}">
              <a16:creationId xmlns:a16="http://schemas.microsoft.com/office/drawing/2014/main" id="{00000000-0008-0000-0900-000030000000}"/>
            </a:ext>
          </a:extLst>
        </xdr:cNvPr>
        <xdr:cNvSpPr txBox="1"/>
      </xdr:nvSpPr>
      <xdr:spPr>
        <a:xfrm>
          <a:off x="17802225" y="61245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115</xdr:col>
      <xdr:colOff>1901</xdr:colOff>
      <xdr:row>21</xdr:row>
      <xdr:rowOff>2268</xdr:rowOff>
    </xdr:from>
    <xdr:to>
      <xdr:col>117</xdr:col>
      <xdr:colOff>2795</xdr:colOff>
      <xdr:row>21</xdr:row>
      <xdr:rowOff>204334</xdr:rowOff>
    </xdr:to>
    <xdr:sp macro="" textlink="">
      <xdr:nvSpPr>
        <xdr:cNvPr id="49" name="テキスト ボックス 48">
          <a:extLst>
            <a:ext uri="{FF2B5EF4-FFF2-40B4-BE49-F238E27FC236}">
              <a16:creationId xmlns:a16="http://schemas.microsoft.com/office/drawing/2014/main" id="{00000000-0008-0000-0900-000031000000}"/>
            </a:ext>
          </a:extLst>
        </xdr:cNvPr>
        <xdr:cNvSpPr txBox="1"/>
      </xdr:nvSpPr>
      <xdr:spPr>
        <a:xfrm>
          <a:off x="13289276" y="5602968"/>
          <a:ext cx="21996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8708</xdr:colOff>
      <xdr:row>21</xdr:row>
      <xdr:rowOff>2721</xdr:rowOff>
    </xdr:from>
    <xdr:to>
      <xdr:col>112</xdr:col>
      <xdr:colOff>955</xdr:colOff>
      <xdr:row>21</xdr:row>
      <xdr:rowOff>204787</xdr:rowOff>
    </xdr:to>
    <xdr:sp macro="" textlink="">
      <xdr:nvSpPr>
        <xdr:cNvPr id="50" name="テキスト ボックス 49">
          <a:extLst>
            <a:ext uri="{FF2B5EF4-FFF2-40B4-BE49-F238E27FC236}">
              <a16:creationId xmlns:a16="http://schemas.microsoft.com/office/drawing/2014/main" id="{00000000-0008-0000-0900-000032000000}"/>
            </a:ext>
          </a:extLst>
        </xdr:cNvPr>
        <xdr:cNvSpPr txBox="1"/>
      </xdr:nvSpPr>
      <xdr:spPr>
        <a:xfrm>
          <a:off x="12762683" y="5603421"/>
          <a:ext cx="220847"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68038</xdr:colOff>
      <xdr:row>21</xdr:row>
      <xdr:rowOff>2268</xdr:rowOff>
    </xdr:from>
    <xdr:to>
      <xdr:col>121</xdr:col>
      <xdr:colOff>122817</xdr:colOff>
      <xdr:row>21</xdr:row>
      <xdr:rowOff>204334</xdr:rowOff>
    </xdr:to>
    <xdr:sp macro="" textlink="">
      <xdr:nvSpPr>
        <xdr:cNvPr id="51" name="テキスト ボックス 50">
          <a:extLst>
            <a:ext uri="{FF2B5EF4-FFF2-40B4-BE49-F238E27FC236}">
              <a16:creationId xmlns:a16="http://schemas.microsoft.com/office/drawing/2014/main" id="{00000000-0008-0000-0900-000033000000}"/>
            </a:ext>
          </a:extLst>
        </xdr:cNvPr>
        <xdr:cNvSpPr txBox="1"/>
      </xdr:nvSpPr>
      <xdr:spPr>
        <a:xfrm>
          <a:off x="13784038" y="5602968"/>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115</xdr:col>
      <xdr:colOff>16871</xdr:colOff>
      <xdr:row>22</xdr:row>
      <xdr:rowOff>2268</xdr:rowOff>
    </xdr:from>
    <xdr:to>
      <xdr:col>117</xdr:col>
      <xdr:colOff>32470</xdr:colOff>
      <xdr:row>22</xdr:row>
      <xdr:rowOff>204334</xdr:rowOff>
    </xdr:to>
    <xdr:sp macro="" textlink="">
      <xdr:nvSpPr>
        <xdr:cNvPr id="52" name="テキスト ボックス 51">
          <a:extLst>
            <a:ext uri="{FF2B5EF4-FFF2-40B4-BE49-F238E27FC236}">
              <a16:creationId xmlns:a16="http://schemas.microsoft.com/office/drawing/2014/main" id="{00000000-0008-0000-0900-000034000000}"/>
            </a:ext>
          </a:extLst>
        </xdr:cNvPr>
        <xdr:cNvSpPr txBox="1"/>
      </xdr:nvSpPr>
      <xdr:spPr>
        <a:xfrm>
          <a:off x="13304246" y="6126843"/>
          <a:ext cx="23467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42728</xdr:colOff>
      <xdr:row>22</xdr:row>
      <xdr:rowOff>2721</xdr:rowOff>
    </xdr:from>
    <xdr:to>
      <xdr:col>112</xdr:col>
      <xdr:colOff>17884</xdr:colOff>
      <xdr:row>22</xdr:row>
      <xdr:rowOff>204787</xdr:rowOff>
    </xdr:to>
    <xdr:sp macro="" textlink="">
      <xdr:nvSpPr>
        <xdr:cNvPr id="53" name="テキスト ボックス 52">
          <a:extLst>
            <a:ext uri="{FF2B5EF4-FFF2-40B4-BE49-F238E27FC236}">
              <a16:creationId xmlns:a16="http://schemas.microsoft.com/office/drawing/2014/main" id="{00000000-0008-0000-0900-000035000000}"/>
            </a:ext>
          </a:extLst>
        </xdr:cNvPr>
        <xdr:cNvSpPr txBox="1"/>
      </xdr:nvSpPr>
      <xdr:spPr>
        <a:xfrm>
          <a:off x="12796703" y="6127296"/>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94438</xdr:colOff>
      <xdr:row>22</xdr:row>
      <xdr:rowOff>2268</xdr:rowOff>
    </xdr:from>
    <xdr:to>
      <xdr:col>122</xdr:col>
      <xdr:colOff>8925</xdr:colOff>
      <xdr:row>22</xdr:row>
      <xdr:rowOff>204334</xdr:rowOff>
    </xdr:to>
    <xdr:sp macro="" textlink="">
      <xdr:nvSpPr>
        <xdr:cNvPr id="54" name="テキスト ボックス 53">
          <a:extLst>
            <a:ext uri="{FF2B5EF4-FFF2-40B4-BE49-F238E27FC236}">
              <a16:creationId xmlns:a16="http://schemas.microsoft.com/office/drawing/2014/main" id="{00000000-0008-0000-0900-000036000000}"/>
            </a:ext>
          </a:extLst>
        </xdr:cNvPr>
        <xdr:cNvSpPr txBox="1"/>
      </xdr:nvSpPr>
      <xdr:spPr>
        <a:xfrm>
          <a:off x="13810438" y="6126843"/>
          <a:ext cx="209762"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18</xdr:col>
      <xdr:colOff>0</xdr:colOff>
      <xdr:row>22</xdr:row>
      <xdr:rowOff>0</xdr:rowOff>
    </xdr:from>
    <xdr:to>
      <xdr:col>21</xdr:col>
      <xdr:colOff>1588</xdr:colOff>
      <xdr:row>22</xdr:row>
      <xdr:rowOff>209550</xdr:rowOff>
    </xdr:to>
    <xdr:sp macro="" textlink="">
      <xdr:nvSpPr>
        <xdr:cNvPr id="55" name="テキスト ボックス 54">
          <a:extLst>
            <a:ext uri="{FF2B5EF4-FFF2-40B4-BE49-F238E27FC236}">
              <a16:creationId xmlns:a16="http://schemas.microsoft.com/office/drawing/2014/main" id="{00000000-0008-0000-0900-000037000000}"/>
            </a:ext>
          </a:extLst>
        </xdr:cNvPr>
        <xdr:cNvSpPr txBox="1"/>
      </xdr:nvSpPr>
      <xdr:spPr>
        <a:xfrm>
          <a:off x="2400300" y="612457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FF99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95</xdr:col>
      <xdr:colOff>0</xdr:colOff>
      <xdr:row>22</xdr:row>
      <xdr:rowOff>0</xdr:rowOff>
    </xdr:from>
    <xdr:to>
      <xdr:col>98</xdr:col>
      <xdr:colOff>1588</xdr:colOff>
      <xdr:row>22</xdr:row>
      <xdr:rowOff>209550</xdr:rowOff>
    </xdr:to>
    <xdr:sp macro="" textlink="">
      <xdr:nvSpPr>
        <xdr:cNvPr id="56" name="テキスト ボックス 55">
          <a:extLst>
            <a:ext uri="{FF2B5EF4-FFF2-40B4-BE49-F238E27FC236}">
              <a16:creationId xmlns:a16="http://schemas.microsoft.com/office/drawing/2014/main" id="{00000000-0008-0000-0900-000038000000}"/>
            </a:ext>
          </a:extLst>
        </xdr:cNvPr>
        <xdr:cNvSpPr txBox="1"/>
      </xdr:nvSpPr>
      <xdr:spPr>
        <a:xfrm>
          <a:off x="11430000" y="612457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53887</xdr:colOff>
      <xdr:row>25</xdr:row>
      <xdr:rowOff>0</xdr:rowOff>
    </xdr:from>
    <xdr:to>
      <xdr:col>74</xdr:col>
      <xdr:colOff>15463</xdr:colOff>
      <xdr:row>26</xdr:row>
      <xdr:rowOff>76882</xdr:rowOff>
    </xdr:to>
    <xdr:sp macro="" textlink="">
      <xdr:nvSpPr>
        <xdr:cNvPr id="57" name="テキスト ボックス 56">
          <a:extLst>
            <a:ext uri="{FF2B5EF4-FFF2-40B4-BE49-F238E27FC236}">
              <a16:creationId xmlns:a16="http://schemas.microsoft.com/office/drawing/2014/main" id="{00000000-0008-0000-0900-000039000000}"/>
            </a:ext>
          </a:extLst>
        </xdr:cNvPr>
        <xdr:cNvSpPr txBox="1"/>
      </xdr:nvSpPr>
      <xdr:spPr>
        <a:xfrm>
          <a:off x="8797837" y="7019925"/>
          <a:ext cx="209226"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FF99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27217</xdr:colOff>
      <xdr:row>25</xdr:row>
      <xdr:rowOff>0</xdr:rowOff>
    </xdr:from>
    <xdr:to>
      <xdr:col>63</xdr:col>
      <xdr:colOff>25440</xdr:colOff>
      <xdr:row>26</xdr:row>
      <xdr:rowOff>76882</xdr:rowOff>
    </xdr:to>
    <xdr:sp macro="" textlink="">
      <xdr:nvSpPr>
        <xdr:cNvPr id="58" name="テキスト ボックス 57">
          <a:extLst>
            <a:ext uri="{FF2B5EF4-FFF2-40B4-BE49-F238E27FC236}">
              <a16:creationId xmlns:a16="http://schemas.microsoft.com/office/drawing/2014/main" id="{00000000-0008-0000-0900-00003A000000}"/>
            </a:ext>
          </a:extLst>
        </xdr:cNvPr>
        <xdr:cNvSpPr txBox="1"/>
      </xdr:nvSpPr>
      <xdr:spPr>
        <a:xfrm>
          <a:off x="7209067" y="7019925"/>
          <a:ext cx="217298"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FF99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36742</xdr:colOff>
      <xdr:row>25</xdr:row>
      <xdr:rowOff>0</xdr:rowOff>
    </xdr:from>
    <xdr:to>
      <xdr:col>151</xdr:col>
      <xdr:colOff>5555</xdr:colOff>
      <xdr:row>26</xdr:row>
      <xdr:rowOff>76882</xdr:rowOff>
    </xdr:to>
    <xdr:sp macro="" textlink="">
      <xdr:nvSpPr>
        <xdr:cNvPr id="59" name="テキスト ボックス 58">
          <a:extLst>
            <a:ext uri="{FF2B5EF4-FFF2-40B4-BE49-F238E27FC236}">
              <a16:creationId xmlns:a16="http://schemas.microsoft.com/office/drawing/2014/main" id="{00000000-0008-0000-0900-00003B000000}"/>
            </a:ext>
          </a:extLst>
        </xdr:cNvPr>
        <xdr:cNvSpPr txBox="1"/>
      </xdr:nvSpPr>
      <xdr:spPr>
        <a:xfrm>
          <a:off x="17791342" y="7019925"/>
          <a:ext cx="216463"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27217</xdr:colOff>
      <xdr:row>25</xdr:row>
      <xdr:rowOff>0</xdr:rowOff>
    </xdr:from>
    <xdr:to>
      <xdr:col>140</xdr:col>
      <xdr:colOff>35462</xdr:colOff>
      <xdr:row>26</xdr:row>
      <xdr:rowOff>76882</xdr:rowOff>
    </xdr:to>
    <xdr:sp macro="" textlink="">
      <xdr:nvSpPr>
        <xdr:cNvPr id="60" name="テキスト ボックス 59">
          <a:extLst>
            <a:ext uri="{FF2B5EF4-FFF2-40B4-BE49-F238E27FC236}">
              <a16:creationId xmlns:a16="http://schemas.microsoft.com/office/drawing/2014/main" id="{00000000-0008-0000-0900-00003C000000}"/>
            </a:ext>
          </a:extLst>
        </xdr:cNvPr>
        <xdr:cNvSpPr txBox="1"/>
      </xdr:nvSpPr>
      <xdr:spPr>
        <a:xfrm>
          <a:off x="16219717" y="7019925"/>
          <a:ext cx="227320"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wsDr>
</file>

<file path=xl/drawings/drawing11.xml><?xml version="1.0" encoding="utf-8"?>
<xdr:wsDr xmlns:xdr="http://schemas.openxmlformats.org/drawingml/2006/spreadsheetDrawing" xmlns:a="http://schemas.openxmlformats.org/drawingml/2006/main">
  <xdr:twoCellAnchor editAs="oneCell">
    <xdr:from>
      <xdr:col>49</xdr:col>
      <xdr:colOff>38100</xdr:colOff>
      <xdr:row>20</xdr:row>
      <xdr:rowOff>36195</xdr:rowOff>
    </xdr:from>
    <xdr:to>
      <xdr:col>51</xdr:col>
      <xdr:colOff>2032</xdr:colOff>
      <xdr:row>20</xdr:row>
      <xdr:rowOff>238261</xdr:rowOff>
    </xdr:to>
    <xdr:sp macro="" textlink="">
      <xdr:nvSpPr>
        <xdr:cNvPr id="2" name="テキスト ボックス 1">
          <a:extLst>
            <a:ext uri="{FF2B5EF4-FFF2-40B4-BE49-F238E27FC236}">
              <a16:creationId xmlns:a16="http://schemas.microsoft.com/office/drawing/2014/main" id="{00000000-0008-0000-0A00-000002000000}"/>
            </a:ext>
          </a:extLst>
        </xdr:cNvPr>
        <xdr:cNvSpPr txBox="1"/>
      </xdr:nvSpPr>
      <xdr:spPr>
        <a:xfrm>
          <a:off x="5543550" y="5103495"/>
          <a:ext cx="202057"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62</xdr:col>
      <xdr:colOff>9525</xdr:colOff>
      <xdr:row>20</xdr:row>
      <xdr:rowOff>0</xdr:rowOff>
    </xdr:from>
    <xdr:to>
      <xdr:col>63</xdr:col>
      <xdr:colOff>1</xdr:colOff>
      <xdr:row>20</xdr:row>
      <xdr:rowOff>209550</xdr:rowOff>
    </xdr:to>
    <xdr:sp macro="" textlink="">
      <xdr:nvSpPr>
        <xdr:cNvPr id="3" name="テキスト ボックス 2">
          <a:extLst>
            <a:ext uri="{FF2B5EF4-FFF2-40B4-BE49-F238E27FC236}">
              <a16:creationId xmlns:a16="http://schemas.microsoft.com/office/drawing/2014/main" id="{00000000-0008-0000-0A00-000003000000}"/>
            </a:ext>
          </a:extLst>
        </xdr:cNvPr>
        <xdr:cNvSpPr txBox="1"/>
      </xdr:nvSpPr>
      <xdr:spPr>
        <a:xfrm>
          <a:off x="7191375" y="5067300"/>
          <a:ext cx="20955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73</xdr:col>
      <xdr:colOff>38100</xdr:colOff>
      <xdr:row>20</xdr:row>
      <xdr:rowOff>0</xdr:rowOff>
    </xdr:from>
    <xdr:to>
      <xdr:col>74</xdr:col>
      <xdr:colOff>438</xdr:colOff>
      <xdr:row>20</xdr:row>
      <xdr:rowOff>209550</xdr:rowOff>
    </xdr:to>
    <xdr:sp macro="" textlink="">
      <xdr:nvSpPr>
        <xdr:cNvPr id="4" name="テキスト ボックス 3">
          <a:extLst>
            <a:ext uri="{FF2B5EF4-FFF2-40B4-BE49-F238E27FC236}">
              <a16:creationId xmlns:a16="http://schemas.microsoft.com/office/drawing/2014/main" id="{00000000-0008-0000-0A00-000004000000}"/>
            </a:ext>
          </a:extLst>
        </xdr:cNvPr>
        <xdr:cNvSpPr txBox="1"/>
      </xdr:nvSpPr>
      <xdr:spPr>
        <a:xfrm>
          <a:off x="8782050" y="5067300"/>
          <a:ext cx="20998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35</xdr:col>
      <xdr:colOff>11430</xdr:colOff>
      <xdr:row>20</xdr:row>
      <xdr:rowOff>0</xdr:rowOff>
    </xdr:from>
    <xdr:to>
      <xdr:col>37</xdr:col>
      <xdr:colOff>17110</xdr:colOff>
      <xdr:row>20</xdr:row>
      <xdr:rowOff>209550</xdr:rowOff>
    </xdr:to>
    <xdr:sp macro="" textlink="">
      <xdr:nvSpPr>
        <xdr:cNvPr id="5" name="テキスト ボックス 4">
          <a:extLst>
            <a:ext uri="{FF2B5EF4-FFF2-40B4-BE49-F238E27FC236}">
              <a16:creationId xmlns:a16="http://schemas.microsoft.com/office/drawing/2014/main" id="{00000000-0008-0000-0A00-000005000000}"/>
            </a:ext>
          </a:extLst>
        </xdr:cNvPr>
        <xdr:cNvSpPr txBox="1"/>
      </xdr:nvSpPr>
      <xdr:spPr>
        <a:xfrm>
          <a:off x="3964305" y="5067300"/>
          <a:ext cx="215230"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18</xdr:col>
      <xdr:colOff>0</xdr:colOff>
      <xdr:row>20</xdr:row>
      <xdr:rowOff>0</xdr:rowOff>
    </xdr:from>
    <xdr:to>
      <xdr:col>21</xdr:col>
      <xdr:colOff>1588</xdr:colOff>
      <xdr:row>20</xdr:row>
      <xdr:rowOff>209550</xdr:rowOff>
    </xdr:to>
    <xdr:sp macro="" textlink="">
      <xdr:nvSpPr>
        <xdr:cNvPr id="6" name="テキスト ボックス 5">
          <a:extLst>
            <a:ext uri="{FF2B5EF4-FFF2-40B4-BE49-F238E27FC236}">
              <a16:creationId xmlns:a16="http://schemas.microsoft.com/office/drawing/2014/main" id="{00000000-0008-0000-0A00-000006000000}"/>
            </a:ext>
          </a:extLst>
        </xdr:cNvPr>
        <xdr:cNvSpPr txBox="1"/>
      </xdr:nvSpPr>
      <xdr:spPr>
        <a:xfrm>
          <a:off x="2400300" y="5067300"/>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38100</xdr:colOff>
      <xdr:row>23</xdr:row>
      <xdr:rowOff>11916</xdr:rowOff>
    </xdr:from>
    <xdr:to>
      <xdr:col>73</xdr:col>
      <xdr:colOff>244604</xdr:colOff>
      <xdr:row>24</xdr:row>
      <xdr:rowOff>7155</xdr:rowOff>
    </xdr:to>
    <xdr:sp macro="" textlink="">
      <xdr:nvSpPr>
        <xdr:cNvPr id="7" name="テキスト ボックス 6">
          <a:extLst>
            <a:ext uri="{FF2B5EF4-FFF2-40B4-BE49-F238E27FC236}">
              <a16:creationId xmlns:a16="http://schemas.microsoft.com/office/drawing/2014/main" id="{00000000-0008-0000-0A00-000007000000}"/>
            </a:ext>
          </a:extLst>
        </xdr:cNvPr>
        <xdr:cNvSpPr txBox="1"/>
      </xdr:nvSpPr>
      <xdr:spPr>
        <a:xfrm>
          <a:off x="8782050" y="6650841"/>
          <a:ext cx="206504"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11430</xdr:colOff>
      <xdr:row>23</xdr:row>
      <xdr:rowOff>11916</xdr:rowOff>
    </xdr:from>
    <xdr:to>
      <xdr:col>63</xdr:col>
      <xdr:colOff>9653</xdr:colOff>
      <xdr:row>24</xdr:row>
      <xdr:rowOff>7155</xdr:rowOff>
    </xdr:to>
    <xdr:sp macro="" textlink="">
      <xdr:nvSpPr>
        <xdr:cNvPr id="8" name="テキスト ボックス 7">
          <a:extLst>
            <a:ext uri="{FF2B5EF4-FFF2-40B4-BE49-F238E27FC236}">
              <a16:creationId xmlns:a16="http://schemas.microsoft.com/office/drawing/2014/main" id="{00000000-0008-0000-0A00-000008000000}"/>
            </a:ext>
          </a:extLst>
        </xdr:cNvPr>
        <xdr:cNvSpPr txBox="1"/>
      </xdr:nvSpPr>
      <xdr:spPr>
        <a:xfrm>
          <a:off x="7193280" y="6650841"/>
          <a:ext cx="217298"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49</xdr:col>
      <xdr:colOff>20955</xdr:colOff>
      <xdr:row>23</xdr:row>
      <xdr:rowOff>11907</xdr:rowOff>
    </xdr:from>
    <xdr:to>
      <xdr:col>51</xdr:col>
      <xdr:colOff>185</xdr:colOff>
      <xdr:row>24</xdr:row>
      <xdr:rowOff>7146</xdr:rowOff>
    </xdr:to>
    <xdr:sp macro="" textlink="">
      <xdr:nvSpPr>
        <xdr:cNvPr id="9" name="テキスト ボックス 8">
          <a:extLst>
            <a:ext uri="{FF2B5EF4-FFF2-40B4-BE49-F238E27FC236}">
              <a16:creationId xmlns:a16="http://schemas.microsoft.com/office/drawing/2014/main" id="{00000000-0008-0000-0A00-000009000000}"/>
            </a:ext>
          </a:extLst>
        </xdr:cNvPr>
        <xdr:cNvSpPr txBox="1"/>
      </xdr:nvSpPr>
      <xdr:spPr>
        <a:xfrm>
          <a:off x="5526405" y="6650832"/>
          <a:ext cx="217355"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47625</xdr:colOff>
      <xdr:row>21</xdr:row>
      <xdr:rowOff>0</xdr:rowOff>
    </xdr:from>
    <xdr:to>
      <xdr:col>74</xdr:col>
      <xdr:colOff>3175</xdr:colOff>
      <xdr:row>21</xdr:row>
      <xdr:rowOff>202066</xdr:rowOff>
    </xdr:to>
    <xdr:sp macro="" textlink="">
      <xdr:nvSpPr>
        <xdr:cNvPr id="10" name="テキスト ボックス 9">
          <a:extLst>
            <a:ext uri="{FF2B5EF4-FFF2-40B4-BE49-F238E27FC236}">
              <a16:creationId xmlns:a16="http://schemas.microsoft.com/office/drawing/2014/main" id="{00000000-0008-0000-0A00-00000A000000}"/>
            </a:ext>
          </a:extLst>
        </xdr:cNvPr>
        <xdr:cNvSpPr txBox="1"/>
      </xdr:nvSpPr>
      <xdr:spPr>
        <a:xfrm>
          <a:off x="8791575" y="55911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73</xdr:col>
      <xdr:colOff>47625</xdr:colOff>
      <xdr:row>22</xdr:row>
      <xdr:rowOff>0</xdr:rowOff>
    </xdr:from>
    <xdr:to>
      <xdr:col>74</xdr:col>
      <xdr:colOff>3175</xdr:colOff>
      <xdr:row>22</xdr:row>
      <xdr:rowOff>202066</xdr:rowOff>
    </xdr:to>
    <xdr:sp macro="" textlink="">
      <xdr:nvSpPr>
        <xdr:cNvPr id="11" name="テキスト ボックス 10">
          <a:extLst>
            <a:ext uri="{FF2B5EF4-FFF2-40B4-BE49-F238E27FC236}">
              <a16:creationId xmlns:a16="http://schemas.microsoft.com/office/drawing/2014/main" id="{00000000-0008-0000-0A00-00000B000000}"/>
            </a:ext>
          </a:extLst>
        </xdr:cNvPr>
        <xdr:cNvSpPr txBox="1"/>
      </xdr:nvSpPr>
      <xdr:spPr>
        <a:xfrm>
          <a:off x="8791575" y="611505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38</xdr:col>
      <xdr:colOff>6346</xdr:colOff>
      <xdr:row>21</xdr:row>
      <xdr:rowOff>2268</xdr:rowOff>
    </xdr:from>
    <xdr:to>
      <xdr:col>40</xdr:col>
      <xdr:colOff>2794</xdr:colOff>
      <xdr:row>21</xdr:row>
      <xdr:rowOff>204334</xdr:rowOff>
    </xdr:to>
    <xdr:sp macro="" textlink="">
      <xdr:nvSpPr>
        <xdr:cNvPr id="12" name="テキスト ボックス 11">
          <a:extLst>
            <a:ext uri="{FF2B5EF4-FFF2-40B4-BE49-F238E27FC236}">
              <a16:creationId xmlns:a16="http://schemas.microsoft.com/office/drawing/2014/main" id="{00000000-0008-0000-0A00-00000C000000}"/>
            </a:ext>
          </a:extLst>
        </xdr:cNvPr>
        <xdr:cNvSpPr txBox="1"/>
      </xdr:nvSpPr>
      <xdr:spPr>
        <a:xfrm>
          <a:off x="4264021" y="5593443"/>
          <a:ext cx="215523"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16328</xdr:colOff>
      <xdr:row>21</xdr:row>
      <xdr:rowOff>2721</xdr:rowOff>
    </xdr:from>
    <xdr:to>
      <xdr:col>35</xdr:col>
      <xdr:colOff>757</xdr:colOff>
      <xdr:row>21</xdr:row>
      <xdr:rowOff>204787</xdr:rowOff>
    </xdr:to>
    <xdr:sp macro="" textlink="">
      <xdr:nvSpPr>
        <xdr:cNvPr id="13" name="テキスト ボックス 12">
          <a:extLst>
            <a:ext uri="{FF2B5EF4-FFF2-40B4-BE49-F238E27FC236}">
              <a16:creationId xmlns:a16="http://schemas.microsoft.com/office/drawing/2014/main" id="{00000000-0008-0000-0A00-00000D000000}"/>
            </a:ext>
          </a:extLst>
        </xdr:cNvPr>
        <xdr:cNvSpPr txBox="1"/>
      </xdr:nvSpPr>
      <xdr:spPr>
        <a:xfrm>
          <a:off x="3740603" y="5593896"/>
          <a:ext cx="21302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60418</xdr:colOff>
      <xdr:row>21</xdr:row>
      <xdr:rowOff>2268</xdr:rowOff>
    </xdr:from>
    <xdr:to>
      <xdr:col>44</xdr:col>
      <xdr:colOff>115197</xdr:colOff>
      <xdr:row>21</xdr:row>
      <xdr:rowOff>204334</xdr:rowOff>
    </xdr:to>
    <xdr:sp macro="" textlink="">
      <xdr:nvSpPr>
        <xdr:cNvPr id="14" name="テキスト ボックス 13">
          <a:extLst>
            <a:ext uri="{FF2B5EF4-FFF2-40B4-BE49-F238E27FC236}">
              <a16:creationId xmlns:a16="http://schemas.microsoft.com/office/drawing/2014/main" id="{00000000-0008-0000-0A00-00000E000000}"/>
            </a:ext>
          </a:extLst>
        </xdr:cNvPr>
        <xdr:cNvSpPr txBox="1"/>
      </xdr:nvSpPr>
      <xdr:spPr>
        <a:xfrm>
          <a:off x="4746718" y="5593443"/>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38</xdr:col>
      <xdr:colOff>16871</xdr:colOff>
      <xdr:row>22</xdr:row>
      <xdr:rowOff>2268</xdr:rowOff>
    </xdr:from>
    <xdr:to>
      <xdr:col>40</xdr:col>
      <xdr:colOff>24485</xdr:colOff>
      <xdr:row>22</xdr:row>
      <xdr:rowOff>204334</xdr:rowOff>
    </xdr:to>
    <xdr:sp macro="" textlink="">
      <xdr:nvSpPr>
        <xdr:cNvPr id="15" name="テキスト ボックス 14">
          <a:extLst>
            <a:ext uri="{FF2B5EF4-FFF2-40B4-BE49-F238E27FC236}">
              <a16:creationId xmlns:a16="http://schemas.microsoft.com/office/drawing/2014/main" id="{00000000-0008-0000-0A00-00000F000000}"/>
            </a:ext>
          </a:extLst>
        </xdr:cNvPr>
        <xdr:cNvSpPr txBox="1"/>
      </xdr:nvSpPr>
      <xdr:spPr>
        <a:xfrm>
          <a:off x="4274546" y="6117318"/>
          <a:ext cx="22668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42728</xdr:colOff>
      <xdr:row>22</xdr:row>
      <xdr:rowOff>2721</xdr:rowOff>
    </xdr:from>
    <xdr:to>
      <xdr:col>35</xdr:col>
      <xdr:colOff>17884</xdr:colOff>
      <xdr:row>22</xdr:row>
      <xdr:rowOff>204787</xdr:rowOff>
    </xdr:to>
    <xdr:sp macro="" textlink="">
      <xdr:nvSpPr>
        <xdr:cNvPr id="16" name="テキスト ボックス 15">
          <a:extLst>
            <a:ext uri="{FF2B5EF4-FFF2-40B4-BE49-F238E27FC236}">
              <a16:creationId xmlns:a16="http://schemas.microsoft.com/office/drawing/2014/main" id="{00000000-0008-0000-0A00-000010000000}"/>
            </a:ext>
          </a:extLst>
        </xdr:cNvPr>
        <xdr:cNvSpPr txBox="1"/>
      </xdr:nvSpPr>
      <xdr:spPr>
        <a:xfrm>
          <a:off x="3767003" y="6117771"/>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86818</xdr:colOff>
      <xdr:row>22</xdr:row>
      <xdr:rowOff>2268</xdr:rowOff>
    </xdr:from>
    <xdr:to>
      <xdr:col>45</xdr:col>
      <xdr:colOff>9651</xdr:colOff>
      <xdr:row>22</xdr:row>
      <xdr:rowOff>204334</xdr:rowOff>
    </xdr:to>
    <xdr:sp macro="" textlink="">
      <xdr:nvSpPr>
        <xdr:cNvPr id="17" name="テキスト ボックス 16">
          <a:extLst>
            <a:ext uri="{FF2B5EF4-FFF2-40B4-BE49-F238E27FC236}">
              <a16:creationId xmlns:a16="http://schemas.microsoft.com/office/drawing/2014/main" id="{00000000-0008-0000-0A00-000011000000}"/>
            </a:ext>
          </a:extLst>
        </xdr:cNvPr>
        <xdr:cNvSpPr txBox="1"/>
      </xdr:nvSpPr>
      <xdr:spPr>
        <a:xfrm>
          <a:off x="4773118" y="6117318"/>
          <a:ext cx="218108"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日</a:t>
          </a:r>
        </a:p>
      </xdr:txBody>
    </xdr:sp>
    <xdr:clientData/>
  </xdr:twoCellAnchor>
  <xdr:twoCellAnchor>
    <xdr:from>
      <xdr:col>1</xdr:col>
      <xdr:colOff>9525</xdr:colOff>
      <xdr:row>0</xdr:row>
      <xdr:rowOff>0</xdr:rowOff>
    </xdr:from>
    <xdr:to>
      <xdr:col>2</xdr:col>
      <xdr:colOff>190500</xdr:colOff>
      <xdr:row>2</xdr:row>
      <xdr:rowOff>0</xdr:rowOff>
    </xdr:to>
    <xdr:grpSp>
      <xdr:nvGrpSpPr>
        <xdr:cNvPr id="18" name="グループ化 2">
          <a:extLst>
            <a:ext uri="{FF2B5EF4-FFF2-40B4-BE49-F238E27FC236}">
              <a16:creationId xmlns:a16="http://schemas.microsoft.com/office/drawing/2014/main" id="{00000000-0008-0000-0A00-000012000000}"/>
            </a:ext>
          </a:extLst>
        </xdr:cNvPr>
        <xdr:cNvGrpSpPr>
          <a:grpSpLocks/>
        </xdr:cNvGrpSpPr>
      </xdr:nvGrpSpPr>
      <xdr:grpSpPr bwMode="auto">
        <a:xfrm>
          <a:off x="91168" y="0"/>
          <a:ext cx="385082" cy="381000"/>
          <a:chOff x="2068269" y="3571873"/>
          <a:chExt cx="226393" cy="226393"/>
        </a:xfrm>
      </xdr:grpSpPr>
      <xdr:sp macro="" textlink="">
        <xdr:nvSpPr>
          <xdr:cNvPr id="19" name="円/楕円 318">
            <a:extLst>
              <a:ext uri="{FF2B5EF4-FFF2-40B4-BE49-F238E27FC236}">
                <a16:creationId xmlns:a16="http://schemas.microsoft.com/office/drawing/2014/main" id="{00000000-0008-0000-0A00-000013000000}"/>
              </a:ext>
            </a:extLst>
          </xdr:cNvPr>
          <xdr:cNvSpPr>
            <a:spLocks noChangeArrowheads="1"/>
          </xdr:cNvSpPr>
        </xdr:nvSpPr>
        <xdr:spPr bwMode="auto">
          <a:xfrm>
            <a:off x="2068269" y="3571873"/>
            <a:ext cx="226393" cy="226393"/>
          </a:xfrm>
          <a:prstGeom prst="ellipse">
            <a:avLst/>
          </a:prstGeom>
          <a:noFill/>
          <a:ln w="6350" algn="ctr">
            <a:solidFill>
              <a:srgbClr val="008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0" name="テキスト ボックス 19">
            <a:extLst>
              <a:ext uri="{FF2B5EF4-FFF2-40B4-BE49-F238E27FC236}">
                <a16:creationId xmlns:a16="http://schemas.microsoft.com/office/drawing/2014/main" id="{00000000-0008-0000-0A00-000014000000}"/>
              </a:ext>
            </a:extLst>
          </xdr:cNvPr>
          <xdr:cNvSpPr txBox="1"/>
        </xdr:nvSpPr>
        <xdr:spPr bwMode="auto">
          <a:xfrm>
            <a:off x="2095878" y="3611492"/>
            <a:ext cx="182219" cy="158475"/>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2400" b="0" i="0" u="none" strike="noStrike" kern="0" cap="none" spc="0" normalizeH="0" baseline="0" noProof="0">
                <a:ln>
                  <a:noFill/>
                </a:ln>
                <a:solidFill>
                  <a:srgbClr val="008000"/>
                </a:solidFill>
                <a:effectLst/>
                <a:uLnTx/>
                <a:uFillTx/>
                <a:latin typeface="ＭＳ Ｐゴシック" pitchFamily="50" charset="-128"/>
                <a:ea typeface="ＭＳ Ｐゴシック" pitchFamily="50" charset="-128"/>
                <a:cs typeface="+mn-cs"/>
              </a:rPr>
              <a:t>５</a:t>
            </a:r>
            <a:endParaRPr kumimoji="1" lang="en-US" altLang="ja-JP" sz="2400" b="0" i="0" u="none" strike="noStrike" kern="0" cap="none" spc="0" normalizeH="0" baseline="0" noProof="0">
              <a:ln>
                <a:noFill/>
              </a:ln>
              <a:solidFill>
                <a:srgbClr val="008000"/>
              </a:solidFill>
              <a:effectLst/>
              <a:uLnTx/>
              <a:uFillTx/>
              <a:latin typeface="ＭＳ Ｐゴシック" pitchFamily="50" charset="-128"/>
              <a:ea typeface="ＭＳ Ｐゴシック" pitchFamily="50" charset="-128"/>
              <a:cs typeface="+mn-cs"/>
            </a:endParaRPr>
          </a:p>
        </xdr:txBody>
      </xdr:sp>
    </xdr:grpSp>
    <xdr:clientData/>
  </xdr:twoCellAnchor>
  <xdr:twoCellAnchor editAs="oneCell">
    <xdr:from>
      <xdr:col>6</xdr:col>
      <xdr:colOff>19050</xdr:colOff>
      <xdr:row>1</xdr:row>
      <xdr:rowOff>0</xdr:rowOff>
    </xdr:from>
    <xdr:to>
      <xdr:col>6</xdr:col>
      <xdr:colOff>19050</xdr:colOff>
      <xdr:row>1</xdr:row>
      <xdr:rowOff>247650</xdr:rowOff>
    </xdr:to>
    <xdr:cxnSp macro="">
      <xdr:nvCxnSpPr>
        <xdr:cNvPr id="21" name="直線コネクタ 22">
          <a:extLst>
            <a:ext uri="{FF2B5EF4-FFF2-40B4-BE49-F238E27FC236}">
              <a16:creationId xmlns:a16="http://schemas.microsoft.com/office/drawing/2014/main" id="{00000000-0008-0000-0A00-000015000000}"/>
            </a:ext>
          </a:extLst>
        </xdr:cNvPr>
        <xdr:cNvCxnSpPr>
          <a:cxnSpLocks noChangeShapeType="1"/>
        </xdr:cNvCxnSpPr>
      </xdr:nvCxnSpPr>
      <xdr:spPr bwMode="auto">
        <a:xfrm>
          <a:off x="9525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xdr:col>
      <xdr:colOff>228600</xdr:colOff>
      <xdr:row>1</xdr:row>
      <xdr:rowOff>0</xdr:rowOff>
    </xdr:from>
    <xdr:to>
      <xdr:col>3</xdr:col>
      <xdr:colOff>228600</xdr:colOff>
      <xdr:row>1</xdr:row>
      <xdr:rowOff>247650</xdr:rowOff>
    </xdr:to>
    <xdr:cxnSp macro="">
      <xdr:nvCxnSpPr>
        <xdr:cNvPr id="22" name="直線コネクタ 52">
          <a:extLst>
            <a:ext uri="{FF2B5EF4-FFF2-40B4-BE49-F238E27FC236}">
              <a16:creationId xmlns:a16="http://schemas.microsoft.com/office/drawing/2014/main" id="{00000000-0008-0000-0A00-000016000000}"/>
            </a:ext>
          </a:extLst>
        </xdr:cNvPr>
        <xdr:cNvCxnSpPr>
          <a:cxnSpLocks noChangeShapeType="1"/>
        </xdr:cNvCxnSpPr>
      </xdr:nvCxnSpPr>
      <xdr:spPr bwMode="auto">
        <a:xfrm>
          <a:off x="7239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7</xdr:col>
      <xdr:colOff>133350</xdr:colOff>
      <xdr:row>1</xdr:row>
      <xdr:rowOff>0</xdr:rowOff>
    </xdr:from>
    <xdr:to>
      <xdr:col>7</xdr:col>
      <xdr:colOff>133350</xdr:colOff>
      <xdr:row>1</xdr:row>
      <xdr:rowOff>247650</xdr:rowOff>
    </xdr:to>
    <xdr:cxnSp macro="">
      <xdr:nvCxnSpPr>
        <xdr:cNvPr id="23" name="直線コネクタ 54">
          <a:extLst>
            <a:ext uri="{FF2B5EF4-FFF2-40B4-BE49-F238E27FC236}">
              <a16:creationId xmlns:a16="http://schemas.microsoft.com/office/drawing/2014/main" id="{00000000-0008-0000-0A00-000017000000}"/>
            </a:ext>
          </a:extLst>
        </xdr:cNvPr>
        <xdr:cNvCxnSpPr>
          <a:cxnSpLocks noChangeShapeType="1"/>
        </xdr:cNvCxnSpPr>
      </xdr:nvCxnSpPr>
      <xdr:spPr bwMode="auto">
        <a:xfrm>
          <a:off x="11715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10</xdr:col>
      <xdr:colOff>19050</xdr:colOff>
      <xdr:row>1</xdr:row>
      <xdr:rowOff>0</xdr:rowOff>
    </xdr:from>
    <xdr:to>
      <xdr:col>10</xdr:col>
      <xdr:colOff>19050</xdr:colOff>
      <xdr:row>1</xdr:row>
      <xdr:rowOff>247650</xdr:rowOff>
    </xdr:to>
    <xdr:cxnSp macro="">
      <xdr:nvCxnSpPr>
        <xdr:cNvPr id="24" name="直線コネクタ 56">
          <a:extLst>
            <a:ext uri="{FF2B5EF4-FFF2-40B4-BE49-F238E27FC236}">
              <a16:creationId xmlns:a16="http://schemas.microsoft.com/office/drawing/2014/main" id="{00000000-0008-0000-0A00-000018000000}"/>
            </a:ext>
          </a:extLst>
        </xdr:cNvPr>
        <xdr:cNvCxnSpPr>
          <a:cxnSpLocks noChangeShapeType="1"/>
        </xdr:cNvCxnSpPr>
      </xdr:nvCxnSpPr>
      <xdr:spPr bwMode="auto">
        <a:xfrm>
          <a:off x="14001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11</xdr:col>
      <xdr:colOff>123825</xdr:colOff>
      <xdr:row>1</xdr:row>
      <xdr:rowOff>0</xdr:rowOff>
    </xdr:from>
    <xdr:to>
      <xdr:col>11</xdr:col>
      <xdr:colOff>123825</xdr:colOff>
      <xdr:row>1</xdr:row>
      <xdr:rowOff>247650</xdr:rowOff>
    </xdr:to>
    <xdr:cxnSp macro="">
      <xdr:nvCxnSpPr>
        <xdr:cNvPr id="25" name="直線コネクタ 60">
          <a:extLst>
            <a:ext uri="{FF2B5EF4-FFF2-40B4-BE49-F238E27FC236}">
              <a16:creationId xmlns:a16="http://schemas.microsoft.com/office/drawing/2014/main" id="{00000000-0008-0000-0A00-000019000000}"/>
            </a:ext>
          </a:extLst>
        </xdr:cNvPr>
        <xdr:cNvCxnSpPr>
          <a:cxnSpLocks noChangeShapeType="1"/>
        </xdr:cNvCxnSpPr>
      </xdr:nvCxnSpPr>
      <xdr:spPr bwMode="auto">
        <a:xfrm>
          <a:off x="16287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13</xdr:col>
      <xdr:colOff>19050</xdr:colOff>
      <xdr:row>1</xdr:row>
      <xdr:rowOff>0</xdr:rowOff>
    </xdr:from>
    <xdr:to>
      <xdr:col>13</xdr:col>
      <xdr:colOff>19050</xdr:colOff>
      <xdr:row>1</xdr:row>
      <xdr:rowOff>247650</xdr:rowOff>
    </xdr:to>
    <xdr:cxnSp macro="">
      <xdr:nvCxnSpPr>
        <xdr:cNvPr id="26" name="直線コネクタ 61">
          <a:extLst>
            <a:ext uri="{FF2B5EF4-FFF2-40B4-BE49-F238E27FC236}">
              <a16:creationId xmlns:a16="http://schemas.microsoft.com/office/drawing/2014/main" id="{00000000-0008-0000-0A00-00001A000000}"/>
            </a:ext>
          </a:extLst>
        </xdr:cNvPr>
        <xdr:cNvCxnSpPr>
          <a:cxnSpLocks noChangeShapeType="1"/>
        </xdr:cNvCxnSpPr>
      </xdr:nvCxnSpPr>
      <xdr:spPr bwMode="auto">
        <a:xfrm>
          <a:off x="18573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15</xdr:col>
      <xdr:colOff>19050</xdr:colOff>
      <xdr:row>1</xdr:row>
      <xdr:rowOff>0</xdr:rowOff>
    </xdr:from>
    <xdr:to>
      <xdr:col>15</xdr:col>
      <xdr:colOff>19050</xdr:colOff>
      <xdr:row>1</xdr:row>
      <xdr:rowOff>247650</xdr:rowOff>
    </xdr:to>
    <xdr:cxnSp macro="">
      <xdr:nvCxnSpPr>
        <xdr:cNvPr id="27" name="直線コネクタ 63">
          <a:extLst>
            <a:ext uri="{FF2B5EF4-FFF2-40B4-BE49-F238E27FC236}">
              <a16:creationId xmlns:a16="http://schemas.microsoft.com/office/drawing/2014/main" id="{00000000-0008-0000-0A00-00001B000000}"/>
            </a:ext>
          </a:extLst>
        </xdr:cNvPr>
        <xdr:cNvCxnSpPr>
          <a:cxnSpLocks noChangeShapeType="1"/>
        </xdr:cNvCxnSpPr>
      </xdr:nvCxnSpPr>
      <xdr:spPr bwMode="auto">
        <a:xfrm>
          <a:off x="20764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17</xdr:col>
      <xdr:colOff>47625</xdr:colOff>
      <xdr:row>1</xdr:row>
      <xdr:rowOff>0</xdr:rowOff>
    </xdr:from>
    <xdr:to>
      <xdr:col>17</xdr:col>
      <xdr:colOff>47625</xdr:colOff>
      <xdr:row>1</xdr:row>
      <xdr:rowOff>247650</xdr:rowOff>
    </xdr:to>
    <xdr:cxnSp macro="">
      <xdr:nvCxnSpPr>
        <xdr:cNvPr id="28" name="直線コネクタ 65">
          <a:extLst>
            <a:ext uri="{FF2B5EF4-FFF2-40B4-BE49-F238E27FC236}">
              <a16:creationId xmlns:a16="http://schemas.microsoft.com/office/drawing/2014/main" id="{00000000-0008-0000-0A00-00001C000000}"/>
            </a:ext>
          </a:extLst>
        </xdr:cNvPr>
        <xdr:cNvCxnSpPr>
          <a:cxnSpLocks noChangeShapeType="1"/>
        </xdr:cNvCxnSpPr>
      </xdr:nvCxnSpPr>
      <xdr:spPr bwMode="auto">
        <a:xfrm>
          <a:off x="23145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20</xdr:col>
      <xdr:colOff>0</xdr:colOff>
      <xdr:row>1</xdr:row>
      <xdr:rowOff>0</xdr:rowOff>
    </xdr:from>
    <xdr:to>
      <xdr:col>20</xdr:col>
      <xdr:colOff>0</xdr:colOff>
      <xdr:row>1</xdr:row>
      <xdr:rowOff>247650</xdr:rowOff>
    </xdr:to>
    <xdr:cxnSp macro="">
      <xdr:nvCxnSpPr>
        <xdr:cNvPr id="29" name="直線コネクタ 67">
          <a:extLst>
            <a:ext uri="{FF2B5EF4-FFF2-40B4-BE49-F238E27FC236}">
              <a16:creationId xmlns:a16="http://schemas.microsoft.com/office/drawing/2014/main" id="{00000000-0008-0000-0A00-00001D000000}"/>
            </a:ext>
          </a:extLst>
        </xdr:cNvPr>
        <xdr:cNvCxnSpPr>
          <a:cxnSpLocks noChangeShapeType="1"/>
        </xdr:cNvCxnSpPr>
      </xdr:nvCxnSpPr>
      <xdr:spPr bwMode="auto">
        <a:xfrm>
          <a:off x="25336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22</xdr:col>
      <xdr:colOff>47625</xdr:colOff>
      <xdr:row>1</xdr:row>
      <xdr:rowOff>0</xdr:rowOff>
    </xdr:from>
    <xdr:to>
      <xdr:col>22</xdr:col>
      <xdr:colOff>47625</xdr:colOff>
      <xdr:row>1</xdr:row>
      <xdr:rowOff>247650</xdr:rowOff>
    </xdr:to>
    <xdr:cxnSp macro="">
      <xdr:nvCxnSpPr>
        <xdr:cNvPr id="30" name="直線コネクタ 69">
          <a:extLst>
            <a:ext uri="{FF2B5EF4-FFF2-40B4-BE49-F238E27FC236}">
              <a16:creationId xmlns:a16="http://schemas.microsoft.com/office/drawing/2014/main" id="{00000000-0008-0000-0A00-00001E000000}"/>
            </a:ext>
          </a:extLst>
        </xdr:cNvPr>
        <xdr:cNvCxnSpPr>
          <a:cxnSpLocks noChangeShapeType="1"/>
        </xdr:cNvCxnSpPr>
      </xdr:nvCxnSpPr>
      <xdr:spPr bwMode="auto">
        <a:xfrm>
          <a:off x="27622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24</xdr:col>
      <xdr:colOff>66675</xdr:colOff>
      <xdr:row>1</xdr:row>
      <xdr:rowOff>0</xdr:rowOff>
    </xdr:from>
    <xdr:to>
      <xdr:col>24</xdr:col>
      <xdr:colOff>66675</xdr:colOff>
      <xdr:row>1</xdr:row>
      <xdr:rowOff>247650</xdr:rowOff>
    </xdr:to>
    <xdr:cxnSp macro="">
      <xdr:nvCxnSpPr>
        <xdr:cNvPr id="31" name="直線コネクタ 71">
          <a:extLst>
            <a:ext uri="{FF2B5EF4-FFF2-40B4-BE49-F238E27FC236}">
              <a16:creationId xmlns:a16="http://schemas.microsoft.com/office/drawing/2014/main" id="{00000000-0008-0000-0A00-00001F000000}"/>
            </a:ext>
          </a:extLst>
        </xdr:cNvPr>
        <xdr:cNvCxnSpPr>
          <a:cxnSpLocks noChangeShapeType="1"/>
        </xdr:cNvCxnSpPr>
      </xdr:nvCxnSpPr>
      <xdr:spPr bwMode="auto">
        <a:xfrm>
          <a:off x="29908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27</xdr:col>
      <xdr:colOff>47625</xdr:colOff>
      <xdr:row>1</xdr:row>
      <xdr:rowOff>0</xdr:rowOff>
    </xdr:from>
    <xdr:to>
      <xdr:col>27</xdr:col>
      <xdr:colOff>47625</xdr:colOff>
      <xdr:row>1</xdr:row>
      <xdr:rowOff>247650</xdr:rowOff>
    </xdr:to>
    <xdr:cxnSp macro="">
      <xdr:nvCxnSpPr>
        <xdr:cNvPr id="32" name="直線コネクタ 73">
          <a:extLst>
            <a:ext uri="{FF2B5EF4-FFF2-40B4-BE49-F238E27FC236}">
              <a16:creationId xmlns:a16="http://schemas.microsoft.com/office/drawing/2014/main" id="{00000000-0008-0000-0A00-000020000000}"/>
            </a:ext>
          </a:extLst>
        </xdr:cNvPr>
        <xdr:cNvCxnSpPr>
          <a:cxnSpLocks noChangeShapeType="1"/>
        </xdr:cNvCxnSpPr>
      </xdr:nvCxnSpPr>
      <xdr:spPr bwMode="auto">
        <a:xfrm>
          <a:off x="32194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29</xdr:col>
      <xdr:colOff>47625</xdr:colOff>
      <xdr:row>1</xdr:row>
      <xdr:rowOff>0</xdr:rowOff>
    </xdr:from>
    <xdr:to>
      <xdr:col>29</xdr:col>
      <xdr:colOff>47625</xdr:colOff>
      <xdr:row>1</xdr:row>
      <xdr:rowOff>247650</xdr:rowOff>
    </xdr:to>
    <xdr:cxnSp macro="">
      <xdr:nvCxnSpPr>
        <xdr:cNvPr id="33" name="直線コネクタ 75">
          <a:extLst>
            <a:ext uri="{FF2B5EF4-FFF2-40B4-BE49-F238E27FC236}">
              <a16:creationId xmlns:a16="http://schemas.microsoft.com/office/drawing/2014/main" id="{00000000-0008-0000-0A00-000021000000}"/>
            </a:ext>
          </a:extLst>
        </xdr:cNvPr>
        <xdr:cNvCxnSpPr>
          <a:cxnSpLocks noChangeShapeType="1"/>
        </xdr:cNvCxnSpPr>
      </xdr:nvCxnSpPr>
      <xdr:spPr bwMode="auto">
        <a:xfrm>
          <a:off x="34290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32</xdr:col>
      <xdr:colOff>19050</xdr:colOff>
      <xdr:row>1</xdr:row>
      <xdr:rowOff>0</xdr:rowOff>
    </xdr:from>
    <xdr:to>
      <xdr:col>32</xdr:col>
      <xdr:colOff>19050</xdr:colOff>
      <xdr:row>1</xdr:row>
      <xdr:rowOff>247650</xdr:rowOff>
    </xdr:to>
    <xdr:cxnSp macro="">
      <xdr:nvCxnSpPr>
        <xdr:cNvPr id="34" name="直線コネクタ 77">
          <a:extLst>
            <a:ext uri="{FF2B5EF4-FFF2-40B4-BE49-F238E27FC236}">
              <a16:creationId xmlns:a16="http://schemas.microsoft.com/office/drawing/2014/main" id="{00000000-0008-0000-0A00-000022000000}"/>
            </a:ext>
          </a:extLst>
        </xdr:cNvPr>
        <xdr:cNvCxnSpPr>
          <a:cxnSpLocks noChangeShapeType="1"/>
        </xdr:cNvCxnSpPr>
      </xdr:nvCxnSpPr>
      <xdr:spPr bwMode="auto">
        <a:xfrm>
          <a:off x="36766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34</xdr:col>
      <xdr:colOff>76200</xdr:colOff>
      <xdr:row>1</xdr:row>
      <xdr:rowOff>0</xdr:rowOff>
    </xdr:from>
    <xdr:to>
      <xdr:col>34</xdr:col>
      <xdr:colOff>76200</xdr:colOff>
      <xdr:row>1</xdr:row>
      <xdr:rowOff>247650</xdr:rowOff>
    </xdr:to>
    <xdr:cxnSp macro="">
      <xdr:nvCxnSpPr>
        <xdr:cNvPr id="35" name="直線コネクタ 79">
          <a:extLst>
            <a:ext uri="{FF2B5EF4-FFF2-40B4-BE49-F238E27FC236}">
              <a16:creationId xmlns:a16="http://schemas.microsoft.com/office/drawing/2014/main" id="{00000000-0008-0000-0A00-000023000000}"/>
            </a:ext>
          </a:extLst>
        </xdr:cNvPr>
        <xdr:cNvCxnSpPr>
          <a:cxnSpLocks noChangeShapeType="1"/>
        </xdr:cNvCxnSpPr>
      </xdr:nvCxnSpPr>
      <xdr:spPr bwMode="auto">
        <a:xfrm>
          <a:off x="39052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36</xdr:col>
      <xdr:colOff>85725</xdr:colOff>
      <xdr:row>1</xdr:row>
      <xdr:rowOff>0</xdr:rowOff>
    </xdr:from>
    <xdr:to>
      <xdr:col>36</xdr:col>
      <xdr:colOff>85725</xdr:colOff>
      <xdr:row>1</xdr:row>
      <xdr:rowOff>247650</xdr:rowOff>
    </xdr:to>
    <xdr:cxnSp macro="">
      <xdr:nvCxnSpPr>
        <xdr:cNvPr id="36" name="直線コネクタ 81">
          <a:extLst>
            <a:ext uri="{FF2B5EF4-FFF2-40B4-BE49-F238E27FC236}">
              <a16:creationId xmlns:a16="http://schemas.microsoft.com/office/drawing/2014/main" id="{00000000-0008-0000-0A00-000024000000}"/>
            </a:ext>
          </a:extLst>
        </xdr:cNvPr>
        <xdr:cNvCxnSpPr>
          <a:cxnSpLocks noChangeShapeType="1"/>
        </xdr:cNvCxnSpPr>
      </xdr:nvCxnSpPr>
      <xdr:spPr bwMode="auto">
        <a:xfrm>
          <a:off x="41433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38</xdr:col>
      <xdr:colOff>123825</xdr:colOff>
      <xdr:row>1</xdr:row>
      <xdr:rowOff>0</xdr:rowOff>
    </xdr:from>
    <xdr:to>
      <xdr:col>38</xdr:col>
      <xdr:colOff>123825</xdr:colOff>
      <xdr:row>1</xdr:row>
      <xdr:rowOff>247650</xdr:rowOff>
    </xdr:to>
    <xdr:cxnSp macro="">
      <xdr:nvCxnSpPr>
        <xdr:cNvPr id="37" name="直線コネクタ 82">
          <a:extLst>
            <a:ext uri="{FF2B5EF4-FFF2-40B4-BE49-F238E27FC236}">
              <a16:creationId xmlns:a16="http://schemas.microsoft.com/office/drawing/2014/main" id="{00000000-0008-0000-0A00-000025000000}"/>
            </a:ext>
          </a:extLst>
        </xdr:cNvPr>
        <xdr:cNvCxnSpPr>
          <a:cxnSpLocks noChangeShapeType="1"/>
        </xdr:cNvCxnSpPr>
      </xdr:nvCxnSpPr>
      <xdr:spPr bwMode="auto">
        <a:xfrm>
          <a:off x="43815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126</xdr:col>
      <xdr:colOff>38100</xdr:colOff>
      <xdr:row>20</xdr:row>
      <xdr:rowOff>36195</xdr:rowOff>
    </xdr:from>
    <xdr:to>
      <xdr:col>128</xdr:col>
      <xdr:colOff>9525</xdr:colOff>
      <xdr:row>20</xdr:row>
      <xdr:rowOff>238261</xdr:rowOff>
    </xdr:to>
    <xdr:sp macro="" textlink="">
      <xdr:nvSpPr>
        <xdr:cNvPr id="38" name="テキスト ボックス 37">
          <a:extLst>
            <a:ext uri="{FF2B5EF4-FFF2-40B4-BE49-F238E27FC236}">
              <a16:creationId xmlns:a16="http://schemas.microsoft.com/office/drawing/2014/main" id="{00000000-0008-0000-0A00-000026000000}"/>
            </a:ext>
          </a:extLst>
        </xdr:cNvPr>
        <xdr:cNvSpPr txBox="1"/>
      </xdr:nvSpPr>
      <xdr:spPr>
        <a:xfrm>
          <a:off x="14573250" y="5103495"/>
          <a:ext cx="20955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139</xdr:col>
      <xdr:colOff>1905</xdr:colOff>
      <xdr:row>20</xdr:row>
      <xdr:rowOff>0</xdr:rowOff>
    </xdr:from>
    <xdr:to>
      <xdr:col>140</xdr:col>
      <xdr:colOff>128</xdr:colOff>
      <xdr:row>20</xdr:row>
      <xdr:rowOff>209550</xdr:rowOff>
    </xdr:to>
    <xdr:sp macro="" textlink="">
      <xdr:nvSpPr>
        <xdr:cNvPr id="39" name="テキスト ボックス 38">
          <a:extLst>
            <a:ext uri="{FF2B5EF4-FFF2-40B4-BE49-F238E27FC236}">
              <a16:creationId xmlns:a16="http://schemas.microsoft.com/office/drawing/2014/main" id="{00000000-0008-0000-0A00-000027000000}"/>
            </a:ext>
          </a:extLst>
        </xdr:cNvPr>
        <xdr:cNvSpPr txBox="1"/>
      </xdr:nvSpPr>
      <xdr:spPr>
        <a:xfrm>
          <a:off x="16194405" y="5067300"/>
          <a:ext cx="21729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20955</xdr:colOff>
      <xdr:row>20</xdr:row>
      <xdr:rowOff>0</xdr:rowOff>
    </xdr:from>
    <xdr:to>
      <xdr:col>150</xdr:col>
      <xdr:colOff>234696</xdr:colOff>
      <xdr:row>20</xdr:row>
      <xdr:rowOff>209550</xdr:rowOff>
    </xdr:to>
    <xdr:sp macro="" textlink="">
      <xdr:nvSpPr>
        <xdr:cNvPr id="40" name="テキスト ボックス 39">
          <a:extLst>
            <a:ext uri="{FF2B5EF4-FFF2-40B4-BE49-F238E27FC236}">
              <a16:creationId xmlns:a16="http://schemas.microsoft.com/office/drawing/2014/main" id="{00000000-0008-0000-0A00-000028000000}"/>
            </a:ext>
          </a:extLst>
        </xdr:cNvPr>
        <xdr:cNvSpPr txBox="1"/>
      </xdr:nvSpPr>
      <xdr:spPr>
        <a:xfrm>
          <a:off x="17775555" y="5067300"/>
          <a:ext cx="21374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112</xdr:col>
      <xdr:colOff>11430</xdr:colOff>
      <xdr:row>20</xdr:row>
      <xdr:rowOff>0</xdr:rowOff>
    </xdr:from>
    <xdr:to>
      <xdr:col>114</xdr:col>
      <xdr:colOff>9465</xdr:colOff>
      <xdr:row>20</xdr:row>
      <xdr:rowOff>209550</xdr:rowOff>
    </xdr:to>
    <xdr:sp macro="" textlink="">
      <xdr:nvSpPr>
        <xdr:cNvPr id="41" name="テキスト ボックス 40">
          <a:extLst>
            <a:ext uri="{FF2B5EF4-FFF2-40B4-BE49-F238E27FC236}">
              <a16:creationId xmlns:a16="http://schemas.microsoft.com/office/drawing/2014/main" id="{00000000-0008-0000-0A00-000029000000}"/>
            </a:ext>
          </a:extLst>
        </xdr:cNvPr>
        <xdr:cNvSpPr txBox="1"/>
      </xdr:nvSpPr>
      <xdr:spPr>
        <a:xfrm>
          <a:off x="12994005" y="5067300"/>
          <a:ext cx="207585"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95</xdr:col>
      <xdr:colOff>0</xdr:colOff>
      <xdr:row>20</xdr:row>
      <xdr:rowOff>0</xdr:rowOff>
    </xdr:from>
    <xdr:to>
      <xdr:col>98</xdr:col>
      <xdr:colOff>1588</xdr:colOff>
      <xdr:row>20</xdr:row>
      <xdr:rowOff>209550</xdr:rowOff>
    </xdr:to>
    <xdr:sp macro="" textlink="">
      <xdr:nvSpPr>
        <xdr:cNvPr id="42" name="テキスト ボックス 41">
          <a:extLst>
            <a:ext uri="{FF2B5EF4-FFF2-40B4-BE49-F238E27FC236}">
              <a16:creationId xmlns:a16="http://schemas.microsoft.com/office/drawing/2014/main" id="{00000000-0008-0000-0A00-00002A000000}"/>
            </a:ext>
          </a:extLst>
        </xdr:cNvPr>
        <xdr:cNvSpPr txBox="1"/>
      </xdr:nvSpPr>
      <xdr:spPr>
        <a:xfrm>
          <a:off x="11430000" y="5067300"/>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20955</xdr:colOff>
      <xdr:row>23</xdr:row>
      <xdr:rowOff>11916</xdr:rowOff>
    </xdr:from>
    <xdr:to>
      <xdr:col>150</xdr:col>
      <xdr:colOff>234696</xdr:colOff>
      <xdr:row>24</xdr:row>
      <xdr:rowOff>7155</xdr:rowOff>
    </xdr:to>
    <xdr:sp macro="" textlink="">
      <xdr:nvSpPr>
        <xdr:cNvPr id="43" name="テキスト ボックス 42">
          <a:extLst>
            <a:ext uri="{FF2B5EF4-FFF2-40B4-BE49-F238E27FC236}">
              <a16:creationId xmlns:a16="http://schemas.microsoft.com/office/drawing/2014/main" id="{00000000-0008-0000-0A00-00002B000000}"/>
            </a:ext>
          </a:extLst>
        </xdr:cNvPr>
        <xdr:cNvSpPr txBox="1"/>
      </xdr:nvSpPr>
      <xdr:spPr>
        <a:xfrm>
          <a:off x="17775555" y="6650841"/>
          <a:ext cx="213741"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11430</xdr:colOff>
      <xdr:row>23</xdr:row>
      <xdr:rowOff>11916</xdr:rowOff>
    </xdr:from>
    <xdr:to>
      <xdr:col>140</xdr:col>
      <xdr:colOff>19675</xdr:colOff>
      <xdr:row>24</xdr:row>
      <xdr:rowOff>7155</xdr:rowOff>
    </xdr:to>
    <xdr:sp macro="" textlink="">
      <xdr:nvSpPr>
        <xdr:cNvPr id="44" name="テキスト ボックス 43">
          <a:extLst>
            <a:ext uri="{FF2B5EF4-FFF2-40B4-BE49-F238E27FC236}">
              <a16:creationId xmlns:a16="http://schemas.microsoft.com/office/drawing/2014/main" id="{00000000-0008-0000-0A00-00002C000000}"/>
            </a:ext>
          </a:extLst>
        </xdr:cNvPr>
        <xdr:cNvSpPr txBox="1"/>
      </xdr:nvSpPr>
      <xdr:spPr>
        <a:xfrm>
          <a:off x="16203930" y="6650841"/>
          <a:ext cx="22732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126</xdr:col>
      <xdr:colOff>28575</xdr:colOff>
      <xdr:row>23</xdr:row>
      <xdr:rowOff>11907</xdr:rowOff>
    </xdr:from>
    <xdr:to>
      <xdr:col>128</xdr:col>
      <xdr:colOff>0</xdr:colOff>
      <xdr:row>24</xdr:row>
      <xdr:rowOff>7146</xdr:rowOff>
    </xdr:to>
    <xdr:sp macro="" textlink="">
      <xdr:nvSpPr>
        <xdr:cNvPr id="45" name="テキスト ボックス 44">
          <a:extLst>
            <a:ext uri="{FF2B5EF4-FFF2-40B4-BE49-F238E27FC236}">
              <a16:creationId xmlns:a16="http://schemas.microsoft.com/office/drawing/2014/main" id="{00000000-0008-0000-0A00-00002D000000}"/>
            </a:ext>
          </a:extLst>
        </xdr:cNvPr>
        <xdr:cNvSpPr txBox="1"/>
      </xdr:nvSpPr>
      <xdr:spPr>
        <a:xfrm>
          <a:off x="14563725" y="6650832"/>
          <a:ext cx="20955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47625</xdr:colOff>
      <xdr:row>21</xdr:row>
      <xdr:rowOff>0</xdr:rowOff>
    </xdr:from>
    <xdr:to>
      <xdr:col>151</xdr:col>
      <xdr:colOff>3175</xdr:colOff>
      <xdr:row>21</xdr:row>
      <xdr:rowOff>202066</xdr:rowOff>
    </xdr:to>
    <xdr:sp macro="" textlink="">
      <xdr:nvSpPr>
        <xdr:cNvPr id="46" name="テキスト ボックス 45">
          <a:extLst>
            <a:ext uri="{FF2B5EF4-FFF2-40B4-BE49-F238E27FC236}">
              <a16:creationId xmlns:a16="http://schemas.microsoft.com/office/drawing/2014/main" id="{00000000-0008-0000-0A00-00002E000000}"/>
            </a:ext>
          </a:extLst>
        </xdr:cNvPr>
        <xdr:cNvSpPr txBox="1"/>
      </xdr:nvSpPr>
      <xdr:spPr>
        <a:xfrm>
          <a:off x="17802225" y="55911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47625</xdr:colOff>
      <xdr:row>22</xdr:row>
      <xdr:rowOff>0</xdr:rowOff>
    </xdr:from>
    <xdr:to>
      <xdr:col>151</xdr:col>
      <xdr:colOff>3175</xdr:colOff>
      <xdr:row>22</xdr:row>
      <xdr:rowOff>202066</xdr:rowOff>
    </xdr:to>
    <xdr:sp macro="" textlink="">
      <xdr:nvSpPr>
        <xdr:cNvPr id="47" name="テキスト ボックス 46">
          <a:extLst>
            <a:ext uri="{FF2B5EF4-FFF2-40B4-BE49-F238E27FC236}">
              <a16:creationId xmlns:a16="http://schemas.microsoft.com/office/drawing/2014/main" id="{00000000-0008-0000-0A00-00002F000000}"/>
            </a:ext>
          </a:extLst>
        </xdr:cNvPr>
        <xdr:cNvSpPr txBox="1"/>
      </xdr:nvSpPr>
      <xdr:spPr>
        <a:xfrm>
          <a:off x="17802225" y="611505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115</xdr:col>
      <xdr:colOff>1901</xdr:colOff>
      <xdr:row>21</xdr:row>
      <xdr:rowOff>2268</xdr:rowOff>
    </xdr:from>
    <xdr:to>
      <xdr:col>117</xdr:col>
      <xdr:colOff>2795</xdr:colOff>
      <xdr:row>21</xdr:row>
      <xdr:rowOff>204334</xdr:rowOff>
    </xdr:to>
    <xdr:sp macro="" textlink="">
      <xdr:nvSpPr>
        <xdr:cNvPr id="48" name="テキスト ボックス 47">
          <a:extLst>
            <a:ext uri="{FF2B5EF4-FFF2-40B4-BE49-F238E27FC236}">
              <a16:creationId xmlns:a16="http://schemas.microsoft.com/office/drawing/2014/main" id="{00000000-0008-0000-0A00-000030000000}"/>
            </a:ext>
          </a:extLst>
        </xdr:cNvPr>
        <xdr:cNvSpPr txBox="1"/>
      </xdr:nvSpPr>
      <xdr:spPr>
        <a:xfrm>
          <a:off x="13289276" y="5593443"/>
          <a:ext cx="21996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8708</xdr:colOff>
      <xdr:row>21</xdr:row>
      <xdr:rowOff>2721</xdr:rowOff>
    </xdr:from>
    <xdr:to>
      <xdr:col>112</xdr:col>
      <xdr:colOff>955</xdr:colOff>
      <xdr:row>21</xdr:row>
      <xdr:rowOff>204787</xdr:rowOff>
    </xdr:to>
    <xdr:sp macro="" textlink="">
      <xdr:nvSpPr>
        <xdr:cNvPr id="49" name="テキスト ボックス 48">
          <a:extLst>
            <a:ext uri="{FF2B5EF4-FFF2-40B4-BE49-F238E27FC236}">
              <a16:creationId xmlns:a16="http://schemas.microsoft.com/office/drawing/2014/main" id="{00000000-0008-0000-0A00-000031000000}"/>
            </a:ext>
          </a:extLst>
        </xdr:cNvPr>
        <xdr:cNvSpPr txBox="1"/>
      </xdr:nvSpPr>
      <xdr:spPr>
        <a:xfrm>
          <a:off x="12762683" y="5593896"/>
          <a:ext cx="220847"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68038</xdr:colOff>
      <xdr:row>21</xdr:row>
      <xdr:rowOff>2268</xdr:rowOff>
    </xdr:from>
    <xdr:to>
      <xdr:col>121</xdr:col>
      <xdr:colOff>122817</xdr:colOff>
      <xdr:row>21</xdr:row>
      <xdr:rowOff>204334</xdr:rowOff>
    </xdr:to>
    <xdr:sp macro="" textlink="">
      <xdr:nvSpPr>
        <xdr:cNvPr id="50" name="テキスト ボックス 49">
          <a:extLst>
            <a:ext uri="{FF2B5EF4-FFF2-40B4-BE49-F238E27FC236}">
              <a16:creationId xmlns:a16="http://schemas.microsoft.com/office/drawing/2014/main" id="{00000000-0008-0000-0A00-000032000000}"/>
            </a:ext>
          </a:extLst>
        </xdr:cNvPr>
        <xdr:cNvSpPr txBox="1"/>
      </xdr:nvSpPr>
      <xdr:spPr>
        <a:xfrm>
          <a:off x="13784038" y="5593443"/>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115</xdr:col>
      <xdr:colOff>16871</xdr:colOff>
      <xdr:row>22</xdr:row>
      <xdr:rowOff>2268</xdr:rowOff>
    </xdr:from>
    <xdr:to>
      <xdr:col>117</xdr:col>
      <xdr:colOff>32470</xdr:colOff>
      <xdr:row>22</xdr:row>
      <xdr:rowOff>204334</xdr:rowOff>
    </xdr:to>
    <xdr:sp macro="" textlink="">
      <xdr:nvSpPr>
        <xdr:cNvPr id="51" name="テキスト ボックス 50">
          <a:extLst>
            <a:ext uri="{FF2B5EF4-FFF2-40B4-BE49-F238E27FC236}">
              <a16:creationId xmlns:a16="http://schemas.microsoft.com/office/drawing/2014/main" id="{00000000-0008-0000-0A00-000033000000}"/>
            </a:ext>
          </a:extLst>
        </xdr:cNvPr>
        <xdr:cNvSpPr txBox="1"/>
      </xdr:nvSpPr>
      <xdr:spPr>
        <a:xfrm>
          <a:off x="13304246" y="6117318"/>
          <a:ext cx="23467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42728</xdr:colOff>
      <xdr:row>22</xdr:row>
      <xdr:rowOff>2721</xdr:rowOff>
    </xdr:from>
    <xdr:to>
      <xdr:col>112</xdr:col>
      <xdr:colOff>17884</xdr:colOff>
      <xdr:row>22</xdr:row>
      <xdr:rowOff>204787</xdr:rowOff>
    </xdr:to>
    <xdr:sp macro="" textlink="">
      <xdr:nvSpPr>
        <xdr:cNvPr id="52" name="テキスト ボックス 51">
          <a:extLst>
            <a:ext uri="{FF2B5EF4-FFF2-40B4-BE49-F238E27FC236}">
              <a16:creationId xmlns:a16="http://schemas.microsoft.com/office/drawing/2014/main" id="{00000000-0008-0000-0A00-000034000000}"/>
            </a:ext>
          </a:extLst>
        </xdr:cNvPr>
        <xdr:cNvSpPr txBox="1"/>
      </xdr:nvSpPr>
      <xdr:spPr>
        <a:xfrm>
          <a:off x="12796703" y="6117771"/>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94438</xdr:colOff>
      <xdr:row>22</xdr:row>
      <xdr:rowOff>2268</xdr:rowOff>
    </xdr:from>
    <xdr:to>
      <xdr:col>122</xdr:col>
      <xdr:colOff>8925</xdr:colOff>
      <xdr:row>22</xdr:row>
      <xdr:rowOff>204334</xdr:rowOff>
    </xdr:to>
    <xdr:sp macro="" textlink="">
      <xdr:nvSpPr>
        <xdr:cNvPr id="53" name="テキスト ボックス 52">
          <a:extLst>
            <a:ext uri="{FF2B5EF4-FFF2-40B4-BE49-F238E27FC236}">
              <a16:creationId xmlns:a16="http://schemas.microsoft.com/office/drawing/2014/main" id="{00000000-0008-0000-0A00-000035000000}"/>
            </a:ext>
          </a:extLst>
        </xdr:cNvPr>
        <xdr:cNvSpPr txBox="1"/>
      </xdr:nvSpPr>
      <xdr:spPr>
        <a:xfrm>
          <a:off x="13810438" y="6117318"/>
          <a:ext cx="209762"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18</xdr:col>
      <xdr:colOff>0</xdr:colOff>
      <xdr:row>22</xdr:row>
      <xdr:rowOff>0</xdr:rowOff>
    </xdr:from>
    <xdr:to>
      <xdr:col>21</xdr:col>
      <xdr:colOff>1588</xdr:colOff>
      <xdr:row>22</xdr:row>
      <xdr:rowOff>209550</xdr:rowOff>
    </xdr:to>
    <xdr:sp macro="" textlink="">
      <xdr:nvSpPr>
        <xdr:cNvPr id="54" name="テキスト ボックス 53">
          <a:extLst>
            <a:ext uri="{FF2B5EF4-FFF2-40B4-BE49-F238E27FC236}">
              <a16:creationId xmlns:a16="http://schemas.microsoft.com/office/drawing/2014/main" id="{00000000-0008-0000-0A00-000036000000}"/>
            </a:ext>
          </a:extLst>
        </xdr:cNvPr>
        <xdr:cNvSpPr txBox="1"/>
      </xdr:nvSpPr>
      <xdr:spPr>
        <a:xfrm>
          <a:off x="2400300" y="6115050"/>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95</xdr:col>
      <xdr:colOff>0</xdr:colOff>
      <xdr:row>22</xdr:row>
      <xdr:rowOff>0</xdr:rowOff>
    </xdr:from>
    <xdr:to>
      <xdr:col>98</xdr:col>
      <xdr:colOff>1588</xdr:colOff>
      <xdr:row>22</xdr:row>
      <xdr:rowOff>209550</xdr:rowOff>
    </xdr:to>
    <xdr:sp macro="" textlink="">
      <xdr:nvSpPr>
        <xdr:cNvPr id="55" name="テキスト ボックス 54">
          <a:extLst>
            <a:ext uri="{FF2B5EF4-FFF2-40B4-BE49-F238E27FC236}">
              <a16:creationId xmlns:a16="http://schemas.microsoft.com/office/drawing/2014/main" id="{00000000-0008-0000-0A00-000037000000}"/>
            </a:ext>
          </a:extLst>
        </xdr:cNvPr>
        <xdr:cNvSpPr txBox="1"/>
      </xdr:nvSpPr>
      <xdr:spPr>
        <a:xfrm>
          <a:off x="11430000" y="6115050"/>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40270</xdr:colOff>
      <xdr:row>25</xdr:row>
      <xdr:rowOff>0</xdr:rowOff>
    </xdr:from>
    <xdr:to>
      <xdr:col>74</xdr:col>
      <xdr:colOff>1846</xdr:colOff>
      <xdr:row>26</xdr:row>
      <xdr:rowOff>76882</xdr:rowOff>
    </xdr:to>
    <xdr:sp macro="" textlink="">
      <xdr:nvSpPr>
        <xdr:cNvPr id="56" name="テキスト ボックス 55">
          <a:extLst>
            <a:ext uri="{FF2B5EF4-FFF2-40B4-BE49-F238E27FC236}">
              <a16:creationId xmlns:a16="http://schemas.microsoft.com/office/drawing/2014/main" id="{00000000-0008-0000-0A00-000038000000}"/>
            </a:ext>
          </a:extLst>
        </xdr:cNvPr>
        <xdr:cNvSpPr txBox="1"/>
      </xdr:nvSpPr>
      <xdr:spPr>
        <a:xfrm>
          <a:off x="8784220" y="7010400"/>
          <a:ext cx="209226"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13600</xdr:colOff>
      <xdr:row>25</xdr:row>
      <xdr:rowOff>0</xdr:rowOff>
    </xdr:from>
    <xdr:to>
      <xdr:col>63</xdr:col>
      <xdr:colOff>11823</xdr:colOff>
      <xdr:row>26</xdr:row>
      <xdr:rowOff>76882</xdr:rowOff>
    </xdr:to>
    <xdr:sp macro="" textlink="">
      <xdr:nvSpPr>
        <xdr:cNvPr id="57" name="テキスト ボックス 56">
          <a:extLst>
            <a:ext uri="{FF2B5EF4-FFF2-40B4-BE49-F238E27FC236}">
              <a16:creationId xmlns:a16="http://schemas.microsoft.com/office/drawing/2014/main" id="{00000000-0008-0000-0A00-000039000000}"/>
            </a:ext>
          </a:extLst>
        </xdr:cNvPr>
        <xdr:cNvSpPr txBox="1"/>
      </xdr:nvSpPr>
      <xdr:spPr>
        <a:xfrm>
          <a:off x="7195450" y="7010400"/>
          <a:ext cx="217298"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23125</xdr:colOff>
      <xdr:row>25</xdr:row>
      <xdr:rowOff>0</xdr:rowOff>
    </xdr:from>
    <xdr:to>
      <xdr:col>150</xdr:col>
      <xdr:colOff>236866</xdr:colOff>
      <xdr:row>26</xdr:row>
      <xdr:rowOff>76882</xdr:rowOff>
    </xdr:to>
    <xdr:sp macro="" textlink="">
      <xdr:nvSpPr>
        <xdr:cNvPr id="58" name="テキスト ボックス 57">
          <a:extLst>
            <a:ext uri="{FF2B5EF4-FFF2-40B4-BE49-F238E27FC236}">
              <a16:creationId xmlns:a16="http://schemas.microsoft.com/office/drawing/2014/main" id="{00000000-0008-0000-0A00-00003A000000}"/>
            </a:ext>
          </a:extLst>
        </xdr:cNvPr>
        <xdr:cNvSpPr txBox="1"/>
      </xdr:nvSpPr>
      <xdr:spPr>
        <a:xfrm>
          <a:off x="17777725" y="7010400"/>
          <a:ext cx="213741"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4075</xdr:colOff>
      <xdr:row>25</xdr:row>
      <xdr:rowOff>0</xdr:rowOff>
    </xdr:from>
    <xdr:to>
      <xdr:col>140</xdr:col>
      <xdr:colOff>21845</xdr:colOff>
      <xdr:row>26</xdr:row>
      <xdr:rowOff>76882</xdr:rowOff>
    </xdr:to>
    <xdr:sp macro="" textlink="">
      <xdr:nvSpPr>
        <xdr:cNvPr id="59" name="テキスト ボックス 58">
          <a:extLst>
            <a:ext uri="{FF2B5EF4-FFF2-40B4-BE49-F238E27FC236}">
              <a16:creationId xmlns:a16="http://schemas.microsoft.com/office/drawing/2014/main" id="{00000000-0008-0000-0A00-00003B000000}"/>
            </a:ext>
          </a:extLst>
        </xdr:cNvPr>
        <xdr:cNvSpPr txBox="1"/>
      </xdr:nvSpPr>
      <xdr:spPr>
        <a:xfrm>
          <a:off x="16196575" y="7010400"/>
          <a:ext cx="236845"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wsDr>
</file>

<file path=xl/drawings/drawing12.xml><?xml version="1.0" encoding="utf-8"?>
<xdr:wsDr xmlns:xdr="http://schemas.openxmlformats.org/drawingml/2006/spreadsheetDrawing" xmlns:a="http://schemas.openxmlformats.org/drawingml/2006/main">
  <xdr:twoCellAnchor editAs="oneCell">
    <xdr:from>
      <xdr:col>49</xdr:col>
      <xdr:colOff>38100</xdr:colOff>
      <xdr:row>20</xdr:row>
      <xdr:rowOff>36195</xdr:rowOff>
    </xdr:from>
    <xdr:to>
      <xdr:col>51</xdr:col>
      <xdr:colOff>2032</xdr:colOff>
      <xdr:row>20</xdr:row>
      <xdr:rowOff>238261</xdr:rowOff>
    </xdr:to>
    <xdr:sp macro="" textlink="">
      <xdr:nvSpPr>
        <xdr:cNvPr id="2" name="テキスト ボックス 1">
          <a:extLst>
            <a:ext uri="{FF2B5EF4-FFF2-40B4-BE49-F238E27FC236}">
              <a16:creationId xmlns:a16="http://schemas.microsoft.com/office/drawing/2014/main" id="{00000000-0008-0000-0B00-000002000000}"/>
            </a:ext>
          </a:extLst>
        </xdr:cNvPr>
        <xdr:cNvSpPr txBox="1"/>
      </xdr:nvSpPr>
      <xdr:spPr>
        <a:xfrm>
          <a:off x="5543550" y="5113020"/>
          <a:ext cx="202057"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FF9900"/>
              </a:solidFill>
              <a:latin typeface="ＭＳ Ｐ明朝" pitchFamily="18" charset="-128"/>
              <a:ea typeface="ＭＳ Ｐ明朝" pitchFamily="18" charset="-128"/>
            </a:rPr>
            <a:t>円</a:t>
          </a:r>
        </a:p>
      </xdr:txBody>
    </xdr:sp>
    <xdr:clientData/>
  </xdr:twoCellAnchor>
  <xdr:twoCellAnchor editAs="oneCell">
    <xdr:from>
      <xdr:col>62</xdr:col>
      <xdr:colOff>9525</xdr:colOff>
      <xdr:row>20</xdr:row>
      <xdr:rowOff>0</xdr:rowOff>
    </xdr:from>
    <xdr:to>
      <xdr:col>63</xdr:col>
      <xdr:colOff>1</xdr:colOff>
      <xdr:row>20</xdr:row>
      <xdr:rowOff>209550</xdr:rowOff>
    </xdr:to>
    <xdr:sp macro="" textlink="">
      <xdr:nvSpPr>
        <xdr:cNvPr id="3" name="テキスト ボックス 2">
          <a:extLst>
            <a:ext uri="{FF2B5EF4-FFF2-40B4-BE49-F238E27FC236}">
              <a16:creationId xmlns:a16="http://schemas.microsoft.com/office/drawing/2014/main" id="{00000000-0008-0000-0B00-000003000000}"/>
            </a:ext>
          </a:extLst>
        </xdr:cNvPr>
        <xdr:cNvSpPr txBox="1"/>
      </xdr:nvSpPr>
      <xdr:spPr>
        <a:xfrm>
          <a:off x="7191375" y="5076825"/>
          <a:ext cx="20955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FF9900"/>
              </a:solidFill>
              <a:latin typeface="ＭＳ Ｐ明朝" pitchFamily="18" charset="-128"/>
              <a:ea typeface="ＭＳ Ｐ明朝" pitchFamily="18" charset="-128"/>
            </a:rPr>
            <a:t>円</a:t>
          </a:r>
        </a:p>
      </xdr:txBody>
    </xdr:sp>
    <xdr:clientData/>
  </xdr:twoCellAnchor>
  <xdr:twoCellAnchor editAs="oneCell">
    <xdr:from>
      <xdr:col>73</xdr:col>
      <xdr:colOff>38100</xdr:colOff>
      <xdr:row>20</xdr:row>
      <xdr:rowOff>0</xdr:rowOff>
    </xdr:from>
    <xdr:to>
      <xdr:col>74</xdr:col>
      <xdr:colOff>438</xdr:colOff>
      <xdr:row>20</xdr:row>
      <xdr:rowOff>209550</xdr:rowOff>
    </xdr:to>
    <xdr:sp macro="" textlink="">
      <xdr:nvSpPr>
        <xdr:cNvPr id="4" name="テキスト ボックス 3">
          <a:extLst>
            <a:ext uri="{FF2B5EF4-FFF2-40B4-BE49-F238E27FC236}">
              <a16:creationId xmlns:a16="http://schemas.microsoft.com/office/drawing/2014/main" id="{00000000-0008-0000-0B00-000004000000}"/>
            </a:ext>
          </a:extLst>
        </xdr:cNvPr>
        <xdr:cNvSpPr txBox="1"/>
      </xdr:nvSpPr>
      <xdr:spPr>
        <a:xfrm>
          <a:off x="8782050" y="5076825"/>
          <a:ext cx="20998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FF9900"/>
              </a:solidFill>
              <a:latin typeface="ＭＳ Ｐ明朝" pitchFamily="18" charset="-128"/>
              <a:ea typeface="ＭＳ Ｐ明朝" pitchFamily="18" charset="-128"/>
            </a:rPr>
            <a:t>円</a:t>
          </a:r>
        </a:p>
      </xdr:txBody>
    </xdr:sp>
    <xdr:clientData/>
  </xdr:twoCellAnchor>
  <xdr:twoCellAnchor editAs="oneCell">
    <xdr:from>
      <xdr:col>35</xdr:col>
      <xdr:colOff>11430</xdr:colOff>
      <xdr:row>20</xdr:row>
      <xdr:rowOff>0</xdr:rowOff>
    </xdr:from>
    <xdr:to>
      <xdr:col>37</xdr:col>
      <xdr:colOff>17110</xdr:colOff>
      <xdr:row>20</xdr:row>
      <xdr:rowOff>209550</xdr:rowOff>
    </xdr:to>
    <xdr:sp macro="" textlink="">
      <xdr:nvSpPr>
        <xdr:cNvPr id="5" name="テキスト ボックス 4">
          <a:extLst>
            <a:ext uri="{FF2B5EF4-FFF2-40B4-BE49-F238E27FC236}">
              <a16:creationId xmlns:a16="http://schemas.microsoft.com/office/drawing/2014/main" id="{00000000-0008-0000-0B00-000005000000}"/>
            </a:ext>
          </a:extLst>
        </xdr:cNvPr>
        <xdr:cNvSpPr txBox="1"/>
      </xdr:nvSpPr>
      <xdr:spPr>
        <a:xfrm>
          <a:off x="3964305" y="5076825"/>
          <a:ext cx="215230"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FF9900"/>
              </a:solidFill>
              <a:latin typeface="ＭＳ Ｐ明朝" pitchFamily="18" charset="-128"/>
              <a:ea typeface="ＭＳ Ｐ明朝" pitchFamily="18" charset="-128"/>
            </a:rPr>
            <a:t>円</a:t>
          </a:r>
        </a:p>
      </xdr:txBody>
    </xdr:sp>
    <xdr:clientData/>
  </xdr:twoCellAnchor>
  <xdr:twoCellAnchor editAs="oneCell">
    <xdr:from>
      <xdr:col>18</xdr:col>
      <xdr:colOff>0</xdr:colOff>
      <xdr:row>20</xdr:row>
      <xdr:rowOff>0</xdr:rowOff>
    </xdr:from>
    <xdr:to>
      <xdr:col>21</xdr:col>
      <xdr:colOff>1588</xdr:colOff>
      <xdr:row>20</xdr:row>
      <xdr:rowOff>209550</xdr:rowOff>
    </xdr:to>
    <xdr:sp macro="" textlink="">
      <xdr:nvSpPr>
        <xdr:cNvPr id="6" name="テキスト ボックス 5">
          <a:extLst>
            <a:ext uri="{FF2B5EF4-FFF2-40B4-BE49-F238E27FC236}">
              <a16:creationId xmlns:a16="http://schemas.microsoft.com/office/drawing/2014/main" id="{00000000-0008-0000-0B00-000006000000}"/>
            </a:ext>
          </a:extLst>
        </xdr:cNvPr>
        <xdr:cNvSpPr txBox="1"/>
      </xdr:nvSpPr>
      <xdr:spPr>
        <a:xfrm>
          <a:off x="2400300" y="507682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FF99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38100</xdr:colOff>
      <xdr:row>23</xdr:row>
      <xdr:rowOff>11916</xdr:rowOff>
    </xdr:from>
    <xdr:to>
      <xdr:col>73</xdr:col>
      <xdr:colOff>244604</xdr:colOff>
      <xdr:row>24</xdr:row>
      <xdr:rowOff>7155</xdr:rowOff>
    </xdr:to>
    <xdr:sp macro="" textlink="">
      <xdr:nvSpPr>
        <xdr:cNvPr id="7" name="テキスト ボックス 6">
          <a:extLst>
            <a:ext uri="{FF2B5EF4-FFF2-40B4-BE49-F238E27FC236}">
              <a16:creationId xmlns:a16="http://schemas.microsoft.com/office/drawing/2014/main" id="{00000000-0008-0000-0B00-000007000000}"/>
            </a:ext>
          </a:extLst>
        </xdr:cNvPr>
        <xdr:cNvSpPr txBox="1"/>
      </xdr:nvSpPr>
      <xdr:spPr>
        <a:xfrm>
          <a:off x="8782050" y="6660366"/>
          <a:ext cx="206504"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FF99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11430</xdr:colOff>
      <xdr:row>23</xdr:row>
      <xdr:rowOff>11916</xdr:rowOff>
    </xdr:from>
    <xdr:to>
      <xdr:col>63</xdr:col>
      <xdr:colOff>9653</xdr:colOff>
      <xdr:row>24</xdr:row>
      <xdr:rowOff>7155</xdr:rowOff>
    </xdr:to>
    <xdr:sp macro="" textlink="">
      <xdr:nvSpPr>
        <xdr:cNvPr id="8" name="テキスト ボックス 7">
          <a:extLst>
            <a:ext uri="{FF2B5EF4-FFF2-40B4-BE49-F238E27FC236}">
              <a16:creationId xmlns:a16="http://schemas.microsoft.com/office/drawing/2014/main" id="{00000000-0008-0000-0B00-000008000000}"/>
            </a:ext>
          </a:extLst>
        </xdr:cNvPr>
        <xdr:cNvSpPr txBox="1"/>
      </xdr:nvSpPr>
      <xdr:spPr>
        <a:xfrm>
          <a:off x="7193280" y="6660366"/>
          <a:ext cx="217298"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FF99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49</xdr:col>
      <xdr:colOff>20955</xdr:colOff>
      <xdr:row>23</xdr:row>
      <xdr:rowOff>11907</xdr:rowOff>
    </xdr:from>
    <xdr:to>
      <xdr:col>51</xdr:col>
      <xdr:colOff>185</xdr:colOff>
      <xdr:row>24</xdr:row>
      <xdr:rowOff>7146</xdr:rowOff>
    </xdr:to>
    <xdr:sp macro="" textlink="">
      <xdr:nvSpPr>
        <xdr:cNvPr id="9" name="テキスト ボックス 8">
          <a:extLst>
            <a:ext uri="{FF2B5EF4-FFF2-40B4-BE49-F238E27FC236}">
              <a16:creationId xmlns:a16="http://schemas.microsoft.com/office/drawing/2014/main" id="{00000000-0008-0000-0B00-000009000000}"/>
            </a:ext>
          </a:extLst>
        </xdr:cNvPr>
        <xdr:cNvSpPr txBox="1"/>
      </xdr:nvSpPr>
      <xdr:spPr>
        <a:xfrm>
          <a:off x="5526405" y="6660357"/>
          <a:ext cx="217355"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FF99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47625</xdr:colOff>
      <xdr:row>21</xdr:row>
      <xdr:rowOff>0</xdr:rowOff>
    </xdr:from>
    <xdr:to>
      <xdr:col>74</xdr:col>
      <xdr:colOff>3175</xdr:colOff>
      <xdr:row>21</xdr:row>
      <xdr:rowOff>202066</xdr:rowOff>
    </xdr:to>
    <xdr:sp macro="" textlink="">
      <xdr:nvSpPr>
        <xdr:cNvPr id="10" name="テキスト ボックス 9">
          <a:extLst>
            <a:ext uri="{FF2B5EF4-FFF2-40B4-BE49-F238E27FC236}">
              <a16:creationId xmlns:a16="http://schemas.microsoft.com/office/drawing/2014/main" id="{00000000-0008-0000-0B00-00000A000000}"/>
            </a:ext>
          </a:extLst>
        </xdr:cNvPr>
        <xdr:cNvSpPr txBox="1"/>
      </xdr:nvSpPr>
      <xdr:spPr>
        <a:xfrm>
          <a:off x="8791575" y="560070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FF9900"/>
              </a:solidFill>
              <a:latin typeface="ＭＳ Ｐ明朝" pitchFamily="18" charset="-128"/>
              <a:ea typeface="ＭＳ Ｐ明朝" pitchFamily="18" charset="-128"/>
            </a:rPr>
            <a:t>円</a:t>
          </a:r>
        </a:p>
      </xdr:txBody>
    </xdr:sp>
    <xdr:clientData/>
  </xdr:twoCellAnchor>
  <xdr:twoCellAnchor editAs="oneCell">
    <xdr:from>
      <xdr:col>73</xdr:col>
      <xdr:colOff>47625</xdr:colOff>
      <xdr:row>22</xdr:row>
      <xdr:rowOff>0</xdr:rowOff>
    </xdr:from>
    <xdr:to>
      <xdr:col>74</xdr:col>
      <xdr:colOff>3175</xdr:colOff>
      <xdr:row>22</xdr:row>
      <xdr:rowOff>202066</xdr:rowOff>
    </xdr:to>
    <xdr:sp macro="" textlink="">
      <xdr:nvSpPr>
        <xdr:cNvPr id="11" name="テキスト ボックス 10">
          <a:extLst>
            <a:ext uri="{FF2B5EF4-FFF2-40B4-BE49-F238E27FC236}">
              <a16:creationId xmlns:a16="http://schemas.microsoft.com/office/drawing/2014/main" id="{00000000-0008-0000-0B00-00000B000000}"/>
            </a:ext>
          </a:extLst>
        </xdr:cNvPr>
        <xdr:cNvSpPr txBox="1"/>
      </xdr:nvSpPr>
      <xdr:spPr>
        <a:xfrm>
          <a:off x="8791575" y="61245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FF9900"/>
              </a:solidFill>
              <a:latin typeface="ＭＳ Ｐ明朝" pitchFamily="18" charset="-128"/>
              <a:ea typeface="ＭＳ Ｐ明朝" pitchFamily="18" charset="-128"/>
            </a:rPr>
            <a:t>円</a:t>
          </a:r>
        </a:p>
      </xdr:txBody>
    </xdr:sp>
    <xdr:clientData/>
  </xdr:twoCellAnchor>
  <xdr:twoCellAnchor editAs="oneCell">
    <xdr:from>
      <xdr:col>38</xdr:col>
      <xdr:colOff>6346</xdr:colOff>
      <xdr:row>21</xdr:row>
      <xdr:rowOff>2268</xdr:rowOff>
    </xdr:from>
    <xdr:to>
      <xdr:col>40</xdr:col>
      <xdr:colOff>2794</xdr:colOff>
      <xdr:row>21</xdr:row>
      <xdr:rowOff>204334</xdr:rowOff>
    </xdr:to>
    <xdr:sp macro="" textlink="">
      <xdr:nvSpPr>
        <xdr:cNvPr id="12" name="テキスト ボックス 11">
          <a:extLst>
            <a:ext uri="{FF2B5EF4-FFF2-40B4-BE49-F238E27FC236}">
              <a16:creationId xmlns:a16="http://schemas.microsoft.com/office/drawing/2014/main" id="{00000000-0008-0000-0B00-00000C000000}"/>
            </a:ext>
          </a:extLst>
        </xdr:cNvPr>
        <xdr:cNvSpPr txBox="1"/>
      </xdr:nvSpPr>
      <xdr:spPr>
        <a:xfrm>
          <a:off x="4264021" y="5602968"/>
          <a:ext cx="215523"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FF99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16328</xdr:colOff>
      <xdr:row>21</xdr:row>
      <xdr:rowOff>2721</xdr:rowOff>
    </xdr:from>
    <xdr:to>
      <xdr:col>35</xdr:col>
      <xdr:colOff>757</xdr:colOff>
      <xdr:row>21</xdr:row>
      <xdr:rowOff>204787</xdr:rowOff>
    </xdr:to>
    <xdr:sp macro="" textlink="">
      <xdr:nvSpPr>
        <xdr:cNvPr id="13" name="テキスト ボックス 12">
          <a:extLst>
            <a:ext uri="{FF2B5EF4-FFF2-40B4-BE49-F238E27FC236}">
              <a16:creationId xmlns:a16="http://schemas.microsoft.com/office/drawing/2014/main" id="{00000000-0008-0000-0B00-00000D000000}"/>
            </a:ext>
          </a:extLst>
        </xdr:cNvPr>
        <xdr:cNvSpPr txBox="1"/>
      </xdr:nvSpPr>
      <xdr:spPr>
        <a:xfrm>
          <a:off x="3740603" y="5603421"/>
          <a:ext cx="21302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FF99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60418</xdr:colOff>
      <xdr:row>21</xdr:row>
      <xdr:rowOff>2268</xdr:rowOff>
    </xdr:from>
    <xdr:to>
      <xdr:col>44</xdr:col>
      <xdr:colOff>115197</xdr:colOff>
      <xdr:row>21</xdr:row>
      <xdr:rowOff>204334</xdr:rowOff>
    </xdr:to>
    <xdr:sp macro="" textlink="">
      <xdr:nvSpPr>
        <xdr:cNvPr id="14" name="テキスト ボックス 13">
          <a:extLst>
            <a:ext uri="{FF2B5EF4-FFF2-40B4-BE49-F238E27FC236}">
              <a16:creationId xmlns:a16="http://schemas.microsoft.com/office/drawing/2014/main" id="{00000000-0008-0000-0B00-00000E000000}"/>
            </a:ext>
          </a:extLst>
        </xdr:cNvPr>
        <xdr:cNvSpPr txBox="1"/>
      </xdr:nvSpPr>
      <xdr:spPr>
        <a:xfrm>
          <a:off x="4746718" y="5602968"/>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FF99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38</xdr:col>
      <xdr:colOff>16871</xdr:colOff>
      <xdr:row>22</xdr:row>
      <xdr:rowOff>2268</xdr:rowOff>
    </xdr:from>
    <xdr:to>
      <xdr:col>40</xdr:col>
      <xdr:colOff>24485</xdr:colOff>
      <xdr:row>22</xdr:row>
      <xdr:rowOff>204334</xdr:rowOff>
    </xdr:to>
    <xdr:sp macro="" textlink="">
      <xdr:nvSpPr>
        <xdr:cNvPr id="15" name="テキスト ボックス 14">
          <a:extLst>
            <a:ext uri="{FF2B5EF4-FFF2-40B4-BE49-F238E27FC236}">
              <a16:creationId xmlns:a16="http://schemas.microsoft.com/office/drawing/2014/main" id="{00000000-0008-0000-0B00-00000F000000}"/>
            </a:ext>
          </a:extLst>
        </xdr:cNvPr>
        <xdr:cNvSpPr txBox="1"/>
      </xdr:nvSpPr>
      <xdr:spPr>
        <a:xfrm>
          <a:off x="4274546" y="6126843"/>
          <a:ext cx="22668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FF99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42728</xdr:colOff>
      <xdr:row>22</xdr:row>
      <xdr:rowOff>2721</xdr:rowOff>
    </xdr:from>
    <xdr:to>
      <xdr:col>35</xdr:col>
      <xdr:colOff>17884</xdr:colOff>
      <xdr:row>22</xdr:row>
      <xdr:rowOff>204787</xdr:rowOff>
    </xdr:to>
    <xdr:sp macro="" textlink="">
      <xdr:nvSpPr>
        <xdr:cNvPr id="16" name="テキスト ボックス 15">
          <a:extLst>
            <a:ext uri="{FF2B5EF4-FFF2-40B4-BE49-F238E27FC236}">
              <a16:creationId xmlns:a16="http://schemas.microsoft.com/office/drawing/2014/main" id="{00000000-0008-0000-0B00-000010000000}"/>
            </a:ext>
          </a:extLst>
        </xdr:cNvPr>
        <xdr:cNvSpPr txBox="1"/>
      </xdr:nvSpPr>
      <xdr:spPr>
        <a:xfrm>
          <a:off x="3767003" y="6127296"/>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FF99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86818</xdr:colOff>
      <xdr:row>22</xdr:row>
      <xdr:rowOff>2268</xdr:rowOff>
    </xdr:from>
    <xdr:to>
      <xdr:col>45</xdr:col>
      <xdr:colOff>9651</xdr:colOff>
      <xdr:row>22</xdr:row>
      <xdr:rowOff>204334</xdr:rowOff>
    </xdr:to>
    <xdr:sp macro="" textlink="">
      <xdr:nvSpPr>
        <xdr:cNvPr id="17" name="テキスト ボックス 16">
          <a:extLst>
            <a:ext uri="{FF2B5EF4-FFF2-40B4-BE49-F238E27FC236}">
              <a16:creationId xmlns:a16="http://schemas.microsoft.com/office/drawing/2014/main" id="{00000000-0008-0000-0B00-000011000000}"/>
            </a:ext>
          </a:extLst>
        </xdr:cNvPr>
        <xdr:cNvSpPr txBox="1"/>
      </xdr:nvSpPr>
      <xdr:spPr>
        <a:xfrm>
          <a:off x="4773118" y="6126843"/>
          <a:ext cx="218108"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FF9900"/>
              </a:solidFill>
              <a:effectLst/>
              <a:uLnTx/>
              <a:uFillTx/>
              <a:latin typeface="ＭＳ Ｐ明朝" pitchFamily="18" charset="-128"/>
              <a:ea typeface="ＭＳ Ｐ明朝" pitchFamily="18" charset="-128"/>
              <a:cs typeface="+mn-cs"/>
            </a:rPr>
            <a:t>日</a:t>
          </a:r>
        </a:p>
      </xdr:txBody>
    </xdr:sp>
    <xdr:clientData/>
  </xdr:twoCellAnchor>
  <xdr:twoCellAnchor>
    <xdr:from>
      <xdr:col>1</xdr:col>
      <xdr:colOff>9525</xdr:colOff>
      <xdr:row>0</xdr:row>
      <xdr:rowOff>0</xdr:rowOff>
    </xdr:from>
    <xdr:to>
      <xdr:col>2</xdr:col>
      <xdr:colOff>190500</xdr:colOff>
      <xdr:row>2</xdr:row>
      <xdr:rowOff>0</xdr:rowOff>
    </xdr:to>
    <xdr:grpSp>
      <xdr:nvGrpSpPr>
        <xdr:cNvPr id="18" name="グループ化 2">
          <a:extLst>
            <a:ext uri="{FF2B5EF4-FFF2-40B4-BE49-F238E27FC236}">
              <a16:creationId xmlns:a16="http://schemas.microsoft.com/office/drawing/2014/main" id="{00000000-0008-0000-0B00-000012000000}"/>
            </a:ext>
          </a:extLst>
        </xdr:cNvPr>
        <xdr:cNvGrpSpPr>
          <a:grpSpLocks/>
        </xdr:cNvGrpSpPr>
      </xdr:nvGrpSpPr>
      <xdr:grpSpPr bwMode="auto">
        <a:xfrm>
          <a:off x="91168" y="0"/>
          <a:ext cx="385082" cy="381000"/>
          <a:chOff x="2068269" y="3571873"/>
          <a:chExt cx="226393" cy="226393"/>
        </a:xfrm>
      </xdr:grpSpPr>
      <xdr:sp macro="" textlink="">
        <xdr:nvSpPr>
          <xdr:cNvPr id="19" name="円/楕円 318">
            <a:extLst>
              <a:ext uri="{FF2B5EF4-FFF2-40B4-BE49-F238E27FC236}">
                <a16:creationId xmlns:a16="http://schemas.microsoft.com/office/drawing/2014/main" id="{00000000-0008-0000-0B00-000013000000}"/>
              </a:ext>
            </a:extLst>
          </xdr:cNvPr>
          <xdr:cNvSpPr>
            <a:spLocks noChangeArrowheads="1"/>
          </xdr:cNvSpPr>
        </xdr:nvSpPr>
        <xdr:spPr bwMode="auto">
          <a:xfrm>
            <a:off x="2068269" y="3571873"/>
            <a:ext cx="226393" cy="226393"/>
          </a:xfrm>
          <a:prstGeom prst="ellipse">
            <a:avLst/>
          </a:prstGeom>
          <a:noFill/>
          <a:ln w="6350" algn="ctr">
            <a:solidFill>
              <a:srgbClr val="FF99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0" name="テキスト ボックス 19">
            <a:extLst>
              <a:ext uri="{FF2B5EF4-FFF2-40B4-BE49-F238E27FC236}">
                <a16:creationId xmlns:a16="http://schemas.microsoft.com/office/drawing/2014/main" id="{00000000-0008-0000-0B00-000014000000}"/>
              </a:ext>
            </a:extLst>
          </xdr:cNvPr>
          <xdr:cNvSpPr txBox="1"/>
        </xdr:nvSpPr>
        <xdr:spPr bwMode="auto">
          <a:xfrm>
            <a:off x="2095878" y="3611492"/>
            <a:ext cx="182219" cy="158475"/>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2400" b="0" i="0" u="none" strike="noStrike" kern="0" cap="none" spc="0" normalizeH="0" baseline="0" noProof="0">
                <a:ln>
                  <a:noFill/>
                </a:ln>
                <a:solidFill>
                  <a:srgbClr val="FF9900"/>
                </a:solidFill>
                <a:effectLst/>
                <a:uLnTx/>
                <a:uFillTx/>
                <a:latin typeface="ＭＳ Ｐゴシック" pitchFamily="50" charset="-128"/>
                <a:ea typeface="ＭＳ Ｐゴシック" pitchFamily="50" charset="-128"/>
                <a:cs typeface="+mn-cs"/>
              </a:rPr>
              <a:t>５</a:t>
            </a:r>
          </a:p>
        </xdr:txBody>
      </xdr:sp>
    </xdr:grpSp>
    <xdr:clientData/>
  </xdr:twoCellAnchor>
  <xdr:twoCellAnchor>
    <xdr:from>
      <xdr:col>3</xdr:col>
      <xdr:colOff>228600</xdr:colOff>
      <xdr:row>1</xdr:row>
      <xdr:rowOff>0</xdr:rowOff>
    </xdr:from>
    <xdr:to>
      <xdr:col>38</xdr:col>
      <xdr:colOff>123825</xdr:colOff>
      <xdr:row>1</xdr:row>
      <xdr:rowOff>247650</xdr:rowOff>
    </xdr:to>
    <xdr:grpSp>
      <xdr:nvGrpSpPr>
        <xdr:cNvPr id="21" name="グループ化 20">
          <a:extLst>
            <a:ext uri="{FF2B5EF4-FFF2-40B4-BE49-F238E27FC236}">
              <a16:creationId xmlns:a16="http://schemas.microsoft.com/office/drawing/2014/main" id="{00000000-0008-0000-0B00-000015000000}"/>
            </a:ext>
          </a:extLst>
        </xdr:cNvPr>
        <xdr:cNvGrpSpPr/>
      </xdr:nvGrpSpPr>
      <xdr:grpSpPr>
        <a:xfrm>
          <a:off x="718457" y="122464"/>
          <a:ext cx="3664404" cy="247650"/>
          <a:chOff x="718457" y="122464"/>
          <a:chExt cx="3664404" cy="247650"/>
        </a:xfrm>
      </xdr:grpSpPr>
      <xdr:cxnSp macro="">
        <xdr:nvCxnSpPr>
          <xdr:cNvPr id="22" name="直線コネクタ 22">
            <a:extLst>
              <a:ext uri="{FF2B5EF4-FFF2-40B4-BE49-F238E27FC236}">
                <a16:creationId xmlns:a16="http://schemas.microsoft.com/office/drawing/2014/main" id="{00000000-0008-0000-0B00-000016000000}"/>
              </a:ext>
            </a:extLst>
          </xdr:cNvPr>
          <xdr:cNvCxnSpPr>
            <a:cxnSpLocks noChangeShapeType="1"/>
          </xdr:cNvCxnSpPr>
        </xdr:nvCxnSpPr>
        <xdr:spPr bwMode="auto">
          <a:xfrm>
            <a:off x="944336"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3" name="直線コネクタ 52">
            <a:extLst>
              <a:ext uri="{FF2B5EF4-FFF2-40B4-BE49-F238E27FC236}">
                <a16:creationId xmlns:a16="http://schemas.microsoft.com/office/drawing/2014/main" id="{00000000-0008-0000-0B00-000017000000}"/>
              </a:ext>
            </a:extLst>
          </xdr:cNvPr>
          <xdr:cNvCxnSpPr>
            <a:cxnSpLocks noChangeShapeType="1"/>
          </xdr:cNvCxnSpPr>
        </xdr:nvCxnSpPr>
        <xdr:spPr bwMode="auto">
          <a:xfrm>
            <a:off x="718457"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4" name="直線コネクタ 54">
            <a:extLst>
              <a:ext uri="{FF2B5EF4-FFF2-40B4-BE49-F238E27FC236}">
                <a16:creationId xmlns:a16="http://schemas.microsoft.com/office/drawing/2014/main" id="{00000000-0008-0000-0B00-000018000000}"/>
              </a:ext>
            </a:extLst>
          </xdr:cNvPr>
          <xdr:cNvCxnSpPr>
            <a:cxnSpLocks noChangeShapeType="1"/>
          </xdr:cNvCxnSpPr>
        </xdr:nvCxnSpPr>
        <xdr:spPr bwMode="auto">
          <a:xfrm>
            <a:off x="1167493"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5" name="直線コネクタ 56">
            <a:extLst>
              <a:ext uri="{FF2B5EF4-FFF2-40B4-BE49-F238E27FC236}">
                <a16:creationId xmlns:a16="http://schemas.microsoft.com/office/drawing/2014/main" id="{00000000-0008-0000-0B00-000019000000}"/>
              </a:ext>
            </a:extLst>
          </xdr:cNvPr>
          <xdr:cNvCxnSpPr>
            <a:cxnSpLocks noChangeShapeType="1"/>
          </xdr:cNvCxnSpPr>
        </xdr:nvCxnSpPr>
        <xdr:spPr bwMode="auto">
          <a:xfrm>
            <a:off x="1393371"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6" name="直線コネクタ 60">
            <a:extLst>
              <a:ext uri="{FF2B5EF4-FFF2-40B4-BE49-F238E27FC236}">
                <a16:creationId xmlns:a16="http://schemas.microsoft.com/office/drawing/2014/main" id="{00000000-0008-0000-0B00-00001A000000}"/>
              </a:ext>
            </a:extLst>
          </xdr:cNvPr>
          <xdr:cNvCxnSpPr>
            <a:cxnSpLocks noChangeShapeType="1"/>
          </xdr:cNvCxnSpPr>
        </xdr:nvCxnSpPr>
        <xdr:spPr bwMode="auto">
          <a:xfrm>
            <a:off x="1620611"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7" name="直線コネクタ 61">
            <a:extLst>
              <a:ext uri="{FF2B5EF4-FFF2-40B4-BE49-F238E27FC236}">
                <a16:creationId xmlns:a16="http://schemas.microsoft.com/office/drawing/2014/main" id="{00000000-0008-0000-0B00-00001B000000}"/>
              </a:ext>
            </a:extLst>
          </xdr:cNvPr>
          <xdr:cNvCxnSpPr>
            <a:cxnSpLocks noChangeShapeType="1"/>
          </xdr:cNvCxnSpPr>
        </xdr:nvCxnSpPr>
        <xdr:spPr bwMode="auto">
          <a:xfrm>
            <a:off x="1842407"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8" name="直線コネクタ 63">
            <a:extLst>
              <a:ext uri="{FF2B5EF4-FFF2-40B4-BE49-F238E27FC236}">
                <a16:creationId xmlns:a16="http://schemas.microsoft.com/office/drawing/2014/main" id="{00000000-0008-0000-0B00-00001C000000}"/>
              </a:ext>
            </a:extLst>
          </xdr:cNvPr>
          <xdr:cNvCxnSpPr>
            <a:cxnSpLocks noChangeShapeType="1"/>
          </xdr:cNvCxnSpPr>
        </xdr:nvCxnSpPr>
        <xdr:spPr bwMode="auto">
          <a:xfrm>
            <a:off x="2060121"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9" name="直線コネクタ 65">
            <a:extLst>
              <a:ext uri="{FF2B5EF4-FFF2-40B4-BE49-F238E27FC236}">
                <a16:creationId xmlns:a16="http://schemas.microsoft.com/office/drawing/2014/main" id="{00000000-0008-0000-0B00-00001D000000}"/>
              </a:ext>
            </a:extLst>
          </xdr:cNvPr>
          <xdr:cNvCxnSpPr>
            <a:cxnSpLocks noChangeShapeType="1"/>
          </xdr:cNvCxnSpPr>
        </xdr:nvCxnSpPr>
        <xdr:spPr bwMode="auto">
          <a:xfrm>
            <a:off x="2306411"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0" name="直線コネクタ 67">
            <a:extLst>
              <a:ext uri="{FF2B5EF4-FFF2-40B4-BE49-F238E27FC236}">
                <a16:creationId xmlns:a16="http://schemas.microsoft.com/office/drawing/2014/main" id="{00000000-0008-0000-0B00-00001E000000}"/>
              </a:ext>
            </a:extLst>
          </xdr:cNvPr>
          <xdr:cNvCxnSpPr>
            <a:cxnSpLocks noChangeShapeType="1"/>
          </xdr:cNvCxnSpPr>
        </xdr:nvCxnSpPr>
        <xdr:spPr bwMode="auto">
          <a:xfrm>
            <a:off x="2530929"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1" name="直線コネクタ 69">
            <a:extLst>
              <a:ext uri="{FF2B5EF4-FFF2-40B4-BE49-F238E27FC236}">
                <a16:creationId xmlns:a16="http://schemas.microsoft.com/office/drawing/2014/main" id="{00000000-0008-0000-0B00-00001F000000}"/>
              </a:ext>
            </a:extLst>
          </xdr:cNvPr>
          <xdr:cNvCxnSpPr>
            <a:cxnSpLocks noChangeShapeType="1"/>
          </xdr:cNvCxnSpPr>
        </xdr:nvCxnSpPr>
        <xdr:spPr bwMode="auto">
          <a:xfrm>
            <a:off x="2755446"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2" name="直線コネクタ 71">
            <a:extLst>
              <a:ext uri="{FF2B5EF4-FFF2-40B4-BE49-F238E27FC236}">
                <a16:creationId xmlns:a16="http://schemas.microsoft.com/office/drawing/2014/main" id="{00000000-0008-0000-0B00-000020000000}"/>
              </a:ext>
            </a:extLst>
          </xdr:cNvPr>
          <xdr:cNvCxnSpPr>
            <a:cxnSpLocks noChangeShapeType="1"/>
          </xdr:cNvCxnSpPr>
        </xdr:nvCxnSpPr>
        <xdr:spPr bwMode="auto">
          <a:xfrm>
            <a:off x="2978604"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3" name="直線コネクタ 73">
            <a:extLst>
              <a:ext uri="{FF2B5EF4-FFF2-40B4-BE49-F238E27FC236}">
                <a16:creationId xmlns:a16="http://schemas.microsoft.com/office/drawing/2014/main" id="{00000000-0008-0000-0B00-000021000000}"/>
              </a:ext>
            </a:extLst>
          </xdr:cNvPr>
          <xdr:cNvCxnSpPr>
            <a:cxnSpLocks noChangeShapeType="1"/>
          </xdr:cNvCxnSpPr>
        </xdr:nvCxnSpPr>
        <xdr:spPr bwMode="auto">
          <a:xfrm>
            <a:off x="3204482"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4" name="直線コネクタ 75">
            <a:extLst>
              <a:ext uri="{FF2B5EF4-FFF2-40B4-BE49-F238E27FC236}">
                <a16:creationId xmlns:a16="http://schemas.microsoft.com/office/drawing/2014/main" id="{00000000-0008-0000-0B00-000022000000}"/>
              </a:ext>
            </a:extLst>
          </xdr:cNvPr>
          <xdr:cNvCxnSpPr>
            <a:cxnSpLocks noChangeShapeType="1"/>
          </xdr:cNvCxnSpPr>
        </xdr:nvCxnSpPr>
        <xdr:spPr bwMode="auto">
          <a:xfrm>
            <a:off x="3408589"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5" name="直線コネクタ 77">
            <a:extLst>
              <a:ext uri="{FF2B5EF4-FFF2-40B4-BE49-F238E27FC236}">
                <a16:creationId xmlns:a16="http://schemas.microsoft.com/office/drawing/2014/main" id="{00000000-0008-0000-0B00-000023000000}"/>
              </a:ext>
            </a:extLst>
          </xdr:cNvPr>
          <xdr:cNvCxnSpPr>
            <a:cxnSpLocks noChangeShapeType="1"/>
          </xdr:cNvCxnSpPr>
        </xdr:nvCxnSpPr>
        <xdr:spPr bwMode="auto">
          <a:xfrm>
            <a:off x="3665764"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6" name="直線コネクタ 79">
            <a:extLst>
              <a:ext uri="{FF2B5EF4-FFF2-40B4-BE49-F238E27FC236}">
                <a16:creationId xmlns:a16="http://schemas.microsoft.com/office/drawing/2014/main" id="{00000000-0008-0000-0B00-000024000000}"/>
              </a:ext>
            </a:extLst>
          </xdr:cNvPr>
          <xdr:cNvCxnSpPr>
            <a:cxnSpLocks noChangeShapeType="1"/>
          </xdr:cNvCxnSpPr>
        </xdr:nvCxnSpPr>
        <xdr:spPr bwMode="auto">
          <a:xfrm>
            <a:off x="3899807"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7" name="直線コネクタ 81">
            <a:extLst>
              <a:ext uri="{FF2B5EF4-FFF2-40B4-BE49-F238E27FC236}">
                <a16:creationId xmlns:a16="http://schemas.microsoft.com/office/drawing/2014/main" id="{00000000-0008-0000-0B00-000025000000}"/>
              </a:ext>
            </a:extLst>
          </xdr:cNvPr>
          <xdr:cNvCxnSpPr>
            <a:cxnSpLocks noChangeShapeType="1"/>
          </xdr:cNvCxnSpPr>
        </xdr:nvCxnSpPr>
        <xdr:spPr bwMode="auto">
          <a:xfrm>
            <a:off x="4140654"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8" name="直線コネクタ 82">
            <a:extLst>
              <a:ext uri="{FF2B5EF4-FFF2-40B4-BE49-F238E27FC236}">
                <a16:creationId xmlns:a16="http://schemas.microsoft.com/office/drawing/2014/main" id="{00000000-0008-0000-0B00-000026000000}"/>
              </a:ext>
            </a:extLst>
          </xdr:cNvPr>
          <xdr:cNvCxnSpPr>
            <a:cxnSpLocks noChangeShapeType="1"/>
          </xdr:cNvCxnSpPr>
        </xdr:nvCxnSpPr>
        <xdr:spPr bwMode="auto">
          <a:xfrm>
            <a:off x="4382861"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grpSp>
    <xdr:clientData/>
  </xdr:twoCellAnchor>
  <xdr:twoCellAnchor editAs="oneCell">
    <xdr:from>
      <xdr:col>126</xdr:col>
      <xdr:colOff>38100</xdr:colOff>
      <xdr:row>20</xdr:row>
      <xdr:rowOff>36195</xdr:rowOff>
    </xdr:from>
    <xdr:to>
      <xdr:col>128</xdr:col>
      <xdr:colOff>9525</xdr:colOff>
      <xdr:row>20</xdr:row>
      <xdr:rowOff>238261</xdr:rowOff>
    </xdr:to>
    <xdr:sp macro="" textlink="">
      <xdr:nvSpPr>
        <xdr:cNvPr id="39" name="テキスト ボックス 38">
          <a:extLst>
            <a:ext uri="{FF2B5EF4-FFF2-40B4-BE49-F238E27FC236}">
              <a16:creationId xmlns:a16="http://schemas.microsoft.com/office/drawing/2014/main" id="{00000000-0008-0000-0B00-000027000000}"/>
            </a:ext>
          </a:extLst>
        </xdr:cNvPr>
        <xdr:cNvSpPr txBox="1"/>
      </xdr:nvSpPr>
      <xdr:spPr>
        <a:xfrm>
          <a:off x="14573250" y="5113020"/>
          <a:ext cx="20955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139</xdr:col>
      <xdr:colOff>1905</xdr:colOff>
      <xdr:row>20</xdr:row>
      <xdr:rowOff>0</xdr:rowOff>
    </xdr:from>
    <xdr:to>
      <xdr:col>140</xdr:col>
      <xdr:colOff>128</xdr:colOff>
      <xdr:row>20</xdr:row>
      <xdr:rowOff>209550</xdr:rowOff>
    </xdr:to>
    <xdr:sp macro="" textlink="">
      <xdr:nvSpPr>
        <xdr:cNvPr id="40" name="テキスト ボックス 39">
          <a:extLst>
            <a:ext uri="{FF2B5EF4-FFF2-40B4-BE49-F238E27FC236}">
              <a16:creationId xmlns:a16="http://schemas.microsoft.com/office/drawing/2014/main" id="{00000000-0008-0000-0B00-000028000000}"/>
            </a:ext>
          </a:extLst>
        </xdr:cNvPr>
        <xdr:cNvSpPr txBox="1"/>
      </xdr:nvSpPr>
      <xdr:spPr>
        <a:xfrm>
          <a:off x="16194405" y="5076825"/>
          <a:ext cx="21729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20955</xdr:colOff>
      <xdr:row>20</xdr:row>
      <xdr:rowOff>0</xdr:rowOff>
    </xdr:from>
    <xdr:to>
      <xdr:col>150</xdr:col>
      <xdr:colOff>234696</xdr:colOff>
      <xdr:row>20</xdr:row>
      <xdr:rowOff>209550</xdr:rowOff>
    </xdr:to>
    <xdr:sp macro="" textlink="">
      <xdr:nvSpPr>
        <xdr:cNvPr id="41" name="テキスト ボックス 40">
          <a:extLst>
            <a:ext uri="{FF2B5EF4-FFF2-40B4-BE49-F238E27FC236}">
              <a16:creationId xmlns:a16="http://schemas.microsoft.com/office/drawing/2014/main" id="{00000000-0008-0000-0B00-000029000000}"/>
            </a:ext>
          </a:extLst>
        </xdr:cNvPr>
        <xdr:cNvSpPr txBox="1"/>
      </xdr:nvSpPr>
      <xdr:spPr>
        <a:xfrm>
          <a:off x="17775555" y="5076825"/>
          <a:ext cx="21374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112</xdr:col>
      <xdr:colOff>11430</xdr:colOff>
      <xdr:row>20</xdr:row>
      <xdr:rowOff>0</xdr:rowOff>
    </xdr:from>
    <xdr:to>
      <xdr:col>114</xdr:col>
      <xdr:colOff>9465</xdr:colOff>
      <xdr:row>20</xdr:row>
      <xdr:rowOff>209550</xdr:rowOff>
    </xdr:to>
    <xdr:sp macro="" textlink="">
      <xdr:nvSpPr>
        <xdr:cNvPr id="42" name="テキスト ボックス 41">
          <a:extLst>
            <a:ext uri="{FF2B5EF4-FFF2-40B4-BE49-F238E27FC236}">
              <a16:creationId xmlns:a16="http://schemas.microsoft.com/office/drawing/2014/main" id="{00000000-0008-0000-0B00-00002A000000}"/>
            </a:ext>
          </a:extLst>
        </xdr:cNvPr>
        <xdr:cNvSpPr txBox="1"/>
      </xdr:nvSpPr>
      <xdr:spPr>
        <a:xfrm>
          <a:off x="12994005" y="5076825"/>
          <a:ext cx="207585"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95</xdr:col>
      <xdr:colOff>0</xdr:colOff>
      <xdr:row>20</xdr:row>
      <xdr:rowOff>0</xdr:rowOff>
    </xdr:from>
    <xdr:to>
      <xdr:col>98</xdr:col>
      <xdr:colOff>1588</xdr:colOff>
      <xdr:row>20</xdr:row>
      <xdr:rowOff>209550</xdr:rowOff>
    </xdr:to>
    <xdr:sp macro="" textlink="">
      <xdr:nvSpPr>
        <xdr:cNvPr id="43" name="テキスト ボックス 42">
          <a:extLst>
            <a:ext uri="{FF2B5EF4-FFF2-40B4-BE49-F238E27FC236}">
              <a16:creationId xmlns:a16="http://schemas.microsoft.com/office/drawing/2014/main" id="{00000000-0008-0000-0B00-00002B000000}"/>
            </a:ext>
          </a:extLst>
        </xdr:cNvPr>
        <xdr:cNvSpPr txBox="1"/>
      </xdr:nvSpPr>
      <xdr:spPr>
        <a:xfrm>
          <a:off x="11430000" y="507682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20955</xdr:colOff>
      <xdr:row>23</xdr:row>
      <xdr:rowOff>11916</xdr:rowOff>
    </xdr:from>
    <xdr:to>
      <xdr:col>150</xdr:col>
      <xdr:colOff>234696</xdr:colOff>
      <xdr:row>24</xdr:row>
      <xdr:rowOff>7155</xdr:rowOff>
    </xdr:to>
    <xdr:sp macro="" textlink="">
      <xdr:nvSpPr>
        <xdr:cNvPr id="44" name="テキスト ボックス 43">
          <a:extLst>
            <a:ext uri="{FF2B5EF4-FFF2-40B4-BE49-F238E27FC236}">
              <a16:creationId xmlns:a16="http://schemas.microsoft.com/office/drawing/2014/main" id="{00000000-0008-0000-0B00-00002C000000}"/>
            </a:ext>
          </a:extLst>
        </xdr:cNvPr>
        <xdr:cNvSpPr txBox="1"/>
      </xdr:nvSpPr>
      <xdr:spPr>
        <a:xfrm>
          <a:off x="17775555" y="6660366"/>
          <a:ext cx="213741"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11430</xdr:colOff>
      <xdr:row>23</xdr:row>
      <xdr:rowOff>11916</xdr:rowOff>
    </xdr:from>
    <xdr:to>
      <xdr:col>140</xdr:col>
      <xdr:colOff>19675</xdr:colOff>
      <xdr:row>24</xdr:row>
      <xdr:rowOff>7155</xdr:rowOff>
    </xdr:to>
    <xdr:sp macro="" textlink="">
      <xdr:nvSpPr>
        <xdr:cNvPr id="45" name="テキスト ボックス 44">
          <a:extLst>
            <a:ext uri="{FF2B5EF4-FFF2-40B4-BE49-F238E27FC236}">
              <a16:creationId xmlns:a16="http://schemas.microsoft.com/office/drawing/2014/main" id="{00000000-0008-0000-0B00-00002D000000}"/>
            </a:ext>
          </a:extLst>
        </xdr:cNvPr>
        <xdr:cNvSpPr txBox="1"/>
      </xdr:nvSpPr>
      <xdr:spPr>
        <a:xfrm>
          <a:off x="16203930" y="6660366"/>
          <a:ext cx="22732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126</xdr:col>
      <xdr:colOff>28575</xdr:colOff>
      <xdr:row>23</xdr:row>
      <xdr:rowOff>11907</xdr:rowOff>
    </xdr:from>
    <xdr:to>
      <xdr:col>128</xdr:col>
      <xdr:colOff>0</xdr:colOff>
      <xdr:row>24</xdr:row>
      <xdr:rowOff>7146</xdr:rowOff>
    </xdr:to>
    <xdr:sp macro="" textlink="">
      <xdr:nvSpPr>
        <xdr:cNvPr id="46" name="テキスト ボックス 45">
          <a:extLst>
            <a:ext uri="{FF2B5EF4-FFF2-40B4-BE49-F238E27FC236}">
              <a16:creationId xmlns:a16="http://schemas.microsoft.com/office/drawing/2014/main" id="{00000000-0008-0000-0B00-00002E000000}"/>
            </a:ext>
          </a:extLst>
        </xdr:cNvPr>
        <xdr:cNvSpPr txBox="1"/>
      </xdr:nvSpPr>
      <xdr:spPr>
        <a:xfrm>
          <a:off x="14563725" y="6660357"/>
          <a:ext cx="20955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47625</xdr:colOff>
      <xdr:row>21</xdr:row>
      <xdr:rowOff>0</xdr:rowOff>
    </xdr:from>
    <xdr:to>
      <xdr:col>151</xdr:col>
      <xdr:colOff>3175</xdr:colOff>
      <xdr:row>21</xdr:row>
      <xdr:rowOff>202066</xdr:rowOff>
    </xdr:to>
    <xdr:sp macro="" textlink="">
      <xdr:nvSpPr>
        <xdr:cNvPr id="47" name="テキスト ボックス 46">
          <a:extLst>
            <a:ext uri="{FF2B5EF4-FFF2-40B4-BE49-F238E27FC236}">
              <a16:creationId xmlns:a16="http://schemas.microsoft.com/office/drawing/2014/main" id="{00000000-0008-0000-0B00-00002F000000}"/>
            </a:ext>
          </a:extLst>
        </xdr:cNvPr>
        <xdr:cNvSpPr txBox="1"/>
      </xdr:nvSpPr>
      <xdr:spPr>
        <a:xfrm>
          <a:off x="17802225" y="560070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47625</xdr:colOff>
      <xdr:row>22</xdr:row>
      <xdr:rowOff>0</xdr:rowOff>
    </xdr:from>
    <xdr:to>
      <xdr:col>151</xdr:col>
      <xdr:colOff>3175</xdr:colOff>
      <xdr:row>22</xdr:row>
      <xdr:rowOff>202066</xdr:rowOff>
    </xdr:to>
    <xdr:sp macro="" textlink="">
      <xdr:nvSpPr>
        <xdr:cNvPr id="48" name="テキスト ボックス 47">
          <a:extLst>
            <a:ext uri="{FF2B5EF4-FFF2-40B4-BE49-F238E27FC236}">
              <a16:creationId xmlns:a16="http://schemas.microsoft.com/office/drawing/2014/main" id="{00000000-0008-0000-0B00-000030000000}"/>
            </a:ext>
          </a:extLst>
        </xdr:cNvPr>
        <xdr:cNvSpPr txBox="1"/>
      </xdr:nvSpPr>
      <xdr:spPr>
        <a:xfrm>
          <a:off x="17802225" y="61245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115</xdr:col>
      <xdr:colOff>1901</xdr:colOff>
      <xdr:row>21</xdr:row>
      <xdr:rowOff>2268</xdr:rowOff>
    </xdr:from>
    <xdr:to>
      <xdr:col>117</xdr:col>
      <xdr:colOff>2795</xdr:colOff>
      <xdr:row>21</xdr:row>
      <xdr:rowOff>204334</xdr:rowOff>
    </xdr:to>
    <xdr:sp macro="" textlink="">
      <xdr:nvSpPr>
        <xdr:cNvPr id="49" name="テキスト ボックス 48">
          <a:extLst>
            <a:ext uri="{FF2B5EF4-FFF2-40B4-BE49-F238E27FC236}">
              <a16:creationId xmlns:a16="http://schemas.microsoft.com/office/drawing/2014/main" id="{00000000-0008-0000-0B00-000031000000}"/>
            </a:ext>
          </a:extLst>
        </xdr:cNvPr>
        <xdr:cNvSpPr txBox="1"/>
      </xdr:nvSpPr>
      <xdr:spPr>
        <a:xfrm>
          <a:off x="13289276" y="5602968"/>
          <a:ext cx="21996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8708</xdr:colOff>
      <xdr:row>21</xdr:row>
      <xdr:rowOff>2721</xdr:rowOff>
    </xdr:from>
    <xdr:to>
      <xdr:col>112</xdr:col>
      <xdr:colOff>955</xdr:colOff>
      <xdr:row>21</xdr:row>
      <xdr:rowOff>204787</xdr:rowOff>
    </xdr:to>
    <xdr:sp macro="" textlink="">
      <xdr:nvSpPr>
        <xdr:cNvPr id="50" name="テキスト ボックス 49">
          <a:extLst>
            <a:ext uri="{FF2B5EF4-FFF2-40B4-BE49-F238E27FC236}">
              <a16:creationId xmlns:a16="http://schemas.microsoft.com/office/drawing/2014/main" id="{00000000-0008-0000-0B00-000032000000}"/>
            </a:ext>
          </a:extLst>
        </xdr:cNvPr>
        <xdr:cNvSpPr txBox="1"/>
      </xdr:nvSpPr>
      <xdr:spPr>
        <a:xfrm>
          <a:off x="12762683" y="5603421"/>
          <a:ext cx="220847"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68038</xdr:colOff>
      <xdr:row>21</xdr:row>
      <xdr:rowOff>2268</xdr:rowOff>
    </xdr:from>
    <xdr:to>
      <xdr:col>121</xdr:col>
      <xdr:colOff>122817</xdr:colOff>
      <xdr:row>21</xdr:row>
      <xdr:rowOff>204334</xdr:rowOff>
    </xdr:to>
    <xdr:sp macro="" textlink="">
      <xdr:nvSpPr>
        <xdr:cNvPr id="51" name="テキスト ボックス 50">
          <a:extLst>
            <a:ext uri="{FF2B5EF4-FFF2-40B4-BE49-F238E27FC236}">
              <a16:creationId xmlns:a16="http://schemas.microsoft.com/office/drawing/2014/main" id="{00000000-0008-0000-0B00-000033000000}"/>
            </a:ext>
          </a:extLst>
        </xdr:cNvPr>
        <xdr:cNvSpPr txBox="1"/>
      </xdr:nvSpPr>
      <xdr:spPr>
        <a:xfrm>
          <a:off x="13784038" y="5602968"/>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115</xdr:col>
      <xdr:colOff>16871</xdr:colOff>
      <xdr:row>22</xdr:row>
      <xdr:rowOff>2268</xdr:rowOff>
    </xdr:from>
    <xdr:to>
      <xdr:col>117</xdr:col>
      <xdr:colOff>32470</xdr:colOff>
      <xdr:row>22</xdr:row>
      <xdr:rowOff>204334</xdr:rowOff>
    </xdr:to>
    <xdr:sp macro="" textlink="">
      <xdr:nvSpPr>
        <xdr:cNvPr id="52" name="テキスト ボックス 51">
          <a:extLst>
            <a:ext uri="{FF2B5EF4-FFF2-40B4-BE49-F238E27FC236}">
              <a16:creationId xmlns:a16="http://schemas.microsoft.com/office/drawing/2014/main" id="{00000000-0008-0000-0B00-000034000000}"/>
            </a:ext>
          </a:extLst>
        </xdr:cNvPr>
        <xdr:cNvSpPr txBox="1"/>
      </xdr:nvSpPr>
      <xdr:spPr>
        <a:xfrm>
          <a:off x="13304246" y="6126843"/>
          <a:ext cx="23467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42728</xdr:colOff>
      <xdr:row>22</xdr:row>
      <xdr:rowOff>2721</xdr:rowOff>
    </xdr:from>
    <xdr:to>
      <xdr:col>112</xdr:col>
      <xdr:colOff>17884</xdr:colOff>
      <xdr:row>22</xdr:row>
      <xdr:rowOff>204787</xdr:rowOff>
    </xdr:to>
    <xdr:sp macro="" textlink="">
      <xdr:nvSpPr>
        <xdr:cNvPr id="53" name="テキスト ボックス 52">
          <a:extLst>
            <a:ext uri="{FF2B5EF4-FFF2-40B4-BE49-F238E27FC236}">
              <a16:creationId xmlns:a16="http://schemas.microsoft.com/office/drawing/2014/main" id="{00000000-0008-0000-0B00-000035000000}"/>
            </a:ext>
          </a:extLst>
        </xdr:cNvPr>
        <xdr:cNvSpPr txBox="1"/>
      </xdr:nvSpPr>
      <xdr:spPr>
        <a:xfrm>
          <a:off x="12796703" y="6127296"/>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94438</xdr:colOff>
      <xdr:row>22</xdr:row>
      <xdr:rowOff>2268</xdr:rowOff>
    </xdr:from>
    <xdr:to>
      <xdr:col>122</xdr:col>
      <xdr:colOff>8925</xdr:colOff>
      <xdr:row>22</xdr:row>
      <xdr:rowOff>204334</xdr:rowOff>
    </xdr:to>
    <xdr:sp macro="" textlink="">
      <xdr:nvSpPr>
        <xdr:cNvPr id="54" name="テキスト ボックス 53">
          <a:extLst>
            <a:ext uri="{FF2B5EF4-FFF2-40B4-BE49-F238E27FC236}">
              <a16:creationId xmlns:a16="http://schemas.microsoft.com/office/drawing/2014/main" id="{00000000-0008-0000-0B00-000036000000}"/>
            </a:ext>
          </a:extLst>
        </xdr:cNvPr>
        <xdr:cNvSpPr txBox="1"/>
      </xdr:nvSpPr>
      <xdr:spPr>
        <a:xfrm>
          <a:off x="13810438" y="6126843"/>
          <a:ext cx="209762"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18</xdr:col>
      <xdr:colOff>0</xdr:colOff>
      <xdr:row>22</xdr:row>
      <xdr:rowOff>0</xdr:rowOff>
    </xdr:from>
    <xdr:to>
      <xdr:col>21</xdr:col>
      <xdr:colOff>1588</xdr:colOff>
      <xdr:row>22</xdr:row>
      <xdr:rowOff>209550</xdr:rowOff>
    </xdr:to>
    <xdr:sp macro="" textlink="">
      <xdr:nvSpPr>
        <xdr:cNvPr id="55" name="テキスト ボックス 54">
          <a:extLst>
            <a:ext uri="{FF2B5EF4-FFF2-40B4-BE49-F238E27FC236}">
              <a16:creationId xmlns:a16="http://schemas.microsoft.com/office/drawing/2014/main" id="{00000000-0008-0000-0B00-000037000000}"/>
            </a:ext>
          </a:extLst>
        </xdr:cNvPr>
        <xdr:cNvSpPr txBox="1"/>
      </xdr:nvSpPr>
      <xdr:spPr>
        <a:xfrm>
          <a:off x="2400300" y="612457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FF99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95</xdr:col>
      <xdr:colOff>0</xdr:colOff>
      <xdr:row>22</xdr:row>
      <xdr:rowOff>0</xdr:rowOff>
    </xdr:from>
    <xdr:to>
      <xdr:col>98</xdr:col>
      <xdr:colOff>1588</xdr:colOff>
      <xdr:row>22</xdr:row>
      <xdr:rowOff>209550</xdr:rowOff>
    </xdr:to>
    <xdr:sp macro="" textlink="">
      <xdr:nvSpPr>
        <xdr:cNvPr id="56" name="テキスト ボックス 55">
          <a:extLst>
            <a:ext uri="{FF2B5EF4-FFF2-40B4-BE49-F238E27FC236}">
              <a16:creationId xmlns:a16="http://schemas.microsoft.com/office/drawing/2014/main" id="{00000000-0008-0000-0B00-000038000000}"/>
            </a:ext>
          </a:extLst>
        </xdr:cNvPr>
        <xdr:cNvSpPr txBox="1"/>
      </xdr:nvSpPr>
      <xdr:spPr>
        <a:xfrm>
          <a:off x="11430000" y="612457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53887</xdr:colOff>
      <xdr:row>25</xdr:row>
      <xdr:rowOff>0</xdr:rowOff>
    </xdr:from>
    <xdr:to>
      <xdr:col>74</xdr:col>
      <xdr:colOff>15463</xdr:colOff>
      <xdr:row>26</xdr:row>
      <xdr:rowOff>76882</xdr:rowOff>
    </xdr:to>
    <xdr:sp macro="" textlink="">
      <xdr:nvSpPr>
        <xdr:cNvPr id="57" name="テキスト ボックス 56">
          <a:extLst>
            <a:ext uri="{FF2B5EF4-FFF2-40B4-BE49-F238E27FC236}">
              <a16:creationId xmlns:a16="http://schemas.microsoft.com/office/drawing/2014/main" id="{00000000-0008-0000-0B00-000039000000}"/>
            </a:ext>
          </a:extLst>
        </xdr:cNvPr>
        <xdr:cNvSpPr txBox="1"/>
      </xdr:nvSpPr>
      <xdr:spPr>
        <a:xfrm>
          <a:off x="8797837" y="7019925"/>
          <a:ext cx="209226"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FF99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27217</xdr:colOff>
      <xdr:row>25</xdr:row>
      <xdr:rowOff>0</xdr:rowOff>
    </xdr:from>
    <xdr:to>
      <xdr:col>63</xdr:col>
      <xdr:colOff>25440</xdr:colOff>
      <xdr:row>26</xdr:row>
      <xdr:rowOff>76882</xdr:rowOff>
    </xdr:to>
    <xdr:sp macro="" textlink="">
      <xdr:nvSpPr>
        <xdr:cNvPr id="58" name="テキスト ボックス 57">
          <a:extLst>
            <a:ext uri="{FF2B5EF4-FFF2-40B4-BE49-F238E27FC236}">
              <a16:creationId xmlns:a16="http://schemas.microsoft.com/office/drawing/2014/main" id="{00000000-0008-0000-0B00-00003A000000}"/>
            </a:ext>
          </a:extLst>
        </xdr:cNvPr>
        <xdr:cNvSpPr txBox="1"/>
      </xdr:nvSpPr>
      <xdr:spPr>
        <a:xfrm>
          <a:off x="7209067" y="7019925"/>
          <a:ext cx="217298"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FF99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36742</xdr:colOff>
      <xdr:row>25</xdr:row>
      <xdr:rowOff>0</xdr:rowOff>
    </xdr:from>
    <xdr:to>
      <xdr:col>151</xdr:col>
      <xdr:colOff>5555</xdr:colOff>
      <xdr:row>26</xdr:row>
      <xdr:rowOff>76882</xdr:rowOff>
    </xdr:to>
    <xdr:sp macro="" textlink="">
      <xdr:nvSpPr>
        <xdr:cNvPr id="59" name="テキスト ボックス 58">
          <a:extLst>
            <a:ext uri="{FF2B5EF4-FFF2-40B4-BE49-F238E27FC236}">
              <a16:creationId xmlns:a16="http://schemas.microsoft.com/office/drawing/2014/main" id="{00000000-0008-0000-0B00-00003B000000}"/>
            </a:ext>
          </a:extLst>
        </xdr:cNvPr>
        <xdr:cNvSpPr txBox="1"/>
      </xdr:nvSpPr>
      <xdr:spPr>
        <a:xfrm>
          <a:off x="17791342" y="7019925"/>
          <a:ext cx="216463"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27217</xdr:colOff>
      <xdr:row>25</xdr:row>
      <xdr:rowOff>0</xdr:rowOff>
    </xdr:from>
    <xdr:to>
      <xdr:col>140</xdr:col>
      <xdr:colOff>35462</xdr:colOff>
      <xdr:row>26</xdr:row>
      <xdr:rowOff>76882</xdr:rowOff>
    </xdr:to>
    <xdr:sp macro="" textlink="">
      <xdr:nvSpPr>
        <xdr:cNvPr id="60" name="テキスト ボックス 59">
          <a:extLst>
            <a:ext uri="{FF2B5EF4-FFF2-40B4-BE49-F238E27FC236}">
              <a16:creationId xmlns:a16="http://schemas.microsoft.com/office/drawing/2014/main" id="{00000000-0008-0000-0B00-00003C000000}"/>
            </a:ext>
          </a:extLst>
        </xdr:cNvPr>
        <xdr:cNvSpPr txBox="1"/>
      </xdr:nvSpPr>
      <xdr:spPr>
        <a:xfrm>
          <a:off x="16219717" y="7019925"/>
          <a:ext cx="227320"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wsDr>
</file>

<file path=xl/drawings/drawing13.xml><?xml version="1.0" encoding="utf-8"?>
<xdr:wsDr xmlns:xdr="http://schemas.openxmlformats.org/drawingml/2006/spreadsheetDrawing" xmlns:a="http://schemas.openxmlformats.org/drawingml/2006/main">
  <xdr:twoCellAnchor editAs="oneCell">
    <xdr:from>
      <xdr:col>49</xdr:col>
      <xdr:colOff>38100</xdr:colOff>
      <xdr:row>20</xdr:row>
      <xdr:rowOff>36195</xdr:rowOff>
    </xdr:from>
    <xdr:to>
      <xdr:col>51</xdr:col>
      <xdr:colOff>2032</xdr:colOff>
      <xdr:row>20</xdr:row>
      <xdr:rowOff>238261</xdr:rowOff>
    </xdr:to>
    <xdr:sp macro="" textlink="">
      <xdr:nvSpPr>
        <xdr:cNvPr id="2" name="テキスト ボックス 1">
          <a:extLst>
            <a:ext uri="{FF2B5EF4-FFF2-40B4-BE49-F238E27FC236}">
              <a16:creationId xmlns:a16="http://schemas.microsoft.com/office/drawing/2014/main" id="{00000000-0008-0000-0C00-000002000000}"/>
            </a:ext>
          </a:extLst>
        </xdr:cNvPr>
        <xdr:cNvSpPr txBox="1"/>
      </xdr:nvSpPr>
      <xdr:spPr>
        <a:xfrm>
          <a:off x="5543550" y="5103495"/>
          <a:ext cx="202057"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62</xdr:col>
      <xdr:colOff>9525</xdr:colOff>
      <xdr:row>20</xdr:row>
      <xdr:rowOff>0</xdr:rowOff>
    </xdr:from>
    <xdr:to>
      <xdr:col>63</xdr:col>
      <xdr:colOff>1</xdr:colOff>
      <xdr:row>20</xdr:row>
      <xdr:rowOff>209550</xdr:rowOff>
    </xdr:to>
    <xdr:sp macro="" textlink="">
      <xdr:nvSpPr>
        <xdr:cNvPr id="3" name="テキスト ボックス 2">
          <a:extLst>
            <a:ext uri="{FF2B5EF4-FFF2-40B4-BE49-F238E27FC236}">
              <a16:creationId xmlns:a16="http://schemas.microsoft.com/office/drawing/2014/main" id="{00000000-0008-0000-0C00-000003000000}"/>
            </a:ext>
          </a:extLst>
        </xdr:cNvPr>
        <xdr:cNvSpPr txBox="1"/>
      </xdr:nvSpPr>
      <xdr:spPr>
        <a:xfrm>
          <a:off x="7191375" y="5067300"/>
          <a:ext cx="20955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73</xdr:col>
      <xdr:colOff>38100</xdr:colOff>
      <xdr:row>20</xdr:row>
      <xdr:rowOff>0</xdr:rowOff>
    </xdr:from>
    <xdr:to>
      <xdr:col>74</xdr:col>
      <xdr:colOff>438</xdr:colOff>
      <xdr:row>20</xdr:row>
      <xdr:rowOff>209550</xdr:rowOff>
    </xdr:to>
    <xdr:sp macro="" textlink="">
      <xdr:nvSpPr>
        <xdr:cNvPr id="4" name="テキスト ボックス 3">
          <a:extLst>
            <a:ext uri="{FF2B5EF4-FFF2-40B4-BE49-F238E27FC236}">
              <a16:creationId xmlns:a16="http://schemas.microsoft.com/office/drawing/2014/main" id="{00000000-0008-0000-0C00-000004000000}"/>
            </a:ext>
          </a:extLst>
        </xdr:cNvPr>
        <xdr:cNvSpPr txBox="1"/>
      </xdr:nvSpPr>
      <xdr:spPr>
        <a:xfrm>
          <a:off x="8782050" y="5067300"/>
          <a:ext cx="20998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35</xdr:col>
      <xdr:colOff>11430</xdr:colOff>
      <xdr:row>20</xdr:row>
      <xdr:rowOff>0</xdr:rowOff>
    </xdr:from>
    <xdr:to>
      <xdr:col>37</xdr:col>
      <xdr:colOff>17110</xdr:colOff>
      <xdr:row>20</xdr:row>
      <xdr:rowOff>209550</xdr:rowOff>
    </xdr:to>
    <xdr:sp macro="" textlink="">
      <xdr:nvSpPr>
        <xdr:cNvPr id="5" name="テキスト ボックス 4">
          <a:extLst>
            <a:ext uri="{FF2B5EF4-FFF2-40B4-BE49-F238E27FC236}">
              <a16:creationId xmlns:a16="http://schemas.microsoft.com/office/drawing/2014/main" id="{00000000-0008-0000-0C00-000005000000}"/>
            </a:ext>
          </a:extLst>
        </xdr:cNvPr>
        <xdr:cNvSpPr txBox="1"/>
      </xdr:nvSpPr>
      <xdr:spPr>
        <a:xfrm>
          <a:off x="3964305" y="5067300"/>
          <a:ext cx="215230"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18</xdr:col>
      <xdr:colOff>0</xdr:colOff>
      <xdr:row>20</xdr:row>
      <xdr:rowOff>0</xdr:rowOff>
    </xdr:from>
    <xdr:to>
      <xdr:col>21</xdr:col>
      <xdr:colOff>1588</xdr:colOff>
      <xdr:row>20</xdr:row>
      <xdr:rowOff>209550</xdr:rowOff>
    </xdr:to>
    <xdr:sp macro="" textlink="">
      <xdr:nvSpPr>
        <xdr:cNvPr id="6" name="テキスト ボックス 5">
          <a:extLst>
            <a:ext uri="{FF2B5EF4-FFF2-40B4-BE49-F238E27FC236}">
              <a16:creationId xmlns:a16="http://schemas.microsoft.com/office/drawing/2014/main" id="{00000000-0008-0000-0C00-000006000000}"/>
            </a:ext>
          </a:extLst>
        </xdr:cNvPr>
        <xdr:cNvSpPr txBox="1"/>
      </xdr:nvSpPr>
      <xdr:spPr>
        <a:xfrm>
          <a:off x="2400300" y="5067300"/>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38100</xdr:colOff>
      <xdr:row>23</xdr:row>
      <xdr:rowOff>11916</xdr:rowOff>
    </xdr:from>
    <xdr:to>
      <xdr:col>73</xdr:col>
      <xdr:colOff>244604</xdr:colOff>
      <xdr:row>24</xdr:row>
      <xdr:rowOff>7155</xdr:rowOff>
    </xdr:to>
    <xdr:sp macro="" textlink="">
      <xdr:nvSpPr>
        <xdr:cNvPr id="7" name="テキスト ボックス 6">
          <a:extLst>
            <a:ext uri="{FF2B5EF4-FFF2-40B4-BE49-F238E27FC236}">
              <a16:creationId xmlns:a16="http://schemas.microsoft.com/office/drawing/2014/main" id="{00000000-0008-0000-0C00-000007000000}"/>
            </a:ext>
          </a:extLst>
        </xdr:cNvPr>
        <xdr:cNvSpPr txBox="1"/>
      </xdr:nvSpPr>
      <xdr:spPr>
        <a:xfrm>
          <a:off x="8782050" y="6650841"/>
          <a:ext cx="206504"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11430</xdr:colOff>
      <xdr:row>23</xdr:row>
      <xdr:rowOff>11916</xdr:rowOff>
    </xdr:from>
    <xdr:to>
      <xdr:col>63</xdr:col>
      <xdr:colOff>9653</xdr:colOff>
      <xdr:row>24</xdr:row>
      <xdr:rowOff>7155</xdr:rowOff>
    </xdr:to>
    <xdr:sp macro="" textlink="">
      <xdr:nvSpPr>
        <xdr:cNvPr id="8" name="テキスト ボックス 7">
          <a:extLst>
            <a:ext uri="{FF2B5EF4-FFF2-40B4-BE49-F238E27FC236}">
              <a16:creationId xmlns:a16="http://schemas.microsoft.com/office/drawing/2014/main" id="{00000000-0008-0000-0C00-000008000000}"/>
            </a:ext>
          </a:extLst>
        </xdr:cNvPr>
        <xdr:cNvSpPr txBox="1"/>
      </xdr:nvSpPr>
      <xdr:spPr>
        <a:xfrm>
          <a:off x="7193280" y="6650841"/>
          <a:ext cx="217298"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49</xdr:col>
      <xdr:colOff>20955</xdr:colOff>
      <xdr:row>23</xdr:row>
      <xdr:rowOff>11907</xdr:rowOff>
    </xdr:from>
    <xdr:to>
      <xdr:col>51</xdr:col>
      <xdr:colOff>185</xdr:colOff>
      <xdr:row>24</xdr:row>
      <xdr:rowOff>7146</xdr:rowOff>
    </xdr:to>
    <xdr:sp macro="" textlink="">
      <xdr:nvSpPr>
        <xdr:cNvPr id="9" name="テキスト ボックス 8">
          <a:extLst>
            <a:ext uri="{FF2B5EF4-FFF2-40B4-BE49-F238E27FC236}">
              <a16:creationId xmlns:a16="http://schemas.microsoft.com/office/drawing/2014/main" id="{00000000-0008-0000-0C00-000009000000}"/>
            </a:ext>
          </a:extLst>
        </xdr:cNvPr>
        <xdr:cNvSpPr txBox="1"/>
      </xdr:nvSpPr>
      <xdr:spPr>
        <a:xfrm>
          <a:off x="5526405" y="6650832"/>
          <a:ext cx="217355"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47625</xdr:colOff>
      <xdr:row>21</xdr:row>
      <xdr:rowOff>0</xdr:rowOff>
    </xdr:from>
    <xdr:to>
      <xdr:col>74</xdr:col>
      <xdr:colOff>3175</xdr:colOff>
      <xdr:row>21</xdr:row>
      <xdr:rowOff>202066</xdr:rowOff>
    </xdr:to>
    <xdr:sp macro="" textlink="">
      <xdr:nvSpPr>
        <xdr:cNvPr id="10" name="テキスト ボックス 9">
          <a:extLst>
            <a:ext uri="{FF2B5EF4-FFF2-40B4-BE49-F238E27FC236}">
              <a16:creationId xmlns:a16="http://schemas.microsoft.com/office/drawing/2014/main" id="{00000000-0008-0000-0C00-00000A000000}"/>
            </a:ext>
          </a:extLst>
        </xdr:cNvPr>
        <xdr:cNvSpPr txBox="1"/>
      </xdr:nvSpPr>
      <xdr:spPr>
        <a:xfrm>
          <a:off x="8791575" y="55911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73</xdr:col>
      <xdr:colOff>47625</xdr:colOff>
      <xdr:row>22</xdr:row>
      <xdr:rowOff>0</xdr:rowOff>
    </xdr:from>
    <xdr:to>
      <xdr:col>74</xdr:col>
      <xdr:colOff>3175</xdr:colOff>
      <xdr:row>22</xdr:row>
      <xdr:rowOff>202066</xdr:rowOff>
    </xdr:to>
    <xdr:sp macro="" textlink="">
      <xdr:nvSpPr>
        <xdr:cNvPr id="11" name="テキスト ボックス 10">
          <a:extLst>
            <a:ext uri="{FF2B5EF4-FFF2-40B4-BE49-F238E27FC236}">
              <a16:creationId xmlns:a16="http://schemas.microsoft.com/office/drawing/2014/main" id="{00000000-0008-0000-0C00-00000B000000}"/>
            </a:ext>
          </a:extLst>
        </xdr:cNvPr>
        <xdr:cNvSpPr txBox="1"/>
      </xdr:nvSpPr>
      <xdr:spPr>
        <a:xfrm>
          <a:off x="8791575" y="611505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38</xdr:col>
      <xdr:colOff>6346</xdr:colOff>
      <xdr:row>21</xdr:row>
      <xdr:rowOff>2268</xdr:rowOff>
    </xdr:from>
    <xdr:to>
      <xdr:col>40</xdr:col>
      <xdr:colOff>2794</xdr:colOff>
      <xdr:row>21</xdr:row>
      <xdr:rowOff>204334</xdr:rowOff>
    </xdr:to>
    <xdr:sp macro="" textlink="">
      <xdr:nvSpPr>
        <xdr:cNvPr id="12" name="テキスト ボックス 11">
          <a:extLst>
            <a:ext uri="{FF2B5EF4-FFF2-40B4-BE49-F238E27FC236}">
              <a16:creationId xmlns:a16="http://schemas.microsoft.com/office/drawing/2014/main" id="{00000000-0008-0000-0C00-00000C000000}"/>
            </a:ext>
          </a:extLst>
        </xdr:cNvPr>
        <xdr:cNvSpPr txBox="1"/>
      </xdr:nvSpPr>
      <xdr:spPr>
        <a:xfrm>
          <a:off x="4264021" y="5593443"/>
          <a:ext cx="215523"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16328</xdr:colOff>
      <xdr:row>21</xdr:row>
      <xdr:rowOff>2721</xdr:rowOff>
    </xdr:from>
    <xdr:to>
      <xdr:col>35</xdr:col>
      <xdr:colOff>757</xdr:colOff>
      <xdr:row>21</xdr:row>
      <xdr:rowOff>204787</xdr:rowOff>
    </xdr:to>
    <xdr:sp macro="" textlink="">
      <xdr:nvSpPr>
        <xdr:cNvPr id="13" name="テキスト ボックス 12">
          <a:extLst>
            <a:ext uri="{FF2B5EF4-FFF2-40B4-BE49-F238E27FC236}">
              <a16:creationId xmlns:a16="http://schemas.microsoft.com/office/drawing/2014/main" id="{00000000-0008-0000-0C00-00000D000000}"/>
            </a:ext>
          </a:extLst>
        </xdr:cNvPr>
        <xdr:cNvSpPr txBox="1"/>
      </xdr:nvSpPr>
      <xdr:spPr>
        <a:xfrm>
          <a:off x="3740603" y="5593896"/>
          <a:ext cx="21302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60418</xdr:colOff>
      <xdr:row>21</xdr:row>
      <xdr:rowOff>2268</xdr:rowOff>
    </xdr:from>
    <xdr:to>
      <xdr:col>44</xdr:col>
      <xdr:colOff>115197</xdr:colOff>
      <xdr:row>21</xdr:row>
      <xdr:rowOff>204334</xdr:rowOff>
    </xdr:to>
    <xdr:sp macro="" textlink="">
      <xdr:nvSpPr>
        <xdr:cNvPr id="14" name="テキスト ボックス 13">
          <a:extLst>
            <a:ext uri="{FF2B5EF4-FFF2-40B4-BE49-F238E27FC236}">
              <a16:creationId xmlns:a16="http://schemas.microsoft.com/office/drawing/2014/main" id="{00000000-0008-0000-0C00-00000E000000}"/>
            </a:ext>
          </a:extLst>
        </xdr:cNvPr>
        <xdr:cNvSpPr txBox="1"/>
      </xdr:nvSpPr>
      <xdr:spPr>
        <a:xfrm>
          <a:off x="4746718" y="5593443"/>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38</xdr:col>
      <xdr:colOff>16871</xdr:colOff>
      <xdr:row>22</xdr:row>
      <xdr:rowOff>2268</xdr:rowOff>
    </xdr:from>
    <xdr:to>
      <xdr:col>40</xdr:col>
      <xdr:colOff>24485</xdr:colOff>
      <xdr:row>22</xdr:row>
      <xdr:rowOff>204334</xdr:rowOff>
    </xdr:to>
    <xdr:sp macro="" textlink="">
      <xdr:nvSpPr>
        <xdr:cNvPr id="15" name="テキスト ボックス 14">
          <a:extLst>
            <a:ext uri="{FF2B5EF4-FFF2-40B4-BE49-F238E27FC236}">
              <a16:creationId xmlns:a16="http://schemas.microsoft.com/office/drawing/2014/main" id="{00000000-0008-0000-0C00-00000F000000}"/>
            </a:ext>
          </a:extLst>
        </xdr:cNvPr>
        <xdr:cNvSpPr txBox="1"/>
      </xdr:nvSpPr>
      <xdr:spPr>
        <a:xfrm>
          <a:off x="4274546" y="6117318"/>
          <a:ext cx="22668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42728</xdr:colOff>
      <xdr:row>22</xdr:row>
      <xdr:rowOff>2721</xdr:rowOff>
    </xdr:from>
    <xdr:to>
      <xdr:col>35</xdr:col>
      <xdr:colOff>17884</xdr:colOff>
      <xdr:row>22</xdr:row>
      <xdr:rowOff>204787</xdr:rowOff>
    </xdr:to>
    <xdr:sp macro="" textlink="">
      <xdr:nvSpPr>
        <xdr:cNvPr id="16" name="テキスト ボックス 15">
          <a:extLst>
            <a:ext uri="{FF2B5EF4-FFF2-40B4-BE49-F238E27FC236}">
              <a16:creationId xmlns:a16="http://schemas.microsoft.com/office/drawing/2014/main" id="{00000000-0008-0000-0C00-000010000000}"/>
            </a:ext>
          </a:extLst>
        </xdr:cNvPr>
        <xdr:cNvSpPr txBox="1"/>
      </xdr:nvSpPr>
      <xdr:spPr>
        <a:xfrm>
          <a:off x="3767003" y="6117771"/>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86818</xdr:colOff>
      <xdr:row>22</xdr:row>
      <xdr:rowOff>2268</xdr:rowOff>
    </xdr:from>
    <xdr:to>
      <xdr:col>45</xdr:col>
      <xdr:colOff>9651</xdr:colOff>
      <xdr:row>22</xdr:row>
      <xdr:rowOff>204334</xdr:rowOff>
    </xdr:to>
    <xdr:sp macro="" textlink="">
      <xdr:nvSpPr>
        <xdr:cNvPr id="17" name="テキスト ボックス 16">
          <a:extLst>
            <a:ext uri="{FF2B5EF4-FFF2-40B4-BE49-F238E27FC236}">
              <a16:creationId xmlns:a16="http://schemas.microsoft.com/office/drawing/2014/main" id="{00000000-0008-0000-0C00-000011000000}"/>
            </a:ext>
          </a:extLst>
        </xdr:cNvPr>
        <xdr:cNvSpPr txBox="1"/>
      </xdr:nvSpPr>
      <xdr:spPr>
        <a:xfrm>
          <a:off x="4773118" y="6117318"/>
          <a:ext cx="218108"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日</a:t>
          </a:r>
        </a:p>
      </xdr:txBody>
    </xdr:sp>
    <xdr:clientData/>
  </xdr:twoCellAnchor>
  <xdr:twoCellAnchor>
    <xdr:from>
      <xdr:col>1</xdr:col>
      <xdr:colOff>9525</xdr:colOff>
      <xdr:row>0</xdr:row>
      <xdr:rowOff>0</xdr:rowOff>
    </xdr:from>
    <xdr:to>
      <xdr:col>2</xdr:col>
      <xdr:colOff>190500</xdr:colOff>
      <xdr:row>2</xdr:row>
      <xdr:rowOff>0</xdr:rowOff>
    </xdr:to>
    <xdr:grpSp>
      <xdr:nvGrpSpPr>
        <xdr:cNvPr id="18" name="グループ化 2">
          <a:extLst>
            <a:ext uri="{FF2B5EF4-FFF2-40B4-BE49-F238E27FC236}">
              <a16:creationId xmlns:a16="http://schemas.microsoft.com/office/drawing/2014/main" id="{00000000-0008-0000-0C00-000012000000}"/>
            </a:ext>
          </a:extLst>
        </xdr:cNvPr>
        <xdr:cNvGrpSpPr>
          <a:grpSpLocks/>
        </xdr:cNvGrpSpPr>
      </xdr:nvGrpSpPr>
      <xdr:grpSpPr bwMode="auto">
        <a:xfrm>
          <a:off x="91168" y="0"/>
          <a:ext cx="385082" cy="381000"/>
          <a:chOff x="2068269" y="3571873"/>
          <a:chExt cx="226393" cy="226393"/>
        </a:xfrm>
      </xdr:grpSpPr>
      <xdr:sp macro="" textlink="">
        <xdr:nvSpPr>
          <xdr:cNvPr id="19" name="円/楕円 318">
            <a:extLst>
              <a:ext uri="{FF2B5EF4-FFF2-40B4-BE49-F238E27FC236}">
                <a16:creationId xmlns:a16="http://schemas.microsoft.com/office/drawing/2014/main" id="{00000000-0008-0000-0C00-000013000000}"/>
              </a:ext>
            </a:extLst>
          </xdr:cNvPr>
          <xdr:cNvSpPr>
            <a:spLocks noChangeArrowheads="1"/>
          </xdr:cNvSpPr>
        </xdr:nvSpPr>
        <xdr:spPr bwMode="auto">
          <a:xfrm>
            <a:off x="2068269" y="3571873"/>
            <a:ext cx="226393" cy="226393"/>
          </a:xfrm>
          <a:prstGeom prst="ellipse">
            <a:avLst/>
          </a:prstGeom>
          <a:noFill/>
          <a:ln w="6350" algn="ctr">
            <a:solidFill>
              <a:srgbClr val="008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0" name="テキスト ボックス 19">
            <a:extLst>
              <a:ext uri="{FF2B5EF4-FFF2-40B4-BE49-F238E27FC236}">
                <a16:creationId xmlns:a16="http://schemas.microsoft.com/office/drawing/2014/main" id="{00000000-0008-0000-0C00-000014000000}"/>
              </a:ext>
            </a:extLst>
          </xdr:cNvPr>
          <xdr:cNvSpPr txBox="1"/>
        </xdr:nvSpPr>
        <xdr:spPr bwMode="auto">
          <a:xfrm>
            <a:off x="2095878" y="3611492"/>
            <a:ext cx="182219" cy="158475"/>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2400" b="0" i="0" u="none" strike="noStrike" kern="0" cap="none" spc="0" normalizeH="0" baseline="0" noProof="0">
                <a:ln>
                  <a:noFill/>
                </a:ln>
                <a:solidFill>
                  <a:srgbClr val="008000"/>
                </a:solidFill>
                <a:effectLst/>
                <a:uLnTx/>
                <a:uFillTx/>
                <a:latin typeface="ＭＳ Ｐゴシック" pitchFamily="50" charset="-128"/>
                <a:ea typeface="ＭＳ Ｐゴシック" pitchFamily="50" charset="-128"/>
                <a:cs typeface="+mn-cs"/>
              </a:rPr>
              <a:t>５</a:t>
            </a:r>
            <a:endParaRPr kumimoji="1" lang="en-US" altLang="ja-JP" sz="2400" b="0" i="0" u="none" strike="noStrike" kern="0" cap="none" spc="0" normalizeH="0" baseline="0" noProof="0">
              <a:ln>
                <a:noFill/>
              </a:ln>
              <a:solidFill>
                <a:srgbClr val="008000"/>
              </a:solidFill>
              <a:effectLst/>
              <a:uLnTx/>
              <a:uFillTx/>
              <a:latin typeface="ＭＳ Ｐゴシック" pitchFamily="50" charset="-128"/>
              <a:ea typeface="ＭＳ Ｐゴシック" pitchFamily="50" charset="-128"/>
              <a:cs typeface="+mn-cs"/>
            </a:endParaRPr>
          </a:p>
        </xdr:txBody>
      </xdr:sp>
    </xdr:grpSp>
    <xdr:clientData/>
  </xdr:twoCellAnchor>
  <xdr:twoCellAnchor editAs="oneCell">
    <xdr:from>
      <xdr:col>6</xdr:col>
      <xdr:colOff>19050</xdr:colOff>
      <xdr:row>1</xdr:row>
      <xdr:rowOff>0</xdr:rowOff>
    </xdr:from>
    <xdr:to>
      <xdr:col>6</xdr:col>
      <xdr:colOff>19050</xdr:colOff>
      <xdr:row>1</xdr:row>
      <xdr:rowOff>247650</xdr:rowOff>
    </xdr:to>
    <xdr:cxnSp macro="">
      <xdr:nvCxnSpPr>
        <xdr:cNvPr id="21" name="直線コネクタ 22">
          <a:extLst>
            <a:ext uri="{FF2B5EF4-FFF2-40B4-BE49-F238E27FC236}">
              <a16:creationId xmlns:a16="http://schemas.microsoft.com/office/drawing/2014/main" id="{00000000-0008-0000-0C00-000015000000}"/>
            </a:ext>
          </a:extLst>
        </xdr:cNvPr>
        <xdr:cNvCxnSpPr>
          <a:cxnSpLocks noChangeShapeType="1"/>
        </xdr:cNvCxnSpPr>
      </xdr:nvCxnSpPr>
      <xdr:spPr bwMode="auto">
        <a:xfrm>
          <a:off x="9525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xdr:col>
      <xdr:colOff>228600</xdr:colOff>
      <xdr:row>1</xdr:row>
      <xdr:rowOff>0</xdr:rowOff>
    </xdr:from>
    <xdr:to>
      <xdr:col>3</xdr:col>
      <xdr:colOff>228600</xdr:colOff>
      <xdr:row>1</xdr:row>
      <xdr:rowOff>247650</xdr:rowOff>
    </xdr:to>
    <xdr:cxnSp macro="">
      <xdr:nvCxnSpPr>
        <xdr:cNvPr id="22" name="直線コネクタ 52">
          <a:extLst>
            <a:ext uri="{FF2B5EF4-FFF2-40B4-BE49-F238E27FC236}">
              <a16:creationId xmlns:a16="http://schemas.microsoft.com/office/drawing/2014/main" id="{00000000-0008-0000-0C00-000016000000}"/>
            </a:ext>
          </a:extLst>
        </xdr:cNvPr>
        <xdr:cNvCxnSpPr>
          <a:cxnSpLocks noChangeShapeType="1"/>
        </xdr:cNvCxnSpPr>
      </xdr:nvCxnSpPr>
      <xdr:spPr bwMode="auto">
        <a:xfrm>
          <a:off x="7239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7</xdr:col>
      <xdr:colOff>133350</xdr:colOff>
      <xdr:row>1</xdr:row>
      <xdr:rowOff>0</xdr:rowOff>
    </xdr:from>
    <xdr:to>
      <xdr:col>7</xdr:col>
      <xdr:colOff>133350</xdr:colOff>
      <xdr:row>1</xdr:row>
      <xdr:rowOff>247650</xdr:rowOff>
    </xdr:to>
    <xdr:cxnSp macro="">
      <xdr:nvCxnSpPr>
        <xdr:cNvPr id="23" name="直線コネクタ 54">
          <a:extLst>
            <a:ext uri="{FF2B5EF4-FFF2-40B4-BE49-F238E27FC236}">
              <a16:creationId xmlns:a16="http://schemas.microsoft.com/office/drawing/2014/main" id="{00000000-0008-0000-0C00-000017000000}"/>
            </a:ext>
          </a:extLst>
        </xdr:cNvPr>
        <xdr:cNvCxnSpPr>
          <a:cxnSpLocks noChangeShapeType="1"/>
        </xdr:cNvCxnSpPr>
      </xdr:nvCxnSpPr>
      <xdr:spPr bwMode="auto">
        <a:xfrm>
          <a:off x="11715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10</xdr:col>
      <xdr:colOff>19050</xdr:colOff>
      <xdr:row>1</xdr:row>
      <xdr:rowOff>0</xdr:rowOff>
    </xdr:from>
    <xdr:to>
      <xdr:col>10</xdr:col>
      <xdr:colOff>19050</xdr:colOff>
      <xdr:row>1</xdr:row>
      <xdr:rowOff>247650</xdr:rowOff>
    </xdr:to>
    <xdr:cxnSp macro="">
      <xdr:nvCxnSpPr>
        <xdr:cNvPr id="24" name="直線コネクタ 56">
          <a:extLst>
            <a:ext uri="{FF2B5EF4-FFF2-40B4-BE49-F238E27FC236}">
              <a16:creationId xmlns:a16="http://schemas.microsoft.com/office/drawing/2014/main" id="{00000000-0008-0000-0C00-000018000000}"/>
            </a:ext>
          </a:extLst>
        </xdr:cNvPr>
        <xdr:cNvCxnSpPr>
          <a:cxnSpLocks noChangeShapeType="1"/>
        </xdr:cNvCxnSpPr>
      </xdr:nvCxnSpPr>
      <xdr:spPr bwMode="auto">
        <a:xfrm>
          <a:off x="14001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11</xdr:col>
      <xdr:colOff>123825</xdr:colOff>
      <xdr:row>1</xdr:row>
      <xdr:rowOff>0</xdr:rowOff>
    </xdr:from>
    <xdr:to>
      <xdr:col>11</xdr:col>
      <xdr:colOff>123825</xdr:colOff>
      <xdr:row>1</xdr:row>
      <xdr:rowOff>247650</xdr:rowOff>
    </xdr:to>
    <xdr:cxnSp macro="">
      <xdr:nvCxnSpPr>
        <xdr:cNvPr id="25" name="直線コネクタ 60">
          <a:extLst>
            <a:ext uri="{FF2B5EF4-FFF2-40B4-BE49-F238E27FC236}">
              <a16:creationId xmlns:a16="http://schemas.microsoft.com/office/drawing/2014/main" id="{00000000-0008-0000-0C00-000019000000}"/>
            </a:ext>
          </a:extLst>
        </xdr:cNvPr>
        <xdr:cNvCxnSpPr>
          <a:cxnSpLocks noChangeShapeType="1"/>
        </xdr:cNvCxnSpPr>
      </xdr:nvCxnSpPr>
      <xdr:spPr bwMode="auto">
        <a:xfrm>
          <a:off x="16287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13</xdr:col>
      <xdr:colOff>19050</xdr:colOff>
      <xdr:row>1</xdr:row>
      <xdr:rowOff>0</xdr:rowOff>
    </xdr:from>
    <xdr:to>
      <xdr:col>13</xdr:col>
      <xdr:colOff>19050</xdr:colOff>
      <xdr:row>1</xdr:row>
      <xdr:rowOff>247650</xdr:rowOff>
    </xdr:to>
    <xdr:cxnSp macro="">
      <xdr:nvCxnSpPr>
        <xdr:cNvPr id="26" name="直線コネクタ 61">
          <a:extLst>
            <a:ext uri="{FF2B5EF4-FFF2-40B4-BE49-F238E27FC236}">
              <a16:creationId xmlns:a16="http://schemas.microsoft.com/office/drawing/2014/main" id="{00000000-0008-0000-0C00-00001A000000}"/>
            </a:ext>
          </a:extLst>
        </xdr:cNvPr>
        <xdr:cNvCxnSpPr>
          <a:cxnSpLocks noChangeShapeType="1"/>
        </xdr:cNvCxnSpPr>
      </xdr:nvCxnSpPr>
      <xdr:spPr bwMode="auto">
        <a:xfrm>
          <a:off x="18573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15</xdr:col>
      <xdr:colOff>19050</xdr:colOff>
      <xdr:row>1</xdr:row>
      <xdr:rowOff>0</xdr:rowOff>
    </xdr:from>
    <xdr:to>
      <xdr:col>15</xdr:col>
      <xdr:colOff>19050</xdr:colOff>
      <xdr:row>1</xdr:row>
      <xdr:rowOff>247650</xdr:rowOff>
    </xdr:to>
    <xdr:cxnSp macro="">
      <xdr:nvCxnSpPr>
        <xdr:cNvPr id="27" name="直線コネクタ 63">
          <a:extLst>
            <a:ext uri="{FF2B5EF4-FFF2-40B4-BE49-F238E27FC236}">
              <a16:creationId xmlns:a16="http://schemas.microsoft.com/office/drawing/2014/main" id="{00000000-0008-0000-0C00-00001B000000}"/>
            </a:ext>
          </a:extLst>
        </xdr:cNvPr>
        <xdr:cNvCxnSpPr>
          <a:cxnSpLocks noChangeShapeType="1"/>
        </xdr:cNvCxnSpPr>
      </xdr:nvCxnSpPr>
      <xdr:spPr bwMode="auto">
        <a:xfrm>
          <a:off x="20764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17</xdr:col>
      <xdr:colOff>47625</xdr:colOff>
      <xdr:row>1</xdr:row>
      <xdr:rowOff>0</xdr:rowOff>
    </xdr:from>
    <xdr:to>
      <xdr:col>17</xdr:col>
      <xdr:colOff>47625</xdr:colOff>
      <xdr:row>1</xdr:row>
      <xdr:rowOff>247650</xdr:rowOff>
    </xdr:to>
    <xdr:cxnSp macro="">
      <xdr:nvCxnSpPr>
        <xdr:cNvPr id="28" name="直線コネクタ 65">
          <a:extLst>
            <a:ext uri="{FF2B5EF4-FFF2-40B4-BE49-F238E27FC236}">
              <a16:creationId xmlns:a16="http://schemas.microsoft.com/office/drawing/2014/main" id="{00000000-0008-0000-0C00-00001C000000}"/>
            </a:ext>
          </a:extLst>
        </xdr:cNvPr>
        <xdr:cNvCxnSpPr>
          <a:cxnSpLocks noChangeShapeType="1"/>
        </xdr:cNvCxnSpPr>
      </xdr:nvCxnSpPr>
      <xdr:spPr bwMode="auto">
        <a:xfrm>
          <a:off x="23145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20</xdr:col>
      <xdr:colOff>0</xdr:colOff>
      <xdr:row>1</xdr:row>
      <xdr:rowOff>0</xdr:rowOff>
    </xdr:from>
    <xdr:to>
      <xdr:col>20</xdr:col>
      <xdr:colOff>0</xdr:colOff>
      <xdr:row>1</xdr:row>
      <xdr:rowOff>247650</xdr:rowOff>
    </xdr:to>
    <xdr:cxnSp macro="">
      <xdr:nvCxnSpPr>
        <xdr:cNvPr id="29" name="直線コネクタ 67">
          <a:extLst>
            <a:ext uri="{FF2B5EF4-FFF2-40B4-BE49-F238E27FC236}">
              <a16:creationId xmlns:a16="http://schemas.microsoft.com/office/drawing/2014/main" id="{00000000-0008-0000-0C00-00001D000000}"/>
            </a:ext>
          </a:extLst>
        </xdr:cNvPr>
        <xdr:cNvCxnSpPr>
          <a:cxnSpLocks noChangeShapeType="1"/>
        </xdr:cNvCxnSpPr>
      </xdr:nvCxnSpPr>
      <xdr:spPr bwMode="auto">
        <a:xfrm>
          <a:off x="25336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22</xdr:col>
      <xdr:colOff>47625</xdr:colOff>
      <xdr:row>1</xdr:row>
      <xdr:rowOff>0</xdr:rowOff>
    </xdr:from>
    <xdr:to>
      <xdr:col>22</xdr:col>
      <xdr:colOff>47625</xdr:colOff>
      <xdr:row>1</xdr:row>
      <xdr:rowOff>247650</xdr:rowOff>
    </xdr:to>
    <xdr:cxnSp macro="">
      <xdr:nvCxnSpPr>
        <xdr:cNvPr id="30" name="直線コネクタ 69">
          <a:extLst>
            <a:ext uri="{FF2B5EF4-FFF2-40B4-BE49-F238E27FC236}">
              <a16:creationId xmlns:a16="http://schemas.microsoft.com/office/drawing/2014/main" id="{00000000-0008-0000-0C00-00001E000000}"/>
            </a:ext>
          </a:extLst>
        </xdr:cNvPr>
        <xdr:cNvCxnSpPr>
          <a:cxnSpLocks noChangeShapeType="1"/>
        </xdr:cNvCxnSpPr>
      </xdr:nvCxnSpPr>
      <xdr:spPr bwMode="auto">
        <a:xfrm>
          <a:off x="27622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24</xdr:col>
      <xdr:colOff>66675</xdr:colOff>
      <xdr:row>1</xdr:row>
      <xdr:rowOff>0</xdr:rowOff>
    </xdr:from>
    <xdr:to>
      <xdr:col>24</xdr:col>
      <xdr:colOff>66675</xdr:colOff>
      <xdr:row>1</xdr:row>
      <xdr:rowOff>247650</xdr:rowOff>
    </xdr:to>
    <xdr:cxnSp macro="">
      <xdr:nvCxnSpPr>
        <xdr:cNvPr id="31" name="直線コネクタ 71">
          <a:extLst>
            <a:ext uri="{FF2B5EF4-FFF2-40B4-BE49-F238E27FC236}">
              <a16:creationId xmlns:a16="http://schemas.microsoft.com/office/drawing/2014/main" id="{00000000-0008-0000-0C00-00001F000000}"/>
            </a:ext>
          </a:extLst>
        </xdr:cNvPr>
        <xdr:cNvCxnSpPr>
          <a:cxnSpLocks noChangeShapeType="1"/>
        </xdr:cNvCxnSpPr>
      </xdr:nvCxnSpPr>
      <xdr:spPr bwMode="auto">
        <a:xfrm>
          <a:off x="29908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27</xdr:col>
      <xdr:colOff>47625</xdr:colOff>
      <xdr:row>1</xdr:row>
      <xdr:rowOff>0</xdr:rowOff>
    </xdr:from>
    <xdr:to>
      <xdr:col>27</xdr:col>
      <xdr:colOff>47625</xdr:colOff>
      <xdr:row>1</xdr:row>
      <xdr:rowOff>247650</xdr:rowOff>
    </xdr:to>
    <xdr:cxnSp macro="">
      <xdr:nvCxnSpPr>
        <xdr:cNvPr id="32" name="直線コネクタ 73">
          <a:extLst>
            <a:ext uri="{FF2B5EF4-FFF2-40B4-BE49-F238E27FC236}">
              <a16:creationId xmlns:a16="http://schemas.microsoft.com/office/drawing/2014/main" id="{00000000-0008-0000-0C00-000020000000}"/>
            </a:ext>
          </a:extLst>
        </xdr:cNvPr>
        <xdr:cNvCxnSpPr>
          <a:cxnSpLocks noChangeShapeType="1"/>
        </xdr:cNvCxnSpPr>
      </xdr:nvCxnSpPr>
      <xdr:spPr bwMode="auto">
        <a:xfrm>
          <a:off x="32194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29</xdr:col>
      <xdr:colOff>47625</xdr:colOff>
      <xdr:row>1</xdr:row>
      <xdr:rowOff>0</xdr:rowOff>
    </xdr:from>
    <xdr:to>
      <xdr:col>29</xdr:col>
      <xdr:colOff>47625</xdr:colOff>
      <xdr:row>1</xdr:row>
      <xdr:rowOff>247650</xdr:rowOff>
    </xdr:to>
    <xdr:cxnSp macro="">
      <xdr:nvCxnSpPr>
        <xdr:cNvPr id="33" name="直線コネクタ 75">
          <a:extLst>
            <a:ext uri="{FF2B5EF4-FFF2-40B4-BE49-F238E27FC236}">
              <a16:creationId xmlns:a16="http://schemas.microsoft.com/office/drawing/2014/main" id="{00000000-0008-0000-0C00-000021000000}"/>
            </a:ext>
          </a:extLst>
        </xdr:cNvPr>
        <xdr:cNvCxnSpPr>
          <a:cxnSpLocks noChangeShapeType="1"/>
        </xdr:cNvCxnSpPr>
      </xdr:nvCxnSpPr>
      <xdr:spPr bwMode="auto">
        <a:xfrm>
          <a:off x="34290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32</xdr:col>
      <xdr:colOff>19050</xdr:colOff>
      <xdr:row>1</xdr:row>
      <xdr:rowOff>0</xdr:rowOff>
    </xdr:from>
    <xdr:to>
      <xdr:col>32</xdr:col>
      <xdr:colOff>19050</xdr:colOff>
      <xdr:row>1</xdr:row>
      <xdr:rowOff>247650</xdr:rowOff>
    </xdr:to>
    <xdr:cxnSp macro="">
      <xdr:nvCxnSpPr>
        <xdr:cNvPr id="34" name="直線コネクタ 77">
          <a:extLst>
            <a:ext uri="{FF2B5EF4-FFF2-40B4-BE49-F238E27FC236}">
              <a16:creationId xmlns:a16="http://schemas.microsoft.com/office/drawing/2014/main" id="{00000000-0008-0000-0C00-000022000000}"/>
            </a:ext>
          </a:extLst>
        </xdr:cNvPr>
        <xdr:cNvCxnSpPr>
          <a:cxnSpLocks noChangeShapeType="1"/>
        </xdr:cNvCxnSpPr>
      </xdr:nvCxnSpPr>
      <xdr:spPr bwMode="auto">
        <a:xfrm>
          <a:off x="36766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34</xdr:col>
      <xdr:colOff>76200</xdr:colOff>
      <xdr:row>1</xdr:row>
      <xdr:rowOff>0</xdr:rowOff>
    </xdr:from>
    <xdr:to>
      <xdr:col>34</xdr:col>
      <xdr:colOff>76200</xdr:colOff>
      <xdr:row>1</xdr:row>
      <xdr:rowOff>247650</xdr:rowOff>
    </xdr:to>
    <xdr:cxnSp macro="">
      <xdr:nvCxnSpPr>
        <xdr:cNvPr id="35" name="直線コネクタ 79">
          <a:extLst>
            <a:ext uri="{FF2B5EF4-FFF2-40B4-BE49-F238E27FC236}">
              <a16:creationId xmlns:a16="http://schemas.microsoft.com/office/drawing/2014/main" id="{00000000-0008-0000-0C00-000023000000}"/>
            </a:ext>
          </a:extLst>
        </xdr:cNvPr>
        <xdr:cNvCxnSpPr>
          <a:cxnSpLocks noChangeShapeType="1"/>
        </xdr:cNvCxnSpPr>
      </xdr:nvCxnSpPr>
      <xdr:spPr bwMode="auto">
        <a:xfrm>
          <a:off x="39052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36</xdr:col>
      <xdr:colOff>85725</xdr:colOff>
      <xdr:row>1</xdr:row>
      <xdr:rowOff>0</xdr:rowOff>
    </xdr:from>
    <xdr:to>
      <xdr:col>36</xdr:col>
      <xdr:colOff>85725</xdr:colOff>
      <xdr:row>1</xdr:row>
      <xdr:rowOff>247650</xdr:rowOff>
    </xdr:to>
    <xdr:cxnSp macro="">
      <xdr:nvCxnSpPr>
        <xdr:cNvPr id="36" name="直線コネクタ 81">
          <a:extLst>
            <a:ext uri="{FF2B5EF4-FFF2-40B4-BE49-F238E27FC236}">
              <a16:creationId xmlns:a16="http://schemas.microsoft.com/office/drawing/2014/main" id="{00000000-0008-0000-0C00-000024000000}"/>
            </a:ext>
          </a:extLst>
        </xdr:cNvPr>
        <xdr:cNvCxnSpPr>
          <a:cxnSpLocks noChangeShapeType="1"/>
        </xdr:cNvCxnSpPr>
      </xdr:nvCxnSpPr>
      <xdr:spPr bwMode="auto">
        <a:xfrm>
          <a:off x="41433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38</xdr:col>
      <xdr:colOff>123825</xdr:colOff>
      <xdr:row>1</xdr:row>
      <xdr:rowOff>0</xdr:rowOff>
    </xdr:from>
    <xdr:to>
      <xdr:col>38</xdr:col>
      <xdr:colOff>123825</xdr:colOff>
      <xdr:row>1</xdr:row>
      <xdr:rowOff>247650</xdr:rowOff>
    </xdr:to>
    <xdr:cxnSp macro="">
      <xdr:nvCxnSpPr>
        <xdr:cNvPr id="37" name="直線コネクタ 82">
          <a:extLst>
            <a:ext uri="{FF2B5EF4-FFF2-40B4-BE49-F238E27FC236}">
              <a16:creationId xmlns:a16="http://schemas.microsoft.com/office/drawing/2014/main" id="{00000000-0008-0000-0C00-000025000000}"/>
            </a:ext>
          </a:extLst>
        </xdr:cNvPr>
        <xdr:cNvCxnSpPr>
          <a:cxnSpLocks noChangeShapeType="1"/>
        </xdr:cNvCxnSpPr>
      </xdr:nvCxnSpPr>
      <xdr:spPr bwMode="auto">
        <a:xfrm>
          <a:off x="43815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126</xdr:col>
      <xdr:colOff>38100</xdr:colOff>
      <xdr:row>20</xdr:row>
      <xdr:rowOff>36195</xdr:rowOff>
    </xdr:from>
    <xdr:to>
      <xdr:col>128</xdr:col>
      <xdr:colOff>9525</xdr:colOff>
      <xdr:row>20</xdr:row>
      <xdr:rowOff>238261</xdr:rowOff>
    </xdr:to>
    <xdr:sp macro="" textlink="">
      <xdr:nvSpPr>
        <xdr:cNvPr id="38" name="テキスト ボックス 37">
          <a:extLst>
            <a:ext uri="{FF2B5EF4-FFF2-40B4-BE49-F238E27FC236}">
              <a16:creationId xmlns:a16="http://schemas.microsoft.com/office/drawing/2014/main" id="{00000000-0008-0000-0C00-000026000000}"/>
            </a:ext>
          </a:extLst>
        </xdr:cNvPr>
        <xdr:cNvSpPr txBox="1"/>
      </xdr:nvSpPr>
      <xdr:spPr>
        <a:xfrm>
          <a:off x="14573250" y="5103495"/>
          <a:ext cx="20955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139</xdr:col>
      <xdr:colOff>1905</xdr:colOff>
      <xdr:row>20</xdr:row>
      <xdr:rowOff>0</xdr:rowOff>
    </xdr:from>
    <xdr:to>
      <xdr:col>140</xdr:col>
      <xdr:colOff>128</xdr:colOff>
      <xdr:row>20</xdr:row>
      <xdr:rowOff>209550</xdr:rowOff>
    </xdr:to>
    <xdr:sp macro="" textlink="">
      <xdr:nvSpPr>
        <xdr:cNvPr id="39" name="テキスト ボックス 38">
          <a:extLst>
            <a:ext uri="{FF2B5EF4-FFF2-40B4-BE49-F238E27FC236}">
              <a16:creationId xmlns:a16="http://schemas.microsoft.com/office/drawing/2014/main" id="{00000000-0008-0000-0C00-000027000000}"/>
            </a:ext>
          </a:extLst>
        </xdr:cNvPr>
        <xdr:cNvSpPr txBox="1"/>
      </xdr:nvSpPr>
      <xdr:spPr>
        <a:xfrm>
          <a:off x="16194405" y="5067300"/>
          <a:ext cx="21729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20955</xdr:colOff>
      <xdr:row>20</xdr:row>
      <xdr:rowOff>0</xdr:rowOff>
    </xdr:from>
    <xdr:to>
      <xdr:col>150</xdr:col>
      <xdr:colOff>234696</xdr:colOff>
      <xdr:row>20</xdr:row>
      <xdr:rowOff>209550</xdr:rowOff>
    </xdr:to>
    <xdr:sp macro="" textlink="">
      <xdr:nvSpPr>
        <xdr:cNvPr id="40" name="テキスト ボックス 39">
          <a:extLst>
            <a:ext uri="{FF2B5EF4-FFF2-40B4-BE49-F238E27FC236}">
              <a16:creationId xmlns:a16="http://schemas.microsoft.com/office/drawing/2014/main" id="{00000000-0008-0000-0C00-000028000000}"/>
            </a:ext>
          </a:extLst>
        </xdr:cNvPr>
        <xdr:cNvSpPr txBox="1"/>
      </xdr:nvSpPr>
      <xdr:spPr>
        <a:xfrm>
          <a:off x="17775555" y="5067300"/>
          <a:ext cx="21374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112</xdr:col>
      <xdr:colOff>11430</xdr:colOff>
      <xdr:row>20</xdr:row>
      <xdr:rowOff>0</xdr:rowOff>
    </xdr:from>
    <xdr:to>
      <xdr:col>114</xdr:col>
      <xdr:colOff>9465</xdr:colOff>
      <xdr:row>20</xdr:row>
      <xdr:rowOff>209550</xdr:rowOff>
    </xdr:to>
    <xdr:sp macro="" textlink="">
      <xdr:nvSpPr>
        <xdr:cNvPr id="41" name="テキスト ボックス 40">
          <a:extLst>
            <a:ext uri="{FF2B5EF4-FFF2-40B4-BE49-F238E27FC236}">
              <a16:creationId xmlns:a16="http://schemas.microsoft.com/office/drawing/2014/main" id="{00000000-0008-0000-0C00-000029000000}"/>
            </a:ext>
          </a:extLst>
        </xdr:cNvPr>
        <xdr:cNvSpPr txBox="1"/>
      </xdr:nvSpPr>
      <xdr:spPr>
        <a:xfrm>
          <a:off x="12994005" y="5067300"/>
          <a:ext cx="207585"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95</xdr:col>
      <xdr:colOff>0</xdr:colOff>
      <xdr:row>20</xdr:row>
      <xdr:rowOff>0</xdr:rowOff>
    </xdr:from>
    <xdr:to>
      <xdr:col>98</xdr:col>
      <xdr:colOff>1588</xdr:colOff>
      <xdr:row>20</xdr:row>
      <xdr:rowOff>209550</xdr:rowOff>
    </xdr:to>
    <xdr:sp macro="" textlink="">
      <xdr:nvSpPr>
        <xdr:cNvPr id="42" name="テキスト ボックス 41">
          <a:extLst>
            <a:ext uri="{FF2B5EF4-FFF2-40B4-BE49-F238E27FC236}">
              <a16:creationId xmlns:a16="http://schemas.microsoft.com/office/drawing/2014/main" id="{00000000-0008-0000-0C00-00002A000000}"/>
            </a:ext>
          </a:extLst>
        </xdr:cNvPr>
        <xdr:cNvSpPr txBox="1"/>
      </xdr:nvSpPr>
      <xdr:spPr>
        <a:xfrm>
          <a:off x="11430000" y="5067300"/>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20955</xdr:colOff>
      <xdr:row>23</xdr:row>
      <xdr:rowOff>11916</xdr:rowOff>
    </xdr:from>
    <xdr:to>
      <xdr:col>150</xdr:col>
      <xdr:colOff>234696</xdr:colOff>
      <xdr:row>24</xdr:row>
      <xdr:rowOff>7155</xdr:rowOff>
    </xdr:to>
    <xdr:sp macro="" textlink="">
      <xdr:nvSpPr>
        <xdr:cNvPr id="43" name="テキスト ボックス 42">
          <a:extLst>
            <a:ext uri="{FF2B5EF4-FFF2-40B4-BE49-F238E27FC236}">
              <a16:creationId xmlns:a16="http://schemas.microsoft.com/office/drawing/2014/main" id="{00000000-0008-0000-0C00-00002B000000}"/>
            </a:ext>
          </a:extLst>
        </xdr:cNvPr>
        <xdr:cNvSpPr txBox="1"/>
      </xdr:nvSpPr>
      <xdr:spPr>
        <a:xfrm>
          <a:off x="17775555" y="6650841"/>
          <a:ext cx="213741"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11430</xdr:colOff>
      <xdr:row>23</xdr:row>
      <xdr:rowOff>11916</xdr:rowOff>
    </xdr:from>
    <xdr:to>
      <xdr:col>140</xdr:col>
      <xdr:colOff>19675</xdr:colOff>
      <xdr:row>24</xdr:row>
      <xdr:rowOff>7155</xdr:rowOff>
    </xdr:to>
    <xdr:sp macro="" textlink="">
      <xdr:nvSpPr>
        <xdr:cNvPr id="44" name="テキスト ボックス 43">
          <a:extLst>
            <a:ext uri="{FF2B5EF4-FFF2-40B4-BE49-F238E27FC236}">
              <a16:creationId xmlns:a16="http://schemas.microsoft.com/office/drawing/2014/main" id="{00000000-0008-0000-0C00-00002C000000}"/>
            </a:ext>
          </a:extLst>
        </xdr:cNvPr>
        <xdr:cNvSpPr txBox="1"/>
      </xdr:nvSpPr>
      <xdr:spPr>
        <a:xfrm>
          <a:off x="16203930" y="6650841"/>
          <a:ext cx="22732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126</xdr:col>
      <xdr:colOff>28575</xdr:colOff>
      <xdr:row>23</xdr:row>
      <xdr:rowOff>11907</xdr:rowOff>
    </xdr:from>
    <xdr:to>
      <xdr:col>128</xdr:col>
      <xdr:colOff>0</xdr:colOff>
      <xdr:row>24</xdr:row>
      <xdr:rowOff>7146</xdr:rowOff>
    </xdr:to>
    <xdr:sp macro="" textlink="">
      <xdr:nvSpPr>
        <xdr:cNvPr id="45" name="テキスト ボックス 44">
          <a:extLst>
            <a:ext uri="{FF2B5EF4-FFF2-40B4-BE49-F238E27FC236}">
              <a16:creationId xmlns:a16="http://schemas.microsoft.com/office/drawing/2014/main" id="{00000000-0008-0000-0C00-00002D000000}"/>
            </a:ext>
          </a:extLst>
        </xdr:cNvPr>
        <xdr:cNvSpPr txBox="1"/>
      </xdr:nvSpPr>
      <xdr:spPr>
        <a:xfrm>
          <a:off x="14563725" y="6650832"/>
          <a:ext cx="20955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47625</xdr:colOff>
      <xdr:row>21</xdr:row>
      <xdr:rowOff>0</xdr:rowOff>
    </xdr:from>
    <xdr:to>
      <xdr:col>151</xdr:col>
      <xdr:colOff>3175</xdr:colOff>
      <xdr:row>21</xdr:row>
      <xdr:rowOff>202066</xdr:rowOff>
    </xdr:to>
    <xdr:sp macro="" textlink="">
      <xdr:nvSpPr>
        <xdr:cNvPr id="46" name="テキスト ボックス 45">
          <a:extLst>
            <a:ext uri="{FF2B5EF4-FFF2-40B4-BE49-F238E27FC236}">
              <a16:creationId xmlns:a16="http://schemas.microsoft.com/office/drawing/2014/main" id="{00000000-0008-0000-0C00-00002E000000}"/>
            </a:ext>
          </a:extLst>
        </xdr:cNvPr>
        <xdr:cNvSpPr txBox="1"/>
      </xdr:nvSpPr>
      <xdr:spPr>
        <a:xfrm>
          <a:off x="17802225" y="55911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47625</xdr:colOff>
      <xdr:row>22</xdr:row>
      <xdr:rowOff>0</xdr:rowOff>
    </xdr:from>
    <xdr:to>
      <xdr:col>151</xdr:col>
      <xdr:colOff>3175</xdr:colOff>
      <xdr:row>22</xdr:row>
      <xdr:rowOff>202066</xdr:rowOff>
    </xdr:to>
    <xdr:sp macro="" textlink="">
      <xdr:nvSpPr>
        <xdr:cNvPr id="47" name="テキスト ボックス 46">
          <a:extLst>
            <a:ext uri="{FF2B5EF4-FFF2-40B4-BE49-F238E27FC236}">
              <a16:creationId xmlns:a16="http://schemas.microsoft.com/office/drawing/2014/main" id="{00000000-0008-0000-0C00-00002F000000}"/>
            </a:ext>
          </a:extLst>
        </xdr:cNvPr>
        <xdr:cNvSpPr txBox="1"/>
      </xdr:nvSpPr>
      <xdr:spPr>
        <a:xfrm>
          <a:off x="17802225" y="611505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115</xdr:col>
      <xdr:colOff>1901</xdr:colOff>
      <xdr:row>21</xdr:row>
      <xdr:rowOff>2268</xdr:rowOff>
    </xdr:from>
    <xdr:to>
      <xdr:col>117</xdr:col>
      <xdr:colOff>2795</xdr:colOff>
      <xdr:row>21</xdr:row>
      <xdr:rowOff>204334</xdr:rowOff>
    </xdr:to>
    <xdr:sp macro="" textlink="">
      <xdr:nvSpPr>
        <xdr:cNvPr id="48" name="テキスト ボックス 47">
          <a:extLst>
            <a:ext uri="{FF2B5EF4-FFF2-40B4-BE49-F238E27FC236}">
              <a16:creationId xmlns:a16="http://schemas.microsoft.com/office/drawing/2014/main" id="{00000000-0008-0000-0C00-000030000000}"/>
            </a:ext>
          </a:extLst>
        </xdr:cNvPr>
        <xdr:cNvSpPr txBox="1"/>
      </xdr:nvSpPr>
      <xdr:spPr>
        <a:xfrm>
          <a:off x="13289276" y="5593443"/>
          <a:ext cx="21996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8708</xdr:colOff>
      <xdr:row>21</xdr:row>
      <xdr:rowOff>2721</xdr:rowOff>
    </xdr:from>
    <xdr:to>
      <xdr:col>112</xdr:col>
      <xdr:colOff>955</xdr:colOff>
      <xdr:row>21</xdr:row>
      <xdr:rowOff>204787</xdr:rowOff>
    </xdr:to>
    <xdr:sp macro="" textlink="">
      <xdr:nvSpPr>
        <xdr:cNvPr id="49" name="テキスト ボックス 48">
          <a:extLst>
            <a:ext uri="{FF2B5EF4-FFF2-40B4-BE49-F238E27FC236}">
              <a16:creationId xmlns:a16="http://schemas.microsoft.com/office/drawing/2014/main" id="{00000000-0008-0000-0C00-000031000000}"/>
            </a:ext>
          </a:extLst>
        </xdr:cNvPr>
        <xdr:cNvSpPr txBox="1"/>
      </xdr:nvSpPr>
      <xdr:spPr>
        <a:xfrm>
          <a:off x="12762683" y="5593896"/>
          <a:ext cx="220847"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68038</xdr:colOff>
      <xdr:row>21</xdr:row>
      <xdr:rowOff>2268</xdr:rowOff>
    </xdr:from>
    <xdr:to>
      <xdr:col>121</xdr:col>
      <xdr:colOff>122817</xdr:colOff>
      <xdr:row>21</xdr:row>
      <xdr:rowOff>204334</xdr:rowOff>
    </xdr:to>
    <xdr:sp macro="" textlink="">
      <xdr:nvSpPr>
        <xdr:cNvPr id="50" name="テキスト ボックス 49">
          <a:extLst>
            <a:ext uri="{FF2B5EF4-FFF2-40B4-BE49-F238E27FC236}">
              <a16:creationId xmlns:a16="http://schemas.microsoft.com/office/drawing/2014/main" id="{00000000-0008-0000-0C00-000032000000}"/>
            </a:ext>
          </a:extLst>
        </xdr:cNvPr>
        <xdr:cNvSpPr txBox="1"/>
      </xdr:nvSpPr>
      <xdr:spPr>
        <a:xfrm>
          <a:off x="13784038" y="5593443"/>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115</xdr:col>
      <xdr:colOff>16871</xdr:colOff>
      <xdr:row>22</xdr:row>
      <xdr:rowOff>2268</xdr:rowOff>
    </xdr:from>
    <xdr:to>
      <xdr:col>117</xdr:col>
      <xdr:colOff>32470</xdr:colOff>
      <xdr:row>22</xdr:row>
      <xdr:rowOff>204334</xdr:rowOff>
    </xdr:to>
    <xdr:sp macro="" textlink="">
      <xdr:nvSpPr>
        <xdr:cNvPr id="51" name="テキスト ボックス 50">
          <a:extLst>
            <a:ext uri="{FF2B5EF4-FFF2-40B4-BE49-F238E27FC236}">
              <a16:creationId xmlns:a16="http://schemas.microsoft.com/office/drawing/2014/main" id="{00000000-0008-0000-0C00-000033000000}"/>
            </a:ext>
          </a:extLst>
        </xdr:cNvPr>
        <xdr:cNvSpPr txBox="1"/>
      </xdr:nvSpPr>
      <xdr:spPr>
        <a:xfrm>
          <a:off x="13304246" y="6117318"/>
          <a:ext cx="23467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42728</xdr:colOff>
      <xdr:row>22</xdr:row>
      <xdr:rowOff>2721</xdr:rowOff>
    </xdr:from>
    <xdr:to>
      <xdr:col>112</xdr:col>
      <xdr:colOff>17884</xdr:colOff>
      <xdr:row>22</xdr:row>
      <xdr:rowOff>204787</xdr:rowOff>
    </xdr:to>
    <xdr:sp macro="" textlink="">
      <xdr:nvSpPr>
        <xdr:cNvPr id="52" name="テキスト ボックス 51">
          <a:extLst>
            <a:ext uri="{FF2B5EF4-FFF2-40B4-BE49-F238E27FC236}">
              <a16:creationId xmlns:a16="http://schemas.microsoft.com/office/drawing/2014/main" id="{00000000-0008-0000-0C00-000034000000}"/>
            </a:ext>
          </a:extLst>
        </xdr:cNvPr>
        <xdr:cNvSpPr txBox="1"/>
      </xdr:nvSpPr>
      <xdr:spPr>
        <a:xfrm>
          <a:off x="12796703" y="6117771"/>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94438</xdr:colOff>
      <xdr:row>22</xdr:row>
      <xdr:rowOff>2268</xdr:rowOff>
    </xdr:from>
    <xdr:to>
      <xdr:col>122</xdr:col>
      <xdr:colOff>8925</xdr:colOff>
      <xdr:row>22</xdr:row>
      <xdr:rowOff>204334</xdr:rowOff>
    </xdr:to>
    <xdr:sp macro="" textlink="">
      <xdr:nvSpPr>
        <xdr:cNvPr id="53" name="テキスト ボックス 52">
          <a:extLst>
            <a:ext uri="{FF2B5EF4-FFF2-40B4-BE49-F238E27FC236}">
              <a16:creationId xmlns:a16="http://schemas.microsoft.com/office/drawing/2014/main" id="{00000000-0008-0000-0C00-000035000000}"/>
            </a:ext>
          </a:extLst>
        </xdr:cNvPr>
        <xdr:cNvSpPr txBox="1"/>
      </xdr:nvSpPr>
      <xdr:spPr>
        <a:xfrm>
          <a:off x="13810438" y="6117318"/>
          <a:ext cx="209762"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18</xdr:col>
      <xdr:colOff>0</xdr:colOff>
      <xdr:row>22</xdr:row>
      <xdr:rowOff>0</xdr:rowOff>
    </xdr:from>
    <xdr:to>
      <xdr:col>21</xdr:col>
      <xdr:colOff>1588</xdr:colOff>
      <xdr:row>22</xdr:row>
      <xdr:rowOff>209550</xdr:rowOff>
    </xdr:to>
    <xdr:sp macro="" textlink="">
      <xdr:nvSpPr>
        <xdr:cNvPr id="54" name="テキスト ボックス 53">
          <a:extLst>
            <a:ext uri="{FF2B5EF4-FFF2-40B4-BE49-F238E27FC236}">
              <a16:creationId xmlns:a16="http://schemas.microsoft.com/office/drawing/2014/main" id="{00000000-0008-0000-0C00-000036000000}"/>
            </a:ext>
          </a:extLst>
        </xdr:cNvPr>
        <xdr:cNvSpPr txBox="1"/>
      </xdr:nvSpPr>
      <xdr:spPr>
        <a:xfrm>
          <a:off x="2400300" y="6115050"/>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95</xdr:col>
      <xdr:colOff>0</xdr:colOff>
      <xdr:row>22</xdr:row>
      <xdr:rowOff>0</xdr:rowOff>
    </xdr:from>
    <xdr:to>
      <xdr:col>98</xdr:col>
      <xdr:colOff>1588</xdr:colOff>
      <xdr:row>22</xdr:row>
      <xdr:rowOff>209550</xdr:rowOff>
    </xdr:to>
    <xdr:sp macro="" textlink="">
      <xdr:nvSpPr>
        <xdr:cNvPr id="55" name="テキスト ボックス 54">
          <a:extLst>
            <a:ext uri="{FF2B5EF4-FFF2-40B4-BE49-F238E27FC236}">
              <a16:creationId xmlns:a16="http://schemas.microsoft.com/office/drawing/2014/main" id="{00000000-0008-0000-0C00-000037000000}"/>
            </a:ext>
          </a:extLst>
        </xdr:cNvPr>
        <xdr:cNvSpPr txBox="1"/>
      </xdr:nvSpPr>
      <xdr:spPr>
        <a:xfrm>
          <a:off x="11430000" y="6115050"/>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40270</xdr:colOff>
      <xdr:row>25</xdr:row>
      <xdr:rowOff>0</xdr:rowOff>
    </xdr:from>
    <xdr:to>
      <xdr:col>74</xdr:col>
      <xdr:colOff>1846</xdr:colOff>
      <xdr:row>26</xdr:row>
      <xdr:rowOff>76882</xdr:rowOff>
    </xdr:to>
    <xdr:sp macro="" textlink="">
      <xdr:nvSpPr>
        <xdr:cNvPr id="56" name="テキスト ボックス 55">
          <a:extLst>
            <a:ext uri="{FF2B5EF4-FFF2-40B4-BE49-F238E27FC236}">
              <a16:creationId xmlns:a16="http://schemas.microsoft.com/office/drawing/2014/main" id="{00000000-0008-0000-0C00-000038000000}"/>
            </a:ext>
          </a:extLst>
        </xdr:cNvPr>
        <xdr:cNvSpPr txBox="1"/>
      </xdr:nvSpPr>
      <xdr:spPr>
        <a:xfrm>
          <a:off x="8784220" y="7010400"/>
          <a:ext cx="209226"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13600</xdr:colOff>
      <xdr:row>25</xdr:row>
      <xdr:rowOff>0</xdr:rowOff>
    </xdr:from>
    <xdr:to>
      <xdr:col>63</xdr:col>
      <xdr:colOff>11823</xdr:colOff>
      <xdr:row>26</xdr:row>
      <xdr:rowOff>76882</xdr:rowOff>
    </xdr:to>
    <xdr:sp macro="" textlink="">
      <xdr:nvSpPr>
        <xdr:cNvPr id="57" name="テキスト ボックス 56">
          <a:extLst>
            <a:ext uri="{FF2B5EF4-FFF2-40B4-BE49-F238E27FC236}">
              <a16:creationId xmlns:a16="http://schemas.microsoft.com/office/drawing/2014/main" id="{00000000-0008-0000-0C00-000039000000}"/>
            </a:ext>
          </a:extLst>
        </xdr:cNvPr>
        <xdr:cNvSpPr txBox="1"/>
      </xdr:nvSpPr>
      <xdr:spPr>
        <a:xfrm>
          <a:off x="7195450" y="7010400"/>
          <a:ext cx="217298"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23125</xdr:colOff>
      <xdr:row>25</xdr:row>
      <xdr:rowOff>0</xdr:rowOff>
    </xdr:from>
    <xdr:to>
      <xdr:col>150</xdr:col>
      <xdr:colOff>236866</xdr:colOff>
      <xdr:row>26</xdr:row>
      <xdr:rowOff>76882</xdr:rowOff>
    </xdr:to>
    <xdr:sp macro="" textlink="">
      <xdr:nvSpPr>
        <xdr:cNvPr id="58" name="テキスト ボックス 57">
          <a:extLst>
            <a:ext uri="{FF2B5EF4-FFF2-40B4-BE49-F238E27FC236}">
              <a16:creationId xmlns:a16="http://schemas.microsoft.com/office/drawing/2014/main" id="{00000000-0008-0000-0C00-00003A000000}"/>
            </a:ext>
          </a:extLst>
        </xdr:cNvPr>
        <xdr:cNvSpPr txBox="1"/>
      </xdr:nvSpPr>
      <xdr:spPr>
        <a:xfrm>
          <a:off x="17777725" y="7010400"/>
          <a:ext cx="213741"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4075</xdr:colOff>
      <xdr:row>25</xdr:row>
      <xdr:rowOff>0</xdr:rowOff>
    </xdr:from>
    <xdr:to>
      <xdr:col>140</xdr:col>
      <xdr:colOff>21845</xdr:colOff>
      <xdr:row>26</xdr:row>
      <xdr:rowOff>76882</xdr:rowOff>
    </xdr:to>
    <xdr:sp macro="" textlink="">
      <xdr:nvSpPr>
        <xdr:cNvPr id="59" name="テキスト ボックス 58">
          <a:extLst>
            <a:ext uri="{FF2B5EF4-FFF2-40B4-BE49-F238E27FC236}">
              <a16:creationId xmlns:a16="http://schemas.microsoft.com/office/drawing/2014/main" id="{00000000-0008-0000-0C00-00003B000000}"/>
            </a:ext>
          </a:extLst>
        </xdr:cNvPr>
        <xdr:cNvSpPr txBox="1"/>
      </xdr:nvSpPr>
      <xdr:spPr>
        <a:xfrm>
          <a:off x="16196575" y="7010400"/>
          <a:ext cx="236845"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wsDr>
</file>

<file path=xl/drawings/drawing14.xml><?xml version="1.0" encoding="utf-8"?>
<xdr:wsDr xmlns:xdr="http://schemas.openxmlformats.org/drawingml/2006/spreadsheetDrawing" xmlns:a="http://schemas.openxmlformats.org/drawingml/2006/main">
  <xdr:twoCellAnchor editAs="oneCell">
    <xdr:from>
      <xdr:col>49</xdr:col>
      <xdr:colOff>38100</xdr:colOff>
      <xdr:row>20</xdr:row>
      <xdr:rowOff>36195</xdr:rowOff>
    </xdr:from>
    <xdr:to>
      <xdr:col>51</xdr:col>
      <xdr:colOff>2032</xdr:colOff>
      <xdr:row>20</xdr:row>
      <xdr:rowOff>238261</xdr:rowOff>
    </xdr:to>
    <xdr:sp macro="" textlink="">
      <xdr:nvSpPr>
        <xdr:cNvPr id="2" name="テキスト ボックス 1">
          <a:extLst>
            <a:ext uri="{FF2B5EF4-FFF2-40B4-BE49-F238E27FC236}">
              <a16:creationId xmlns:a16="http://schemas.microsoft.com/office/drawing/2014/main" id="{00000000-0008-0000-0D00-000002000000}"/>
            </a:ext>
          </a:extLst>
        </xdr:cNvPr>
        <xdr:cNvSpPr txBox="1"/>
      </xdr:nvSpPr>
      <xdr:spPr>
        <a:xfrm>
          <a:off x="5543550" y="5113020"/>
          <a:ext cx="202057"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FF9900"/>
              </a:solidFill>
              <a:latin typeface="ＭＳ Ｐ明朝" pitchFamily="18" charset="-128"/>
              <a:ea typeface="ＭＳ Ｐ明朝" pitchFamily="18" charset="-128"/>
            </a:rPr>
            <a:t>円</a:t>
          </a:r>
        </a:p>
      </xdr:txBody>
    </xdr:sp>
    <xdr:clientData/>
  </xdr:twoCellAnchor>
  <xdr:twoCellAnchor editAs="oneCell">
    <xdr:from>
      <xdr:col>62</xdr:col>
      <xdr:colOff>9525</xdr:colOff>
      <xdr:row>20</xdr:row>
      <xdr:rowOff>0</xdr:rowOff>
    </xdr:from>
    <xdr:to>
      <xdr:col>63</xdr:col>
      <xdr:colOff>1</xdr:colOff>
      <xdr:row>20</xdr:row>
      <xdr:rowOff>209550</xdr:rowOff>
    </xdr:to>
    <xdr:sp macro="" textlink="">
      <xdr:nvSpPr>
        <xdr:cNvPr id="3" name="テキスト ボックス 2">
          <a:extLst>
            <a:ext uri="{FF2B5EF4-FFF2-40B4-BE49-F238E27FC236}">
              <a16:creationId xmlns:a16="http://schemas.microsoft.com/office/drawing/2014/main" id="{00000000-0008-0000-0D00-000003000000}"/>
            </a:ext>
          </a:extLst>
        </xdr:cNvPr>
        <xdr:cNvSpPr txBox="1"/>
      </xdr:nvSpPr>
      <xdr:spPr>
        <a:xfrm>
          <a:off x="7191375" y="5076825"/>
          <a:ext cx="20955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FF9900"/>
              </a:solidFill>
              <a:latin typeface="ＭＳ Ｐ明朝" pitchFamily="18" charset="-128"/>
              <a:ea typeface="ＭＳ Ｐ明朝" pitchFamily="18" charset="-128"/>
            </a:rPr>
            <a:t>円</a:t>
          </a:r>
        </a:p>
      </xdr:txBody>
    </xdr:sp>
    <xdr:clientData/>
  </xdr:twoCellAnchor>
  <xdr:twoCellAnchor editAs="oneCell">
    <xdr:from>
      <xdr:col>73</xdr:col>
      <xdr:colOff>38100</xdr:colOff>
      <xdr:row>20</xdr:row>
      <xdr:rowOff>0</xdr:rowOff>
    </xdr:from>
    <xdr:to>
      <xdr:col>74</xdr:col>
      <xdr:colOff>438</xdr:colOff>
      <xdr:row>20</xdr:row>
      <xdr:rowOff>209550</xdr:rowOff>
    </xdr:to>
    <xdr:sp macro="" textlink="">
      <xdr:nvSpPr>
        <xdr:cNvPr id="4" name="テキスト ボックス 3">
          <a:extLst>
            <a:ext uri="{FF2B5EF4-FFF2-40B4-BE49-F238E27FC236}">
              <a16:creationId xmlns:a16="http://schemas.microsoft.com/office/drawing/2014/main" id="{00000000-0008-0000-0D00-000004000000}"/>
            </a:ext>
          </a:extLst>
        </xdr:cNvPr>
        <xdr:cNvSpPr txBox="1"/>
      </xdr:nvSpPr>
      <xdr:spPr>
        <a:xfrm>
          <a:off x="8782050" y="5076825"/>
          <a:ext cx="20998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FF9900"/>
              </a:solidFill>
              <a:latin typeface="ＭＳ Ｐ明朝" pitchFamily="18" charset="-128"/>
              <a:ea typeface="ＭＳ Ｐ明朝" pitchFamily="18" charset="-128"/>
            </a:rPr>
            <a:t>円</a:t>
          </a:r>
        </a:p>
      </xdr:txBody>
    </xdr:sp>
    <xdr:clientData/>
  </xdr:twoCellAnchor>
  <xdr:twoCellAnchor editAs="oneCell">
    <xdr:from>
      <xdr:col>35</xdr:col>
      <xdr:colOff>11430</xdr:colOff>
      <xdr:row>20</xdr:row>
      <xdr:rowOff>0</xdr:rowOff>
    </xdr:from>
    <xdr:to>
      <xdr:col>37</xdr:col>
      <xdr:colOff>17110</xdr:colOff>
      <xdr:row>20</xdr:row>
      <xdr:rowOff>209550</xdr:rowOff>
    </xdr:to>
    <xdr:sp macro="" textlink="">
      <xdr:nvSpPr>
        <xdr:cNvPr id="5" name="テキスト ボックス 4">
          <a:extLst>
            <a:ext uri="{FF2B5EF4-FFF2-40B4-BE49-F238E27FC236}">
              <a16:creationId xmlns:a16="http://schemas.microsoft.com/office/drawing/2014/main" id="{00000000-0008-0000-0D00-000005000000}"/>
            </a:ext>
          </a:extLst>
        </xdr:cNvPr>
        <xdr:cNvSpPr txBox="1"/>
      </xdr:nvSpPr>
      <xdr:spPr>
        <a:xfrm>
          <a:off x="3964305" y="5076825"/>
          <a:ext cx="215230"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FF9900"/>
              </a:solidFill>
              <a:latin typeface="ＭＳ Ｐ明朝" pitchFamily="18" charset="-128"/>
              <a:ea typeface="ＭＳ Ｐ明朝" pitchFamily="18" charset="-128"/>
            </a:rPr>
            <a:t>円</a:t>
          </a:r>
        </a:p>
      </xdr:txBody>
    </xdr:sp>
    <xdr:clientData/>
  </xdr:twoCellAnchor>
  <xdr:twoCellAnchor editAs="oneCell">
    <xdr:from>
      <xdr:col>18</xdr:col>
      <xdr:colOff>0</xdr:colOff>
      <xdr:row>20</xdr:row>
      <xdr:rowOff>0</xdr:rowOff>
    </xdr:from>
    <xdr:to>
      <xdr:col>21</xdr:col>
      <xdr:colOff>1588</xdr:colOff>
      <xdr:row>20</xdr:row>
      <xdr:rowOff>209550</xdr:rowOff>
    </xdr:to>
    <xdr:sp macro="" textlink="">
      <xdr:nvSpPr>
        <xdr:cNvPr id="6" name="テキスト ボックス 5">
          <a:extLst>
            <a:ext uri="{FF2B5EF4-FFF2-40B4-BE49-F238E27FC236}">
              <a16:creationId xmlns:a16="http://schemas.microsoft.com/office/drawing/2014/main" id="{00000000-0008-0000-0D00-000006000000}"/>
            </a:ext>
          </a:extLst>
        </xdr:cNvPr>
        <xdr:cNvSpPr txBox="1"/>
      </xdr:nvSpPr>
      <xdr:spPr>
        <a:xfrm>
          <a:off x="2400300" y="507682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FF99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38100</xdr:colOff>
      <xdr:row>23</xdr:row>
      <xdr:rowOff>11916</xdr:rowOff>
    </xdr:from>
    <xdr:to>
      <xdr:col>73</xdr:col>
      <xdr:colOff>244604</xdr:colOff>
      <xdr:row>24</xdr:row>
      <xdr:rowOff>7155</xdr:rowOff>
    </xdr:to>
    <xdr:sp macro="" textlink="">
      <xdr:nvSpPr>
        <xdr:cNvPr id="7" name="テキスト ボックス 6">
          <a:extLst>
            <a:ext uri="{FF2B5EF4-FFF2-40B4-BE49-F238E27FC236}">
              <a16:creationId xmlns:a16="http://schemas.microsoft.com/office/drawing/2014/main" id="{00000000-0008-0000-0D00-000007000000}"/>
            </a:ext>
          </a:extLst>
        </xdr:cNvPr>
        <xdr:cNvSpPr txBox="1"/>
      </xdr:nvSpPr>
      <xdr:spPr>
        <a:xfrm>
          <a:off x="8782050" y="6660366"/>
          <a:ext cx="206504"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FF99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11430</xdr:colOff>
      <xdr:row>23</xdr:row>
      <xdr:rowOff>11916</xdr:rowOff>
    </xdr:from>
    <xdr:to>
      <xdr:col>63</xdr:col>
      <xdr:colOff>9653</xdr:colOff>
      <xdr:row>24</xdr:row>
      <xdr:rowOff>7155</xdr:rowOff>
    </xdr:to>
    <xdr:sp macro="" textlink="">
      <xdr:nvSpPr>
        <xdr:cNvPr id="8" name="テキスト ボックス 7">
          <a:extLst>
            <a:ext uri="{FF2B5EF4-FFF2-40B4-BE49-F238E27FC236}">
              <a16:creationId xmlns:a16="http://schemas.microsoft.com/office/drawing/2014/main" id="{00000000-0008-0000-0D00-000008000000}"/>
            </a:ext>
          </a:extLst>
        </xdr:cNvPr>
        <xdr:cNvSpPr txBox="1"/>
      </xdr:nvSpPr>
      <xdr:spPr>
        <a:xfrm>
          <a:off x="7193280" y="6660366"/>
          <a:ext cx="217298"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FF99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49</xdr:col>
      <xdr:colOff>20955</xdr:colOff>
      <xdr:row>23</xdr:row>
      <xdr:rowOff>11907</xdr:rowOff>
    </xdr:from>
    <xdr:to>
      <xdr:col>51</xdr:col>
      <xdr:colOff>185</xdr:colOff>
      <xdr:row>24</xdr:row>
      <xdr:rowOff>7146</xdr:rowOff>
    </xdr:to>
    <xdr:sp macro="" textlink="">
      <xdr:nvSpPr>
        <xdr:cNvPr id="9" name="テキスト ボックス 8">
          <a:extLst>
            <a:ext uri="{FF2B5EF4-FFF2-40B4-BE49-F238E27FC236}">
              <a16:creationId xmlns:a16="http://schemas.microsoft.com/office/drawing/2014/main" id="{00000000-0008-0000-0D00-000009000000}"/>
            </a:ext>
          </a:extLst>
        </xdr:cNvPr>
        <xdr:cNvSpPr txBox="1"/>
      </xdr:nvSpPr>
      <xdr:spPr>
        <a:xfrm>
          <a:off x="5526405" y="6660357"/>
          <a:ext cx="217355"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FF99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47625</xdr:colOff>
      <xdr:row>21</xdr:row>
      <xdr:rowOff>0</xdr:rowOff>
    </xdr:from>
    <xdr:to>
      <xdr:col>74</xdr:col>
      <xdr:colOff>3175</xdr:colOff>
      <xdr:row>21</xdr:row>
      <xdr:rowOff>202066</xdr:rowOff>
    </xdr:to>
    <xdr:sp macro="" textlink="">
      <xdr:nvSpPr>
        <xdr:cNvPr id="10" name="テキスト ボックス 9">
          <a:extLst>
            <a:ext uri="{FF2B5EF4-FFF2-40B4-BE49-F238E27FC236}">
              <a16:creationId xmlns:a16="http://schemas.microsoft.com/office/drawing/2014/main" id="{00000000-0008-0000-0D00-00000A000000}"/>
            </a:ext>
          </a:extLst>
        </xdr:cNvPr>
        <xdr:cNvSpPr txBox="1"/>
      </xdr:nvSpPr>
      <xdr:spPr>
        <a:xfrm>
          <a:off x="8791575" y="560070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FF9900"/>
              </a:solidFill>
              <a:latin typeface="ＭＳ Ｐ明朝" pitchFamily="18" charset="-128"/>
              <a:ea typeface="ＭＳ Ｐ明朝" pitchFamily="18" charset="-128"/>
            </a:rPr>
            <a:t>円</a:t>
          </a:r>
        </a:p>
      </xdr:txBody>
    </xdr:sp>
    <xdr:clientData/>
  </xdr:twoCellAnchor>
  <xdr:twoCellAnchor editAs="oneCell">
    <xdr:from>
      <xdr:col>73</xdr:col>
      <xdr:colOff>47625</xdr:colOff>
      <xdr:row>22</xdr:row>
      <xdr:rowOff>0</xdr:rowOff>
    </xdr:from>
    <xdr:to>
      <xdr:col>74</xdr:col>
      <xdr:colOff>3175</xdr:colOff>
      <xdr:row>22</xdr:row>
      <xdr:rowOff>202066</xdr:rowOff>
    </xdr:to>
    <xdr:sp macro="" textlink="">
      <xdr:nvSpPr>
        <xdr:cNvPr id="11" name="テキスト ボックス 10">
          <a:extLst>
            <a:ext uri="{FF2B5EF4-FFF2-40B4-BE49-F238E27FC236}">
              <a16:creationId xmlns:a16="http://schemas.microsoft.com/office/drawing/2014/main" id="{00000000-0008-0000-0D00-00000B000000}"/>
            </a:ext>
          </a:extLst>
        </xdr:cNvPr>
        <xdr:cNvSpPr txBox="1"/>
      </xdr:nvSpPr>
      <xdr:spPr>
        <a:xfrm>
          <a:off x="8791575" y="61245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FF9900"/>
              </a:solidFill>
              <a:latin typeface="ＭＳ Ｐ明朝" pitchFamily="18" charset="-128"/>
              <a:ea typeface="ＭＳ Ｐ明朝" pitchFamily="18" charset="-128"/>
            </a:rPr>
            <a:t>円</a:t>
          </a:r>
        </a:p>
      </xdr:txBody>
    </xdr:sp>
    <xdr:clientData/>
  </xdr:twoCellAnchor>
  <xdr:twoCellAnchor editAs="oneCell">
    <xdr:from>
      <xdr:col>38</xdr:col>
      <xdr:colOff>6346</xdr:colOff>
      <xdr:row>21</xdr:row>
      <xdr:rowOff>2268</xdr:rowOff>
    </xdr:from>
    <xdr:to>
      <xdr:col>40</xdr:col>
      <xdr:colOff>2794</xdr:colOff>
      <xdr:row>21</xdr:row>
      <xdr:rowOff>204334</xdr:rowOff>
    </xdr:to>
    <xdr:sp macro="" textlink="">
      <xdr:nvSpPr>
        <xdr:cNvPr id="12" name="テキスト ボックス 11">
          <a:extLst>
            <a:ext uri="{FF2B5EF4-FFF2-40B4-BE49-F238E27FC236}">
              <a16:creationId xmlns:a16="http://schemas.microsoft.com/office/drawing/2014/main" id="{00000000-0008-0000-0D00-00000C000000}"/>
            </a:ext>
          </a:extLst>
        </xdr:cNvPr>
        <xdr:cNvSpPr txBox="1"/>
      </xdr:nvSpPr>
      <xdr:spPr>
        <a:xfrm>
          <a:off x="4264021" y="5602968"/>
          <a:ext cx="215523"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FF99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16328</xdr:colOff>
      <xdr:row>21</xdr:row>
      <xdr:rowOff>2721</xdr:rowOff>
    </xdr:from>
    <xdr:to>
      <xdr:col>35</xdr:col>
      <xdr:colOff>757</xdr:colOff>
      <xdr:row>21</xdr:row>
      <xdr:rowOff>204787</xdr:rowOff>
    </xdr:to>
    <xdr:sp macro="" textlink="">
      <xdr:nvSpPr>
        <xdr:cNvPr id="13" name="テキスト ボックス 12">
          <a:extLst>
            <a:ext uri="{FF2B5EF4-FFF2-40B4-BE49-F238E27FC236}">
              <a16:creationId xmlns:a16="http://schemas.microsoft.com/office/drawing/2014/main" id="{00000000-0008-0000-0D00-00000D000000}"/>
            </a:ext>
          </a:extLst>
        </xdr:cNvPr>
        <xdr:cNvSpPr txBox="1"/>
      </xdr:nvSpPr>
      <xdr:spPr>
        <a:xfrm>
          <a:off x="3740603" y="5603421"/>
          <a:ext cx="21302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FF99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60418</xdr:colOff>
      <xdr:row>21</xdr:row>
      <xdr:rowOff>2268</xdr:rowOff>
    </xdr:from>
    <xdr:to>
      <xdr:col>44</xdr:col>
      <xdr:colOff>115197</xdr:colOff>
      <xdr:row>21</xdr:row>
      <xdr:rowOff>204334</xdr:rowOff>
    </xdr:to>
    <xdr:sp macro="" textlink="">
      <xdr:nvSpPr>
        <xdr:cNvPr id="14" name="テキスト ボックス 13">
          <a:extLst>
            <a:ext uri="{FF2B5EF4-FFF2-40B4-BE49-F238E27FC236}">
              <a16:creationId xmlns:a16="http://schemas.microsoft.com/office/drawing/2014/main" id="{00000000-0008-0000-0D00-00000E000000}"/>
            </a:ext>
          </a:extLst>
        </xdr:cNvPr>
        <xdr:cNvSpPr txBox="1"/>
      </xdr:nvSpPr>
      <xdr:spPr>
        <a:xfrm>
          <a:off x="4746718" y="5602968"/>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FF99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38</xdr:col>
      <xdr:colOff>16871</xdr:colOff>
      <xdr:row>22</xdr:row>
      <xdr:rowOff>2268</xdr:rowOff>
    </xdr:from>
    <xdr:to>
      <xdr:col>40</xdr:col>
      <xdr:colOff>24485</xdr:colOff>
      <xdr:row>22</xdr:row>
      <xdr:rowOff>204334</xdr:rowOff>
    </xdr:to>
    <xdr:sp macro="" textlink="">
      <xdr:nvSpPr>
        <xdr:cNvPr id="15" name="テキスト ボックス 14">
          <a:extLst>
            <a:ext uri="{FF2B5EF4-FFF2-40B4-BE49-F238E27FC236}">
              <a16:creationId xmlns:a16="http://schemas.microsoft.com/office/drawing/2014/main" id="{00000000-0008-0000-0D00-00000F000000}"/>
            </a:ext>
          </a:extLst>
        </xdr:cNvPr>
        <xdr:cNvSpPr txBox="1"/>
      </xdr:nvSpPr>
      <xdr:spPr>
        <a:xfrm>
          <a:off x="4274546" y="6126843"/>
          <a:ext cx="22668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FF99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42728</xdr:colOff>
      <xdr:row>22</xdr:row>
      <xdr:rowOff>2721</xdr:rowOff>
    </xdr:from>
    <xdr:to>
      <xdr:col>35</xdr:col>
      <xdr:colOff>17884</xdr:colOff>
      <xdr:row>22</xdr:row>
      <xdr:rowOff>204787</xdr:rowOff>
    </xdr:to>
    <xdr:sp macro="" textlink="">
      <xdr:nvSpPr>
        <xdr:cNvPr id="16" name="テキスト ボックス 15">
          <a:extLst>
            <a:ext uri="{FF2B5EF4-FFF2-40B4-BE49-F238E27FC236}">
              <a16:creationId xmlns:a16="http://schemas.microsoft.com/office/drawing/2014/main" id="{00000000-0008-0000-0D00-000010000000}"/>
            </a:ext>
          </a:extLst>
        </xdr:cNvPr>
        <xdr:cNvSpPr txBox="1"/>
      </xdr:nvSpPr>
      <xdr:spPr>
        <a:xfrm>
          <a:off x="3767003" y="6127296"/>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FF99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86818</xdr:colOff>
      <xdr:row>22</xdr:row>
      <xdr:rowOff>2268</xdr:rowOff>
    </xdr:from>
    <xdr:to>
      <xdr:col>45</xdr:col>
      <xdr:colOff>9651</xdr:colOff>
      <xdr:row>22</xdr:row>
      <xdr:rowOff>204334</xdr:rowOff>
    </xdr:to>
    <xdr:sp macro="" textlink="">
      <xdr:nvSpPr>
        <xdr:cNvPr id="17" name="テキスト ボックス 16">
          <a:extLst>
            <a:ext uri="{FF2B5EF4-FFF2-40B4-BE49-F238E27FC236}">
              <a16:creationId xmlns:a16="http://schemas.microsoft.com/office/drawing/2014/main" id="{00000000-0008-0000-0D00-000011000000}"/>
            </a:ext>
          </a:extLst>
        </xdr:cNvPr>
        <xdr:cNvSpPr txBox="1"/>
      </xdr:nvSpPr>
      <xdr:spPr>
        <a:xfrm>
          <a:off x="4773118" y="6126843"/>
          <a:ext cx="218108"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FF9900"/>
              </a:solidFill>
              <a:effectLst/>
              <a:uLnTx/>
              <a:uFillTx/>
              <a:latin typeface="ＭＳ Ｐ明朝" pitchFamily="18" charset="-128"/>
              <a:ea typeface="ＭＳ Ｐ明朝" pitchFamily="18" charset="-128"/>
              <a:cs typeface="+mn-cs"/>
            </a:rPr>
            <a:t>日</a:t>
          </a:r>
        </a:p>
      </xdr:txBody>
    </xdr:sp>
    <xdr:clientData/>
  </xdr:twoCellAnchor>
  <xdr:twoCellAnchor>
    <xdr:from>
      <xdr:col>1</xdr:col>
      <xdr:colOff>9525</xdr:colOff>
      <xdr:row>0</xdr:row>
      <xdr:rowOff>0</xdr:rowOff>
    </xdr:from>
    <xdr:to>
      <xdr:col>2</xdr:col>
      <xdr:colOff>190500</xdr:colOff>
      <xdr:row>2</xdr:row>
      <xdr:rowOff>0</xdr:rowOff>
    </xdr:to>
    <xdr:grpSp>
      <xdr:nvGrpSpPr>
        <xdr:cNvPr id="18" name="グループ化 2">
          <a:extLst>
            <a:ext uri="{FF2B5EF4-FFF2-40B4-BE49-F238E27FC236}">
              <a16:creationId xmlns:a16="http://schemas.microsoft.com/office/drawing/2014/main" id="{00000000-0008-0000-0D00-000012000000}"/>
            </a:ext>
          </a:extLst>
        </xdr:cNvPr>
        <xdr:cNvGrpSpPr>
          <a:grpSpLocks/>
        </xdr:cNvGrpSpPr>
      </xdr:nvGrpSpPr>
      <xdr:grpSpPr bwMode="auto">
        <a:xfrm>
          <a:off x="91168" y="0"/>
          <a:ext cx="385082" cy="381000"/>
          <a:chOff x="2068269" y="3571873"/>
          <a:chExt cx="226393" cy="226393"/>
        </a:xfrm>
      </xdr:grpSpPr>
      <xdr:sp macro="" textlink="">
        <xdr:nvSpPr>
          <xdr:cNvPr id="19" name="円/楕円 318">
            <a:extLst>
              <a:ext uri="{FF2B5EF4-FFF2-40B4-BE49-F238E27FC236}">
                <a16:creationId xmlns:a16="http://schemas.microsoft.com/office/drawing/2014/main" id="{00000000-0008-0000-0D00-000013000000}"/>
              </a:ext>
            </a:extLst>
          </xdr:cNvPr>
          <xdr:cNvSpPr>
            <a:spLocks noChangeArrowheads="1"/>
          </xdr:cNvSpPr>
        </xdr:nvSpPr>
        <xdr:spPr bwMode="auto">
          <a:xfrm>
            <a:off x="2068269" y="3571873"/>
            <a:ext cx="226393" cy="226393"/>
          </a:xfrm>
          <a:prstGeom prst="ellipse">
            <a:avLst/>
          </a:prstGeom>
          <a:noFill/>
          <a:ln w="6350" algn="ctr">
            <a:solidFill>
              <a:srgbClr val="FF99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0" name="テキスト ボックス 19">
            <a:extLst>
              <a:ext uri="{FF2B5EF4-FFF2-40B4-BE49-F238E27FC236}">
                <a16:creationId xmlns:a16="http://schemas.microsoft.com/office/drawing/2014/main" id="{00000000-0008-0000-0D00-000014000000}"/>
              </a:ext>
            </a:extLst>
          </xdr:cNvPr>
          <xdr:cNvSpPr txBox="1"/>
        </xdr:nvSpPr>
        <xdr:spPr bwMode="auto">
          <a:xfrm>
            <a:off x="2095878" y="3611492"/>
            <a:ext cx="182219" cy="158475"/>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2400" b="0" i="0" u="none" strike="noStrike" kern="0" cap="none" spc="0" normalizeH="0" baseline="0" noProof="0">
                <a:ln>
                  <a:noFill/>
                </a:ln>
                <a:solidFill>
                  <a:srgbClr val="FF9900"/>
                </a:solidFill>
                <a:effectLst/>
                <a:uLnTx/>
                <a:uFillTx/>
                <a:latin typeface="ＭＳ Ｐゴシック" pitchFamily="50" charset="-128"/>
                <a:ea typeface="ＭＳ Ｐゴシック" pitchFamily="50" charset="-128"/>
                <a:cs typeface="+mn-cs"/>
              </a:rPr>
              <a:t>５</a:t>
            </a:r>
          </a:p>
        </xdr:txBody>
      </xdr:sp>
    </xdr:grpSp>
    <xdr:clientData/>
  </xdr:twoCellAnchor>
  <xdr:twoCellAnchor>
    <xdr:from>
      <xdr:col>3</xdr:col>
      <xdr:colOff>228600</xdr:colOff>
      <xdr:row>1</xdr:row>
      <xdr:rowOff>0</xdr:rowOff>
    </xdr:from>
    <xdr:to>
      <xdr:col>38</xdr:col>
      <xdr:colOff>123825</xdr:colOff>
      <xdr:row>1</xdr:row>
      <xdr:rowOff>247650</xdr:rowOff>
    </xdr:to>
    <xdr:grpSp>
      <xdr:nvGrpSpPr>
        <xdr:cNvPr id="21" name="グループ化 20">
          <a:extLst>
            <a:ext uri="{FF2B5EF4-FFF2-40B4-BE49-F238E27FC236}">
              <a16:creationId xmlns:a16="http://schemas.microsoft.com/office/drawing/2014/main" id="{00000000-0008-0000-0D00-000015000000}"/>
            </a:ext>
          </a:extLst>
        </xdr:cNvPr>
        <xdr:cNvGrpSpPr/>
      </xdr:nvGrpSpPr>
      <xdr:grpSpPr>
        <a:xfrm>
          <a:off x="718457" y="122464"/>
          <a:ext cx="3664404" cy="247650"/>
          <a:chOff x="718457" y="122464"/>
          <a:chExt cx="3664404" cy="247650"/>
        </a:xfrm>
      </xdr:grpSpPr>
      <xdr:cxnSp macro="">
        <xdr:nvCxnSpPr>
          <xdr:cNvPr id="22" name="直線コネクタ 22">
            <a:extLst>
              <a:ext uri="{FF2B5EF4-FFF2-40B4-BE49-F238E27FC236}">
                <a16:creationId xmlns:a16="http://schemas.microsoft.com/office/drawing/2014/main" id="{00000000-0008-0000-0D00-000016000000}"/>
              </a:ext>
            </a:extLst>
          </xdr:cNvPr>
          <xdr:cNvCxnSpPr>
            <a:cxnSpLocks noChangeShapeType="1"/>
          </xdr:cNvCxnSpPr>
        </xdr:nvCxnSpPr>
        <xdr:spPr bwMode="auto">
          <a:xfrm>
            <a:off x="944336"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3" name="直線コネクタ 52">
            <a:extLst>
              <a:ext uri="{FF2B5EF4-FFF2-40B4-BE49-F238E27FC236}">
                <a16:creationId xmlns:a16="http://schemas.microsoft.com/office/drawing/2014/main" id="{00000000-0008-0000-0D00-000017000000}"/>
              </a:ext>
            </a:extLst>
          </xdr:cNvPr>
          <xdr:cNvCxnSpPr>
            <a:cxnSpLocks noChangeShapeType="1"/>
          </xdr:cNvCxnSpPr>
        </xdr:nvCxnSpPr>
        <xdr:spPr bwMode="auto">
          <a:xfrm>
            <a:off x="718457"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4" name="直線コネクタ 54">
            <a:extLst>
              <a:ext uri="{FF2B5EF4-FFF2-40B4-BE49-F238E27FC236}">
                <a16:creationId xmlns:a16="http://schemas.microsoft.com/office/drawing/2014/main" id="{00000000-0008-0000-0D00-000018000000}"/>
              </a:ext>
            </a:extLst>
          </xdr:cNvPr>
          <xdr:cNvCxnSpPr>
            <a:cxnSpLocks noChangeShapeType="1"/>
          </xdr:cNvCxnSpPr>
        </xdr:nvCxnSpPr>
        <xdr:spPr bwMode="auto">
          <a:xfrm>
            <a:off x="1167493"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5" name="直線コネクタ 56">
            <a:extLst>
              <a:ext uri="{FF2B5EF4-FFF2-40B4-BE49-F238E27FC236}">
                <a16:creationId xmlns:a16="http://schemas.microsoft.com/office/drawing/2014/main" id="{00000000-0008-0000-0D00-000019000000}"/>
              </a:ext>
            </a:extLst>
          </xdr:cNvPr>
          <xdr:cNvCxnSpPr>
            <a:cxnSpLocks noChangeShapeType="1"/>
          </xdr:cNvCxnSpPr>
        </xdr:nvCxnSpPr>
        <xdr:spPr bwMode="auto">
          <a:xfrm>
            <a:off x="1393371"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6" name="直線コネクタ 60">
            <a:extLst>
              <a:ext uri="{FF2B5EF4-FFF2-40B4-BE49-F238E27FC236}">
                <a16:creationId xmlns:a16="http://schemas.microsoft.com/office/drawing/2014/main" id="{00000000-0008-0000-0D00-00001A000000}"/>
              </a:ext>
            </a:extLst>
          </xdr:cNvPr>
          <xdr:cNvCxnSpPr>
            <a:cxnSpLocks noChangeShapeType="1"/>
          </xdr:cNvCxnSpPr>
        </xdr:nvCxnSpPr>
        <xdr:spPr bwMode="auto">
          <a:xfrm>
            <a:off x="1620611"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7" name="直線コネクタ 61">
            <a:extLst>
              <a:ext uri="{FF2B5EF4-FFF2-40B4-BE49-F238E27FC236}">
                <a16:creationId xmlns:a16="http://schemas.microsoft.com/office/drawing/2014/main" id="{00000000-0008-0000-0D00-00001B000000}"/>
              </a:ext>
            </a:extLst>
          </xdr:cNvPr>
          <xdr:cNvCxnSpPr>
            <a:cxnSpLocks noChangeShapeType="1"/>
          </xdr:cNvCxnSpPr>
        </xdr:nvCxnSpPr>
        <xdr:spPr bwMode="auto">
          <a:xfrm>
            <a:off x="1842407"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8" name="直線コネクタ 63">
            <a:extLst>
              <a:ext uri="{FF2B5EF4-FFF2-40B4-BE49-F238E27FC236}">
                <a16:creationId xmlns:a16="http://schemas.microsoft.com/office/drawing/2014/main" id="{00000000-0008-0000-0D00-00001C000000}"/>
              </a:ext>
            </a:extLst>
          </xdr:cNvPr>
          <xdr:cNvCxnSpPr>
            <a:cxnSpLocks noChangeShapeType="1"/>
          </xdr:cNvCxnSpPr>
        </xdr:nvCxnSpPr>
        <xdr:spPr bwMode="auto">
          <a:xfrm>
            <a:off x="2060121"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9" name="直線コネクタ 65">
            <a:extLst>
              <a:ext uri="{FF2B5EF4-FFF2-40B4-BE49-F238E27FC236}">
                <a16:creationId xmlns:a16="http://schemas.microsoft.com/office/drawing/2014/main" id="{00000000-0008-0000-0D00-00001D000000}"/>
              </a:ext>
            </a:extLst>
          </xdr:cNvPr>
          <xdr:cNvCxnSpPr>
            <a:cxnSpLocks noChangeShapeType="1"/>
          </xdr:cNvCxnSpPr>
        </xdr:nvCxnSpPr>
        <xdr:spPr bwMode="auto">
          <a:xfrm>
            <a:off x="2306411"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0" name="直線コネクタ 67">
            <a:extLst>
              <a:ext uri="{FF2B5EF4-FFF2-40B4-BE49-F238E27FC236}">
                <a16:creationId xmlns:a16="http://schemas.microsoft.com/office/drawing/2014/main" id="{00000000-0008-0000-0D00-00001E000000}"/>
              </a:ext>
            </a:extLst>
          </xdr:cNvPr>
          <xdr:cNvCxnSpPr>
            <a:cxnSpLocks noChangeShapeType="1"/>
          </xdr:cNvCxnSpPr>
        </xdr:nvCxnSpPr>
        <xdr:spPr bwMode="auto">
          <a:xfrm>
            <a:off x="2530929"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1" name="直線コネクタ 69">
            <a:extLst>
              <a:ext uri="{FF2B5EF4-FFF2-40B4-BE49-F238E27FC236}">
                <a16:creationId xmlns:a16="http://schemas.microsoft.com/office/drawing/2014/main" id="{00000000-0008-0000-0D00-00001F000000}"/>
              </a:ext>
            </a:extLst>
          </xdr:cNvPr>
          <xdr:cNvCxnSpPr>
            <a:cxnSpLocks noChangeShapeType="1"/>
          </xdr:cNvCxnSpPr>
        </xdr:nvCxnSpPr>
        <xdr:spPr bwMode="auto">
          <a:xfrm>
            <a:off x="2755446"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2" name="直線コネクタ 71">
            <a:extLst>
              <a:ext uri="{FF2B5EF4-FFF2-40B4-BE49-F238E27FC236}">
                <a16:creationId xmlns:a16="http://schemas.microsoft.com/office/drawing/2014/main" id="{00000000-0008-0000-0D00-000020000000}"/>
              </a:ext>
            </a:extLst>
          </xdr:cNvPr>
          <xdr:cNvCxnSpPr>
            <a:cxnSpLocks noChangeShapeType="1"/>
          </xdr:cNvCxnSpPr>
        </xdr:nvCxnSpPr>
        <xdr:spPr bwMode="auto">
          <a:xfrm>
            <a:off x="2978604"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3" name="直線コネクタ 73">
            <a:extLst>
              <a:ext uri="{FF2B5EF4-FFF2-40B4-BE49-F238E27FC236}">
                <a16:creationId xmlns:a16="http://schemas.microsoft.com/office/drawing/2014/main" id="{00000000-0008-0000-0D00-000021000000}"/>
              </a:ext>
            </a:extLst>
          </xdr:cNvPr>
          <xdr:cNvCxnSpPr>
            <a:cxnSpLocks noChangeShapeType="1"/>
          </xdr:cNvCxnSpPr>
        </xdr:nvCxnSpPr>
        <xdr:spPr bwMode="auto">
          <a:xfrm>
            <a:off x="3204482"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4" name="直線コネクタ 75">
            <a:extLst>
              <a:ext uri="{FF2B5EF4-FFF2-40B4-BE49-F238E27FC236}">
                <a16:creationId xmlns:a16="http://schemas.microsoft.com/office/drawing/2014/main" id="{00000000-0008-0000-0D00-000022000000}"/>
              </a:ext>
            </a:extLst>
          </xdr:cNvPr>
          <xdr:cNvCxnSpPr>
            <a:cxnSpLocks noChangeShapeType="1"/>
          </xdr:cNvCxnSpPr>
        </xdr:nvCxnSpPr>
        <xdr:spPr bwMode="auto">
          <a:xfrm>
            <a:off x="3408589"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5" name="直線コネクタ 77">
            <a:extLst>
              <a:ext uri="{FF2B5EF4-FFF2-40B4-BE49-F238E27FC236}">
                <a16:creationId xmlns:a16="http://schemas.microsoft.com/office/drawing/2014/main" id="{00000000-0008-0000-0D00-000023000000}"/>
              </a:ext>
            </a:extLst>
          </xdr:cNvPr>
          <xdr:cNvCxnSpPr>
            <a:cxnSpLocks noChangeShapeType="1"/>
          </xdr:cNvCxnSpPr>
        </xdr:nvCxnSpPr>
        <xdr:spPr bwMode="auto">
          <a:xfrm>
            <a:off x="3665764"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6" name="直線コネクタ 79">
            <a:extLst>
              <a:ext uri="{FF2B5EF4-FFF2-40B4-BE49-F238E27FC236}">
                <a16:creationId xmlns:a16="http://schemas.microsoft.com/office/drawing/2014/main" id="{00000000-0008-0000-0D00-000024000000}"/>
              </a:ext>
            </a:extLst>
          </xdr:cNvPr>
          <xdr:cNvCxnSpPr>
            <a:cxnSpLocks noChangeShapeType="1"/>
          </xdr:cNvCxnSpPr>
        </xdr:nvCxnSpPr>
        <xdr:spPr bwMode="auto">
          <a:xfrm>
            <a:off x="3899807"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7" name="直線コネクタ 81">
            <a:extLst>
              <a:ext uri="{FF2B5EF4-FFF2-40B4-BE49-F238E27FC236}">
                <a16:creationId xmlns:a16="http://schemas.microsoft.com/office/drawing/2014/main" id="{00000000-0008-0000-0D00-000025000000}"/>
              </a:ext>
            </a:extLst>
          </xdr:cNvPr>
          <xdr:cNvCxnSpPr>
            <a:cxnSpLocks noChangeShapeType="1"/>
          </xdr:cNvCxnSpPr>
        </xdr:nvCxnSpPr>
        <xdr:spPr bwMode="auto">
          <a:xfrm>
            <a:off x="4140654"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8" name="直線コネクタ 82">
            <a:extLst>
              <a:ext uri="{FF2B5EF4-FFF2-40B4-BE49-F238E27FC236}">
                <a16:creationId xmlns:a16="http://schemas.microsoft.com/office/drawing/2014/main" id="{00000000-0008-0000-0D00-000026000000}"/>
              </a:ext>
            </a:extLst>
          </xdr:cNvPr>
          <xdr:cNvCxnSpPr>
            <a:cxnSpLocks noChangeShapeType="1"/>
          </xdr:cNvCxnSpPr>
        </xdr:nvCxnSpPr>
        <xdr:spPr bwMode="auto">
          <a:xfrm>
            <a:off x="4382861"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grpSp>
    <xdr:clientData/>
  </xdr:twoCellAnchor>
  <xdr:twoCellAnchor editAs="oneCell">
    <xdr:from>
      <xdr:col>126</xdr:col>
      <xdr:colOff>38100</xdr:colOff>
      <xdr:row>20</xdr:row>
      <xdr:rowOff>36195</xdr:rowOff>
    </xdr:from>
    <xdr:to>
      <xdr:col>128</xdr:col>
      <xdr:colOff>9525</xdr:colOff>
      <xdr:row>20</xdr:row>
      <xdr:rowOff>238261</xdr:rowOff>
    </xdr:to>
    <xdr:sp macro="" textlink="">
      <xdr:nvSpPr>
        <xdr:cNvPr id="39" name="テキスト ボックス 38">
          <a:extLst>
            <a:ext uri="{FF2B5EF4-FFF2-40B4-BE49-F238E27FC236}">
              <a16:creationId xmlns:a16="http://schemas.microsoft.com/office/drawing/2014/main" id="{00000000-0008-0000-0D00-000027000000}"/>
            </a:ext>
          </a:extLst>
        </xdr:cNvPr>
        <xdr:cNvSpPr txBox="1"/>
      </xdr:nvSpPr>
      <xdr:spPr>
        <a:xfrm>
          <a:off x="14573250" y="5113020"/>
          <a:ext cx="20955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139</xdr:col>
      <xdr:colOff>1905</xdr:colOff>
      <xdr:row>20</xdr:row>
      <xdr:rowOff>0</xdr:rowOff>
    </xdr:from>
    <xdr:to>
      <xdr:col>140</xdr:col>
      <xdr:colOff>128</xdr:colOff>
      <xdr:row>20</xdr:row>
      <xdr:rowOff>209550</xdr:rowOff>
    </xdr:to>
    <xdr:sp macro="" textlink="">
      <xdr:nvSpPr>
        <xdr:cNvPr id="40" name="テキスト ボックス 39">
          <a:extLst>
            <a:ext uri="{FF2B5EF4-FFF2-40B4-BE49-F238E27FC236}">
              <a16:creationId xmlns:a16="http://schemas.microsoft.com/office/drawing/2014/main" id="{00000000-0008-0000-0D00-000028000000}"/>
            </a:ext>
          </a:extLst>
        </xdr:cNvPr>
        <xdr:cNvSpPr txBox="1"/>
      </xdr:nvSpPr>
      <xdr:spPr>
        <a:xfrm>
          <a:off x="16194405" y="5076825"/>
          <a:ext cx="21729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20955</xdr:colOff>
      <xdr:row>20</xdr:row>
      <xdr:rowOff>0</xdr:rowOff>
    </xdr:from>
    <xdr:to>
      <xdr:col>150</xdr:col>
      <xdr:colOff>234696</xdr:colOff>
      <xdr:row>20</xdr:row>
      <xdr:rowOff>209550</xdr:rowOff>
    </xdr:to>
    <xdr:sp macro="" textlink="">
      <xdr:nvSpPr>
        <xdr:cNvPr id="41" name="テキスト ボックス 40">
          <a:extLst>
            <a:ext uri="{FF2B5EF4-FFF2-40B4-BE49-F238E27FC236}">
              <a16:creationId xmlns:a16="http://schemas.microsoft.com/office/drawing/2014/main" id="{00000000-0008-0000-0D00-000029000000}"/>
            </a:ext>
          </a:extLst>
        </xdr:cNvPr>
        <xdr:cNvSpPr txBox="1"/>
      </xdr:nvSpPr>
      <xdr:spPr>
        <a:xfrm>
          <a:off x="17775555" y="5076825"/>
          <a:ext cx="21374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112</xdr:col>
      <xdr:colOff>11430</xdr:colOff>
      <xdr:row>20</xdr:row>
      <xdr:rowOff>0</xdr:rowOff>
    </xdr:from>
    <xdr:to>
      <xdr:col>114</xdr:col>
      <xdr:colOff>9465</xdr:colOff>
      <xdr:row>20</xdr:row>
      <xdr:rowOff>209550</xdr:rowOff>
    </xdr:to>
    <xdr:sp macro="" textlink="">
      <xdr:nvSpPr>
        <xdr:cNvPr id="42" name="テキスト ボックス 41">
          <a:extLst>
            <a:ext uri="{FF2B5EF4-FFF2-40B4-BE49-F238E27FC236}">
              <a16:creationId xmlns:a16="http://schemas.microsoft.com/office/drawing/2014/main" id="{00000000-0008-0000-0D00-00002A000000}"/>
            </a:ext>
          </a:extLst>
        </xdr:cNvPr>
        <xdr:cNvSpPr txBox="1"/>
      </xdr:nvSpPr>
      <xdr:spPr>
        <a:xfrm>
          <a:off x="12994005" y="5076825"/>
          <a:ext cx="207585"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95</xdr:col>
      <xdr:colOff>0</xdr:colOff>
      <xdr:row>20</xdr:row>
      <xdr:rowOff>0</xdr:rowOff>
    </xdr:from>
    <xdr:to>
      <xdr:col>98</xdr:col>
      <xdr:colOff>1588</xdr:colOff>
      <xdr:row>20</xdr:row>
      <xdr:rowOff>209550</xdr:rowOff>
    </xdr:to>
    <xdr:sp macro="" textlink="">
      <xdr:nvSpPr>
        <xdr:cNvPr id="43" name="テキスト ボックス 42">
          <a:extLst>
            <a:ext uri="{FF2B5EF4-FFF2-40B4-BE49-F238E27FC236}">
              <a16:creationId xmlns:a16="http://schemas.microsoft.com/office/drawing/2014/main" id="{00000000-0008-0000-0D00-00002B000000}"/>
            </a:ext>
          </a:extLst>
        </xdr:cNvPr>
        <xdr:cNvSpPr txBox="1"/>
      </xdr:nvSpPr>
      <xdr:spPr>
        <a:xfrm>
          <a:off x="11430000" y="507682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20955</xdr:colOff>
      <xdr:row>23</xdr:row>
      <xdr:rowOff>11916</xdr:rowOff>
    </xdr:from>
    <xdr:to>
      <xdr:col>150</xdr:col>
      <xdr:colOff>234696</xdr:colOff>
      <xdr:row>24</xdr:row>
      <xdr:rowOff>7155</xdr:rowOff>
    </xdr:to>
    <xdr:sp macro="" textlink="">
      <xdr:nvSpPr>
        <xdr:cNvPr id="44" name="テキスト ボックス 43">
          <a:extLst>
            <a:ext uri="{FF2B5EF4-FFF2-40B4-BE49-F238E27FC236}">
              <a16:creationId xmlns:a16="http://schemas.microsoft.com/office/drawing/2014/main" id="{00000000-0008-0000-0D00-00002C000000}"/>
            </a:ext>
          </a:extLst>
        </xdr:cNvPr>
        <xdr:cNvSpPr txBox="1"/>
      </xdr:nvSpPr>
      <xdr:spPr>
        <a:xfrm>
          <a:off x="17775555" y="6660366"/>
          <a:ext cx="213741"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11430</xdr:colOff>
      <xdr:row>23</xdr:row>
      <xdr:rowOff>11916</xdr:rowOff>
    </xdr:from>
    <xdr:to>
      <xdr:col>140</xdr:col>
      <xdr:colOff>19675</xdr:colOff>
      <xdr:row>24</xdr:row>
      <xdr:rowOff>7155</xdr:rowOff>
    </xdr:to>
    <xdr:sp macro="" textlink="">
      <xdr:nvSpPr>
        <xdr:cNvPr id="45" name="テキスト ボックス 44">
          <a:extLst>
            <a:ext uri="{FF2B5EF4-FFF2-40B4-BE49-F238E27FC236}">
              <a16:creationId xmlns:a16="http://schemas.microsoft.com/office/drawing/2014/main" id="{00000000-0008-0000-0D00-00002D000000}"/>
            </a:ext>
          </a:extLst>
        </xdr:cNvPr>
        <xdr:cNvSpPr txBox="1"/>
      </xdr:nvSpPr>
      <xdr:spPr>
        <a:xfrm>
          <a:off x="16203930" y="6660366"/>
          <a:ext cx="22732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126</xdr:col>
      <xdr:colOff>28575</xdr:colOff>
      <xdr:row>23</xdr:row>
      <xdr:rowOff>11907</xdr:rowOff>
    </xdr:from>
    <xdr:to>
      <xdr:col>128</xdr:col>
      <xdr:colOff>0</xdr:colOff>
      <xdr:row>24</xdr:row>
      <xdr:rowOff>7146</xdr:rowOff>
    </xdr:to>
    <xdr:sp macro="" textlink="">
      <xdr:nvSpPr>
        <xdr:cNvPr id="46" name="テキスト ボックス 45">
          <a:extLst>
            <a:ext uri="{FF2B5EF4-FFF2-40B4-BE49-F238E27FC236}">
              <a16:creationId xmlns:a16="http://schemas.microsoft.com/office/drawing/2014/main" id="{00000000-0008-0000-0D00-00002E000000}"/>
            </a:ext>
          </a:extLst>
        </xdr:cNvPr>
        <xdr:cNvSpPr txBox="1"/>
      </xdr:nvSpPr>
      <xdr:spPr>
        <a:xfrm>
          <a:off x="14563725" y="6660357"/>
          <a:ext cx="20955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47625</xdr:colOff>
      <xdr:row>21</xdr:row>
      <xdr:rowOff>0</xdr:rowOff>
    </xdr:from>
    <xdr:to>
      <xdr:col>151</xdr:col>
      <xdr:colOff>3175</xdr:colOff>
      <xdr:row>21</xdr:row>
      <xdr:rowOff>202066</xdr:rowOff>
    </xdr:to>
    <xdr:sp macro="" textlink="">
      <xdr:nvSpPr>
        <xdr:cNvPr id="47" name="テキスト ボックス 46">
          <a:extLst>
            <a:ext uri="{FF2B5EF4-FFF2-40B4-BE49-F238E27FC236}">
              <a16:creationId xmlns:a16="http://schemas.microsoft.com/office/drawing/2014/main" id="{00000000-0008-0000-0D00-00002F000000}"/>
            </a:ext>
          </a:extLst>
        </xdr:cNvPr>
        <xdr:cNvSpPr txBox="1"/>
      </xdr:nvSpPr>
      <xdr:spPr>
        <a:xfrm>
          <a:off x="17802225" y="560070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47625</xdr:colOff>
      <xdr:row>22</xdr:row>
      <xdr:rowOff>0</xdr:rowOff>
    </xdr:from>
    <xdr:to>
      <xdr:col>151</xdr:col>
      <xdr:colOff>3175</xdr:colOff>
      <xdr:row>22</xdr:row>
      <xdr:rowOff>202066</xdr:rowOff>
    </xdr:to>
    <xdr:sp macro="" textlink="">
      <xdr:nvSpPr>
        <xdr:cNvPr id="48" name="テキスト ボックス 47">
          <a:extLst>
            <a:ext uri="{FF2B5EF4-FFF2-40B4-BE49-F238E27FC236}">
              <a16:creationId xmlns:a16="http://schemas.microsoft.com/office/drawing/2014/main" id="{00000000-0008-0000-0D00-000030000000}"/>
            </a:ext>
          </a:extLst>
        </xdr:cNvPr>
        <xdr:cNvSpPr txBox="1"/>
      </xdr:nvSpPr>
      <xdr:spPr>
        <a:xfrm>
          <a:off x="17802225" y="61245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115</xdr:col>
      <xdr:colOff>1901</xdr:colOff>
      <xdr:row>21</xdr:row>
      <xdr:rowOff>2268</xdr:rowOff>
    </xdr:from>
    <xdr:to>
      <xdr:col>117</xdr:col>
      <xdr:colOff>2795</xdr:colOff>
      <xdr:row>21</xdr:row>
      <xdr:rowOff>204334</xdr:rowOff>
    </xdr:to>
    <xdr:sp macro="" textlink="">
      <xdr:nvSpPr>
        <xdr:cNvPr id="49" name="テキスト ボックス 48">
          <a:extLst>
            <a:ext uri="{FF2B5EF4-FFF2-40B4-BE49-F238E27FC236}">
              <a16:creationId xmlns:a16="http://schemas.microsoft.com/office/drawing/2014/main" id="{00000000-0008-0000-0D00-000031000000}"/>
            </a:ext>
          </a:extLst>
        </xdr:cNvPr>
        <xdr:cNvSpPr txBox="1"/>
      </xdr:nvSpPr>
      <xdr:spPr>
        <a:xfrm>
          <a:off x="13289276" y="5602968"/>
          <a:ext cx="21996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8708</xdr:colOff>
      <xdr:row>21</xdr:row>
      <xdr:rowOff>2721</xdr:rowOff>
    </xdr:from>
    <xdr:to>
      <xdr:col>112</xdr:col>
      <xdr:colOff>955</xdr:colOff>
      <xdr:row>21</xdr:row>
      <xdr:rowOff>204787</xdr:rowOff>
    </xdr:to>
    <xdr:sp macro="" textlink="">
      <xdr:nvSpPr>
        <xdr:cNvPr id="50" name="テキスト ボックス 49">
          <a:extLst>
            <a:ext uri="{FF2B5EF4-FFF2-40B4-BE49-F238E27FC236}">
              <a16:creationId xmlns:a16="http://schemas.microsoft.com/office/drawing/2014/main" id="{00000000-0008-0000-0D00-000032000000}"/>
            </a:ext>
          </a:extLst>
        </xdr:cNvPr>
        <xdr:cNvSpPr txBox="1"/>
      </xdr:nvSpPr>
      <xdr:spPr>
        <a:xfrm>
          <a:off x="12762683" y="5603421"/>
          <a:ext cx="220847"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68038</xdr:colOff>
      <xdr:row>21</xdr:row>
      <xdr:rowOff>2268</xdr:rowOff>
    </xdr:from>
    <xdr:to>
      <xdr:col>121</xdr:col>
      <xdr:colOff>122817</xdr:colOff>
      <xdr:row>21</xdr:row>
      <xdr:rowOff>204334</xdr:rowOff>
    </xdr:to>
    <xdr:sp macro="" textlink="">
      <xdr:nvSpPr>
        <xdr:cNvPr id="51" name="テキスト ボックス 50">
          <a:extLst>
            <a:ext uri="{FF2B5EF4-FFF2-40B4-BE49-F238E27FC236}">
              <a16:creationId xmlns:a16="http://schemas.microsoft.com/office/drawing/2014/main" id="{00000000-0008-0000-0D00-000033000000}"/>
            </a:ext>
          </a:extLst>
        </xdr:cNvPr>
        <xdr:cNvSpPr txBox="1"/>
      </xdr:nvSpPr>
      <xdr:spPr>
        <a:xfrm>
          <a:off x="13784038" y="5602968"/>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115</xdr:col>
      <xdr:colOff>16871</xdr:colOff>
      <xdr:row>22</xdr:row>
      <xdr:rowOff>2268</xdr:rowOff>
    </xdr:from>
    <xdr:to>
      <xdr:col>117</xdr:col>
      <xdr:colOff>32470</xdr:colOff>
      <xdr:row>22</xdr:row>
      <xdr:rowOff>204334</xdr:rowOff>
    </xdr:to>
    <xdr:sp macro="" textlink="">
      <xdr:nvSpPr>
        <xdr:cNvPr id="52" name="テキスト ボックス 51">
          <a:extLst>
            <a:ext uri="{FF2B5EF4-FFF2-40B4-BE49-F238E27FC236}">
              <a16:creationId xmlns:a16="http://schemas.microsoft.com/office/drawing/2014/main" id="{00000000-0008-0000-0D00-000034000000}"/>
            </a:ext>
          </a:extLst>
        </xdr:cNvPr>
        <xdr:cNvSpPr txBox="1"/>
      </xdr:nvSpPr>
      <xdr:spPr>
        <a:xfrm>
          <a:off x="13304246" y="6126843"/>
          <a:ext cx="23467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42728</xdr:colOff>
      <xdr:row>22</xdr:row>
      <xdr:rowOff>2721</xdr:rowOff>
    </xdr:from>
    <xdr:to>
      <xdr:col>112</xdr:col>
      <xdr:colOff>17884</xdr:colOff>
      <xdr:row>22</xdr:row>
      <xdr:rowOff>204787</xdr:rowOff>
    </xdr:to>
    <xdr:sp macro="" textlink="">
      <xdr:nvSpPr>
        <xdr:cNvPr id="53" name="テキスト ボックス 52">
          <a:extLst>
            <a:ext uri="{FF2B5EF4-FFF2-40B4-BE49-F238E27FC236}">
              <a16:creationId xmlns:a16="http://schemas.microsoft.com/office/drawing/2014/main" id="{00000000-0008-0000-0D00-000035000000}"/>
            </a:ext>
          </a:extLst>
        </xdr:cNvPr>
        <xdr:cNvSpPr txBox="1"/>
      </xdr:nvSpPr>
      <xdr:spPr>
        <a:xfrm>
          <a:off x="12796703" y="6127296"/>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94438</xdr:colOff>
      <xdr:row>22</xdr:row>
      <xdr:rowOff>2268</xdr:rowOff>
    </xdr:from>
    <xdr:to>
      <xdr:col>122</xdr:col>
      <xdr:colOff>8925</xdr:colOff>
      <xdr:row>22</xdr:row>
      <xdr:rowOff>204334</xdr:rowOff>
    </xdr:to>
    <xdr:sp macro="" textlink="">
      <xdr:nvSpPr>
        <xdr:cNvPr id="54" name="テキスト ボックス 53">
          <a:extLst>
            <a:ext uri="{FF2B5EF4-FFF2-40B4-BE49-F238E27FC236}">
              <a16:creationId xmlns:a16="http://schemas.microsoft.com/office/drawing/2014/main" id="{00000000-0008-0000-0D00-000036000000}"/>
            </a:ext>
          </a:extLst>
        </xdr:cNvPr>
        <xdr:cNvSpPr txBox="1"/>
      </xdr:nvSpPr>
      <xdr:spPr>
        <a:xfrm>
          <a:off x="13810438" y="6126843"/>
          <a:ext cx="209762"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18</xdr:col>
      <xdr:colOff>0</xdr:colOff>
      <xdr:row>22</xdr:row>
      <xdr:rowOff>0</xdr:rowOff>
    </xdr:from>
    <xdr:to>
      <xdr:col>21</xdr:col>
      <xdr:colOff>1588</xdr:colOff>
      <xdr:row>22</xdr:row>
      <xdr:rowOff>209550</xdr:rowOff>
    </xdr:to>
    <xdr:sp macro="" textlink="">
      <xdr:nvSpPr>
        <xdr:cNvPr id="55" name="テキスト ボックス 54">
          <a:extLst>
            <a:ext uri="{FF2B5EF4-FFF2-40B4-BE49-F238E27FC236}">
              <a16:creationId xmlns:a16="http://schemas.microsoft.com/office/drawing/2014/main" id="{00000000-0008-0000-0D00-000037000000}"/>
            </a:ext>
          </a:extLst>
        </xdr:cNvPr>
        <xdr:cNvSpPr txBox="1"/>
      </xdr:nvSpPr>
      <xdr:spPr>
        <a:xfrm>
          <a:off x="2400300" y="612457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FF99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95</xdr:col>
      <xdr:colOff>0</xdr:colOff>
      <xdr:row>22</xdr:row>
      <xdr:rowOff>0</xdr:rowOff>
    </xdr:from>
    <xdr:to>
      <xdr:col>98</xdr:col>
      <xdr:colOff>1588</xdr:colOff>
      <xdr:row>22</xdr:row>
      <xdr:rowOff>209550</xdr:rowOff>
    </xdr:to>
    <xdr:sp macro="" textlink="">
      <xdr:nvSpPr>
        <xdr:cNvPr id="56" name="テキスト ボックス 55">
          <a:extLst>
            <a:ext uri="{FF2B5EF4-FFF2-40B4-BE49-F238E27FC236}">
              <a16:creationId xmlns:a16="http://schemas.microsoft.com/office/drawing/2014/main" id="{00000000-0008-0000-0D00-000038000000}"/>
            </a:ext>
          </a:extLst>
        </xdr:cNvPr>
        <xdr:cNvSpPr txBox="1"/>
      </xdr:nvSpPr>
      <xdr:spPr>
        <a:xfrm>
          <a:off x="11430000" y="612457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53887</xdr:colOff>
      <xdr:row>25</xdr:row>
      <xdr:rowOff>0</xdr:rowOff>
    </xdr:from>
    <xdr:to>
      <xdr:col>74</xdr:col>
      <xdr:colOff>15463</xdr:colOff>
      <xdr:row>26</xdr:row>
      <xdr:rowOff>76882</xdr:rowOff>
    </xdr:to>
    <xdr:sp macro="" textlink="">
      <xdr:nvSpPr>
        <xdr:cNvPr id="57" name="テキスト ボックス 56">
          <a:extLst>
            <a:ext uri="{FF2B5EF4-FFF2-40B4-BE49-F238E27FC236}">
              <a16:creationId xmlns:a16="http://schemas.microsoft.com/office/drawing/2014/main" id="{00000000-0008-0000-0D00-000039000000}"/>
            </a:ext>
          </a:extLst>
        </xdr:cNvPr>
        <xdr:cNvSpPr txBox="1"/>
      </xdr:nvSpPr>
      <xdr:spPr>
        <a:xfrm>
          <a:off x="8797837" y="7019925"/>
          <a:ext cx="209226"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FF99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27217</xdr:colOff>
      <xdr:row>25</xdr:row>
      <xdr:rowOff>0</xdr:rowOff>
    </xdr:from>
    <xdr:to>
      <xdr:col>63</xdr:col>
      <xdr:colOff>25440</xdr:colOff>
      <xdr:row>26</xdr:row>
      <xdr:rowOff>76882</xdr:rowOff>
    </xdr:to>
    <xdr:sp macro="" textlink="">
      <xdr:nvSpPr>
        <xdr:cNvPr id="58" name="テキスト ボックス 57">
          <a:extLst>
            <a:ext uri="{FF2B5EF4-FFF2-40B4-BE49-F238E27FC236}">
              <a16:creationId xmlns:a16="http://schemas.microsoft.com/office/drawing/2014/main" id="{00000000-0008-0000-0D00-00003A000000}"/>
            </a:ext>
          </a:extLst>
        </xdr:cNvPr>
        <xdr:cNvSpPr txBox="1"/>
      </xdr:nvSpPr>
      <xdr:spPr>
        <a:xfrm>
          <a:off x="7209067" y="7019925"/>
          <a:ext cx="217298"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FF99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36742</xdr:colOff>
      <xdr:row>25</xdr:row>
      <xdr:rowOff>0</xdr:rowOff>
    </xdr:from>
    <xdr:to>
      <xdr:col>151</xdr:col>
      <xdr:colOff>5555</xdr:colOff>
      <xdr:row>26</xdr:row>
      <xdr:rowOff>76882</xdr:rowOff>
    </xdr:to>
    <xdr:sp macro="" textlink="">
      <xdr:nvSpPr>
        <xdr:cNvPr id="59" name="テキスト ボックス 58">
          <a:extLst>
            <a:ext uri="{FF2B5EF4-FFF2-40B4-BE49-F238E27FC236}">
              <a16:creationId xmlns:a16="http://schemas.microsoft.com/office/drawing/2014/main" id="{00000000-0008-0000-0D00-00003B000000}"/>
            </a:ext>
          </a:extLst>
        </xdr:cNvPr>
        <xdr:cNvSpPr txBox="1"/>
      </xdr:nvSpPr>
      <xdr:spPr>
        <a:xfrm>
          <a:off x="17791342" y="7019925"/>
          <a:ext cx="216463"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27217</xdr:colOff>
      <xdr:row>25</xdr:row>
      <xdr:rowOff>0</xdr:rowOff>
    </xdr:from>
    <xdr:to>
      <xdr:col>140</xdr:col>
      <xdr:colOff>35462</xdr:colOff>
      <xdr:row>26</xdr:row>
      <xdr:rowOff>76882</xdr:rowOff>
    </xdr:to>
    <xdr:sp macro="" textlink="">
      <xdr:nvSpPr>
        <xdr:cNvPr id="60" name="テキスト ボックス 59">
          <a:extLst>
            <a:ext uri="{FF2B5EF4-FFF2-40B4-BE49-F238E27FC236}">
              <a16:creationId xmlns:a16="http://schemas.microsoft.com/office/drawing/2014/main" id="{00000000-0008-0000-0D00-00003C000000}"/>
            </a:ext>
          </a:extLst>
        </xdr:cNvPr>
        <xdr:cNvSpPr txBox="1"/>
      </xdr:nvSpPr>
      <xdr:spPr>
        <a:xfrm>
          <a:off x="16219717" y="7019925"/>
          <a:ext cx="227320"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wsDr>
</file>

<file path=xl/drawings/drawing15.xml><?xml version="1.0" encoding="utf-8"?>
<xdr:wsDr xmlns:xdr="http://schemas.openxmlformats.org/drawingml/2006/spreadsheetDrawing" xmlns:a="http://schemas.openxmlformats.org/drawingml/2006/main">
  <xdr:twoCellAnchor editAs="oneCell">
    <xdr:from>
      <xdr:col>49</xdr:col>
      <xdr:colOff>38100</xdr:colOff>
      <xdr:row>20</xdr:row>
      <xdr:rowOff>36195</xdr:rowOff>
    </xdr:from>
    <xdr:to>
      <xdr:col>51</xdr:col>
      <xdr:colOff>2032</xdr:colOff>
      <xdr:row>20</xdr:row>
      <xdr:rowOff>238261</xdr:rowOff>
    </xdr:to>
    <xdr:sp macro="" textlink="">
      <xdr:nvSpPr>
        <xdr:cNvPr id="2" name="テキスト ボックス 1">
          <a:extLst>
            <a:ext uri="{FF2B5EF4-FFF2-40B4-BE49-F238E27FC236}">
              <a16:creationId xmlns:a16="http://schemas.microsoft.com/office/drawing/2014/main" id="{00000000-0008-0000-0E00-000002000000}"/>
            </a:ext>
          </a:extLst>
        </xdr:cNvPr>
        <xdr:cNvSpPr txBox="1"/>
      </xdr:nvSpPr>
      <xdr:spPr>
        <a:xfrm>
          <a:off x="5543550" y="5103495"/>
          <a:ext cx="202057"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62</xdr:col>
      <xdr:colOff>9525</xdr:colOff>
      <xdr:row>20</xdr:row>
      <xdr:rowOff>0</xdr:rowOff>
    </xdr:from>
    <xdr:to>
      <xdr:col>63</xdr:col>
      <xdr:colOff>1</xdr:colOff>
      <xdr:row>20</xdr:row>
      <xdr:rowOff>209550</xdr:rowOff>
    </xdr:to>
    <xdr:sp macro="" textlink="">
      <xdr:nvSpPr>
        <xdr:cNvPr id="3" name="テキスト ボックス 2">
          <a:extLst>
            <a:ext uri="{FF2B5EF4-FFF2-40B4-BE49-F238E27FC236}">
              <a16:creationId xmlns:a16="http://schemas.microsoft.com/office/drawing/2014/main" id="{00000000-0008-0000-0E00-000003000000}"/>
            </a:ext>
          </a:extLst>
        </xdr:cNvPr>
        <xdr:cNvSpPr txBox="1"/>
      </xdr:nvSpPr>
      <xdr:spPr>
        <a:xfrm>
          <a:off x="7191375" y="5067300"/>
          <a:ext cx="20955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73</xdr:col>
      <xdr:colOff>38100</xdr:colOff>
      <xdr:row>20</xdr:row>
      <xdr:rowOff>0</xdr:rowOff>
    </xdr:from>
    <xdr:to>
      <xdr:col>74</xdr:col>
      <xdr:colOff>438</xdr:colOff>
      <xdr:row>20</xdr:row>
      <xdr:rowOff>209550</xdr:rowOff>
    </xdr:to>
    <xdr:sp macro="" textlink="">
      <xdr:nvSpPr>
        <xdr:cNvPr id="4" name="テキスト ボックス 3">
          <a:extLst>
            <a:ext uri="{FF2B5EF4-FFF2-40B4-BE49-F238E27FC236}">
              <a16:creationId xmlns:a16="http://schemas.microsoft.com/office/drawing/2014/main" id="{00000000-0008-0000-0E00-000004000000}"/>
            </a:ext>
          </a:extLst>
        </xdr:cNvPr>
        <xdr:cNvSpPr txBox="1"/>
      </xdr:nvSpPr>
      <xdr:spPr>
        <a:xfrm>
          <a:off x="8782050" y="5067300"/>
          <a:ext cx="20998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35</xdr:col>
      <xdr:colOff>11430</xdr:colOff>
      <xdr:row>20</xdr:row>
      <xdr:rowOff>0</xdr:rowOff>
    </xdr:from>
    <xdr:to>
      <xdr:col>37</xdr:col>
      <xdr:colOff>17110</xdr:colOff>
      <xdr:row>20</xdr:row>
      <xdr:rowOff>209550</xdr:rowOff>
    </xdr:to>
    <xdr:sp macro="" textlink="">
      <xdr:nvSpPr>
        <xdr:cNvPr id="5" name="テキスト ボックス 4">
          <a:extLst>
            <a:ext uri="{FF2B5EF4-FFF2-40B4-BE49-F238E27FC236}">
              <a16:creationId xmlns:a16="http://schemas.microsoft.com/office/drawing/2014/main" id="{00000000-0008-0000-0E00-000005000000}"/>
            </a:ext>
          </a:extLst>
        </xdr:cNvPr>
        <xdr:cNvSpPr txBox="1"/>
      </xdr:nvSpPr>
      <xdr:spPr>
        <a:xfrm>
          <a:off x="3964305" y="5067300"/>
          <a:ext cx="215230"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18</xdr:col>
      <xdr:colOff>0</xdr:colOff>
      <xdr:row>20</xdr:row>
      <xdr:rowOff>0</xdr:rowOff>
    </xdr:from>
    <xdr:to>
      <xdr:col>21</xdr:col>
      <xdr:colOff>1588</xdr:colOff>
      <xdr:row>20</xdr:row>
      <xdr:rowOff>209550</xdr:rowOff>
    </xdr:to>
    <xdr:sp macro="" textlink="">
      <xdr:nvSpPr>
        <xdr:cNvPr id="6" name="テキスト ボックス 5">
          <a:extLst>
            <a:ext uri="{FF2B5EF4-FFF2-40B4-BE49-F238E27FC236}">
              <a16:creationId xmlns:a16="http://schemas.microsoft.com/office/drawing/2014/main" id="{00000000-0008-0000-0E00-000006000000}"/>
            </a:ext>
          </a:extLst>
        </xdr:cNvPr>
        <xdr:cNvSpPr txBox="1"/>
      </xdr:nvSpPr>
      <xdr:spPr>
        <a:xfrm>
          <a:off x="2400300" y="5067300"/>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38100</xdr:colOff>
      <xdr:row>23</xdr:row>
      <xdr:rowOff>11916</xdr:rowOff>
    </xdr:from>
    <xdr:to>
      <xdr:col>73</xdr:col>
      <xdr:colOff>244604</xdr:colOff>
      <xdr:row>24</xdr:row>
      <xdr:rowOff>7155</xdr:rowOff>
    </xdr:to>
    <xdr:sp macro="" textlink="">
      <xdr:nvSpPr>
        <xdr:cNvPr id="7" name="テキスト ボックス 6">
          <a:extLst>
            <a:ext uri="{FF2B5EF4-FFF2-40B4-BE49-F238E27FC236}">
              <a16:creationId xmlns:a16="http://schemas.microsoft.com/office/drawing/2014/main" id="{00000000-0008-0000-0E00-000007000000}"/>
            </a:ext>
          </a:extLst>
        </xdr:cNvPr>
        <xdr:cNvSpPr txBox="1"/>
      </xdr:nvSpPr>
      <xdr:spPr>
        <a:xfrm>
          <a:off x="8782050" y="6650841"/>
          <a:ext cx="206504"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11430</xdr:colOff>
      <xdr:row>23</xdr:row>
      <xdr:rowOff>11916</xdr:rowOff>
    </xdr:from>
    <xdr:to>
      <xdr:col>63</xdr:col>
      <xdr:colOff>9653</xdr:colOff>
      <xdr:row>24</xdr:row>
      <xdr:rowOff>7155</xdr:rowOff>
    </xdr:to>
    <xdr:sp macro="" textlink="">
      <xdr:nvSpPr>
        <xdr:cNvPr id="8" name="テキスト ボックス 7">
          <a:extLst>
            <a:ext uri="{FF2B5EF4-FFF2-40B4-BE49-F238E27FC236}">
              <a16:creationId xmlns:a16="http://schemas.microsoft.com/office/drawing/2014/main" id="{00000000-0008-0000-0E00-000008000000}"/>
            </a:ext>
          </a:extLst>
        </xdr:cNvPr>
        <xdr:cNvSpPr txBox="1"/>
      </xdr:nvSpPr>
      <xdr:spPr>
        <a:xfrm>
          <a:off x="7193280" y="6650841"/>
          <a:ext cx="217298"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49</xdr:col>
      <xdr:colOff>20955</xdr:colOff>
      <xdr:row>23</xdr:row>
      <xdr:rowOff>11907</xdr:rowOff>
    </xdr:from>
    <xdr:to>
      <xdr:col>51</xdr:col>
      <xdr:colOff>185</xdr:colOff>
      <xdr:row>24</xdr:row>
      <xdr:rowOff>7146</xdr:rowOff>
    </xdr:to>
    <xdr:sp macro="" textlink="">
      <xdr:nvSpPr>
        <xdr:cNvPr id="9" name="テキスト ボックス 8">
          <a:extLst>
            <a:ext uri="{FF2B5EF4-FFF2-40B4-BE49-F238E27FC236}">
              <a16:creationId xmlns:a16="http://schemas.microsoft.com/office/drawing/2014/main" id="{00000000-0008-0000-0E00-000009000000}"/>
            </a:ext>
          </a:extLst>
        </xdr:cNvPr>
        <xdr:cNvSpPr txBox="1"/>
      </xdr:nvSpPr>
      <xdr:spPr>
        <a:xfrm>
          <a:off x="5526405" y="6650832"/>
          <a:ext cx="217355"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47625</xdr:colOff>
      <xdr:row>21</xdr:row>
      <xdr:rowOff>0</xdr:rowOff>
    </xdr:from>
    <xdr:to>
      <xdr:col>74</xdr:col>
      <xdr:colOff>3175</xdr:colOff>
      <xdr:row>21</xdr:row>
      <xdr:rowOff>202066</xdr:rowOff>
    </xdr:to>
    <xdr:sp macro="" textlink="">
      <xdr:nvSpPr>
        <xdr:cNvPr id="10" name="テキスト ボックス 9">
          <a:extLst>
            <a:ext uri="{FF2B5EF4-FFF2-40B4-BE49-F238E27FC236}">
              <a16:creationId xmlns:a16="http://schemas.microsoft.com/office/drawing/2014/main" id="{00000000-0008-0000-0E00-00000A000000}"/>
            </a:ext>
          </a:extLst>
        </xdr:cNvPr>
        <xdr:cNvSpPr txBox="1"/>
      </xdr:nvSpPr>
      <xdr:spPr>
        <a:xfrm>
          <a:off x="8791575" y="55911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73</xdr:col>
      <xdr:colOff>47625</xdr:colOff>
      <xdr:row>22</xdr:row>
      <xdr:rowOff>0</xdr:rowOff>
    </xdr:from>
    <xdr:to>
      <xdr:col>74</xdr:col>
      <xdr:colOff>3175</xdr:colOff>
      <xdr:row>22</xdr:row>
      <xdr:rowOff>202066</xdr:rowOff>
    </xdr:to>
    <xdr:sp macro="" textlink="">
      <xdr:nvSpPr>
        <xdr:cNvPr id="11" name="テキスト ボックス 10">
          <a:extLst>
            <a:ext uri="{FF2B5EF4-FFF2-40B4-BE49-F238E27FC236}">
              <a16:creationId xmlns:a16="http://schemas.microsoft.com/office/drawing/2014/main" id="{00000000-0008-0000-0E00-00000B000000}"/>
            </a:ext>
          </a:extLst>
        </xdr:cNvPr>
        <xdr:cNvSpPr txBox="1"/>
      </xdr:nvSpPr>
      <xdr:spPr>
        <a:xfrm>
          <a:off x="8791575" y="611505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38</xdr:col>
      <xdr:colOff>6346</xdr:colOff>
      <xdr:row>21</xdr:row>
      <xdr:rowOff>2268</xdr:rowOff>
    </xdr:from>
    <xdr:to>
      <xdr:col>40</xdr:col>
      <xdr:colOff>2794</xdr:colOff>
      <xdr:row>21</xdr:row>
      <xdr:rowOff>204334</xdr:rowOff>
    </xdr:to>
    <xdr:sp macro="" textlink="">
      <xdr:nvSpPr>
        <xdr:cNvPr id="12" name="テキスト ボックス 11">
          <a:extLst>
            <a:ext uri="{FF2B5EF4-FFF2-40B4-BE49-F238E27FC236}">
              <a16:creationId xmlns:a16="http://schemas.microsoft.com/office/drawing/2014/main" id="{00000000-0008-0000-0E00-00000C000000}"/>
            </a:ext>
          </a:extLst>
        </xdr:cNvPr>
        <xdr:cNvSpPr txBox="1"/>
      </xdr:nvSpPr>
      <xdr:spPr>
        <a:xfrm>
          <a:off x="4264021" y="5593443"/>
          <a:ext cx="215523"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16328</xdr:colOff>
      <xdr:row>21</xdr:row>
      <xdr:rowOff>2721</xdr:rowOff>
    </xdr:from>
    <xdr:to>
      <xdr:col>35</xdr:col>
      <xdr:colOff>757</xdr:colOff>
      <xdr:row>21</xdr:row>
      <xdr:rowOff>204787</xdr:rowOff>
    </xdr:to>
    <xdr:sp macro="" textlink="">
      <xdr:nvSpPr>
        <xdr:cNvPr id="13" name="テキスト ボックス 12">
          <a:extLst>
            <a:ext uri="{FF2B5EF4-FFF2-40B4-BE49-F238E27FC236}">
              <a16:creationId xmlns:a16="http://schemas.microsoft.com/office/drawing/2014/main" id="{00000000-0008-0000-0E00-00000D000000}"/>
            </a:ext>
          </a:extLst>
        </xdr:cNvPr>
        <xdr:cNvSpPr txBox="1"/>
      </xdr:nvSpPr>
      <xdr:spPr>
        <a:xfrm>
          <a:off x="3740603" y="5593896"/>
          <a:ext cx="21302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60418</xdr:colOff>
      <xdr:row>21</xdr:row>
      <xdr:rowOff>2268</xdr:rowOff>
    </xdr:from>
    <xdr:to>
      <xdr:col>44</xdr:col>
      <xdr:colOff>115197</xdr:colOff>
      <xdr:row>21</xdr:row>
      <xdr:rowOff>204334</xdr:rowOff>
    </xdr:to>
    <xdr:sp macro="" textlink="">
      <xdr:nvSpPr>
        <xdr:cNvPr id="14" name="テキスト ボックス 13">
          <a:extLst>
            <a:ext uri="{FF2B5EF4-FFF2-40B4-BE49-F238E27FC236}">
              <a16:creationId xmlns:a16="http://schemas.microsoft.com/office/drawing/2014/main" id="{00000000-0008-0000-0E00-00000E000000}"/>
            </a:ext>
          </a:extLst>
        </xdr:cNvPr>
        <xdr:cNvSpPr txBox="1"/>
      </xdr:nvSpPr>
      <xdr:spPr>
        <a:xfrm>
          <a:off x="4746718" y="5593443"/>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38</xdr:col>
      <xdr:colOff>16871</xdr:colOff>
      <xdr:row>22</xdr:row>
      <xdr:rowOff>2268</xdr:rowOff>
    </xdr:from>
    <xdr:to>
      <xdr:col>40</xdr:col>
      <xdr:colOff>24485</xdr:colOff>
      <xdr:row>22</xdr:row>
      <xdr:rowOff>204334</xdr:rowOff>
    </xdr:to>
    <xdr:sp macro="" textlink="">
      <xdr:nvSpPr>
        <xdr:cNvPr id="15" name="テキスト ボックス 14">
          <a:extLst>
            <a:ext uri="{FF2B5EF4-FFF2-40B4-BE49-F238E27FC236}">
              <a16:creationId xmlns:a16="http://schemas.microsoft.com/office/drawing/2014/main" id="{00000000-0008-0000-0E00-00000F000000}"/>
            </a:ext>
          </a:extLst>
        </xdr:cNvPr>
        <xdr:cNvSpPr txBox="1"/>
      </xdr:nvSpPr>
      <xdr:spPr>
        <a:xfrm>
          <a:off x="4274546" y="6117318"/>
          <a:ext cx="22668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42728</xdr:colOff>
      <xdr:row>22</xdr:row>
      <xdr:rowOff>2721</xdr:rowOff>
    </xdr:from>
    <xdr:to>
      <xdr:col>35</xdr:col>
      <xdr:colOff>17884</xdr:colOff>
      <xdr:row>22</xdr:row>
      <xdr:rowOff>204787</xdr:rowOff>
    </xdr:to>
    <xdr:sp macro="" textlink="">
      <xdr:nvSpPr>
        <xdr:cNvPr id="16" name="テキスト ボックス 15">
          <a:extLst>
            <a:ext uri="{FF2B5EF4-FFF2-40B4-BE49-F238E27FC236}">
              <a16:creationId xmlns:a16="http://schemas.microsoft.com/office/drawing/2014/main" id="{00000000-0008-0000-0E00-000010000000}"/>
            </a:ext>
          </a:extLst>
        </xdr:cNvPr>
        <xdr:cNvSpPr txBox="1"/>
      </xdr:nvSpPr>
      <xdr:spPr>
        <a:xfrm>
          <a:off x="3767003" y="6117771"/>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86818</xdr:colOff>
      <xdr:row>22</xdr:row>
      <xdr:rowOff>2268</xdr:rowOff>
    </xdr:from>
    <xdr:to>
      <xdr:col>45</xdr:col>
      <xdr:colOff>9651</xdr:colOff>
      <xdr:row>22</xdr:row>
      <xdr:rowOff>204334</xdr:rowOff>
    </xdr:to>
    <xdr:sp macro="" textlink="">
      <xdr:nvSpPr>
        <xdr:cNvPr id="17" name="テキスト ボックス 16">
          <a:extLst>
            <a:ext uri="{FF2B5EF4-FFF2-40B4-BE49-F238E27FC236}">
              <a16:creationId xmlns:a16="http://schemas.microsoft.com/office/drawing/2014/main" id="{00000000-0008-0000-0E00-000011000000}"/>
            </a:ext>
          </a:extLst>
        </xdr:cNvPr>
        <xdr:cNvSpPr txBox="1"/>
      </xdr:nvSpPr>
      <xdr:spPr>
        <a:xfrm>
          <a:off x="4773118" y="6117318"/>
          <a:ext cx="218108"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日</a:t>
          </a:r>
        </a:p>
      </xdr:txBody>
    </xdr:sp>
    <xdr:clientData/>
  </xdr:twoCellAnchor>
  <xdr:twoCellAnchor>
    <xdr:from>
      <xdr:col>1</xdr:col>
      <xdr:colOff>9525</xdr:colOff>
      <xdr:row>0</xdr:row>
      <xdr:rowOff>0</xdr:rowOff>
    </xdr:from>
    <xdr:to>
      <xdr:col>2</xdr:col>
      <xdr:colOff>190500</xdr:colOff>
      <xdr:row>2</xdr:row>
      <xdr:rowOff>0</xdr:rowOff>
    </xdr:to>
    <xdr:grpSp>
      <xdr:nvGrpSpPr>
        <xdr:cNvPr id="18" name="グループ化 2">
          <a:extLst>
            <a:ext uri="{FF2B5EF4-FFF2-40B4-BE49-F238E27FC236}">
              <a16:creationId xmlns:a16="http://schemas.microsoft.com/office/drawing/2014/main" id="{00000000-0008-0000-0E00-000012000000}"/>
            </a:ext>
          </a:extLst>
        </xdr:cNvPr>
        <xdr:cNvGrpSpPr>
          <a:grpSpLocks/>
        </xdr:cNvGrpSpPr>
      </xdr:nvGrpSpPr>
      <xdr:grpSpPr bwMode="auto">
        <a:xfrm>
          <a:off x="91168" y="0"/>
          <a:ext cx="385082" cy="381000"/>
          <a:chOff x="2068269" y="3571873"/>
          <a:chExt cx="226393" cy="226393"/>
        </a:xfrm>
      </xdr:grpSpPr>
      <xdr:sp macro="" textlink="">
        <xdr:nvSpPr>
          <xdr:cNvPr id="19" name="円/楕円 318">
            <a:extLst>
              <a:ext uri="{FF2B5EF4-FFF2-40B4-BE49-F238E27FC236}">
                <a16:creationId xmlns:a16="http://schemas.microsoft.com/office/drawing/2014/main" id="{00000000-0008-0000-0E00-000013000000}"/>
              </a:ext>
            </a:extLst>
          </xdr:cNvPr>
          <xdr:cNvSpPr>
            <a:spLocks noChangeArrowheads="1"/>
          </xdr:cNvSpPr>
        </xdr:nvSpPr>
        <xdr:spPr bwMode="auto">
          <a:xfrm>
            <a:off x="2068269" y="3571873"/>
            <a:ext cx="226393" cy="226393"/>
          </a:xfrm>
          <a:prstGeom prst="ellipse">
            <a:avLst/>
          </a:prstGeom>
          <a:noFill/>
          <a:ln w="6350" algn="ctr">
            <a:solidFill>
              <a:srgbClr val="008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0" name="テキスト ボックス 19">
            <a:extLst>
              <a:ext uri="{FF2B5EF4-FFF2-40B4-BE49-F238E27FC236}">
                <a16:creationId xmlns:a16="http://schemas.microsoft.com/office/drawing/2014/main" id="{00000000-0008-0000-0E00-000014000000}"/>
              </a:ext>
            </a:extLst>
          </xdr:cNvPr>
          <xdr:cNvSpPr txBox="1"/>
        </xdr:nvSpPr>
        <xdr:spPr bwMode="auto">
          <a:xfrm>
            <a:off x="2095878" y="3611492"/>
            <a:ext cx="182219" cy="158475"/>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2400" b="0" i="0" u="none" strike="noStrike" kern="0" cap="none" spc="0" normalizeH="0" baseline="0" noProof="0">
                <a:ln>
                  <a:noFill/>
                </a:ln>
                <a:solidFill>
                  <a:srgbClr val="008000"/>
                </a:solidFill>
                <a:effectLst/>
                <a:uLnTx/>
                <a:uFillTx/>
                <a:latin typeface="ＭＳ Ｐゴシック" pitchFamily="50" charset="-128"/>
                <a:ea typeface="ＭＳ Ｐゴシック" pitchFamily="50" charset="-128"/>
                <a:cs typeface="+mn-cs"/>
              </a:rPr>
              <a:t>５</a:t>
            </a:r>
            <a:endParaRPr kumimoji="1" lang="en-US" altLang="ja-JP" sz="2400" b="0" i="0" u="none" strike="noStrike" kern="0" cap="none" spc="0" normalizeH="0" baseline="0" noProof="0">
              <a:ln>
                <a:noFill/>
              </a:ln>
              <a:solidFill>
                <a:srgbClr val="008000"/>
              </a:solidFill>
              <a:effectLst/>
              <a:uLnTx/>
              <a:uFillTx/>
              <a:latin typeface="ＭＳ Ｐゴシック" pitchFamily="50" charset="-128"/>
              <a:ea typeface="ＭＳ Ｐゴシック" pitchFamily="50" charset="-128"/>
              <a:cs typeface="+mn-cs"/>
            </a:endParaRPr>
          </a:p>
        </xdr:txBody>
      </xdr:sp>
    </xdr:grpSp>
    <xdr:clientData/>
  </xdr:twoCellAnchor>
  <xdr:twoCellAnchor editAs="oneCell">
    <xdr:from>
      <xdr:col>6</xdr:col>
      <xdr:colOff>19050</xdr:colOff>
      <xdr:row>1</xdr:row>
      <xdr:rowOff>0</xdr:rowOff>
    </xdr:from>
    <xdr:to>
      <xdr:col>6</xdr:col>
      <xdr:colOff>19050</xdr:colOff>
      <xdr:row>1</xdr:row>
      <xdr:rowOff>247650</xdr:rowOff>
    </xdr:to>
    <xdr:cxnSp macro="">
      <xdr:nvCxnSpPr>
        <xdr:cNvPr id="21" name="直線コネクタ 22">
          <a:extLst>
            <a:ext uri="{FF2B5EF4-FFF2-40B4-BE49-F238E27FC236}">
              <a16:creationId xmlns:a16="http://schemas.microsoft.com/office/drawing/2014/main" id="{00000000-0008-0000-0E00-000015000000}"/>
            </a:ext>
          </a:extLst>
        </xdr:cNvPr>
        <xdr:cNvCxnSpPr>
          <a:cxnSpLocks noChangeShapeType="1"/>
        </xdr:cNvCxnSpPr>
      </xdr:nvCxnSpPr>
      <xdr:spPr bwMode="auto">
        <a:xfrm>
          <a:off x="9525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xdr:col>
      <xdr:colOff>228600</xdr:colOff>
      <xdr:row>1</xdr:row>
      <xdr:rowOff>0</xdr:rowOff>
    </xdr:from>
    <xdr:to>
      <xdr:col>3</xdr:col>
      <xdr:colOff>228600</xdr:colOff>
      <xdr:row>1</xdr:row>
      <xdr:rowOff>247650</xdr:rowOff>
    </xdr:to>
    <xdr:cxnSp macro="">
      <xdr:nvCxnSpPr>
        <xdr:cNvPr id="22" name="直線コネクタ 52">
          <a:extLst>
            <a:ext uri="{FF2B5EF4-FFF2-40B4-BE49-F238E27FC236}">
              <a16:creationId xmlns:a16="http://schemas.microsoft.com/office/drawing/2014/main" id="{00000000-0008-0000-0E00-000016000000}"/>
            </a:ext>
          </a:extLst>
        </xdr:cNvPr>
        <xdr:cNvCxnSpPr>
          <a:cxnSpLocks noChangeShapeType="1"/>
        </xdr:cNvCxnSpPr>
      </xdr:nvCxnSpPr>
      <xdr:spPr bwMode="auto">
        <a:xfrm>
          <a:off x="7239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7</xdr:col>
      <xdr:colOff>133350</xdr:colOff>
      <xdr:row>1</xdr:row>
      <xdr:rowOff>0</xdr:rowOff>
    </xdr:from>
    <xdr:to>
      <xdr:col>7</xdr:col>
      <xdr:colOff>133350</xdr:colOff>
      <xdr:row>1</xdr:row>
      <xdr:rowOff>247650</xdr:rowOff>
    </xdr:to>
    <xdr:cxnSp macro="">
      <xdr:nvCxnSpPr>
        <xdr:cNvPr id="23" name="直線コネクタ 54">
          <a:extLst>
            <a:ext uri="{FF2B5EF4-FFF2-40B4-BE49-F238E27FC236}">
              <a16:creationId xmlns:a16="http://schemas.microsoft.com/office/drawing/2014/main" id="{00000000-0008-0000-0E00-000017000000}"/>
            </a:ext>
          </a:extLst>
        </xdr:cNvPr>
        <xdr:cNvCxnSpPr>
          <a:cxnSpLocks noChangeShapeType="1"/>
        </xdr:cNvCxnSpPr>
      </xdr:nvCxnSpPr>
      <xdr:spPr bwMode="auto">
        <a:xfrm>
          <a:off x="11715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10</xdr:col>
      <xdr:colOff>19050</xdr:colOff>
      <xdr:row>1</xdr:row>
      <xdr:rowOff>0</xdr:rowOff>
    </xdr:from>
    <xdr:to>
      <xdr:col>10</xdr:col>
      <xdr:colOff>19050</xdr:colOff>
      <xdr:row>1</xdr:row>
      <xdr:rowOff>247650</xdr:rowOff>
    </xdr:to>
    <xdr:cxnSp macro="">
      <xdr:nvCxnSpPr>
        <xdr:cNvPr id="24" name="直線コネクタ 56">
          <a:extLst>
            <a:ext uri="{FF2B5EF4-FFF2-40B4-BE49-F238E27FC236}">
              <a16:creationId xmlns:a16="http://schemas.microsoft.com/office/drawing/2014/main" id="{00000000-0008-0000-0E00-000018000000}"/>
            </a:ext>
          </a:extLst>
        </xdr:cNvPr>
        <xdr:cNvCxnSpPr>
          <a:cxnSpLocks noChangeShapeType="1"/>
        </xdr:cNvCxnSpPr>
      </xdr:nvCxnSpPr>
      <xdr:spPr bwMode="auto">
        <a:xfrm>
          <a:off x="14001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11</xdr:col>
      <xdr:colOff>123825</xdr:colOff>
      <xdr:row>1</xdr:row>
      <xdr:rowOff>0</xdr:rowOff>
    </xdr:from>
    <xdr:to>
      <xdr:col>11</xdr:col>
      <xdr:colOff>123825</xdr:colOff>
      <xdr:row>1</xdr:row>
      <xdr:rowOff>247650</xdr:rowOff>
    </xdr:to>
    <xdr:cxnSp macro="">
      <xdr:nvCxnSpPr>
        <xdr:cNvPr id="25" name="直線コネクタ 60">
          <a:extLst>
            <a:ext uri="{FF2B5EF4-FFF2-40B4-BE49-F238E27FC236}">
              <a16:creationId xmlns:a16="http://schemas.microsoft.com/office/drawing/2014/main" id="{00000000-0008-0000-0E00-000019000000}"/>
            </a:ext>
          </a:extLst>
        </xdr:cNvPr>
        <xdr:cNvCxnSpPr>
          <a:cxnSpLocks noChangeShapeType="1"/>
        </xdr:cNvCxnSpPr>
      </xdr:nvCxnSpPr>
      <xdr:spPr bwMode="auto">
        <a:xfrm>
          <a:off x="16287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13</xdr:col>
      <xdr:colOff>19050</xdr:colOff>
      <xdr:row>1</xdr:row>
      <xdr:rowOff>0</xdr:rowOff>
    </xdr:from>
    <xdr:to>
      <xdr:col>13</xdr:col>
      <xdr:colOff>19050</xdr:colOff>
      <xdr:row>1</xdr:row>
      <xdr:rowOff>247650</xdr:rowOff>
    </xdr:to>
    <xdr:cxnSp macro="">
      <xdr:nvCxnSpPr>
        <xdr:cNvPr id="26" name="直線コネクタ 61">
          <a:extLst>
            <a:ext uri="{FF2B5EF4-FFF2-40B4-BE49-F238E27FC236}">
              <a16:creationId xmlns:a16="http://schemas.microsoft.com/office/drawing/2014/main" id="{00000000-0008-0000-0E00-00001A000000}"/>
            </a:ext>
          </a:extLst>
        </xdr:cNvPr>
        <xdr:cNvCxnSpPr>
          <a:cxnSpLocks noChangeShapeType="1"/>
        </xdr:cNvCxnSpPr>
      </xdr:nvCxnSpPr>
      <xdr:spPr bwMode="auto">
        <a:xfrm>
          <a:off x="18573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15</xdr:col>
      <xdr:colOff>19050</xdr:colOff>
      <xdr:row>1</xdr:row>
      <xdr:rowOff>0</xdr:rowOff>
    </xdr:from>
    <xdr:to>
      <xdr:col>15</xdr:col>
      <xdr:colOff>19050</xdr:colOff>
      <xdr:row>1</xdr:row>
      <xdr:rowOff>247650</xdr:rowOff>
    </xdr:to>
    <xdr:cxnSp macro="">
      <xdr:nvCxnSpPr>
        <xdr:cNvPr id="27" name="直線コネクタ 63">
          <a:extLst>
            <a:ext uri="{FF2B5EF4-FFF2-40B4-BE49-F238E27FC236}">
              <a16:creationId xmlns:a16="http://schemas.microsoft.com/office/drawing/2014/main" id="{00000000-0008-0000-0E00-00001B000000}"/>
            </a:ext>
          </a:extLst>
        </xdr:cNvPr>
        <xdr:cNvCxnSpPr>
          <a:cxnSpLocks noChangeShapeType="1"/>
        </xdr:cNvCxnSpPr>
      </xdr:nvCxnSpPr>
      <xdr:spPr bwMode="auto">
        <a:xfrm>
          <a:off x="20764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17</xdr:col>
      <xdr:colOff>47625</xdr:colOff>
      <xdr:row>1</xdr:row>
      <xdr:rowOff>0</xdr:rowOff>
    </xdr:from>
    <xdr:to>
      <xdr:col>17</xdr:col>
      <xdr:colOff>47625</xdr:colOff>
      <xdr:row>1</xdr:row>
      <xdr:rowOff>247650</xdr:rowOff>
    </xdr:to>
    <xdr:cxnSp macro="">
      <xdr:nvCxnSpPr>
        <xdr:cNvPr id="28" name="直線コネクタ 65">
          <a:extLst>
            <a:ext uri="{FF2B5EF4-FFF2-40B4-BE49-F238E27FC236}">
              <a16:creationId xmlns:a16="http://schemas.microsoft.com/office/drawing/2014/main" id="{00000000-0008-0000-0E00-00001C000000}"/>
            </a:ext>
          </a:extLst>
        </xdr:cNvPr>
        <xdr:cNvCxnSpPr>
          <a:cxnSpLocks noChangeShapeType="1"/>
        </xdr:cNvCxnSpPr>
      </xdr:nvCxnSpPr>
      <xdr:spPr bwMode="auto">
        <a:xfrm>
          <a:off x="23145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20</xdr:col>
      <xdr:colOff>0</xdr:colOff>
      <xdr:row>1</xdr:row>
      <xdr:rowOff>0</xdr:rowOff>
    </xdr:from>
    <xdr:to>
      <xdr:col>20</xdr:col>
      <xdr:colOff>0</xdr:colOff>
      <xdr:row>1</xdr:row>
      <xdr:rowOff>247650</xdr:rowOff>
    </xdr:to>
    <xdr:cxnSp macro="">
      <xdr:nvCxnSpPr>
        <xdr:cNvPr id="29" name="直線コネクタ 67">
          <a:extLst>
            <a:ext uri="{FF2B5EF4-FFF2-40B4-BE49-F238E27FC236}">
              <a16:creationId xmlns:a16="http://schemas.microsoft.com/office/drawing/2014/main" id="{00000000-0008-0000-0E00-00001D000000}"/>
            </a:ext>
          </a:extLst>
        </xdr:cNvPr>
        <xdr:cNvCxnSpPr>
          <a:cxnSpLocks noChangeShapeType="1"/>
        </xdr:cNvCxnSpPr>
      </xdr:nvCxnSpPr>
      <xdr:spPr bwMode="auto">
        <a:xfrm>
          <a:off x="25336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22</xdr:col>
      <xdr:colOff>47625</xdr:colOff>
      <xdr:row>1</xdr:row>
      <xdr:rowOff>0</xdr:rowOff>
    </xdr:from>
    <xdr:to>
      <xdr:col>22</xdr:col>
      <xdr:colOff>47625</xdr:colOff>
      <xdr:row>1</xdr:row>
      <xdr:rowOff>247650</xdr:rowOff>
    </xdr:to>
    <xdr:cxnSp macro="">
      <xdr:nvCxnSpPr>
        <xdr:cNvPr id="30" name="直線コネクタ 69">
          <a:extLst>
            <a:ext uri="{FF2B5EF4-FFF2-40B4-BE49-F238E27FC236}">
              <a16:creationId xmlns:a16="http://schemas.microsoft.com/office/drawing/2014/main" id="{00000000-0008-0000-0E00-00001E000000}"/>
            </a:ext>
          </a:extLst>
        </xdr:cNvPr>
        <xdr:cNvCxnSpPr>
          <a:cxnSpLocks noChangeShapeType="1"/>
        </xdr:cNvCxnSpPr>
      </xdr:nvCxnSpPr>
      <xdr:spPr bwMode="auto">
        <a:xfrm>
          <a:off x="27622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24</xdr:col>
      <xdr:colOff>66675</xdr:colOff>
      <xdr:row>1</xdr:row>
      <xdr:rowOff>0</xdr:rowOff>
    </xdr:from>
    <xdr:to>
      <xdr:col>24</xdr:col>
      <xdr:colOff>66675</xdr:colOff>
      <xdr:row>1</xdr:row>
      <xdr:rowOff>247650</xdr:rowOff>
    </xdr:to>
    <xdr:cxnSp macro="">
      <xdr:nvCxnSpPr>
        <xdr:cNvPr id="31" name="直線コネクタ 71">
          <a:extLst>
            <a:ext uri="{FF2B5EF4-FFF2-40B4-BE49-F238E27FC236}">
              <a16:creationId xmlns:a16="http://schemas.microsoft.com/office/drawing/2014/main" id="{00000000-0008-0000-0E00-00001F000000}"/>
            </a:ext>
          </a:extLst>
        </xdr:cNvPr>
        <xdr:cNvCxnSpPr>
          <a:cxnSpLocks noChangeShapeType="1"/>
        </xdr:cNvCxnSpPr>
      </xdr:nvCxnSpPr>
      <xdr:spPr bwMode="auto">
        <a:xfrm>
          <a:off x="29908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27</xdr:col>
      <xdr:colOff>47625</xdr:colOff>
      <xdr:row>1</xdr:row>
      <xdr:rowOff>0</xdr:rowOff>
    </xdr:from>
    <xdr:to>
      <xdr:col>27</xdr:col>
      <xdr:colOff>47625</xdr:colOff>
      <xdr:row>1</xdr:row>
      <xdr:rowOff>247650</xdr:rowOff>
    </xdr:to>
    <xdr:cxnSp macro="">
      <xdr:nvCxnSpPr>
        <xdr:cNvPr id="32" name="直線コネクタ 73">
          <a:extLst>
            <a:ext uri="{FF2B5EF4-FFF2-40B4-BE49-F238E27FC236}">
              <a16:creationId xmlns:a16="http://schemas.microsoft.com/office/drawing/2014/main" id="{00000000-0008-0000-0E00-000020000000}"/>
            </a:ext>
          </a:extLst>
        </xdr:cNvPr>
        <xdr:cNvCxnSpPr>
          <a:cxnSpLocks noChangeShapeType="1"/>
        </xdr:cNvCxnSpPr>
      </xdr:nvCxnSpPr>
      <xdr:spPr bwMode="auto">
        <a:xfrm>
          <a:off x="32194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29</xdr:col>
      <xdr:colOff>47625</xdr:colOff>
      <xdr:row>1</xdr:row>
      <xdr:rowOff>0</xdr:rowOff>
    </xdr:from>
    <xdr:to>
      <xdr:col>29</xdr:col>
      <xdr:colOff>47625</xdr:colOff>
      <xdr:row>1</xdr:row>
      <xdr:rowOff>247650</xdr:rowOff>
    </xdr:to>
    <xdr:cxnSp macro="">
      <xdr:nvCxnSpPr>
        <xdr:cNvPr id="33" name="直線コネクタ 75">
          <a:extLst>
            <a:ext uri="{FF2B5EF4-FFF2-40B4-BE49-F238E27FC236}">
              <a16:creationId xmlns:a16="http://schemas.microsoft.com/office/drawing/2014/main" id="{00000000-0008-0000-0E00-000021000000}"/>
            </a:ext>
          </a:extLst>
        </xdr:cNvPr>
        <xdr:cNvCxnSpPr>
          <a:cxnSpLocks noChangeShapeType="1"/>
        </xdr:cNvCxnSpPr>
      </xdr:nvCxnSpPr>
      <xdr:spPr bwMode="auto">
        <a:xfrm>
          <a:off x="34290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32</xdr:col>
      <xdr:colOff>19050</xdr:colOff>
      <xdr:row>1</xdr:row>
      <xdr:rowOff>0</xdr:rowOff>
    </xdr:from>
    <xdr:to>
      <xdr:col>32</xdr:col>
      <xdr:colOff>19050</xdr:colOff>
      <xdr:row>1</xdr:row>
      <xdr:rowOff>247650</xdr:rowOff>
    </xdr:to>
    <xdr:cxnSp macro="">
      <xdr:nvCxnSpPr>
        <xdr:cNvPr id="34" name="直線コネクタ 77">
          <a:extLst>
            <a:ext uri="{FF2B5EF4-FFF2-40B4-BE49-F238E27FC236}">
              <a16:creationId xmlns:a16="http://schemas.microsoft.com/office/drawing/2014/main" id="{00000000-0008-0000-0E00-000022000000}"/>
            </a:ext>
          </a:extLst>
        </xdr:cNvPr>
        <xdr:cNvCxnSpPr>
          <a:cxnSpLocks noChangeShapeType="1"/>
        </xdr:cNvCxnSpPr>
      </xdr:nvCxnSpPr>
      <xdr:spPr bwMode="auto">
        <a:xfrm>
          <a:off x="36766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34</xdr:col>
      <xdr:colOff>76200</xdr:colOff>
      <xdr:row>1</xdr:row>
      <xdr:rowOff>0</xdr:rowOff>
    </xdr:from>
    <xdr:to>
      <xdr:col>34</xdr:col>
      <xdr:colOff>76200</xdr:colOff>
      <xdr:row>1</xdr:row>
      <xdr:rowOff>247650</xdr:rowOff>
    </xdr:to>
    <xdr:cxnSp macro="">
      <xdr:nvCxnSpPr>
        <xdr:cNvPr id="35" name="直線コネクタ 79">
          <a:extLst>
            <a:ext uri="{FF2B5EF4-FFF2-40B4-BE49-F238E27FC236}">
              <a16:creationId xmlns:a16="http://schemas.microsoft.com/office/drawing/2014/main" id="{00000000-0008-0000-0E00-000023000000}"/>
            </a:ext>
          </a:extLst>
        </xdr:cNvPr>
        <xdr:cNvCxnSpPr>
          <a:cxnSpLocks noChangeShapeType="1"/>
        </xdr:cNvCxnSpPr>
      </xdr:nvCxnSpPr>
      <xdr:spPr bwMode="auto">
        <a:xfrm>
          <a:off x="39052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36</xdr:col>
      <xdr:colOff>85725</xdr:colOff>
      <xdr:row>1</xdr:row>
      <xdr:rowOff>0</xdr:rowOff>
    </xdr:from>
    <xdr:to>
      <xdr:col>36</xdr:col>
      <xdr:colOff>85725</xdr:colOff>
      <xdr:row>1</xdr:row>
      <xdr:rowOff>247650</xdr:rowOff>
    </xdr:to>
    <xdr:cxnSp macro="">
      <xdr:nvCxnSpPr>
        <xdr:cNvPr id="36" name="直線コネクタ 81">
          <a:extLst>
            <a:ext uri="{FF2B5EF4-FFF2-40B4-BE49-F238E27FC236}">
              <a16:creationId xmlns:a16="http://schemas.microsoft.com/office/drawing/2014/main" id="{00000000-0008-0000-0E00-000024000000}"/>
            </a:ext>
          </a:extLst>
        </xdr:cNvPr>
        <xdr:cNvCxnSpPr>
          <a:cxnSpLocks noChangeShapeType="1"/>
        </xdr:cNvCxnSpPr>
      </xdr:nvCxnSpPr>
      <xdr:spPr bwMode="auto">
        <a:xfrm>
          <a:off x="41433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38</xdr:col>
      <xdr:colOff>123825</xdr:colOff>
      <xdr:row>1</xdr:row>
      <xdr:rowOff>0</xdr:rowOff>
    </xdr:from>
    <xdr:to>
      <xdr:col>38</xdr:col>
      <xdr:colOff>123825</xdr:colOff>
      <xdr:row>1</xdr:row>
      <xdr:rowOff>247650</xdr:rowOff>
    </xdr:to>
    <xdr:cxnSp macro="">
      <xdr:nvCxnSpPr>
        <xdr:cNvPr id="37" name="直線コネクタ 82">
          <a:extLst>
            <a:ext uri="{FF2B5EF4-FFF2-40B4-BE49-F238E27FC236}">
              <a16:creationId xmlns:a16="http://schemas.microsoft.com/office/drawing/2014/main" id="{00000000-0008-0000-0E00-000025000000}"/>
            </a:ext>
          </a:extLst>
        </xdr:cNvPr>
        <xdr:cNvCxnSpPr>
          <a:cxnSpLocks noChangeShapeType="1"/>
        </xdr:cNvCxnSpPr>
      </xdr:nvCxnSpPr>
      <xdr:spPr bwMode="auto">
        <a:xfrm>
          <a:off x="43815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126</xdr:col>
      <xdr:colOff>38100</xdr:colOff>
      <xdr:row>20</xdr:row>
      <xdr:rowOff>36195</xdr:rowOff>
    </xdr:from>
    <xdr:to>
      <xdr:col>128</xdr:col>
      <xdr:colOff>9525</xdr:colOff>
      <xdr:row>20</xdr:row>
      <xdr:rowOff>238261</xdr:rowOff>
    </xdr:to>
    <xdr:sp macro="" textlink="">
      <xdr:nvSpPr>
        <xdr:cNvPr id="38" name="テキスト ボックス 37">
          <a:extLst>
            <a:ext uri="{FF2B5EF4-FFF2-40B4-BE49-F238E27FC236}">
              <a16:creationId xmlns:a16="http://schemas.microsoft.com/office/drawing/2014/main" id="{00000000-0008-0000-0E00-000026000000}"/>
            </a:ext>
          </a:extLst>
        </xdr:cNvPr>
        <xdr:cNvSpPr txBox="1"/>
      </xdr:nvSpPr>
      <xdr:spPr>
        <a:xfrm>
          <a:off x="14573250" y="5103495"/>
          <a:ext cx="20955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139</xdr:col>
      <xdr:colOff>1905</xdr:colOff>
      <xdr:row>20</xdr:row>
      <xdr:rowOff>0</xdr:rowOff>
    </xdr:from>
    <xdr:to>
      <xdr:col>140</xdr:col>
      <xdr:colOff>128</xdr:colOff>
      <xdr:row>20</xdr:row>
      <xdr:rowOff>209550</xdr:rowOff>
    </xdr:to>
    <xdr:sp macro="" textlink="">
      <xdr:nvSpPr>
        <xdr:cNvPr id="39" name="テキスト ボックス 38">
          <a:extLst>
            <a:ext uri="{FF2B5EF4-FFF2-40B4-BE49-F238E27FC236}">
              <a16:creationId xmlns:a16="http://schemas.microsoft.com/office/drawing/2014/main" id="{00000000-0008-0000-0E00-000027000000}"/>
            </a:ext>
          </a:extLst>
        </xdr:cNvPr>
        <xdr:cNvSpPr txBox="1"/>
      </xdr:nvSpPr>
      <xdr:spPr>
        <a:xfrm>
          <a:off x="16194405" y="5067300"/>
          <a:ext cx="21729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20955</xdr:colOff>
      <xdr:row>20</xdr:row>
      <xdr:rowOff>0</xdr:rowOff>
    </xdr:from>
    <xdr:to>
      <xdr:col>150</xdr:col>
      <xdr:colOff>234696</xdr:colOff>
      <xdr:row>20</xdr:row>
      <xdr:rowOff>209550</xdr:rowOff>
    </xdr:to>
    <xdr:sp macro="" textlink="">
      <xdr:nvSpPr>
        <xdr:cNvPr id="40" name="テキスト ボックス 39">
          <a:extLst>
            <a:ext uri="{FF2B5EF4-FFF2-40B4-BE49-F238E27FC236}">
              <a16:creationId xmlns:a16="http://schemas.microsoft.com/office/drawing/2014/main" id="{00000000-0008-0000-0E00-000028000000}"/>
            </a:ext>
          </a:extLst>
        </xdr:cNvPr>
        <xdr:cNvSpPr txBox="1"/>
      </xdr:nvSpPr>
      <xdr:spPr>
        <a:xfrm>
          <a:off x="17775555" y="5067300"/>
          <a:ext cx="21374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112</xdr:col>
      <xdr:colOff>11430</xdr:colOff>
      <xdr:row>20</xdr:row>
      <xdr:rowOff>0</xdr:rowOff>
    </xdr:from>
    <xdr:to>
      <xdr:col>114</xdr:col>
      <xdr:colOff>9465</xdr:colOff>
      <xdr:row>20</xdr:row>
      <xdr:rowOff>209550</xdr:rowOff>
    </xdr:to>
    <xdr:sp macro="" textlink="">
      <xdr:nvSpPr>
        <xdr:cNvPr id="41" name="テキスト ボックス 40">
          <a:extLst>
            <a:ext uri="{FF2B5EF4-FFF2-40B4-BE49-F238E27FC236}">
              <a16:creationId xmlns:a16="http://schemas.microsoft.com/office/drawing/2014/main" id="{00000000-0008-0000-0E00-000029000000}"/>
            </a:ext>
          </a:extLst>
        </xdr:cNvPr>
        <xdr:cNvSpPr txBox="1"/>
      </xdr:nvSpPr>
      <xdr:spPr>
        <a:xfrm>
          <a:off x="12994005" y="5067300"/>
          <a:ext cx="207585"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95</xdr:col>
      <xdr:colOff>0</xdr:colOff>
      <xdr:row>20</xdr:row>
      <xdr:rowOff>0</xdr:rowOff>
    </xdr:from>
    <xdr:to>
      <xdr:col>98</xdr:col>
      <xdr:colOff>1588</xdr:colOff>
      <xdr:row>20</xdr:row>
      <xdr:rowOff>209550</xdr:rowOff>
    </xdr:to>
    <xdr:sp macro="" textlink="">
      <xdr:nvSpPr>
        <xdr:cNvPr id="42" name="テキスト ボックス 41">
          <a:extLst>
            <a:ext uri="{FF2B5EF4-FFF2-40B4-BE49-F238E27FC236}">
              <a16:creationId xmlns:a16="http://schemas.microsoft.com/office/drawing/2014/main" id="{00000000-0008-0000-0E00-00002A000000}"/>
            </a:ext>
          </a:extLst>
        </xdr:cNvPr>
        <xdr:cNvSpPr txBox="1"/>
      </xdr:nvSpPr>
      <xdr:spPr>
        <a:xfrm>
          <a:off x="11430000" y="5067300"/>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20955</xdr:colOff>
      <xdr:row>23</xdr:row>
      <xdr:rowOff>11916</xdr:rowOff>
    </xdr:from>
    <xdr:to>
      <xdr:col>150</xdr:col>
      <xdr:colOff>234696</xdr:colOff>
      <xdr:row>24</xdr:row>
      <xdr:rowOff>7155</xdr:rowOff>
    </xdr:to>
    <xdr:sp macro="" textlink="">
      <xdr:nvSpPr>
        <xdr:cNvPr id="43" name="テキスト ボックス 42">
          <a:extLst>
            <a:ext uri="{FF2B5EF4-FFF2-40B4-BE49-F238E27FC236}">
              <a16:creationId xmlns:a16="http://schemas.microsoft.com/office/drawing/2014/main" id="{00000000-0008-0000-0E00-00002B000000}"/>
            </a:ext>
          </a:extLst>
        </xdr:cNvPr>
        <xdr:cNvSpPr txBox="1"/>
      </xdr:nvSpPr>
      <xdr:spPr>
        <a:xfrm>
          <a:off x="17775555" y="6650841"/>
          <a:ext cx="213741"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11430</xdr:colOff>
      <xdr:row>23</xdr:row>
      <xdr:rowOff>11916</xdr:rowOff>
    </xdr:from>
    <xdr:to>
      <xdr:col>140</xdr:col>
      <xdr:colOff>19675</xdr:colOff>
      <xdr:row>24</xdr:row>
      <xdr:rowOff>7155</xdr:rowOff>
    </xdr:to>
    <xdr:sp macro="" textlink="">
      <xdr:nvSpPr>
        <xdr:cNvPr id="44" name="テキスト ボックス 43">
          <a:extLst>
            <a:ext uri="{FF2B5EF4-FFF2-40B4-BE49-F238E27FC236}">
              <a16:creationId xmlns:a16="http://schemas.microsoft.com/office/drawing/2014/main" id="{00000000-0008-0000-0E00-00002C000000}"/>
            </a:ext>
          </a:extLst>
        </xdr:cNvPr>
        <xdr:cNvSpPr txBox="1"/>
      </xdr:nvSpPr>
      <xdr:spPr>
        <a:xfrm>
          <a:off x="16203930" y="6650841"/>
          <a:ext cx="22732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126</xdr:col>
      <xdr:colOff>28575</xdr:colOff>
      <xdr:row>23</xdr:row>
      <xdr:rowOff>11907</xdr:rowOff>
    </xdr:from>
    <xdr:to>
      <xdr:col>128</xdr:col>
      <xdr:colOff>0</xdr:colOff>
      <xdr:row>24</xdr:row>
      <xdr:rowOff>7146</xdr:rowOff>
    </xdr:to>
    <xdr:sp macro="" textlink="">
      <xdr:nvSpPr>
        <xdr:cNvPr id="45" name="テキスト ボックス 44">
          <a:extLst>
            <a:ext uri="{FF2B5EF4-FFF2-40B4-BE49-F238E27FC236}">
              <a16:creationId xmlns:a16="http://schemas.microsoft.com/office/drawing/2014/main" id="{00000000-0008-0000-0E00-00002D000000}"/>
            </a:ext>
          </a:extLst>
        </xdr:cNvPr>
        <xdr:cNvSpPr txBox="1"/>
      </xdr:nvSpPr>
      <xdr:spPr>
        <a:xfrm>
          <a:off x="14563725" y="6650832"/>
          <a:ext cx="20955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47625</xdr:colOff>
      <xdr:row>21</xdr:row>
      <xdr:rowOff>0</xdr:rowOff>
    </xdr:from>
    <xdr:to>
      <xdr:col>151</xdr:col>
      <xdr:colOff>3175</xdr:colOff>
      <xdr:row>21</xdr:row>
      <xdr:rowOff>202066</xdr:rowOff>
    </xdr:to>
    <xdr:sp macro="" textlink="">
      <xdr:nvSpPr>
        <xdr:cNvPr id="46" name="テキスト ボックス 45">
          <a:extLst>
            <a:ext uri="{FF2B5EF4-FFF2-40B4-BE49-F238E27FC236}">
              <a16:creationId xmlns:a16="http://schemas.microsoft.com/office/drawing/2014/main" id="{00000000-0008-0000-0E00-00002E000000}"/>
            </a:ext>
          </a:extLst>
        </xdr:cNvPr>
        <xdr:cNvSpPr txBox="1"/>
      </xdr:nvSpPr>
      <xdr:spPr>
        <a:xfrm>
          <a:off x="17802225" y="55911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47625</xdr:colOff>
      <xdr:row>22</xdr:row>
      <xdr:rowOff>0</xdr:rowOff>
    </xdr:from>
    <xdr:to>
      <xdr:col>151</xdr:col>
      <xdr:colOff>3175</xdr:colOff>
      <xdr:row>22</xdr:row>
      <xdr:rowOff>202066</xdr:rowOff>
    </xdr:to>
    <xdr:sp macro="" textlink="">
      <xdr:nvSpPr>
        <xdr:cNvPr id="47" name="テキスト ボックス 46">
          <a:extLst>
            <a:ext uri="{FF2B5EF4-FFF2-40B4-BE49-F238E27FC236}">
              <a16:creationId xmlns:a16="http://schemas.microsoft.com/office/drawing/2014/main" id="{00000000-0008-0000-0E00-00002F000000}"/>
            </a:ext>
          </a:extLst>
        </xdr:cNvPr>
        <xdr:cNvSpPr txBox="1"/>
      </xdr:nvSpPr>
      <xdr:spPr>
        <a:xfrm>
          <a:off x="17802225" y="611505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115</xdr:col>
      <xdr:colOff>1901</xdr:colOff>
      <xdr:row>21</xdr:row>
      <xdr:rowOff>2268</xdr:rowOff>
    </xdr:from>
    <xdr:to>
      <xdr:col>117</xdr:col>
      <xdr:colOff>2795</xdr:colOff>
      <xdr:row>21</xdr:row>
      <xdr:rowOff>204334</xdr:rowOff>
    </xdr:to>
    <xdr:sp macro="" textlink="">
      <xdr:nvSpPr>
        <xdr:cNvPr id="48" name="テキスト ボックス 47">
          <a:extLst>
            <a:ext uri="{FF2B5EF4-FFF2-40B4-BE49-F238E27FC236}">
              <a16:creationId xmlns:a16="http://schemas.microsoft.com/office/drawing/2014/main" id="{00000000-0008-0000-0E00-000030000000}"/>
            </a:ext>
          </a:extLst>
        </xdr:cNvPr>
        <xdr:cNvSpPr txBox="1"/>
      </xdr:nvSpPr>
      <xdr:spPr>
        <a:xfrm>
          <a:off x="13289276" y="5593443"/>
          <a:ext cx="21996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8708</xdr:colOff>
      <xdr:row>21</xdr:row>
      <xdr:rowOff>2721</xdr:rowOff>
    </xdr:from>
    <xdr:to>
      <xdr:col>112</xdr:col>
      <xdr:colOff>955</xdr:colOff>
      <xdr:row>21</xdr:row>
      <xdr:rowOff>204787</xdr:rowOff>
    </xdr:to>
    <xdr:sp macro="" textlink="">
      <xdr:nvSpPr>
        <xdr:cNvPr id="49" name="テキスト ボックス 48">
          <a:extLst>
            <a:ext uri="{FF2B5EF4-FFF2-40B4-BE49-F238E27FC236}">
              <a16:creationId xmlns:a16="http://schemas.microsoft.com/office/drawing/2014/main" id="{00000000-0008-0000-0E00-000031000000}"/>
            </a:ext>
          </a:extLst>
        </xdr:cNvPr>
        <xdr:cNvSpPr txBox="1"/>
      </xdr:nvSpPr>
      <xdr:spPr>
        <a:xfrm>
          <a:off x="12762683" y="5593896"/>
          <a:ext cx="220847"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68038</xdr:colOff>
      <xdr:row>21</xdr:row>
      <xdr:rowOff>2268</xdr:rowOff>
    </xdr:from>
    <xdr:to>
      <xdr:col>121</xdr:col>
      <xdr:colOff>122817</xdr:colOff>
      <xdr:row>21</xdr:row>
      <xdr:rowOff>204334</xdr:rowOff>
    </xdr:to>
    <xdr:sp macro="" textlink="">
      <xdr:nvSpPr>
        <xdr:cNvPr id="50" name="テキスト ボックス 49">
          <a:extLst>
            <a:ext uri="{FF2B5EF4-FFF2-40B4-BE49-F238E27FC236}">
              <a16:creationId xmlns:a16="http://schemas.microsoft.com/office/drawing/2014/main" id="{00000000-0008-0000-0E00-000032000000}"/>
            </a:ext>
          </a:extLst>
        </xdr:cNvPr>
        <xdr:cNvSpPr txBox="1"/>
      </xdr:nvSpPr>
      <xdr:spPr>
        <a:xfrm>
          <a:off x="13784038" y="5593443"/>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115</xdr:col>
      <xdr:colOff>16871</xdr:colOff>
      <xdr:row>22</xdr:row>
      <xdr:rowOff>2268</xdr:rowOff>
    </xdr:from>
    <xdr:to>
      <xdr:col>117</xdr:col>
      <xdr:colOff>32470</xdr:colOff>
      <xdr:row>22</xdr:row>
      <xdr:rowOff>204334</xdr:rowOff>
    </xdr:to>
    <xdr:sp macro="" textlink="">
      <xdr:nvSpPr>
        <xdr:cNvPr id="51" name="テキスト ボックス 50">
          <a:extLst>
            <a:ext uri="{FF2B5EF4-FFF2-40B4-BE49-F238E27FC236}">
              <a16:creationId xmlns:a16="http://schemas.microsoft.com/office/drawing/2014/main" id="{00000000-0008-0000-0E00-000033000000}"/>
            </a:ext>
          </a:extLst>
        </xdr:cNvPr>
        <xdr:cNvSpPr txBox="1"/>
      </xdr:nvSpPr>
      <xdr:spPr>
        <a:xfrm>
          <a:off x="13304246" y="6117318"/>
          <a:ext cx="23467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42728</xdr:colOff>
      <xdr:row>22</xdr:row>
      <xdr:rowOff>2721</xdr:rowOff>
    </xdr:from>
    <xdr:to>
      <xdr:col>112</xdr:col>
      <xdr:colOff>17884</xdr:colOff>
      <xdr:row>22</xdr:row>
      <xdr:rowOff>204787</xdr:rowOff>
    </xdr:to>
    <xdr:sp macro="" textlink="">
      <xdr:nvSpPr>
        <xdr:cNvPr id="52" name="テキスト ボックス 51">
          <a:extLst>
            <a:ext uri="{FF2B5EF4-FFF2-40B4-BE49-F238E27FC236}">
              <a16:creationId xmlns:a16="http://schemas.microsoft.com/office/drawing/2014/main" id="{00000000-0008-0000-0E00-000034000000}"/>
            </a:ext>
          </a:extLst>
        </xdr:cNvPr>
        <xdr:cNvSpPr txBox="1"/>
      </xdr:nvSpPr>
      <xdr:spPr>
        <a:xfrm>
          <a:off x="12796703" y="6117771"/>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94438</xdr:colOff>
      <xdr:row>22</xdr:row>
      <xdr:rowOff>2268</xdr:rowOff>
    </xdr:from>
    <xdr:to>
      <xdr:col>122</xdr:col>
      <xdr:colOff>8925</xdr:colOff>
      <xdr:row>22</xdr:row>
      <xdr:rowOff>204334</xdr:rowOff>
    </xdr:to>
    <xdr:sp macro="" textlink="">
      <xdr:nvSpPr>
        <xdr:cNvPr id="53" name="テキスト ボックス 52">
          <a:extLst>
            <a:ext uri="{FF2B5EF4-FFF2-40B4-BE49-F238E27FC236}">
              <a16:creationId xmlns:a16="http://schemas.microsoft.com/office/drawing/2014/main" id="{00000000-0008-0000-0E00-000035000000}"/>
            </a:ext>
          </a:extLst>
        </xdr:cNvPr>
        <xdr:cNvSpPr txBox="1"/>
      </xdr:nvSpPr>
      <xdr:spPr>
        <a:xfrm>
          <a:off x="13810438" y="6117318"/>
          <a:ext cx="209762"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18</xdr:col>
      <xdr:colOff>0</xdr:colOff>
      <xdr:row>22</xdr:row>
      <xdr:rowOff>0</xdr:rowOff>
    </xdr:from>
    <xdr:to>
      <xdr:col>21</xdr:col>
      <xdr:colOff>1588</xdr:colOff>
      <xdr:row>22</xdr:row>
      <xdr:rowOff>209550</xdr:rowOff>
    </xdr:to>
    <xdr:sp macro="" textlink="">
      <xdr:nvSpPr>
        <xdr:cNvPr id="54" name="テキスト ボックス 53">
          <a:extLst>
            <a:ext uri="{FF2B5EF4-FFF2-40B4-BE49-F238E27FC236}">
              <a16:creationId xmlns:a16="http://schemas.microsoft.com/office/drawing/2014/main" id="{00000000-0008-0000-0E00-000036000000}"/>
            </a:ext>
          </a:extLst>
        </xdr:cNvPr>
        <xdr:cNvSpPr txBox="1"/>
      </xdr:nvSpPr>
      <xdr:spPr>
        <a:xfrm>
          <a:off x="2400300" y="6115050"/>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95</xdr:col>
      <xdr:colOff>0</xdr:colOff>
      <xdr:row>22</xdr:row>
      <xdr:rowOff>0</xdr:rowOff>
    </xdr:from>
    <xdr:to>
      <xdr:col>98</xdr:col>
      <xdr:colOff>1588</xdr:colOff>
      <xdr:row>22</xdr:row>
      <xdr:rowOff>209550</xdr:rowOff>
    </xdr:to>
    <xdr:sp macro="" textlink="">
      <xdr:nvSpPr>
        <xdr:cNvPr id="55" name="テキスト ボックス 54">
          <a:extLst>
            <a:ext uri="{FF2B5EF4-FFF2-40B4-BE49-F238E27FC236}">
              <a16:creationId xmlns:a16="http://schemas.microsoft.com/office/drawing/2014/main" id="{00000000-0008-0000-0E00-000037000000}"/>
            </a:ext>
          </a:extLst>
        </xdr:cNvPr>
        <xdr:cNvSpPr txBox="1"/>
      </xdr:nvSpPr>
      <xdr:spPr>
        <a:xfrm>
          <a:off x="11430000" y="6115050"/>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40270</xdr:colOff>
      <xdr:row>25</xdr:row>
      <xdr:rowOff>0</xdr:rowOff>
    </xdr:from>
    <xdr:to>
      <xdr:col>74</xdr:col>
      <xdr:colOff>1846</xdr:colOff>
      <xdr:row>26</xdr:row>
      <xdr:rowOff>76882</xdr:rowOff>
    </xdr:to>
    <xdr:sp macro="" textlink="">
      <xdr:nvSpPr>
        <xdr:cNvPr id="56" name="テキスト ボックス 55">
          <a:extLst>
            <a:ext uri="{FF2B5EF4-FFF2-40B4-BE49-F238E27FC236}">
              <a16:creationId xmlns:a16="http://schemas.microsoft.com/office/drawing/2014/main" id="{00000000-0008-0000-0E00-000038000000}"/>
            </a:ext>
          </a:extLst>
        </xdr:cNvPr>
        <xdr:cNvSpPr txBox="1"/>
      </xdr:nvSpPr>
      <xdr:spPr>
        <a:xfrm>
          <a:off x="8784220" y="7010400"/>
          <a:ext cx="209226"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13600</xdr:colOff>
      <xdr:row>25</xdr:row>
      <xdr:rowOff>0</xdr:rowOff>
    </xdr:from>
    <xdr:to>
      <xdr:col>63</xdr:col>
      <xdr:colOff>11823</xdr:colOff>
      <xdr:row>26</xdr:row>
      <xdr:rowOff>76882</xdr:rowOff>
    </xdr:to>
    <xdr:sp macro="" textlink="">
      <xdr:nvSpPr>
        <xdr:cNvPr id="57" name="テキスト ボックス 56">
          <a:extLst>
            <a:ext uri="{FF2B5EF4-FFF2-40B4-BE49-F238E27FC236}">
              <a16:creationId xmlns:a16="http://schemas.microsoft.com/office/drawing/2014/main" id="{00000000-0008-0000-0E00-000039000000}"/>
            </a:ext>
          </a:extLst>
        </xdr:cNvPr>
        <xdr:cNvSpPr txBox="1"/>
      </xdr:nvSpPr>
      <xdr:spPr>
        <a:xfrm>
          <a:off x="7195450" y="7010400"/>
          <a:ext cx="217298"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23125</xdr:colOff>
      <xdr:row>25</xdr:row>
      <xdr:rowOff>0</xdr:rowOff>
    </xdr:from>
    <xdr:to>
      <xdr:col>150</xdr:col>
      <xdr:colOff>236866</xdr:colOff>
      <xdr:row>26</xdr:row>
      <xdr:rowOff>76882</xdr:rowOff>
    </xdr:to>
    <xdr:sp macro="" textlink="">
      <xdr:nvSpPr>
        <xdr:cNvPr id="58" name="テキスト ボックス 57">
          <a:extLst>
            <a:ext uri="{FF2B5EF4-FFF2-40B4-BE49-F238E27FC236}">
              <a16:creationId xmlns:a16="http://schemas.microsoft.com/office/drawing/2014/main" id="{00000000-0008-0000-0E00-00003A000000}"/>
            </a:ext>
          </a:extLst>
        </xdr:cNvPr>
        <xdr:cNvSpPr txBox="1"/>
      </xdr:nvSpPr>
      <xdr:spPr>
        <a:xfrm>
          <a:off x="17777725" y="7010400"/>
          <a:ext cx="213741"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4075</xdr:colOff>
      <xdr:row>25</xdr:row>
      <xdr:rowOff>0</xdr:rowOff>
    </xdr:from>
    <xdr:to>
      <xdr:col>140</xdr:col>
      <xdr:colOff>21845</xdr:colOff>
      <xdr:row>26</xdr:row>
      <xdr:rowOff>76882</xdr:rowOff>
    </xdr:to>
    <xdr:sp macro="" textlink="">
      <xdr:nvSpPr>
        <xdr:cNvPr id="59" name="テキスト ボックス 58">
          <a:extLst>
            <a:ext uri="{FF2B5EF4-FFF2-40B4-BE49-F238E27FC236}">
              <a16:creationId xmlns:a16="http://schemas.microsoft.com/office/drawing/2014/main" id="{00000000-0008-0000-0E00-00003B000000}"/>
            </a:ext>
          </a:extLst>
        </xdr:cNvPr>
        <xdr:cNvSpPr txBox="1"/>
      </xdr:nvSpPr>
      <xdr:spPr>
        <a:xfrm>
          <a:off x="16196575" y="7010400"/>
          <a:ext cx="236845"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wsDr>
</file>

<file path=xl/drawings/drawing16.xml><?xml version="1.0" encoding="utf-8"?>
<xdr:wsDr xmlns:xdr="http://schemas.openxmlformats.org/drawingml/2006/spreadsheetDrawing" xmlns:a="http://schemas.openxmlformats.org/drawingml/2006/main">
  <xdr:twoCellAnchor editAs="oneCell">
    <xdr:from>
      <xdr:col>49</xdr:col>
      <xdr:colOff>38100</xdr:colOff>
      <xdr:row>20</xdr:row>
      <xdr:rowOff>36195</xdr:rowOff>
    </xdr:from>
    <xdr:to>
      <xdr:col>51</xdr:col>
      <xdr:colOff>2032</xdr:colOff>
      <xdr:row>20</xdr:row>
      <xdr:rowOff>238261</xdr:rowOff>
    </xdr:to>
    <xdr:sp macro="" textlink="">
      <xdr:nvSpPr>
        <xdr:cNvPr id="2" name="テキスト ボックス 1">
          <a:extLst>
            <a:ext uri="{FF2B5EF4-FFF2-40B4-BE49-F238E27FC236}">
              <a16:creationId xmlns:a16="http://schemas.microsoft.com/office/drawing/2014/main" id="{00000000-0008-0000-0F00-000002000000}"/>
            </a:ext>
          </a:extLst>
        </xdr:cNvPr>
        <xdr:cNvSpPr txBox="1"/>
      </xdr:nvSpPr>
      <xdr:spPr>
        <a:xfrm>
          <a:off x="5543550" y="5113020"/>
          <a:ext cx="202057"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FF9900"/>
              </a:solidFill>
              <a:latin typeface="ＭＳ Ｐ明朝" pitchFamily="18" charset="-128"/>
              <a:ea typeface="ＭＳ Ｐ明朝" pitchFamily="18" charset="-128"/>
            </a:rPr>
            <a:t>円</a:t>
          </a:r>
        </a:p>
      </xdr:txBody>
    </xdr:sp>
    <xdr:clientData/>
  </xdr:twoCellAnchor>
  <xdr:twoCellAnchor editAs="oneCell">
    <xdr:from>
      <xdr:col>62</xdr:col>
      <xdr:colOff>9525</xdr:colOff>
      <xdr:row>20</xdr:row>
      <xdr:rowOff>0</xdr:rowOff>
    </xdr:from>
    <xdr:to>
      <xdr:col>63</xdr:col>
      <xdr:colOff>1</xdr:colOff>
      <xdr:row>20</xdr:row>
      <xdr:rowOff>209550</xdr:rowOff>
    </xdr:to>
    <xdr:sp macro="" textlink="">
      <xdr:nvSpPr>
        <xdr:cNvPr id="3" name="テキスト ボックス 2">
          <a:extLst>
            <a:ext uri="{FF2B5EF4-FFF2-40B4-BE49-F238E27FC236}">
              <a16:creationId xmlns:a16="http://schemas.microsoft.com/office/drawing/2014/main" id="{00000000-0008-0000-0F00-000003000000}"/>
            </a:ext>
          </a:extLst>
        </xdr:cNvPr>
        <xdr:cNvSpPr txBox="1"/>
      </xdr:nvSpPr>
      <xdr:spPr>
        <a:xfrm>
          <a:off x="7191375" y="5076825"/>
          <a:ext cx="20955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FF9900"/>
              </a:solidFill>
              <a:latin typeface="ＭＳ Ｐ明朝" pitchFamily="18" charset="-128"/>
              <a:ea typeface="ＭＳ Ｐ明朝" pitchFamily="18" charset="-128"/>
            </a:rPr>
            <a:t>円</a:t>
          </a:r>
        </a:p>
      </xdr:txBody>
    </xdr:sp>
    <xdr:clientData/>
  </xdr:twoCellAnchor>
  <xdr:twoCellAnchor editAs="oneCell">
    <xdr:from>
      <xdr:col>73</xdr:col>
      <xdr:colOff>38100</xdr:colOff>
      <xdr:row>20</xdr:row>
      <xdr:rowOff>0</xdr:rowOff>
    </xdr:from>
    <xdr:to>
      <xdr:col>74</xdr:col>
      <xdr:colOff>438</xdr:colOff>
      <xdr:row>20</xdr:row>
      <xdr:rowOff>209550</xdr:rowOff>
    </xdr:to>
    <xdr:sp macro="" textlink="">
      <xdr:nvSpPr>
        <xdr:cNvPr id="4" name="テキスト ボックス 3">
          <a:extLst>
            <a:ext uri="{FF2B5EF4-FFF2-40B4-BE49-F238E27FC236}">
              <a16:creationId xmlns:a16="http://schemas.microsoft.com/office/drawing/2014/main" id="{00000000-0008-0000-0F00-000004000000}"/>
            </a:ext>
          </a:extLst>
        </xdr:cNvPr>
        <xdr:cNvSpPr txBox="1"/>
      </xdr:nvSpPr>
      <xdr:spPr>
        <a:xfrm>
          <a:off x="8782050" y="5076825"/>
          <a:ext cx="20998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FF9900"/>
              </a:solidFill>
              <a:latin typeface="ＭＳ Ｐ明朝" pitchFamily="18" charset="-128"/>
              <a:ea typeface="ＭＳ Ｐ明朝" pitchFamily="18" charset="-128"/>
            </a:rPr>
            <a:t>円</a:t>
          </a:r>
        </a:p>
      </xdr:txBody>
    </xdr:sp>
    <xdr:clientData/>
  </xdr:twoCellAnchor>
  <xdr:twoCellAnchor editAs="oneCell">
    <xdr:from>
      <xdr:col>35</xdr:col>
      <xdr:colOff>11430</xdr:colOff>
      <xdr:row>20</xdr:row>
      <xdr:rowOff>0</xdr:rowOff>
    </xdr:from>
    <xdr:to>
      <xdr:col>37</xdr:col>
      <xdr:colOff>17110</xdr:colOff>
      <xdr:row>20</xdr:row>
      <xdr:rowOff>209550</xdr:rowOff>
    </xdr:to>
    <xdr:sp macro="" textlink="">
      <xdr:nvSpPr>
        <xdr:cNvPr id="5" name="テキスト ボックス 4">
          <a:extLst>
            <a:ext uri="{FF2B5EF4-FFF2-40B4-BE49-F238E27FC236}">
              <a16:creationId xmlns:a16="http://schemas.microsoft.com/office/drawing/2014/main" id="{00000000-0008-0000-0F00-000005000000}"/>
            </a:ext>
          </a:extLst>
        </xdr:cNvPr>
        <xdr:cNvSpPr txBox="1"/>
      </xdr:nvSpPr>
      <xdr:spPr>
        <a:xfrm>
          <a:off x="3964305" y="5076825"/>
          <a:ext cx="215230"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FF9900"/>
              </a:solidFill>
              <a:latin typeface="ＭＳ Ｐ明朝" pitchFamily="18" charset="-128"/>
              <a:ea typeface="ＭＳ Ｐ明朝" pitchFamily="18" charset="-128"/>
            </a:rPr>
            <a:t>円</a:t>
          </a:r>
        </a:p>
      </xdr:txBody>
    </xdr:sp>
    <xdr:clientData/>
  </xdr:twoCellAnchor>
  <xdr:twoCellAnchor editAs="oneCell">
    <xdr:from>
      <xdr:col>18</xdr:col>
      <xdr:colOff>0</xdr:colOff>
      <xdr:row>20</xdr:row>
      <xdr:rowOff>0</xdr:rowOff>
    </xdr:from>
    <xdr:to>
      <xdr:col>21</xdr:col>
      <xdr:colOff>1588</xdr:colOff>
      <xdr:row>20</xdr:row>
      <xdr:rowOff>209550</xdr:rowOff>
    </xdr:to>
    <xdr:sp macro="" textlink="">
      <xdr:nvSpPr>
        <xdr:cNvPr id="6" name="テキスト ボックス 5">
          <a:extLst>
            <a:ext uri="{FF2B5EF4-FFF2-40B4-BE49-F238E27FC236}">
              <a16:creationId xmlns:a16="http://schemas.microsoft.com/office/drawing/2014/main" id="{00000000-0008-0000-0F00-000006000000}"/>
            </a:ext>
          </a:extLst>
        </xdr:cNvPr>
        <xdr:cNvSpPr txBox="1"/>
      </xdr:nvSpPr>
      <xdr:spPr>
        <a:xfrm>
          <a:off x="2400300" y="507682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FF99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38100</xdr:colOff>
      <xdr:row>23</xdr:row>
      <xdr:rowOff>11916</xdr:rowOff>
    </xdr:from>
    <xdr:to>
      <xdr:col>73</xdr:col>
      <xdr:colOff>244604</xdr:colOff>
      <xdr:row>24</xdr:row>
      <xdr:rowOff>7155</xdr:rowOff>
    </xdr:to>
    <xdr:sp macro="" textlink="">
      <xdr:nvSpPr>
        <xdr:cNvPr id="7" name="テキスト ボックス 6">
          <a:extLst>
            <a:ext uri="{FF2B5EF4-FFF2-40B4-BE49-F238E27FC236}">
              <a16:creationId xmlns:a16="http://schemas.microsoft.com/office/drawing/2014/main" id="{00000000-0008-0000-0F00-000007000000}"/>
            </a:ext>
          </a:extLst>
        </xdr:cNvPr>
        <xdr:cNvSpPr txBox="1"/>
      </xdr:nvSpPr>
      <xdr:spPr>
        <a:xfrm>
          <a:off x="8782050" y="6660366"/>
          <a:ext cx="206504"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FF99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11430</xdr:colOff>
      <xdr:row>23</xdr:row>
      <xdr:rowOff>11916</xdr:rowOff>
    </xdr:from>
    <xdr:to>
      <xdr:col>63</xdr:col>
      <xdr:colOff>9653</xdr:colOff>
      <xdr:row>24</xdr:row>
      <xdr:rowOff>7155</xdr:rowOff>
    </xdr:to>
    <xdr:sp macro="" textlink="">
      <xdr:nvSpPr>
        <xdr:cNvPr id="8" name="テキスト ボックス 7">
          <a:extLst>
            <a:ext uri="{FF2B5EF4-FFF2-40B4-BE49-F238E27FC236}">
              <a16:creationId xmlns:a16="http://schemas.microsoft.com/office/drawing/2014/main" id="{00000000-0008-0000-0F00-000008000000}"/>
            </a:ext>
          </a:extLst>
        </xdr:cNvPr>
        <xdr:cNvSpPr txBox="1"/>
      </xdr:nvSpPr>
      <xdr:spPr>
        <a:xfrm>
          <a:off x="7193280" y="6660366"/>
          <a:ext cx="217298"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FF99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49</xdr:col>
      <xdr:colOff>20955</xdr:colOff>
      <xdr:row>23</xdr:row>
      <xdr:rowOff>11907</xdr:rowOff>
    </xdr:from>
    <xdr:to>
      <xdr:col>51</xdr:col>
      <xdr:colOff>185</xdr:colOff>
      <xdr:row>24</xdr:row>
      <xdr:rowOff>7146</xdr:rowOff>
    </xdr:to>
    <xdr:sp macro="" textlink="">
      <xdr:nvSpPr>
        <xdr:cNvPr id="9" name="テキスト ボックス 8">
          <a:extLst>
            <a:ext uri="{FF2B5EF4-FFF2-40B4-BE49-F238E27FC236}">
              <a16:creationId xmlns:a16="http://schemas.microsoft.com/office/drawing/2014/main" id="{00000000-0008-0000-0F00-000009000000}"/>
            </a:ext>
          </a:extLst>
        </xdr:cNvPr>
        <xdr:cNvSpPr txBox="1"/>
      </xdr:nvSpPr>
      <xdr:spPr>
        <a:xfrm>
          <a:off x="5526405" y="6660357"/>
          <a:ext cx="217355"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FF99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47625</xdr:colOff>
      <xdr:row>21</xdr:row>
      <xdr:rowOff>0</xdr:rowOff>
    </xdr:from>
    <xdr:to>
      <xdr:col>74</xdr:col>
      <xdr:colOff>3175</xdr:colOff>
      <xdr:row>21</xdr:row>
      <xdr:rowOff>202066</xdr:rowOff>
    </xdr:to>
    <xdr:sp macro="" textlink="">
      <xdr:nvSpPr>
        <xdr:cNvPr id="10" name="テキスト ボックス 9">
          <a:extLst>
            <a:ext uri="{FF2B5EF4-FFF2-40B4-BE49-F238E27FC236}">
              <a16:creationId xmlns:a16="http://schemas.microsoft.com/office/drawing/2014/main" id="{00000000-0008-0000-0F00-00000A000000}"/>
            </a:ext>
          </a:extLst>
        </xdr:cNvPr>
        <xdr:cNvSpPr txBox="1"/>
      </xdr:nvSpPr>
      <xdr:spPr>
        <a:xfrm>
          <a:off x="8791575" y="560070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FF9900"/>
              </a:solidFill>
              <a:latin typeface="ＭＳ Ｐ明朝" pitchFamily="18" charset="-128"/>
              <a:ea typeface="ＭＳ Ｐ明朝" pitchFamily="18" charset="-128"/>
            </a:rPr>
            <a:t>円</a:t>
          </a:r>
        </a:p>
      </xdr:txBody>
    </xdr:sp>
    <xdr:clientData/>
  </xdr:twoCellAnchor>
  <xdr:twoCellAnchor editAs="oneCell">
    <xdr:from>
      <xdr:col>73</xdr:col>
      <xdr:colOff>47625</xdr:colOff>
      <xdr:row>22</xdr:row>
      <xdr:rowOff>0</xdr:rowOff>
    </xdr:from>
    <xdr:to>
      <xdr:col>74</xdr:col>
      <xdr:colOff>3175</xdr:colOff>
      <xdr:row>22</xdr:row>
      <xdr:rowOff>202066</xdr:rowOff>
    </xdr:to>
    <xdr:sp macro="" textlink="">
      <xdr:nvSpPr>
        <xdr:cNvPr id="11" name="テキスト ボックス 10">
          <a:extLst>
            <a:ext uri="{FF2B5EF4-FFF2-40B4-BE49-F238E27FC236}">
              <a16:creationId xmlns:a16="http://schemas.microsoft.com/office/drawing/2014/main" id="{00000000-0008-0000-0F00-00000B000000}"/>
            </a:ext>
          </a:extLst>
        </xdr:cNvPr>
        <xdr:cNvSpPr txBox="1"/>
      </xdr:nvSpPr>
      <xdr:spPr>
        <a:xfrm>
          <a:off x="8791575" y="61245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FF9900"/>
              </a:solidFill>
              <a:latin typeface="ＭＳ Ｐ明朝" pitchFamily="18" charset="-128"/>
              <a:ea typeface="ＭＳ Ｐ明朝" pitchFamily="18" charset="-128"/>
            </a:rPr>
            <a:t>円</a:t>
          </a:r>
        </a:p>
      </xdr:txBody>
    </xdr:sp>
    <xdr:clientData/>
  </xdr:twoCellAnchor>
  <xdr:twoCellAnchor editAs="oneCell">
    <xdr:from>
      <xdr:col>38</xdr:col>
      <xdr:colOff>6346</xdr:colOff>
      <xdr:row>21</xdr:row>
      <xdr:rowOff>2268</xdr:rowOff>
    </xdr:from>
    <xdr:to>
      <xdr:col>40</xdr:col>
      <xdr:colOff>2794</xdr:colOff>
      <xdr:row>21</xdr:row>
      <xdr:rowOff>204334</xdr:rowOff>
    </xdr:to>
    <xdr:sp macro="" textlink="">
      <xdr:nvSpPr>
        <xdr:cNvPr id="12" name="テキスト ボックス 11">
          <a:extLst>
            <a:ext uri="{FF2B5EF4-FFF2-40B4-BE49-F238E27FC236}">
              <a16:creationId xmlns:a16="http://schemas.microsoft.com/office/drawing/2014/main" id="{00000000-0008-0000-0F00-00000C000000}"/>
            </a:ext>
          </a:extLst>
        </xdr:cNvPr>
        <xdr:cNvSpPr txBox="1"/>
      </xdr:nvSpPr>
      <xdr:spPr>
        <a:xfrm>
          <a:off x="4264021" y="5602968"/>
          <a:ext cx="215523"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FF99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16328</xdr:colOff>
      <xdr:row>21</xdr:row>
      <xdr:rowOff>2721</xdr:rowOff>
    </xdr:from>
    <xdr:to>
      <xdr:col>35</xdr:col>
      <xdr:colOff>757</xdr:colOff>
      <xdr:row>21</xdr:row>
      <xdr:rowOff>204787</xdr:rowOff>
    </xdr:to>
    <xdr:sp macro="" textlink="">
      <xdr:nvSpPr>
        <xdr:cNvPr id="13" name="テキスト ボックス 12">
          <a:extLst>
            <a:ext uri="{FF2B5EF4-FFF2-40B4-BE49-F238E27FC236}">
              <a16:creationId xmlns:a16="http://schemas.microsoft.com/office/drawing/2014/main" id="{00000000-0008-0000-0F00-00000D000000}"/>
            </a:ext>
          </a:extLst>
        </xdr:cNvPr>
        <xdr:cNvSpPr txBox="1"/>
      </xdr:nvSpPr>
      <xdr:spPr>
        <a:xfrm>
          <a:off x="3740603" y="5603421"/>
          <a:ext cx="21302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FF99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60418</xdr:colOff>
      <xdr:row>21</xdr:row>
      <xdr:rowOff>2268</xdr:rowOff>
    </xdr:from>
    <xdr:to>
      <xdr:col>44</xdr:col>
      <xdr:colOff>115197</xdr:colOff>
      <xdr:row>21</xdr:row>
      <xdr:rowOff>204334</xdr:rowOff>
    </xdr:to>
    <xdr:sp macro="" textlink="">
      <xdr:nvSpPr>
        <xdr:cNvPr id="14" name="テキスト ボックス 13">
          <a:extLst>
            <a:ext uri="{FF2B5EF4-FFF2-40B4-BE49-F238E27FC236}">
              <a16:creationId xmlns:a16="http://schemas.microsoft.com/office/drawing/2014/main" id="{00000000-0008-0000-0F00-00000E000000}"/>
            </a:ext>
          </a:extLst>
        </xdr:cNvPr>
        <xdr:cNvSpPr txBox="1"/>
      </xdr:nvSpPr>
      <xdr:spPr>
        <a:xfrm>
          <a:off x="4746718" y="5602968"/>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FF99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38</xdr:col>
      <xdr:colOff>16871</xdr:colOff>
      <xdr:row>22</xdr:row>
      <xdr:rowOff>2268</xdr:rowOff>
    </xdr:from>
    <xdr:to>
      <xdr:col>40</xdr:col>
      <xdr:colOff>24485</xdr:colOff>
      <xdr:row>22</xdr:row>
      <xdr:rowOff>204334</xdr:rowOff>
    </xdr:to>
    <xdr:sp macro="" textlink="">
      <xdr:nvSpPr>
        <xdr:cNvPr id="15" name="テキスト ボックス 14">
          <a:extLst>
            <a:ext uri="{FF2B5EF4-FFF2-40B4-BE49-F238E27FC236}">
              <a16:creationId xmlns:a16="http://schemas.microsoft.com/office/drawing/2014/main" id="{00000000-0008-0000-0F00-00000F000000}"/>
            </a:ext>
          </a:extLst>
        </xdr:cNvPr>
        <xdr:cNvSpPr txBox="1"/>
      </xdr:nvSpPr>
      <xdr:spPr>
        <a:xfrm>
          <a:off x="4274546" y="6126843"/>
          <a:ext cx="22668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FF99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42728</xdr:colOff>
      <xdr:row>22</xdr:row>
      <xdr:rowOff>2721</xdr:rowOff>
    </xdr:from>
    <xdr:to>
      <xdr:col>35</xdr:col>
      <xdr:colOff>17884</xdr:colOff>
      <xdr:row>22</xdr:row>
      <xdr:rowOff>204787</xdr:rowOff>
    </xdr:to>
    <xdr:sp macro="" textlink="">
      <xdr:nvSpPr>
        <xdr:cNvPr id="16" name="テキスト ボックス 15">
          <a:extLst>
            <a:ext uri="{FF2B5EF4-FFF2-40B4-BE49-F238E27FC236}">
              <a16:creationId xmlns:a16="http://schemas.microsoft.com/office/drawing/2014/main" id="{00000000-0008-0000-0F00-000010000000}"/>
            </a:ext>
          </a:extLst>
        </xdr:cNvPr>
        <xdr:cNvSpPr txBox="1"/>
      </xdr:nvSpPr>
      <xdr:spPr>
        <a:xfrm>
          <a:off x="3767003" y="6127296"/>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FF99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86818</xdr:colOff>
      <xdr:row>22</xdr:row>
      <xdr:rowOff>2268</xdr:rowOff>
    </xdr:from>
    <xdr:to>
      <xdr:col>45</xdr:col>
      <xdr:colOff>9651</xdr:colOff>
      <xdr:row>22</xdr:row>
      <xdr:rowOff>204334</xdr:rowOff>
    </xdr:to>
    <xdr:sp macro="" textlink="">
      <xdr:nvSpPr>
        <xdr:cNvPr id="17" name="テキスト ボックス 16">
          <a:extLst>
            <a:ext uri="{FF2B5EF4-FFF2-40B4-BE49-F238E27FC236}">
              <a16:creationId xmlns:a16="http://schemas.microsoft.com/office/drawing/2014/main" id="{00000000-0008-0000-0F00-000011000000}"/>
            </a:ext>
          </a:extLst>
        </xdr:cNvPr>
        <xdr:cNvSpPr txBox="1"/>
      </xdr:nvSpPr>
      <xdr:spPr>
        <a:xfrm>
          <a:off x="4773118" y="6126843"/>
          <a:ext cx="218108"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FF9900"/>
              </a:solidFill>
              <a:effectLst/>
              <a:uLnTx/>
              <a:uFillTx/>
              <a:latin typeface="ＭＳ Ｐ明朝" pitchFamily="18" charset="-128"/>
              <a:ea typeface="ＭＳ Ｐ明朝" pitchFamily="18" charset="-128"/>
              <a:cs typeface="+mn-cs"/>
            </a:rPr>
            <a:t>日</a:t>
          </a:r>
        </a:p>
      </xdr:txBody>
    </xdr:sp>
    <xdr:clientData/>
  </xdr:twoCellAnchor>
  <xdr:twoCellAnchor>
    <xdr:from>
      <xdr:col>1</xdr:col>
      <xdr:colOff>9525</xdr:colOff>
      <xdr:row>0</xdr:row>
      <xdr:rowOff>0</xdr:rowOff>
    </xdr:from>
    <xdr:to>
      <xdr:col>2</xdr:col>
      <xdr:colOff>190500</xdr:colOff>
      <xdr:row>2</xdr:row>
      <xdr:rowOff>0</xdr:rowOff>
    </xdr:to>
    <xdr:grpSp>
      <xdr:nvGrpSpPr>
        <xdr:cNvPr id="18" name="グループ化 2">
          <a:extLst>
            <a:ext uri="{FF2B5EF4-FFF2-40B4-BE49-F238E27FC236}">
              <a16:creationId xmlns:a16="http://schemas.microsoft.com/office/drawing/2014/main" id="{00000000-0008-0000-0F00-000012000000}"/>
            </a:ext>
          </a:extLst>
        </xdr:cNvPr>
        <xdr:cNvGrpSpPr>
          <a:grpSpLocks/>
        </xdr:cNvGrpSpPr>
      </xdr:nvGrpSpPr>
      <xdr:grpSpPr bwMode="auto">
        <a:xfrm>
          <a:off x="91168" y="0"/>
          <a:ext cx="385082" cy="381000"/>
          <a:chOff x="2068269" y="3571873"/>
          <a:chExt cx="226393" cy="226393"/>
        </a:xfrm>
      </xdr:grpSpPr>
      <xdr:sp macro="" textlink="">
        <xdr:nvSpPr>
          <xdr:cNvPr id="19" name="円/楕円 318">
            <a:extLst>
              <a:ext uri="{FF2B5EF4-FFF2-40B4-BE49-F238E27FC236}">
                <a16:creationId xmlns:a16="http://schemas.microsoft.com/office/drawing/2014/main" id="{00000000-0008-0000-0F00-000013000000}"/>
              </a:ext>
            </a:extLst>
          </xdr:cNvPr>
          <xdr:cNvSpPr>
            <a:spLocks noChangeArrowheads="1"/>
          </xdr:cNvSpPr>
        </xdr:nvSpPr>
        <xdr:spPr bwMode="auto">
          <a:xfrm>
            <a:off x="2068269" y="3571873"/>
            <a:ext cx="226393" cy="226393"/>
          </a:xfrm>
          <a:prstGeom prst="ellipse">
            <a:avLst/>
          </a:prstGeom>
          <a:noFill/>
          <a:ln w="6350" algn="ctr">
            <a:solidFill>
              <a:srgbClr val="FF99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0" name="テキスト ボックス 19">
            <a:extLst>
              <a:ext uri="{FF2B5EF4-FFF2-40B4-BE49-F238E27FC236}">
                <a16:creationId xmlns:a16="http://schemas.microsoft.com/office/drawing/2014/main" id="{00000000-0008-0000-0F00-000014000000}"/>
              </a:ext>
            </a:extLst>
          </xdr:cNvPr>
          <xdr:cNvSpPr txBox="1"/>
        </xdr:nvSpPr>
        <xdr:spPr bwMode="auto">
          <a:xfrm>
            <a:off x="2095878" y="3611492"/>
            <a:ext cx="182219" cy="158475"/>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2400" b="0" i="0" u="none" strike="noStrike" kern="0" cap="none" spc="0" normalizeH="0" baseline="0" noProof="0">
                <a:ln>
                  <a:noFill/>
                </a:ln>
                <a:solidFill>
                  <a:srgbClr val="FF9900"/>
                </a:solidFill>
                <a:effectLst/>
                <a:uLnTx/>
                <a:uFillTx/>
                <a:latin typeface="ＭＳ Ｐゴシック" pitchFamily="50" charset="-128"/>
                <a:ea typeface="ＭＳ Ｐゴシック" pitchFamily="50" charset="-128"/>
                <a:cs typeface="+mn-cs"/>
              </a:rPr>
              <a:t>５</a:t>
            </a:r>
          </a:p>
        </xdr:txBody>
      </xdr:sp>
    </xdr:grpSp>
    <xdr:clientData/>
  </xdr:twoCellAnchor>
  <xdr:twoCellAnchor>
    <xdr:from>
      <xdr:col>3</xdr:col>
      <xdr:colOff>228600</xdr:colOff>
      <xdr:row>1</xdr:row>
      <xdr:rowOff>0</xdr:rowOff>
    </xdr:from>
    <xdr:to>
      <xdr:col>38</xdr:col>
      <xdr:colOff>123825</xdr:colOff>
      <xdr:row>1</xdr:row>
      <xdr:rowOff>247650</xdr:rowOff>
    </xdr:to>
    <xdr:grpSp>
      <xdr:nvGrpSpPr>
        <xdr:cNvPr id="21" name="グループ化 20">
          <a:extLst>
            <a:ext uri="{FF2B5EF4-FFF2-40B4-BE49-F238E27FC236}">
              <a16:creationId xmlns:a16="http://schemas.microsoft.com/office/drawing/2014/main" id="{00000000-0008-0000-0F00-000015000000}"/>
            </a:ext>
          </a:extLst>
        </xdr:cNvPr>
        <xdr:cNvGrpSpPr/>
      </xdr:nvGrpSpPr>
      <xdr:grpSpPr>
        <a:xfrm>
          <a:off x="718457" y="122464"/>
          <a:ext cx="3664404" cy="247650"/>
          <a:chOff x="718457" y="122464"/>
          <a:chExt cx="3664404" cy="247650"/>
        </a:xfrm>
      </xdr:grpSpPr>
      <xdr:cxnSp macro="">
        <xdr:nvCxnSpPr>
          <xdr:cNvPr id="22" name="直線コネクタ 22">
            <a:extLst>
              <a:ext uri="{FF2B5EF4-FFF2-40B4-BE49-F238E27FC236}">
                <a16:creationId xmlns:a16="http://schemas.microsoft.com/office/drawing/2014/main" id="{00000000-0008-0000-0F00-000016000000}"/>
              </a:ext>
            </a:extLst>
          </xdr:cNvPr>
          <xdr:cNvCxnSpPr>
            <a:cxnSpLocks noChangeShapeType="1"/>
          </xdr:cNvCxnSpPr>
        </xdr:nvCxnSpPr>
        <xdr:spPr bwMode="auto">
          <a:xfrm>
            <a:off x="944336"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3" name="直線コネクタ 52">
            <a:extLst>
              <a:ext uri="{FF2B5EF4-FFF2-40B4-BE49-F238E27FC236}">
                <a16:creationId xmlns:a16="http://schemas.microsoft.com/office/drawing/2014/main" id="{00000000-0008-0000-0F00-000017000000}"/>
              </a:ext>
            </a:extLst>
          </xdr:cNvPr>
          <xdr:cNvCxnSpPr>
            <a:cxnSpLocks noChangeShapeType="1"/>
          </xdr:cNvCxnSpPr>
        </xdr:nvCxnSpPr>
        <xdr:spPr bwMode="auto">
          <a:xfrm>
            <a:off x="718457"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4" name="直線コネクタ 54">
            <a:extLst>
              <a:ext uri="{FF2B5EF4-FFF2-40B4-BE49-F238E27FC236}">
                <a16:creationId xmlns:a16="http://schemas.microsoft.com/office/drawing/2014/main" id="{00000000-0008-0000-0F00-000018000000}"/>
              </a:ext>
            </a:extLst>
          </xdr:cNvPr>
          <xdr:cNvCxnSpPr>
            <a:cxnSpLocks noChangeShapeType="1"/>
          </xdr:cNvCxnSpPr>
        </xdr:nvCxnSpPr>
        <xdr:spPr bwMode="auto">
          <a:xfrm>
            <a:off x="1167493"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5" name="直線コネクタ 56">
            <a:extLst>
              <a:ext uri="{FF2B5EF4-FFF2-40B4-BE49-F238E27FC236}">
                <a16:creationId xmlns:a16="http://schemas.microsoft.com/office/drawing/2014/main" id="{00000000-0008-0000-0F00-000019000000}"/>
              </a:ext>
            </a:extLst>
          </xdr:cNvPr>
          <xdr:cNvCxnSpPr>
            <a:cxnSpLocks noChangeShapeType="1"/>
          </xdr:cNvCxnSpPr>
        </xdr:nvCxnSpPr>
        <xdr:spPr bwMode="auto">
          <a:xfrm>
            <a:off x="1393371"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6" name="直線コネクタ 60">
            <a:extLst>
              <a:ext uri="{FF2B5EF4-FFF2-40B4-BE49-F238E27FC236}">
                <a16:creationId xmlns:a16="http://schemas.microsoft.com/office/drawing/2014/main" id="{00000000-0008-0000-0F00-00001A000000}"/>
              </a:ext>
            </a:extLst>
          </xdr:cNvPr>
          <xdr:cNvCxnSpPr>
            <a:cxnSpLocks noChangeShapeType="1"/>
          </xdr:cNvCxnSpPr>
        </xdr:nvCxnSpPr>
        <xdr:spPr bwMode="auto">
          <a:xfrm>
            <a:off x="1620611"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7" name="直線コネクタ 61">
            <a:extLst>
              <a:ext uri="{FF2B5EF4-FFF2-40B4-BE49-F238E27FC236}">
                <a16:creationId xmlns:a16="http://schemas.microsoft.com/office/drawing/2014/main" id="{00000000-0008-0000-0F00-00001B000000}"/>
              </a:ext>
            </a:extLst>
          </xdr:cNvPr>
          <xdr:cNvCxnSpPr>
            <a:cxnSpLocks noChangeShapeType="1"/>
          </xdr:cNvCxnSpPr>
        </xdr:nvCxnSpPr>
        <xdr:spPr bwMode="auto">
          <a:xfrm>
            <a:off x="1842407"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8" name="直線コネクタ 63">
            <a:extLst>
              <a:ext uri="{FF2B5EF4-FFF2-40B4-BE49-F238E27FC236}">
                <a16:creationId xmlns:a16="http://schemas.microsoft.com/office/drawing/2014/main" id="{00000000-0008-0000-0F00-00001C000000}"/>
              </a:ext>
            </a:extLst>
          </xdr:cNvPr>
          <xdr:cNvCxnSpPr>
            <a:cxnSpLocks noChangeShapeType="1"/>
          </xdr:cNvCxnSpPr>
        </xdr:nvCxnSpPr>
        <xdr:spPr bwMode="auto">
          <a:xfrm>
            <a:off x="2060121"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9" name="直線コネクタ 65">
            <a:extLst>
              <a:ext uri="{FF2B5EF4-FFF2-40B4-BE49-F238E27FC236}">
                <a16:creationId xmlns:a16="http://schemas.microsoft.com/office/drawing/2014/main" id="{00000000-0008-0000-0F00-00001D000000}"/>
              </a:ext>
            </a:extLst>
          </xdr:cNvPr>
          <xdr:cNvCxnSpPr>
            <a:cxnSpLocks noChangeShapeType="1"/>
          </xdr:cNvCxnSpPr>
        </xdr:nvCxnSpPr>
        <xdr:spPr bwMode="auto">
          <a:xfrm>
            <a:off x="2306411"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0" name="直線コネクタ 67">
            <a:extLst>
              <a:ext uri="{FF2B5EF4-FFF2-40B4-BE49-F238E27FC236}">
                <a16:creationId xmlns:a16="http://schemas.microsoft.com/office/drawing/2014/main" id="{00000000-0008-0000-0F00-00001E000000}"/>
              </a:ext>
            </a:extLst>
          </xdr:cNvPr>
          <xdr:cNvCxnSpPr>
            <a:cxnSpLocks noChangeShapeType="1"/>
          </xdr:cNvCxnSpPr>
        </xdr:nvCxnSpPr>
        <xdr:spPr bwMode="auto">
          <a:xfrm>
            <a:off x="2530929"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1" name="直線コネクタ 69">
            <a:extLst>
              <a:ext uri="{FF2B5EF4-FFF2-40B4-BE49-F238E27FC236}">
                <a16:creationId xmlns:a16="http://schemas.microsoft.com/office/drawing/2014/main" id="{00000000-0008-0000-0F00-00001F000000}"/>
              </a:ext>
            </a:extLst>
          </xdr:cNvPr>
          <xdr:cNvCxnSpPr>
            <a:cxnSpLocks noChangeShapeType="1"/>
          </xdr:cNvCxnSpPr>
        </xdr:nvCxnSpPr>
        <xdr:spPr bwMode="auto">
          <a:xfrm>
            <a:off x="2755446"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2" name="直線コネクタ 71">
            <a:extLst>
              <a:ext uri="{FF2B5EF4-FFF2-40B4-BE49-F238E27FC236}">
                <a16:creationId xmlns:a16="http://schemas.microsoft.com/office/drawing/2014/main" id="{00000000-0008-0000-0F00-000020000000}"/>
              </a:ext>
            </a:extLst>
          </xdr:cNvPr>
          <xdr:cNvCxnSpPr>
            <a:cxnSpLocks noChangeShapeType="1"/>
          </xdr:cNvCxnSpPr>
        </xdr:nvCxnSpPr>
        <xdr:spPr bwMode="auto">
          <a:xfrm>
            <a:off x="2978604"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3" name="直線コネクタ 73">
            <a:extLst>
              <a:ext uri="{FF2B5EF4-FFF2-40B4-BE49-F238E27FC236}">
                <a16:creationId xmlns:a16="http://schemas.microsoft.com/office/drawing/2014/main" id="{00000000-0008-0000-0F00-000021000000}"/>
              </a:ext>
            </a:extLst>
          </xdr:cNvPr>
          <xdr:cNvCxnSpPr>
            <a:cxnSpLocks noChangeShapeType="1"/>
          </xdr:cNvCxnSpPr>
        </xdr:nvCxnSpPr>
        <xdr:spPr bwMode="auto">
          <a:xfrm>
            <a:off x="3204482"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4" name="直線コネクタ 75">
            <a:extLst>
              <a:ext uri="{FF2B5EF4-FFF2-40B4-BE49-F238E27FC236}">
                <a16:creationId xmlns:a16="http://schemas.microsoft.com/office/drawing/2014/main" id="{00000000-0008-0000-0F00-000022000000}"/>
              </a:ext>
            </a:extLst>
          </xdr:cNvPr>
          <xdr:cNvCxnSpPr>
            <a:cxnSpLocks noChangeShapeType="1"/>
          </xdr:cNvCxnSpPr>
        </xdr:nvCxnSpPr>
        <xdr:spPr bwMode="auto">
          <a:xfrm>
            <a:off x="3408589"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5" name="直線コネクタ 77">
            <a:extLst>
              <a:ext uri="{FF2B5EF4-FFF2-40B4-BE49-F238E27FC236}">
                <a16:creationId xmlns:a16="http://schemas.microsoft.com/office/drawing/2014/main" id="{00000000-0008-0000-0F00-000023000000}"/>
              </a:ext>
            </a:extLst>
          </xdr:cNvPr>
          <xdr:cNvCxnSpPr>
            <a:cxnSpLocks noChangeShapeType="1"/>
          </xdr:cNvCxnSpPr>
        </xdr:nvCxnSpPr>
        <xdr:spPr bwMode="auto">
          <a:xfrm>
            <a:off x="3665764"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6" name="直線コネクタ 79">
            <a:extLst>
              <a:ext uri="{FF2B5EF4-FFF2-40B4-BE49-F238E27FC236}">
                <a16:creationId xmlns:a16="http://schemas.microsoft.com/office/drawing/2014/main" id="{00000000-0008-0000-0F00-000024000000}"/>
              </a:ext>
            </a:extLst>
          </xdr:cNvPr>
          <xdr:cNvCxnSpPr>
            <a:cxnSpLocks noChangeShapeType="1"/>
          </xdr:cNvCxnSpPr>
        </xdr:nvCxnSpPr>
        <xdr:spPr bwMode="auto">
          <a:xfrm>
            <a:off x="3899807"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7" name="直線コネクタ 81">
            <a:extLst>
              <a:ext uri="{FF2B5EF4-FFF2-40B4-BE49-F238E27FC236}">
                <a16:creationId xmlns:a16="http://schemas.microsoft.com/office/drawing/2014/main" id="{00000000-0008-0000-0F00-000025000000}"/>
              </a:ext>
            </a:extLst>
          </xdr:cNvPr>
          <xdr:cNvCxnSpPr>
            <a:cxnSpLocks noChangeShapeType="1"/>
          </xdr:cNvCxnSpPr>
        </xdr:nvCxnSpPr>
        <xdr:spPr bwMode="auto">
          <a:xfrm>
            <a:off x="4140654"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8" name="直線コネクタ 82">
            <a:extLst>
              <a:ext uri="{FF2B5EF4-FFF2-40B4-BE49-F238E27FC236}">
                <a16:creationId xmlns:a16="http://schemas.microsoft.com/office/drawing/2014/main" id="{00000000-0008-0000-0F00-000026000000}"/>
              </a:ext>
            </a:extLst>
          </xdr:cNvPr>
          <xdr:cNvCxnSpPr>
            <a:cxnSpLocks noChangeShapeType="1"/>
          </xdr:cNvCxnSpPr>
        </xdr:nvCxnSpPr>
        <xdr:spPr bwMode="auto">
          <a:xfrm>
            <a:off x="4382861"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grpSp>
    <xdr:clientData/>
  </xdr:twoCellAnchor>
  <xdr:twoCellAnchor editAs="oneCell">
    <xdr:from>
      <xdr:col>126</xdr:col>
      <xdr:colOff>38100</xdr:colOff>
      <xdr:row>20</xdr:row>
      <xdr:rowOff>36195</xdr:rowOff>
    </xdr:from>
    <xdr:to>
      <xdr:col>128</xdr:col>
      <xdr:colOff>9525</xdr:colOff>
      <xdr:row>20</xdr:row>
      <xdr:rowOff>238261</xdr:rowOff>
    </xdr:to>
    <xdr:sp macro="" textlink="">
      <xdr:nvSpPr>
        <xdr:cNvPr id="39" name="テキスト ボックス 38">
          <a:extLst>
            <a:ext uri="{FF2B5EF4-FFF2-40B4-BE49-F238E27FC236}">
              <a16:creationId xmlns:a16="http://schemas.microsoft.com/office/drawing/2014/main" id="{00000000-0008-0000-0F00-000027000000}"/>
            </a:ext>
          </a:extLst>
        </xdr:cNvPr>
        <xdr:cNvSpPr txBox="1"/>
      </xdr:nvSpPr>
      <xdr:spPr>
        <a:xfrm>
          <a:off x="14573250" y="5113020"/>
          <a:ext cx="20955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139</xdr:col>
      <xdr:colOff>1905</xdr:colOff>
      <xdr:row>20</xdr:row>
      <xdr:rowOff>0</xdr:rowOff>
    </xdr:from>
    <xdr:to>
      <xdr:col>140</xdr:col>
      <xdr:colOff>128</xdr:colOff>
      <xdr:row>20</xdr:row>
      <xdr:rowOff>209550</xdr:rowOff>
    </xdr:to>
    <xdr:sp macro="" textlink="">
      <xdr:nvSpPr>
        <xdr:cNvPr id="40" name="テキスト ボックス 39">
          <a:extLst>
            <a:ext uri="{FF2B5EF4-FFF2-40B4-BE49-F238E27FC236}">
              <a16:creationId xmlns:a16="http://schemas.microsoft.com/office/drawing/2014/main" id="{00000000-0008-0000-0F00-000028000000}"/>
            </a:ext>
          </a:extLst>
        </xdr:cNvPr>
        <xdr:cNvSpPr txBox="1"/>
      </xdr:nvSpPr>
      <xdr:spPr>
        <a:xfrm>
          <a:off x="16194405" y="5076825"/>
          <a:ext cx="21729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20955</xdr:colOff>
      <xdr:row>20</xdr:row>
      <xdr:rowOff>0</xdr:rowOff>
    </xdr:from>
    <xdr:to>
      <xdr:col>150</xdr:col>
      <xdr:colOff>234696</xdr:colOff>
      <xdr:row>20</xdr:row>
      <xdr:rowOff>209550</xdr:rowOff>
    </xdr:to>
    <xdr:sp macro="" textlink="">
      <xdr:nvSpPr>
        <xdr:cNvPr id="41" name="テキスト ボックス 40">
          <a:extLst>
            <a:ext uri="{FF2B5EF4-FFF2-40B4-BE49-F238E27FC236}">
              <a16:creationId xmlns:a16="http://schemas.microsoft.com/office/drawing/2014/main" id="{00000000-0008-0000-0F00-000029000000}"/>
            </a:ext>
          </a:extLst>
        </xdr:cNvPr>
        <xdr:cNvSpPr txBox="1"/>
      </xdr:nvSpPr>
      <xdr:spPr>
        <a:xfrm>
          <a:off x="17775555" y="5076825"/>
          <a:ext cx="21374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112</xdr:col>
      <xdr:colOff>11430</xdr:colOff>
      <xdr:row>20</xdr:row>
      <xdr:rowOff>0</xdr:rowOff>
    </xdr:from>
    <xdr:to>
      <xdr:col>114</xdr:col>
      <xdr:colOff>9465</xdr:colOff>
      <xdr:row>20</xdr:row>
      <xdr:rowOff>209550</xdr:rowOff>
    </xdr:to>
    <xdr:sp macro="" textlink="">
      <xdr:nvSpPr>
        <xdr:cNvPr id="42" name="テキスト ボックス 41">
          <a:extLst>
            <a:ext uri="{FF2B5EF4-FFF2-40B4-BE49-F238E27FC236}">
              <a16:creationId xmlns:a16="http://schemas.microsoft.com/office/drawing/2014/main" id="{00000000-0008-0000-0F00-00002A000000}"/>
            </a:ext>
          </a:extLst>
        </xdr:cNvPr>
        <xdr:cNvSpPr txBox="1"/>
      </xdr:nvSpPr>
      <xdr:spPr>
        <a:xfrm>
          <a:off x="12994005" y="5076825"/>
          <a:ext cx="207585"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95</xdr:col>
      <xdr:colOff>0</xdr:colOff>
      <xdr:row>20</xdr:row>
      <xdr:rowOff>0</xdr:rowOff>
    </xdr:from>
    <xdr:to>
      <xdr:col>98</xdr:col>
      <xdr:colOff>1588</xdr:colOff>
      <xdr:row>20</xdr:row>
      <xdr:rowOff>209550</xdr:rowOff>
    </xdr:to>
    <xdr:sp macro="" textlink="">
      <xdr:nvSpPr>
        <xdr:cNvPr id="43" name="テキスト ボックス 42">
          <a:extLst>
            <a:ext uri="{FF2B5EF4-FFF2-40B4-BE49-F238E27FC236}">
              <a16:creationId xmlns:a16="http://schemas.microsoft.com/office/drawing/2014/main" id="{00000000-0008-0000-0F00-00002B000000}"/>
            </a:ext>
          </a:extLst>
        </xdr:cNvPr>
        <xdr:cNvSpPr txBox="1"/>
      </xdr:nvSpPr>
      <xdr:spPr>
        <a:xfrm>
          <a:off x="11430000" y="507682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20955</xdr:colOff>
      <xdr:row>23</xdr:row>
      <xdr:rowOff>11916</xdr:rowOff>
    </xdr:from>
    <xdr:to>
      <xdr:col>150</xdr:col>
      <xdr:colOff>234696</xdr:colOff>
      <xdr:row>24</xdr:row>
      <xdr:rowOff>7155</xdr:rowOff>
    </xdr:to>
    <xdr:sp macro="" textlink="">
      <xdr:nvSpPr>
        <xdr:cNvPr id="44" name="テキスト ボックス 43">
          <a:extLst>
            <a:ext uri="{FF2B5EF4-FFF2-40B4-BE49-F238E27FC236}">
              <a16:creationId xmlns:a16="http://schemas.microsoft.com/office/drawing/2014/main" id="{00000000-0008-0000-0F00-00002C000000}"/>
            </a:ext>
          </a:extLst>
        </xdr:cNvPr>
        <xdr:cNvSpPr txBox="1"/>
      </xdr:nvSpPr>
      <xdr:spPr>
        <a:xfrm>
          <a:off x="17775555" y="6660366"/>
          <a:ext cx="213741"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11430</xdr:colOff>
      <xdr:row>23</xdr:row>
      <xdr:rowOff>11916</xdr:rowOff>
    </xdr:from>
    <xdr:to>
      <xdr:col>140</xdr:col>
      <xdr:colOff>19675</xdr:colOff>
      <xdr:row>24</xdr:row>
      <xdr:rowOff>7155</xdr:rowOff>
    </xdr:to>
    <xdr:sp macro="" textlink="">
      <xdr:nvSpPr>
        <xdr:cNvPr id="45" name="テキスト ボックス 44">
          <a:extLst>
            <a:ext uri="{FF2B5EF4-FFF2-40B4-BE49-F238E27FC236}">
              <a16:creationId xmlns:a16="http://schemas.microsoft.com/office/drawing/2014/main" id="{00000000-0008-0000-0F00-00002D000000}"/>
            </a:ext>
          </a:extLst>
        </xdr:cNvPr>
        <xdr:cNvSpPr txBox="1"/>
      </xdr:nvSpPr>
      <xdr:spPr>
        <a:xfrm>
          <a:off x="16203930" y="6660366"/>
          <a:ext cx="22732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126</xdr:col>
      <xdr:colOff>28575</xdr:colOff>
      <xdr:row>23</xdr:row>
      <xdr:rowOff>11907</xdr:rowOff>
    </xdr:from>
    <xdr:to>
      <xdr:col>128</xdr:col>
      <xdr:colOff>0</xdr:colOff>
      <xdr:row>24</xdr:row>
      <xdr:rowOff>7146</xdr:rowOff>
    </xdr:to>
    <xdr:sp macro="" textlink="">
      <xdr:nvSpPr>
        <xdr:cNvPr id="46" name="テキスト ボックス 45">
          <a:extLst>
            <a:ext uri="{FF2B5EF4-FFF2-40B4-BE49-F238E27FC236}">
              <a16:creationId xmlns:a16="http://schemas.microsoft.com/office/drawing/2014/main" id="{00000000-0008-0000-0F00-00002E000000}"/>
            </a:ext>
          </a:extLst>
        </xdr:cNvPr>
        <xdr:cNvSpPr txBox="1"/>
      </xdr:nvSpPr>
      <xdr:spPr>
        <a:xfrm>
          <a:off x="14563725" y="6660357"/>
          <a:ext cx="20955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47625</xdr:colOff>
      <xdr:row>21</xdr:row>
      <xdr:rowOff>0</xdr:rowOff>
    </xdr:from>
    <xdr:to>
      <xdr:col>151</xdr:col>
      <xdr:colOff>3175</xdr:colOff>
      <xdr:row>21</xdr:row>
      <xdr:rowOff>202066</xdr:rowOff>
    </xdr:to>
    <xdr:sp macro="" textlink="">
      <xdr:nvSpPr>
        <xdr:cNvPr id="47" name="テキスト ボックス 46">
          <a:extLst>
            <a:ext uri="{FF2B5EF4-FFF2-40B4-BE49-F238E27FC236}">
              <a16:creationId xmlns:a16="http://schemas.microsoft.com/office/drawing/2014/main" id="{00000000-0008-0000-0F00-00002F000000}"/>
            </a:ext>
          </a:extLst>
        </xdr:cNvPr>
        <xdr:cNvSpPr txBox="1"/>
      </xdr:nvSpPr>
      <xdr:spPr>
        <a:xfrm>
          <a:off x="17802225" y="560070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47625</xdr:colOff>
      <xdr:row>22</xdr:row>
      <xdr:rowOff>0</xdr:rowOff>
    </xdr:from>
    <xdr:to>
      <xdr:col>151</xdr:col>
      <xdr:colOff>3175</xdr:colOff>
      <xdr:row>22</xdr:row>
      <xdr:rowOff>202066</xdr:rowOff>
    </xdr:to>
    <xdr:sp macro="" textlink="">
      <xdr:nvSpPr>
        <xdr:cNvPr id="48" name="テキスト ボックス 47">
          <a:extLst>
            <a:ext uri="{FF2B5EF4-FFF2-40B4-BE49-F238E27FC236}">
              <a16:creationId xmlns:a16="http://schemas.microsoft.com/office/drawing/2014/main" id="{00000000-0008-0000-0F00-000030000000}"/>
            </a:ext>
          </a:extLst>
        </xdr:cNvPr>
        <xdr:cNvSpPr txBox="1"/>
      </xdr:nvSpPr>
      <xdr:spPr>
        <a:xfrm>
          <a:off x="17802225" y="61245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115</xdr:col>
      <xdr:colOff>1901</xdr:colOff>
      <xdr:row>21</xdr:row>
      <xdr:rowOff>2268</xdr:rowOff>
    </xdr:from>
    <xdr:to>
      <xdr:col>117</xdr:col>
      <xdr:colOff>2795</xdr:colOff>
      <xdr:row>21</xdr:row>
      <xdr:rowOff>204334</xdr:rowOff>
    </xdr:to>
    <xdr:sp macro="" textlink="">
      <xdr:nvSpPr>
        <xdr:cNvPr id="49" name="テキスト ボックス 48">
          <a:extLst>
            <a:ext uri="{FF2B5EF4-FFF2-40B4-BE49-F238E27FC236}">
              <a16:creationId xmlns:a16="http://schemas.microsoft.com/office/drawing/2014/main" id="{00000000-0008-0000-0F00-000031000000}"/>
            </a:ext>
          </a:extLst>
        </xdr:cNvPr>
        <xdr:cNvSpPr txBox="1"/>
      </xdr:nvSpPr>
      <xdr:spPr>
        <a:xfrm>
          <a:off x="13289276" y="5602968"/>
          <a:ext cx="21996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8708</xdr:colOff>
      <xdr:row>21</xdr:row>
      <xdr:rowOff>2721</xdr:rowOff>
    </xdr:from>
    <xdr:to>
      <xdr:col>112</xdr:col>
      <xdr:colOff>955</xdr:colOff>
      <xdr:row>21</xdr:row>
      <xdr:rowOff>204787</xdr:rowOff>
    </xdr:to>
    <xdr:sp macro="" textlink="">
      <xdr:nvSpPr>
        <xdr:cNvPr id="50" name="テキスト ボックス 49">
          <a:extLst>
            <a:ext uri="{FF2B5EF4-FFF2-40B4-BE49-F238E27FC236}">
              <a16:creationId xmlns:a16="http://schemas.microsoft.com/office/drawing/2014/main" id="{00000000-0008-0000-0F00-000032000000}"/>
            </a:ext>
          </a:extLst>
        </xdr:cNvPr>
        <xdr:cNvSpPr txBox="1"/>
      </xdr:nvSpPr>
      <xdr:spPr>
        <a:xfrm>
          <a:off x="12762683" y="5603421"/>
          <a:ext cx="220847"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68038</xdr:colOff>
      <xdr:row>21</xdr:row>
      <xdr:rowOff>2268</xdr:rowOff>
    </xdr:from>
    <xdr:to>
      <xdr:col>121</xdr:col>
      <xdr:colOff>122817</xdr:colOff>
      <xdr:row>21</xdr:row>
      <xdr:rowOff>204334</xdr:rowOff>
    </xdr:to>
    <xdr:sp macro="" textlink="">
      <xdr:nvSpPr>
        <xdr:cNvPr id="51" name="テキスト ボックス 50">
          <a:extLst>
            <a:ext uri="{FF2B5EF4-FFF2-40B4-BE49-F238E27FC236}">
              <a16:creationId xmlns:a16="http://schemas.microsoft.com/office/drawing/2014/main" id="{00000000-0008-0000-0F00-000033000000}"/>
            </a:ext>
          </a:extLst>
        </xdr:cNvPr>
        <xdr:cNvSpPr txBox="1"/>
      </xdr:nvSpPr>
      <xdr:spPr>
        <a:xfrm>
          <a:off x="13784038" y="5602968"/>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115</xdr:col>
      <xdr:colOff>16871</xdr:colOff>
      <xdr:row>22</xdr:row>
      <xdr:rowOff>2268</xdr:rowOff>
    </xdr:from>
    <xdr:to>
      <xdr:col>117</xdr:col>
      <xdr:colOff>32470</xdr:colOff>
      <xdr:row>22</xdr:row>
      <xdr:rowOff>204334</xdr:rowOff>
    </xdr:to>
    <xdr:sp macro="" textlink="">
      <xdr:nvSpPr>
        <xdr:cNvPr id="52" name="テキスト ボックス 51">
          <a:extLst>
            <a:ext uri="{FF2B5EF4-FFF2-40B4-BE49-F238E27FC236}">
              <a16:creationId xmlns:a16="http://schemas.microsoft.com/office/drawing/2014/main" id="{00000000-0008-0000-0F00-000034000000}"/>
            </a:ext>
          </a:extLst>
        </xdr:cNvPr>
        <xdr:cNvSpPr txBox="1"/>
      </xdr:nvSpPr>
      <xdr:spPr>
        <a:xfrm>
          <a:off x="13304246" y="6126843"/>
          <a:ext cx="23467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42728</xdr:colOff>
      <xdr:row>22</xdr:row>
      <xdr:rowOff>2721</xdr:rowOff>
    </xdr:from>
    <xdr:to>
      <xdr:col>112</xdr:col>
      <xdr:colOff>17884</xdr:colOff>
      <xdr:row>22</xdr:row>
      <xdr:rowOff>204787</xdr:rowOff>
    </xdr:to>
    <xdr:sp macro="" textlink="">
      <xdr:nvSpPr>
        <xdr:cNvPr id="53" name="テキスト ボックス 52">
          <a:extLst>
            <a:ext uri="{FF2B5EF4-FFF2-40B4-BE49-F238E27FC236}">
              <a16:creationId xmlns:a16="http://schemas.microsoft.com/office/drawing/2014/main" id="{00000000-0008-0000-0F00-000035000000}"/>
            </a:ext>
          </a:extLst>
        </xdr:cNvPr>
        <xdr:cNvSpPr txBox="1"/>
      </xdr:nvSpPr>
      <xdr:spPr>
        <a:xfrm>
          <a:off x="12796703" y="6127296"/>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94438</xdr:colOff>
      <xdr:row>22</xdr:row>
      <xdr:rowOff>2268</xdr:rowOff>
    </xdr:from>
    <xdr:to>
      <xdr:col>122</xdr:col>
      <xdr:colOff>8925</xdr:colOff>
      <xdr:row>22</xdr:row>
      <xdr:rowOff>204334</xdr:rowOff>
    </xdr:to>
    <xdr:sp macro="" textlink="">
      <xdr:nvSpPr>
        <xdr:cNvPr id="54" name="テキスト ボックス 53">
          <a:extLst>
            <a:ext uri="{FF2B5EF4-FFF2-40B4-BE49-F238E27FC236}">
              <a16:creationId xmlns:a16="http://schemas.microsoft.com/office/drawing/2014/main" id="{00000000-0008-0000-0F00-000036000000}"/>
            </a:ext>
          </a:extLst>
        </xdr:cNvPr>
        <xdr:cNvSpPr txBox="1"/>
      </xdr:nvSpPr>
      <xdr:spPr>
        <a:xfrm>
          <a:off x="13810438" y="6126843"/>
          <a:ext cx="209762"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18</xdr:col>
      <xdr:colOff>0</xdr:colOff>
      <xdr:row>22</xdr:row>
      <xdr:rowOff>0</xdr:rowOff>
    </xdr:from>
    <xdr:to>
      <xdr:col>21</xdr:col>
      <xdr:colOff>1588</xdr:colOff>
      <xdr:row>22</xdr:row>
      <xdr:rowOff>209550</xdr:rowOff>
    </xdr:to>
    <xdr:sp macro="" textlink="">
      <xdr:nvSpPr>
        <xdr:cNvPr id="55" name="テキスト ボックス 54">
          <a:extLst>
            <a:ext uri="{FF2B5EF4-FFF2-40B4-BE49-F238E27FC236}">
              <a16:creationId xmlns:a16="http://schemas.microsoft.com/office/drawing/2014/main" id="{00000000-0008-0000-0F00-000037000000}"/>
            </a:ext>
          </a:extLst>
        </xdr:cNvPr>
        <xdr:cNvSpPr txBox="1"/>
      </xdr:nvSpPr>
      <xdr:spPr>
        <a:xfrm>
          <a:off x="2400300" y="612457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FF99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95</xdr:col>
      <xdr:colOff>0</xdr:colOff>
      <xdr:row>22</xdr:row>
      <xdr:rowOff>0</xdr:rowOff>
    </xdr:from>
    <xdr:to>
      <xdr:col>98</xdr:col>
      <xdr:colOff>1588</xdr:colOff>
      <xdr:row>22</xdr:row>
      <xdr:rowOff>209550</xdr:rowOff>
    </xdr:to>
    <xdr:sp macro="" textlink="">
      <xdr:nvSpPr>
        <xdr:cNvPr id="56" name="テキスト ボックス 55">
          <a:extLst>
            <a:ext uri="{FF2B5EF4-FFF2-40B4-BE49-F238E27FC236}">
              <a16:creationId xmlns:a16="http://schemas.microsoft.com/office/drawing/2014/main" id="{00000000-0008-0000-0F00-000038000000}"/>
            </a:ext>
          </a:extLst>
        </xdr:cNvPr>
        <xdr:cNvSpPr txBox="1"/>
      </xdr:nvSpPr>
      <xdr:spPr>
        <a:xfrm>
          <a:off x="11430000" y="612457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53887</xdr:colOff>
      <xdr:row>25</xdr:row>
      <xdr:rowOff>0</xdr:rowOff>
    </xdr:from>
    <xdr:to>
      <xdr:col>74</xdr:col>
      <xdr:colOff>15463</xdr:colOff>
      <xdr:row>26</xdr:row>
      <xdr:rowOff>76882</xdr:rowOff>
    </xdr:to>
    <xdr:sp macro="" textlink="">
      <xdr:nvSpPr>
        <xdr:cNvPr id="57" name="テキスト ボックス 56">
          <a:extLst>
            <a:ext uri="{FF2B5EF4-FFF2-40B4-BE49-F238E27FC236}">
              <a16:creationId xmlns:a16="http://schemas.microsoft.com/office/drawing/2014/main" id="{00000000-0008-0000-0F00-000039000000}"/>
            </a:ext>
          </a:extLst>
        </xdr:cNvPr>
        <xdr:cNvSpPr txBox="1"/>
      </xdr:nvSpPr>
      <xdr:spPr>
        <a:xfrm>
          <a:off x="8797837" y="7019925"/>
          <a:ext cx="209226"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FF99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27217</xdr:colOff>
      <xdr:row>25</xdr:row>
      <xdr:rowOff>0</xdr:rowOff>
    </xdr:from>
    <xdr:to>
      <xdr:col>63</xdr:col>
      <xdr:colOff>25440</xdr:colOff>
      <xdr:row>26</xdr:row>
      <xdr:rowOff>76882</xdr:rowOff>
    </xdr:to>
    <xdr:sp macro="" textlink="">
      <xdr:nvSpPr>
        <xdr:cNvPr id="58" name="テキスト ボックス 57">
          <a:extLst>
            <a:ext uri="{FF2B5EF4-FFF2-40B4-BE49-F238E27FC236}">
              <a16:creationId xmlns:a16="http://schemas.microsoft.com/office/drawing/2014/main" id="{00000000-0008-0000-0F00-00003A000000}"/>
            </a:ext>
          </a:extLst>
        </xdr:cNvPr>
        <xdr:cNvSpPr txBox="1"/>
      </xdr:nvSpPr>
      <xdr:spPr>
        <a:xfrm>
          <a:off x="7209067" y="7019925"/>
          <a:ext cx="217298"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FF99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36742</xdr:colOff>
      <xdr:row>25</xdr:row>
      <xdr:rowOff>0</xdr:rowOff>
    </xdr:from>
    <xdr:to>
      <xdr:col>151</xdr:col>
      <xdr:colOff>5555</xdr:colOff>
      <xdr:row>26</xdr:row>
      <xdr:rowOff>76882</xdr:rowOff>
    </xdr:to>
    <xdr:sp macro="" textlink="">
      <xdr:nvSpPr>
        <xdr:cNvPr id="59" name="テキスト ボックス 58">
          <a:extLst>
            <a:ext uri="{FF2B5EF4-FFF2-40B4-BE49-F238E27FC236}">
              <a16:creationId xmlns:a16="http://schemas.microsoft.com/office/drawing/2014/main" id="{00000000-0008-0000-0F00-00003B000000}"/>
            </a:ext>
          </a:extLst>
        </xdr:cNvPr>
        <xdr:cNvSpPr txBox="1"/>
      </xdr:nvSpPr>
      <xdr:spPr>
        <a:xfrm>
          <a:off x="17791342" y="7019925"/>
          <a:ext cx="216463"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27217</xdr:colOff>
      <xdr:row>25</xdr:row>
      <xdr:rowOff>0</xdr:rowOff>
    </xdr:from>
    <xdr:to>
      <xdr:col>140</xdr:col>
      <xdr:colOff>35462</xdr:colOff>
      <xdr:row>26</xdr:row>
      <xdr:rowOff>76882</xdr:rowOff>
    </xdr:to>
    <xdr:sp macro="" textlink="">
      <xdr:nvSpPr>
        <xdr:cNvPr id="60" name="テキスト ボックス 59">
          <a:extLst>
            <a:ext uri="{FF2B5EF4-FFF2-40B4-BE49-F238E27FC236}">
              <a16:creationId xmlns:a16="http://schemas.microsoft.com/office/drawing/2014/main" id="{00000000-0008-0000-0F00-00003C000000}"/>
            </a:ext>
          </a:extLst>
        </xdr:cNvPr>
        <xdr:cNvSpPr txBox="1"/>
      </xdr:nvSpPr>
      <xdr:spPr>
        <a:xfrm>
          <a:off x="16219717" y="7019925"/>
          <a:ext cx="227320"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wsDr>
</file>

<file path=xl/drawings/drawing17.xml><?xml version="1.0" encoding="utf-8"?>
<xdr:wsDr xmlns:xdr="http://schemas.openxmlformats.org/drawingml/2006/spreadsheetDrawing" xmlns:a="http://schemas.openxmlformats.org/drawingml/2006/main">
  <xdr:twoCellAnchor editAs="oneCell">
    <xdr:from>
      <xdr:col>49</xdr:col>
      <xdr:colOff>38100</xdr:colOff>
      <xdr:row>20</xdr:row>
      <xdr:rowOff>36195</xdr:rowOff>
    </xdr:from>
    <xdr:to>
      <xdr:col>51</xdr:col>
      <xdr:colOff>2032</xdr:colOff>
      <xdr:row>20</xdr:row>
      <xdr:rowOff>238261</xdr:rowOff>
    </xdr:to>
    <xdr:sp macro="" textlink="">
      <xdr:nvSpPr>
        <xdr:cNvPr id="2" name="テキスト ボックス 1">
          <a:extLst>
            <a:ext uri="{FF2B5EF4-FFF2-40B4-BE49-F238E27FC236}">
              <a16:creationId xmlns:a16="http://schemas.microsoft.com/office/drawing/2014/main" id="{00000000-0008-0000-1000-000002000000}"/>
            </a:ext>
          </a:extLst>
        </xdr:cNvPr>
        <xdr:cNvSpPr txBox="1"/>
      </xdr:nvSpPr>
      <xdr:spPr>
        <a:xfrm>
          <a:off x="5543550" y="5103495"/>
          <a:ext cx="202057"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62</xdr:col>
      <xdr:colOff>9525</xdr:colOff>
      <xdr:row>20</xdr:row>
      <xdr:rowOff>0</xdr:rowOff>
    </xdr:from>
    <xdr:to>
      <xdr:col>63</xdr:col>
      <xdr:colOff>1</xdr:colOff>
      <xdr:row>20</xdr:row>
      <xdr:rowOff>209550</xdr:rowOff>
    </xdr:to>
    <xdr:sp macro="" textlink="">
      <xdr:nvSpPr>
        <xdr:cNvPr id="3" name="テキスト ボックス 2">
          <a:extLst>
            <a:ext uri="{FF2B5EF4-FFF2-40B4-BE49-F238E27FC236}">
              <a16:creationId xmlns:a16="http://schemas.microsoft.com/office/drawing/2014/main" id="{00000000-0008-0000-1000-000003000000}"/>
            </a:ext>
          </a:extLst>
        </xdr:cNvPr>
        <xdr:cNvSpPr txBox="1"/>
      </xdr:nvSpPr>
      <xdr:spPr>
        <a:xfrm>
          <a:off x="7191375" y="5067300"/>
          <a:ext cx="20955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73</xdr:col>
      <xdr:colOff>38100</xdr:colOff>
      <xdr:row>20</xdr:row>
      <xdr:rowOff>0</xdr:rowOff>
    </xdr:from>
    <xdr:to>
      <xdr:col>74</xdr:col>
      <xdr:colOff>438</xdr:colOff>
      <xdr:row>20</xdr:row>
      <xdr:rowOff>209550</xdr:rowOff>
    </xdr:to>
    <xdr:sp macro="" textlink="">
      <xdr:nvSpPr>
        <xdr:cNvPr id="4" name="テキスト ボックス 3">
          <a:extLst>
            <a:ext uri="{FF2B5EF4-FFF2-40B4-BE49-F238E27FC236}">
              <a16:creationId xmlns:a16="http://schemas.microsoft.com/office/drawing/2014/main" id="{00000000-0008-0000-1000-000004000000}"/>
            </a:ext>
          </a:extLst>
        </xdr:cNvPr>
        <xdr:cNvSpPr txBox="1"/>
      </xdr:nvSpPr>
      <xdr:spPr>
        <a:xfrm>
          <a:off x="8782050" y="5067300"/>
          <a:ext cx="20998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35</xdr:col>
      <xdr:colOff>11430</xdr:colOff>
      <xdr:row>20</xdr:row>
      <xdr:rowOff>0</xdr:rowOff>
    </xdr:from>
    <xdr:to>
      <xdr:col>37</xdr:col>
      <xdr:colOff>17110</xdr:colOff>
      <xdr:row>20</xdr:row>
      <xdr:rowOff>209550</xdr:rowOff>
    </xdr:to>
    <xdr:sp macro="" textlink="">
      <xdr:nvSpPr>
        <xdr:cNvPr id="5" name="テキスト ボックス 4">
          <a:extLst>
            <a:ext uri="{FF2B5EF4-FFF2-40B4-BE49-F238E27FC236}">
              <a16:creationId xmlns:a16="http://schemas.microsoft.com/office/drawing/2014/main" id="{00000000-0008-0000-1000-000005000000}"/>
            </a:ext>
          </a:extLst>
        </xdr:cNvPr>
        <xdr:cNvSpPr txBox="1"/>
      </xdr:nvSpPr>
      <xdr:spPr>
        <a:xfrm>
          <a:off x="3964305" y="5067300"/>
          <a:ext cx="215230"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18</xdr:col>
      <xdr:colOff>0</xdr:colOff>
      <xdr:row>20</xdr:row>
      <xdr:rowOff>0</xdr:rowOff>
    </xdr:from>
    <xdr:to>
      <xdr:col>21</xdr:col>
      <xdr:colOff>1588</xdr:colOff>
      <xdr:row>20</xdr:row>
      <xdr:rowOff>209550</xdr:rowOff>
    </xdr:to>
    <xdr:sp macro="" textlink="">
      <xdr:nvSpPr>
        <xdr:cNvPr id="6" name="テキスト ボックス 5">
          <a:extLst>
            <a:ext uri="{FF2B5EF4-FFF2-40B4-BE49-F238E27FC236}">
              <a16:creationId xmlns:a16="http://schemas.microsoft.com/office/drawing/2014/main" id="{00000000-0008-0000-1000-000006000000}"/>
            </a:ext>
          </a:extLst>
        </xdr:cNvPr>
        <xdr:cNvSpPr txBox="1"/>
      </xdr:nvSpPr>
      <xdr:spPr>
        <a:xfrm>
          <a:off x="2400300" y="5067300"/>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38100</xdr:colOff>
      <xdr:row>23</xdr:row>
      <xdr:rowOff>11916</xdr:rowOff>
    </xdr:from>
    <xdr:to>
      <xdr:col>73</xdr:col>
      <xdr:colOff>244604</xdr:colOff>
      <xdr:row>24</xdr:row>
      <xdr:rowOff>7155</xdr:rowOff>
    </xdr:to>
    <xdr:sp macro="" textlink="">
      <xdr:nvSpPr>
        <xdr:cNvPr id="7" name="テキスト ボックス 6">
          <a:extLst>
            <a:ext uri="{FF2B5EF4-FFF2-40B4-BE49-F238E27FC236}">
              <a16:creationId xmlns:a16="http://schemas.microsoft.com/office/drawing/2014/main" id="{00000000-0008-0000-1000-000007000000}"/>
            </a:ext>
          </a:extLst>
        </xdr:cNvPr>
        <xdr:cNvSpPr txBox="1"/>
      </xdr:nvSpPr>
      <xdr:spPr>
        <a:xfrm>
          <a:off x="8782050" y="6650841"/>
          <a:ext cx="206504"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11430</xdr:colOff>
      <xdr:row>23</xdr:row>
      <xdr:rowOff>11916</xdr:rowOff>
    </xdr:from>
    <xdr:to>
      <xdr:col>63</xdr:col>
      <xdr:colOff>9653</xdr:colOff>
      <xdr:row>24</xdr:row>
      <xdr:rowOff>7155</xdr:rowOff>
    </xdr:to>
    <xdr:sp macro="" textlink="">
      <xdr:nvSpPr>
        <xdr:cNvPr id="8" name="テキスト ボックス 7">
          <a:extLst>
            <a:ext uri="{FF2B5EF4-FFF2-40B4-BE49-F238E27FC236}">
              <a16:creationId xmlns:a16="http://schemas.microsoft.com/office/drawing/2014/main" id="{00000000-0008-0000-1000-000008000000}"/>
            </a:ext>
          </a:extLst>
        </xdr:cNvPr>
        <xdr:cNvSpPr txBox="1"/>
      </xdr:nvSpPr>
      <xdr:spPr>
        <a:xfrm>
          <a:off x="7193280" y="6650841"/>
          <a:ext cx="217298"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49</xdr:col>
      <xdr:colOff>20955</xdr:colOff>
      <xdr:row>23</xdr:row>
      <xdr:rowOff>11907</xdr:rowOff>
    </xdr:from>
    <xdr:to>
      <xdr:col>51</xdr:col>
      <xdr:colOff>185</xdr:colOff>
      <xdr:row>24</xdr:row>
      <xdr:rowOff>7146</xdr:rowOff>
    </xdr:to>
    <xdr:sp macro="" textlink="">
      <xdr:nvSpPr>
        <xdr:cNvPr id="9" name="テキスト ボックス 8">
          <a:extLst>
            <a:ext uri="{FF2B5EF4-FFF2-40B4-BE49-F238E27FC236}">
              <a16:creationId xmlns:a16="http://schemas.microsoft.com/office/drawing/2014/main" id="{00000000-0008-0000-1000-000009000000}"/>
            </a:ext>
          </a:extLst>
        </xdr:cNvPr>
        <xdr:cNvSpPr txBox="1"/>
      </xdr:nvSpPr>
      <xdr:spPr>
        <a:xfrm>
          <a:off x="5526405" y="6650832"/>
          <a:ext cx="217355"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47625</xdr:colOff>
      <xdr:row>21</xdr:row>
      <xdr:rowOff>0</xdr:rowOff>
    </xdr:from>
    <xdr:to>
      <xdr:col>74</xdr:col>
      <xdr:colOff>3175</xdr:colOff>
      <xdr:row>21</xdr:row>
      <xdr:rowOff>202066</xdr:rowOff>
    </xdr:to>
    <xdr:sp macro="" textlink="">
      <xdr:nvSpPr>
        <xdr:cNvPr id="10" name="テキスト ボックス 9">
          <a:extLst>
            <a:ext uri="{FF2B5EF4-FFF2-40B4-BE49-F238E27FC236}">
              <a16:creationId xmlns:a16="http://schemas.microsoft.com/office/drawing/2014/main" id="{00000000-0008-0000-1000-00000A000000}"/>
            </a:ext>
          </a:extLst>
        </xdr:cNvPr>
        <xdr:cNvSpPr txBox="1"/>
      </xdr:nvSpPr>
      <xdr:spPr>
        <a:xfrm>
          <a:off x="8791575" y="55911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73</xdr:col>
      <xdr:colOff>47625</xdr:colOff>
      <xdr:row>22</xdr:row>
      <xdr:rowOff>0</xdr:rowOff>
    </xdr:from>
    <xdr:to>
      <xdr:col>74</xdr:col>
      <xdr:colOff>3175</xdr:colOff>
      <xdr:row>22</xdr:row>
      <xdr:rowOff>202066</xdr:rowOff>
    </xdr:to>
    <xdr:sp macro="" textlink="">
      <xdr:nvSpPr>
        <xdr:cNvPr id="11" name="テキスト ボックス 10">
          <a:extLst>
            <a:ext uri="{FF2B5EF4-FFF2-40B4-BE49-F238E27FC236}">
              <a16:creationId xmlns:a16="http://schemas.microsoft.com/office/drawing/2014/main" id="{00000000-0008-0000-1000-00000B000000}"/>
            </a:ext>
          </a:extLst>
        </xdr:cNvPr>
        <xdr:cNvSpPr txBox="1"/>
      </xdr:nvSpPr>
      <xdr:spPr>
        <a:xfrm>
          <a:off x="8791575" y="611505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38</xdr:col>
      <xdr:colOff>6346</xdr:colOff>
      <xdr:row>21</xdr:row>
      <xdr:rowOff>2268</xdr:rowOff>
    </xdr:from>
    <xdr:to>
      <xdr:col>40</xdr:col>
      <xdr:colOff>2794</xdr:colOff>
      <xdr:row>21</xdr:row>
      <xdr:rowOff>204334</xdr:rowOff>
    </xdr:to>
    <xdr:sp macro="" textlink="">
      <xdr:nvSpPr>
        <xdr:cNvPr id="12" name="テキスト ボックス 11">
          <a:extLst>
            <a:ext uri="{FF2B5EF4-FFF2-40B4-BE49-F238E27FC236}">
              <a16:creationId xmlns:a16="http://schemas.microsoft.com/office/drawing/2014/main" id="{00000000-0008-0000-1000-00000C000000}"/>
            </a:ext>
          </a:extLst>
        </xdr:cNvPr>
        <xdr:cNvSpPr txBox="1"/>
      </xdr:nvSpPr>
      <xdr:spPr>
        <a:xfrm>
          <a:off x="4264021" y="5593443"/>
          <a:ext cx="215523"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16328</xdr:colOff>
      <xdr:row>21</xdr:row>
      <xdr:rowOff>2721</xdr:rowOff>
    </xdr:from>
    <xdr:to>
      <xdr:col>35</xdr:col>
      <xdr:colOff>757</xdr:colOff>
      <xdr:row>21</xdr:row>
      <xdr:rowOff>204787</xdr:rowOff>
    </xdr:to>
    <xdr:sp macro="" textlink="">
      <xdr:nvSpPr>
        <xdr:cNvPr id="13" name="テキスト ボックス 12">
          <a:extLst>
            <a:ext uri="{FF2B5EF4-FFF2-40B4-BE49-F238E27FC236}">
              <a16:creationId xmlns:a16="http://schemas.microsoft.com/office/drawing/2014/main" id="{00000000-0008-0000-1000-00000D000000}"/>
            </a:ext>
          </a:extLst>
        </xdr:cNvPr>
        <xdr:cNvSpPr txBox="1"/>
      </xdr:nvSpPr>
      <xdr:spPr>
        <a:xfrm>
          <a:off x="3740603" y="5593896"/>
          <a:ext cx="21302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60418</xdr:colOff>
      <xdr:row>21</xdr:row>
      <xdr:rowOff>2268</xdr:rowOff>
    </xdr:from>
    <xdr:to>
      <xdr:col>44</xdr:col>
      <xdr:colOff>115197</xdr:colOff>
      <xdr:row>21</xdr:row>
      <xdr:rowOff>204334</xdr:rowOff>
    </xdr:to>
    <xdr:sp macro="" textlink="">
      <xdr:nvSpPr>
        <xdr:cNvPr id="14" name="テキスト ボックス 13">
          <a:extLst>
            <a:ext uri="{FF2B5EF4-FFF2-40B4-BE49-F238E27FC236}">
              <a16:creationId xmlns:a16="http://schemas.microsoft.com/office/drawing/2014/main" id="{00000000-0008-0000-1000-00000E000000}"/>
            </a:ext>
          </a:extLst>
        </xdr:cNvPr>
        <xdr:cNvSpPr txBox="1"/>
      </xdr:nvSpPr>
      <xdr:spPr>
        <a:xfrm>
          <a:off x="4746718" y="5593443"/>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38</xdr:col>
      <xdr:colOff>16871</xdr:colOff>
      <xdr:row>22</xdr:row>
      <xdr:rowOff>2268</xdr:rowOff>
    </xdr:from>
    <xdr:to>
      <xdr:col>40</xdr:col>
      <xdr:colOff>24485</xdr:colOff>
      <xdr:row>22</xdr:row>
      <xdr:rowOff>204334</xdr:rowOff>
    </xdr:to>
    <xdr:sp macro="" textlink="">
      <xdr:nvSpPr>
        <xdr:cNvPr id="15" name="テキスト ボックス 14">
          <a:extLst>
            <a:ext uri="{FF2B5EF4-FFF2-40B4-BE49-F238E27FC236}">
              <a16:creationId xmlns:a16="http://schemas.microsoft.com/office/drawing/2014/main" id="{00000000-0008-0000-1000-00000F000000}"/>
            </a:ext>
          </a:extLst>
        </xdr:cNvPr>
        <xdr:cNvSpPr txBox="1"/>
      </xdr:nvSpPr>
      <xdr:spPr>
        <a:xfrm>
          <a:off x="4274546" y="6117318"/>
          <a:ext cx="22668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42728</xdr:colOff>
      <xdr:row>22</xdr:row>
      <xdr:rowOff>2721</xdr:rowOff>
    </xdr:from>
    <xdr:to>
      <xdr:col>35</xdr:col>
      <xdr:colOff>17884</xdr:colOff>
      <xdr:row>22</xdr:row>
      <xdr:rowOff>204787</xdr:rowOff>
    </xdr:to>
    <xdr:sp macro="" textlink="">
      <xdr:nvSpPr>
        <xdr:cNvPr id="16" name="テキスト ボックス 15">
          <a:extLst>
            <a:ext uri="{FF2B5EF4-FFF2-40B4-BE49-F238E27FC236}">
              <a16:creationId xmlns:a16="http://schemas.microsoft.com/office/drawing/2014/main" id="{00000000-0008-0000-1000-000010000000}"/>
            </a:ext>
          </a:extLst>
        </xdr:cNvPr>
        <xdr:cNvSpPr txBox="1"/>
      </xdr:nvSpPr>
      <xdr:spPr>
        <a:xfrm>
          <a:off x="3767003" y="6117771"/>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86818</xdr:colOff>
      <xdr:row>22</xdr:row>
      <xdr:rowOff>2268</xdr:rowOff>
    </xdr:from>
    <xdr:to>
      <xdr:col>45</xdr:col>
      <xdr:colOff>9651</xdr:colOff>
      <xdr:row>22</xdr:row>
      <xdr:rowOff>204334</xdr:rowOff>
    </xdr:to>
    <xdr:sp macro="" textlink="">
      <xdr:nvSpPr>
        <xdr:cNvPr id="17" name="テキスト ボックス 16">
          <a:extLst>
            <a:ext uri="{FF2B5EF4-FFF2-40B4-BE49-F238E27FC236}">
              <a16:creationId xmlns:a16="http://schemas.microsoft.com/office/drawing/2014/main" id="{00000000-0008-0000-1000-000011000000}"/>
            </a:ext>
          </a:extLst>
        </xdr:cNvPr>
        <xdr:cNvSpPr txBox="1"/>
      </xdr:nvSpPr>
      <xdr:spPr>
        <a:xfrm>
          <a:off x="4773118" y="6117318"/>
          <a:ext cx="218108"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日</a:t>
          </a:r>
        </a:p>
      </xdr:txBody>
    </xdr:sp>
    <xdr:clientData/>
  </xdr:twoCellAnchor>
  <xdr:twoCellAnchor>
    <xdr:from>
      <xdr:col>1</xdr:col>
      <xdr:colOff>9525</xdr:colOff>
      <xdr:row>0</xdr:row>
      <xdr:rowOff>0</xdr:rowOff>
    </xdr:from>
    <xdr:to>
      <xdr:col>2</xdr:col>
      <xdr:colOff>190500</xdr:colOff>
      <xdr:row>2</xdr:row>
      <xdr:rowOff>0</xdr:rowOff>
    </xdr:to>
    <xdr:grpSp>
      <xdr:nvGrpSpPr>
        <xdr:cNvPr id="18" name="グループ化 2">
          <a:extLst>
            <a:ext uri="{FF2B5EF4-FFF2-40B4-BE49-F238E27FC236}">
              <a16:creationId xmlns:a16="http://schemas.microsoft.com/office/drawing/2014/main" id="{00000000-0008-0000-1000-000012000000}"/>
            </a:ext>
          </a:extLst>
        </xdr:cNvPr>
        <xdr:cNvGrpSpPr>
          <a:grpSpLocks/>
        </xdr:cNvGrpSpPr>
      </xdr:nvGrpSpPr>
      <xdr:grpSpPr bwMode="auto">
        <a:xfrm>
          <a:off x="91168" y="0"/>
          <a:ext cx="385082" cy="381000"/>
          <a:chOff x="2068269" y="3571873"/>
          <a:chExt cx="226393" cy="226393"/>
        </a:xfrm>
      </xdr:grpSpPr>
      <xdr:sp macro="" textlink="">
        <xdr:nvSpPr>
          <xdr:cNvPr id="19" name="円/楕円 318">
            <a:extLst>
              <a:ext uri="{FF2B5EF4-FFF2-40B4-BE49-F238E27FC236}">
                <a16:creationId xmlns:a16="http://schemas.microsoft.com/office/drawing/2014/main" id="{00000000-0008-0000-1000-000013000000}"/>
              </a:ext>
            </a:extLst>
          </xdr:cNvPr>
          <xdr:cNvSpPr>
            <a:spLocks noChangeArrowheads="1"/>
          </xdr:cNvSpPr>
        </xdr:nvSpPr>
        <xdr:spPr bwMode="auto">
          <a:xfrm>
            <a:off x="2068269" y="3571873"/>
            <a:ext cx="226393" cy="226393"/>
          </a:xfrm>
          <a:prstGeom prst="ellipse">
            <a:avLst/>
          </a:prstGeom>
          <a:noFill/>
          <a:ln w="6350" algn="ctr">
            <a:solidFill>
              <a:srgbClr val="008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0" name="テキスト ボックス 19">
            <a:extLst>
              <a:ext uri="{FF2B5EF4-FFF2-40B4-BE49-F238E27FC236}">
                <a16:creationId xmlns:a16="http://schemas.microsoft.com/office/drawing/2014/main" id="{00000000-0008-0000-1000-000014000000}"/>
              </a:ext>
            </a:extLst>
          </xdr:cNvPr>
          <xdr:cNvSpPr txBox="1"/>
        </xdr:nvSpPr>
        <xdr:spPr bwMode="auto">
          <a:xfrm>
            <a:off x="2095878" y="3611492"/>
            <a:ext cx="182219" cy="158475"/>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2400" b="0" i="0" u="none" strike="noStrike" kern="0" cap="none" spc="0" normalizeH="0" baseline="0" noProof="0">
                <a:ln>
                  <a:noFill/>
                </a:ln>
                <a:solidFill>
                  <a:srgbClr val="008000"/>
                </a:solidFill>
                <a:effectLst/>
                <a:uLnTx/>
                <a:uFillTx/>
                <a:latin typeface="ＭＳ Ｐゴシック" pitchFamily="50" charset="-128"/>
                <a:ea typeface="ＭＳ Ｐゴシック" pitchFamily="50" charset="-128"/>
                <a:cs typeface="+mn-cs"/>
              </a:rPr>
              <a:t>５</a:t>
            </a:r>
            <a:endParaRPr kumimoji="1" lang="en-US" altLang="ja-JP" sz="2400" b="0" i="0" u="none" strike="noStrike" kern="0" cap="none" spc="0" normalizeH="0" baseline="0" noProof="0">
              <a:ln>
                <a:noFill/>
              </a:ln>
              <a:solidFill>
                <a:srgbClr val="008000"/>
              </a:solidFill>
              <a:effectLst/>
              <a:uLnTx/>
              <a:uFillTx/>
              <a:latin typeface="ＭＳ Ｐゴシック" pitchFamily="50" charset="-128"/>
              <a:ea typeface="ＭＳ Ｐゴシック" pitchFamily="50" charset="-128"/>
              <a:cs typeface="+mn-cs"/>
            </a:endParaRPr>
          </a:p>
        </xdr:txBody>
      </xdr:sp>
    </xdr:grpSp>
    <xdr:clientData/>
  </xdr:twoCellAnchor>
  <xdr:twoCellAnchor editAs="oneCell">
    <xdr:from>
      <xdr:col>6</xdr:col>
      <xdr:colOff>19050</xdr:colOff>
      <xdr:row>1</xdr:row>
      <xdr:rowOff>0</xdr:rowOff>
    </xdr:from>
    <xdr:to>
      <xdr:col>6</xdr:col>
      <xdr:colOff>19050</xdr:colOff>
      <xdr:row>1</xdr:row>
      <xdr:rowOff>247650</xdr:rowOff>
    </xdr:to>
    <xdr:cxnSp macro="">
      <xdr:nvCxnSpPr>
        <xdr:cNvPr id="21" name="直線コネクタ 22">
          <a:extLst>
            <a:ext uri="{FF2B5EF4-FFF2-40B4-BE49-F238E27FC236}">
              <a16:creationId xmlns:a16="http://schemas.microsoft.com/office/drawing/2014/main" id="{00000000-0008-0000-1000-000015000000}"/>
            </a:ext>
          </a:extLst>
        </xdr:cNvPr>
        <xdr:cNvCxnSpPr>
          <a:cxnSpLocks noChangeShapeType="1"/>
        </xdr:cNvCxnSpPr>
      </xdr:nvCxnSpPr>
      <xdr:spPr bwMode="auto">
        <a:xfrm>
          <a:off x="9525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xdr:col>
      <xdr:colOff>228600</xdr:colOff>
      <xdr:row>1</xdr:row>
      <xdr:rowOff>0</xdr:rowOff>
    </xdr:from>
    <xdr:to>
      <xdr:col>3</xdr:col>
      <xdr:colOff>228600</xdr:colOff>
      <xdr:row>1</xdr:row>
      <xdr:rowOff>247650</xdr:rowOff>
    </xdr:to>
    <xdr:cxnSp macro="">
      <xdr:nvCxnSpPr>
        <xdr:cNvPr id="22" name="直線コネクタ 52">
          <a:extLst>
            <a:ext uri="{FF2B5EF4-FFF2-40B4-BE49-F238E27FC236}">
              <a16:creationId xmlns:a16="http://schemas.microsoft.com/office/drawing/2014/main" id="{00000000-0008-0000-1000-000016000000}"/>
            </a:ext>
          </a:extLst>
        </xdr:cNvPr>
        <xdr:cNvCxnSpPr>
          <a:cxnSpLocks noChangeShapeType="1"/>
        </xdr:cNvCxnSpPr>
      </xdr:nvCxnSpPr>
      <xdr:spPr bwMode="auto">
        <a:xfrm>
          <a:off x="7239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7</xdr:col>
      <xdr:colOff>133350</xdr:colOff>
      <xdr:row>1</xdr:row>
      <xdr:rowOff>0</xdr:rowOff>
    </xdr:from>
    <xdr:to>
      <xdr:col>7</xdr:col>
      <xdr:colOff>133350</xdr:colOff>
      <xdr:row>1</xdr:row>
      <xdr:rowOff>247650</xdr:rowOff>
    </xdr:to>
    <xdr:cxnSp macro="">
      <xdr:nvCxnSpPr>
        <xdr:cNvPr id="23" name="直線コネクタ 54">
          <a:extLst>
            <a:ext uri="{FF2B5EF4-FFF2-40B4-BE49-F238E27FC236}">
              <a16:creationId xmlns:a16="http://schemas.microsoft.com/office/drawing/2014/main" id="{00000000-0008-0000-1000-000017000000}"/>
            </a:ext>
          </a:extLst>
        </xdr:cNvPr>
        <xdr:cNvCxnSpPr>
          <a:cxnSpLocks noChangeShapeType="1"/>
        </xdr:cNvCxnSpPr>
      </xdr:nvCxnSpPr>
      <xdr:spPr bwMode="auto">
        <a:xfrm>
          <a:off x="11715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10</xdr:col>
      <xdr:colOff>19050</xdr:colOff>
      <xdr:row>1</xdr:row>
      <xdr:rowOff>0</xdr:rowOff>
    </xdr:from>
    <xdr:to>
      <xdr:col>10</xdr:col>
      <xdr:colOff>19050</xdr:colOff>
      <xdr:row>1</xdr:row>
      <xdr:rowOff>247650</xdr:rowOff>
    </xdr:to>
    <xdr:cxnSp macro="">
      <xdr:nvCxnSpPr>
        <xdr:cNvPr id="24" name="直線コネクタ 56">
          <a:extLst>
            <a:ext uri="{FF2B5EF4-FFF2-40B4-BE49-F238E27FC236}">
              <a16:creationId xmlns:a16="http://schemas.microsoft.com/office/drawing/2014/main" id="{00000000-0008-0000-1000-000018000000}"/>
            </a:ext>
          </a:extLst>
        </xdr:cNvPr>
        <xdr:cNvCxnSpPr>
          <a:cxnSpLocks noChangeShapeType="1"/>
        </xdr:cNvCxnSpPr>
      </xdr:nvCxnSpPr>
      <xdr:spPr bwMode="auto">
        <a:xfrm>
          <a:off x="14001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11</xdr:col>
      <xdr:colOff>123825</xdr:colOff>
      <xdr:row>1</xdr:row>
      <xdr:rowOff>0</xdr:rowOff>
    </xdr:from>
    <xdr:to>
      <xdr:col>11</xdr:col>
      <xdr:colOff>123825</xdr:colOff>
      <xdr:row>1</xdr:row>
      <xdr:rowOff>247650</xdr:rowOff>
    </xdr:to>
    <xdr:cxnSp macro="">
      <xdr:nvCxnSpPr>
        <xdr:cNvPr id="25" name="直線コネクタ 60">
          <a:extLst>
            <a:ext uri="{FF2B5EF4-FFF2-40B4-BE49-F238E27FC236}">
              <a16:creationId xmlns:a16="http://schemas.microsoft.com/office/drawing/2014/main" id="{00000000-0008-0000-1000-000019000000}"/>
            </a:ext>
          </a:extLst>
        </xdr:cNvPr>
        <xdr:cNvCxnSpPr>
          <a:cxnSpLocks noChangeShapeType="1"/>
        </xdr:cNvCxnSpPr>
      </xdr:nvCxnSpPr>
      <xdr:spPr bwMode="auto">
        <a:xfrm>
          <a:off x="16287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13</xdr:col>
      <xdr:colOff>19050</xdr:colOff>
      <xdr:row>1</xdr:row>
      <xdr:rowOff>0</xdr:rowOff>
    </xdr:from>
    <xdr:to>
      <xdr:col>13</xdr:col>
      <xdr:colOff>19050</xdr:colOff>
      <xdr:row>1</xdr:row>
      <xdr:rowOff>247650</xdr:rowOff>
    </xdr:to>
    <xdr:cxnSp macro="">
      <xdr:nvCxnSpPr>
        <xdr:cNvPr id="26" name="直線コネクタ 61">
          <a:extLst>
            <a:ext uri="{FF2B5EF4-FFF2-40B4-BE49-F238E27FC236}">
              <a16:creationId xmlns:a16="http://schemas.microsoft.com/office/drawing/2014/main" id="{00000000-0008-0000-1000-00001A000000}"/>
            </a:ext>
          </a:extLst>
        </xdr:cNvPr>
        <xdr:cNvCxnSpPr>
          <a:cxnSpLocks noChangeShapeType="1"/>
        </xdr:cNvCxnSpPr>
      </xdr:nvCxnSpPr>
      <xdr:spPr bwMode="auto">
        <a:xfrm>
          <a:off x="18573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15</xdr:col>
      <xdr:colOff>19050</xdr:colOff>
      <xdr:row>1</xdr:row>
      <xdr:rowOff>0</xdr:rowOff>
    </xdr:from>
    <xdr:to>
      <xdr:col>15</xdr:col>
      <xdr:colOff>19050</xdr:colOff>
      <xdr:row>1</xdr:row>
      <xdr:rowOff>247650</xdr:rowOff>
    </xdr:to>
    <xdr:cxnSp macro="">
      <xdr:nvCxnSpPr>
        <xdr:cNvPr id="27" name="直線コネクタ 63">
          <a:extLst>
            <a:ext uri="{FF2B5EF4-FFF2-40B4-BE49-F238E27FC236}">
              <a16:creationId xmlns:a16="http://schemas.microsoft.com/office/drawing/2014/main" id="{00000000-0008-0000-1000-00001B000000}"/>
            </a:ext>
          </a:extLst>
        </xdr:cNvPr>
        <xdr:cNvCxnSpPr>
          <a:cxnSpLocks noChangeShapeType="1"/>
        </xdr:cNvCxnSpPr>
      </xdr:nvCxnSpPr>
      <xdr:spPr bwMode="auto">
        <a:xfrm>
          <a:off x="20764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17</xdr:col>
      <xdr:colOff>47625</xdr:colOff>
      <xdr:row>1</xdr:row>
      <xdr:rowOff>0</xdr:rowOff>
    </xdr:from>
    <xdr:to>
      <xdr:col>17</xdr:col>
      <xdr:colOff>47625</xdr:colOff>
      <xdr:row>1</xdr:row>
      <xdr:rowOff>247650</xdr:rowOff>
    </xdr:to>
    <xdr:cxnSp macro="">
      <xdr:nvCxnSpPr>
        <xdr:cNvPr id="28" name="直線コネクタ 65">
          <a:extLst>
            <a:ext uri="{FF2B5EF4-FFF2-40B4-BE49-F238E27FC236}">
              <a16:creationId xmlns:a16="http://schemas.microsoft.com/office/drawing/2014/main" id="{00000000-0008-0000-1000-00001C000000}"/>
            </a:ext>
          </a:extLst>
        </xdr:cNvPr>
        <xdr:cNvCxnSpPr>
          <a:cxnSpLocks noChangeShapeType="1"/>
        </xdr:cNvCxnSpPr>
      </xdr:nvCxnSpPr>
      <xdr:spPr bwMode="auto">
        <a:xfrm>
          <a:off x="23145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20</xdr:col>
      <xdr:colOff>0</xdr:colOff>
      <xdr:row>1</xdr:row>
      <xdr:rowOff>0</xdr:rowOff>
    </xdr:from>
    <xdr:to>
      <xdr:col>20</xdr:col>
      <xdr:colOff>0</xdr:colOff>
      <xdr:row>1</xdr:row>
      <xdr:rowOff>247650</xdr:rowOff>
    </xdr:to>
    <xdr:cxnSp macro="">
      <xdr:nvCxnSpPr>
        <xdr:cNvPr id="29" name="直線コネクタ 67">
          <a:extLst>
            <a:ext uri="{FF2B5EF4-FFF2-40B4-BE49-F238E27FC236}">
              <a16:creationId xmlns:a16="http://schemas.microsoft.com/office/drawing/2014/main" id="{00000000-0008-0000-1000-00001D000000}"/>
            </a:ext>
          </a:extLst>
        </xdr:cNvPr>
        <xdr:cNvCxnSpPr>
          <a:cxnSpLocks noChangeShapeType="1"/>
        </xdr:cNvCxnSpPr>
      </xdr:nvCxnSpPr>
      <xdr:spPr bwMode="auto">
        <a:xfrm>
          <a:off x="25336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22</xdr:col>
      <xdr:colOff>47625</xdr:colOff>
      <xdr:row>1</xdr:row>
      <xdr:rowOff>0</xdr:rowOff>
    </xdr:from>
    <xdr:to>
      <xdr:col>22</xdr:col>
      <xdr:colOff>47625</xdr:colOff>
      <xdr:row>1</xdr:row>
      <xdr:rowOff>247650</xdr:rowOff>
    </xdr:to>
    <xdr:cxnSp macro="">
      <xdr:nvCxnSpPr>
        <xdr:cNvPr id="30" name="直線コネクタ 69">
          <a:extLst>
            <a:ext uri="{FF2B5EF4-FFF2-40B4-BE49-F238E27FC236}">
              <a16:creationId xmlns:a16="http://schemas.microsoft.com/office/drawing/2014/main" id="{00000000-0008-0000-1000-00001E000000}"/>
            </a:ext>
          </a:extLst>
        </xdr:cNvPr>
        <xdr:cNvCxnSpPr>
          <a:cxnSpLocks noChangeShapeType="1"/>
        </xdr:cNvCxnSpPr>
      </xdr:nvCxnSpPr>
      <xdr:spPr bwMode="auto">
        <a:xfrm>
          <a:off x="27622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24</xdr:col>
      <xdr:colOff>66675</xdr:colOff>
      <xdr:row>1</xdr:row>
      <xdr:rowOff>0</xdr:rowOff>
    </xdr:from>
    <xdr:to>
      <xdr:col>24</xdr:col>
      <xdr:colOff>66675</xdr:colOff>
      <xdr:row>1</xdr:row>
      <xdr:rowOff>247650</xdr:rowOff>
    </xdr:to>
    <xdr:cxnSp macro="">
      <xdr:nvCxnSpPr>
        <xdr:cNvPr id="31" name="直線コネクタ 71">
          <a:extLst>
            <a:ext uri="{FF2B5EF4-FFF2-40B4-BE49-F238E27FC236}">
              <a16:creationId xmlns:a16="http://schemas.microsoft.com/office/drawing/2014/main" id="{00000000-0008-0000-1000-00001F000000}"/>
            </a:ext>
          </a:extLst>
        </xdr:cNvPr>
        <xdr:cNvCxnSpPr>
          <a:cxnSpLocks noChangeShapeType="1"/>
        </xdr:cNvCxnSpPr>
      </xdr:nvCxnSpPr>
      <xdr:spPr bwMode="auto">
        <a:xfrm>
          <a:off x="29908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27</xdr:col>
      <xdr:colOff>47625</xdr:colOff>
      <xdr:row>1</xdr:row>
      <xdr:rowOff>0</xdr:rowOff>
    </xdr:from>
    <xdr:to>
      <xdr:col>27</xdr:col>
      <xdr:colOff>47625</xdr:colOff>
      <xdr:row>1</xdr:row>
      <xdr:rowOff>247650</xdr:rowOff>
    </xdr:to>
    <xdr:cxnSp macro="">
      <xdr:nvCxnSpPr>
        <xdr:cNvPr id="32" name="直線コネクタ 73">
          <a:extLst>
            <a:ext uri="{FF2B5EF4-FFF2-40B4-BE49-F238E27FC236}">
              <a16:creationId xmlns:a16="http://schemas.microsoft.com/office/drawing/2014/main" id="{00000000-0008-0000-1000-000020000000}"/>
            </a:ext>
          </a:extLst>
        </xdr:cNvPr>
        <xdr:cNvCxnSpPr>
          <a:cxnSpLocks noChangeShapeType="1"/>
        </xdr:cNvCxnSpPr>
      </xdr:nvCxnSpPr>
      <xdr:spPr bwMode="auto">
        <a:xfrm>
          <a:off x="32194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29</xdr:col>
      <xdr:colOff>47625</xdr:colOff>
      <xdr:row>1</xdr:row>
      <xdr:rowOff>0</xdr:rowOff>
    </xdr:from>
    <xdr:to>
      <xdr:col>29</xdr:col>
      <xdr:colOff>47625</xdr:colOff>
      <xdr:row>1</xdr:row>
      <xdr:rowOff>247650</xdr:rowOff>
    </xdr:to>
    <xdr:cxnSp macro="">
      <xdr:nvCxnSpPr>
        <xdr:cNvPr id="33" name="直線コネクタ 75">
          <a:extLst>
            <a:ext uri="{FF2B5EF4-FFF2-40B4-BE49-F238E27FC236}">
              <a16:creationId xmlns:a16="http://schemas.microsoft.com/office/drawing/2014/main" id="{00000000-0008-0000-1000-000021000000}"/>
            </a:ext>
          </a:extLst>
        </xdr:cNvPr>
        <xdr:cNvCxnSpPr>
          <a:cxnSpLocks noChangeShapeType="1"/>
        </xdr:cNvCxnSpPr>
      </xdr:nvCxnSpPr>
      <xdr:spPr bwMode="auto">
        <a:xfrm>
          <a:off x="34290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32</xdr:col>
      <xdr:colOff>19050</xdr:colOff>
      <xdr:row>1</xdr:row>
      <xdr:rowOff>0</xdr:rowOff>
    </xdr:from>
    <xdr:to>
      <xdr:col>32</xdr:col>
      <xdr:colOff>19050</xdr:colOff>
      <xdr:row>1</xdr:row>
      <xdr:rowOff>247650</xdr:rowOff>
    </xdr:to>
    <xdr:cxnSp macro="">
      <xdr:nvCxnSpPr>
        <xdr:cNvPr id="34" name="直線コネクタ 77">
          <a:extLst>
            <a:ext uri="{FF2B5EF4-FFF2-40B4-BE49-F238E27FC236}">
              <a16:creationId xmlns:a16="http://schemas.microsoft.com/office/drawing/2014/main" id="{00000000-0008-0000-1000-000022000000}"/>
            </a:ext>
          </a:extLst>
        </xdr:cNvPr>
        <xdr:cNvCxnSpPr>
          <a:cxnSpLocks noChangeShapeType="1"/>
        </xdr:cNvCxnSpPr>
      </xdr:nvCxnSpPr>
      <xdr:spPr bwMode="auto">
        <a:xfrm>
          <a:off x="36766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34</xdr:col>
      <xdr:colOff>76200</xdr:colOff>
      <xdr:row>1</xdr:row>
      <xdr:rowOff>0</xdr:rowOff>
    </xdr:from>
    <xdr:to>
      <xdr:col>34</xdr:col>
      <xdr:colOff>76200</xdr:colOff>
      <xdr:row>1</xdr:row>
      <xdr:rowOff>247650</xdr:rowOff>
    </xdr:to>
    <xdr:cxnSp macro="">
      <xdr:nvCxnSpPr>
        <xdr:cNvPr id="35" name="直線コネクタ 79">
          <a:extLst>
            <a:ext uri="{FF2B5EF4-FFF2-40B4-BE49-F238E27FC236}">
              <a16:creationId xmlns:a16="http://schemas.microsoft.com/office/drawing/2014/main" id="{00000000-0008-0000-1000-000023000000}"/>
            </a:ext>
          </a:extLst>
        </xdr:cNvPr>
        <xdr:cNvCxnSpPr>
          <a:cxnSpLocks noChangeShapeType="1"/>
        </xdr:cNvCxnSpPr>
      </xdr:nvCxnSpPr>
      <xdr:spPr bwMode="auto">
        <a:xfrm>
          <a:off x="39052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36</xdr:col>
      <xdr:colOff>85725</xdr:colOff>
      <xdr:row>1</xdr:row>
      <xdr:rowOff>0</xdr:rowOff>
    </xdr:from>
    <xdr:to>
      <xdr:col>36</xdr:col>
      <xdr:colOff>85725</xdr:colOff>
      <xdr:row>1</xdr:row>
      <xdr:rowOff>247650</xdr:rowOff>
    </xdr:to>
    <xdr:cxnSp macro="">
      <xdr:nvCxnSpPr>
        <xdr:cNvPr id="36" name="直線コネクタ 81">
          <a:extLst>
            <a:ext uri="{FF2B5EF4-FFF2-40B4-BE49-F238E27FC236}">
              <a16:creationId xmlns:a16="http://schemas.microsoft.com/office/drawing/2014/main" id="{00000000-0008-0000-1000-000024000000}"/>
            </a:ext>
          </a:extLst>
        </xdr:cNvPr>
        <xdr:cNvCxnSpPr>
          <a:cxnSpLocks noChangeShapeType="1"/>
        </xdr:cNvCxnSpPr>
      </xdr:nvCxnSpPr>
      <xdr:spPr bwMode="auto">
        <a:xfrm>
          <a:off x="41433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38</xdr:col>
      <xdr:colOff>123825</xdr:colOff>
      <xdr:row>1</xdr:row>
      <xdr:rowOff>0</xdr:rowOff>
    </xdr:from>
    <xdr:to>
      <xdr:col>38</xdr:col>
      <xdr:colOff>123825</xdr:colOff>
      <xdr:row>1</xdr:row>
      <xdr:rowOff>247650</xdr:rowOff>
    </xdr:to>
    <xdr:cxnSp macro="">
      <xdr:nvCxnSpPr>
        <xdr:cNvPr id="37" name="直線コネクタ 82">
          <a:extLst>
            <a:ext uri="{FF2B5EF4-FFF2-40B4-BE49-F238E27FC236}">
              <a16:creationId xmlns:a16="http://schemas.microsoft.com/office/drawing/2014/main" id="{00000000-0008-0000-1000-000025000000}"/>
            </a:ext>
          </a:extLst>
        </xdr:cNvPr>
        <xdr:cNvCxnSpPr>
          <a:cxnSpLocks noChangeShapeType="1"/>
        </xdr:cNvCxnSpPr>
      </xdr:nvCxnSpPr>
      <xdr:spPr bwMode="auto">
        <a:xfrm>
          <a:off x="43815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126</xdr:col>
      <xdr:colOff>38100</xdr:colOff>
      <xdr:row>20</xdr:row>
      <xdr:rowOff>36195</xdr:rowOff>
    </xdr:from>
    <xdr:to>
      <xdr:col>128</xdr:col>
      <xdr:colOff>9525</xdr:colOff>
      <xdr:row>20</xdr:row>
      <xdr:rowOff>238261</xdr:rowOff>
    </xdr:to>
    <xdr:sp macro="" textlink="">
      <xdr:nvSpPr>
        <xdr:cNvPr id="38" name="テキスト ボックス 37">
          <a:extLst>
            <a:ext uri="{FF2B5EF4-FFF2-40B4-BE49-F238E27FC236}">
              <a16:creationId xmlns:a16="http://schemas.microsoft.com/office/drawing/2014/main" id="{00000000-0008-0000-1000-000026000000}"/>
            </a:ext>
          </a:extLst>
        </xdr:cNvPr>
        <xdr:cNvSpPr txBox="1"/>
      </xdr:nvSpPr>
      <xdr:spPr>
        <a:xfrm>
          <a:off x="14573250" y="5103495"/>
          <a:ext cx="20955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139</xdr:col>
      <xdr:colOff>1905</xdr:colOff>
      <xdr:row>20</xdr:row>
      <xdr:rowOff>0</xdr:rowOff>
    </xdr:from>
    <xdr:to>
      <xdr:col>140</xdr:col>
      <xdr:colOff>128</xdr:colOff>
      <xdr:row>20</xdr:row>
      <xdr:rowOff>209550</xdr:rowOff>
    </xdr:to>
    <xdr:sp macro="" textlink="">
      <xdr:nvSpPr>
        <xdr:cNvPr id="39" name="テキスト ボックス 38">
          <a:extLst>
            <a:ext uri="{FF2B5EF4-FFF2-40B4-BE49-F238E27FC236}">
              <a16:creationId xmlns:a16="http://schemas.microsoft.com/office/drawing/2014/main" id="{00000000-0008-0000-1000-000027000000}"/>
            </a:ext>
          </a:extLst>
        </xdr:cNvPr>
        <xdr:cNvSpPr txBox="1"/>
      </xdr:nvSpPr>
      <xdr:spPr>
        <a:xfrm>
          <a:off x="16194405" y="5067300"/>
          <a:ext cx="21729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20955</xdr:colOff>
      <xdr:row>20</xdr:row>
      <xdr:rowOff>0</xdr:rowOff>
    </xdr:from>
    <xdr:to>
      <xdr:col>150</xdr:col>
      <xdr:colOff>234696</xdr:colOff>
      <xdr:row>20</xdr:row>
      <xdr:rowOff>209550</xdr:rowOff>
    </xdr:to>
    <xdr:sp macro="" textlink="">
      <xdr:nvSpPr>
        <xdr:cNvPr id="40" name="テキスト ボックス 39">
          <a:extLst>
            <a:ext uri="{FF2B5EF4-FFF2-40B4-BE49-F238E27FC236}">
              <a16:creationId xmlns:a16="http://schemas.microsoft.com/office/drawing/2014/main" id="{00000000-0008-0000-1000-000028000000}"/>
            </a:ext>
          </a:extLst>
        </xdr:cNvPr>
        <xdr:cNvSpPr txBox="1"/>
      </xdr:nvSpPr>
      <xdr:spPr>
        <a:xfrm>
          <a:off x="17775555" y="5067300"/>
          <a:ext cx="21374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112</xdr:col>
      <xdr:colOff>11430</xdr:colOff>
      <xdr:row>20</xdr:row>
      <xdr:rowOff>0</xdr:rowOff>
    </xdr:from>
    <xdr:to>
      <xdr:col>114</xdr:col>
      <xdr:colOff>9465</xdr:colOff>
      <xdr:row>20</xdr:row>
      <xdr:rowOff>209550</xdr:rowOff>
    </xdr:to>
    <xdr:sp macro="" textlink="">
      <xdr:nvSpPr>
        <xdr:cNvPr id="41" name="テキスト ボックス 40">
          <a:extLst>
            <a:ext uri="{FF2B5EF4-FFF2-40B4-BE49-F238E27FC236}">
              <a16:creationId xmlns:a16="http://schemas.microsoft.com/office/drawing/2014/main" id="{00000000-0008-0000-1000-000029000000}"/>
            </a:ext>
          </a:extLst>
        </xdr:cNvPr>
        <xdr:cNvSpPr txBox="1"/>
      </xdr:nvSpPr>
      <xdr:spPr>
        <a:xfrm>
          <a:off x="12994005" y="5067300"/>
          <a:ext cx="207585"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95</xdr:col>
      <xdr:colOff>0</xdr:colOff>
      <xdr:row>20</xdr:row>
      <xdr:rowOff>0</xdr:rowOff>
    </xdr:from>
    <xdr:to>
      <xdr:col>98</xdr:col>
      <xdr:colOff>1588</xdr:colOff>
      <xdr:row>20</xdr:row>
      <xdr:rowOff>209550</xdr:rowOff>
    </xdr:to>
    <xdr:sp macro="" textlink="">
      <xdr:nvSpPr>
        <xdr:cNvPr id="42" name="テキスト ボックス 41">
          <a:extLst>
            <a:ext uri="{FF2B5EF4-FFF2-40B4-BE49-F238E27FC236}">
              <a16:creationId xmlns:a16="http://schemas.microsoft.com/office/drawing/2014/main" id="{00000000-0008-0000-1000-00002A000000}"/>
            </a:ext>
          </a:extLst>
        </xdr:cNvPr>
        <xdr:cNvSpPr txBox="1"/>
      </xdr:nvSpPr>
      <xdr:spPr>
        <a:xfrm>
          <a:off x="11430000" y="5067300"/>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20955</xdr:colOff>
      <xdr:row>23</xdr:row>
      <xdr:rowOff>11916</xdr:rowOff>
    </xdr:from>
    <xdr:to>
      <xdr:col>150</xdr:col>
      <xdr:colOff>234696</xdr:colOff>
      <xdr:row>24</xdr:row>
      <xdr:rowOff>7155</xdr:rowOff>
    </xdr:to>
    <xdr:sp macro="" textlink="">
      <xdr:nvSpPr>
        <xdr:cNvPr id="43" name="テキスト ボックス 42">
          <a:extLst>
            <a:ext uri="{FF2B5EF4-FFF2-40B4-BE49-F238E27FC236}">
              <a16:creationId xmlns:a16="http://schemas.microsoft.com/office/drawing/2014/main" id="{00000000-0008-0000-1000-00002B000000}"/>
            </a:ext>
          </a:extLst>
        </xdr:cNvPr>
        <xdr:cNvSpPr txBox="1"/>
      </xdr:nvSpPr>
      <xdr:spPr>
        <a:xfrm>
          <a:off x="17775555" y="6650841"/>
          <a:ext cx="213741"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11430</xdr:colOff>
      <xdr:row>23</xdr:row>
      <xdr:rowOff>11916</xdr:rowOff>
    </xdr:from>
    <xdr:to>
      <xdr:col>140</xdr:col>
      <xdr:colOff>19675</xdr:colOff>
      <xdr:row>24</xdr:row>
      <xdr:rowOff>7155</xdr:rowOff>
    </xdr:to>
    <xdr:sp macro="" textlink="">
      <xdr:nvSpPr>
        <xdr:cNvPr id="44" name="テキスト ボックス 43">
          <a:extLst>
            <a:ext uri="{FF2B5EF4-FFF2-40B4-BE49-F238E27FC236}">
              <a16:creationId xmlns:a16="http://schemas.microsoft.com/office/drawing/2014/main" id="{00000000-0008-0000-1000-00002C000000}"/>
            </a:ext>
          </a:extLst>
        </xdr:cNvPr>
        <xdr:cNvSpPr txBox="1"/>
      </xdr:nvSpPr>
      <xdr:spPr>
        <a:xfrm>
          <a:off x="16203930" y="6650841"/>
          <a:ext cx="22732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126</xdr:col>
      <xdr:colOff>28575</xdr:colOff>
      <xdr:row>23</xdr:row>
      <xdr:rowOff>11907</xdr:rowOff>
    </xdr:from>
    <xdr:to>
      <xdr:col>128</xdr:col>
      <xdr:colOff>0</xdr:colOff>
      <xdr:row>24</xdr:row>
      <xdr:rowOff>7146</xdr:rowOff>
    </xdr:to>
    <xdr:sp macro="" textlink="">
      <xdr:nvSpPr>
        <xdr:cNvPr id="45" name="テキスト ボックス 44">
          <a:extLst>
            <a:ext uri="{FF2B5EF4-FFF2-40B4-BE49-F238E27FC236}">
              <a16:creationId xmlns:a16="http://schemas.microsoft.com/office/drawing/2014/main" id="{00000000-0008-0000-1000-00002D000000}"/>
            </a:ext>
          </a:extLst>
        </xdr:cNvPr>
        <xdr:cNvSpPr txBox="1"/>
      </xdr:nvSpPr>
      <xdr:spPr>
        <a:xfrm>
          <a:off x="14563725" y="6650832"/>
          <a:ext cx="20955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47625</xdr:colOff>
      <xdr:row>21</xdr:row>
      <xdr:rowOff>0</xdr:rowOff>
    </xdr:from>
    <xdr:to>
      <xdr:col>151</xdr:col>
      <xdr:colOff>3175</xdr:colOff>
      <xdr:row>21</xdr:row>
      <xdr:rowOff>202066</xdr:rowOff>
    </xdr:to>
    <xdr:sp macro="" textlink="">
      <xdr:nvSpPr>
        <xdr:cNvPr id="46" name="テキスト ボックス 45">
          <a:extLst>
            <a:ext uri="{FF2B5EF4-FFF2-40B4-BE49-F238E27FC236}">
              <a16:creationId xmlns:a16="http://schemas.microsoft.com/office/drawing/2014/main" id="{00000000-0008-0000-1000-00002E000000}"/>
            </a:ext>
          </a:extLst>
        </xdr:cNvPr>
        <xdr:cNvSpPr txBox="1"/>
      </xdr:nvSpPr>
      <xdr:spPr>
        <a:xfrm>
          <a:off x="17802225" y="55911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47625</xdr:colOff>
      <xdr:row>22</xdr:row>
      <xdr:rowOff>0</xdr:rowOff>
    </xdr:from>
    <xdr:to>
      <xdr:col>151</xdr:col>
      <xdr:colOff>3175</xdr:colOff>
      <xdr:row>22</xdr:row>
      <xdr:rowOff>202066</xdr:rowOff>
    </xdr:to>
    <xdr:sp macro="" textlink="">
      <xdr:nvSpPr>
        <xdr:cNvPr id="47" name="テキスト ボックス 46">
          <a:extLst>
            <a:ext uri="{FF2B5EF4-FFF2-40B4-BE49-F238E27FC236}">
              <a16:creationId xmlns:a16="http://schemas.microsoft.com/office/drawing/2014/main" id="{00000000-0008-0000-1000-00002F000000}"/>
            </a:ext>
          </a:extLst>
        </xdr:cNvPr>
        <xdr:cNvSpPr txBox="1"/>
      </xdr:nvSpPr>
      <xdr:spPr>
        <a:xfrm>
          <a:off x="17802225" y="611505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115</xdr:col>
      <xdr:colOff>1901</xdr:colOff>
      <xdr:row>21</xdr:row>
      <xdr:rowOff>2268</xdr:rowOff>
    </xdr:from>
    <xdr:to>
      <xdr:col>117</xdr:col>
      <xdr:colOff>2795</xdr:colOff>
      <xdr:row>21</xdr:row>
      <xdr:rowOff>204334</xdr:rowOff>
    </xdr:to>
    <xdr:sp macro="" textlink="">
      <xdr:nvSpPr>
        <xdr:cNvPr id="48" name="テキスト ボックス 47">
          <a:extLst>
            <a:ext uri="{FF2B5EF4-FFF2-40B4-BE49-F238E27FC236}">
              <a16:creationId xmlns:a16="http://schemas.microsoft.com/office/drawing/2014/main" id="{00000000-0008-0000-1000-000030000000}"/>
            </a:ext>
          </a:extLst>
        </xdr:cNvPr>
        <xdr:cNvSpPr txBox="1"/>
      </xdr:nvSpPr>
      <xdr:spPr>
        <a:xfrm>
          <a:off x="13289276" y="5593443"/>
          <a:ext cx="21996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8708</xdr:colOff>
      <xdr:row>21</xdr:row>
      <xdr:rowOff>2721</xdr:rowOff>
    </xdr:from>
    <xdr:to>
      <xdr:col>112</xdr:col>
      <xdr:colOff>955</xdr:colOff>
      <xdr:row>21</xdr:row>
      <xdr:rowOff>204787</xdr:rowOff>
    </xdr:to>
    <xdr:sp macro="" textlink="">
      <xdr:nvSpPr>
        <xdr:cNvPr id="49" name="テキスト ボックス 48">
          <a:extLst>
            <a:ext uri="{FF2B5EF4-FFF2-40B4-BE49-F238E27FC236}">
              <a16:creationId xmlns:a16="http://schemas.microsoft.com/office/drawing/2014/main" id="{00000000-0008-0000-1000-000031000000}"/>
            </a:ext>
          </a:extLst>
        </xdr:cNvPr>
        <xdr:cNvSpPr txBox="1"/>
      </xdr:nvSpPr>
      <xdr:spPr>
        <a:xfrm>
          <a:off x="12762683" y="5593896"/>
          <a:ext cx="220847"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68038</xdr:colOff>
      <xdr:row>21</xdr:row>
      <xdr:rowOff>2268</xdr:rowOff>
    </xdr:from>
    <xdr:to>
      <xdr:col>121</xdr:col>
      <xdr:colOff>122817</xdr:colOff>
      <xdr:row>21</xdr:row>
      <xdr:rowOff>204334</xdr:rowOff>
    </xdr:to>
    <xdr:sp macro="" textlink="">
      <xdr:nvSpPr>
        <xdr:cNvPr id="50" name="テキスト ボックス 49">
          <a:extLst>
            <a:ext uri="{FF2B5EF4-FFF2-40B4-BE49-F238E27FC236}">
              <a16:creationId xmlns:a16="http://schemas.microsoft.com/office/drawing/2014/main" id="{00000000-0008-0000-1000-000032000000}"/>
            </a:ext>
          </a:extLst>
        </xdr:cNvPr>
        <xdr:cNvSpPr txBox="1"/>
      </xdr:nvSpPr>
      <xdr:spPr>
        <a:xfrm>
          <a:off x="13784038" y="5593443"/>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115</xdr:col>
      <xdr:colOff>16871</xdr:colOff>
      <xdr:row>22</xdr:row>
      <xdr:rowOff>2268</xdr:rowOff>
    </xdr:from>
    <xdr:to>
      <xdr:col>117</xdr:col>
      <xdr:colOff>32470</xdr:colOff>
      <xdr:row>22</xdr:row>
      <xdr:rowOff>204334</xdr:rowOff>
    </xdr:to>
    <xdr:sp macro="" textlink="">
      <xdr:nvSpPr>
        <xdr:cNvPr id="51" name="テキスト ボックス 50">
          <a:extLst>
            <a:ext uri="{FF2B5EF4-FFF2-40B4-BE49-F238E27FC236}">
              <a16:creationId xmlns:a16="http://schemas.microsoft.com/office/drawing/2014/main" id="{00000000-0008-0000-1000-000033000000}"/>
            </a:ext>
          </a:extLst>
        </xdr:cNvPr>
        <xdr:cNvSpPr txBox="1"/>
      </xdr:nvSpPr>
      <xdr:spPr>
        <a:xfrm>
          <a:off x="13304246" y="6117318"/>
          <a:ext cx="23467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42728</xdr:colOff>
      <xdr:row>22</xdr:row>
      <xdr:rowOff>2721</xdr:rowOff>
    </xdr:from>
    <xdr:to>
      <xdr:col>112</xdr:col>
      <xdr:colOff>17884</xdr:colOff>
      <xdr:row>22</xdr:row>
      <xdr:rowOff>204787</xdr:rowOff>
    </xdr:to>
    <xdr:sp macro="" textlink="">
      <xdr:nvSpPr>
        <xdr:cNvPr id="52" name="テキスト ボックス 51">
          <a:extLst>
            <a:ext uri="{FF2B5EF4-FFF2-40B4-BE49-F238E27FC236}">
              <a16:creationId xmlns:a16="http://schemas.microsoft.com/office/drawing/2014/main" id="{00000000-0008-0000-1000-000034000000}"/>
            </a:ext>
          </a:extLst>
        </xdr:cNvPr>
        <xdr:cNvSpPr txBox="1"/>
      </xdr:nvSpPr>
      <xdr:spPr>
        <a:xfrm>
          <a:off x="12796703" y="6117771"/>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94438</xdr:colOff>
      <xdr:row>22</xdr:row>
      <xdr:rowOff>2268</xdr:rowOff>
    </xdr:from>
    <xdr:to>
      <xdr:col>122</xdr:col>
      <xdr:colOff>8925</xdr:colOff>
      <xdr:row>22</xdr:row>
      <xdr:rowOff>204334</xdr:rowOff>
    </xdr:to>
    <xdr:sp macro="" textlink="">
      <xdr:nvSpPr>
        <xdr:cNvPr id="53" name="テキスト ボックス 52">
          <a:extLst>
            <a:ext uri="{FF2B5EF4-FFF2-40B4-BE49-F238E27FC236}">
              <a16:creationId xmlns:a16="http://schemas.microsoft.com/office/drawing/2014/main" id="{00000000-0008-0000-1000-000035000000}"/>
            </a:ext>
          </a:extLst>
        </xdr:cNvPr>
        <xdr:cNvSpPr txBox="1"/>
      </xdr:nvSpPr>
      <xdr:spPr>
        <a:xfrm>
          <a:off x="13810438" y="6117318"/>
          <a:ext cx="209762"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18</xdr:col>
      <xdr:colOff>0</xdr:colOff>
      <xdr:row>22</xdr:row>
      <xdr:rowOff>0</xdr:rowOff>
    </xdr:from>
    <xdr:to>
      <xdr:col>21</xdr:col>
      <xdr:colOff>1588</xdr:colOff>
      <xdr:row>22</xdr:row>
      <xdr:rowOff>209550</xdr:rowOff>
    </xdr:to>
    <xdr:sp macro="" textlink="">
      <xdr:nvSpPr>
        <xdr:cNvPr id="54" name="テキスト ボックス 53">
          <a:extLst>
            <a:ext uri="{FF2B5EF4-FFF2-40B4-BE49-F238E27FC236}">
              <a16:creationId xmlns:a16="http://schemas.microsoft.com/office/drawing/2014/main" id="{00000000-0008-0000-1000-000036000000}"/>
            </a:ext>
          </a:extLst>
        </xdr:cNvPr>
        <xdr:cNvSpPr txBox="1"/>
      </xdr:nvSpPr>
      <xdr:spPr>
        <a:xfrm>
          <a:off x="2400300" y="6115050"/>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95</xdr:col>
      <xdr:colOff>0</xdr:colOff>
      <xdr:row>22</xdr:row>
      <xdr:rowOff>0</xdr:rowOff>
    </xdr:from>
    <xdr:to>
      <xdr:col>98</xdr:col>
      <xdr:colOff>1588</xdr:colOff>
      <xdr:row>22</xdr:row>
      <xdr:rowOff>209550</xdr:rowOff>
    </xdr:to>
    <xdr:sp macro="" textlink="">
      <xdr:nvSpPr>
        <xdr:cNvPr id="55" name="テキスト ボックス 54">
          <a:extLst>
            <a:ext uri="{FF2B5EF4-FFF2-40B4-BE49-F238E27FC236}">
              <a16:creationId xmlns:a16="http://schemas.microsoft.com/office/drawing/2014/main" id="{00000000-0008-0000-1000-000037000000}"/>
            </a:ext>
          </a:extLst>
        </xdr:cNvPr>
        <xdr:cNvSpPr txBox="1"/>
      </xdr:nvSpPr>
      <xdr:spPr>
        <a:xfrm>
          <a:off x="11430000" y="6115050"/>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40270</xdr:colOff>
      <xdr:row>25</xdr:row>
      <xdr:rowOff>0</xdr:rowOff>
    </xdr:from>
    <xdr:to>
      <xdr:col>74</xdr:col>
      <xdr:colOff>1846</xdr:colOff>
      <xdr:row>26</xdr:row>
      <xdr:rowOff>76882</xdr:rowOff>
    </xdr:to>
    <xdr:sp macro="" textlink="">
      <xdr:nvSpPr>
        <xdr:cNvPr id="56" name="テキスト ボックス 55">
          <a:extLst>
            <a:ext uri="{FF2B5EF4-FFF2-40B4-BE49-F238E27FC236}">
              <a16:creationId xmlns:a16="http://schemas.microsoft.com/office/drawing/2014/main" id="{00000000-0008-0000-1000-000038000000}"/>
            </a:ext>
          </a:extLst>
        </xdr:cNvPr>
        <xdr:cNvSpPr txBox="1"/>
      </xdr:nvSpPr>
      <xdr:spPr>
        <a:xfrm>
          <a:off x="8784220" y="7010400"/>
          <a:ext cx="209226"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13600</xdr:colOff>
      <xdr:row>25</xdr:row>
      <xdr:rowOff>0</xdr:rowOff>
    </xdr:from>
    <xdr:to>
      <xdr:col>63</xdr:col>
      <xdr:colOff>11823</xdr:colOff>
      <xdr:row>26</xdr:row>
      <xdr:rowOff>76882</xdr:rowOff>
    </xdr:to>
    <xdr:sp macro="" textlink="">
      <xdr:nvSpPr>
        <xdr:cNvPr id="57" name="テキスト ボックス 56">
          <a:extLst>
            <a:ext uri="{FF2B5EF4-FFF2-40B4-BE49-F238E27FC236}">
              <a16:creationId xmlns:a16="http://schemas.microsoft.com/office/drawing/2014/main" id="{00000000-0008-0000-1000-000039000000}"/>
            </a:ext>
          </a:extLst>
        </xdr:cNvPr>
        <xdr:cNvSpPr txBox="1"/>
      </xdr:nvSpPr>
      <xdr:spPr>
        <a:xfrm>
          <a:off x="7195450" y="7010400"/>
          <a:ext cx="217298"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23125</xdr:colOff>
      <xdr:row>25</xdr:row>
      <xdr:rowOff>0</xdr:rowOff>
    </xdr:from>
    <xdr:to>
      <xdr:col>150</xdr:col>
      <xdr:colOff>236866</xdr:colOff>
      <xdr:row>26</xdr:row>
      <xdr:rowOff>76882</xdr:rowOff>
    </xdr:to>
    <xdr:sp macro="" textlink="">
      <xdr:nvSpPr>
        <xdr:cNvPr id="58" name="テキスト ボックス 57">
          <a:extLst>
            <a:ext uri="{FF2B5EF4-FFF2-40B4-BE49-F238E27FC236}">
              <a16:creationId xmlns:a16="http://schemas.microsoft.com/office/drawing/2014/main" id="{00000000-0008-0000-1000-00003A000000}"/>
            </a:ext>
          </a:extLst>
        </xdr:cNvPr>
        <xdr:cNvSpPr txBox="1"/>
      </xdr:nvSpPr>
      <xdr:spPr>
        <a:xfrm>
          <a:off x="17777725" y="7010400"/>
          <a:ext cx="213741"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4075</xdr:colOff>
      <xdr:row>25</xdr:row>
      <xdr:rowOff>0</xdr:rowOff>
    </xdr:from>
    <xdr:to>
      <xdr:col>140</xdr:col>
      <xdr:colOff>21845</xdr:colOff>
      <xdr:row>26</xdr:row>
      <xdr:rowOff>76882</xdr:rowOff>
    </xdr:to>
    <xdr:sp macro="" textlink="">
      <xdr:nvSpPr>
        <xdr:cNvPr id="59" name="テキスト ボックス 58">
          <a:extLst>
            <a:ext uri="{FF2B5EF4-FFF2-40B4-BE49-F238E27FC236}">
              <a16:creationId xmlns:a16="http://schemas.microsoft.com/office/drawing/2014/main" id="{00000000-0008-0000-1000-00003B000000}"/>
            </a:ext>
          </a:extLst>
        </xdr:cNvPr>
        <xdr:cNvSpPr txBox="1"/>
      </xdr:nvSpPr>
      <xdr:spPr>
        <a:xfrm>
          <a:off x="16196575" y="7010400"/>
          <a:ext cx="236845"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wsDr>
</file>

<file path=xl/drawings/drawing18.xml><?xml version="1.0" encoding="utf-8"?>
<xdr:wsDr xmlns:xdr="http://schemas.openxmlformats.org/drawingml/2006/spreadsheetDrawing" xmlns:a="http://schemas.openxmlformats.org/drawingml/2006/main">
  <xdr:twoCellAnchor editAs="oneCell">
    <xdr:from>
      <xdr:col>49</xdr:col>
      <xdr:colOff>38100</xdr:colOff>
      <xdr:row>20</xdr:row>
      <xdr:rowOff>36195</xdr:rowOff>
    </xdr:from>
    <xdr:to>
      <xdr:col>51</xdr:col>
      <xdr:colOff>2032</xdr:colOff>
      <xdr:row>20</xdr:row>
      <xdr:rowOff>238261</xdr:rowOff>
    </xdr:to>
    <xdr:sp macro="" textlink="">
      <xdr:nvSpPr>
        <xdr:cNvPr id="2" name="テキスト ボックス 1">
          <a:extLst>
            <a:ext uri="{FF2B5EF4-FFF2-40B4-BE49-F238E27FC236}">
              <a16:creationId xmlns:a16="http://schemas.microsoft.com/office/drawing/2014/main" id="{00000000-0008-0000-1100-000002000000}"/>
            </a:ext>
          </a:extLst>
        </xdr:cNvPr>
        <xdr:cNvSpPr txBox="1"/>
      </xdr:nvSpPr>
      <xdr:spPr>
        <a:xfrm>
          <a:off x="5543550" y="5113020"/>
          <a:ext cx="202057"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FF9900"/>
              </a:solidFill>
              <a:latin typeface="ＭＳ Ｐ明朝" pitchFamily="18" charset="-128"/>
              <a:ea typeface="ＭＳ Ｐ明朝" pitchFamily="18" charset="-128"/>
            </a:rPr>
            <a:t>円</a:t>
          </a:r>
        </a:p>
      </xdr:txBody>
    </xdr:sp>
    <xdr:clientData/>
  </xdr:twoCellAnchor>
  <xdr:twoCellAnchor editAs="oneCell">
    <xdr:from>
      <xdr:col>62</xdr:col>
      <xdr:colOff>9525</xdr:colOff>
      <xdr:row>20</xdr:row>
      <xdr:rowOff>0</xdr:rowOff>
    </xdr:from>
    <xdr:to>
      <xdr:col>63</xdr:col>
      <xdr:colOff>1</xdr:colOff>
      <xdr:row>20</xdr:row>
      <xdr:rowOff>209550</xdr:rowOff>
    </xdr:to>
    <xdr:sp macro="" textlink="">
      <xdr:nvSpPr>
        <xdr:cNvPr id="3" name="テキスト ボックス 2">
          <a:extLst>
            <a:ext uri="{FF2B5EF4-FFF2-40B4-BE49-F238E27FC236}">
              <a16:creationId xmlns:a16="http://schemas.microsoft.com/office/drawing/2014/main" id="{00000000-0008-0000-1100-000003000000}"/>
            </a:ext>
          </a:extLst>
        </xdr:cNvPr>
        <xdr:cNvSpPr txBox="1"/>
      </xdr:nvSpPr>
      <xdr:spPr>
        <a:xfrm>
          <a:off x="7191375" y="5076825"/>
          <a:ext cx="20955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FF9900"/>
              </a:solidFill>
              <a:latin typeface="ＭＳ Ｐ明朝" pitchFamily="18" charset="-128"/>
              <a:ea typeface="ＭＳ Ｐ明朝" pitchFamily="18" charset="-128"/>
            </a:rPr>
            <a:t>円</a:t>
          </a:r>
        </a:p>
      </xdr:txBody>
    </xdr:sp>
    <xdr:clientData/>
  </xdr:twoCellAnchor>
  <xdr:twoCellAnchor editAs="oneCell">
    <xdr:from>
      <xdr:col>73</xdr:col>
      <xdr:colOff>38100</xdr:colOff>
      <xdr:row>20</xdr:row>
      <xdr:rowOff>0</xdr:rowOff>
    </xdr:from>
    <xdr:to>
      <xdr:col>74</xdr:col>
      <xdr:colOff>438</xdr:colOff>
      <xdr:row>20</xdr:row>
      <xdr:rowOff>209550</xdr:rowOff>
    </xdr:to>
    <xdr:sp macro="" textlink="">
      <xdr:nvSpPr>
        <xdr:cNvPr id="4" name="テキスト ボックス 3">
          <a:extLst>
            <a:ext uri="{FF2B5EF4-FFF2-40B4-BE49-F238E27FC236}">
              <a16:creationId xmlns:a16="http://schemas.microsoft.com/office/drawing/2014/main" id="{00000000-0008-0000-1100-000004000000}"/>
            </a:ext>
          </a:extLst>
        </xdr:cNvPr>
        <xdr:cNvSpPr txBox="1"/>
      </xdr:nvSpPr>
      <xdr:spPr>
        <a:xfrm>
          <a:off x="8782050" y="5076825"/>
          <a:ext cx="20998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FF9900"/>
              </a:solidFill>
              <a:latin typeface="ＭＳ Ｐ明朝" pitchFamily="18" charset="-128"/>
              <a:ea typeface="ＭＳ Ｐ明朝" pitchFamily="18" charset="-128"/>
            </a:rPr>
            <a:t>円</a:t>
          </a:r>
        </a:p>
      </xdr:txBody>
    </xdr:sp>
    <xdr:clientData/>
  </xdr:twoCellAnchor>
  <xdr:twoCellAnchor editAs="oneCell">
    <xdr:from>
      <xdr:col>35</xdr:col>
      <xdr:colOff>11430</xdr:colOff>
      <xdr:row>20</xdr:row>
      <xdr:rowOff>0</xdr:rowOff>
    </xdr:from>
    <xdr:to>
      <xdr:col>37</xdr:col>
      <xdr:colOff>17110</xdr:colOff>
      <xdr:row>20</xdr:row>
      <xdr:rowOff>209550</xdr:rowOff>
    </xdr:to>
    <xdr:sp macro="" textlink="">
      <xdr:nvSpPr>
        <xdr:cNvPr id="5" name="テキスト ボックス 4">
          <a:extLst>
            <a:ext uri="{FF2B5EF4-FFF2-40B4-BE49-F238E27FC236}">
              <a16:creationId xmlns:a16="http://schemas.microsoft.com/office/drawing/2014/main" id="{00000000-0008-0000-1100-000005000000}"/>
            </a:ext>
          </a:extLst>
        </xdr:cNvPr>
        <xdr:cNvSpPr txBox="1"/>
      </xdr:nvSpPr>
      <xdr:spPr>
        <a:xfrm>
          <a:off x="3964305" y="5076825"/>
          <a:ext cx="215230"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FF9900"/>
              </a:solidFill>
              <a:latin typeface="ＭＳ Ｐ明朝" pitchFamily="18" charset="-128"/>
              <a:ea typeface="ＭＳ Ｐ明朝" pitchFamily="18" charset="-128"/>
            </a:rPr>
            <a:t>円</a:t>
          </a:r>
        </a:p>
      </xdr:txBody>
    </xdr:sp>
    <xdr:clientData/>
  </xdr:twoCellAnchor>
  <xdr:twoCellAnchor editAs="oneCell">
    <xdr:from>
      <xdr:col>18</xdr:col>
      <xdr:colOff>0</xdr:colOff>
      <xdr:row>20</xdr:row>
      <xdr:rowOff>0</xdr:rowOff>
    </xdr:from>
    <xdr:to>
      <xdr:col>21</xdr:col>
      <xdr:colOff>1588</xdr:colOff>
      <xdr:row>20</xdr:row>
      <xdr:rowOff>209550</xdr:rowOff>
    </xdr:to>
    <xdr:sp macro="" textlink="">
      <xdr:nvSpPr>
        <xdr:cNvPr id="6" name="テキスト ボックス 5">
          <a:extLst>
            <a:ext uri="{FF2B5EF4-FFF2-40B4-BE49-F238E27FC236}">
              <a16:creationId xmlns:a16="http://schemas.microsoft.com/office/drawing/2014/main" id="{00000000-0008-0000-1100-000006000000}"/>
            </a:ext>
          </a:extLst>
        </xdr:cNvPr>
        <xdr:cNvSpPr txBox="1"/>
      </xdr:nvSpPr>
      <xdr:spPr>
        <a:xfrm>
          <a:off x="2400300" y="507682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FF99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38100</xdr:colOff>
      <xdr:row>23</xdr:row>
      <xdr:rowOff>11916</xdr:rowOff>
    </xdr:from>
    <xdr:to>
      <xdr:col>73</xdr:col>
      <xdr:colOff>244604</xdr:colOff>
      <xdr:row>24</xdr:row>
      <xdr:rowOff>7155</xdr:rowOff>
    </xdr:to>
    <xdr:sp macro="" textlink="">
      <xdr:nvSpPr>
        <xdr:cNvPr id="7" name="テキスト ボックス 6">
          <a:extLst>
            <a:ext uri="{FF2B5EF4-FFF2-40B4-BE49-F238E27FC236}">
              <a16:creationId xmlns:a16="http://schemas.microsoft.com/office/drawing/2014/main" id="{00000000-0008-0000-1100-000007000000}"/>
            </a:ext>
          </a:extLst>
        </xdr:cNvPr>
        <xdr:cNvSpPr txBox="1"/>
      </xdr:nvSpPr>
      <xdr:spPr>
        <a:xfrm>
          <a:off x="8782050" y="6660366"/>
          <a:ext cx="206504"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FF99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11430</xdr:colOff>
      <xdr:row>23</xdr:row>
      <xdr:rowOff>11916</xdr:rowOff>
    </xdr:from>
    <xdr:to>
      <xdr:col>63</xdr:col>
      <xdr:colOff>9653</xdr:colOff>
      <xdr:row>24</xdr:row>
      <xdr:rowOff>7155</xdr:rowOff>
    </xdr:to>
    <xdr:sp macro="" textlink="">
      <xdr:nvSpPr>
        <xdr:cNvPr id="8" name="テキスト ボックス 7">
          <a:extLst>
            <a:ext uri="{FF2B5EF4-FFF2-40B4-BE49-F238E27FC236}">
              <a16:creationId xmlns:a16="http://schemas.microsoft.com/office/drawing/2014/main" id="{00000000-0008-0000-1100-000008000000}"/>
            </a:ext>
          </a:extLst>
        </xdr:cNvPr>
        <xdr:cNvSpPr txBox="1"/>
      </xdr:nvSpPr>
      <xdr:spPr>
        <a:xfrm>
          <a:off x="7193280" y="6660366"/>
          <a:ext cx="217298"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FF99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49</xdr:col>
      <xdr:colOff>20955</xdr:colOff>
      <xdr:row>23</xdr:row>
      <xdr:rowOff>11907</xdr:rowOff>
    </xdr:from>
    <xdr:to>
      <xdr:col>51</xdr:col>
      <xdr:colOff>185</xdr:colOff>
      <xdr:row>24</xdr:row>
      <xdr:rowOff>7146</xdr:rowOff>
    </xdr:to>
    <xdr:sp macro="" textlink="">
      <xdr:nvSpPr>
        <xdr:cNvPr id="9" name="テキスト ボックス 8">
          <a:extLst>
            <a:ext uri="{FF2B5EF4-FFF2-40B4-BE49-F238E27FC236}">
              <a16:creationId xmlns:a16="http://schemas.microsoft.com/office/drawing/2014/main" id="{00000000-0008-0000-1100-000009000000}"/>
            </a:ext>
          </a:extLst>
        </xdr:cNvPr>
        <xdr:cNvSpPr txBox="1"/>
      </xdr:nvSpPr>
      <xdr:spPr>
        <a:xfrm>
          <a:off x="5526405" y="6660357"/>
          <a:ext cx="217355"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FF99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47625</xdr:colOff>
      <xdr:row>21</xdr:row>
      <xdr:rowOff>0</xdr:rowOff>
    </xdr:from>
    <xdr:to>
      <xdr:col>74</xdr:col>
      <xdr:colOff>3175</xdr:colOff>
      <xdr:row>21</xdr:row>
      <xdr:rowOff>202066</xdr:rowOff>
    </xdr:to>
    <xdr:sp macro="" textlink="">
      <xdr:nvSpPr>
        <xdr:cNvPr id="10" name="テキスト ボックス 9">
          <a:extLst>
            <a:ext uri="{FF2B5EF4-FFF2-40B4-BE49-F238E27FC236}">
              <a16:creationId xmlns:a16="http://schemas.microsoft.com/office/drawing/2014/main" id="{00000000-0008-0000-1100-00000A000000}"/>
            </a:ext>
          </a:extLst>
        </xdr:cNvPr>
        <xdr:cNvSpPr txBox="1"/>
      </xdr:nvSpPr>
      <xdr:spPr>
        <a:xfrm>
          <a:off x="8791575" y="560070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FF9900"/>
              </a:solidFill>
              <a:latin typeface="ＭＳ Ｐ明朝" pitchFamily="18" charset="-128"/>
              <a:ea typeface="ＭＳ Ｐ明朝" pitchFamily="18" charset="-128"/>
            </a:rPr>
            <a:t>円</a:t>
          </a:r>
        </a:p>
      </xdr:txBody>
    </xdr:sp>
    <xdr:clientData/>
  </xdr:twoCellAnchor>
  <xdr:twoCellAnchor editAs="oneCell">
    <xdr:from>
      <xdr:col>73</xdr:col>
      <xdr:colOff>47625</xdr:colOff>
      <xdr:row>22</xdr:row>
      <xdr:rowOff>0</xdr:rowOff>
    </xdr:from>
    <xdr:to>
      <xdr:col>74</xdr:col>
      <xdr:colOff>3175</xdr:colOff>
      <xdr:row>22</xdr:row>
      <xdr:rowOff>202066</xdr:rowOff>
    </xdr:to>
    <xdr:sp macro="" textlink="">
      <xdr:nvSpPr>
        <xdr:cNvPr id="11" name="テキスト ボックス 10">
          <a:extLst>
            <a:ext uri="{FF2B5EF4-FFF2-40B4-BE49-F238E27FC236}">
              <a16:creationId xmlns:a16="http://schemas.microsoft.com/office/drawing/2014/main" id="{00000000-0008-0000-1100-00000B000000}"/>
            </a:ext>
          </a:extLst>
        </xdr:cNvPr>
        <xdr:cNvSpPr txBox="1"/>
      </xdr:nvSpPr>
      <xdr:spPr>
        <a:xfrm>
          <a:off x="8791575" y="61245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FF9900"/>
              </a:solidFill>
              <a:latin typeface="ＭＳ Ｐ明朝" pitchFamily="18" charset="-128"/>
              <a:ea typeface="ＭＳ Ｐ明朝" pitchFamily="18" charset="-128"/>
            </a:rPr>
            <a:t>円</a:t>
          </a:r>
        </a:p>
      </xdr:txBody>
    </xdr:sp>
    <xdr:clientData/>
  </xdr:twoCellAnchor>
  <xdr:twoCellAnchor editAs="oneCell">
    <xdr:from>
      <xdr:col>38</xdr:col>
      <xdr:colOff>6346</xdr:colOff>
      <xdr:row>21</xdr:row>
      <xdr:rowOff>2268</xdr:rowOff>
    </xdr:from>
    <xdr:to>
      <xdr:col>40</xdr:col>
      <xdr:colOff>2794</xdr:colOff>
      <xdr:row>21</xdr:row>
      <xdr:rowOff>204334</xdr:rowOff>
    </xdr:to>
    <xdr:sp macro="" textlink="">
      <xdr:nvSpPr>
        <xdr:cNvPr id="12" name="テキスト ボックス 11">
          <a:extLst>
            <a:ext uri="{FF2B5EF4-FFF2-40B4-BE49-F238E27FC236}">
              <a16:creationId xmlns:a16="http://schemas.microsoft.com/office/drawing/2014/main" id="{00000000-0008-0000-1100-00000C000000}"/>
            </a:ext>
          </a:extLst>
        </xdr:cNvPr>
        <xdr:cNvSpPr txBox="1"/>
      </xdr:nvSpPr>
      <xdr:spPr>
        <a:xfrm>
          <a:off x="4264021" y="5602968"/>
          <a:ext cx="215523"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FF99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16328</xdr:colOff>
      <xdr:row>21</xdr:row>
      <xdr:rowOff>2721</xdr:rowOff>
    </xdr:from>
    <xdr:to>
      <xdr:col>35</xdr:col>
      <xdr:colOff>757</xdr:colOff>
      <xdr:row>21</xdr:row>
      <xdr:rowOff>204787</xdr:rowOff>
    </xdr:to>
    <xdr:sp macro="" textlink="">
      <xdr:nvSpPr>
        <xdr:cNvPr id="13" name="テキスト ボックス 12">
          <a:extLst>
            <a:ext uri="{FF2B5EF4-FFF2-40B4-BE49-F238E27FC236}">
              <a16:creationId xmlns:a16="http://schemas.microsoft.com/office/drawing/2014/main" id="{00000000-0008-0000-1100-00000D000000}"/>
            </a:ext>
          </a:extLst>
        </xdr:cNvPr>
        <xdr:cNvSpPr txBox="1"/>
      </xdr:nvSpPr>
      <xdr:spPr>
        <a:xfrm>
          <a:off x="3740603" y="5603421"/>
          <a:ext cx="21302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FF99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60418</xdr:colOff>
      <xdr:row>21</xdr:row>
      <xdr:rowOff>2268</xdr:rowOff>
    </xdr:from>
    <xdr:to>
      <xdr:col>44</xdr:col>
      <xdr:colOff>115197</xdr:colOff>
      <xdr:row>21</xdr:row>
      <xdr:rowOff>204334</xdr:rowOff>
    </xdr:to>
    <xdr:sp macro="" textlink="">
      <xdr:nvSpPr>
        <xdr:cNvPr id="14" name="テキスト ボックス 13">
          <a:extLst>
            <a:ext uri="{FF2B5EF4-FFF2-40B4-BE49-F238E27FC236}">
              <a16:creationId xmlns:a16="http://schemas.microsoft.com/office/drawing/2014/main" id="{00000000-0008-0000-1100-00000E000000}"/>
            </a:ext>
          </a:extLst>
        </xdr:cNvPr>
        <xdr:cNvSpPr txBox="1"/>
      </xdr:nvSpPr>
      <xdr:spPr>
        <a:xfrm>
          <a:off x="4746718" y="5602968"/>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FF99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38</xdr:col>
      <xdr:colOff>16871</xdr:colOff>
      <xdr:row>22</xdr:row>
      <xdr:rowOff>2268</xdr:rowOff>
    </xdr:from>
    <xdr:to>
      <xdr:col>40</xdr:col>
      <xdr:colOff>24485</xdr:colOff>
      <xdr:row>22</xdr:row>
      <xdr:rowOff>204334</xdr:rowOff>
    </xdr:to>
    <xdr:sp macro="" textlink="">
      <xdr:nvSpPr>
        <xdr:cNvPr id="15" name="テキスト ボックス 14">
          <a:extLst>
            <a:ext uri="{FF2B5EF4-FFF2-40B4-BE49-F238E27FC236}">
              <a16:creationId xmlns:a16="http://schemas.microsoft.com/office/drawing/2014/main" id="{00000000-0008-0000-1100-00000F000000}"/>
            </a:ext>
          </a:extLst>
        </xdr:cNvPr>
        <xdr:cNvSpPr txBox="1"/>
      </xdr:nvSpPr>
      <xdr:spPr>
        <a:xfrm>
          <a:off x="4274546" y="6126843"/>
          <a:ext cx="22668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FF99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42728</xdr:colOff>
      <xdr:row>22</xdr:row>
      <xdr:rowOff>2721</xdr:rowOff>
    </xdr:from>
    <xdr:to>
      <xdr:col>35</xdr:col>
      <xdr:colOff>17884</xdr:colOff>
      <xdr:row>22</xdr:row>
      <xdr:rowOff>204787</xdr:rowOff>
    </xdr:to>
    <xdr:sp macro="" textlink="">
      <xdr:nvSpPr>
        <xdr:cNvPr id="16" name="テキスト ボックス 15">
          <a:extLst>
            <a:ext uri="{FF2B5EF4-FFF2-40B4-BE49-F238E27FC236}">
              <a16:creationId xmlns:a16="http://schemas.microsoft.com/office/drawing/2014/main" id="{00000000-0008-0000-1100-000010000000}"/>
            </a:ext>
          </a:extLst>
        </xdr:cNvPr>
        <xdr:cNvSpPr txBox="1"/>
      </xdr:nvSpPr>
      <xdr:spPr>
        <a:xfrm>
          <a:off x="3767003" y="6127296"/>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FF99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86818</xdr:colOff>
      <xdr:row>22</xdr:row>
      <xdr:rowOff>2268</xdr:rowOff>
    </xdr:from>
    <xdr:to>
      <xdr:col>45</xdr:col>
      <xdr:colOff>9651</xdr:colOff>
      <xdr:row>22</xdr:row>
      <xdr:rowOff>204334</xdr:rowOff>
    </xdr:to>
    <xdr:sp macro="" textlink="">
      <xdr:nvSpPr>
        <xdr:cNvPr id="17" name="テキスト ボックス 16">
          <a:extLst>
            <a:ext uri="{FF2B5EF4-FFF2-40B4-BE49-F238E27FC236}">
              <a16:creationId xmlns:a16="http://schemas.microsoft.com/office/drawing/2014/main" id="{00000000-0008-0000-1100-000011000000}"/>
            </a:ext>
          </a:extLst>
        </xdr:cNvPr>
        <xdr:cNvSpPr txBox="1"/>
      </xdr:nvSpPr>
      <xdr:spPr>
        <a:xfrm>
          <a:off x="4773118" y="6126843"/>
          <a:ext cx="218108"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FF9900"/>
              </a:solidFill>
              <a:effectLst/>
              <a:uLnTx/>
              <a:uFillTx/>
              <a:latin typeface="ＭＳ Ｐ明朝" pitchFamily="18" charset="-128"/>
              <a:ea typeface="ＭＳ Ｐ明朝" pitchFamily="18" charset="-128"/>
              <a:cs typeface="+mn-cs"/>
            </a:rPr>
            <a:t>日</a:t>
          </a:r>
        </a:p>
      </xdr:txBody>
    </xdr:sp>
    <xdr:clientData/>
  </xdr:twoCellAnchor>
  <xdr:twoCellAnchor>
    <xdr:from>
      <xdr:col>1</xdr:col>
      <xdr:colOff>9525</xdr:colOff>
      <xdr:row>0</xdr:row>
      <xdr:rowOff>0</xdr:rowOff>
    </xdr:from>
    <xdr:to>
      <xdr:col>2</xdr:col>
      <xdr:colOff>190500</xdr:colOff>
      <xdr:row>2</xdr:row>
      <xdr:rowOff>0</xdr:rowOff>
    </xdr:to>
    <xdr:grpSp>
      <xdr:nvGrpSpPr>
        <xdr:cNvPr id="18" name="グループ化 2">
          <a:extLst>
            <a:ext uri="{FF2B5EF4-FFF2-40B4-BE49-F238E27FC236}">
              <a16:creationId xmlns:a16="http://schemas.microsoft.com/office/drawing/2014/main" id="{00000000-0008-0000-1100-000012000000}"/>
            </a:ext>
          </a:extLst>
        </xdr:cNvPr>
        <xdr:cNvGrpSpPr>
          <a:grpSpLocks/>
        </xdr:cNvGrpSpPr>
      </xdr:nvGrpSpPr>
      <xdr:grpSpPr bwMode="auto">
        <a:xfrm>
          <a:off x="91168" y="0"/>
          <a:ext cx="385082" cy="381000"/>
          <a:chOff x="2068269" y="3571873"/>
          <a:chExt cx="226393" cy="226393"/>
        </a:xfrm>
      </xdr:grpSpPr>
      <xdr:sp macro="" textlink="">
        <xdr:nvSpPr>
          <xdr:cNvPr id="19" name="円/楕円 318">
            <a:extLst>
              <a:ext uri="{FF2B5EF4-FFF2-40B4-BE49-F238E27FC236}">
                <a16:creationId xmlns:a16="http://schemas.microsoft.com/office/drawing/2014/main" id="{00000000-0008-0000-1100-000013000000}"/>
              </a:ext>
            </a:extLst>
          </xdr:cNvPr>
          <xdr:cNvSpPr>
            <a:spLocks noChangeArrowheads="1"/>
          </xdr:cNvSpPr>
        </xdr:nvSpPr>
        <xdr:spPr bwMode="auto">
          <a:xfrm>
            <a:off x="2068269" y="3571873"/>
            <a:ext cx="226393" cy="226393"/>
          </a:xfrm>
          <a:prstGeom prst="ellipse">
            <a:avLst/>
          </a:prstGeom>
          <a:noFill/>
          <a:ln w="6350" algn="ctr">
            <a:solidFill>
              <a:srgbClr val="FF99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0" name="テキスト ボックス 19">
            <a:extLst>
              <a:ext uri="{FF2B5EF4-FFF2-40B4-BE49-F238E27FC236}">
                <a16:creationId xmlns:a16="http://schemas.microsoft.com/office/drawing/2014/main" id="{00000000-0008-0000-1100-000014000000}"/>
              </a:ext>
            </a:extLst>
          </xdr:cNvPr>
          <xdr:cNvSpPr txBox="1"/>
        </xdr:nvSpPr>
        <xdr:spPr bwMode="auto">
          <a:xfrm>
            <a:off x="2095878" y="3611492"/>
            <a:ext cx="182219" cy="158475"/>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2400" b="0" i="0" u="none" strike="noStrike" kern="0" cap="none" spc="0" normalizeH="0" baseline="0" noProof="0">
                <a:ln>
                  <a:noFill/>
                </a:ln>
                <a:solidFill>
                  <a:srgbClr val="FF9900"/>
                </a:solidFill>
                <a:effectLst/>
                <a:uLnTx/>
                <a:uFillTx/>
                <a:latin typeface="ＭＳ Ｐゴシック" pitchFamily="50" charset="-128"/>
                <a:ea typeface="ＭＳ Ｐゴシック" pitchFamily="50" charset="-128"/>
                <a:cs typeface="+mn-cs"/>
              </a:rPr>
              <a:t>５</a:t>
            </a:r>
          </a:p>
        </xdr:txBody>
      </xdr:sp>
    </xdr:grpSp>
    <xdr:clientData/>
  </xdr:twoCellAnchor>
  <xdr:twoCellAnchor>
    <xdr:from>
      <xdr:col>3</xdr:col>
      <xdr:colOff>228600</xdr:colOff>
      <xdr:row>1</xdr:row>
      <xdr:rowOff>0</xdr:rowOff>
    </xdr:from>
    <xdr:to>
      <xdr:col>38</xdr:col>
      <xdr:colOff>123825</xdr:colOff>
      <xdr:row>1</xdr:row>
      <xdr:rowOff>247650</xdr:rowOff>
    </xdr:to>
    <xdr:grpSp>
      <xdr:nvGrpSpPr>
        <xdr:cNvPr id="21" name="グループ化 20">
          <a:extLst>
            <a:ext uri="{FF2B5EF4-FFF2-40B4-BE49-F238E27FC236}">
              <a16:creationId xmlns:a16="http://schemas.microsoft.com/office/drawing/2014/main" id="{00000000-0008-0000-1100-000015000000}"/>
            </a:ext>
          </a:extLst>
        </xdr:cNvPr>
        <xdr:cNvGrpSpPr/>
      </xdr:nvGrpSpPr>
      <xdr:grpSpPr>
        <a:xfrm>
          <a:off x="718457" y="122464"/>
          <a:ext cx="3664404" cy="247650"/>
          <a:chOff x="718457" y="122464"/>
          <a:chExt cx="3664404" cy="247650"/>
        </a:xfrm>
      </xdr:grpSpPr>
      <xdr:cxnSp macro="">
        <xdr:nvCxnSpPr>
          <xdr:cNvPr id="22" name="直線コネクタ 22">
            <a:extLst>
              <a:ext uri="{FF2B5EF4-FFF2-40B4-BE49-F238E27FC236}">
                <a16:creationId xmlns:a16="http://schemas.microsoft.com/office/drawing/2014/main" id="{00000000-0008-0000-1100-000016000000}"/>
              </a:ext>
            </a:extLst>
          </xdr:cNvPr>
          <xdr:cNvCxnSpPr>
            <a:cxnSpLocks noChangeShapeType="1"/>
          </xdr:cNvCxnSpPr>
        </xdr:nvCxnSpPr>
        <xdr:spPr bwMode="auto">
          <a:xfrm>
            <a:off x="944336"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3" name="直線コネクタ 52">
            <a:extLst>
              <a:ext uri="{FF2B5EF4-FFF2-40B4-BE49-F238E27FC236}">
                <a16:creationId xmlns:a16="http://schemas.microsoft.com/office/drawing/2014/main" id="{00000000-0008-0000-1100-000017000000}"/>
              </a:ext>
            </a:extLst>
          </xdr:cNvPr>
          <xdr:cNvCxnSpPr>
            <a:cxnSpLocks noChangeShapeType="1"/>
          </xdr:cNvCxnSpPr>
        </xdr:nvCxnSpPr>
        <xdr:spPr bwMode="auto">
          <a:xfrm>
            <a:off x="718457"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4" name="直線コネクタ 54">
            <a:extLst>
              <a:ext uri="{FF2B5EF4-FFF2-40B4-BE49-F238E27FC236}">
                <a16:creationId xmlns:a16="http://schemas.microsoft.com/office/drawing/2014/main" id="{00000000-0008-0000-1100-000018000000}"/>
              </a:ext>
            </a:extLst>
          </xdr:cNvPr>
          <xdr:cNvCxnSpPr>
            <a:cxnSpLocks noChangeShapeType="1"/>
          </xdr:cNvCxnSpPr>
        </xdr:nvCxnSpPr>
        <xdr:spPr bwMode="auto">
          <a:xfrm>
            <a:off x="1167493"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5" name="直線コネクタ 56">
            <a:extLst>
              <a:ext uri="{FF2B5EF4-FFF2-40B4-BE49-F238E27FC236}">
                <a16:creationId xmlns:a16="http://schemas.microsoft.com/office/drawing/2014/main" id="{00000000-0008-0000-1100-000019000000}"/>
              </a:ext>
            </a:extLst>
          </xdr:cNvPr>
          <xdr:cNvCxnSpPr>
            <a:cxnSpLocks noChangeShapeType="1"/>
          </xdr:cNvCxnSpPr>
        </xdr:nvCxnSpPr>
        <xdr:spPr bwMode="auto">
          <a:xfrm>
            <a:off x="1393371"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6" name="直線コネクタ 60">
            <a:extLst>
              <a:ext uri="{FF2B5EF4-FFF2-40B4-BE49-F238E27FC236}">
                <a16:creationId xmlns:a16="http://schemas.microsoft.com/office/drawing/2014/main" id="{00000000-0008-0000-1100-00001A000000}"/>
              </a:ext>
            </a:extLst>
          </xdr:cNvPr>
          <xdr:cNvCxnSpPr>
            <a:cxnSpLocks noChangeShapeType="1"/>
          </xdr:cNvCxnSpPr>
        </xdr:nvCxnSpPr>
        <xdr:spPr bwMode="auto">
          <a:xfrm>
            <a:off x="1620611"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7" name="直線コネクタ 61">
            <a:extLst>
              <a:ext uri="{FF2B5EF4-FFF2-40B4-BE49-F238E27FC236}">
                <a16:creationId xmlns:a16="http://schemas.microsoft.com/office/drawing/2014/main" id="{00000000-0008-0000-1100-00001B000000}"/>
              </a:ext>
            </a:extLst>
          </xdr:cNvPr>
          <xdr:cNvCxnSpPr>
            <a:cxnSpLocks noChangeShapeType="1"/>
          </xdr:cNvCxnSpPr>
        </xdr:nvCxnSpPr>
        <xdr:spPr bwMode="auto">
          <a:xfrm>
            <a:off x="1842407"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8" name="直線コネクタ 63">
            <a:extLst>
              <a:ext uri="{FF2B5EF4-FFF2-40B4-BE49-F238E27FC236}">
                <a16:creationId xmlns:a16="http://schemas.microsoft.com/office/drawing/2014/main" id="{00000000-0008-0000-1100-00001C000000}"/>
              </a:ext>
            </a:extLst>
          </xdr:cNvPr>
          <xdr:cNvCxnSpPr>
            <a:cxnSpLocks noChangeShapeType="1"/>
          </xdr:cNvCxnSpPr>
        </xdr:nvCxnSpPr>
        <xdr:spPr bwMode="auto">
          <a:xfrm>
            <a:off x="2060121"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9" name="直線コネクタ 65">
            <a:extLst>
              <a:ext uri="{FF2B5EF4-FFF2-40B4-BE49-F238E27FC236}">
                <a16:creationId xmlns:a16="http://schemas.microsoft.com/office/drawing/2014/main" id="{00000000-0008-0000-1100-00001D000000}"/>
              </a:ext>
            </a:extLst>
          </xdr:cNvPr>
          <xdr:cNvCxnSpPr>
            <a:cxnSpLocks noChangeShapeType="1"/>
          </xdr:cNvCxnSpPr>
        </xdr:nvCxnSpPr>
        <xdr:spPr bwMode="auto">
          <a:xfrm>
            <a:off x="2306411"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0" name="直線コネクタ 67">
            <a:extLst>
              <a:ext uri="{FF2B5EF4-FFF2-40B4-BE49-F238E27FC236}">
                <a16:creationId xmlns:a16="http://schemas.microsoft.com/office/drawing/2014/main" id="{00000000-0008-0000-1100-00001E000000}"/>
              </a:ext>
            </a:extLst>
          </xdr:cNvPr>
          <xdr:cNvCxnSpPr>
            <a:cxnSpLocks noChangeShapeType="1"/>
          </xdr:cNvCxnSpPr>
        </xdr:nvCxnSpPr>
        <xdr:spPr bwMode="auto">
          <a:xfrm>
            <a:off x="2530929"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1" name="直線コネクタ 69">
            <a:extLst>
              <a:ext uri="{FF2B5EF4-FFF2-40B4-BE49-F238E27FC236}">
                <a16:creationId xmlns:a16="http://schemas.microsoft.com/office/drawing/2014/main" id="{00000000-0008-0000-1100-00001F000000}"/>
              </a:ext>
            </a:extLst>
          </xdr:cNvPr>
          <xdr:cNvCxnSpPr>
            <a:cxnSpLocks noChangeShapeType="1"/>
          </xdr:cNvCxnSpPr>
        </xdr:nvCxnSpPr>
        <xdr:spPr bwMode="auto">
          <a:xfrm>
            <a:off x="2755446"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2" name="直線コネクタ 71">
            <a:extLst>
              <a:ext uri="{FF2B5EF4-FFF2-40B4-BE49-F238E27FC236}">
                <a16:creationId xmlns:a16="http://schemas.microsoft.com/office/drawing/2014/main" id="{00000000-0008-0000-1100-000020000000}"/>
              </a:ext>
            </a:extLst>
          </xdr:cNvPr>
          <xdr:cNvCxnSpPr>
            <a:cxnSpLocks noChangeShapeType="1"/>
          </xdr:cNvCxnSpPr>
        </xdr:nvCxnSpPr>
        <xdr:spPr bwMode="auto">
          <a:xfrm>
            <a:off x="2978604"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3" name="直線コネクタ 73">
            <a:extLst>
              <a:ext uri="{FF2B5EF4-FFF2-40B4-BE49-F238E27FC236}">
                <a16:creationId xmlns:a16="http://schemas.microsoft.com/office/drawing/2014/main" id="{00000000-0008-0000-1100-000021000000}"/>
              </a:ext>
            </a:extLst>
          </xdr:cNvPr>
          <xdr:cNvCxnSpPr>
            <a:cxnSpLocks noChangeShapeType="1"/>
          </xdr:cNvCxnSpPr>
        </xdr:nvCxnSpPr>
        <xdr:spPr bwMode="auto">
          <a:xfrm>
            <a:off x="3204482"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4" name="直線コネクタ 75">
            <a:extLst>
              <a:ext uri="{FF2B5EF4-FFF2-40B4-BE49-F238E27FC236}">
                <a16:creationId xmlns:a16="http://schemas.microsoft.com/office/drawing/2014/main" id="{00000000-0008-0000-1100-000022000000}"/>
              </a:ext>
            </a:extLst>
          </xdr:cNvPr>
          <xdr:cNvCxnSpPr>
            <a:cxnSpLocks noChangeShapeType="1"/>
          </xdr:cNvCxnSpPr>
        </xdr:nvCxnSpPr>
        <xdr:spPr bwMode="auto">
          <a:xfrm>
            <a:off x="3408589"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5" name="直線コネクタ 77">
            <a:extLst>
              <a:ext uri="{FF2B5EF4-FFF2-40B4-BE49-F238E27FC236}">
                <a16:creationId xmlns:a16="http://schemas.microsoft.com/office/drawing/2014/main" id="{00000000-0008-0000-1100-000023000000}"/>
              </a:ext>
            </a:extLst>
          </xdr:cNvPr>
          <xdr:cNvCxnSpPr>
            <a:cxnSpLocks noChangeShapeType="1"/>
          </xdr:cNvCxnSpPr>
        </xdr:nvCxnSpPr>
        <xdr:spPr bwMode="auto">
          <a:xfrm>
            <a:off x="3665764"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6" name="直線コネクタ 79">
            <a:extLst>
              <a:ext uri="{FF2B5EF4-FFF2-40B4-BE49-F238E27FC236}">
                <a16:creationId xmlns:a16="http://schemas.microsoft.com/office/drawing/2014/main" id="{00000000-0008-0000-1100-000024000000}"/>
              </a:ext>
            </a:extLst>
          </xdr:cNvPr>
          <xdr:cNvCxnSpPr>
            <a:cxnSpLocks noChangeShapeType="1"/>
          </xdr:cNvCxnSpPr>
        </xdr:nvCxnSpPr>
        <xdr:spPr bwMode="auto">
          <a:xfrm>
            <a:off x="3899807"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7" name="直線コネクタ 81">
            <a:extLst>
              <a:ext uri="{FF2B5EF4-FFF2-40B4-BE49-F238E27FC236}">
                <a16:creationId xmlns:a16="http://schemas.microsoft.com/office/drawing/2014/main" id="{00000000-0008-0000-1100-000025000000}"/>
              </a:ext>
            </a:extLst>
          </xdr:cNvPr>
          <xdr:cNvCxnSpPr>
            <a:cxnSpLocks noChangeShapeType="1"/>
          </xdr:cNvCxnSpPr>
        </xdr:nvCxnSpPr>
        <xdr:spPr bwMode="auto">
          <a:xfrm>
            <a:off x="4140654"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8" name="直線コネクタ 82">
            <a:extLst>
              <a:ext uri="{FF2B5EF4-FFF2-40B4-BE49-F238E27FC236}">
                <a16:creationId xmlns:a16="http://schemas.microsoft.com/office/drawing/2014/main" id="{00000000-0008-0000-1100-000026000000}"/>
              </a:ext>
            </a:extLst>
          </xdr:cNvPr>
          <xdr:cNvCxnSpPr>
            <a:cxnSpLocks noChangeShapeType="1"/>
          </xdr:cNvCxnSpPr>
        </xdr:nvCxnSpPr>
        <xdr:spPr bwMode="auto">
          <a:xfrm>
            <a:off x="4382861"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grpSp>
    <xdr:clientData/>
  </xdr:twoCellAnchor>
  <xdr:twoCellAnchor editAs="oneCell">
    <xdr:from>
      <xdr:col>126</xdr:col>
      <xdr:colOff>38100</xdr:colOff>
      <xdr:row>20</xdr:row>
      <xdr:rowOff>36195</xdr:rowOff>
    </xdr:from>
    <xdr:to>
      <xdr:col>128</xdr:col>
      <xdr:colOff>9525</xdr:colOff>
      <xdr:row>20</xdr:row>
      <xdr:rowOff>238261</xdr:rowOff>
    </xdr:to>
    <xdr:sp macro="" textlink="">
      <xdr:nvSpPr>
        <xdr:cNvPr id="39" name="テキスト ボックス 38">
          <a:extLst>
            <a:ext uri="{FF2B5EF4-FFF2-40B4-BE49-F238E27FC236}">
              <a16:creationId xmlns:a16="http://schemas.microsoft.com/office/drawing/2014/main" id="{00000000-0008-0000-1100-000027000000}"/>
            </a:ext>
          </a:extLst>
        </xdr:cNvPr>
        <xdr:cNvSpPr txBox="1"/>
      </xdr:nvSpPr>
      <xdr:spPr>
        <a:xfrm>
          <a:off x="14573250" y="5113020"/>
          <a:ext cx="20955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139</xdr:col>
      <xdr:colOff>1905</xdr:colOff>
      <xdr:row>20</xdr:row>
      <xdr:rowOff>0</xdr:rowOff>
    </xdr:from>
    <xdr:to>
      <xdr:col>140</xdr:col>
      <xdr:colOff>128</xdr:colOff>
      <xdr:row>20</xdr:row>
      <xdr:rowOff>209550</xdr:rowOff>
    </xdr:to>
    <xdr:sp macro="" textlink="">
      <xdr:nvSpPr>
        <xdr:cNvPr id="40" name="テキスト ボックス 39">
          <a:extLst>
            <a:ext uri="{FF2B5EF4-FFF2-40B4-BE49-F238E27FC236}">
              <a16:creationId xmlns:a16="http://schemas.microsoft.com/office/drawing/2014/main" id="{00000000-0008-0000-1100-000028000000}"/>
            </a:ext>
          </a:extLst>
        </xdr:cNvPr>
        <xdr:cNvSpPr txBox="1"/>
      </xdr:nvSpPr>
      <xdr:spPr>
        <a:xfrm>
          <a:off x="16194405" y="5076825"/>
          <a:ext cx="21729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20955</xdr:colOff>
      <xdr:row>20</xdr:row>
      <xdr:rowOff>0</xdr:rowOff>
    </xdr:from>
    <xdr:to>
      <xdr:col>150</xdr:col>
      <xdr:colOff>234696</xdr:colOff>
      <xdr:row>20</xdr:row>
      <xdr:rowOff>209550</xdr:rowOff>
    </xdr:to>
    <xdr:sp macro="" textlink="">
      <xdr:nvSpPr>
        <xdr:cNvPr id="41" name="テキスト ボックス 40">
          <a:extLst>
            <a:ext uri="{FF2B5EF4-FFF2-40B4-BE49-F238E27FC236}">
              <a16:creationId xmlns:a16="http://schemas.microsoft.com/office/drawing/2014/main" id="{00000000-0008-0000-1100-000029000000}"/>
            </a:ext>
          </a:extLst>
        </xdr:cNvPr>
        <xdr:cNvSpPr txBox="1"/>
      </xdr:nvSpPr>
      <xdr:spPr>
        <a:xfrm>
          <a:off x="17775555" y="5076825"/>
          <a:ext cx="21374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112</xdr:col>
      <xdr:colOff>11430</xdr:colOff>
      <xdr:row>20</xdr:row>
      <xdr:rowOff>0</xdr:rowOff>
    </xdr:from>
    <xdr:to>
      <xdr:col>114</xdr:col>
      <xdr:colOff>9465</xdr:colOff>
      <xdr:row>20</xdr:row>
      <xdr:rowOff>209550</xdr:rowOff>
    </xdr:to>
    <xdr:sp macro="" textlink="">
      <xdr:nvSpPr>
        <xdr:cNvPr id="42" name="テキスト ボックス 41">
          <a:extLst>
            <a:ext uri="{FF2B5EF4-FFF2-40B4-BE49-F238E27FC236}">
              <a16:creationId xmlns:a16="http://schemas.microsoft.com/office/drawing/2014/main" id="{00000000-0008-0000-1100-00002A000000}"/>
            </a:ext>
          </a:extLst>
        </xdr:cNvPr>
        <xdr:cNvSpPr txBox="1"/>
      </xdr:nvSpPr>
      <xdr:spPr>
        <a:xfrm>
          <a:off x="12994005" y="5076825"/>
          <a:ext cx="207585"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95</xdr:col>
      <xdr:colOff>0</xdr:colOff>
      <xdr:row>20</xdr:row>
      <xdr:rowOff>0</xdr:rowOff>
    </xdr:from>
    <xdr:to>
      <xdr:col>98</xdr:col>
      <xdr:colOff>1588</xdr:colOff>
      <xdr:row>20</xdr:row>
      <xdr:rowOff>209550</xdr:rowOff>
    </xdr:to>
    <xdr:sp macro="" textlink="">
      <xdr:nvSpPr>
        <xdr:cNvPr id="43" name="テキスト ボックス 42">
          <a:extLst>
            <a:ext uri="{FF2B5EF4-FFF2-40B4-BE49-F238E27FC236}">
              <a16:creationId xmlns:a16="http://schemas.microsoft.com/office/drawing/2014/main" id="{00000000-0008-0000-1100-00002B000000}"/>
            </a:ext>
          </a:extLst>
        </xdr:cNvPr>
        <xdr:cNvSpPr txBox="1"/>
      </xdr:nvSpPr>
      <xdr:spPr>
        <a:xfrm>
          <a:off x="11430000" y="507682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20955</xdr:colOff>
      <xdr:row>23</xdr:row>
      <xdr:rowOff>11916</xdr:rowOff>
    </xdr:from>
    <xdr:to>
      <xdr:col>150</xdr:col>
      <xdr:colOff>234696</xdr:colOff>
      <xdr:row>24</xdr:row>
      <xdr:rowOff>7155</xdr:rowOff>
    </xdr:to>
    <xdr:sp macro="" textlink="">
      <xdr:nvSpPr>
        <xdr:cNvPr id="44" name="テキスト ボックス 43">
          <a:extLst>
            <a:ext uri="{FF2B5EF4-FFF2-40B4-BE49-F238E27FC236}">
              <a16:creationId xmlns:a16="http://schemas.microsoft.com/office/drawing/2014/main" id="{00000000-0008-0000-1100-00002C000000}"/>
            </a:ext>
          </a:extLst>
        </xdr:cNvPr>
        <xdr:cNvSpPr txBox="1"/>
      </xdr:nvSpPr>
      <xdr:spPr>
        <a:xfrm>
          <a:off x="17775555" y="6660366"/>
          <a:ext cx="213741"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11430</xdr:colOff>
      <xdr:row>23</xdr:row>
      <xdr:rowOff>11916</xdr:rowOff>
    </xdr:from>
    <xdr:to>
      <xdr:col>140</xdr:col>
      <xdr:colOff>19675</xdr:colOff>
      <xdr:row>24</xdr:row>
      <xdr:rowOff>7155</xdr:rowOff>
    </xdr:to>
    <xdr:sp macro="" textlink="">
      <xdr:nvSpPr>
        <xdr:cNvPr id="45" name="テキスト ボックス 44">
          <a:extLst>
            <a:ext uri="{FF2B5EF4-FFF2-40B4-BE49-F238E27FC236}">
              <a16:creationId xmlns:a16="http://schemas.microsoft.com/office/drawing/2014/main" id="{00000000-0008-0000-1100-00002D000000}"/>
            </a:ext>
          </a:extLst>
        </xdr:cNvPr>
        <xdr:cNvSpPr txBox="1"/>
      </xdr:nvSpPr>
      <xdr:spPr>
        <a:xfrm>
          <a:off x="16203930" y="6660366"/>
          <a:ext cx="22732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126</xdr:col>
      <xdr:colOff>28575</xdr:colOff>
      <xdr:row>23</xdr:row>
      <xdr:rowOff>11907</xdr:rowOff>
    </xdr:from>
    <xdr:to>
      <xdr:col>128</xdr:col>
      <xdr:colOff>0</xdr:colOff>
      <xdr:row>24</xdr:row>
      <xdr:rowOff>7146</xdr:rowOff>
    </xdr:to>
    <xdr:sp macro="" textlink="">
      <xdr:nvSpPr>
        <xdr:cNvPr id="46" name="テキスト ボックス 45">
          <a:extLst>
            <a:ext uri="{FF2B5EF4-FFF2-40B4-BE49-F238E27FC236}">
              <a16:creationId xmlns:a16="http://schemas.microsoft.com/office/drawing/2014/main" id="{00000000-0008-0000-1100-00002E000000}"/>
            </a:ext>
          </a:extLst>
        </xdr:cNvPr>
        <xdr:cNvSpPr txBox="1"/>
      </xdr:nvSpPr>
      <xdr:spPr>
        <a:xfrm>
          <a:off x="14563725" y="6660357"/>
          <a:ext cx="20955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47625</xdr:colOff>
      <xdr:row>21</xdr:row>
      <xdr:rowOff>0</xdr:rowOff>
    </xdr:from>
    <xdr:to>
      <xdr:col>151</xdr:col>
      <xdr:colOff>3175</xdr:colOff>
      <xdr:row>21</xdr:row>
      <xdr:rowOff>202066</xdr:rowOff>
    </xdr:to>
    <xdr:sp macro="" textlink="">
      <xdr:nvSpPr>
        <xdr:cNvPr id="47" name="テキスト ボックス 46">
          <a:extLst>
            <a:ext uri="{FF2B5EF4-FFF2-40B4-BE49-F238E27FC236}">
              <a16:creationId xmlns:a16="http://schemas.microsoft.com/office/drawing/2014/main" id="{00000000-0008-0000-1100-00002F000000}"/>
            </a:ext>
          </a:extLst>
        </xdr:cNvPr>
        <xdr:cNvSpPr txBox="1"/>
      </xdr:nvSpPr>
      <xdr:spPr>
        <a:xfrm>
          <a:off x="17802225" y="560070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47625</xdr:colOff>
      <xdr:row>22</xdr:row>
      <xdr:rowOff>0</xdr:rowOff>
    </xdr:from>
    <xdr:to>
      <xdr:col>151</xdr:col>
      <xdr:colOff>3175</xdr:colOff>
      <xdr:row>22</xdr:row>
      <xdr:rowOff>202066</xdr:rowOff>
    </xdr:to>
    <xdr:sp macro="" textlink="">
      <xdr:nvSpPr>
        <xdr:cNvPr id="48" name="テキスト ボックス 47">
          <a:extLst>
            <a:ext uri="{FF2B5EF4-FFF2-40B4-BE49-F238E27FC236}">
              <a16:creationId xmlns:a16="http://schemas.microsoft.com/office/drawing/2014/main" id="{00000000-0008-0000-1100-000030000000}"/>
            </a:ext>
          </a:extLst>
        </xdr:cNvPr>
        <xdr:cNvSpPr txBox="1"/>
      </xdr:nvSpPr>
      <xdr:spPr>
        <a:xfrm>
          <a:off x="17802225" y="61245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115</xdr:col>
      <xdr:colOff>1901</xdr:colOff>
      <xdr:row>21</xdr:row>
      <xdr:rowOff>2268</xdr:rowOff>
    </xdr:from>
    <xdr:to>
      <xdr:col>117</xdr:col>
      <xdr:colOff>2795</xdr:colOff>
      <xdr:row>21</xdr:row>
      <xdr:rowOff>204334</xdr:rowOff>
    </xdr:to>
    <xdr:sp macro="" textlink="">
      <xdr:nvSpPr>
        <xdr:cNvPr id="49" name="テキスト ボックス 48">
          <a:extLst>
            <a:ext uri="{FF2B5EF4-FFF2-40B4-BE49-F238E27FC236}">
              <a16:creationId xmlns:a16="http://schemas.microsoft.com/office/drawing/2014/main" id="{00000000-0008-0000-1100-000031000000}"/>
            </a:ext>
          </a:extLst>
        </xdr:cNvPr>
        <xdr:cNvSpPr txBox="1"/>
      </xdr:nvSpPr>
      <xdr:spPr>
        <a:xfrm>
          <a:off x="13289276" y="5602968"/>
          <a:ext cx="21996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8708</xdr:colOff>
      <xdr:row>21</xdr:row>
      <xdr:rowOff>2721</xdr:rowOff>
    </xdr:from>
    <xdr:to>
      <xdr:col>112</xdr:col>
      <xdr:colOff>955</xdr:colOff>
      <xdr:row>21</xdr:row>
      <xdr:rowOff>204787</xdr:rowOff>
    </xdr:to>
    <xdr:sp macro="" textlink="">
      <xdr:nvSpPr>
        <xdr:cNvPr id="50" name="テキスト ボックス 49">
          <a:extLst>
            <a:ext uri="{FF2B5EF4-FFF2-40B4-BE49-F238E27FC236}">
              <a16:creationId xmlns:a16="http://schemas.microsoft.com/office/drawing/2014/main" id="{00000000-0008-0000-1100-000032000000}"/>
            </a:ext>
          </a:extLst>
        </xdr:cNvPr>
        <xdr:cNvSpPr txBox="1"/>
      </xdr:nvSpPr>
      <xdr:spPr>
        <a:xfrm>
          <a:off x="12762683" y="5603421"/>
          <a:ext cx="220847"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68038</xdr:colOff>
      <xdr:row>21</xdr:row>
      <xdr:rowOff>2268</xdr:rowOff>
    </xdr:from>
    <xdr:to>
      <xdr:col>121</xdr:col>
      <xdr:colOff>122817</xdr:colOff>
      <xdr:row>21</xdr:row>
      <xdr:rowOff>204334</xdr:rowOff>
    </xdr:to>
    <xdr:sp macro="" textlink="">
      <xdr:nvSpPr>
        <xdr:cNvPr id="51" name="テキスト ボックス 50">
          <a:extLst>
            <a:ext uri="{FF2B5EF4-FFF2-40B4-BE49-F238E27FC236}">
              <a16:creationId xmlns:a16="http://schemas.microsoft.com/office/drawing/2014/main" id="{00000000-0008-0000-1100-000033000000}"/>
            </a:ext>
          </a:extLst>
        </xdr:cNvPr>
        <xdr:cNvSpPr txBox="1"/>
      </xdr:nvSpPr>
      <xdr:spPr>
        <a:xfrm>
          <a:off x="13784038" y="5602968"/>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115</xdr:col>
      <xdr:colOff>16871</xdr:colOff>
      <xdr:row>22</xdr:row>
      <xdr:rowOff>2268</xdr:rowOff>
    </xdr:from>
    <xdr:to>
      <xdr:col>117</xdr:col>
      <xdr:colOff>32470</xdr:colOff>
      <xdr:row>22</xdr:row>
      <xdr:rowOff>204334</xdr:rowOff>
    </xdr:to>
    <xdr:sp macro="" textlink="">
      <xdr:nvSpPr>
        <xdr:cNvPr id="52" name="テキスト ボックス 51">
          <a:extLst>
            <a:ext uri="{FF2B5EF4-FFF2-40B4-BE49-F238E27FC236}">
              <a16:creationId xmlns:a16="http://schemas.microsoft.com/office/drawing/2014/main" id="{00000000-0008-0000-1100-000034000000}"/>
            </a:ext>
          </a:extLst>
        </xdr:cNvPr>
        <xdr:cNvSpPr txBox="1"/>
      </xdr:nvSpPr>
      <xdr:spPr>
        <a:xfrm>
          <a:off x="13304246" y="6126843"/>
          <a:ext cx="23467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42728</xdr:colOff>
      <xdr:row>22</xdr:row>
      <xdr:rowOff>2721</xdr:rowOff>
    </xdr:from>
    <xdr:to>
      <xdr:col>112</xdr:col>
      <xdr:colOff>17884</xdr:colOff>
      <xdr:row>22</xdr:row>
      <xdr:rowOff>204787</xdr:rowOff>
    </xdr:to>
    <xdr:sp macro="" textlink="">
      <xdr:nvSpPr>
        <xdr:cNvPr id="53" name="テキスト ボックス 52">
          <a:extLst>
            <a:ext uri="{FF2B5EF4-FFF2-40B4-BE49-F238E27FC236}">
              <a16:creationId xmlns:a16="http://schemas.microsoft.com/office/drawing/2014/main" id="{00000000-0008-0000-1100-000035000000}"/>
            </a:ext>
          </a:extLst>
        </xdr:cNvPr>
        <xdr:cNvSpPr txBox="1"/>
      </xdr:nvSpPr>
      <xdr:spPr>
        <a:xfrm>
          <a:off x="12796703" y="6127296"/>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94438</xdr:colOff>
      <xdr:row>22</xdr:row>
      <xdr:rowOff>2268</xdr:rowOff>
    </xdr:from>
    <xdr:to>
      <xdr:col>122</xdr:col>
      <xdr:colOff>8925</xdr:colOff>
      <xdr:row>22</xdr:row>
      <xdr:rowOff>204334</xdr:rowOff>
    </xdr:to>
    <xdr:sp macro="" textlink="">
      <xdr:nvSpPr>
        <xdr:cNvPr id="54" name="テキスト ボックス 53">
          <a:extLst>
            <a:ext uri="{FF2B5EF4-FFF2-40B4-BE49-F238E27FC236}">
              <a16:creationId xmlns:a16="http://schemas.microsoft.com/office/drawing/2014/main" id="{00000000-0008-0000-1100-000036000000}"/>
            </a:ext>
          </a:extLst>
        </xdr:cNvPr>
        <xdr:cNvSpPr txBox="1"/>
      </xdr:nvSpPr>
      <xdr:spPr>
        <a:xfrm>
          <a:off x="13810438" y="6126843"/>
          <a:ext cx="209762"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18</xdr:col>
      <xdr:colOff>0</xdr:colOff>
      <xdr:row>22</xdr:row>
      <xdr:rowOff>0</xdr:rowOff>
    </xdr:from>
    <xdr:to>
      <xdr:col>21</xdr:col>
      <xdr:colOff>1588</xdr:colOff>
      <xdr:row>22</xdr:row>
      <xdr:rowOff>209550</xdr:rowOff>
    </xdr:to>
    <xdr:sp macro="" textlink="">
      <xdr:nvSpPr>
        <xdr:cNvPr id="55" name="テキスト ボックス 54">
          <a:extLst>
            <a:ext uri="{FF2B5EF4-FFF2-40B4-BE49-F238E27FC236}">
              <a16:creationId xmlns:a16="http://schemas.microsoft.com/office/drawing/2014/main" id="{00000000-0008-0000-1100-000037000000}"/>
            </a:ext>
          </a:extLst>
        </xdr:cNvPr>
        <xdr:cNvSpPr txBox="1"/>
      </xdr:nvSpPr>
      <xdr:spPr>
        <a:xfrm>
          <a:off x="2400300" y="612457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FF99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95</xdr:col>
      <xdr:colOff>0</xdr:colOff>
      <xdr:row>22</xdr:row>
      <xdr:rowOff>0</xdr:rowOff>
    </xdr:from>
    <xdr:to>
      <xdr:col>98</xdr:col>
      <xdr:colOff>1588</xdr:colOff>
      <xdr:row>22</xdr:row>
      <xdr:rowOff>209550</xdr:rowOff>
    </xdr:to>
    <xdr:sp macro="" textlink="">
      <xdr:nvSpPr>
        <xdr:cNvPr id="56" name="テキスト ボックス 55">
          <a:extLst>
            <a:ext uri="{FF2B5EF4-FFF2-40B4-BE49-F238E27FC236}">
              <a16:creationId xmlns:a16="http://schemas.microsoft.com/office/drawing/2014/main" id="{00000000-0008-0000-1100-000038000000}"/>
            </a:ext>
          </a:extLst>
        </xdr:cNvPr>
        <xdr:cNvSpPr txBox="1"/>
      </xdr:nvSpPr>
      <xdr:spPr>
        <a:xfrm>
          <a:off x="11430000" y="612457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53887</xdr:colOff>
      <xdr:row>25</xdr:row>
      <xdr:rowOff>0</xdr:rowOff>
    </xdr:from>
    <xdr:to>
      <xdr:col>74</xdr:col>
      <xdr:colOff>15463</xdr:colOff>
      <xdr:row>26</xdr:row>
      <xdr:rowOff>76882</xdr:rowOff>
    </xdr:to>
    <xdr:sp macro="" textlink="">
      <xdr:nvSpPr>
        <xdr:cNvPr id="57" name="テキスト ボックス 56">
          <a:extLst>
            <a:ext uri="{FF2B5EF4-FFF2-40B4-BE49-F238E27FC236}">
              <a16:creationId xmlns:a16="http://schemas.microsoft.com/office/drawing/2014/main" id="{00000000-0008-0000-1100-000039000000}"/>
            </a:ext>
          </a:extLst>
        </xdr:cNvPr>
        <xdr:cNvSpPr txBox="1"/>
      </xdr:nvSpPr>
      <xdr:spPr>
        <a:xfrm>
          <a:off x="8797837" y="7019925"/>
          <a:ext cx="209226"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FF99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27217</xdr:colOff>
      <xdr:row>25</xdr:row>
      <xdr:rowOff>0</xdr:rowOff>
    </xdr:from>
    <xdr:to>
      <xdr:col>63</xdr:col>
      <xdr:colOff>25440</xdr:colOff>
      <xdr:row>26</xdr:row>
      <xdr:rowOff>76882</xdr:rowOff>
    </xdr:to>
    <xdr:sp macro="" textlink="">
      <xdr:nvSpPr>
        <xdr:cNvPr id="58" name="テキスト ボックス 57">
          <a:extLst>
            <a:ext uri="{FF2B5EF4-FFF2-40B4-BE49-F238E27FC236}">
              <a16:creationId xmlns:a16="http://schemas.microsoft.com/office/drawing/2014/main" id="{00000000-0008-0000-1100-00003A000000}"/>
            </a:ext>
          </a:extLst>
        </xdr:cNvPr>
        <xdr:cNvSpPr txBox="1"/>
      </xdr:nvSpPr>
      <xdr:spPr>
        <a:xfrm>
          <a:off x="7209067" y="7019925"/>
          <a:ext cx="217298"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FF99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36742</xdr:colOff>
      <xdr:row>25</xdr:row>
      <xdr:rowOff>0</xdr:rowOff>
    </xdr:from>
    <xdr:to>
      <xdr:col>151</xdr:col>
      <xdr:colOff>5555</xdr:colOff>
      <xdr:row>26</xdr:row>
      <xdr:rowOff>76882</xdr:rowOff>
    </xdr:to>
    <xdr:sp macro="" textlink="">
      <xdr:nvSpPr>
        <xdr:cNvPr id="59" name="テキスト ボックス 58">
          <a:extLst>
            <a:ext uri="{FF2B5EF4-FFF2-40B4-BE49-F238E27FC236}">
              <a16:creationId xmlns:a16="http://schemas.microsoft.com/office/drawing/2014/main" id="{00000000-0008-0000-1100-00003B000000}"/>
            </a:ext>
          </a:extLst>
        </xdr:cNvPr>
        <xdr:cNvSpPr txBox="1"/>
      </xdr:nvSpPr>
      <xdr:spPr>
        <a:xfrm>
          <a:off x="17791342" y="7019925"/>
          <a:ext cx="216463"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27217</xdr:colOff>
      <xdr:row>25</xdr:row>
      <xdr:rowOff>0</xdr:rowOff>
    </xdr:from>
    <xdr:to>
      <xdr:col>140</xdr:col>
      <xdr:colOff>35462</xdr:colOff>
      <xdr:row>26</xdr:row>
      <xdr:rowOff>76882</xdr:rowOff>
    </xdr:to>
    <xdr:sp macro="" textlink="">
      <xdr:nvSpPr>
        <xdr:cNvPr id="60" name="テキスト ボックス 59">
          <a:extLst>
            <a:ext uri="{FF2B5EF4-FFF2-40B4-BE49-F238E27FC236}">
              <a16:creationId xmlns:a16="http://schemas.microsoft.com/office/drawing/2014/main" id="{00000000-0008-0000-1100-00003C000000}"/>
            </a:ext>
          </a:extLst>
        </xdr:cNvPr>
        <xdr:cNvSpPr txBox="1"/>
      </xdr:nvSpPr>
      <xdr:spPr>
        <a:xfrm>
          <a:off x="16219717" y="7019925"/>
          <a:ext cx="227320"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wsDr>
</file>

<file path=xl/drawings/drawing19.xml><?xml version="1.0" encoding="utf-8"?>
<xdr:wsDr xmlns:xdr="http://schemas.openxmlformats.org/drawingml/2006/spreadsheetDrawing" xmlns:a="http://schemas.openxmlformats.org/drawingml/2006/main">
  <xdr:twoCellAnchor editAs="oneCell">
    <xdr:from>
      <xdr:col>49</xdr:col>
      <xdr:colOff>38100</xdr:colOff>
      <xdr:row>20</xdr:row>
      <xdr:rowOff>36195</xdr:rowOff>
    </xdr:from>
    <xdr:to>
      <xdr:col>51</xdr:col>
      <xdr:colOff>2032</xdr:colOff>
      <xdr:row>20</xdr:row>
      <xdr:rowOff>238261</xdr:rowOff>
    </xdr:to>
    <xdr:sp macro="" textlink="">
      <xdr:nvSpPr>
        <xdr:cNvPr id="2" name="テキスト ボックス 1">
          <a:extLst>
            <a:ext uri="{FF2B5EF4-FFF2-40B4-BE49-F238E27FC236}">
              <a16:creationId xmlns:a16="http://schemas.microsoft.com/office/drawing/2014/main" id="{00000000-0008-0000-1200-000002000000}"/>
            </a:ext>
          </a:extLst>
        </xdr:cNvPr>
        <xdr:cNvSpPr txBox="1"/>
      </xdr:nvSpPr>
      <xdr:spPr>
        <a:xfrm>
          <a:off x="5543550" y="5103495"/>
          <a:ext cx="202057"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62</xdr:col>
      <xdr:colOff>9525</xdr:colOff>
      <xdr:row>20</xdr:row>
      <xdr:rowOff>0</xdr:rowOff>
    </xdr:from>
    <xdr:to>
      <xdr:col>63</xdr:col>
      <xdr:colOff>1</xdr:colOff>
      <xdr:row>20</xdr:row>
      <xdr:rowOff>209550</xdr:rowOff>
    </xdr:to>
    <xdr:sp macro="" textlink="">
      <xdr:nvSpPr>
        <xdr:cNvPr id="3" name="テキスト ボックス 2">
          <a:extLst>
            <a:ext uri="{FF2B5EF4-FFF2-40B4-BE49-F238E27FC236}">
              <a16:creationId xmlns:a16="http://schemas.microsoft.com/office/drawing/2014/main" id="{00000000-0008-0000-1200-000003000000}"/>
            </a:ext>
          </a:extLst>
        </xdr:cNvPr>
        <xdr:cNvSpPr txBox="1"/>
      </xdr:nvSpPr>
      <xdr:spPr>
        <a:xfrm>
          <a:off x="7191375" y="5067300"/>
          <a:ext cx="20955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73</xdr:col>
      <xdr:colOff>38100</xdr:colOff>
      <xdr:row>20</xdr:row>
      <xdr:rowOff>0</xdr:rowOff>
    </xdr:from>
    <xdr:to>
      <xdr:col>74</xdr:col>
      <xdr:colOff>438</xdr:colOff>
      <xdr:row>20</xdr:row>
      <xdr:rowOff>209550</xdr:rowOff>
    </xdr:to>
    <xdr:sp macro="" textlink="">
      <xdr:nvSpPr>
        <xdr:cNvPr id="4" name="テキスト ボックス 3">
          <a:extLst>
            <a:ext uri="{FF2B5EF4-FFF2-40B4-BE49-F238E27FC236}">
              <a16:creationId xmlns:a16="http://schemas.microsoft.com/office/drawing/2014/main" id="{00000000-0008-0000-1200-000004000000}"/>
            </a:ext>
          </a:extLst>
        </xdr:cNvPr>
        <xdr:cNvSpPr txBox="1"/>
      </xdr:nvSpPr>
      <xdr:spPr>
        <a:xfrm>
          <a:off x="8782050" y="5067300"/>
          <a:ext cx="20998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35</xdr:col>
      <xdr:colOff>11430</xdr:colOff>
      <xdr:row>20</xdr:row>
      <xdr:rowOff>0</xdr:rowOff>
    </xdr:from>
    <xdr:to>
      <xdr:col>37</xdr:col>
      <xdr:colOff>17110</xdr:colOff>
      <xdr:row>20</xdr:row>
      <xdr:rowOff>209550</xdr:rowOff>
    </xdr:to>
    <xdr:sp macro="" textlink="">
      <xdr:nvSpPr>
        <xdr:cNvPr id="5" name="テキスト ボックス 4">
          <a:extLst>
            <a:ext uri="{FF2B5EF4-FFF2-40B4-BE49-F238E27FC236}">
              <a16:creationId xmlns:a16="http://schemas.microsoft.com/office/drawing/2014/main" id="{00000000-0008-0000-1200-000005000000}"/>
            </a:ext>
          </a:extLst>
        </xdr:cNvPr>
        <xdr:cNvSpPr txBox="1"/>
      </xdr:nvSpPr>
      <xdr:spPr>
        <a:xfrm>
          <a:off x="3964305" y="5067300"/>
          <a:ext cx="215230"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18</xdr:col>
      <xdr:colOff>0</xdr:colOff>
      <xdr:row>20</xdr:row>
      <xdr:rowOff>0</xdr:rowOff>
    </xdr:from>
    <xdr:to>
      <xdr:col>21</xdr:col>
      <xdr:colOff>1588</xdr:colOff>
      <xdr:row>20</xdr:row>
      <xdr:rowOff>209550</xdr:rowOff>
    </xdr:to>
    <xdr:sp macro="" textlink="">
      <xdr:nvSpPr>
        <xdr:cNvPr id="6" name="テキスト ボックス 5">
          <a:extLst>
            <a:ext uri="{FF2B5EF4-FFF2-40B4-BE49-F238E27FC236}">
              <a16:creationId xmlns:a16="http://schemas.microsoft.com/office/drawing/2014/main" id="{00000000-0008-0000-1200-000006000000}"/>
            </a:ext>
          </a:extLst>
        </xdr:cNvPr>
        <xdr:cNvSpPr txBox="1"/>
      </xdr:nvSpPr>
      <xdr:spPr>
        <a:xfrm>
          <a:off x="2400300" y="5067300"/>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38100</xdr:colOff>
      <xdr:row>23</xdr:row>
      <xdr:rowOff>11916</xdr:rowOff>
    </xdr:from>
    <xdr:to>
      <xdr:col>73</xdr:col>
      <xdr:colOff>244604</xdr:colOff>
      <xdr:row>24</xdr:row>
      <xdr:rowOff>7155</xdr:rowOff>
    </xdr:to>
    <xdr:sp macro="" textlink="">
      <xdr:nvSpPr>
        <xdr:cNvPr id="7" name="テキスト ボックス 6">
          <a:extLst>
            <a:ext uri="{FF2B5EF4-FFF2-40B4-BE49-F238E27FC236}">
              <a16:creationId xmlns:a16="http://schemas.microsoft.com/office/drawing/2014/main" id="{00000000-0008-0000-1200-000007000000}"/>
            </a:ext>
          </a:extLst>
        </xdr:cNvPr>
        <xdr:cNvSpPr txBox="1"/>
      </xdr:nvSpPr>
      <xdr:spPr>
        <a:xfrm>
          <a:off x="8782050" y="6650841"/>
          <a:ext cx="206504"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11430</xdr:colOff>
      <xdr:row>23</xdr:row>
      <xdr:rowOff>11916</xdr:rowOff>
    </xdr:from>
    <xdr:to>
      <xdr:col>63</xdr:col>
      <xdr:colOff>9653</xdr:colOff>
      <xdr:row>24</xdr:row>
      <xdr:rowOff>7155</xdr:rowOff>
    </xdr:to>
    <xdr:sp macro="" textlink="">
      <xdr:nvSpPr>
        <xdr:cNvPr id="8" name="テキスト ボックス 7">
          <a:extLst>
            <a:ext uri="{FF2B5EF4-FFF2-40B4-BE49-F238E27FC236}">
              <a16:creationId xmlns:a16="http://schemas.microsoft.com/office/drawing/2014/main" id="{00000000-0008-0000-1200-000008000000}"/>
            </a:ext>
          </a:extLst>
        </xdr:cNvPr>
        <xdr:cNvSpPr txBox="1"/>
      </xdr:nvSpPr>
      <xdr:spPr>
        <a:xfrm>
          <a:off x="7193280" y="6650841"/>
          <a:ext cx="217298"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49</xdr:col>
      <xdr:colOff>20955</xdr:colOff>
      <xdr:row>23</xdr:row>
      <xdr:rowOff>11907</xdr:rowOff>
    </xdr:from>
    <xdr:to>
      <xdr:col>51</xdr:col>
      <xdr:colOff>185</xdr:colOff>
      <xdr:row>24</xdr:row>
      <xdr:rowOff>7146</xdr:rowOff>
    </xdr:to>
    <xdr:sp macro="" textlink="">
      <xdr:nvSpPr>
        <xdr:cNvPr id="9" name="テキスト ボックス 8">
          <a:extLst>
            <a:ext uri="{FF2B5EF4-FFF2-40B4-BE49-F238E27FC236}">
              <a16:creationId xmlns:a16="http://schemas.microsoft.com/office/drawing/2014/main" id="{00000000-0008-0000-1200-000009000000}"/>
            </a:ext>
          </a:extLst>
        </xdr:cNvPr>
        <xdr:cNvSpPr txBox="1"/>
      </xdr:nvSpPr>
      <xdr:spPr>
        <a:xfrm>
          <a:off x="5526405" y="6650832"/>
          <a:ext cx="217355"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47625</xdr:colOff>
      <xdr:row>21</xdr:row>
      <xdr:rowOff>0</xdr:rowOff>
    </xdr:from>
    <xdr:to>
      <xdr:col>74</xdr:col>
      <xdr:colOff>3175</xdr:colOff>
      <xdr:row>21</xdr:row>
      <xdr:rowOff>202066</xdr:rowOff>
    </xdr:to>
    <xdr:sp macro="" textlink="">
      <xdr:nvSpPr>
        <xdr:cNvPr id="10" name="テキスト ボックス 9">
          <a:extLst>
            <a:ext uri="{FF2B5EF4-FFF2-40B4-BE49-F238E27FC236}">
              <a16:creationId xmlns:a16="http://schemas.microsoft.com/office/drawing/2014/main" id="{00000000-0008-0000-1200-00000A000000}"/>
            </a:ext>
          </a:extLst>
        </xdr:cNvPr>
        <xdr:cNvSpPr txBox="1"/>
      </xdr:nvSpPr>
      <xdr:spPr>
        <a:xfrm>
          <a:off x="8791575" y="55911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73</xdr:col>
      <xdr:colOff>47625</xdr:colOff>
      <xdr:row>22</xdr:row>
      <xdr:rowOff>0</xdr:rowOff>
    </xdr:from>
    <xdr:to>
      <xdr:col>74</xdr:col>
      <xdr:colOff>3175</xdr:colOff>
      <xdr:row>22</xdr:row>
      <xdr:rowOff>202066</xdr:rowOff>
    </xdr:to>
    <xdr:sp macro="" textlink="">
      <xdr:nvSpPr>
        <xdr:cNvPr id="11" name="テキスト ボックス 10">
          <a:extLst>
            <a:ext uri="{FF2B5EF4-FFF2-40B4-BE49-F238E27FC236}">
              <a16:creationId xmlns:a16="http://schemas.microsoft.com/office/drawing/2014/main" id="{00000000-0008-0000-1200-00000B000000}"/>
            </a:ext>
          </a:extLst>
        </xdr:cNvPr>
        <xdr:cNvSpPr txBox="1"/>
      </xdr:nvSpPr>
      <xdr:spPr>
        <a:xfrm>
          <a:off x="8791575" y="611505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38</xdr:col>
      <xdr:colOff>6346</xdr:colOff>
      <xdr:row>21</xdr:row>
      <xdr:rowOff>2268</xdr:rowOff>
    </xdr:from>
    <xdr:to>
      <xdr:col>40</xdr:col>
      <xdr:colOff>2794</xdr:colOff>
      <xdr:row>21</xdr:row>
      <xdr:rowOff>204334</xdr:rowOff>
    </xdr:to>
    <xdr:sp macro="" textlink="">
      <xdr:nvSpPr>
        <xdr:cNvPr id="12" name="テキスト ボックス 11">
          <a:extLst>
            <a:ext uri="{FF2B5EF4-FFF2-40B4-BE49-F238E27FC236}">
              <a16:creationId xmlns:a16="http://schemas.microsoft.com/office/drawing/2014/main" id="{00000000-0008-0000-1200-00000C000000}"/>
            </a:ext>
          </a:extLst>
        </xdr:cNvPr>
        <xdr:cNvSpPr txBox="1"/>
      </xdr:nvSpPr>
      <xdr:spPr>
        <a:xfrm>
          <a:off x="4264021" y="5593443"/>
          <a:ext cx="215523"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16328</xdr:colOff>
      <xdr:row>21</xdr:row>
      <xdr:rowOff>2721</xdr:rowOff>
    </xdr:from>
    <xdr:to>
      <xdr:col>35</xdr:col>
      <xdr:colOff>757</xdr:colOff>
      <xdr:row>21</xdr:row>
      <xdr:rowOff>204787</xdr:rowOff>
    </xdr:to>
    <xdr:sp macro="" textlink="">
      <xdr:nvSpPr>
        <xdr:cNvPr id="13" name="テキスト ボックス 12">
          <a:extLst>
            <a:ext uri="{FF2B5EF4-FFF2-40B4-BE49-F238E27FC236}">
              <a16:creationId xmlns:a16="http://schemas.microsoft.com/office/drawing/2014/main" id="{00000000-0008-0000-1200-00000D000000}"/>
            </a:ext>
          </a:extLst>
        </xdr:cNvPr>
        <xdr:cNvSpPr txBox="1"/>
      </xdr:nvSpPr>
      <xdr:spPr>
        <a:xfrm>
          <a:off x="3740603" y="5593896"/>
          <a:ext cx="21302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60418</xdr:colOff>
      <xdr:row>21</xdr:row>
      <xdr:rowOff>2268</xdr:rowOff>
    </xdr:from>
    <xdr:to>
      <xdr:col>44</xdr:col>
      <xdr:colOff>115197</xdr:colOff>
      <xdr:row>21</xdr:row>
      <xdr:rowOff>204334</xdr:rowOff>
    </xdr:to>
    <xdr:sp macro="" textlink="">
      <xdr:nvSpPr>
        <xdr:cNvPr id="14" name="テキスト ボックス 13">
          <a:extLst>
            <a:ext uri="{FF2B5EF4-FFF2-40B4-BE49-F238E27FC236}">
              <a16:creationId xmlns:a16="http://schemas.microsoft.com/office/drawing/2014/main" id="{00000000-0008-0000-1200-00000E000000}"/>
            </a:ext>
          </a:extLst>
        </xdr:cNvPr>
        <xdr:cNvSpPr txBox="1"/>
      </xdr:nvSpPr>
      <xdr:spPr>
        <a:xfrm>
          <a:off x="4746718" y="5593443"/>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38</xdr:col>
      <xdr:colOff>16871</xdr:colOff>
      <xdr:row>22</xdr:row>
      <xdr:rowOff>2268</xdr:rowOff>
    </xdr:from>
    <xdr:to>
      <xdr:col>40</xdr:col>
      <xdr:colOff>24485</xdr:colOff>
      <xdr:row>22</xdr:row>
      <xdr:rowOff>204334</xdr:rowOff>
    </xdr:to>
    <xdr:sp macro="" textlink="">
      <xdr:nvSpPr>
        <xdr:cNvPr id="15" name="テキスト ボックス 14">
          <a:extLst>
            <a:ext uri="{FF2B5EF4-FFF2-40B4-BE49-F238E27FC236}">
              <a16:creationId xmlns:a16="http://schemas.microsoft.com/office/drawing/2014/main" id="{00000000-0008-0000-1200-00000F000000}"/>
            </a:ext>
          </a:extLst>
        </xdr:cNvPr>
        <xdr:cNvSpPr txBox="1"/>
      </xdr:nvSpPr>
      <xdr:spPr>
        <a:xfrm>
          <a:off x="4274546" y="6117318"/>
          <a:ext cx="22668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42728</xdr:colOff>
      <xdr:row>22</xdr:row>
      <xdr:rowOff>2721</xdr:rowOff>
    </xdr:from>
    <xdr:to>
      <xdr:col>35</xdr:col>
      <xdr:colOff>17884</xdr:colOff>
      <xdr:row>22</xdr:row>
      <xdr:rowOff>204787</xdr:rowOff>
    </xdr:to>
    <xdr:sp macro="" textlink="">
      <xdr:nvSpPr>
        <xdr:cNvPr id="16" name="テキスト ボックス 15">
          <a:extLst>
            <a:ext uri="{FF2B5EF4-FFF2-40B4-BE49-F238E27FC236}">
              <a16:creationId xmlns:a16="http://schemas.microsoft.com/office/drawing/2014/main" id="{00000000-0008-0000-1200-000010000000}"/>
            </a:ext>
          </a:extLst>
        </xdr:cNvPr>
        <xdr:cNvSpPr txBox="1"/>
      </xdr:nvSpPr>
      <xdr:spPr>
        <a:xfrm>
          <a:off x="3767003" y="6117771"/>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86818</xdr:colOff>
      <xdr:row>22</xdr:row>
      <xdr:rowOff>2268</xdr:rowOff>
    </xdr:from>
    <xdr:to>
      <xdr:col>45</xdr:col>
      <xdr:colOff>9651</xdr:colOff>
      <xdr:row>22</xdr:row>
      <xdr:rowOff>204334</xdr:rowOff>
    </xdr:to>
    <xdr:sp macro="" textlink="">
      <xdr:nvSpPr>
        <xdr:cNvPr id="17" name="テキスト ボックス 16">
          <a:extLst>
            <a:ext uri="{FF2B5EF4-FFF2-40B4-BE49-F238E27FC236}">
              <a16:creationId xmlns:a16="http://schemas.microsoft.com/office/drawing/2014/main" id="{00000000-0008-0000-1200-000011000000}"/>
            </a:ext>
          </a:extLst>
        </xdr:cNvPr>
        <xdr:cNvSpPr txBox="1"/>
      </xdr:nvSpPr>
      <xdr:spPr>
        <a:xfrm>
          <a:off x="4773118" y="6117318"/>
          <a:ext cx="218108"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日</a:t>
          </a:r>
        </a:p>
      </xdr:txBody>
    </xdr:sp>
    <xdr:clientData/>
  </xdr:twoCellAnchor>
  <xdr:twoCellAnchor>
    <xdr:from>
      <xdr:col>1</xdr:col>
      <xdr:colOff>9525</xdr:colOff>
      <xdr:row>0</xdr:row>
      <xdr:rowOff>0</xdr:rowOff>
    </xdr:from>
    <xdr:to>
      <xdr:col>2</xdr:col>
      <xdr:colOff>190500</xdr:colOff>
      <xdr:row>2</xdr:row>
      <xdr:rowOff>0</xdr:rowOff>
    </xdr:to>
    <xdr:grpSp>
      <xdr:nvGrpSpPr>
        <xdr:cNvPr id="18" name="グループ化 2">
          <a:extLst>
            <a:ext uri="{FF2B5EF4-FFF2-40B4-BE49-F238E27FC236}">
              <a16:creationId xmlns:a16="http://schemas.microsoft.com/office/drawing/2014/main" id="{00000000-0008-0000-1200-000012000000}"/>
            </a:ext>
          </a:extLst>
        </xdr:cNvPr>
        <xdr:cNvGrpSpPr>
          <a:grpSpLocks/>
        </xdr:cNvGrpSpPr>
      </xdr:nvGrpSpPr>
      <xdr:grpSpPr bwMode="auto">
        <a:xfrm>
          <a:off x="91168" y="0"/>
          <a:ext cx="385082" cy="381000"/>
          <a:chOff x="2068269" y="3571873"/>
          <a:chExt cx="226393" cy="226393"/>
        </a:xfrm>
      </xdr:grpSpPr>
      <xdr:sp macro="" textlink="">
        <xdr:nvSpPr>
          <xdr:cNvPr id="19" name="円/楕円 318">
            <a:extLst>
              <a:ext uri="{FF2B5EF4-FFF2-40B4-BE49-F238E27FC236}">
                <a16:creationId xmlns:a16="http://schemas.microsoft.com/office/drawing/2014/main" id="{00000000-0008-0000-1200-000013000000}"/>
              </a:ext>
            </a:extLst>
          </xdr:cNvPr>
          <xdr:cNvSpPr>
            <a:spLocks noChangeArrowheads="1"/>
          </xdr:cNvSpPr>
        </xdr:nvSpPr>
        <xdr:spPr bwMode="auto">
          <a:xfrm>
            <a:off x="2068269" y="3571873"/>
            <a:ext cx="226393" cy="226393"/>
          </a:xfrm>
          <a:prstGeom prst="ellipse">
            <a:avLst/>
          </a:prstGeom>
          <a:noFill/>
          <a:ln w="6350" algn="ctr">
            <a:solidFill>
              <a:srgbClr val="008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0" name="テキスト ボックス 19">
            <a:extLst>
              <a:ext uri="{FF2B5EF4-FFF2-40B4-BE49-F238E27FC236}">
                <a16:creationId xmlns:a16="http://schemas.microsoft.com/office/drawing/2014/main" id="{00000000-0008-0000-1200-000014000000}"/>
              </a:ext>
            </a:extLst>
          </xdr:cNvPr>
          <xdr:cNvSpPr txBox="1"/>
        </xdr:nvSpPr>
        <xdr:spPr bwMode="auto">
          <a:xfrm>
            <a:off x="2095878" y="3611492"/>
            <a:ext cx="182219" cy="158475"/>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2400" b="0" i="0" u="none" strike="noStrike" kern="0" cap="none" spc="0" normalizeH="0" baseline="0" noProof="0">
                <a:ln>
                  <a:noFill/>
                </a:ln>
                <a:solidFill>
                  <a:srgbClr val="008000"/>
                </a:solidFill>
                <a:effectLst/>
                <a:uLnTx/>
                <a:uFillTx/>
                <a:latin typeface="ＭＳ Ｐゴシック" pitchFamily="50" charset="-128"/>
                <a:ea typeface="ＭＳ Ｐゴシック" pitchFamily="50" charset="-128"/>
                <a:cs typeface="+mn-cs"/>
              </a:rPr>
              <a:t>５</a:t>
            </a:r>
            <a:endParaRPr kumimoji="1" lang="en-US" altLang="ja-JP" sz="2400" b="0" i="0" u="none" strike="noStrike" kern="0" cap="none" spc="0" normalizeH="0" baseline="0" noProof="0">
              <a:ln>
                <a:noFill/>
              </a:ln>
              <a:solidFill>
                <a:srgbClr val="008000"/>
              </a:solidFill>
              <a:effectLst/>
              <a:uLnTx/>
              <a:uFillTx/>
              <a:latin typeface="ＭＳ Ｐゴシック" pitchFamily="50" charset="-128"/>
              <a:ea typeface="ＭＳ Ｐゴシック" pitchFamily="50" charset="-128"/>
              <a:cs typeface="+mn-cs"/>
            </a:endParaRPr>
          </a:p>
        </xdr:txBody>
      </xdr:sp>
    </xdr:grpSp>
    <xdr:clientData/>
  </xdr:twoCellAnchor>
  <xdr:twoCellAnchor editAs="oneCell">
    <xdr:from>
      <xdr:col>6</xdr:col>
      <xdr:colOff>19050</xdr:colOff>
      <xdr:row>1</xdr:row>
      <xdr:rowOff>0</xdr:rowOff>
    </xdr:from>
    <xdr:to>
      <xdr:col>6</xdr:col>
      <xdr:colOff>19050</xdr:colOff>
      <xdr:row>1</xdr:row>
      <xdr:rowOff>247650</xdr:rowOff>
    </xdr:to>
    <xdr:cxnSp macro="">
      <xdr:nvCxnSpPr>
        <xdr:cNvPr id="21" name="直線コネクタ 22">
          <a:extLst>
            <a:ext uri="{FF2B5EF4-FFF2-40B4-BE49-F238E27FC236}">
              <a16:creationId xmlns:a16="http://schemas.microsoft.com/office/drawing/2014/main" id="{00000000-0008-0000-1200-000015000000}"/>
            </a:ext>
          </a:extLst>
        </xdr:cNvPr>
        <xdr:cNvCxnSpPr>
          <a:cxnSpLocks noChangeShapeType="1"/>
        </xdr:cNvCxnSpPr>
      </xdr:nvCxnSpPr>
      <xdr:spPr bwMode="auto">
        <a:xfrm>
          <a:off x="9525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xdr:col>
      <xdr:colOff>228600</xdr:colOff>
      <xdr:row>1</xdr:row>
      <xdr:rowOff>0</xdr:rowOff>
    </xdr:from>
    <xdr:to>
      <xdr:col>3</xdr:col>
      <xdr:colOff>228600</xdr:colOff>
      <xdr:row>1</xdr:row>
      <xdr:rowOff>247650</xdr:rowOff>
    </xdr:to>
    <xdr:cxnSp macro="">
      <xdr:nvCxnSpPr>
        <xdr:cNvPr id="22" name="直線コネクタ 52">
          <a:extLst>
            <a:ext uri="{FF2B5EF4-FFF2-40B4-BE49-F238E27FC236}">
              <a16:creationId xmlns:a16="http://schemas.microsoft.com/office/drawing/2014/main" id="{00000000-0008-0000-1200-000016000000}"/>
            </a:ext>
          </a:extLst>
        </xdr:cNvPr>
        <xdr:cNvCxnSpPr>
          <a:cxnSpLocks noChangeShapeType="1"/>
        </xdr:cNvCxnSpPr>
      </xdr:nvCxnSpPr>
      <xdr:spPr bwMode="auto">
        <a:xfrm>
          <a:off x="7239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7</xdr:col>
      <xdr:colOff>133350</xdr:colOff>
      <xdr:row>1</xdr:row>
      <xdr:rowOff>0</xdr:rowOff>
    </xdr:from>
    <xdr:to>
      <xdr:col>7</xdr:col>
      <xdr:colOff>133350</xdr:colOff>
      <xdr:row>1</xdr:row>
      <xdr:rowOff>247650</xdr:rowOff>
    </xdr:to>
    <xdr:cxnSp macro="">
      <xdr:nvCxnSpPr>
        <xdr:cNvPr id="23" name="直線コネクタ 54">
          <a:extLst>
            <a:ext uri="{FF2B5EF4-FFF2-40B4-BE49-F238E27FC236}">
              <a16:creationId xmlns:a16="http://schemas.microsoft.com/office/drawing/2014/main" id="{00000000-0008-0000-1200-000017000000}"/>
            </a:ext>
          </a:extLst>
        </xdr:cNvPr>
        <xdr:cNvCxnSpPr>
          <a:cxnSpLocks noChangeShapeType="1"/>
        </xdr:cNvCxnSpPr>
      </xdr:nvCxnSpPr>
      <xdr:spPr bwMode="auto">
        <a:xfrm>
          <a:off x="11715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10</xdr:col>
      <xdr:colOff>19050</xdr:colOff>
      <xdr:row>1</xdr:row>
      <xdr:rowOff>0</xdr:rowOff>
    </xdr:from>
    <xdr:to>
      <xdr:col>10</xdr:col>
      <xdr:colOff>19050</xdr:colOff>
      <xdr:row>1</xdr:row>
      <xdr:rowOff>247650</xdr:rowOff>
    </xdr:to>
    <xdr:cxnSp macro="">
      <xdr:nvCxnSpPr>
        <xdr:cNvPr id="24" name="直線コネクタ 56">
          <a:extLst>
            <a:ext uri="{FF2B5EF4-FFF2-40B4-BE49-F238E27FC236}">
              <a16:creationId xmlns:a16="http://schemas.microsoft.com/office/drawing/2014/main" id="{00000000-0008-0000-1200-000018000000}"/>
            </a:ext>
          </a:extLst>
        </xdr:cNvPr>
        <xdr:cNvCxnSpPr>
          <a:cxnSpLocks noChangeShapeType="1"/>
        </xdr:cNvCxnSpPr>
      </xdr:nvCxnSpPr>
      <xdr:spPr bwMode="auto">
        <a:xfrm>
          <a:off x="14001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11</xdr:col>
      <xdr:colOff>123825</xdr:colOff>
      <xdr:row>1</xdr:row>
      <xdr:rowOff>0</xdr:rowOff>
    </xdr:from>
    <xdr:to>
      <xdr:col>11</xdr:col>
      <xdr:colOff>123825</xdr:colOff>
      <xdr:row>1</xdr:row>
      <xdr:rowOff>247650</xdr:rowOff>
    </xdr:to>
    <xdr:cxnSp macro="">
      <xdr:nvCxnSpPr>
        <xdr:cNvPr id="25" name="直線コネクタ 60">
          <a:extLst>
            <a:ext uri="{FF2B5EF4-FFF2-40B4-BE49-F238E27FC236}">
              <a16:creationId xmlns:a16="http://schemas.microsoft.com/office/drawing/2014/main" id="{00000000-0008-0000-1200-000019000000}"/>
            </a:ext>
          </a:extLst>
        </xdr:cNvPr>
        <xdr:cNvCxnSpPr>
          <a:cxnSpLocks noChangeShapeType="1"/>
        </xdr:cNvCxnSpPr>
      </xdr:nvCxnSpPr>
      <xdr:spPr bwMode="auto">
        <a:xfrm>
          <a:off x="16287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13</xdr:col>
      <xdr:colOff>19050</xdr:colOff>
      <xdr:row>1</xdr:row>
      <xdr:rowOff>0</xdr:rowOff>
    </xdr:from>
    <xdr:to>
      <xdr:col>13</xdr:col>
      <xdr:colOff>19050</xdr:colOff>
      <xdr:row>1</xdr:row>
      <xdr:rowOff>247650</xdr:rowOff>
    </xdr:to>
    <xdr:cxnSp macro="">
      <xdr:nvCxnSpPr>
        <xdr:cNvPr id="26" name="直線コネクタ 61">
          <a:extLst>
            <a:ext uri="{FF2B5EF4-FFF2-40B4-BE49-F238E27FC236}">
              <a16:creationId xmlns:a16="http://schemas.microsoft.com/office/drawing/2014/main" id="{00000000-0008-0000-1200-00001A000000}"/>
            </a:ext>
          </a:extLst>
        </xdr:cNvPr>
        <xdr:cNvCxnSpPr>
          <a:cxnSpLocks noChangeShapeType="1"/>
        </xdr:cNvCxnSpPr>
      </xdr:nvCxnSpPr>
      <xdr:spPr bwMode="auto">
        <a:xfrm>
          <a:off x="18573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15</xdr:col>
      <xdr:colOff>19050</xdr:colOff>
      <xdr:row>1</xdr:row>
      <xdr:rowOff>0</xdr:rowOff>
    </xdr:from>
    <xdr:to>
      <xdr:col>15</xdr:col>
      <xdr:colOff>19050</xdr:colOff>
      <xdr:row>1</xdr:row>
      <xdr:rowOff>247650</xdr:rowOff>
    </xdr:to>
    <xdr:cxnSp macro="">
      <xdr:nvCxnSpPr>
        <xdr:cNvPr id="27" name="直線コネクタ 63">
          <a:extLst>
            <a:ext uri="{FF2B5EF4-FFF2-40B4-BE49-F238E27FC236}">
              <a16:creationId xmlns:a16="http://schemas.microsoft.com/office/drawing/2014/main" id="{00000000-0008-0000-1200-00001B000000}"/>
            </a:ext>
          </a:extLst>
        </xdr:cNvPr>
        <xdr:cNvCxnSpPr>
          <a:cxnSpLocks noChangeShapeType="1"/>
        </xdr:cNvCxnSpPr>
      </xdr:nvCxnSpPr>
      <xdr:spPr bwMode="auto">
        <a:xfrm>
          <a:off x="20764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17</xdr:col>
      <xdr:colOff>47625</xdr:colOff>
      <xdr:row>1</xdr:row>
      <xdr:rowOff>0</xdr:rowOff>
    </xdr:from>
    <xdr:to>
      <xdr:col>17</xdr:col>
      <xdr:colOff>47625</xdr:colOff>
      <xdr:row>1</xdr:row>
      <xdr:rowOff>247650</xdr:rowOff>
    </xdr:to>
    <xdr:cxnSp macro="">
      <xdr:nvCxnSpPr>
        <xdr:cNvPr id="28" name="直線コネクタ 65">
          <a:extLst>
            <a:ext uri="{FF2B5EF4-FFF2-40B4-BE49-F238E27FC236}">
              <a16:creationId xmlns:a16="http://schemas.microsoft.com/office/drawing/2014/main" id="{00000000-0008-0000-1200-00001C000000}"/>
            </a:ext>
          </a:extLst>
        </xdr:cNvPr>
        <xdr:cNvCxnSpPr>
          <a:cxnSpLocks noChangeShapeType="1"/>
        </xdr:cNvCxnSpPr>
      </xdr:nvCxnSpPr>
      <xdr:spPr bwMode="auto">
        <a:xfrm>
          <a:off x="23145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20</xdr:col>
      <xdr:colOff>0</xdr:colOff>
      <xdr:row>1</xdr:row>
      <xdr:rowOff>0</xdr:rowOff>
    </xdr:from>
    <xdr:to>
      <xdr:col>20</xdr:col>
      <xdr:colOff>0</xdr:colOff>
      <xdr:row>1</xdr:row>
      <xdr:rowOff>247650</xdr:rowOff>
    </xdr:to>
    <xdr:cxnSp macro="">
      <xdr:nvCxnSpPr>
        <xdr:cNvPr id="29" name="直線コネクタ 67">
          <a:extLst>
            <a:ext uri="{FF2B5EF4-FFF2-40B4-BE49-F238E27FC236}">
              <a16:creationId xmlns:a16="http://schemas.microsoft.com/office/drawing/2014/main" id="{00000000-0008-0000-1200-00001D000000}"/>
            </a:ext>
          </a:extLst>
        </xdr:cNvPr>
        <xdr:cNvCxnSpPr>
          <a:cxnSpLocks noChangeShapeType="1"/>
        </xdr:cNvCxnSpPr>
      </xdr:nvCxnSpPr>
      <xdr:spPr bwMode="auto">
        <a:xfrm>
          <a:off x="25336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22</xdr:col>
      <xdr:colOff>47625</xdr:colOff>
      <xdr:row>1</xdr:row>
      <xdr:rowOff>0</xdr:rowOff>
    </xdr:from>
    <xdr:to>
      <xdr:col>22</xdr:col>
      <xdr:colOff>47625</xdr:colOff>
      <xdr:row>1</xdr:row>
      <xdr:rowOff>247650</xdr:rowOff>
    </xdr:to>
    <xdr:cxnSp macro="">
      <xdr:nvCxnSpPr>
        <xdr:cNvPr id="30" name="直線コネクタ 69">
          <a:extLst>
            <a:ext uri="{FF2B5EF4-FFF2-40B4-BE49-F238E27FC236}">
              <a16:creationId xmlns:a16="http://schemas.microsoft.com/office/drawing/2014/main" id="{00000000-0008-0000-1200-00001E000000}"/>
            </a:ext>
          </a:extLst>
        </xdr:cNvPr>
        <xdr:cNvCxnSpPr>
          <a:cxnSpLocks noChangeShapeType="1"/>
        </xdr:cNvCxnSpPr>
      </xdr:nvCxnSpPr>
      <xdr:spPr bwMode="auto">
        <a:xfrm>
          <a:off x="27622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24</xdr:col>
      <xdr:colOff>66675</xdr:colOff>
      <xdr:row>1</xdr:row>
      <xdr:rowOff>0</xdr:rowOff>
    </xdr:from>
    <xdr:to>
      <xdr:col>24</xdr:col>
      <xdr:colOff>66675</xdr:colOff>
      <xdr:row>1</xdr:row>
      <xdr:rowOff>247650</xdr:rowOff>
    </xdr:to>
    <xdr:cxnSp macro="">
      <xdr:nvCxnSpPr>
        <xdr:cNvPr id="31" name="直線コネクタ 71">
          <a:extLst>
            <a:ext uri="{FF2B5EF4-FFF2-40B4-BE49-F238E27FC236}">
              <a16:creationId xmlns:a16="http://schemas.microsoft.com/office/drawing/2014/main" id="{00000000-0008-0000-1200-00001F000000}"/>
            </a:ext>
          </a:extLst>
        </xdr:cNvPr>
        <xdr:cNvCxnSpPr>
          <a:cxnSpLocks noChangeShapeType="1"/>
        </xdr:cNvCxnSpPr>
      </xdr:nvCxnSpPr>
      <xdr:spPr bwMode="auto">
        <a:xfrm>
          <a:off x="29908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27</xdr:col>
      <xdr:colOff>47625</xdr:colOff>
      <xdr:row>1</xdr:row>
      <xdr:rowOff>0</xdr:rowOff>
    </xdr:from>
    <xdr:to>
      <xdr:col>27</xdr:col>
      <xdr:colOff>47625</xdr:colOff>
      <xdr:row>1</xdr:row>
      <xdr:rowOff>247650</xdr:rowOff>
    </xdr:to>
    <xdr:cxnSp macro="">
      <xdr:nvCxnSpPr>
        <xdr:cNvPr id="32" name="直線コネクタ 73">
          <a:extLst>
            <a:ext uri="{FF2B5EF4-FFF2-40B4-BE49-F238E27FC236}">
              <a16:creationId xmlns:a16="http://schemas.microsoft.com/office/drawing/2014/main" id="{00000000-0008-0000-1200-000020000000}"/>
            </a:ext>
          </a:extLst>
        </xdr:cNvPr>
        <xdr:cNvCxnSpPr>
          <a:cxnSpLocks noChangeShapeType="1"/>
        </xdr:cNvCxnSpPr>
      </xdr:nvCxnSpPr>
      <xdr:spPr bwMode="auto">
        <a:xfrm>
          <a:off x="32194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29</xdr:col>
      <xdr:colOff>47625</xdr:colOff>
      <xdr:row>1</xdr:row>
      <xdr:rowOff>0</xdr:rowOff>
    </xdr:from>
    <xdr:to>
      <xdr:col>29</xdr:col>
      <xdr:colOff>47625</xdr:colOff>
      <xdr:row>1</xdr:row>
      <xdr:rowOff>247650</xdr:rowOff>
    </xdr:to>
    <xdr:cxnSp macro="">
      <xdr:nvCxnSpPr>
        <xdr:cNvPr id="33" name="直線コネクタ 75">
          <a:extLst>
            <a:ext uri="{FF2B5EF4-FFF2-40B4-BE49-F238E27FC236}">
              <a16:creationId xmlns:a16="http://schemas.microsoft.com/office/drawing/2014/main" id="{00000000-0008-0000-1200-000021000000}"/>
            </a:ext>
          </a:extLst>
        </xdr:cNvPr>
        <xdr:cNvCxnSpPr>
          <a:cxnSpLocks noChangeShapeType="1"/>
        </xdr:cNvCxnSpPr>
      </xdr:nvCxnSpPr>
      <xdr:spPr bwMode="auto">
        <a:xfrm>
          <a:off x="34290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32</xdr:col>
      <xdr:colOff>19050</xdr:colOff>
      <xdr:row>1</xdr:row>
      <xdr:rowOff>0</xdr:rowOff>
    </xdr:from>
    <xdr:to>
      <xdr:col>32</xdr:col>
      <xdr:colOff>19050</xdr:colOff>
      <xdr:row>1</xdr:row>
      <xdr:rowOff>247650</xdr:rowOff>
    </xdr:to>
    <xdr:cxnSp macro="">
      <xdr:nvCxnSpPr>
        <xdr:cNvPr id="34" name="直線コネクタ 77">
          <a:extLst>
            <a:ext uri="{FF2B5EF4-FFF2-40B4-BE49-F238E27FC236}">
              <a16:creationId xmlns:a16="http://schemas.microsoft.com/office/drawing/2014/main" id="{00000000-0008-0000-1200-000022000000}"/>
            </a:ext>
          </a:extLst>
        </xdr:cNvPr>
        <xdr:cNvCxnSpPr>
          <a:cxnSpLocks noChangeShapeType="1"/>
        </xdr:cNvCxnSpPr>
      </xdr:nvCxnSpPr>
      <xdr:spPr bwMode="auto">
        <a:xfrm>
          <a:off x="36766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34</xdr:col>
      <xdr:colOff>76200</xdr:colOff>
      <xdr:row>1</xdr:row>
      <xdr:rowOff>0</xdr:rowOff>
    </xdr:from>
    <xdr:to>
      <xdr:col>34</xdr:col>
      <xdr:colOff>76200</xdr:colOff>
      <xdr:row>1</xdr:row>
      <xdr:rowOff>247650</xdr:rowOff>
    </xdr:to>
    <xdr:cxnSp macro="">
      <xdr:nvCxnSpPr>
        <xdr:cNvPr id="35" name="直線コネクタ 79">
          <a:extLst>
            <a:ext uri="{FF2B5EF4-FFF2-40B4-BE49-F238E27FC236}">
              <a16:creationId xmlns:a16="http://schemas.microsoft.com/office/drawing/2014/main" id="{00000000-0008-0000-1200-000023000000}"/>
            </a:ext>
          </a:extLst>
        </xdr:cNvPr>
        <xdr:cNvCxnSpPr>
          <a:cxnSpLocks noChangeShapeType="1"/>
        </xdr:cNvCxnSpPr>
      </xdr:nvCxnSpPr>
      <xdr:spPr bwMode="auto">
        <a:xfrm>
          <a:off x="39052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36</xdr:col>
      <xdr:colOff>85725</xdr:colOff>
      <xdr:row>1</xdr:row>
      <xdr:rowOff>0</xdr:rowOff>
    </xdr:from>
    <xdr:to>
      <xdr:col>36</xdr:col>
      <xdr:colOff>85725</xdr:colOff>
      <xdr:row>1</xdr:row>
      <xdr:rowOff>247650</xdr:rowOff>
    </xdr:to>
    <xdr:cxnSp macro="">
      <xdr:nvCxnSpPr>
        <xdr:cNvPr id="36" name="直線コネクタ 81">
          <a:extLst>
            <a:ext uri="{FF2B5EF4-FFF2-40B4-BE49-F238E27FC236}">
              <a16:creationId xmlns:a16="http://schemas.microsoft.com/office/drawing/2014/main" id="{00000000-0008-0000-1200-000024000000}"/>
            </a:ext>
          </a:extLst>
        </xdr:cNvPr>
        <xdr:cNvCxnSpPr>
          <a:cxnSpLocks noChangeShapeType="1"/>
        </xdr:cNvCxnSpPr>
      </xdr:nvCxnSpPr>
      <xdr:spPr bwMode="auto">
        <a:xfrm>
          <a:off x="41433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38</xdr:col>
      <xdr:colOff>123825</xdr:colOff>
      <xdr:row>1</xdr:row>
      <xdr:rowOff>0</xdr:rowOff>
    </xdr:from>
    <xdr:to>
      <xdr:col>38</xdr:col>
      <xdr:colOff>123825</xdr:colOff>
      <xdr:row>1</xdr:row>
      <xdr:rowOff>247650</xdr:rowOff>
    </xdr:to>
    <xdr:cxnSp macro="">
      <xdr:nvCxnSpPr>
        <xdr:cNvPr id="37" name="直線コネクタ 82">
          <a:extLst>
            <a:ext uri="{FF2B5EF4-FFF2-40B4-BE49-F238E27FC236}">
              <a16:creationId xmlns:a16="http://schemas.microsoft.com/office/drawing/2014/main" id="{00000000-0008-0000-1200-000025000000}"/>
            </a:ext>
          </a:extLst>
        </xdr:cNvPr>
        <xdr:cNvCxnSpPr>
          <a:cxnSpLocks noChangeShapeType="1"/>
        </xdr:cNvCxnSpPr>
      </xdr:nvCxnSpPr>
      <xdr:spPr bwMode="auto">
        <a:xfrm>
          <a:off x="43815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126</xdr:col>
      <xdr:colOff>38100</xdr:colOff>
      <xdr:row>20</xdr:row>
      <xdr:rowOff>36195</xdr:rowOff>
    </xdr:from>
    <xdr:to>
      <xdr:col>128</xdr:col>
      <xdr:colOff>9525</xdr:colOff>
      <xdr:row>20</xdr:row>
      <xdr:rowOff>238261</xdr:rowOff>
    </xdr:to>
    <xdr:sp macro="" textlink="">
      <xdr:nvSpPr>
        <xdr:cNvPr id="38" name="テキスト ボックス 37">
          <a:extLst>
            <a:ext uri="{FF2B5EF4-FFF2-40B4-BE49-F238E27FC236}">
              <a16:creationId xmlns:a16="http://schemas.microsoft.com/office/drawing/2014/main" id="{00000000-0008-0000-1200-000026000000}"/>
            </a:ext>
          </a:extLst>
        </xdr:cNvPr>
        <xdr:cNvSpPr txBox="1"/>
      </xdr:nvSpPr>
      <xdr:spPr>
        <a:xfrm>
          <a:off x="14573250" y="5103495"/>
          <a:ext cx="20955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139</xdr:col>
      <xdr:colOff>1905</xdr:colOff>
      <xdr:row>20</xdr:row>
      <xdr:rowOff>0</xdr:rowOff>
    </xdr:from>
    <xdr:to>
      <xdr:col>140</xdr:col>
      <xdr:colOff>128</xdr:colOff>
      <xdr:row>20</xdr:row>
      <xdr:rowOff>209550</xdr:rowOff>
    </xdr:to>
    <xdr:sp macro="" textlink="">
      <xdr:nvSpPr>
        <xdr:cNvPr id="39" name="テキスト ボックス 38">
          <a:extLst>
            <a:ext uri="{FF2B5EF4-FFF2-40B4-BE49-F238E27FC236}">
              <a16:creationId xmlns:a16="http://schemas.microsoft.com/office/drawing/2014/main" id="{00000000-0008-0000-1200-000027000000}"/>
            </a:ext>
          </a:extLst>
        </xdr:cNvPr>
        <xdr:cNvSpPr txBox="1"/>
      </xdr:nvSpPr>
      <xdr:spPr>
        <a:xfrm>
          <a:off x="16194405" y="5067300"/>
          <a:ext cx="21729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20955</xdr:colOff>
      <xdr:row>20</xdr:row>
      <xdr:rowOff>0</xdr:rowOff>
    </xdr:from>
    <xdr:to>
      <xdr:col>150</xdr:col>
      <xdr:colOff>234696</xdr:colOff>
      <xdr:row>20</xdr:row>
      <xdr:rowOff>209550</xdr:rowOff>
    </xdr:to>
    <xdr:sp macro="" textlink="">
      <xdr:nvSpPr>
        <xdr:cNvPr id="40" name="テキスト ボックス 39">
          <a:extLst>
            <a:ext uri="{FF2B5EF4-FFF2-40B4-BE49-F238E27FC236}">
              <a16:creationId xmlns:a16="http://schemas.microsoft.com/office/drawing/2014/main" id="{00000000-0008-0000-1200-000028000000}"/>
            </a:ext>
          </a:extLst>
        </xdr:cNvPr>
        <xdr:cNvSpPr txBox="1"/>
      </xdr:nvSpPr>
      <xdr:spPr>
        <a:xfrm>
          <a:off x="17775555" y="5067300"/>
          <a:ext cx="21374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112</xdr:col>
      <xdr:colOff>11430</xdr:colOff>
      <xdr:row>20</xdr:row>
      <xdr:rowOff>0</xdr:rowOff>
    </xdr:from>
    <xdr:to>
      <xdr:col>114</xdr:col>
      <xdr:colOff>9465</xdr:colOff>
      <xdr:row>20</xdr:row>
      <xdr:rowOff>209550</xdr:rowOff>
    </xdr:to>
    <xdr:sp macro="" textlink="">
      <xdr:nvSpPr>
        <xdr:cNvPr id="41" name="テキスト ボックス 40">
          <a:extLst>
            <a:ext uri="{FF2B5EF4-FFF2-40B4-BE49-F238E27FC236}">
              <a16:creationId xmlns:a16="http://schemas.microsoft.com/office/drawing/2014/main" id="{00000000-0008-0000-1200-000029000000}"/>
            </a:ext>
          </a:extLst>
        </xdr:cNvPr>
        <xdr:cNvSpPr txBox="1"/>
      </xdr:nvSpPr>
      <xdr:spPr>
        <a:xfrm>
          <a:off x="12994005" y="5067300"/>
          <a:ext cx="207585"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95</xdr:col>
      <xdr:colOff>0</xdr:colOff>
      <xdr:row>20</xdr:row>
      <xdr:rowOff>0</xdr:rowOff>
    </xdr:from>
    <xdr:to>
      <xdr:col>98</xdr:col>
      <xdr:colOff>1588</xdr:colOff>
      <xdr:row>20</xdr:row>
      <xdr:rowOff>209550</xdr:rowOff>
    </xdr:to>
    <xdr:sp macro="" textlink="">
      <xdr:nvSpPr>
        <xdr:cNvPr id="42" name="テキスト ボックス 41">
          <a:extLst>
            <a:ext uri="{FF2B5EF4-FFF2-40B4-BE49-F238E27FC236}">
              <a16:creationId xmlns:a16="http://schemas.microsoft.com/office/drawing/2014/main" id="{00000000-0008-0000-1200-00002A000000}"/>
            </a:ext>
          </a:extLst>
        </xdr:cNvPr>
        <xdr:cNvSpPr txBox="1"/>
      </xdr:nvSpPr>
      <xdr:spPr>
        <a:xfrm>
          <a:off x="11430000" y="5067300"/>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20955</xdr:colOff>
      <xdr:row>23</xdr:row>
      <xdr:rowOff>11916</xdr:rowOff>
    </xdr:from>
    <xdr:to>
      <xdr:col>150</xdr:col>
      <xdr:colOff>234696</xdr:colOff>
      <xdr:row>24</xdr:row>
      <xdr:rowOff>7155</xdr:rowOff>
    </xdr:to>
    <xdr:sp macro="" textlink="">
      <xdr:nvSpPr>
        <xdr:cNvPr id="43" name="テキスト ボックス 42">
          <a:extLst>
            <a:ext uri="{FF2B5EF4-FFF2-40B4-BE49-F238E27FC236}">
              <a16:creationId xmlns:a16="http://schemas.microsoft.com/office/drawing/2014/main" id="{00000000-0008-0000-1200-00002B000000}"/>
            </a:ext>
          </a:extLst>
        </xdr:cNvPr>
        <xdr:cNvSpPr txBox="1"/>
      </xdr:nvSpPr>
      <xdr:spPr>
        <a:xfrm>
          <a:off x="17775555" y="6650841"/>
          <a:ext cx="213741"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11430</xdr:colOff>
      <xdr:row>23</xdr:row>
      <xdr:rowOff>11916</xdr:rowOff>
    </xdr:from>
    <xdr:to>
      <xdr:col>140</xdr:col>
      <xdr:colOff>19675</xdr:colOff>
      <xdr:row>24</xdr:row>
      <xdr:rowOff>7155</xdr:rowOff>
    </xdr:to>
    <xdr:sp macro="" textlink="">
      <xdr:nvSpPr>
        <xdr:cNvPr id="44" name="テキスト ボックス 43">
          <a:extLst>
            <a:ext uri="{FF2B5EF4-FFF2-40B4-BE49-F238E27FC236}">
              <a16:creationId xmlns:a16="http://schemas.microsoft.com/office/drawing/2014/main" id="{00000000-0008-0000-1200-00002C000000}"/>
            </a:ext>
          </a:extLst>
        </xdr:cNvPr>
        <xdr:cNvSpPr txBox="1"/>
      </xdr:nvSpPr>
      <xdr:spPr>
        <a:xfrm>
          <a:off x="16203930" y="6650841"/>
          <a:ext cx="22732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126</xdr:col>
      <xdr:colOff>28575</xdr:colOff>
      <xdr:row>23</xdr:row>
      <xdr:rowOff>11907</xdr:rowOff>
    </xdr:from>
    <xdr:to>
      <xdr:col>128</xdr:col>
      <xdr:colOff>0</xdr:colOff>
      <xdr:row>24</xdr:row>
      <xdr:rowOff>7146</xdr:rowOff>
    </xdr:to>
    <xdr:sp macro="" textlink="">
      <xdr:nvSpPr>
        <xdr:cNvPr id="45" name="テキスト ボックス 44">
          <a:extLst>
            <a:ext uri="{FF2B5EF4-FFF2-40B4-BE49-F238E27FC236}">
              <a16:creationId xmlns:a16="http://schemas.microsoft.com/office/drawing/2014/main" id="{00000000-0008-0000-1200-00002D000000}"/>
            </a:ext>
          </a:extLst>
        </xdr:cNvPr>
        <xdr:cNvSpPr txBox="1"/>
      </xdr:nvSpPr>
      <xdr:spPr>
        <a:xfrm>
          <a:off x="14563725" y="6650832"/>
          <a:ext cx="20955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47625</xdr:colOff>
      <xdr:row>21</xdr:row>
      <xdr:rowOff>0</xdr:rowOff>
    </xdr:from>
    <xdr:to>
      <xdr:col>151</xdr:col>
      <xdr:colOff>3175</xdr:colOff>
      <xdr:row>21</xdr:row>
      <xdr:rowOff>202066</xdr:rowOff>
    </xdr:to>
    <xdr:sp macro="" textlink="">
      <xdr:nvSpPr>
        <xdr:cNvPr id="46" name="テキスト ボックス 45">
          <a:extLst>
            <a:ext uri="{FF2B5EF4-FFF2-40B4-BE49-F238E27FC236}">
              <a16:creationId xmlns:a16="http://schemas.microsoft.com/office/drawing/2014/main" id="{00000000-0008-0000-1200-00002E000000}"/>
            </a:ext>
          </a:extLst>
        </xdr:cNvPr>
        <xdr:cNvSpPr txBox="1"/>
      </xdr:nvSpPr>
      <xdr:spPr>
        <a:xfrm>
          <a:off x="17802225" y="55911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47625</xdr:colOff>
      <xdr:row>22</xdr:row>
      <xdr:rowOff>0</xdr:rowOff>
    </xdr:from>
    <xdr:to>
      <xdr:col>151</xdr:col>
      <xdr:colOff>3175</xdr:colOff>
      <xdr:row>22</xdr:row>
      <xdr:rowOff>202066</xdr:rowOff>
    </xdr:to>
    <xdr:sp macro="" textlink="">
      <xdr:nvSpPr>
        <xdr:cNvPr id="47" name="テキスト ボックス 46">
          <a:extLst>
            <a:ext uri="{FF2B5EF4-FFF2-40B4-BE49-F238E27FC236}">
              <a16:creationId xmlns:a16="http://schemas.microsoft.com/office/drawing/2014/main" id="{00000000-0008-0000-1200-00002F000000}"/>
            </a:ext>
          </a:extLst>
        </xdr:cNvPr>
        <xdr:cNvSpPr txBox="1"/>
      </xdr:nvSpPr>
      <xdr:spPr>
        <a:xfrm>
          <a:off x="17802225" y="611505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115</xdr:col>
      <xdr:colOff>1901</xdr:colOff>
      <xdr:row>21</xdr:row>
      <xdr:rowOff>2268</xdr:rowOff>
    </xdr:from>
    <xdr:to>
      <xdr:col>117</xdr:col>
      <xdr:colOff>2795</xdr:colOff>
      <xdr:row>21</xdr:row>
      <xdr:rowOff>204334</xdr:rowOff>
    </xdr:to>
    <xdr:sp macro="" textlink="">
      <xdr:nvSpPr>
        <xdr:cNvPr id="48" name="テキスト ボックス 47">
          <a:extLst>
            <a:ext uri="{FF2B5EF4-FFF2-40B4-BE49-F238E27FC236}">
              <a16:creationId xmlns:a16="http://schemas.microsoft.com/office/drawing/2014/main" id="{00000000-0008-0000-1200-000030000000}"/>
            </a:ext>
          </a:extLst>
        </xdr:cNvPr>
        <xdr:cNvSpPr txBox="1"/>
      </xdr:nvSpPr>
      <xdr:spPr>
        <a:xfrm>
          <a:off x="13289276" y="5593443"/>
          <a:ext cx="21996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8708</xdr:colOff>
      <xdr:row>21</xdr:row>
      <xdr:rowOff>2721</xdr:rowOff>
    </xdr:from>
    <xdr:to>
      <xdr:col>112</xdr:col>
      <xdr:colOff>955</xdr:colOff>
      <xdr:row>21</xdr:row>
      <xdr:rowOff>204787</xdr:rowOff>
    </xdr:to>
    <xdr:sp macro="" textlink="">
      <xdr:nvSpPr>
        <xdr:cNvPr id="49" name="テキスト ボックス 48">
          <a:extLst>
            <a:ext uri="{FF2B5EF4-FFF2-40B4-BE49-F238E27FC236}">
              <a16:creationId xmlns:a16="http://schemas.microsoft.com/office/drawing/2014/main" id="{00000000-0008-0000-1200-000031000000}"/>
            </a:ext>
          </a:extLst>
        </xdr:cNvPr>
        <xdr:cNvSpPr txBox="1"/>
      </xdr:nvSpPr>
      <xdr:spPr>
        <a:xfrm>
          <a:off x="12762683" y="5593896"/>
          <a:ext cx="220847"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68038</xdr:colOff>
      <xdr:row>21</xdr:row>
      <xdr:rowOff>2268</xdr:rowOff>
    </xdr:from>
    <xdr:to>
      <xdr:col>121</xdr:col>
      <xdr:colOff>122817</xdr:colOff>
      <xdr:row>21</xdr:row>
      <xdr:rowOff>204334</xdr:rowOff>
    </xdr:to>
    <xdr:sp macro="" textlink="">
      <xdr:nvSpPr>
        <xdr:cNvPr id="50" name="テキスト ボックス 49">
          <a:extLst>
            <a:ext uri="{FF2B5EF4-FFF2-40B4-BE49-F238E27FC236}">
              <a16:creationId xmlns:a16="http://schemas.microsoft.com/office/drawing/2014/main" id="{00000000-0008-0000-1200-000032000000}"/>
            </a:ext>
          </a:extLst>
        </xdr:cNvPr>
        <xdr:cNvSpPr txBox="1"/>
      </xdr:nvSpPr>
      <xdr:spPr>
        <a:xfrm>
          <a:off x="13784038" y="5593443"/>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115</xdr:col>
      <xdr:colOff>16871</xdr:colOff>
      <xdr:row>22</xdr:row>
      <xdr:rowOff>2268</xdr:rowOff>
    </xdr:from>
    <xdr:to>
      <xdr:col>117</xdr:col>
      <xdr:colOff>32470</xdr:colOff>
      <xdr:row>22</xdr:row>
      <xdr:rowOff>204334</xdr:rowOff>
    </xdr:to>
    <xdr:sp macro="" textlink="">
      <xdr:nvSpPr>
        <xdr:cNvPr id="51" name="テキスト ボックス 50">
          <a:extLst>
            <a:ext uri="{FF2B5EF4-FFF2-40B4-BE49-F238E27FC236}">
              <a16:creationId xmlns:a16="http://schemas.microsoft.com/office/drawing/2014/main" id="{00000000-0008-0000-1200-000033000000}"/>
            </a:ext>
          </a:extLst>
        </xdr:cNvPr>
        <xdr:cNvSpPr txBox="1"/>
      </xdr:nvSpPr>
      <xdr:spPr>
        <a:xfrm>
          <a:off x="13304246" y="6117318"/>
          <a:ext cx="23467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42728</xdr:colOff>
      <xdr:row>22</xdr:row>
      <xdr:rowOff>2721</xdr:rowOff>
    </xdr:from>
    <xdr:to>
      <xdr:col>112</xdr:col>
      <xdr:colOff>17884</xdr:colOff>
      <xdr:row>22</xdr:row>
      <xdr:rowOff>204787</xdr:rowOff>
    </xdr:to>
    <xdr:sp macro="" textlink="">
      <xdr:nvSpPr>
        <xdr:cNvPr id="52" name="テキスト ボックス 51">
          <a:extLst>
            <a:ext uri="{FF2B5EF4-FFF2-40B4-BE49-F238E27FC236}">
              <a16:creationId xmlns:a16="http://schemas.microsoft.com/office/drawing/2014/main" id="{00000000-0008-0000-1200-000034000000}"/>
            </a:ext>
          </a:extLst>
        </xdr:cNvPr>
        <xdr:cNvSpPr txBox="1"/>
      </xdr:nvSpPr>
      <xdr:spPr>
        <a:xfrm>
          <a:off x="12796703" y="6117771"/>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94438</xdr:colOff>
      <xdr:row>22</xdr:row>
      <xdr:rowOff>2268</xdr:rowOff>
    </xdr:from>
    <xdr:to>
      <xdr:col>122</xdr:col>
      <xdr:colOff>8925</xdr:colOff>
      <xdr:row>22</xdr:row>
      <xdr:rowOff>204334</xdr:rowOff>
    </xdr:to>
    <xdr:sp macro="" textlink="">
      <xdr:nvSpPr>
        <xdr:cNvPr id="53" name="テキスト ボックス 52">
          <a:extLst>
            <a:ext uri="{FF2B5EF4-FFF2-40B4-BE49-F238E27FC236}">
              <a16:creationId xmlns:a16="http://schemas.microsoft.com/office/drawing/2014/main" id="{00000000-0008-0000-1200-000035000000}"/>
            </a:ext>
          </a:extLst>
        </xdr:cNvPr>
        <xdr:cNvSpPr txBox="1"/>
      </xdr:nvSpPr>
      <xdr:spPr>
        <a:xfrm>
          <a:off x="13810438" y="6117318"/>
          <a:ext cx="209762"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18</xdr:col>
      <xdr:colOff>0</xdr:colOff>
      <xdr:row>22</xdr:row>
      <xdr:rowOff>0</xdr:rowOff>
    </xdr:from>
    <xdr:to>
      <xdr:col>21</xdr:col>
      <xdr:colOff>1588</xdr:colOff>
      <xdr:row>22</xdr:row>
      <xdr:rowOff>209550</xdr:rowOff>
    </xdr:to>
    <xdr:sp macro="" textlink="">
      <xdr:nvSpPr>
        <xdr:cNvPr id="54" name="テキスト ボックス 53">
          <a:extLst>
            <a:ext uri="{FF2B5EF4-FFF2-40B4-BE49-F238E27FC236}">
              <a16:creationId xmlns:a16="http://schemas.microsoft.com/office/drawing/2014/main" id="{00000000-0008-0000-1200-000036000000}"/>
            </a:ext>
          </a:extLst>
        </xdr:cNvPr>
        <xdr:cNvSpPr txBox="1"/>
      </xdr:nvSpPr>
      <xdr:spPr>
        <a:xfrm>
          <a:off x="2400300" y="6115050"/>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95</xdr:col>
      <xdr:colOff>0</xdr:colOff>
      <xdr:row>22</xdr:row>
      <xdr:rowOff>0</xdr:rowOff>
    </xdr:from>
    <xdr:to>
      <xdr:col>98</xdr:col>
      <xdr:colOff>1588</xdr:colOff>
      <xdr:row>22</xdr:row>
      <xdr:rowOff>209550</xdr:rowOff>
    </xdr:to>
    <xdr:sp macro="" textlink="">
      <xdr:nvSpPr>
        <xdr:cNvPr id="55" name="テキスト ボックス 54">
          <a:extLst>
            <a:ext uri="{FF2B5EF4-FFF2-40B4-BE49-F238E27FC236}">
              <a16:creationId xmlns:a16="http://schemas.microsoft.com/office/drawing/2014/main" id="{00000000-0008-0000-1200-000037000000}"/>
            </a:ext>
          </a:extLst>
        </xdr:cNvPr>
        <xdr:cNvSpPr txBox="1"/>
      </xdr:nvSpPr>
      <xdr:spPr>
        <a:xfrm>
          <a:off x="11430000" y="6115050"/>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40270</xdr:colOff>
      <xdr:row>25</xdr:row>
      <xdr:rowOff>0</xdr:rowOff>
    </xdr:from>
    <xdr:to>
      <xdr:col>74</xdr:col>
      <xdr:colOff>1846</xdr:colOff>
      <xdr:row>26</xdr:row>
      <xdr:rowOff>76882</xdr:rowOff>
    </xdr:to>
    <xdr:sp macro="" textlink="">
      <xdr:nvSpPr>
        <xdr:cNvPr id="56" name="テキスト ボックス 55">
          <a:extLst>
            <a:ext uri="{FF2B5EF4-FFF2-40B4-BE49-F238E27FC236}">
              <a16:creationId xmlns:a16="http://schemas.microsoft.com/office/drawing/2014/main" id="{00000000-0008-0000-1200-000038000000}"/>
            </a:ext>
          </a:extLst>
        </xdr:cNvPr>
        <xdr:cNvSpPr txBox="1"/>
      </xdr:nvSpPr>
      <xdr:spPr>
        <a:xfrm>
          <a:off x="8784220" y="7010400"/>
          <a:ext cx="209226"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13600</xdr:colOff>
      <xdr:row>25</xdr:row>
      <xdr:rowOff>0</xdr:rowOff>
    </xdr:from>
    <xdr:to>
      <xdr:col>63</xdr:col>
      <xdr:colOff>11823</xdr:colOff>
      <xdr:row>26</xdr:row>
      <xdr:rowOff>76882</xdr:rowOff>
    </xdr:to>
    <xdr:sp macro="" textlink="">
      <xdr:nvSpPr>
        <xdr:cNvPr id="57" name="テキスト ボックス 56">
          <a:extLst>
            <a:ext uri="{FF2B5EF4-FFF2-40B4-BE49-F238E27FC236}">
              <a16:creationId xmlns:a16="http://schemas.microsoft.com/office/drawing/2014/main" id="{00000000-0008-0000-1200-000039000000}"/>
            </a:ext>
          </a:extLst>
        </xdr:cNvPr>
        <xdr:cNvSpPr txBox="1"/>
      </xdr:nvSpPr>
      <xdr:spPr>
        <a:xfrm>
          <a:off x="7195450" y="7010400"/>
          <a:ext cx="217298"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23125</xdr:colOff>
      <xdr:row>25</xdr:row>
      <xdr:rowOff>0</xdr:rowOff>
    </xdr:from>
    <xdr:to>
      <xdr:col>150</xdr:col>
      <xdr:colOff>236866</xdr:colOff>
      <xdr:row>26</xdr:row>
      <xdr:rowOff>76882</xdr:rowOff>
    </xdr:to>
    <xdr:sp macro="" textlink="">
      <xdr:nvSpPr>
        <xdr:cNvPr id="58" name="テキスト ボックス 57">
          <a:extLst>
            <a:ext uri="{FF2B5EF4-FFF2-40B4-BE49-F238E27FC236}">
              <a16:creationId xmlns:a16="http://schemas.microsoft.com/office/drawing/2014/main" id="{00000000-0008-0000-1200-00003A000000}"/>
            </a:ext>
          </a:extLst>
        </xdr:cNvPr>
        <xdr:cNvSpPr txBox="1"/>
      </xdr:nvSpPr>
      <xdr:spPr>
        <a:xfrm>
          <a:off x="17777725" y="7010400"/>
          <a:ext cx="213741"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4075</xdr:colOff>
      <xdr:row>25</xdr:row>
      <xdr:rowOff>0</xdr:rowOff>
    </xdr:from>
    <xdr:to>
      <xdr:col>140</xdr:col>
      <xdr:colOff>21845</xdr:colOff>
      <xdr:row>26</xdr:row>
      <xdr:rowOff>76882</xdr:rowOff>
    </xdr:to>
    <xdr:sp macro="" textlink="">
      <xdr:nvSpPr>
        <xdr:cNvPr id="59" name="テキスト ボックス 58">
          <a:extLst>
            <a:ext uri="{FF2B5EF4-FFF2-40B4-BE49-F238E27FC236}">
              <a16:creationId xmlns:a16="http://schemas.microsoft.com/office/drawing/2014/main" id="{00000000-0008-0000-1200-00003B000000}"/>
            </a:ext>
          </a:extLst>
        </xdr:cNvPr>
        <xdr:cNvSpPr txBox="1"/>
      </xdr:nvSpPr>
      <xdr:spPr>
        <a:xfrm>
          <a:off x="16196575" y="7010400"/>
          <a:ext cx="236845"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wsDr>
</file>

<file path=xl/drawings/drawing20.xml><?xml version="1.0" encoding="utf-8"?>
<xdr:wsDr xmlns:xdr="http://schemas.openxmlformats.org/drawingml/2006/spreadsheetDrawing" xmlns:a="http://schemas.openxmlformats.org/drawingml/2006/main">
  <xdr:twoCellAnchor editAs="oneCell">
    <xdr:from>
      <xdr:col>49</xdr:col>
      <xdr:colOff>38100</xdr:colOff>
      <xdr:row>20</xdr:row>
      <xdr:rowOff>36195</xdr:rowOff>
    </xdr:from>
    <xdr:to>
      <xdr:col>51</xdr:col>
      <xdr:colOff>2032</xdr:colOff>
      <xdr:row>20</xdr:row>
      <xdr:rowOff>238261</xdr:rowOff>
    </xdr:to>
    <xdr:sp macro="" textlink="">
      <xdr:nvSpPr>
        <xdr:cNvPr id="2" name="テキスト ボックス 1">
          <a:extLst>
            <a:ext uri="{FF2B5EF4-FFF2-40B4-BE49-F238E27FC236}">
              <a16:creationId xmlns:a16="http://schemas.microsoft.com/office/drawing/2014/main" id="{00000000-0008-0000-1300-000002000000}"/>
            </a:ext>
          </a:extLst>
        </xdr:cNvPr>
        <xdr:cNvSpPr txBox="1"/>
      </xdr:nvSpPr>
      <xdr:spPr>
        <a:xfrm>
          <a:off x="5543550" y="5113020"/>
          <a:ext cx="202057"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FF9900"/>
              </a:solidFill>
              <a:latin typeface="ＭＳ Ｐ明朝" pitchFamily="18" charset="-128"/>
              <a:ea typeface="ＭＳ Ｐ明朝" pitchFamily="18" charset="-128"/>
            </a:rPr>
            <a:t>円</a:t>
          </a:r>
        </a:p>
      </xdr:txBody>
    </xdr:sp>
    <xdr:clientData/>
  </xdr:twoCellAnchor>
  <xdr:twoCellAnchor editAs="oneCell">
    <xdr:from>
      <xdr:col>62</xdr:col>
      <xdr:colOff>9525</xdr:colOff>
      <xdr:row>20</xdr:row>
      <xdr:rowOff>0</xdr:rowOff>
    </xdr:from>
    <xdr:to>
      <xdr:col>63</xdr:col>
      <xdr:colOff>1</xdr:colOff>
      <xdr:row>20</xdr:row>
      <xdr:rowOff>209550</xdr:rowOff>
    </xdr:to>
    <xdr:sp macro="" textlink="">
      <xdr:nvSpPr>
        <xdr:cNvPr id="3" name="テキスト ボックス 2">
          <a:extLst>
            <a:ext uri="{FF2B5EF4-FFF2-40B4-BE49-F238E27FC236}">
              <a16:creationId xmlns:a16="http://schemas.microsoft.com/office/drawing/2014/main" id="{00000000-0008-0000-1300-000003000000}"/>
            </a:ext>
          </a:extLst>
        </xdr:cNvPr>
        <xdr:cNvSpPr txBox="1"/>
      </xdr:nvSpPr>
      <xdr:spPr>
        <a:xfrm>
          <a:off x="7191375" y="5076825"/>
          <a:ext cx="20955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FF9900"/>
              </a:solidFill>
              <a:latin typeface="ＭＳ Ｐ明朝" pitchFamily="18" charset="-128"/>
              <a:ea typeface="ＭＳ Ｐ明朝" pitchFamily="18" charset="-128"/>
            </a:rPr>
            <a:t>円</a:t>
          </a:r>
        </a:p>
      </xdr:txBody>
    </xdr:sp>
    <xdr:clientData/>
  </xdr:twoCellAnchor>
  <xdr:twoCellAnchor editAs="oneCell">
    <xdr:from>
      <xdr:col>73</xdr:col>
      <xdr:colOff>38100</xdr:colOff>
      <xdr:row>20</xdr:row>
      <xdr:rowOff>0</xdr:rowOff>
    </xdr:from>
    <xdr:to>
      <xdr:col>74</xdr:col>
      <xdr:colOff>438</xdr:colOff>
      <xdr:row>20</xdr:row>
      <xdr:rowOff>209550</xdr:rowOff>
    </xdr:to>
    <xdr:sp macro="" textlink="">
      <xdr:nvSpPr>
        <xdr:cNvPr id="4" name="テキスト ボックス 3">
          <a:extLst>
            <a:ext uri="{FF2B5EF4-FFF2-40B4-BE49-F238E27FC236}">
              <a16:creationId xmlns:a16="http://schemas.microsoft.com/office/drawing/2014/main" id="{00000000-0008-0000-1300-000004000000}"/>
            </a:ext>
          </a:extLst>
        </xdr:cNvPr>
        <xdr:cNvSpPr txBox="1"/>
      </xdr:nvSpPr>
      <xdr:spPr>
        <a:xfrm>
          <a:off x="8782050" y="5076825"/>
          <a:ext cx="20998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FF9900"/>
              </a:solidFill>
              <a:latin typeface="ＭＳ Ｐ明朝" pitchFamily="18" charset="-128"/>
              <a:ea typeface="ＭＳ Ｐ明朝" pitchFamily="18" charset="-128"/>
            </a:rPr>
            <a:t>円</a:t>
          </a:r>
        </a:p>
      </xdr:txBody>
    </xdr:sp>
    <xdr:clientData/>
  </xdr:twoCellAnchor>
  <xdr:twoCellAnchor editAs="oneCell">
    <xdr:from>
      <xdr:col>35</xdr:col>
      <xdr:colOff>11430</xdr:colOff>
      <xdr:row>20</xdr:row>
      <xdr:rowOff>0</xdr:rowOff>
    </xdr:from>
    <xdr:to>
      <xdr:col>37</xdr:col>
      <xdr:colOff>17110</xdr:colOff>
      <xdr:row>20</xdr:row>
      <xdr:rowOff>209550</xdr:rowOff>
    </xdr:to>
    <xdr:sp macro="" textlink="">
      <xdr:nvSpPr>
        <xdr:cNvPr id="5" name="テキスト ボックス 4">
          <a:extLst>
            <a:ext uri="{FF2B5EF4-FFF2-40B4-BE49-F238E27FC236}">
              <a16:creationId xmlns:a16="http://schemas.microsoft.com/office/drawing/2014/main" id="{00000000-0008-0000-1300-000005000000}"/>
            </a:ext>
          </a:extLst>
        </xdr:cNvPr>
        <xdr:cNvSpPr txBox="1"/>
      </xdr:nvSpPr>
      <xdr:spPr>
        <a:xfrm>
          <a:off x="3964305" y="5076825"/>
          <a:ext cx="215230"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FF9900"/>
              </a:solidFill>
              <a:latin typeface="ＭＳ Ｐ明朝" pitchFamily="18" charset="-128"/>
              <a:ea typeface="ＭＳ Ｐ明朝" pitchFamily="18" charset="-128"/>
            </a:rPr>
            <a:t>円</a:t>
          </a:r>
        </a:p>
      </xdr:txBody>
    </xdr:sp>
    <xdr:clientData/>
  </xdr:twoCellAnchor>
  <xdr:twoCellAnchor editAs="oneCell">
    <xdr:from>
      <xdr:col>18</xdr:col>
      <xdr:colOff>0</xdr:colOff>
      <xdr:row>20</xdr:row>
      <xdr:rowOff>0</xdr:rowOff>
    </xdr:from>
    <xdr:to>
      <xdr:col>21</xdr:col>
      <xdr:colOff>1588</xdr:colOff>
      <xdr:row>20</xdr:row>
      <xdr:rowOff>209550</xdr:rowOff>
    </xdr:to>
    <xdr:sp macro="" textlink="">
      <xdr:nvSpPr>
        <xdr:cNvPr id="6" name="テキスト ボックス 5">
          <a:extLst>
            <a:ext uri="{FF2B5EF4-FFF2-40B4-BE49-F238E27FC236}">
              <a16:creationId xmlns:a16="http://schemas.microsoft.com/office/drawing/2014/main" id="{00000000-0008-0000-1300-000006000000}"/>
            </a:ext>
          </a:extLst>
        </xdr:cNvPr>
        <xdr:cNvSpPr txBox="1"/>
      </xdr:nvSpPr>
      <xdr:spPr>
        <a:xfrm>
          <a:off x="2400300" y="507682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FF99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38100</xdr:colOff>
      <xdr:row>23</xdr:row>
      <xdr:rowOff>11916</xdr:rowOff>
    </xdr:from>
    <xdr:to>
      <xdr:col>73</xdr:col>
      <xdr:colOff>244604</xdr:colOff>
      <xdr:row>24</xdr:row>
      <xdr:rowOff>7155</xdr:rowOff>
    </xdr:to>
    <xdr:sp macro="" textlink="">
      <xdr:nvSpPr>
        <xdr:cNvPr id="7" name="テキスト ボックス 6">
          <a:extLst>
            <a:ext uri="{FF2B5EF4-FFF2-40B4-BE49-F238E27FC236}">
              <a16:creationId xmlns:a16="http://schemas.microsoft.com/office/drawing/2014/main" id="{00000000-0008-0000-1300-000007000000}"/>
            </a:ext>
          </a:extLst>
        </xdr:cNvPr>
        <xdr:cNvSpPr txBox="1"/>
      </xdr:nvSpPr>
      <xdr:spPr>
        <a:xfrm>
          <a:off x="8782050" y="6660366"/>
          <a:ext cx="206504"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FF99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11430</xdr:colOff>
      <xdr:row>23</xdr:row>
      <xdr:rowOff>11916</xdr:rowOff>
    </xdr:from>
    <xdr:to>
      <xdr:col>63</xdr:col>
      <xdr:colOff>9653</xdr:colOff>
      <xdr:row>24</xdr:row>
      <xdr:rowOff>7155</xdr:rowOff>
    </xdr:to>
    <xdr:sp macro="" textlink="">
      <xdr:nvSpPr>
        <xdr:cNvPr id="8" name="テキスト ボックス 7">
          <a:extLst>
            <a:ext uri="{FF2B5EF4-FFF2-40B4-BE49-F238E27FC236}">
              <a16:creationId xmlns:a16="http://schemas.microsoft.com/office/drawing/2014/main" id="{00000000-0008-0000-1300-000008000000}"/>
            </a:ext>
          </a:extLst>
        </xdr:cNvPr>
        <xdr:cNvSpPr txBox="1"/>
      </xdr:nvSpPr>
      <xdr:spPr>
        <a:xfrm>
          <a:off x="7193280" y="6660366"/>
          <a:ext cx="217298"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FF99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49</xdr:col>
      <xdr:colOff>20955</xdr:colOff>
      <xdr:row>23</xdr:row>
      <xdr:rowOff>11907</xdr:rowOff>
    </xdr:from>
    <xdr:to>
      <xdr:col>51</xdr:col>
      <xdr:colOff>185</xdr:colOff>
      <xdr:row>24</xdr:row>
      <xdr:rowOff>7146</xdr:rowOff>
    </xdr:to>
    <xdr:sp macro="" textlink="">
      <xdr:nvSpPr>
        <xdr:cNvPr id="9" name="テキスト ボックス 8">
          <a:extLst>
            <a:ext uri="{FF2B5EF4-FFF2-40B4-BE49-F238E27FC236}">
              <a16:creationId xmlns:a16="http://schemas.microsoft.com/office/drawing/2014/main" id="{00000000-0008-0000-1300-000009000000}"/>
            </a:ext>
          </a:extLst>
        </xdr:cNvPr>
        <xdr:cNvSpPr txBox="1"/>
      </xdr:nvSpPr>
      <xdr:spPr>
        <a:xfrm>
          <a:off x="5526405" y="6660357"/>
          <a:ext cx="217355"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FF99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47625</xdr:colOff>
      <xdr:row>21</xdr:row>
      <xdr:rowOff>0</xdr:rowOff>
    </xdr:from>
    <xdr:to>
      <xdr:col>74</xdr:col>
      <xdr:colOff>3175</xdr:colOff>
      <xdr:row>21</xdr:row>
      <xdr:rowOff>202066</xdr:rowOff>
    </xdr:to>
    <xdr:sp macro="" textlink="">
      <xdr:nvSpPr>
        <xdr:cNvPr id="10" name="テキスト ボックス 9">
          <a:extLst>
            <a:ext uri="{FF2B5EF4-FFF2-40B4-BE49-F238E27FC236}">
              <a16:creationId xmlns:a16="http://schemas.microsoft.com/office/drawing/2014/main" id="{00000000-0008-0000-1300-00000A000000}"/>
            </a:ext>
          </a:extLst>
        </xdr:cNvPr>
        <xdr:cNvSpPr txBox="1"/>
      </xdr:nvSpPr>
      <xdr:spPr>
        <a:xfrm>
          <a:off x="8791575" y="560070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FF9900"/>
              </a:solidFill>
              <a:latin typeface="ＭＳ Ｐ明朝" pitchFamily="18" charset="-128"/>
              <a:ea typeface="ＭＳ Ｐ明朝" pitchFamily="18" charset="-128"/>
            </a:rPr>
            <a:t>円</a:t>
          </a:r>
        </a:p>
      </xdr:txBody>
    </xdr:sp>
    <xdr:clientData/>
  </xdr:twoCellAnchor>
  <xdr:twoCellAnchor editAs="oneCell">
    <xdr:from>
      <xdr:col>73</xdr:col>
      <xdr:colOff>47625</xdr:colOff>
      <xdr:row>22</xdr:row>
      <xdr:rowOff>0</xdr:rowOff>
    </xdr:from>
    <xdr:to>
      <xdr:col>74</xdr:col>
      <xdr:colOff>3175</xdr:colOff>
      <xdr:row>22</xdr:row>
      <xdr:rowOff>202066</xdr:rowOff>
    </xdr:to>
    <xdr:sp macro="" textlink="">
      <xdr:nvSpPr>
        <xdr:cNvPr id="11" name="テキスト ボックス 10">
          <a:extLst>
            <a:ext uri="{FF2B5EF4-FFF2-40B4-BE49-F238E27FC236}">
              <a16:creationId xmlns:a16="http://schemas.microsoft.com/office/drawing/2014/main" id="{00000000-0008-0000-1300-00000B000000}"/>
            </a:ext>
          </a:extLst>
        </xdr:cNvPr>
        <xdr:cNvSpPr txBox="1"/>
      </xdr:nvSpPr>
      <xdr:spPr>
        <a:xfrm>
          <a:off x="8791575" y="61245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FF9900"/>
              </a:solidFill>
              <a:latin typeface="ＭＳ Ｐ明朝" pitchFamily="18" charset="-128"/>
              <a:ea typeface="ＭＳ Ｐ明朝" pitchFamily="18" charset="-128"/>
            </a:rPr>
            <a:t>円</a:t>
          </a:r>
        </a:p>
      </xdr:txBody>
    </xdr:sp>
    <xdr:clientData/>
  </xdr:twoCellAnchor>
  <xdr:twoCellAnchor editAs="oneCell">
    <xdr:from>
      <xdr:col>38</xdr:col>
      <xdr:colOff>6346</xdr:colOff>
      <xdr:row>21</xdr:row>
      <xdr:rowOff>2268</xdr:rowOff>
    </xdr:from>
    <xdr:to>
      <xdr:col>40</xdr:col>
      <xdr:colOff>2794</xdr:colOff>
      <xdr:row>21</xdr:row>
      <xdr:rowOff>204334</xdr:rowOff>
    </xdr:to>
    <xdr:sp macro="" textlink="">
      <xdr:nvSpPr>
        <xdr:cNvPr id="12" name="テキスト ボックス 11">
          <a:extLst>
            <a:ext uri="{FF2B5EF4-FFF2-40B4-BE49-F238E27FC236}">
              <a16:creationId xmlns:a16="http://schemas.microsoft.com/office/drawing/2014/main" id="{00000000-0008-0000-1300-00000C000000}"/>
            </a:ext>
          </a:extLst>
        </xdr:cNvPr>
        <xdr:cNvSpPr txBox="1"/>
      </xdr:nvSpPr>
      <xdr:spPr>
        <a:xfrm>
          <a:off x="4264021" y="5602968"/>
          <a:ext cx="215523"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FF99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16328</xdr:colOff>
      <xdr:row>21</xdr:row>
      <xdr:rowOff>2721</xdr:rowOff>
    </xdr:from>
    <xdr:to>
      <xdr:col>35</xdr:col>
      <xdr:colOff>757</xdr:colOff>
      <xdr:row>21</xdr:row>
      <xdr:rowOff>204787</xdr:rowOff>
    </xdr:to>
    <xdr:sp macro="" textlink="">
      <xdr:nvSpPr>
        <xdr:cNvPr id="13" name="テキスト ボックス 12">
          <a:extLst>
            <a:ext uri="{FF2B5EF4-FFF2-40B4-BE49-F238E27FC236}">
              <a16:creationId xmlns:a16="http://schemas.microsoft.com/office/drawing/2014/main" id="{00000000-0008-0000-1300-00000D000000}"/>
            </a:ext>
          </a:extLst>
        </xdr:cNvPr>
        <xdr:cNvSpPr txBox="1"/>
      </xdr:nvSpPr>
      <xdr:spPr>
        <a:xfrm>
          <a:off x="3740603" y="5603421"/>
          <a:ext cx="21302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FF99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60418</xdr:colOff>
      <xdr:row>21</xdr:row>
      <xdr:rowOff>2268</xdr:rowOff>
    </xdr:from>
    <xdr:to>
      <xdr:col>44</xdr:col>
      <xdr:colOff>115197</xdr:colOff>
      <xdr:row>21</xdr:row>
      <xdr:rowOff>204334</xdr:rowOff>
    </xdr:to>
    <xdr:sp macro="" textlink="">
      <xdr:nvSpPr>
        <xdr:cNvPr id="14" name="テキスト ボックス 13">
          <a:extLst>
            <a:ext uri="{FF2B5EF4-FFF2-40B4-BE49-F238E27FC236}">
              <a16:creationId xmlns:a16="http://schemas.microsoft.com/office/drawing/2014/main" id="{00000000-0008-0000-1300-00000E000000}"/>
            </a:ext>
          </a:extLst>
        </xdr:cNvPr>
        <xdr:cNvSpPr txBox="1"/>
      </xdr:nvSpPr>
      <xdr:spPr>
        <a:xfrm>
          <a:off x="4746718" y="5602968"/>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FF99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38</xdr:col>
      <xdr:colOff>16871</xdr:colOff>
      <xdr:row>22</xdr:row>
      <xdr:rowOff>2268</xdr:rowOff>
    </xdr:from>
    <xdr:to>
      <xdr:col>40</xdr:col>
      <xdr:colOff>24485</xdr:colOff>
      <xdr:row>22</xdr:row>
      <xdr:rowOff>204334</xdr:rowOff>
    </xdr:to>
    <xdr:sp macro="" textlink="">
      <xdr:nvSpPr>
        <xdr:cNvPr id="15" name="テキスト ボックス 14">
          <a:extLst>
            <a:ext uri="{FF2B5EF4-FFF2-40B4-BE49-F238E27FC236}">
              <a16:creationId xmlns:a16="http://schemas.microsoft.com/office/drawing/2014/main" id="{00000000-0008-0000-1300-00000F000000}"/>
            </a:ext>
          </a:extLst>
        </xdr:cNvPr>
        <xdr:cNvSpPr txBox="1"/>
      </xdr:nvSpPr>
      <xdr:spPr>
        <a:xfrm>
          <a:off x="4274546" y="6126843"/>
          <a:ext cx="22668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FF99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42728</xdr:colOff>
      <xdr:row>22</xdr:row>
      <xdr:rowOff>2721</xdr:rowOff>
    </xdr:from>
    <xdr:to>
      <xdr:col>35</xdr:col>
      <xdr:colOff>17884</xdr:colOff>
      <xdr:row>22</xdr:row>
      <xdr:rowOff>204787</xdr:rowOff>
    </xdr:to>
    <xdr:sp macro="" textlink="">
      <xdr:nvSpPr>
        <xdr:cNvPr id="16" name="テキスト ボックス 15">
          <a:extLst>
            <a:ext uri="{FF2B5EF4-FFF2-40B4-BE49-F238E27FC236}">
              <a16:creationId xmlns:a16="http://schemas.microsoft.com/office/drawing/2014/main" id="{00000000-0008-0000-1300-000010000000}"/>
            </a:ext>
          </a:extLst>
        </xdr:cNvPr>
        <xdr:cNvSpPr txBox="1"/>
      </xdr:nvSpPr>
      <xdr:spPr>
        <a:xfrm>
          <a:off x="3767003" y="6127296"/>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FF99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86818</xdr:colOff>
      <xdr:row>22</xdr:row>
      <xdr:rowOff>2268</xdr:rowOff>
    </xdr:from>
    <xdr:to>
      <xdr:col>45</xdr:col>
      <xdr:colOff>9651</xdr:colOff>
      <xdr:row>22</xdr:row>
      <xdr:rowOff>204334</xdr:rowOff>
    </xdr:to>
    <xdr:sp macro="" textlink="">
      <xdr:nvSpPr>
        <xdr:cNvPr id="17" name="テキスト ボックス 16">
          <a:extLst>
            <a:ext uri="{FF2B5EF4-FFF2-40B4-BE49-F238E27FC236}">
              <a16:creationId xmlns:a16="http://schemas.microsoft.com/office/drawing/2014/main" id="{00000000-0008-0000-1300-000011000000}"/>
            </a:ext>
          </a:extLst>
        </xdr:cNvPr>
        <xdr:cNvSpPr txBox="1"/>
      </xdr:nvSpPr>
      <xdr:spPr>
        <a:xfrm>
          <a:off x="4773118" y="6126843"/>
          <a:ext cx="218108"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FF9900"/>
              </a:solidFill>
              <a:effectLst/>
              <a:uLnTx/>
              <a:uFillTx/>
              <a:latin typeface="ＭＳ Ｐ明朝" pitchFamily="18" charset="-128"/>
              <a:ea typeface="ＭＳ Ｐ明朝" pitchFamily="18" charset="-128"/>
              <a:cs typeface="+mn-cs"/>
            </a:rPr>
            <a:t>日</a:t>
          </a:r>
        </a:p>
      </xdr:txBody>
    </xdr:sp>
    <xdr:clientData/>
  </xdr:twoCellAnchor>
  <xdr:twoCellAnchor>
    <xdr:from>
      <xdr:col>1</xdr:col>
      <xdr:colOff>9525</xdr:colOff>
      <xdr:row>0</xdr:row>
      <xdr:rowOff>0</xdr:rowOff>
    </xdr:from>
    <xdr:to>
      <xdr:col>2</xdr:col>
      <xdr:colOff>190500</xdr:colOff>
      <xdr:row>2</xdr:row>
      <xdr:rowOff>0</xdr:rowOff>
    </xdr:to>
    <xdr:grpSp>
      <xdr:nvGrpSpPr>
        <xdr:cNvPr id="18" name="グループ化 2">
          <a:extLst>
            <a:ext uri="{FF2B5EF4-FFF2-40B4-BE49-F238E27FC236}">
              <a16:creationId xmlns:a16="http://schemas.microsoft.com/office/drawing/2014/main" id="{00000000-0008-0000-1300-000012000000}"/>
            </a:ext>
          </a:extLst>
        </xdr:cNvPr>
        <xdr:cNvGrpSpPr>
          <a:grpSpLocks/>
        </xdr:cNvGrpSpPr>
      </xdr:nvGrpSpPr>
      <xdr:grpSpPr bwMode="auto">
        <a:xfrm>
          <a:off x="91168" y="0"/>
          <a:ext cx="385082" cy="381000"/>
          <a:chOff x="2068269" y="3571873"/>
          <a:chExt cx="226393" cy="226393"/>
        </a:xfrm>
      </xdr:grpSpPr>
      <xdr:sp macro="" textlink="">
        <xdr:nvSpPr>
          <xdr:cNvPr id="19" name="円/楕円 318">
            <a:extLst>
              <a:ext uri="{FF2B5EF4-FFF2-40B4-BE49-F238E27FC236}">
                <a16:creationId xmlns:a16="http://schemas.microsoft.com/office/drawing/2014/main" id="{00000000-0008-0000-1300-000013000000}"/>
              </a:ext>
            </a:extLst>
          </xdr:cNvPr>
          <xdr:cNvSpPr>
            <a:spLocks noChangeArrowheads="1"/>
          </xdr:cNvSpPr>
        </xdr:nvSpPr>
        <xdr:spPr bwMode="auto">
          <a:xfrm>
            <a:off x="2068269" y="3571873"/>
            <a:ext cx="226393" cy="226393"/>
          </a:xfrm>
          <a:prstGeom prst="ellipse">
            <a:avLst/>
          </a:prstGeom>
          <a:noFill/>
          <a:ln w="6350" algn="ctr">
            <a:solidFill>
              <a:srgbClr val="FF99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0" name="テキスト ボックス 19">
            <a:extLst>
              <a:ext uri="{FF2B5EF4-FFF2-40B4-BE49-F238E27FC236}">
                <a16:creationId xmlns:a16="http://schemas.microsoft.com/office/drawing/2014/main" id="{00000000-0008-0000-1300-000014000000}"/>
              </a:ext>
            </a:extLst>
          </xdr:cNvPr>
          <xdr:cNvSpPr txBox="1"/>
        </xdr:nvSpPr>
        <xdr:spPr bwMode="auto">
          <a:xfrm>
            <a:off x="2095878" y="3611492"/>
            <a:ext cx="182219" cy="158475"/>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2400" b="0" i="0" u="none" strike="noStrike" kern="0" cap="none" spc="0" normalizeH="0" baseline="0" noProof="0">
                <a:ln>
                  <a:noFill/>
                </a:ln>
                <a:solidFill>
                  <a:srgbClr val="FF9900"/>
                </a:solidFill>
                <a:effectLst/>
                <a:uLnTx/>
                <a:uFillTx/>
                <a:latin typeface="ＭＳ Ｐゴシック" pitchFamily="50" charset="-128"/>
                <a:ea typeface="ＭＳ Ｐゴシック" pitchFamily="50" charset="-128"/>
                <a:cs typeface="+mn-cs"/>
              </a:rPr>
              <a:t>５</a:t>
            </a:r>
          </a:p>
        </xdr:txBody>
      </xdr:sp>
    </xdr:grpSp>
    <xdr:clientData/>
  </xdr:twoCellAnchor>
  <xdr:twoCellAnchor>
    <xdr:from>
      <xdr:col>3</xdr:col>
      <xdr:colOff>228600</xdr:colOff>
      <xdr:row>1</xdr:row>
      <xdr:rowOff>0</xdr:rowOff>
    </xdr:from>
    <xdr:to>
      <xdr:col>38</xdr:col>
      <xdr:colOff>123825</xdr:colOff>
      <xdr:row>1</xdr:row>
      <xdr:rowOff>247650</xdr:rowOff>
    </xdr:to>
    <xdr:grpSp>
      <xdr:nvGrpSpPr>
        <xdr:cNvPr id="21" name="グループ化 20">
          <a:extLst>
            <a:ext uri="{FF2B5EF4-FFF2-40B4-BE49-F238E27FC236}">
              <a16:creationId xmlns:a16="http://schemas.microsoft.com/office/drawing/2014/main" id="{00000000-0008-0000-1300-000015000000}"/>
            </a:ext>
          </a:extLst>
        </xdr:cNvPr>
        <xdr:cNvGrpSpPr/>
      </xdr:nvGrpSpPr>
      <xdr:grpSpPr>
        <a:xfrm>
          <a:off x="718457" y="122464"/>
          <a:ext cx="3664404" cy="247650"/>
          <a:chOff x="718457" y="122464"/>
          <a:chExt cx="3664404" cy="247650"/>
        </a:xfrm>
      </xdr:grpSpPr>
      <xdr:cxnSp macro="">
        <xdr:nvCxnSpPr>
          <xdr:cNvPr id="22" name="直線コネクタ 22">
            <a:extLst>
              <a:ext uri="{FF2B5EF4-FFF2-40B4-BE49-F238E27FC236}">
                <a16:creationId xmlns:a16="http://schemas.microsoft.com/office/drawing/2014/main" id="{00000000-0008-0000-1300-000016000000}"/>
              </a:ext>
            </a:extLst>
          </xdr:cNvPr>
          <xdr:cNvCxnSpPr>
            <a:cxnSpLocks noChangeShapeType="1"/>
          </xdr:cNvCxnSpPr>
        </xdr:nvCxnSpPr>
        <xdr:spPr bwMode="auto">
          <a:xfrm>
            <a:off x="944336"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3" name="直線コネクタ 52">
            <a:extLst>
              <a:ext uri="{FF2B5EF4-FFF2-40B4-BE49-F238E27FC236}">
                <a16:creationId xmlns:a16="http://schemas.microsoft.com/office/drawing/2014/main" id="{00000000-0008-0000-1300-000017000000}"/>
              </a:ext>
            </a:extLst>
          </xdr:cNvPr>
          <xdr:cNvCxnSpPr>
            <a:cxnSpLocks noChangeShapeType="1"/>
          </xdr:cNvCxnSpPr>
        </xdr:nvCxnSpPr>
        <xdr:spPr bwMode="auto">
          <a:xfrm>
            <a:off x="718457"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4" name="直線コネクタ 54">
            <a:extLst>
              <a:ext uri="{FF2B5EF4-FFF2-40B4-BE49-F238E27FC236}">
                <a16:creationId xmlns:a16="http://schemas.microsoft.com/office/drawing/2014/main" id="{00000000-0008-0000-1300-000018000000}"/>
              </a:ext>
            </a:extLst>
          </xdr:cNvPr>
          <xdr:cNvCxnSpPr>
            <a:cxnSpLocks noChangeShapeType="1"/>
          </xdr:cNvCxnSpPr>
        </xdr:nvCxnSpPr>
        <xdr:spPr bwMode="auto">
          <a:xfrm>
            <a:off x="1167493"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5" name="直線コネクタ 56">
            <a:extLst>
              <a:ext uri="{FF2B5EF4-FFF2-40B4-BE49-F238E27FC236}">
                <a16:creationId xmlns:a16="http://schemas.microsoft.com/office/drawing/2014/main" id="{00000000-0008-0000-1300-000019000000}"/>
              </a:ext>
            </a:extLst>
          </xdr:cNvPr>
          <xdr:cNvCxnSpPr>
            <a:cxnSpLocks noChangeShapeType="1"/>
          </xdr:cNvCxnSpPr>
        </xdr:nvCxnSpPr>
        <xdr:spPr bwMode="auto">
          <a:xfrm>
            <a:off x="1393371"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6" name="直線コネクタ 60">
            <a:extLst>
              <a:ext uri="{FF2B5EF4-FFF2-40B4-BE49-F238E27FC236}">
                <a16:creationId xmlns:a16="http://schemas.microsoft.com/office/drawing/2014/main" id="{00000000-0008-0000-1300-00001A000000}"/>
              </a:ext>
            </a:extLst>
          </xdr:cNvPr>
          <xdr:cNvCxnSpPr>
            <a:cxnSpLocks noChangeShapeType="1"/>
          </xdr:cNvCxnSpPr>
        </xdr:nvCxnSpPr>
        <xdr:spPr bwMode="auto">
          <a:xfrm>
            <a:off x="1620611"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7" name="直線コネクタ 61">
            <a:extLst>
              <a:ext uri="{FF2B5EF4-FFF2-40B4-BE49-F238E27FC236}">
                <a16:creationId xmlns:a16="http://schemas.microsoft.com/office/drawing/2014/main" id="{00000000-0008-0000-1300-00001B000000}"/>
              </a:ext>
            </a:extLst>
          </xdr:cNvPr>
          <xdr:cNvCxnSpPr>
            <a:cxnSpLocks noChangeShapeType="1"/>
          </xdr:cNvCxnSpPr>
        </xdr:nvCxnSpPr>
        <xdr:spPr bwMode="auto">
          <a:xfrm>
            <a:off x="1842407"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8" name="直線コネクタ 63">
            <a:extLst>
              <a:ext uri="{FF2B5EF4-FFF2-40B4-BE49-F238E27FC236}">
                <a16:creationId xmlns:a16="http://schemas.microsoft.com/office/drawing/2014/main" id="{00000000-0008-0000-1300-00001C000000}"/>
              </a:ext>
            </a:extLst>
          </xdr:cNvPr>
          <xdr:cNvCxnSpPr>
            <a:cxnSpLocks noChangeShapeType="1"/>
          </xdr:cNvCxnSpPr>
        </xdr:nvCxnSpPr>
        <xdr:spPr bwMode="auto">
          <a:xfrm>
            <a:off x="2060121"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9" name="直線コネクタ 65">
            <a:extLst>
              <a:ext uri="{FF2B5EF4-FFF2-40B4-BE49-F238E27FC236}">
                <a16:creationId xmlns:a16="http://schemas.microsoft.com/office/drawing/2014/main" id="{00000000-0008-0000-1300-00001D000000}"/>
              </a:ext>
            </a:extLst>
          </xdr:cNvPr>
          <xdr:cNvCxnSpPr>
            <a:cxnSpLocks noChangeShapeType="1"/>
          </xdr:cNvCxnSpPr>
        </xdr:nvCxnSpPr>
        <xdr:spPr bwMode="auto">
          <a:xfrm>
            <a:off x="2306411"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0" name="直線コネクタ 67">
            <a:extLst>
              <a:ext uri="{FF2B5EF4-FFF2-40B4-BE49-F238E27FC236}">
                <a16:creationId xmlns:a16="http://schemas.microsoft.com/office/drawing/2014/main" id="{00000000-0008-0000-1300-00001E000000}"/>
              </a:ext>
            </a:extLst>
          </xdr:cNvPr>
          <xdr:cNvCxnSpPr>
            <a:cxnSpLocks noChangeShapeType="1"/>
          </xdr:cNvCxnSpPr>
        </xdr:nvCxnSpPr>
        <xdr:spPr bwMode="auto">
          <a:xfrm>
            <a:off x="2530929"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1" name="直線コネクタ 69">
            <a:extLst>
              <a:ext uri="{FF2B5EF4-FFF2-40B4-BE49-F238E27FC236}">
                <a16:creationId xmlns:a16="http://schemas.microsoft.com/office/drawing/2014/main" id="{00000000-0008-0000-1300-00001F000000}"/>
              </a:ext>
            </a:extLst>
          </xdr:cNvPr>
          <xdr:cNvCxnSpPr>
            <a:cxnSpLocks noChangeShapeType="1"/>
          </xdr:cNvCxnSpPr>
        </xdr:nvCxnSpPr>
        <xdr:spPr bwMode="auto">
          <a:xfrm>
            <a:off x="2755446"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2" name="直線コネクタ 71">
            <a:extLst>
              <a:ext uri="{FF2B5EF4-FFF2-40B4-BE49-F238E27FC236}">
                <a16:creationId xmlns:a16="http://schemas.microsoft.com/office/drawing/2014/main" id="{00000000-0008-0000-1300-000020000000}"/>
              </a:ext>
            </a:extLst>
          </xdr:cNvPr>
          <xdr:cNvCxnSpPr>
            <a:cxnSpLocks noChangeShapeType="1"/>
          </xdr:cNvCxnSpPr>
        </xdr:nvCxnSpPr>
        <xdr:spPr bwMode="auto">
          <a:xfrm>
            <a:off x="2978604"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3" name="直線コネクタ 73">
            <a:extLst>
              <a:ext uri="{FF2B5EF4-FFF2-40B4-BE49-F238E27FC236}">
                <a16:creationId xmlns:a16="http://schemas.microsoft.com/office/drawing/2014/main" id="{00000000-0008-0000-1300-000021000000}"/>
              </a:ext>
            </a:extLst>
          </xdr:cNvPr>
          <xdr:cNvCxnSpPr>
            <a:cxnSpLocks noChangeShapeType="1"/>
          </xdr:cNvCxnSpPr>
        </xdr:nvCxnSpPr>
        <xdr:spPr bwMode="auto">
          <a:xfrm>
            <a:off x="3204482"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4" name="直線コネクタ 75">
            <a:extLst>
              <a:ext uri="{FF2B5EF4-FFF2-40B4-BE49-F238E27FC236}">
                <a16:creationId xmlns:a16="http://schemas.microsoft.com/office/drawing/2014/main" id="{00000000-0008-0000-1300-000022000000}"/>
              </a:ext>
            </a:extLst>
          </xdr:cNvPr>
          <xdr:cNvCxnSpPr>
            <a:cxnSpLocks noChangeShapeType="1"/>
          </xdr:cNvCxnSpPr>
        </xdr:nvCxnSpPr>
        <xdr:spPr bwMode="auto">
          <a:xfrm>
            <a:off x="3408589"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5" name="直線コネクタ 77">
            <a:extLst>
              <a:ext uri="{FF2B5EF4-FFF2-40B4-BE49-F238E27FC236}">
                <a16:creationId xmlns:a16="http://schemas.microsoft.com/office/drawing/2014/main" id="{00000000-0008-0000-1300-000023000000}"/>
              </a:ext>
            </a:extLst>
          </xdr:cNvPr>
          <xdr:cNvCxnSpPr>
            <a:cxnSpLocks noChangeShapeType="1"/>
          </xdr:cNvCxnSpPr>
        </xdr:nvCxnSpPr>
        <xdr:spPr bwMode="auto">
          <a:xfrm>
            <a:off x="3665764"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6" name="直線コネクタ 79">
            <a:extLst>
              <a:ext uri="{FF2B5EF4-FFF2-40B4-BE49-F238E27FC236}">
                <a16:creationId xmlns:a16="http://schemas.microsoft.com/office/drawing/2014/main" id="{00000000-0008-0000-1300-000024000000}"/>
              </a:ext>
            </a:extLst>
          </xdr:cNvPr>
          <xdr:cNvCxnSpPr>
            <a:cxnSpLocks noChangeShapeType="1"/>
          </xdr:cNvCxnSpPr>
        </xdr:nvCxnSpPr>
        <xdr:spPr bwMode="auto">
          <a:xfrm>
            <a:off x="3899807"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7" name="直線コネクタ 81">
            <a:extLst>
              <a:ext uri="{FF2B5EF4-FFF2-40B4-BE49-F238E27FC236}">
                <a16:creationId xmlns:a16="http://schemas.microsoft.com/office/drawing/2014/main" id="{00000000-0008-0000-1300-000025000000}"/>
              </a:ext>
            </a:extLst>
          </xdr:cNvPr>
          <xdr:cNvCxnSpPr>
            <a:cxnSpLocks noChangeShapeType="1"/>
          </xdr:cNvCxnSpPr>
        </xdr:nvCxnSpPr>
        <xdr:spPr bwMode="auto">
          <a:xfrm>
            <a:off x="4140654"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8" name="直線コネクタ 82">
            <a:extLst>
              <a:ext uri="{FF2B5EF4-FFF2-40B4-BE49-F238E27FC236}">
                <a16:creationId xmlns:a16="http://schemas.microsoft.com/office/drawing/2014/main" id="{00000000-0008-0000-1300-000026000000}"/>
              </a:ext>
            </a:extLst>
          </xdr:cNvPr>
          <xdr:cNvCxnSpPr>
            <a:cxnSpLocks noChangeShapeType="1"/>
          </xdr:cNvCxnSpPr>
        </xdr:nvCxnSpPr>
        <xdr:spPr bwMode="auto">
          <a:xfrm>
            <a:off x="4382861"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grpSp>
    <xdr:clientData/>
  </xdr:twoCellAnchor>
  <xdr:twoCellAnchor editAs="oneCell">
    <xdr:from>
      <xdr:col>126</xdr:col>
      <xdr:colOff>38100</xdr:colOff>
      <xdr:row>20</xdr:row>
      <xdr:rowOff>36195</xdr:rowOff>
    </xdr:from>
    <xdr:to>
      <xdr:col>128</xdr:col>
      <xdr:colOff>9525</xdr:colOff>
      <xdr:row>20</xdr:row>
      <xdr:rowOff>238261</xdr:rowOff>
    </xdr:to>
    <xdr:sp macro="" textlink="">
      <xdr:nvSpPr>
        <xdr:cNvPr id="39" name="テキスト ボックス 38">
          <a:extLst>
            <a:ext uri="{FF2B5EF4-FFF2-40B4-BE49-F238E27FC236}">
              <a16:creationId xmlns:a16="http://schemas.microsoft.com/office/drawing/2014/main" id="{00000000-0008-0000-1300-000027000000}"/>
            </a:ext>
          </a:extLst>
        </xdr:cNvPr>
        <xdr:cNvSpPr txBox="1"/>
      </xdr:nvSpPr>
      <xdr:spPr>
        <a:xfrm>
          <a:off x="14573250" y="5113020"/>
          <a:ext cx="20955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139</xdr:col>
      <xdr:colOff>1905</xdr:colOff>
      <xdr:row>20</xdr:row>
      <xdr:rowOff>0</xdr:rowOff>
    </xdr:from>
    <xdr:to>
      <xdr:col>140</xdr:col>
      <xdr:colOff>128</xdr:colOff>
      <xdr:row>20</xdr:row>
      <xdr:rowOff>209550</xdr:rowOff>
    </xdr:to>
    <xdr:sp macro="" textlink="">
      <xdr:nvSpPr>
        <xdr:cNvPr id="40" name="テキスト ボックス 39">
          <a:extLst>
            <a:ext uri="{FF2B5EF4-FFF2-40B4-BE49-F238E27FC236}">
              <a16:creationId xmlns:a16="http://schemas.microsoft.com/office/drawing/2014/main" id="{00000000-0008-0000-1300-000028000000}"/>
            </a:ext>
          </a:extLst>
        </xdr:cNvPr>
        <xdr:cNvSpPr txBox="1"/>
      </xdr:nvSpPr>
      <xdr:spPr>
        <a:xfrm>
          <a:off x="16194405" y="5076825"/>
          <a:ext cx="21729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20955</xdr:colOff>
      <xdr:row>20</xdr:row>
      <xdr:rowOff>0</xdr:rowOff>
    </xdr:from>
    <xdr:to>
      <xdr:col>150</xdr:col>
      <xdr:colOff>234696</xdr:colOff>
      <xdr:row>20</xdr:row>
      <xdr:rowOff>209550</xdr:rowOff>
    </xdr:to>
    <xdr:sp macro="" textlink="">
      <xdr:nvSpPr>
        <xdr:cNvPr id="41" name="テキスト ボックス 40">
          <a:extLst>
            <a:ext uri="{FF2B5EF4-FFF2-40B4-BE49-F238E27FC236}">
              <a16:creationId xmlns:a16="http://schemas.microsoft.com/office/drawing/2014/main" id="{00000000-0008-0000-1300-000029000000}"/>
            </a:ext>
          </a:extLst>
        </xdr:cNvPr>
        <xdr:cNvSpPr txBox="1"/>
      </xdr:nvSpPr>
      <xdr:spPr>
        <a:xfrm>
          <a:off x="17775555" y="5076825"/>
          <a:ext cx="21374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112</xdr:col>
      <xdr:colOff>11430</xdr:colOff>
      <xdr:row>20</xdr:row>
      <xdr:rowOff>0</xdr:rowOff>
    </xdr:from>
    <xdr:to>
      <xdr:col>114</xdr:col>
      <xdr:colOff>9465</xdr:colOff>
      <xdr:row>20</xdr:row>
      <xdr:rowOff>209550</xdr:rowOff>
    </xdr:to>
    <xdr:sp macro="" textlink="">
      <xdr:nvSpPr>
        <xdr:cNvPr id="42" name="テキスト ボックス 41">
          <a:extLst>
            <a:ext uri="{FF2B5EF4-FFF2-40B4-BE49-F238E27FC236}">
              <a16:creationId xmlns:a16="http://schemas.microsoft.com/office/drawing/2014/main" id="{00000000-0008-0000-1300-00002A000000}"/>
            </a:ext>
          </a:extLst>
        </xdr:cNvPr>
        <xdr:cNvSpPr txBox="1"/>
      </xdr:nvSpPr>
      <xdr:spPr>
        <a:xfrm>
          <a:off x="12994005" y="5076825"/>
          <a:ext cx="207585"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95</xdr:col>
      <xdr:colOff>0</xdr:colOff>
      <xdr:row>20</xdr:row>
      <xdr:rowOff>0</xdr:rowOff>
    </xdr:from>
    <xdr:to>
      <xdr:col>98</xdr:col>
      <xdr:colOff>1588</xdr:colOff>
      <xdr:row>20</xdr:row>
      <xdr:rowOff>209550</xdr:rowOff>
    </xdr:to>
    <xdr:sp macro="" textlink="">
      <xdr:nvSpPr>
        <xdr:cNvPr id="43" name="テキスト ボックス 42">
          <a:extLst>
            <a:ext uri="{FF2B5EF4-FFF2-40B4-BE49-F238E27FC236}">
              <a16:creationId xmlns:a16="http://schemas.microsoft.com/office/drawing/2014/main" id="{00000000-0008-0000-1300-00002B000000}"/>
            </a:ext>
          </a:extLst>
        </xdr:cNvPr>
        <xdr:cNvSpPr txBox="1"/>
      </xdr:nvSpPr>
      <xdr:spPr>
        <a:xfrm>
          <a:off x="11430000" y="507682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20955</xdr:colOff>
      <xdr:row>23</xdr:row>
      <xdr:rowOff>11916</xdr:rowOff>
    </xdr:from>
    <xdr:to>
      <xdr:col>150</xdr:col>
      <xdr:colOff>234696</xdr:colOff>
      <xdr:row>24</xdr:row>
      <xdr:rowOff>7155</xdr:rowOff>
    </xdr:to>
    <xdr:sp macro="" textlink="">
      <xdr:nvSpPr>
        <xdr:cNvPr id="44" name="テキスト ボックス 43">
          <a:extLst>
            <a:ext uri="{FF2B5EF4-FFF2-40B4-BE49-F238E27FC236}">
              <a16:creationId xmlns:a16="http://schemas.microsoft.com/office/drawing/2014/main" id="{00000000-0008-0000-1300-00002C000000}"/>
            </a:ext>
          </a:extLst>
        </xdr:cNvPr>
        <xdr:cNvSpPr txBox="1"/>
      </xdr:nvSpPr>
      <xdr:spPr>
        <a:xfrm>
          <a:off x="17775555" y="6660366"/>
          <a:ext cx="213741"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11430</xdr:colOff>
      <xdr:row>23</xdr:row>
      <xdr:rowOff>11916</xdr:rowOff>
    </xdr:from>
    <xdr:to>
      <xdr:col>140</xdr:col>
      <xdr:colOff>19675</xdr:colOff>
      <xdr:row>24</xdr:row>
      <xdr:rowOff>7155</xdr:rowOff>
    </xdr:to>
    <xdr:sp macro="" textlink="">
      <xdr:nvSpPr>
        <xdr:cNvPr id="45" name="テキスト ボックス 44">
          <a:extLst>
            <a:ext uri="{FF2B5EF4-FFF2-40B4-BE49-F238E27FC236}">
              <a16:creationId xmlns:a16="http://schemas.microsoft.com/office/drawing/2014/main" id="{00000000-0008-0000-1300-00002D000000}"/>
            </a:ext>
          </a:extLst>
        </xdr:cNvPr>
        <xdr:cNvSpPr txBox="1"/>
      </xdr:nvSpPr>
      <xdr:spPr>
        <a:xfrm>
          <a:off x="16203930" y="6660366"/>
          <a:ext cx="22732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126</xdr:col>
      <xdr:colOff>28575</xdr:colOff>
      <xdr:row>23</xdr:row>
      <xdr:rowOff>11907</xdr:rowOff>
    </xdr:from>
    <xdr:to>
      <xdr:col>128</xdr:col>
      <xdr:colOff>0</xdr:colOff>
      <xdr:row>24</xdr:row>
      <xdr:rowOff>7146</xdr:rowOff>
    </xdr:to>
    <xdr:sp macro="" textlink="">
      <xdr:nvSpPr>
        <xdr:cNvPr id="46" name="テキスト ボックス 45">
          <a:extLst>
            <a:ext uri="{FF2B5EF4-FFF2-40B4-BE49-F238E27FC236}">
              <a16:creationId xmlns:a16="http://schemas.microsoft.com/office/drawing/2014/main" id="{00000000-0008-0000-1300-00002E000000}"/>
            </a:ext>
          </a:extLst>
        </xdr:cNvPr>
        <xdr:cNvSpPr txBox="1"/>
      </xdr:nvSpPr>
      <xdr:spPr>
        <a:xfrm>
          <a:off x="14563725" y="6660357"/>
          <a:ext cx="20955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47625</xdr:colOff>
      <xdr:row>21</xdr:row>
      <xdr:rowOff>0</xdr:rowOff>
    </xdr:from>
    <xdr:to>
      <xdr:col>151</xdr:col>
      <xdr:colOff>3175</xdr:colOff>
      <xdr:row>21</xdr:row>
      <xdr:rowOff>202066</xdr:rowOff>
    </xdr:to>
    <xdr:sp macro="" textlink="">
      <xdr:nvSpPr>
        <xdr:cNvPr id="47" name="テキスト ボックス 46">
          <a:extLst>
            <a:ext uri="{FF2B5EF4-FFF2-40B4-BE49-F238E27FC236}">
              <a16:creationId xmlns:a16="http://schemas.microsoft.com/office/drawing/2014/main" id="{00000000-0008-0000-1300-00002F000000}"/>
            </a:ext>
          </a:extLst>
        </xdr:cNvPr>
        <xdr:cNvSpPr txBox="1"/>
      </xdr:nvSpPr>
      <xdr:spPr>
        <a:xfrm>
          <a:off x="17802225" y="560070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47625</xdr:colOff>
      <xdr:row>22</xdr:row>
      <xdr:rowOff>0</xdr:rowOff>
    </xdr:from>
    <xdr:to>
      <xdr:col>151</xdr:col>
      <xdr:colOff>3175</xdr:colOff>
      <xdr:row>22</xdr:row>
      <xdr:rowOff>202066</xdr:rowOff>
    </xdr:to>
    <xdr:sp macro="" textlink="">
      <xdr:nvSpPr>
        <xdr:cNvPr id="48" name="テキスト ボックス 47">
          <a:extLst>
            <a:ext uri="{FF2B5EF4-FFF2-40B4-BE49-F238E27FC236}">
              <a16:creationId xmlns:a16="http://schemas.microsoft.com/office/drawing/2014/main" id="{00000000-0008-0000-1300-000030000000}"/>
            </a:ext>
          </a:extLst>
        </xdr:cNvPr>
        <xdr:cNvSpPr txBox="1"/>
      </xdr:nvSpPr>
      <xdr:spPr>
        <a:xfrm>
          <a:off x="17802225" y="61245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115</xdr:col>
      <xdr:colOff>1901</xdr:colOff>
      <xdr:row>21</xdr:row>
      <xdr:rowOff>2268</xdr:rowOff>
    </xdr:from>
    <xdr:to>
      <xdr:col>117</xdr:col>
      <xdr:colOff>2795</xdr:colOff>
      <xdr:row>21</xdr:row>
      <xdr:rowOff>204334</xdr:rowOff>
    </xdr:to>
    <xdr:sp macro="" textlink="">
      <xdr:nvSpPr>
        <xdr:cNvPr id="49" name="テキスト ボックス 48">
          <a:extLst>
            <a:ext uri="{FF2B5EF4-FFF2-40B4-BE49-F238E27FC236}">
              <a16:creationId xmlns:a16="http://schemas.microsoft.com/office/drawing/2014/main" id="{00000000-0008-0000-1300-000031000000}"/>
            </a:ext>
          </a:extLst>
        </xdr:cNvPr>
        <xdr:cNvSpPr txBox="1"/>
      </xdr:nvSpPr>
      <xdr:spPr>
        <a:xfrm>
          <a:off x="13289276" y="5602968"/>
          <a:ext cx="21996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8708</xdr:colOff>
      <xdr:row>21</xdr:row>
      <xdr:rowOff>2721</xdr:rowOff>
    </xdr:from>
    <xdr:to>
      <xdr:col>112</xdr:col>
      <xdr:colOff>955</xdr:colOff>
      <xdr:row>21</xdr:row>
      <xdr:rowOff>204787</xdr:rowOff>
    </xdr:to>
    <xdr:sp macro="" textlink="">
      <xdr:nvSpPr>
        <xdr:cNvPr id="50" name="テキスト ボックス 49">
          <a:extLst>
            <a:ext uri="{FF2B5EF4-FFF2-40B4-BE49-F238E27FC236}">
              <a16:creationId xmlns:a16="http://schemas.microsoft.com/office/drawing/2014/main" id="{00000000-0008-0000-1300-000032000000}"/>
            </a:ext>
          </a:extLst>
        </xdr:cNvPr>
        <xdr:cNvSpPr txBox="1"/>
      </xdr:nvSpPr>
      <xdr:spPr>
        <a:xfrm>
          <a:off x="12762683" y="5603421"/>
          <a:ext cx="220847"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68038</xdr:colOff>
      <xdr:row>21</xdr:row>
      <xdr:rowOff>2268</xdr:rowOff>
    </xdr:from>
    <xdr:to>
      <xdr:col>121</xdr:col>
      <xdr:colOff>122817</xdr:colOff>
      <xdr:row>21</xdr:row>
      <xdr:rowOff>204334</xdr:rowOff>
    </xdr:to>
    <xdr:sp macro="" textlink="">
      <xdr:nvSpPr>
        <xdr:cNvPr id="51" name="テキスト ボックス 50">
          <a:extLst>
            <a:ext uri="{FF2B5EF4-FFF2-40B4-BE49-F238E27FC236}">
              <a16:creationId xmlns:a16="http://schemas.microsoft.com/office/drawing/2014/main" id="{00000000-0008-0000-1300-000033000000}"/>
            </a:ext>
          </a:extLst>
        </xdr:cNvPr>
        <xdr:cNvSpPr txBox="1"/>
      </xdr:nvSpPr>
      <xdr:spPr>
        <a:xfrm>
          <a:off x="13784038" y="5602968"/>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115</xdr:col>
      <xdr:colOff>16871</xdr:colOff>
      <xdr:row>22</xdr:row>
      <xdr:rowOff>2268</xdr:rowOff>
    </xdr:from>
    <xdr:to>
      <xdr:col>117</xdr:col>
      <xdr:colOff>32470</xdr:colOff>
      <xdr:row>22</xdr:row>
      <xdr:rowOff>204334</xdr:rowOff>
    </xdr:to>
    <xdr:sp macro="" textlink="">
      <xdr:nvSpPr>
        <xdr:cNvPr id="52" name="テキスト ボックス 51">
          <a:extLst>
            <a:ext uri="{FF2B5EF4-FFF2-40B4-BE49-F238E27FC236}">
              <a16:creationId xmlns:a16="http://schemas.microsoft.com/office/drawing/2014/main" id="{00000000-0008-0000-1300-000034000000}"/>
            </a:ext>
          </a:extLst>
        </xdr:cNvPr>
        <xdr:cNvSpPr txBox="1"/>
      </xdr:nvSpPr>
      <xdr:spPr>
        <a:xfrm>
          <a:off x="13304246" y="6126843"/>
          <a:ext cx="23467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42728</xdr:colOff>
      <xdr:row>22</xdr:row>
      <xdr:rowOff>2721</xdr:rowOff>
    </xdr:from>
    <xdr:to>
      <xdr:col>112</xdr:col>
      <xdr:colOff>17884</xdr:colOff>
      <xdr:row>22</xdr:row>
      <xdr:rowOff>204787</xdr:rowOff>
    </xdr:to>
    <xdr:sp macro="" textlink="">
      <xdr:nvSpPr>
        <xdr:cNvPr id="53" name="テキスト ボックス 52">
          <a:extLst>
            <a:ext uri="{FF2B5EF4-FFF2-40B4-BE49-F238E27FC236}">
              <a16:creationId xmlns:a16="http://schemas.microsoft.com/office/drawing/2014/main" id="{00000000-0008-0000-1300-000035000000}"/>
            </a:ext>
          </a:extLst>
        </xdr:cNvPr>
        <xdr:cNvSpPr txBox="1"/>
      </xdr:nvSpPr>
      <xdr:spPr>
        <a:xfrm>
          <a:off x="12796703" y="6127296"/>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94438</xdr:colOff>
      <xdr:row>22</xdr:row>
      <xdr:rowOff>2268</xdr:rowOff>
    </xdr:from>
    <xdr:to>
      <xdr:col>122</xdr:col>
      <xdr:colOff>8925</xdr:colOff>
      <xdr:row>22</xdr:row>
      <xdr:rowOff>204334</xdr:rowOff>
    </xdr:to>
    <xdr:sp macro="" textlink="">
      <xdr:nvSpPr>
        <xdr:cNvPr id="54" name="テキスト ボックス 53">
          <a:extLst>
            <a:ext uri="{FF2B5EF4-FFF2-40B4-BE49-F238E27FC236}">
              <a16:creationId xmlns:a16="http://schemas.microsoft.com/office/drawing/2014/main" id="{00000000-0008-0000-1300-000036000000}"/>
            </a:ext>
          </a:extLst>
        </xdr:cNvPr>
        <xdr:cNvSpPr txBox="1"/>
      </xdr:nvSpPr>
      <xdr:spPr>
        <a:xfrm>
          <a:off x="13810438" y="6126843"/>
          <a:ext cx="209762"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18</xdr:col>
      <xdr:colOff>0</xdr:colOff>
      <xdr:row>22</xdr:row>
      <xdr:rowOff>0</xdr:rowOff>
    </xdr:from>
    <xdr:to>
      <xdr:col>21</xdr:col>
      <xdr:colOff>1588</xdr:colOff>
      <xdr:row>22</xdr:row>
      <xdr:rowOff>209550</xdr:rowOff>
    </xdr:to>
    <xdr:sp macro="" textlink="">
      <xdr:nvSpPr>
        <xdr:cNvPr id="55" name="テキスト ボックス 54">
          <a:extLst>
            <a:ext uri="{FF2B5EF4-FFF2-40B4-BE49-F238E27FC236}">
              <a16:creationId xmlns:a16="http://schemas.microsoft.com/office/drawing/2014/main" id="{00000000-0008-0000-1300-000037000000}"/>
            </a:ext>
          </a:extLst>
        </xdr:cNvPr>
        <xdr:cNvSpPr txBox="1"/>
      </xdr:nvSpPr>
      <xdr:spPr>
        <a:xfrm>
          <a:off x="2400300" y="612457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FF99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95</xdr:col>
      <xdr:colOff>0</xdr:colOff>
      <xdr:row>22</xdr:row>
      <xdr:rowOff>0</xdr:rowOff>
    </xdr:from>
    <xdr:to>
      <xdr:col>98</xdr:col>
      <xdr:colOff>1588</xdr:colOff>
      <xdr:row>22</xdr:row>
      <xdr:rowOff>209550</xdr:rowOff>
    </xdr:to>
    <xdr:sp macro="" textlink="">
      <xdr:nvSpPr>
        <xdr:cNvPr id="56" name="テキスト ボックス 55">
          <a:extLst>
            <a:ext uri="{FF2B5EF4-FFF2-40B4-BE49-F238E27FC236}">
              <a16:creationId xmlns:a16="http://schemas.microsoft.com/office/drawing/2014/main" id="{00000000-0008-0000-1300-000038000000}"/>
            </a:ext>
          </a:extLst>
        </xdr:cNvPr>
        <xdr:cNvSpPr txBox="1"/>
      </xdr:nvSpPr>
      <xdr:spPr>
        <a:xfrm>
          <a:off x="11430000" y="612457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53887</xdr:colOff>
      <xdr:row>25</xdr:row>
      <xdr:rowOff>0</xdr:rowOff>
    </xdr:from>
    <xdr:to>
      <xdr:col>74</xdr:col>
      <xdr:colOff>15463</xdr:colOff>
      <xdr:row>26</xdr:row>
      <xdr:rowOff>76882</xdr:rowOff>
    </xdr:to>
    <xdr:sp macro="" textlink="">
      <xdr:nvSpPr>
        <xdr:cNvPr id="57" name="テキスト ボックス 56">
          <a:extLst>
            <a:ext uri="{FF2B5EF4-FFF2-40B4-BE49-F238E27FC236}">
              <a16:creationId xmlns:a16="http://schemas.microsoft.com/office/drawing/2014/main" id="{00000000-0008-0000-1300-000039000000}"/>
            </a:ext>
          </a:extLst>
        </xdr:cNvPr>
        <xdr:cNvSpPr txBox="1"/>
      </xdr:nvSpPr>
      <xdr:spPr>
        <a:xfrm>
          <a:off x="8797837" y="7019925"/>
          <a:ext cx="209226"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FF99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27217</xdr:colOff>
      <xdr:row>25</xdr:row>
      <xdr:rowOff>0</xdr:rowOff>
    </xdr:from>
    <xdr:to>
      <xdr:col>63</xdr:col>
      <xdr:colOff>25440</xdr:colOff>
      <xdr:row>26</xdr:row>
      <xdr:rowOff>76882</xdr:rowOff>
    </xdr:to>
    <xdr:sp macro="" textlink="">
      <xdr:nvSpPr>
        <xdr:cNvPr id="58" name="テキスト ボックス 57">
          <a:extLst>
            <a:ext uri="{FF2B5EF4-FFF2-40B4-BE49-F238E27FC236}">
              <a16:creationId xmlns:a16="http://schemas.microsoft.com/office/drawing/2014/main" id="{00000000-0008-0000-1300-00003A000000}"/>
            </a:ext>
          </a:extLst>
        </xdr:cNvPr>
        <xdr:cNvSpPr txBox="1"/>
      </xdr:nvSpPr>
      <xdr:spPr>
        <a:xfrm>
          <a:off x="7209067" y="7019925"/>
          <a:ext cx="217298"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FF99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36742</xdr:colOff>
      <xdr:row>25</xdr:row>
      <xdr:rowOff>0</xdr:rowOff>
    </xdr:from>
    <xdr:to>
      <xdr:col>151</xdr:col>
      <xdr:colOff>5555</xdr:colOff>
      <xdr:row>26</xdr:row>
      <xdr:rowOff>76882</xdr:rowOff>
    </xdr:to>
    <xdr:sp macro="" textlink="">
      <xdr:nvSpPr>
        <xdr:cNvPr id="59" name="テキスト ボックス 58">
          <a:extLst>
            <a:ext uri="{FF2B5EF4-FFF2-40B4-BE49-F238E27FC236}">
              <a16:creationId xmlns:a16="http://schemas.microsoft.com/office/drawing/2014/main" id="{00000000-0008-0000-1300-00003B000000}"/>
            </a:ext>
          </a:extLst>
        </xdr:cNvPr>
        <xdr:cNvSpPr txBox="1"/>
      </xdr:nvSpPr>
      <xdr:spPr>
        <a:xfrm>
          <a:off x="17791342" y="7019925"/>
          <a:ext cx="216463"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27217</xdr:colOff>
      <xdr:row>25</xdr:row>
      <xdr:rowOff>0</xdr:rowOff>
    </xdr:from>
    <xdr:to>
      <xdr:col>140</xdr:col>
      <xdr:colOff>35462</xdr:colOff>
      <xdr:row>26</xdr:row>
      <xdr:rowOff>76882</xdr:rowOff>
    </xdr:to>
    <xdr:sp macro="" textlink="">
      <xdr:nvSpPr>
        <xdr:cNvPr id="60" name="テキスト ボックス 59">
          <a:extLst>
            <a:ext uri="{FF2B5EF4-FFF2-40B4-BE49-F238E27FC236}">
              <a16:creationId xmlns:a16="http://schemas.microsoft.com/office/drawing/2014/main" id="{00000000-0008-0000-1300-00003C000000}"/>
            </a:ext>
          </a:extLst>
        </xdr:cNvPr>
        <xdr:cNvSpPr txBox="1"/>
      </xdr:nvSpPr>
      <xdr:spPr>
        <a:xfrm>
          <a:off x="16219717" y="7019925"/>
          <a:ext cx="227320"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wsDr>
</file>

<file path=xl/drawings/drawing21.xml><?xml version="1.0" encoding="utf-8"?>
<xdr:wsDr xmlns:xdr="http://schemas.openxmlformats.org/drawingml/2006/spreadsheetDrawing" xmlns:a="http://schemas.openxmlformats.org/drawingml/2006/main">
  <xdr:twoCellAnchor editAs="oneCell">
    <xdr:from>
      <xdr:col>49</xdr:col>
      <xdr:colOff>38100</xdr:colOff>
      <xdr:row>20</xdr:row>
      <xdr:rowOff>36195</xdr:rowOff>
    </xdr:from>
    <xdr:to>
      <xdr:col>51</xdr:col>
      <xdr:colOff>2032</xdr:colOff>
      <xdr:row>20</xdr:row>
      <xdr:rowOff>238261</xdr:rowOff>
    </xdr:to>
    <xdr:sp macro="" textlink="">
      <xdr:nvSpPr>
        <xdr:cNvPr id="2" name="テキスト ボックス 1">
          <a:extLst>
            <a:ext uri="{FF2B5EF4-FFF2-40B4-BE49-F238E27FC236}">
              <a16:creationId xmlns:a16="http://schemas.microsoft.com/office/drawing/2014/main" id="{00000000-0008-0000-3C00-000002000000}"/>
            </a:ext>
          </a:extLst>
        </xdr:cNvPr>
        <xdr:cNvSpPr txBox="1"/>
      </xdr:nvSpPr>
      <xdr:spPr>
        <a:xfrm>
          <a:off x="5543550" y="5103495"/>
          <a:ext cx="202057"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62</xdr:col>
      <xdr:colOff>9525</xdr:colOff>
      <xdr:row>20</xdr:row>
      <xdr:rowOff>0</xdr:rowOff>
    </xdr:from>
    <xdr:to>
      <xdr:col>63</xdr:col>
      <xdr:colOff>1</xdr:colOff>
      <xdr:row>20</xdr:row>
      <xdr:rowOff>209550</xdr:rowOff>
    </xdr:to>
    <xdr:sp macro="" textlink="">
      <xdr:nvSpPr>
        <xdr:cNvPr id="3" name="テキスト ボックス 2">
          <a:extLst>
            <a:ext uri="{FF2B5EF4-FFF2-40B4-BE49-F238E27FC236}">
              <a16:creationId xmlns:a16="http://schemas.microsoft.com/office/drawing/2014/main" id="{00000000-0008-0000-3C00-000003000000}"/>
            </a:ext>
          </a:extLst>
        </xdr:cNvPr>
        <xdr:cNvSpPr txBox="1"/>
      </xdr:nvSpPr>
      <xdr:spPr>
        <a:xfrm>
          <a:off x="7191375" y="5067300"/>
          <a:ext cx="20955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73</xdr:col>
      <xdr:colOff>38100</xdr:colOff>
      <xdr:row>20</xdr:row>
      <xdr:rowOff>0</xdr:rowOff>
    </xdr:from>
    <xdr:to>
      <xdr:col>74</xdr:col>
      <xdr:colOff>438</xdr:colOff>
      <xdr:row>20</xdr:row>
      <xdr:rowOff>209550</xdr:rowOff>
    </xdr:to>
    <xdr:sp macro="" textlink="">
      <xdr:nvSpPr>
        <xdr:cNvPr id="4" name="テキスト ボックス 3">
          <a:extLst>
            <a:ext uri="{FF2B5EF4-FFF2-40B4-BE49-F238E27FC236}">
              <a16:creationId xmlns:a16="http://schemas.microsoft.com/office/drawing/2014/main" id="{00000000-0008-0000-3C00-000004000000}"/>
            </a:ext>
          </a:extLst>
        </xdr:cNvPr>
        <xdr:cNvSpPr txBox="1"/>
      </xdr:nvSpPr>
      <xdr:spPr>
        <a:xfrm>
          <a:off x="8782050" y="5067300"/>
          <a:ext cx="20998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35</xdr:col>
      <xdr:colOff>11430</xdr:colOff>
      <xdr:row>20</xdr:row>
      <xdr:rowOff>0</xdr:rowOff>
    </xdr:from>
    <xdr:to>
      <xdr:col>37</xdr:col>
      <xdr:colOff>17110</xdr:colOff>
      <xdr:row>20</xdr:row>
      <xdr:rowOff>209550</xdr:rowOff>
    </xdr:to>
    <xdr:sp macro="" textlink="">
      <xdr:nvSpPr>
        <xdr:cNvPr id="5" name="テキスト ボックス 4">
          <a:extLst>
            <a:ext uri="{FF2B5EF4-FFF2-40B4-BE49-F238E27FC236}">
              <a16:creationId xmlns:a16="http://schemas.microsoft.com/office/drawing/2014/main" id="{00000000-0008-0000-3C00-000005000000}"/>
            </a:ext>
          </a:extLst>
        </xdr:cNvPr>
        <xdr:cNvSpPr txBox="1"/>
      </xdr:nvSpPr>
      <xdr:spPr>
        <a:xfrm>
          <a:off x="3964305" y="5067300"/>
          <a:ext cx="215230"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18</xdr:col>
      <xdr:colOff>0</xdr:colOff>
      <xdr:row>20</xdr:row>
      <xdr:rowOff>0</xdr:rowOff>
    </xdr:from>
    <xdr:to>
      <xdr:col>21</xdr:col>
      <xdr:colOff>1588</xdr:colOff>
      <xdr:row>20</xdr:row>
      <xdr:rowOff>209550</xdr:rowOff>
    </xdr:to>
    <xdr:sp macro="" textlink="">
      <xdr:nvSpPr>
        <xdr:cNvPr id="6" name="テキスト ボックス 5">
          <a:extLst>
            <a:ext uri="{FF2B5EF4-FFF2-40B4-BE49-F238E27FC236}">
              <a16:creationId xmlns:a16="http://schemas.microsoft.com/office/drawing/2014/main" id="{00000000-0008-0000-3C00-000006000000}"/>
            </a:ext>
          </a:extLst>
        </xdr:cNvPr>
        <xdr:cNvSpPr txBox="1"/>
      </xdr:nvSpPr>
      <xdr:spPr>
        <a:xfrm>
          <a:off x="2400300" y="5067300"/>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38100</xdr:colOff>
      <xdr:row>23</xdr:row>
      <xdr:rowOff>11916</xdr:rowOff>
    </xdr:from>
    <xdr:to>
      <xdr:col>73</xdr:col>
      <xdr:colOff>244604</xdr:colOff>
      <xdr:row>24</xdr:row>
      <xdr:rowOff>7155</xdr:rowOff>
    </xdr:to>
    <xdr:sp macro="" textlink="">
      <xdr:nvSpPr>
        <xdr:cNvPr id="7" name="テキスト ボックス 6">
          <a:extLst>
            <a:ext uri="{FF2B5EF4-FFF2-40B4-BE49-F238E27FC236}">
              <a16:creationId xmlns:a16="http://schemas.microsoft.com/office/drawing/2014/main" id="{00000000-0008-0000-3C00-000007000000}"/>
            </a:ext>
          </a:extLst>
        </xdr:cNvPr>
        <xdr:cNvSpPr txBox="1"/>
      </xdr:nvSpPr>
      <xdr:spPr>
        <a:xfrm>
          <a:off x="8782050" y="6650841"/>
          <a:ext cx="206504"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11430</xdr:colOff>
      <xdr:row>23</xdr:row>
      <xdr:rowOff>11916</xdr:rowOff>
    </xdr:from>
    <xdr:to>
      <xdr:col>63</xdr:col>
      <xdr:colOff>9653</xdr:colOff>
      <xdr:row>24</xdr:row>
      <xdr:rowOff>7155</xdr:rowOff>
    </xdr:to>
    <xdr:sp macro="" textlink="">
      <xdr:nvSpPr>
        <xdr:cNvPr id="8" name="テキスト ボックス 7">
          <a:extLst>
            <a:ext uri="{FF2B5EF4-FFF2-40B4-BE49-F238E27FC236}">
              <a16:creationId xmlns:a16="http://schemas.microsoft.com/office/drawing/2014/main" id="{00000000-0008-0000-3C00-000008000000}"/>
            </a:ext>
          </a:extLst>
        </xdr:cNvPr>
        <xdr:cNvSpPr txBox="1"/>
      </xdr:nvSpPr>
      <xdr:spPr>
        <a:xfrm>
          <a:off x="7193280" y="6650841"/>
          <a:ext cx="217298"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49</xdr:col>
      <xdr:colOff>20955</xdr:colOff>
      <xdr:row>23</xdr:row>
      <xdr:rowOff>11907</xdr:rowOff>
    </xdr:from>
    <xdr:to>
      <xdr:col>51</xdr:col>
      <xdr:colOff>185</xdr:colOff>
      <xdr:row>24</xdr:row>
      <xdr:rowOff>7146</xdr:rowOff>
    </xdr:to>
    <xdr:sp macro="" textlink="">
      <xdr:nvSpPr>
        <xdr:cNvPr id="9" name="テキスト ボックス 8">
          <a:extLst>
            <a:ext uri="{FF2B5EF4-FFF2-40B4-BE49-F238E27FC236}">
              <a16:creationId xmlns:a16="http://schemas.microsoft.com/office/drawing/2014/main" id="{00000000-0008-0000-3C00-000009000000}"/>
            </a:ext>
          </a:extLst>
        </xdr:cNvPr>
        <xdr:cNvSpPr txBox="1"/>
      </xdr:nvSpPr>
      <xdr:spPr>
        <a:xfrm>
          <a:off x="5526405" y="6650832"/>
          <a:ext cx="217355"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47625</xdr:colOff>
      <xdr:row>21</xdr:row>
      <xdr:rowOff>0</xdr:rowOff>
    </xdr:from>
    <xdr:to>
      <xdr:col>74</xdr:col>
      <xdr:colOff>3175</xdr:colOff>
      <xdr:row>21</xdr:row>
      <xdr:rowOff>202066</xdr:rowOff>
    </xdr:to>
    <xdr:sp macro="" textlink="">
      <xdr:nvSpPr>
        <xdr:cNvPr id="10" name="テキスト ボックス 9">
          <a:extLst>
            <a:ext uri="{FF2B5EF4-FFF2-40B4-BE49-F238E27FC236}">
              <a16:creationId xmlns:a16="http://schemas.microsoft.com/office/drawing/2014/main" id="{00000000-0008-0000-3C00-00000A000000}"/>
            </a:ext>
          </a:extLst>
        </xdr:cNvPr>
        <xdr:cNvSpPr txBox="1"/>
      </xdr:nvSpPr>
      <xdr:spPr>
        <a:xfrm>
          <a:off x="8791575" y="55911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73</xdr:col>
      <xdr:colOff>47625</xdr:colOff>
      <xdr:row>22</xdr:row>
      <xdr:rowOff>0</xdr:rowOff>
    </xdr:from>
    <xdr:to>
      <xdr:col>74</xdr:col>
      <xdr:colOff>3175</xdr:colOff>
      <xdr:row>22</xdr:row>
      <xdr:rowOff>202066</xdr:rowOff>
    </xdr:to>
    <xdr:sp macro="" textlink="">
      <xdr:nvSpPr>
        <xdr:cNvPr id="11" name="テキスト ボックス 10">
          <a:extLst>
            <a:ext uri="{FF2B5EF4-FFF2-40B4-BE49-F238E27FC236}">
              <a16:creationId xmlns:a16="http://schemas.microsoft.com/office/drawing/2014/main" id="{00000000-0008-0000-3C00-00000B000000}"/>
            </a:ext>
          </a:extLst>
        </xdr:cNvPr>
        <xdr:cNvSpPr txBox="1"/>
      </xdr:nvSpPr>
      <xdr:spPr>
        <a:xfrm>
          <a:off x="8791575" y="611505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38</xdr:col>
      <xdr:colOff>6346</xdr:colOff>
      <xdr:row>21</xdr:row>
      <xdr:rowOff>2268</xdr:rowOff>
    </xdr:from>
    <xdr:to>
      <xdr:col>40</xdr:col>
      <xdr:colOff>2794</xdr:colOff>
      <xdr:row>21</xdr:row>
      <xdr:rowOff>204334</xdr:rowOff>
    </xdr:to>
    <xdr:sp macro="" textlink="">
      <xdr:nvSpPr>
        <xdr:cNvPr id="12" name="テキスト ボックス 11">
          <a:extLst>
            <a:ext uri="{FF2B5EF4-FFF2-40B4-BE49-F238E27FC236}">
              <a16:creationId xmlns:a16="http://schemas.microsoft.com/office/drawing/2014/main" id="{00000000-0008-0000-3C00-00000C000000}"/>
            </a:ext>
          </a:extLst>
        </xdr:cNvPr>
        <xdr:cNvSpPr txBox="1"/>
      </xdr:nvSpPr>
      <xdr:spPr>
        <a:xfrm>
          <a:off x="4264021" y="5593443"/>
          <a:ext cx="215523"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16328</xdr:colOff>
      <xdr:row>21</xdr:row>
      <xdr:rowOff>2721</xdr:rowOff>
    </xdr:from>
    <xdr:to>
      <xdr:col>35</xdr:col>
      <xdr:colOff>757</xdr:colOff>
      <xdr:row>21</xdr:row>
      <xdr:rowOff>204787</xdr:rowOff>
    </xdr:to>
    <xdr:sp macro="" textlink="">
      <xdr:nvSpPr>
        <xdr:cNvPr id="13" name="テキスト ボックス 12">
          <a:extLst>
            <a:ext uri="{FF2B5EF4-FFF2-40B4-BE49-F238E27FC236}">
              <a16:creationId xmlns:a16="http://schemas.microsoft.com/office/drawing/2014/main" id="{00000000-0008-0000-3C00-00000D000000}"/>
            </a:ext>
          </a:extLst>
        </xdr:cNvPr>
        <xdr:cNvSpPr txBox="1"/>
      </xdr:nvSpPr>
      <xdr:spPr>
        <a:xfrm>
          <a:off x="3740603" y="5593896"/>
          <a:ext cx="21302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60418</xdr:colOff>
      <xdr:row>21</xdr:row>
      <xdr:rowOff>2268</xdr:rowOff>
    </xdr:from>
    <xdr:to>
      <xdr:col>44</xdr:col>
      <xdr:colOff>115197</xdr:colOff>
      <xdr:row>21</xdr:row>
      <xdr:rowOff>204334</xdr:rowOff>
    </xdr:to>
    <xdr:sp macro="" textlink="">
      <xdr:nvSpPr>
        <xdr:cNvPr id="14" name="テキスト ボックス 13">
          <a:extLst>
            <a:ext uri="{FF2B5EF4-FFF2-40B4-BE49-F238E27FC236}">
              <a16:creationId xmlns:a16="http://schemas.microsoft.com/office/drawing/2014/main" id="{00000000-0008-0000-3C00-00000E000000}"/>
            </a:ext>
          </a:extLst>
        </xdr:cNvPr>
        <xdr:cNvSpPr txBox="1"/>
      </xdr:nvSpPr>
      <xdr:spPr>
        <a:xfrm>
          <a:off x="4746718" y="5593443"/>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38</xdr:col>
      <xdr:colOff>16871</xdr:colOff>
      <xdr:row>22</xdr:row>
      <xdr:rowOff>2268</xdr:rowOff>
    </xdr:from>
    <xdr:to>
      <xdr:col>40</xdr:col>
      <xdr:colOff>24485</xdr:colOff>
      <xdr:row>22</xdr:row>
      <xdr:rowOff>204334</xdr:rowOff>
    </xdr:to>
    <xdr:sp macro="" textlink="">
      <xdr:nvSpPr>
        <xdr:cNvPr id="15" name="テキスト ボックス 14">
          <a:extLst>
            <a:ext uri="{FF2B5EF4-FFF2-40B4-BE49-F238E27FC236}">
              <a16:creationId xmlns:a16="http://schemas.microsoft.com/office/drawing/2014/main" id="{00000000-0008-0000-3C00-00000F000000}"/>
            </a:ext>
          </a:extLst>
        </xdr:cNvPr>
        <xdr:cNvSpPr txBox="1"/>
      </xdr:nvSpPr>
      <xdr:spPr>
        <a:xfrm>
          <a:off x="4274546" y="6117318"/>
          <a:ext cx="22668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42728</xdr:colOff>
      <xdr:row>22</xdr:row>
      <xdr:rowOff>2721</xdr:rowOff>
    </xdr:from>
    <xdr:to>
      <xdr:col>35</xdr:col>
      <xdr:colOff>17884</xdr:colOff>
      <xdr:row>22</xdr:row>
      <xdr:rowOff>204787</xdr:rowOff>
    </xdr:to>
    <xdr:sp macro="" textlink="">
      <xdr:nvSpPr>
        <xdr:cNvPr id="16" name="テキスト ボックス 15">
          <a:extLst>
            <a:ext uri="{FF2B5EF4-FFF2-40B4-BE49-F238E27FC236}">
              <a16:creationId xmlns:a16="http://schemas.microsoft.com/office/drawing/2014/main" id="{00000000-0008-0000-3C00-000010000000}"/>
            </a:ext>
          </a:extLst>
        </xdr:cNvPr>
        <xdr:cNvSpPr txBox="1"/>
      </xdr:nvSpPr>
      <xdr:spPr>
        <a:xfrm>
          <a:off x="3767003" y="6117771"/>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86818</xdr:colOff>
      <xdr:row>22</xdr:row>
      <xdr:rowOff>2268</xdr:rowOff>
    </xdr:from>
    <xdr:to>
      <xdr:col>45</xdr:col>
      <xdr:colOff>9651</xdr:colOff>
      <xdr:row>22</xdr:row>
      <xdr:rowOff>204334</xdr:rowOff>
    </xdr:to>
    <xdr:sp macro="" textlink="">
      <xdr:nvSpPr>
        <xdr:cNvPr id="17" name="テキスト ボックス 16">
          <a:extLst>
            <a:ext uri="{FF2B5EF4-FFF2-40B4-BE49-F238E27FC236}">
              <a16:creationId xmlns:a16="http://schemas.microsoft.com/office/drawing/2014/main" id="{00000000-0008-0000-3C00-000011000000}"/>
            </a:ext>
          </a:extLst>
        </xdr:cNvPr>
        <xdr:cNvSpPr txBox="1"/>
      </xdr:nvSpPr>
      <xdr:spPr>
        <a:xfrm>
          <a:off x="4773118" y="6117318"/>
          <a:ext cx="218108"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日</a:t>
          </a:r>
        </a:p>
      </xdr:txBody>
    </xdr:sp>
    <xdr:clientData/>
  </xdr:twoCellAnchor>
  <xdr:twoCellAnchor>
    <xdr:from>
      <xdr:col>1</xdr:col>
      <xdr:colOff>9525</xdr:colOff>
      <xdr:row>0</xdr:row>
      <xdr:rowOff>0</xdr:rowOff>
    </xdr:from>
    <xdr:to>
      <xdr:col>2</xdr:col>
      <xdr:colOff>190500</xdr:colOff>
      <xdr:row>2</xdr:row>
      <xdr:rowOff>0</xdr:rowOff>
    </xdr:to>
    <xdr:grpSp>
      <xdr:nvGrpSpPr>
        <xdr:cNvPr id="18" name="グループ化 2">
          <a:extLst>
            <a:ext uri="{FF2B5EF4-FFF2-40B4-BE49-F238E27FC236}">
              <a16:creationId xmlns:a16="http://schemas.microsoft.com/office/drawing/2014/main" id="{00000000-0008-0000-3C00-000012000000}"/>
            </a:ext>
          </a:extLst>
        </xdr:cNvPr>
        <xdr:cNvGrpSpPr>
          <a:grpSpLocks/>
        </xdr:cNvGrpSpPr>
      </xdr:nvGrpSpPr>
      <xdr:grpSpPr bwMode="auto">
        <a:xfrm>
          <a:off x="91168" y="0"/>
          <a:ext cx="385082" cy="381000"/>
          <a:chOff x="2068269" y="3571873"/>
          <a:chExt cx="226393" cy="226393"/>
        </a:xfrm>
      </xdr:grpSpPr>
      <xdr:sp macro="" textlink="">
        <xdr:nvSpPr>
          <xdr:cNvPr id="19" name="円/楕円 318">
            <a:extLst>
              <a:ext uri="{FF2B5EF4-FFF2-40B4-BE49-F238E27FC236}">
                <a16:creationId xmlns:a16="http://schemas.microsoft.com/office/drawing/2014/main" id="{00000000-0008-0000-3C00-000013000000}"/>
              </a:ext>
            </a:extLst>
          </xdr:cNvPr>
          <xdr:cNvSpPr>
            <a:spLocks noChangeArrowheads="1"/>
          </xdr:cNvSpPr>
        </xdr:nvSpPr>
        <xdr:spPr bwMode="auto">
          <a:xfrm>
            <a:off x="2068269" y="3571873"/>
            <a:ext cx="226393" cy="226393"/>
          </a:xfrm>
          <a:prstGeom prst="ellipse">
            <a:avLst/>
          </a:prstGeom>
          <a:noFill/>
          <a:ln w="6350" algn="ctr">
            <a:solidFill>
              <a:srgbClr val="008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0" name="テキスト ボックス 19">
            <a:extLst>
              <a:ext uri="{FF2B5EF4-FFF2-40B4-BE49-F238E27FC236}">
                <a16:creationId xmlns:a16="http://schemas.microsoft.com/office/drawing/2014/main" id="{00000000-0008-0000-3C00-000014000000}"/>
              </a:ext>
            </a:extLst>
          </xdr:cNvPr>
          <xdr:cNvSpPr txBox="1"/>
        </xdr:nvSpPr>
        <xdr:spPr bwMode="auto">
          <a:xfrm>
            <a:off x="2095878" y="3611492"/>
            <a:ext cx="182219" cy="158475"/>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2400" b="0" i="0" u="none" strike="noStrike" kern="0" cap="none" spc="0" normalizeH="0" baseline="0" noProof="0">
                <a:ln>
                  <a:noFill/>
                </a:ln>
                <a:solidFill>
                  <a:srgbClr val="008000"/>
                </a:solidFill>
                <a:effectLst/>
                <a:uLnTx/>
                <a:uFillTx/>
                <a:latin typeface="ＭＳ Ｐゴシック" pitchFamily="50" charset="-128"/>
                <a:ea typeface="ＭＳ Ｐゴシック" pitchFamily="50" charset="-128"/>
                <a:cs typeface="+mn-cs"/>
              </a:rPr>
              <a:t>５</a:t>
            </a:r>
            <a:endParaRPr kumimoji="1" lang="en-US" altLang="ja-JP" sz="2400" b="0" i="0" u="none" strike="noStrike" kern="0" cap="none" spc="0" normalizeH="0" baseline="0" noProof="0">
              <a:ln>
                <a:noFill/>
              </a:ln>
              <a:solidFill>
                <a:srgbClr val="008000"/>
              </a:solidFill>
              <a:effectLst/>
              <a:uLnTx/>
              <a:uFillTx/>
              <a:latin typeface="ＭＳ Ｐゴシック" pitchFamily="50" charset="-128"/>
              <a:ea typeface="ＭＳ Ｐゴシック" pitchFamily="50" charset="-128"/>
              <a:cs typeface="+mn-cs"/>
            </a:endParaRPr>
          </a:p>
        </xdr:txBody>
      </xdr:sp>
    </xdr:grpSp>
    <xdr:clientData/>
  </xdr:twoCellAnchor>
  <xdr:twoCellAnchor editAs="oneCell">
    <xdr:from>
      <xdr:col>6</xdr:col>
      <xdr:colOff>19050</xdr:colOff>
      <xdr:row>1</xdr:row>
      <xdr:rowOff>0</xdr:rowOff>
    </xdr:from>
    <xdr:to>
      <xdr:col>6</xdr:col>
      <xdr:colOff>19050</xdr:colOff>
      <xdr:row>1</xdr:row>
      <xdr:rowOff>247650</xdr:rowOff>
    </xdr:to>
    <xdr:cxnSp macro="">
      <xdr:nvCxnSpPr>
        <xdr:cNvPr id="21" name="直線コネクタ 22">
          <a:extLst>
            <a:ext uri="{FF2B5EF4-FFF2-40B4-BE49-F238E27FC236}">
              <a16:creationId xmlns:a16="http://schemas.microsoft.com/office/drawing/2014/main" id="{00000000-0008-0000-3C00-000015000000}"/>
            </a:ext>
          </a:extLst>
        </xdr:cNvPr>
        <xdr:cNvCxnSpPr>
          <a:cxnSpLocks noChangeShapeType="1"/>
        </xdr:cNvCxnSpPr>
      </xdr:nvCxnSpPr>
      <xdr:spPr bwMode="auto">
        <a:xfrm>
          <a:off x="9525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xdr:col>
      <xdr:colOff>228600</xdr:colOff>
      <xdr:row>1</xdr:row>
      <xdr:rowOff>0</xdr:rowOff>
    </xdr:from>
    <xdr:to>
      <xdr:col>3</xdr:col>
      <xdr:colOff>228600</xdr:colOff>
      <xdr:row>1</xdr:row>
      <xdr:rowOff>247650</xdr:rowOff>
    </xdr:to>
    <xdr:cxnSp macro="">
      <xdr:nvCxnSpPr>
        <xdr:cNvPr id="22" name="直線コネクタ 52">
          <a:extLst>
            <a:ext uri="{FF2B5EF4-FFF2-40B4-BE49-F238E27FC236}">
              <a16:creationId xmlns:a16="http://schemas.microsoft.com/office/drawing/2014/main" id="{00000000-0008-0000-3C00-000016000000}"/>
            </a:ext>
          </a:extLst>
        </xdr:cNvPr>
        <xdr:cNvCxnSpPr>
          <a:cxnSpLocks noChangeShapeType="1"/>
        </xdr:cNvCxnSpPr>
      </xdr:nvCxnSpPr>
      <xdr:spPr bwMode="auto">
        <a:xfrm>
          <a:off x="7239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7</xdr:col>
      <xdr:colOff>133350</xdr:colOff>
      <xdr:row>1</xdr:row>
      <xdr:rowOff>0</xdr:rowOff>
    </xdr:from>
    <xdr:to>
      <xdr:col>7</xdr:col>
      <xdr:colOff>133350</xdr:colOff>
      <xdr:row>1</xdr:row>
      <xdr:rowOff>247650</xdr:rowOff>
    </xdr:to>
    <xdr:cxnSp macro="">
      <xdr:nvCxnSpPr>
        <xdr:cNvPr id="23" name="直線コネクタ 54">
          <a:extLst>
            <a:ext uri="{FF2B5EF4-FFF2-40B4-BE49-F238E27FC236}">
              <a16:creationId xmlns:a16="http://schemas.microsoft.com/office/drawing/2014/main" id="{00000000-0008-0000-3C00-000017000000}"/>
            </a:ext>
          </a:extLst>
        </xdr:cNvPr>
        <xdr:cNvCxnSpPr>
          <a:cxnSpLocks noChangeShapeType="1"/>
        </xdr:cNvCxnSpPr>
      </xdr:nvCxnSpPr>
      <xdr:spPr bwMode="auto">
        <a:xfrm>
          <a:off x="11715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10</xdr:col>
      <xdr:colOff>19050</xdr:colOff>
      <xdr:row>1</xdr:row>
      <xdr:rowOff>0</xdr:rowOff>
    </xdr:from>
    <xdr:to>
      <xdr:col>10</xdr:col>
      <xdr:colOff>19050</xdr:colOff>
      <xdr:row>1</xdr:row>
      <xdr:rowOff>247650</xdr:rowOff>
    </xdr:to>
    <xdr:cxnSp macro="">
      <xdr:nvCxnSpPr>
        <xdr:cNvPr id="24" name="直線コネクタ 56">
          <a:extLst>
            <a:ext uri="{FF2B5EF4-FFF2-40B4-BE49-F238E27FC236}">
              <a16:creationId xmlns:a16="http://schemas.microsoft.com/office/drawing/2014/main" id="{00000000-0008-0000-3C00-000018000000}"/>
            </a:ext>
          </a:extLst>
        </xdr:cNvPr>
        <xdr:cNvCxnSpPr>
          <a:cxnSpLocks noChangeShapeType="1"/>
        </xdr:cNvCxnSpPr>
      </xdr:nvCxnSpPr>
      <xdr:spPr bwMode="auto">
        <a:xfrm>
          <a:off x="14001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11</xdr:col>
      <xdr:colOff>123825</xdr:colOff>
      <xdr:row>1</xdr:row>
      <xdr:rowOff>0</xdr:rowOff>
    </xdr:from>
    <xdr:to>
      <xdr:col>11</xdr:col>
      <xdr:colOff>123825</xdr:colOff>
      <xdr:row>1</xdr:row>
      <xdr:rowOff>247650</xdr:rowOff>
    </xdr:to>
    <xdr:cxnSp macro="">
      <xdr:nvCxnSpPr>
        <xdr:cNvPr id="25" name="直線コネクタ 60">
          <a:extLst>
            <a:ext uri="{FF2B5EF4-FFF2-40B4-BE49-F238E27FC236}">
              <a16:creationId xmlns:a16="http://schemas.microsoft.com/office/drawing/2014/main" id="{00000000-0008-0000-3C00-000019000000}"/>
            </a:ext>
          </a:extLst>
        </xdr:cNvPr>
        <xdr:cNvCxnSpPr>
          <a:cxnSpLocks noChangeShapeType="1"/>
        </xdr:cNvCxnSpPr>
      </xdr:nvCxnSpPr>
      <xdr:spPr bwMode="auto">
        <a:xfrm>
          <a:off x="16287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13</xdr:col>
      <xdr:colOff>19050</xdr:colOff>
      <xdr:row>1</xdr:row>
      <xdr:rowOff>0</xdr:rowOff>
    </xdr:from>
    <xdr:to>
      <xdr:col>13</xdr:col>
      <xdr:colOff>19050</xdr:colOff>
      <xdr:row>1</xdr:row>
      <xdr:rowOff>247650</xdr:rowOff>
    </xdr:to>
    <xdr:cxnSp macro="">
      <xdr:nvCxnSpPr>
        <xdr:cNvPr id="26" name="直線コネクタ 61">
          <a:extLst>
            <a:ext uri="{FF2B5EF4-FFF2-40B4-BE49-F238E27FC236}">
              <a16:creationId xmlns:a16="http://schemas.microsoft.com/office/drawing/2014/main" id="{00000000-0008-0000-3C00-00001A000000}"/>
            </a:ext>
          </a:extLst>
        </xdr:cNvPr>
        <xdr:cNvCxnSpPr>
          <a:cxnSpLocks noChangeShapeType="1"/>
        </xdr:cNvCxnSpPr>
      </xdr:nvCxnSpPr>
      <xdr:spPr bwMode="auto">
        <a:xfrm>
          <a:off x="18573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15</xdr:col>
      <xdr:colOff>19050</xdr:colOff>
      <xdr:row>1</xdr:row>
      <xdr:rowOff>0</xdr:rowOff>
    </xdr:from>
    <xdr:to>
      <xdr:col>15</xdr:col>
      <xdr:colOff>19050</xdr:colOff>
      <xdr:row>1</xdr:row>
      <xdr:rowOff>247650</xdr:rowOff>
    </xdr:to>
    <xdr:cxnSp macro="">
      <xdr:nvCxnSpPr>
        <xdr:cNvPr id="27" name="直線コネクタ 63">
          <a:extLst>
            <a:ext uri="{FF2B5EF4-FFF2-40B4-BE49-F238E27FC236}">
              <a16:creationId xmlns:a16="http://schemas.microsoft.com/office/drawing/2014/main" id="{00000000-0008-0000-3C00-00001B000000}"/>
            </a:ext>
          </a:extLst>
        </xdr:cNvPr>
        <xdr:cNvCxnSpPr>
          <a:cxnSpLocks noChangeShapeType="1"/>
        </xdr:cNvCxnSpPr>
      </xdr:nvCxnSpPr>
      <xdr:spPr bwMode="auto">
        <a:xfrm>
          <a:off x="20764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17</xdr:col>
      <xdr:colOff>47625</xdr:colOff>
      <xdr:row>1</xdr:row>
      <xdr:rowOff>0</xdr:rowOff>
    </xdr:from>
    <xdr:to>
      <xdr:col>17</xdr:col>
      <xdr:colOff>47625</xdr:colOff>
      <xdr:row>1</xdr:row>
      <xdr:rowOff>247650</xdr:rowOff>
    </xdr:to>
    <xdr:cxnSp macro="">
      <xdr:nvCxnSpPr>
        <xdr:cNvPr id="28" name="直線コネクタ 65">
          <a:extLst>
            <a:ext uri="{FF2B5EF4-FFF2-40B4-BE49-F238E27FC236}">
              <a16:creationId xmlns:a16="http://schemas.microsoft.com/office/drawing/2014/main" id="{00000000-0008-0000-3C00-00001C000000}"/>
            </a:ext>
          </a:extLst>
        </xdr:cNvPr>
        <xdr:cNvCxnSpPr>
          <a:cxnSpLocks noChangeShapeType="1"/>
        </xdr:cNvCxnSpPr>
      </xdr:nvCxnSpPr>
      <xdr:spPr bwMode="auto">
        <a:xfrm>
          <a:off x="23145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20</xdr:col>
      <xdr:colOff>0</xdr:colOff>
      <xdr:row>1</xdr:row>
      <xdr:rowOff>0</xdr:rowOff>
    </xdr:from>
    <xdr:to>
      <xdr:col>20</xdr:col>
      <xdr:colOff>0</xdr:colOff>
      <xdr:row>1</xdr:row>
      <xdr:rowOff>247650</xdr:rowOff>
    </xdr:to>
    <xdr:cxnSp macro="">
      <xdr:nvCxnSpPr>
        <xdr:cNvPr id="29" name="直線コネクタ 67">
          <a:extLst>
            <a:ext uri="{FF2B5EF4-FFF2-40B4-BE49-F238E27FC236}">
              <a16:creationId xmlns:a16="http://schemas.microsoft.com/office/drawing/2014/main" id="{00000000-0008-0000-3C00-00001D000000}"/>
            </a:ext>
          </a:extLst>
        </xdr:cNvPr>
        <xdr:cNvCxnSpPr>
          <a:cxnSpLocks noChangeShapeType="1"/>
        </xdr:cNvCxnSpPr>
      </xdr:nvCxnSpPr>
      <xdr:spPr bwMode="auto">
        <a:xfrm>
          <a:off x="25336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22</xdr:col>
      <xdr:colOff>47625</xdr:colOff>
      <xdr:row>1</xdr:row>
      <xdr:rowOff>0</xdr:rowOff>
    </xdr:from>
    <xdr:to>
      <xdr:col>22</xdr:col>
      <xdr:colOff>47625</xdr:colOff>
      <xdr:row>1</xdr:row>
      <xdr:rowOff>247650</xdr:rowOff>
    </xdr:to>
    <xdr:cxnSp macro="">
      <xdr:nvCxnSpPr>
        <xdr:cNvPr id="30" name="直線コネクタ 69">
          <a:extLst>
            <a:ext uri="{FF2B5EF4-FFF2-40B4-BE49-F238E27FC236}">
              <a16:creationId xmlns:a16="http://schemas.microsoft.com/office/drawing/2014/main" id="{00000000-0008-0000-3C00-00001E000000}"/>
            </a:ext>
          </a:extLst>
        </xdr:cNvPr>
        <xdr:cNvCxnSpPr>
          <a:cxnSpLocks noChangeShapeType="1"/>
        </xdr:cNvCxnSpPr>
      </xdr:nvCxnSpPr>
      <xdr:spPr bwMode="auto">
        <a:xfrm>
          <a:off x="27622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24</xdr:col>
      <xdr:colOff>66675</xdr:colOff>
      <xdr:row>1</xdr:row>
      <xdr:rowOff>0</xdr:rowOff>
    </xdr:from>
    <xdr:to>
      <xdr:col>24</xdr:col>
      <xdr:colOff>66675</xdr:colOff>
      <xdr:row>1</xdr:row>
      <xdr:rowOff>247650</xdr:rowOff>
    </xdr:to>
    <xdr:cxnSp macro="">
      <xdr:nvCxnSpPr>
        <xdr:cNvPr id="31" name="直線コネクタ 71">
          <a:extLst>
            <a:ext uri="{FF2B5EF4-FFF2-40B4-BE49-F238E27FC236}">
              <a16:creationId xmlns:a16="http://schemas.microsoft.com/office/drawing/2014/main" id="{00000000-0008-0000-3C00-00001F000000}"/>
            </a:ext>
          </a:extLst>
        </xdr:cNvPr>
        <xdr:cNvCxnSpPr>
          <a:cxnSpLocks noChangeShapeType="1"/>
        </xdr:cNvCxnSpPr>
      </xdr:nvCxnSpPr>
      <xdr:spPr bwMode="auto">
        <a:xfrm>
          <a:off x="29908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27</xdr:col>
      <xdr:colOff>47625</xdr:colOff>
      <xdr:row>1</xdr:row>
      <xdr:rowOff>0</xdr:rowOff>
    </xdr:from>
    <xdr:to>
      <xdr:col>27</xdr:col>
      <xdr:colOff>47625</xdr:colOff>
      <xdr:row>1</xdr:row>
      <xdr:rowOff>247650</xdr:rowOff>
    </xdr:to>
    <xdr:cxnSp macro="">
      <xdr:nvCxnSpPr>
        <xdr:cNvPr id="32" name="直線コネクタ 73">
          <a:extLst>
            <a:ext uri="{FF2B5EF4-FFF2-40B4-BE49-F238E27FC236}">
              <a16:creationId xmlns:a16="http://schemas.microsoft.com/office/drawing/2014/main" id="{00000000-0008-0000-3C00-000020000000}"/>
            </a:ext>
          </a:extLst>
        </xdr:cNvPr>
        <xdr:cNvCxnSpPr>
          <a:cxnSpLocks noChangeShapeType="1"/>
        </xdr:cNvCxnSpPr>
      </xdr:nvCxnSpPr>
      <xdr:spPr bwMode="auto">
        <a:xfrm>
          <a:off x="32194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29</xdr:col>
      <xdr:colOff>47625</xdr:colOff>
      <xdr:row>1</xdr:row>
      <xdr:rowOff>0</xdr:rowOff>
    </xdr:from>
    <xdr:to>
      <xdr:col>29</xdr:col>
      <xdr:colOff>47625</xdr:colOff>
      <xdr:row>1</xdr:row>
      <xdr:rowOff>247650</xdr:rowOff>
    </xdr:to>
    <xdr:cxnSp macro="">
      <xdr:nvCxnSpPr>
        <xdr:cNvPr id="33" name="直線コネクタ 75">
          <a:extLst>
            <a:ext uri="{FF2B5EF4-FFF2-40B4-BE49-F238E27FC236}">
              <a16:creationId xmlns:a16="http://schemas.microsoft.com/office/drawing/2014/main" id="{00000000-0008-0000-3C00-000021000000}"/>
            </a:ext>
          </a:extLst>
        </xdr:cNvPr>
        <xdr:cNvCxnSpPr>
          <a:cxnSpLocks noChangeShapeType="1"/>
        </xdr:cNvCxnSpPr>
      </xdr:nvCxnSpPr>
      <xdr:spPr bwMode="auto">
        <a:xfrm>
          <a:off x="34290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32</xdr:col>
      <xdr:colOff>19050</xdr:colOff>
      <xdr:row>1</xdr:row>
      <xdr:rowOff>0</xdr:rowOff>
    </xdr:from>
    <xdr:to>
      <xdr:col>32</xdr:col>
      <xdr:colOff>19050</xdr:colOff>
      <xdr:row>1</xdr:row>
      <xdr:rowOff>247650</xdr:rowOff>
    </xdr:to>
    <xdr:cxnSp macro="">
      <xdr:nvCxnSpPr>
        <xdr:cNvPr id="34" name="直線コネクタ 77">
          <a:extLst>
            <a:ext uri="{FF2B5EF4-FFF2-40B4-BE49-F238E27FC236}">
              <a16:creationId xmlns:a16="http://schemas.microsoft.com/office/drawing/2014/main" id="{00000000-0008-0000-3C00-000022000000}"/>
            </a:ext>
          </a:extLst>
        </xdr:cNvPr>
        <xdr:cNvCxnSpPr>
          <a:cxnSpLocks noChangeShapeType="1"/>
        </xdr:cNvCxnSpPr>
      </xdr:nvCxnSpPr>
      <xdr:spPr bwMode="auto">
        <a:xfrm>
          <a:off x="36766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34</xdr:col>
      <xdr:colOff>76200</xdr:colOff>
      <xdr:row>1</xdr:row>
      <xdr:rowOff>0</xdr:rowOff>
    </xdr:from>
    <xdr:to>
      <xdr:col>34</xdr:col>
      <xdr:colOff>76200</xdr:colOff>
      <xdr:row>1</xdr:row>
      <xdr:rowOff>247650</xdr:rowOff>
    </xdr:to>
    <xdr:cxnSp macro="">
      <xdr:nvCxnSpPr>
        <xdr:cNvPr id="35" name="直線コネクタ 79">
          <a:extLst>
            <a:ext uri="{FF2B5EF4-FFF2-40B4-BE49-F238E27FC236}">
              <a16:creationId xmlns:a16="http://schemas.microsoft.com/office/drawing/2014/main" id="{00000000-0008-0000-3C00-000023000000}"/>
            </a:ext>
          </a:extLst>
        </xdr:cNvPr>
        <xdr:cNvCxnSpPr>
          <a:cxnSpLocks noChangeShapeType="1"/>
        </xdr:cNvCxnSpPr>
      </xdr:nvCxnSpPr>
      <xdr:spPr bwMode="auto">
        <a:xfrm>
          <a:off x="39052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36</xdr:col>
      <xdr:colOff>85725</xdr:colOff>
      <xdr:row>1</xdr:row>
      <xdr:rowOff>0</xdr:rowOff>
    </xdr:from>
    <xdr:to>
      <xdr:col>36</xdr:col>
      <xdr:colOff>85725</xdr:colOff>
      <xdr:row>1</xdr:row>
      <xdr:rowOff>247650</xdr:rowOff>
    </xdr:to>
    <xdr:cxnSp macro="">
      <xdr:nvCxnSpPr>
        <xdr:cNvPr id="36" name="直線コネクタ 81">
          <a:extLst>
            <a:ext uri="{FF2B5EF4-FFF2-40B4-BE49-F238E27FC236}">
              <a16:creationId xmlns:a16="http://schemas.microsoft.com/office/drawing/2014/main" id="{00000000-0008-0000-3C00-000024000000}"/>
            </a:ext>
          </a:extLst>
        </xdr:cNvPr>
        <xdr:cNvCxnSpPr>
          <a:cxnSpLocks noChangeShapeType="1"/>
        </xdr:cNvCxnSpPr>
      </xdr:nvCxnSpPr>
      <xdr:spPr bwMode="auto">
        <a:xfrm>
          <a:off x="41433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38</xdr:col>
      <xdr:colOff>123825</xdr:colOff>
      <xdr:row>1</xdr:row>
      <xdr:rowOff>0</xdr:rowOff>
    </xdr:from>
    <xdr:to>
      <xdr:col>38</xdr:col>
      <xdr:colOff>123825</xdr:colOff>
      <xdr:row>1</xdr:row>
      <xdr:rowOff>247650</xdr:rowOff>
    </xdr:to>
    <xdr:cxnSp macro="">
      <xdr:nvCxnSpPr>
        <xdr:cNvPr id="37" name="直線コネクタ 82">
          <a:extLst>
            <a:ext uri="{FF2B5EF4-FFF2-40B4-BE49-F238E27FC236}">
              <a16:creationId xmlns:a16="http://schemas.microsoft.com/office/drawing/2014/main" id="{00000000-0008-0000-3C00-000025000000}"/>
            </a:ext>
          </a:extLst>
        </xdr:cNvPr>
        <xdr:cNvCxnSpPr>
          <a:cxnSpLocks noChangeShapeType="1"/>
        </xdr:cNvCxnSpPr>
      </xdr:nvCxnSpPr>
      <xdr:spPr bwMode="auto">
        <a:xfrm>
          <a:off x="43815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126</xdr:col>
      <xdr:colOff>38100</xdr:colOff>
      <xdr:row>20</xdr:row>
      <xdr:rowOff>36195</xdr:rowOff>
    </xdr:from>
    <xdr:to>
      <xdr:col>128</xdr:col>
      <xdr:colOff>9525</xdr:colOff>
      <xdr:row>20</xdr:row>
      <xdr:rowOff>238261</xdr:rowOff>
    </xdr:to>
    <xdr:sp macro="" textlink="">
      <xdr:nvSpPr>
        <xdr:cNvPr id="38" name="テキスト ボックス 37">
          <a:extLst>
            <a:ext uri="{FF2B5EF4-FFF2-40B4-BE49-F238E27FC236}">
              <a16:creationId xmlns:a16="http://schemas.microsoft.com/office/drawing/2014/main" id="{00000000-0008-0000-3C00-000026000000}"/>
            </a:ext>
          </a:extLst>
        </xdr:cNvPr>
        <xdr:cNvSpPr txBox="1"/>
      </xdr:nvSpPr>
      <xdr:spPr>
        <a:xfrm>
          <a:off x="14573250" y="5103495"/>
          <a:ext cx="20955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139</xdr:col>
      <xdr:colOff>1905</xdr:colOff>
      <xdr:row>20</xdr:row>
      <xdr:rowOff>0</xdr:rowOff>
    </xdr:from>
    <xdr:to>
      <xdr:col>140</xdr:col>
      <xdr:colOff>128</xdr:colOff>
      <xdr:row>20</xdr:row>
      <xdr:rowOff>209550</xdr:rowOff>
    </xdr:to>
    <xdr:sp macro="" textlink="">
      <xdr:nvSpPr>
        <xdr:cNvPr id="39" name="テキスト ボックス 38">
          <a:extLst>
            <a:ext uri="{FF2B5EF4-FFF2-40B4-BE49-F238E27FC236}">
              <a16:creationId xmlns:a16="http://schemas.microsoft.com/office/drawing/2014/main" id="{00000000-0008-0000-3C00-000027000000}"/>
            </a:ext>
          </a:extLst>
        </xdr:cNvPr>
        <xdr:cNvSpPr txBox="1"/>
      </xdr:nvSpPr>
      <xdr:spPr>
        <a:xfrm>
          <a:off x="16194405" y="5067300"/>
          <a:ext cx="21729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20955</xdr:colOff>
      <xdr:row>20</xdr:row>
      <xdr:rowOff>0</xdr:rowOff>
    </xdr:from>
    <xdr:to>
      <xdr:col>150</xdr:col>
      <xdr:colOff>234696</xdr:colOff>
      <xdr:row>20</xdr:row>
      <xdr:rowOff>209550</xdr:rowOff>
    </xdr:to>
    <xdr:sp macro="" textlink="">
      <xdr:nvSpPr>
        <xdr:cNvPr id="40" name="テキスト ボックス 39">
          <a:extLst>
            <a:ext uri="{FF2B5EF4-FFF2-40B4-BE49-F238E27FC236}">
              <a16:creationId xmlns:a16="http://schemas.microsoft.com/office/drawing/2014/main" id="{00000000-0008-0000-3C00-000028000000}"/>
            </a:ext>
          </a:extLst>
        </xdr:cNvPr>
        <xdr:cNvSpPr txBox="1"/>
      </xdr:nvSpPr>
      <xdr:spPr>
        <a:xfrm>
          <a:off x="17775555" y="5067300"/>
          <a:ext cx="21374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112</xdr:col>
      <xdr:colOff>11430</xdr:colOff>
      <xdr:row>20</xdr:row>
      <xdr:rowOff>0</xdr:rowOff>
    </xdr:from>
    <xdr:to>
      <xdr:col>114</xdr:col>
      <xdr:colOff>9465</xdr:colOff>
      <xdr:row>20</xdr:row>
      <xdr:rowOff>209550</xdr:rowOff>
    </xdr:to>
    <xdr:sp macro="" textlink="">
      <xdr:nvSpPr>
        <xdr:cNvPr id="41" name="テキスト ボックス 40">
          <a:extLst>
            <a:ext uri="{FF2B5EF4-FFF2-40B4-BE49-F238E27FC236}">
              <a16:creationId xmlns:a16="http://schemas.microsoft.com/office/drawing/2014/main" id="{00000000-0008-0000-3C00-000029000000}"/>
            </a:ext>
          </a:extLst>
        </xdr:cNvPr>
        <xdr:cNvSpPr txBox="1"/>
      </xdr:nvSpPr>
      <xdr:spPr>
        <a:xfrm>
          <a:off x="12994005" y="5067300"/>
          <a:ext cx="207585"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95</xdr:col>
      <xdr:colOff>0</xdr:colOff>
      <xdr:row>20</xdr:row>
      <xdr:rowOff>0</xdr:rowOff>
    </xdr:from>
    <xdr:to>
      <xdr:col>98</xdr:col>
      <xdr:colOff>1588</xdr:colOff>
      <xdr:row>20</xdr:row>
      <xdr:rowOff>209550</xdr:rowOff>
    </xdr:to>
    <xdr:sp macro="" textlink="">
      <xdr:nvSpPr>
        <xdr:cNvPr id="42" name="テキスト ボックス 41">
          <a:extLst>
            <a:ext uri="{FF2B5EF4-FFF2-40B4-BE49-F238E27FC236}">
              <a16:creationId xmlns:a16="http://schemas.microsoft.com/office/drawing/2014/main" id="{00000000-0008-0000-3C00-00002A000000}"/>
            </a:ext>
          </a:extLst>
        </xdr:cNvPr>
        <xdr:cNvSpPr txBox="1"/>
      </xdr:nvSpPr>
      <xdr:spPr>
        <a:xfrm>
          <a:off x="11430000" y="5067300"/>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20955</xdr:colOff>
      <xdr:row>23</xdr:row>
      <xdr:rowOff>11916</xdr:rowOff>
    </xdr:from>
    <xdr:to>
      <xdr:col>150</xdr:col>
      <xdr:colOff>234696</xdr:colOff>
      <xdr:row>24</xdr:row>
      <xdr:rowOff>7155</xdr:rowOff>
    </xdr:to>
    <xdr:sp macro="" textlink="">
      <xdr:nvSpPr>
        <xdr:cNvPr id="43" name="テキスト ボックス 42">
          <a:extLst>
            <a:ext uri="{FF2B5EF4-FFF2-40B4-BE49-F238E27FC236}">
              <a16:creationId xmlns:a16="http://schemas.microsoft.com/office/drawing/2014/main" id="{00000000-0008-0000-3C00-00002B000000}"/>
            </a:ext>
          </a:extLst>
        </xdr:cNvPr>
        <xdr:cNvSpPr txBox="1"/>
      </xdr:nvSpPr>
      <xdr:spPr>
        <a:xfrm>
          <a:off x="17775555" y="6650841"/>
          <a:ext cx="213741"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11430</xdr:colOff>
      <xdr:row>23</xdr:row>
      <xdr:rowOff>11916</xdr:rowOff>
    </xdr:from>
    <xdr:to>
      <xdr:col>140</xdr:col>
      <xdr:colOff>19675</xdr:colOff>
      <xdr:row>24</xdr:row>
      <xdr:rowOff>7155</xdr:rowOff>
    </xdr:to>
    <xdr:sp macro="" textlink="">
      <xdr:nvSpPr>
        <xdr:cNvPr id="44" name="テキスト ボックス 43">
          <a:extLst>
            <a:ext uri="{FF2B5EF4-FFF2-40B4-BE49-F238E27FC236}">
              <a16:creationId xmlns:a16="http://schemas.microsoft.com/office/drawing/2014/main" id="{00000000-0008-0000-3C00-00002C000000}"/>
            </a:ext>
          </a:extLst>
        </xdr:cNvPr>
        <xdr:cNvSpPr txBox="1"/>
      </xdr:nvSpPr>
      <xdr:spPr>
        <a:xfrm>
          <a:off x="16203930" y="6650841"/>
          <a:ext cx="22732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126</xdr:col>
      <xdr:colOff>28575</xdr:colOff>
      <xdr:row>23</xdr:row>
      <xdr:rowOff>11907</xdr:rowOff>
    </xdr:from>
    <xdr:to>
      <xdr:col>128</xdr:col>
      <xdr:colOff>0</xdr:colOff>
      <xdr:row>24</xdr:row>
      <xdr:rowOff>7146</xdr:rowOff>
    </xdr:to>
    <xdr:sp macro="" textlink="">
      <xdr:nvSpPr>
        <xdr:cNvPr id="45" name="テキスト ボックス 44">
          <a:extLst>
            <a:ext uri="{FF2B5EF4-FFF2-40B4-BE49-F238E27FC236}">
              <a16:creationId xmlns:a16="http://schemas.microsoft.com/office/drawing/2014/main" id="{00000000-0008-0000-3C00-00002D000000}"/>
            </a:ext>
          </a:extLst>
        </xdr:cNvPr>
        <xdr:cNvSpPr txBox="1"/>
      </xdr:nvSpPr>
      <xdr:spPr>
        <a:xfrm>
          <a:off x="14563725" y="6650832"/>
          <a:ext cx="20955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47625</xdr:colOff>
      <xdr:row>21</xdr:row>
      <xdr:rowOff>0</xdr:rowOff>
    </xdr:from>
    <xdr:to>
      <xdr:col>151</xdr:col>
      <xdr:colOff>3175</xdr:colOff>
      <xdr:row>21</xdr:row>
      <xdr:rowOff>202066</xdr:rowOff>
    </xdr:to>
    <xdr:sp macro="" textlink="">
      <xdr:nvSpPr>
        <xdr:cNvPr id="46" name="テキスト ボックス 45">
          <a:extLst>
            <a:ext uri="{FF2B5EF4-FFF2-40B4-BE49-F238E27FC236}">
              <a16:creationId xmlns:a16="http://schemas.microsoft.com/office/drawing/2014/main" id="{00000000-0008-0000-3C00-00002E000000}"/>
            </a:ext>
          </a:extLst>
        </xdr:cNvPr>
        <xdr:cNvSpPr txBox="1"/>
      </xdr:nvSpPr>
      <xdr:spPr>
        <a:xfrm>
          <a:off x="17802225" y="55911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47625</xdr:colOff>
      <xdr:row>22</xdr:row>
      <xdr:rowOff>0</xdr:rowOff>
    </xdr:from>
    <xdr:to>
      <xdr:col>151</xdr:col>
      <xdr:colOff>3175</xdr:colOff>
      <xdr:row>22</xdr:row>
      <xdr:rowOff>202066</xdr:rowOff>
    </xdr:to>
    <xdr:sp macro="" textlink="">
      <xdr:nvSpPr>
        <xdr:cNvPr id="47" name="テキスト ボックス 46">
          <a:extLst>
            <a:ext uri="{FF2B5EF4-FFF2-40B4-BE49-F238E27FC236}">
              <a16:creationId xmlns:a16="http://schemas.microsoft.com/office/drawing/2014/main" id="{00000000-0008-0000-3C00-00002F000000}"/>
            </a:ext>
          </a:extLst>
        </xdr:cNvPr>
        <xdr:cNvSpPr txBox="1"/>
      </xdr:nvSpPr>
      <xdr:spPr>
        <a:xfrm>
          <a:off x="17802225" y="611505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115</xdr:col>
      <xdr:colOff>1901</xdr:colOff>
      <xdr:row>21</xdr:row>
      <xdr:rowOff>2268</xdr:rowOff>
    </xdr:from>
    <xdr:to>
      <xdr:col>117</xdr:col>
      <xdr:colOff>2795</xdr:colOff>
      <xdr:row>21</xdr:row>
      <xdr:rowOff>204334</xdr:rowOff>
    </xdr:to>
    <xdr:sp macro="" textlink="">
      <xdr:nvSpPr>
        <xdr:cNvPr id="48" name="テキスト ボックス 47">
          <a:extLst>
            <a:ext uri="{FF2B5EF4-FFF2-40B4-BE49-F238E27FC236}">
              <a16:creationId xmlns:a16="http://schemas.microsoft.com/office/drawing/2014/main" id="{00000000-0008-0000-3C00-000030000000}"/>
            </a:ext>
          </a:extLst>
        </xdr:cNvPr>
        <xdr:cNvSpPr txBox="1"/>
      </xdr:nvSpPr>
      <xdr:spPr>
        <a:xfrm>
          <a:off x="13289276" y="5593443"/>
          <a:ext cx="21996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8708</xdr:colOff>
      <xdr:row>21</xdr:row>
      <xdr:rowOff>2721</xdr:rowOff>
    </xdr:from>
    <xdr:to>
      <xdr:col>112</xdr:col>
      <xdr:colOff>955</xdr:colOff>
      <xdr:row>21</xdr:row>
      <xdr:rowOff>204787</xdr:rowOff>
    </xdr:to>
    <xdr:sp macro="" textlink="">
      <xdr:nvSpPr>
        <xdr:cNvPr id="49" name="テキスト ボックス 48">
          <a:extLst>
            <a:ext uri="{FF2B5EF4-FFF2-40B4-BE49-F238E27FC236}">
              <a16:creationId xmlns:a16="http://schemas.microsoft.com/office/drawing/2014/main" id="{00000000-0008-0000-3C00-000031000000}"/>
            </a:ext>
          </a:extLst>
        </xdr:cNvPr>
        <xdr:cNvSpPr txBox="1"/>
      </xdr:nvSpPr>
      <xdr:spPr>
        <a:xfrm>
          <a:off x="12762683" y="5593896"/>
          <a:ext cx="220847"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68038</xdr:colOff>
      <xdr:row>21</xdr:row>
      <xdr:rowOff>2268</xdr:rowOff>
    </xdr:from>
    <xdr:to>
      <xdr:col>121</xdr:col>
      <xdr:colOff>122817</xdr:colOff>
      <xdr:row>21</xdr:row>
      <xdr:rowOff>204334</xdr:rowOff>
    </xdr:to>
    <xdr:sp macro="" textlink="">
      <xdr:nvSpPr>
        <xdr:cNvPr id="50" name="テキスト ボックス 49">
          <a:extLst>
            <a:ext uri="{FF2B5EF4-FFF2-40B4-BE49-F238E27FC236}">
              <a16:creationId xmlns:a16="http://schemas.microsoft.com/office/drawing/2014/main" id="{00000000-0008-0000-3C00-000032000000}"/>
            </a:ext>
          </a:extLst>
        </xdr:cNvPr>
        <xdr:cNvSpPr txBox="1"/>
      </xdr:nvSpPr>
      <xdr:spPr>
        <a:xfrm>
          <a:off x="13784038" y="5593443"/>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115</xdr:col>
      <xdr:colOff>16871</xdr:colOff>
      <xdr:row>22</xdr:row>
      <xdr:rowOff>2268</xdr:rowOff>
    </xdr:from>
    <xdr:to>
      <xdr:col>117</xdr:col>
      <xdr:colOff>32470</xdr:colOff>
      <xdr:row>22</xdr:row>
      <xdr:rowOff>204334</xdr:rowOff>
    </xdr:to>
    <xdr:sp macro="" textlink="">
      <xdr:nvSpPr>
        <xdr:cNvPr id="51" name="テキスト ボックス 50">
          <a:extLst>
            <a:ext uri="{FF2B5EF4-FFF2-40B4-BE49-F238E27FC236}">
              <a16:creationId xmlns:a16="http://schemas.microsoft.com/office/drawing/2014/main" id="{00000000-0008-0000-3C00-000033000000}"/>
            </a:ext>
          </a:extLst>
        </xdr:cNvPr>
        <xdr:cNvSpPr txBox="1"/>
      </xdr:nvSpPr>
      <xdr:spPr>
        <a:xfrm>
          <a:off x="13304246" y="6117318"/>
          <a:ext cx="23467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42728</xdr:colOff>
      <xdr:row>22</xdr:row>
      <xdr:rowOff>2721</xdr:rowOff>
    </xdr:from>
    <xdr:to>
      <xdr:col>112</xdr:col>
      <xdr:colOff>17884</xdr:colOff>
      <xdr:row>22</xdr:row>
      <xdr:rowOff>204787</xdr:rowOff>
    </xdr:to>
    <xdr:sp macro="" textlink="">
      <xdr:nvSpPr>
        <xdr:cNvPr id="52" name="テキスト ボックス 51">
          <a:extLst>
            <a:ext uri="{FF2B5EF4-FFF2-40B4-BE49-F238E27FC236}">
              <a16:creationId xmlns:a16="http://schemas.microsoft.com/office/drawing/2014/main" id="{00000000-0008-0000-3C00-000034000000}"/>
            </a:ext>
          </a:extLst>
        </xdr:cNvPr>
        <xdr:cNvSpPr txBox="1"/>
      </xdr:nvSpPr>
      <xdr:spPr>
        <a:xfrm>
          <a:off x="12796703" y="6117771"/>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94438</xdr:colOff>
      <xdr:row>22</xdr:row>
      <xdr:rowOff>2268</xdr:rowOff>
    </xdr:from>
    <xdr:to>
      <xdr:col>122</xdr:col>
      <xdr:colOff>8925</xdr:colOff>
      <xdr:row>22</xdr:row>
      <xdr:rowOff>204334</xdr:rowOff>
    </xdr:to>
    <xdr:sp macro="" textlink="">
      <xdr:nvSpPr>
        <xdr:cNvPr id="53" name="テキスト ボックス 52">
          <a:extLst>
            <a:ext uri="{FF2B5EF4-FFF2-40B4-BE49-F238E27FC236}">
              <a16:creationId xmlns:a16="http://schemas.microsoft.com/office/drawing/2014/main" id="{00000000-0008-0000-3C00-000035000000}"/>
            </a:ext>
          </a:extLst>
        </xdr:cNvPr>
        <xdr:cNvSpPr txBox="1"/>
      </xdr:nvSpPr>
      <xdr:spPr>
        <a:xfrm>
          <a:off x="13810438" y="6117318"/>
          <a:ext cx="209762"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18</xdr:col>
      <xdr:colOff>0</xdr:colOff>
      <xdr:row>22</xdr:row>
      <xdr:rowOff>0</xdr:rowOff>
    </xdr:from>
    <xdr:to>
      <xdr:col>21</xdr:col>
      <xdr:colOff>1588</xdr:colOff>
      <xdr:row>22</xdr:row>
      <xdr:rowOff>209550</xdr:rowOff>
    </xdr:to>
    <xdr:sp macro="" textlink="">
      <xdr:nvSpPr>
        <xdr:cNvPr id="54" name="テキスト ボックス 53">
          <a:extLst>
            <a:ext uri="{FF2B5EF4-FFF2-40B4-BE49-F238E27FC236}">
              <a16:creationId xmlns:a16="http://schemas.microsoft.com/office/drawing/2014/main" id="{00000000-0008-0000-3C00-000036000000}"/>
            </a:ext>
          </a:extLst>
        </xdr:cNvPr>
        <xdr:cNvSpPr txBox="1"/>
      </xdr:nvSpPr>
      <xdr:spPr>
        <a:xfrm>
          <a:off x="2400300" y="6115050"/>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95</xdr:col>
      <xdr:colOff>0</xdr:colOff>
      <xdr:row>22</xdr:row>
      <xdr:rowOff>0</xdr:rowOff>
    </xdr:from>
    <xdr:to>
      <xdr:col>98</xdr:col>
      <xdr:colOff>1588</xdr:colOff>
      <xdr:row>22</xdr:row>
      <xdr:rowOff>209550</xdr:rowOff>
    </xdr:to>
    <xdr:sp macro="" textlink="">
      <xdr:nvSpPr>
        <xdr:cNvPr id="55" name="テキスト ボックス 54">
          <a:extLst>
            <a:ext uri="{FF2B5EF4-FFF2-40B4-BE49-F238E27FC236}">
              <a16:creationId xmlns:a16="http://schemas.microsoft.com/office/drawing/2014/main" id="{00000000-0008-0000-3C00-000037000000}"/>
            </a:ext>
          </a:extLst>
        </xdr:cNvPr>
        <xdr:cNvSpPr txBox="1"/>
      </xdr:nvSpPr>
      <xdr:spPr>
        <a:xfrm>
          <a:off x="11430000" y="6115050"/>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40270</xdr:colOff>
      <xdr:row>25</xdr:row>
      <xdr:rowOff>0</xdr:rowOff>
    </xdr:from>
    <xdr:to>
      <xdr:col>74</xdr:col>
      <xdr:colOff>1846</xdr:colOff>
      <xdr:row>26</xdr:row>
      <xdr:rowOff>76882</xdr:rowOff>
    </xdr:to>
    <xdr:sp macro="" textlink="">
      <xdr:nvSpPr>
        <xdr:cNvPr id="56" name="テキスト ボックス 55">
          <a:extLst>
            <a:ext uri="{FF2B5EF4-FFF2-40B4-BE49-F238E27FC236}">
              <a16:creationId xmlns:a16="http://schemas.microsoft.com/office/drawing/2014/main" id="{00000000-0008-0000-3C00-000038000000}"/>
            </a:ext>
          </a:extLst>
        </xdr:cNvPr>
        <xdr:cNvSpPr txBox="1"/>
      </xdr:nvSpPr>
      <xdr:spPr>
        <a:xfrm>
          <a:off x="8784220" y="7010400"/>
          <a:ext cx="209226"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13600</xdr:colOff>
      <xdr:row>25</xdr:row>
      <xdr:rowOff>0</xdr:rowOff>
    </xdr:from>
    <xdr:to>
      <xdr:col>63</xdr:col>
      <xdr:colOff>11823</xdr:colOff>
      <xdr:row>26</xdr:row>
      <xdr:rowOff>76882</xdr:rowOff>
    </xdr:to>
    <xdr:sp macro="" textlink="">
      <xdr:nvSpPr>
        <xdr:cNvPr id="57" name="テキスト ボックス 56">
          <a:extLst>
            <a:ext uri="{FF2B5EF4-FFF2-40B4-BE49-F238E27FC236}">
              <a16:creationId xmlns:a16="http://schemas.microsoft.com/office/drawing/2014/main" id="{00000000-0008-0000-3C00-000039000000}"/>
            </a:ext>
          </a:extLst>
        </xdr:cNvPr>
        <xdr:cNvSpPr txBox="1"/>
      </xdr:nvSpPr>
      <xdr:spPr>
        <a:xfrm>
          <a:off x="7195450" y="7010400"/>
          <a:ext cx="217298"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23125</xdr:colOff>
      <xdr:row>25</xdr:row>
      <xdr:rowOff>0</xdr:rowOff>
    </xdr:from>
    <xdr:to>
      <xdr:col>150</xdr:col>
      <xdr:colOff>236866</xdr:colOff>
      <xdr:row>26</xdr:row>
      <xdr:rowOff>76882</xdr:rowOff>
    </xdr:to>
    <xdr:sp macro="" textlink="">
      <xdr:nvSpPr>
        <xdr:cNvPr id="58" name="テキスト ボックス 57">
          <a:extLst>
            <a:ext uri="{FF2B5EF4-FFF2-40B4-BE49-F238E27FC236}">
              <a16:creationId xmlns:a16="http://schemas.microsoft.com/office/drawing/2014/main" id="{00000000-0008-0000-3C00-00003A000000}"/>
            </a:ext>
          </a:extLst>
        </xdr:cNvPr>
        <xdr:cNvSpPr txBox="1"/>
      </xdr:nvSpPr>
      <xdr:spPr>
        <a:xfrm>
          <a:off x="17777725" y="7010400"/>
          <a:ext cx="213741"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4075</xdr:colOff>
      <xdr:row>25</xdr:row>
      <xdr:rowOff>0</xdr:rowOff>
    </xdr:from>
    <xdr:to>
      <xdr:col>140</xdr:col>
      <xdr:colOff>21845</xdr:colOff>
      <xdr:row>26</xdr:row>
      <xdr:rowOff>76882</xdr:rowOff>
    </xdr:to>
    <xdr:sp macro="" textlink="">
      <xdr:nvSpPr>
        <xdr:cNvPr id="59" name="テキスト ボックス 58">
          <a:extLst>
            <a:ext uri="{FF2B5EF4-FFF2-40B4-BE49-F238E27FC236}">
              <a16:creationId xmlns:a16="http://schemas.microsoft.com/office/drawing/2014/main" id="{00000000-0008-0000-3C00-00003B000000}"/>
            </a:ext>
          </a:extLst>
        </xdr:cNvPr>
        <xdr:cNvSpPr txBox="1"/>
      </xdr:nvSpPr>
      <xdr:spPr>
        <a:xfrm>
          <a:off x="16196575" y="7010400"/>
          <a:ext cx="236845"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wsDr>
</file>

<file path=xl/drawings/drawing22.xml><?xml version="1.0" encoding="utf-8"?>
<xdr:wsDr xmlns:xdr="http://schemas.openxmlformats.org/drawingml/2006/spreadsheetDrawing" xmlns:a="http://schemas.openxmlformats.org/drawingml/2006/main">
  <xdr:twoCellAnchor editAs="oneCell">
    <xdr:from>
      <xdr:col>49</xdr:col>
      <xdr:colOff>38100</xdr:colOff>
      <xdr:row>20</xdr:row>
      <xdr:rowOff>36195</xdr:rowOff>
    </xdr:from>
    <xdr:to>
      <xdr:col>51</xdr:col>
      <xdr:colOff>2032</xdr:colOff>
      <xdr:row>20</xdr:row>
      <xdr:rowOff>238261</xdr:rowOff>
    </xdr:to>
    <xdr:sp macro="" textlink="">
      <xdr:nvSpPr>
        <xdr:cNvPr id="2" name="テキスト ボックス 1">
          <a:extLst>
            <a:ext uri="{FF2B5EF4-FFF2-40B4-BE49-F238E27FC236}">
              <a16:creationId xmlns:a16="http://schemas.microsoft.com/office/drawing/2014/main" id="{00000000-0008-0000-3D00-000002000000}"/>
            </a:ext>
          </a:extLst>
        </xdr:cNvPr>
        <xdr:cNvSpPr txBox="1"/>
      </xdr:nvSpPr>
      <xdr:spPr>
        <a:xfrm>
          <a:off x="5543550" y="5113020"/>
          <a:ext cx="202057"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FF9900"/>
              </a:solidFill>
              <a:latin typeface="ＭＳ Ｐ明朝" pitchFamily="18" charset="-128"/>
              <a:ea typeface="ＭＳ Ｐ明朝" pitchFamily="18" charset="-128"/>
            </a:rPr>
            <a:t>円</a:t>
          </a:r>
        </a:p>
      </xdr:txBody>
    </xdr:sp>
    <xdr:clientData/>
  </xdr:twoCellAnchor>
  <xdr:twoCellAnchor editAs="oneCell">
    <xdr:from>
      <xdr:col>62</xdr:col>
      <xdr:colOff>9525</xdr:colOff>
      <xdr:row>20</xdr:row>
      <xdr:rowOff>0</xdr:rowOff>
    </xdr:from>
    <xdr:to>
      <xdr:col>63</xdr:col>
      <xdr:colOff>1</xdr:colOff>
      <xdr:row>20</xdr:row>
      <xdr:rowOff>209550</xdr:rowOff>
    </xdr:to>
    <xdr:sp macro="" textlink="">
      <xdr:nvSpPr>
        <xdr:cNvPr id="3" name="テキスト ボックス 2">
          <a:extLst>
            <a:ext uri="{FF2B5EF4-FFF2-40B4-BE49-F238E27FC236}">
              <a16:creationId xmlns:a16="http://schemas.microsoft.com/office/drawing/2014/main" id="{00000000-0008-0000-3D00-000003000000}"/>
            </a:ext>
          </a:extLst>
        </xdr:cNvPr>
        <xdr:cNvSpPr txBox="1"/>
      </xdr:nvSpPr>
      <xdr:spPr>
        <a:xfrm>
          <a:off x="7191375" y="5076825"/>
          <a:ext cx="20955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FF9900"/>
              </a:solidFill>
              <a:latin typeface="ＭＳ Ｐ明朝" pitchFamily="18" charset="-128"/>
              <a:ea typeface="ＭＳ Ｐ明朝" pitchFamily="18" charset="-128"/>
            </a:rPr>
            <a:t>円</a:t>
          </a:r>
        </a:p>
      </xdr:txBody>
    </xdr:sp>
    <xdr:clientData/>
  </xdr:twoCellAnchor>
  <xdr:twoCellAnchor editAs="oneCell">
    <xdr:from>
      <xdr:col>73</xdr:col>
      <xdr:colOff>38100</xdr:colOff>
      <xdr:row>20</xdr:row>
      <xdr:rowOff>0</xdr:rowOff>
    </xdr:from>
    <xdr:to>
      <xdr:col>74</xdr:col>
      <xdr:colOff>438</xdr:colOff>
      <xdr:row>20</xdr:row>
      <xdr:rowOff>209550</xdr:rowOff>
    </xdr:to>
    <xdr:sp macro="" textlink="">
      <xdr:nvSpPr>
        <xdr:cNvPr id="4" name="テキスト ボックス 3">
          <a:extLst>
            <a:ext uri="{FF2B5EF4-FFF2-40B4-BE49-F238E27FC236}">
              <a16:creationId xmlns:a16="http://schemas.microsoft.com/office/drawing/2014/main" id="{00000000-0008-0000-3D00-000004000000}"/>
            </a:ext>
          </a:extLst>
        </xdr:cNvPr>
        <xdr:cNvSpPr txBox="1"/>
      </xdr:nvSpPr>
      <xdr:spPr>
        <a:xfrm>
          <a:off x="8782050" y="5076825"/>
          <a:ext cx="20998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FF9900"/>
              </a:solidFill>
              <a:latin typeface="ＭＳ Ｐ明朝" pitchFamily="18" charset="-128"/>
              <a:ea typeface="ＭＳ Ｐ明朝" pitchFamily="18" charset="-128"/>
            </a:rPr>
            <a:t>円</a:t>
          </a:r>
        </a:p>
      </xdr:txBody>
    </xdr:sp>
    <xdr:clientData/>
  </xdr:twoCellAnchor>
  <xdr:twoCellAnchor editAs="oneCell">
    <xdr:from>
      <xdr:col>35</xdr:col>
      <xdr:colOff>11430</xdr:colOff>
      <xdr:row>20</xdr:row>
      <xdr:rowOff>0</xdr:rowOff>
    </xdr:from>
    <xdr:to>
      <xdr:col>37</xdr:col>
      <xdr:colOff>17110</xdr:colOff>
      <xdr:row>20</xdr:row>
      <xdr:rowOff>209550</xdr:rowOff>
    </xdr:to>
    <xdr:sp macro="" textlink="">
      <xdr:nvSpPr>
        <xdr:cNvPr id="5" name="テキスト ボックス 4">
          <a:extLst>
            <a:ext uri="{FF2B5EF4-FFF2-40B4-BE49-F238E27FC236}">
              <a16:creationId xmlns:a16="http://schemas.microsoft.com/office/drawing/2014/main" id="{00000000-0008-0000-3D00-000005000000}"/>
            </a:ext>
          </a:extLst>
        </xdr:cNvPr>
        <xdr:cNvSpPr txBox="1"/>
      </xdr:nvSpPr>
      <xdr:spPr>
        <a:xfrm>
          <a:off x="3964305" y="5076825"/>
          <a:ext cx="215230"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FF9900"/>
              </a:solidFill>
              <a:latin typeface="ＭＳ Ｐ明朝" pitchFamily="18" charset="-128"/>
              <a:ea typeface="ＭＳ Ｐ明朝" pitchFamily="18" charset="-128"/>
            </a:rPr>
            <a:t>円</a:t>
          </a:r>
        </a:p>
      </xdr:txBody>
    </xdr:sp>
    <xdr:clientData/>
  </xdr:twoCellAnchor>
  <xdr:twoCellAnchor editAs="oneCell">
    <xdr:from>
      <xdr:col>18</xdr:col>
      <xdr:colOff>0</xdr:colOff>
      <xdr:row>20</xdr:row>
      <xdr:rowOff>0</xdr:rowOff>
    </xdr:from>
    <xdr:to>
      <xdr:col>21</xdr:col>
      <xdr:colOff>1588</xdr:colOff>
      <xdr:row>20</xdr:row>
      <xdr:rowOff>209550</xdr:rowOff>
    </xdr:to>
    <xdr:sp macro="" textlink="">
      <xdr:nvSpPr>
        <xdr:cNvPr id="6" name="テキスト ボックス 5">
          <a:extLst>
            <a:ext uri="{FF2B5EF4-FFF2-40B4-BE49-F238E27FC236}">
              <a16:creationId xmlns:a16="http://schemas.microsoft.com/office/drawing/2014/main" id="{00000000-0008-0000-3D00-000006000000}"/>
            </a:ext>
          </a:extLst>
        </xdr:cNvPr>
        <xdr:cNvSpPr txBox="1"/>
      </xdr:nvSpPr>
      <xdr:spPr>
        <a:xfrm>
          <a:off x="2400300" y="507682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FF99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38100</xdr:colOff>
      <xdr:row>23</xdr:row>
      <xdr:rowOff>11916</xdr:rowOff>
    </xdr:from>
    <xdr:to>
      <xdr:col>73</xdr:col>
      <xdr:colOff>244604</xdr:colOff>
      <xdr:row>24</xdr:row>
      <xdr:rowOff>7155</xdr:rowOff>
    </xdr:to>
    <xdr:sp macro="" textlink="">
      <xdr:nvSpPr>
        <xdr:cNvPr id="7" name="テキスト ボックス 6">
          <a:extLst>
            <a:ext uri="{FF2B5EF4-FFF2-40B4-BE49-F238E27FC236}">
              <a16:creationId xmlns:a16="http://schemas.microsoft.com/office/drawing/2014/main" id="{00000000-0008-0000-3D00-000007000000}"/>
            </a:ext>
          </a:extLst>
        </xdr:cNvPr>
        <xdr:cNvSpPr txBox="1"/>
      </xdr:nvSpPr>
      <xdr:spPr>
        <a:xfrm>
          <a:off x="8782050" y="6660366"/>
          <a:ext cx="206504"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FF99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11430</xdr:colOff>
      <xdr:row>23</xdr:row>
      <xdr:rowOff>11916</xdr:rowOff>
    </xdr:from>
    <xdr:to>
      <xdr:col>63</xdr:col>
      <xdr:colOff>9653</xdr:colOff>
      <xdr:row>24</xdr:row>
      <xdr:rowOff>7155</xdr:rowOff>
    </xdr:to>
    <xdr:sp macro="" textlink="">
      <xdr:nvSpPr>
        <xdr:cNvPr id="8" name="テキスト ボックス 7">
          <a:extLst>
            <a:ext uri="{FF2B5EF4-FFF2-40B4-BE49-F238E27FC236}">
              <a16:creationId xmlns:a16="http://schemas.microsoft.com/office/drawing/2014/main" id="{00000000-0008-0000-3D00-000008000000}"/>
            </a:ext>
          </a:extLst>
        </xdr:cNvPr>
        <xdr:cNvSpPr txBox="1"/>
      </xdr:nvSpPr>
      <xdr:spPr>
        <a:xfrm>
          <a:off x="7193280" y="6660366"/>
          <a:ext cx="217298"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FF99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49</xdr:col>
      <xdr:colOff>20955</xdr:colOff>
      <xdr:row>23</xdr:row>
      <xdr:rowOff>11907</xdr:rowOff>
    </xdr:from>
    <xdr:to>
      <xdr:col>51</xdr:col>
      <xdr:colOff>185</xdr:colOff>
      <xdr:row>24</xdr:row>
      <xdr:rowOff>7146</xdr:rowOff>
    </xdr:to>
    <xdr:sp macro="" textlink="">
      <xdr:nvSpPr>
        <xdr:cNvPr id="9" name="テキスト ボックス 8">
          <a:extLst>
            <a:ext uri="{FF2B5EF4-FFF2-40B4-BE49-F238E27FC236}">
              <a16:creationId xmlns:a16="http://schemas.microsoft.com/office/drawing/2014/main" id="{00000000-0008-0000-3D00-000009000000}"/>
            </a:ext>
          </a:extLst>
        </xdr:cNvPr>
        <xdr:cNvSpPr txBox="1"/>
      </xdr:nvSpPr>
      <xdr:spPr>
        <a:xfrm>
          <a:off x="5526405" y="6660357"/>
          <a:ext cx="217355"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FF99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47625</xdr:colOff>
      <xdr:row>21</xdr:row>
      <xdr:rowOff>0</xdr:rowOff>
    </xdr:from>
    <xdr:to>
      <xdr:col>74</xdr:col>
      <xdr:colOff>3175</xdr:colOff>
      <xdr:row>21</xdr:row>
      <xdr:rowOff>202066</xdr:rowOff>
    </xdr:to>
    <xdr:sp macro="" textlink="">
      <xdr:nvSpPr>
        <xdr:cNvPr id="10" name="テキスト ボックス 9">
          <a:extLst>
            <a:ext uri="{FF2B5EF4-FFF2-40B4-BE49-F238E27FC236}">
              <a16:creationId xmlns:a16="http://schemas.microsoft.com/office/drawing/2014/main" id="{00000000-0008-0000-3D00-00000A000000}"/>
            </a:ext>
          </a:extLst>
        </xdr:cNvPr>
        <xdr:cNvSpPr txBox="1"/>
      </xdr:nvSpPr>
      <xdr:spPr>
        <a:xfrm>
          <a:off x="8791575" y="560070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FF9900"/>
              </a:solidFill>
              <a:latin typeface="ＭＳ Ｐ明朝" pitchFamily="18" charset="-128"/>
              <a:ea typeface="ＭＳ Ｐ明朝" pitchFamily="18" charset="-128"/>
            </a:rPr>
            <a:t>円</a:t>
          </a:r>
        </a:p>
      </xdr:txBody>
    </xdr:sp>
    <xdr:clientData/>
  </xdr:twoCellAnchor>
  <xdr:twoCellAnchor editAs="oneCell">
    <xdr:from>
      <xdr:col>73</xdr:col>
      <xdr:colOff>47625</xdr:colOff>
      <xdr:row>22</xdr:row>
      <xdr:rowOff>0</xdr:rowOff>
    </xdr:from>
    <xdr:to>
      <xdr:col>74</xdr:col>
      <xdr:colOff>3175</xdr:colOff>
      <xdr:row>22</xdr:row>
      <xdr:rowOff>202066</xdr:rowOff>
    </xdr:to>
    <xdr:sp macro="" textlink="">
      <xdr:nvSpPr>
        <xdr:cNvPr id="11" name="テキスト ボックス 10">
          <a:extLst>
            <a:ext uri="{FF2B5EF4-FFF2-40B4-BE49-F238E27FC236}">
              <a16:creationId xmlns:a16="http://schemas.microsoft.com/office/drawing/2014/main" id="{00000000-0008-0000-3D00-00000B000000}"/>
            </a:ext>
          </a:extLst>
        </xdr:cNvPr>
        <xdr:cNvSpPr txBox="1"/>
      </xdr:nvSpPr>
      <xdr:spPr>
        <a:xfrm>
          <a:off x="8791575" y="61245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FF9900"/>
              </a:solidFill>
              <a:latin typeface="ＭＳ Ｐ明朝" pitchFamily="18" charset="-128"/>
              <a:ea typeface="ＭＳ Ｐ明朝" pitchFamily="18" charset="-128"/>
            </a:rPr>
            <a:t>円</a:t>
          </a:r>
        </a:p>
      </xdr:txBody>
    </xdr:sp>
    <xdr:clientData/>
  </xdr:twoCellAnchor>
  <xdr:twoCellAnchor editAs="oneCell">
    <xdr:from>
      <xdr:col>38</xdr:col>
      <xdr:colOff>6346</xdr:colOff>
      <xdr:row>21</xdr:row>
      <xdr:rowOff>2268</xdr:rowOff>
    </xdr:from>
    <xdr:to>
      <xdr:col>40</xdr:col>
      <xdr:colOff>2794</xdr:colOff>
      <xdr:row>21</xdr:row>
      <xdr:rowOff>204334</xdr:rowOff>
    </xdr:to>
    <xdr:sp macro="" textlink="">
      <xdr:nvSpPr>
        <xdr:cNvPr id="12" name="テキスト ボックス 11">
          <a:extLst>
            <a:ext uri="{FF2B5EF4-FFF2-40B4-BE49-F238E27FC236}">
              <a16:creationId xmlns:a16="http://schemas.microsoft.com/office/drawing/2014/main" id="{00000000-0008-0000-3D00-00000C000000}"/>
            </a:ext>
          </a:extLst>
        </xdr:cNvPr>
        <xdr:cNvSpPr txBox="1"/>
      </xdr:nvSpPr>
      <xdr:spPr>
        <a:xfrm>
          <a:off x="4264021" y="5602968"/>
          <a:ext cx="215523"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FF99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16328</xdr:colOff>
      <xdr:row>21</xdr:row>
      <xdr:rowOff>2721</xdr:rowOff>
    </xdr:from>
    <xdr:to>
      <xdr:col>35</xdr:col>
      <xdr:colOff>757</xdr:colOff>
      <xdr:row>21</xdr:row>
      <xdr:rowOff>204787</xdr:rowOff>
    </xdr:to>
    <xdr:sp macro="" textlink="">
      <xdr:nvSpPr>
        <xdr:cNvPr id="13" name="テキスト ボックス 12">
          <a:extLst>
            <a:ext uri="{FF2B5EF4-FFF2-40B4-BE49-F238E27FC236}">
              <a16:creationId xmlns:a16="http://schemas.microsoft.com/office/drawing/2014/main" id="{00000000-0008-0000-3D00-00000D000000}"/>
            </a:ext>
          </a:extLst>
        </xdr:cNvPr>
        <xdr:cNvSpPr txBox="1"/>
      </xdr:nvSpPr>
      <xdr:spPr>
        <a:xfrm>
          <a:off x="3740603" y="5603421"/>
          <a:ext cx="21302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FF99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60418</xdr:colOff>
      <xdr:row>21</xdr:row>
      <xdr:rowOff>2268</xdr:rowOff>
    </xdr:from>
    <xdr:to>
      <xdr:col>44</xdr:col>
      <xdr:colOff>115197</xdr:colOff>
      <xdr:row>21</xdr:row>
      <xdr:rowOff>204334</xdr:rowOff>
    </xdr:to>
    <xdr:sp macro="" textlink="">
      <xdr:nvSpPr>
        <xdr:cNvPr id="14" name="テキスト ボックス 13">
          <a:extLst>
            <a:ext uri="{FF2B5EF4-FFF2-40B4-BE49-F238E27FC236}">
              <a16:creationId xmlns:a16="http://schemas.microsoft.com/office/drawing/2014/main" id="{00000000-0008-0000-3D00-00000E000000}"/>
            </a:ext>
          </a:extLst>
        </xdr:cNvPr>
        <xdr:cNvSpPr txBox="1"/>
      </xdr:nvSpPr>
      <xdr:spPr>
        <a:xfrm>
          <a:off x="4746718" y="5602968"/>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FF99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38</xdr:col>
      <xdr:colOff>16871</xdr:colOff>
      <xdr:row>22</xdr:row>
      <xdr:rowOff>2268</xdr:rowOff>
    </xdr:from>
    <xdr:to>
      <xdr:col>40</xdr:col>
      <xdr:colOff>24485</xdr:colOff>
      <xdr:row>22</xdr:row>
      <xdr:rowOff>204334</xdr:rowOff>
    </xdr:to>
    <xdr:sp macro="" textlink="">
      <xdr:nvSpPr>
        <xdr:cNvPr id="15" name="テキスト ボックス 14">
          <a:extLst>
            <a:ext uri="{FF2B5EF4-FFF2-40B4-BE49-F238E27FC236}">
              <a16:creationId xmlns:a16="http://schemas.microsoft.com/office/drawing/2014/main" id="{00000000-0008-0000-3D00-00000F000000}"/>
            </a:ext>
          </a:extLst>
        </xdr:cNvPr>
        <xdr:cNvSpPr txBox="1"/>
      </xdr:nvSpPr>
      <xdr:spPr>
        <a:xfrm>
          <a:off x="4274546" y="6126843"/>
          <a:ext cx="22668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FF99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42728</xdr:colOff>
      <xdr:row>22</xdr:row>
      <xdr:rowOff>2721</xdr:rowOff>
    </xdr:from>
    <xdr:to>
      <xdr:col>35</xdr:col>
      <xdr:colOff>17884</xdr:colOff>
      <xdr:row>22</xdr:row>
      <xdr:rowOff>204787</xdr:rowOff>
    </xdr:to>
    <xdr:sp macro="" textlink="">
      <xdr:nvSpPr>
        <xdr:cNvPr id="16" name="テキスト ボックス 15">
          <a:extLst>
            <a:ext uri="{FF2B5EF4-FFF2-40B4-BE49-F238E27FC236}">
              <a16:creationId xmlns:a16="http://schemas.microsoft.com/office/drawing/2014/main" id="{00000000-0008-0000-3D00-000010000000}"/>
            </a:ext>
          </a:extLst>
        </xdr:cNvPr>
        <xdr:cNvSpPr txBox="1"/>
      </xdr:nvSpPr>
      <xdr:spPr>
        <a:xfrm>
          <a:off x="3767003" y="6127296"/>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FF99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86818</xdr:colOff>
      <xdr:row>22</xdr:row>
      <xdr:rowOff>2268</xdr:rowOff>
    </xdr:from>
    <xdr:to>
      <xdr:col>45</xdr:col>
      <xdr:colOff>9651</xdr:colOff>
      <xdr:row>22</xdr:row>
      <xdr:rowOff>204334</xdr:rowOff>
    </xdr:to>
    <xdr:sp macro="" textlink="">
      <xdr:nvSpPr>
        <xdr:cNvPr id="17" name="テキスト ボックス 16">
          <a:extLst>
            <a:ext uri="{FF2B5EF4-FFF2-40B4-BE49-F238E27FC236}">
              <a16:creationId xmlns:a16="http://schemas.microsoft.com/office/drawing/2014/main" id="{00000000-0008-0000-3D00-000011000000}"/>
            </a:ext>
          </a:extLst>
        </xdr:cNvPr>
        <xdr:cNvSpPr txBox="1"/>
      </xdr:nvSpPr>
      <xdr:spPr>
        <a:xfrm>
          <a:off x="4773118" y="6126843"/>
          <a:ext cx="218108"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FF9900"/>
              </a:solidFill>
              <a:effectLst/>
              <a:uLnTx/>
              <a:uFillTx/>
              <a:latin typeface="ＭＳ Ｐ明朝" pitchFamily="18" charset="-128"/>
              <a:ea typeface="ＭＳ Ｐ明朝" pitchFamily="18" charset="-128"/>
              <a:cs typeface="+mn-cs"/>
            </a:rPr>
            <a:t>日</a:t>
          </a:r>
        </a:p>
      </xdr:txBody>
    </xdr:sp>
    <xdr:clientData/>
  </xdr:twoCellAnchor>
  <xdr:twoCellAnchor>
    <xdr:from>
      <xdr:col>1</xdr:col>
      <xdr:colOff>9525</xdr:colOff>
      <xdr:row>0</xdr:row>
      <xdr:rowOff>0</xdr:rowOff>
    </xdr:from>
    <xdr:to>
      <xdr:col>2</xdr:col>
      <xdr:colOff>190500</xdr:colOff>
      <xdr:row>2</xdr:row>
      <xdr:rowOff>0</xdr:rowOff>
    </xdr:to>
    <xdr:grpSp>
      <xdr:nvGrpSpPr>
        <xdr:cNvPr id="18" name="グループ化 2">
          <a:extLst>
            <a:ext uri="{FF2B5EF4-FFF2-40B4-BE49-F238E27FC236}">
              <a16:creationId xmlns:a16="http://schemas.microsoft.com/office/drawing/2014/main" id="{00000000-0008-0000-3D00-000012000000}"/>
            </a:ext>
          </a:extLst>
        </xdr:cNvPr>
        <xdr:cNvGrpSpPr>
          <a:grpSpLocks/>
        </xdr:cNvGrpSpPr>
      </xdr:nvGrpSpPr>
      <xdr:grpSpPr bwMode="auto">
        <a:xfrm>
          <a:off x="91168" y="0"/>
          <a:ext cx="385082" cy="381000"/>
          <a:chOff x="2068269" y="3571873"/>
          <a:chExt cx="226393" cy="226393"/>
        </a:xfrm>
      </xdr:grpSpPr>
      <xdr:sp macro="" textlink="">
        <xdr:nvSpPr>
          <xdr:cNvPr id="19" name="円/楕円 318">
            <a:extLst>
              <a:ext uri="{FF2B5EF4-FFF2-40B4-BE49-F238E27FC236}">
                <a16:creationId xmlns:a16="http://schemas.microsoft.com/office/drawing/2014/main" id="{00000000-0008-0000-3D00-000013000000}"/>
              </a:ext>
            </a:extLst>
          </xdr:cNvPr>
          <xdr:cNvSpPr>
            <a:spLocks noChangeArrowheads="1"/>
          </xdr:cNvSpPr>
        </xdr:nvSpPr>
        <xdr:spPr bwMode="auto">
          <a:xfrm>
            <a:off x="2068269" y="3571873"/>
            <a:ext cx="226393" cy="226393"/>
          </a:xfrm>
          <a:prstGeom prst="ellipse">
            <a:avLst/>
          </a:prstGeom>
          <a:noFill/>
          <a:ln w="6350" algn="ctr">
            <a:solidFill>
              <a:srgbClr val="FF99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0" name="テキスト ボックス 19">
            <a:extLst>
              <a:ext uri="{FF2B5EF4-FFF2-40B4-BE49-F238E27FC236}">
                <a16:creationId xmlns:a16="http://schemas.microsoft.com/office/drawing/2014/main" id="{00000000-0008-0000-3D00-000014000000}"/>
              </a:ext>
            </a:extLst>
          </xdr:cNvPr>
          <xdr:cNvSpPr txBox="1"/>
        </xdr:nvSpPr>
        <xdr:spPr bwMode="auto">
          <a:xfrm>
            <a:off x="2095878" y="3611492"/>
            <a:ext cx="182219" cy="158475"/>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2400" b="0" i="0" u="none" strike="noStrike" kern="0" cap="none" spc="0" normalizeH="0" baseline="0" noProof="0">
                <a:ln>
                  <a:noFill/>
                </a:ln>
                <a:solidFill>
                  <a:srgbClr val="FF9900"/>
                </a:solidFill>
                <a:effectLst/>
                <a:uLnTx/>
                <a:uFillTx/>
                <a:latin typeface="ＭＳ Ｐゴシック" pitchFamily="50" charset="-128"/>
                <a:ea typeface="ＭＳ Ｐゴシック" pitchFamily="50" charset="-128"/>
                <a:cs typeface="+mn-cs"/>
              </a:rPr>
              <a:t>５</a:t>
            </a:r>
          </a:p>
        </xdr:txBody>
      </xdr:sp>
    </xdr:grpSp>
    <xdr:clientData/>
  </xdr:twoCellAnchor>
  <xdr:twoCellAnchor>
    <xdr:from>
      <xdr:col>3</xdr:col>
      <xdr:colOff>228600</xdr:colOff>
      <xdr:row>1</xdr:row>
      <xdr:rowOff>0</xdr:rowOff>
    </xdr:from>
    <xdr:to>
      <xdr:col>38</xdr:col>
      <xdr:colOff>123825</xdr:colOff>
      <xdr:row>1</xdr:row>
      <xdr:rowOff>247650</xdr:rowOff>
    </xdr:to>
    <xdr:grpSp>
      <xdr:nvGrpSpPr>
        <xdr:cNvPr id="21" name="グループ化 20">
          <a:extLst>
            <a:ext uri="{FF2B5EF4-FFF2-40B4-BE49-F238E27FC236}">
              <a16:creationId xmlns:a16="http://schemas.microsoft.com/office/drawing/2014/main" id="{00000000-0008-0000-3D00-000015000000}"/>
            </a:ext>
          </a:extLst>
        </xdr:cNvPr>
        <xdr:cNvGrpSpPr/>
      </xdr:nvGrpSpPr>
      <xdr:grpSpPr>
        <a:xfrm>
          <a:off x="718457" y="122464"/>
          <a:ext cx="3664404" cy="247650"/>
          <a:chOff x="718457" y="122464"/>
          <a:chExt cx="3664404" cy="247650"/>
        </a:xfrm>
      </xdr:grpSpPr>
      <xdr:cxnSp macro="">
        <xdr:nvCxnSpPr>
          <xdr:cNvPr id="22" name="直線コネクタ 22">
            <a:extLst>
              <a:ext uri="{FF2B5EF4-FFF2-40B4-BE49-F238E27FC236}">
                <a16:creationId xmlns:a16="http://schemas.microsoft.com/office/drawing/2014/main" id="{00000000-0008-0000-3D00-000016000000}"/>
              </a:ext>
            </a:extLst>
          </xdr:cNvPr>
          <xdr:cNvCxnSpPr>
            <a:cxnSpLocks noChangeShapeType="1"/>
          </xdr:cNvCxnSpPr>
        </xdr:nvCxnSpPr>
        <xdr:spPr bwMode="auto">
          <a:xfrm>
            <a:off x="944336"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3" name="直線コネクタ 52">
            <a:extLst>
              <a:ext uri="{FF2B5EF4-FFF2-40B4-BE49-F238E27FC236}">
                <a16:creationId xmlns:a16="http://schemas.microsoft.com/office/drawing/2014/main" id="{00000000-0008-0000-3D00-000017000000}"/>
              </a:ext>
            </a:extLst>
          </xdr:cNvPr>
          <xdr:cNvCxnSpPr>
            <a:cxnSpLocks noChangeShapeType="1"/>
          </xdr:cNvCxnSpPr>
        </xdr:nvCxnSpPr>
        <xdr:spPr bwMode="auto">
          <a:xfrm>
            <a:off x="718457"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4" name="直線コネクタ 54">
            <a:extLst>
              <a:ext uri="{FF2B5EF4-FFF2-40B4-BE49-F238E27FC236}">
                <a16:creationId xmlns:a16="http://schemas.microsoft.com/office/drawing/2014/main" id="{00000000-0008-0000-3D00-000018000000}"/>
              </a:ext>
            </a:extLst>
          </xdr:cNvPr>
          <xdr:cNvCxnSpPr>
            <a:cxnSpLocks noChangeShapeType="1"/>
          </xdr:cNvCxnSpPr>
        </xdr:nvCxnSpPr>
        <xdr:spPr bwMode="auto">
          <a:xfrm>
            <a:off x="1167493"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5" name="直線コネクタ 56">
            <a:extLst>
              <a:ext uri="{FF2B5EF4-FFF2-40B4-BE49-F238E27FC236}">
                <a16:creationId xmlns:a16="http://schemas.microsoft.com/office/drawing/2014/main" id="{00000000-0008-0000-3D00-000019000000}"/>
              </a:ext>
            </a:extLst>
          </xdr:cNvPr>
          <xdr:cNvCxnSpPr>
            <a:cxnSpLocks noChangeShapeType="1"/>
          </xdr:cNvCxnSpPr>
        </xdr:nvCxnSpPr>
        <xdr:spPr bwMode="auto">
          <a:xfrm>
            <a:off x="1393371"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6" name="直線コネクタ 60">
            <a:extLst>
              <a:ext uri="{FF2B5EF4-FFF2-40B4-BE49-F238E27FC236}">
                <a16:creationId xmlns:a16="http://schemas.microsoft.com/office/drawing/2014/main" id="{00000000-0008-0000-3D00-00001A000000}"/>
              </a:ext>
            </a:extLst>
          </xdr:cNvPr>
          <xdr:cNvCxnSpPr>
            <a:cxnSpLocks noChangeShapeType="1"/>
          </xdr:cNvCxnSpPr>
        </xdr:nvCxnSpPr>
        <xdr:spPr bwMode="auto">
          <a:xfrm>
            <a:off x="1620611"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7" name="直線コネクタ 61">
            <a:extLst>
              <a:ext uri="{FF2B5EF4-FFF2-40B4-BE49-F238E27FC236}">
                <a16:creationId xmlns:a16="http://schemas.microsoft.com/office/drawing/2014/main" id="{00000000-0008-0000-3D00-00001B000000}"/>
              </a:ext>
            </a:extLst>
          </xdr:cNvPr>
          <xdr:cNvCxnSpPr>
            <a:cxnSpLocks noChangeShapeType="1"/>
          </xdr:cNvCxnSpPr>
        </xdr:nvCxnSpPr>
        <xdr:spPr bwMode="auto">
          <a:xfrm>
            <a:off x="1842407"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8" name="直線コネクタ 63">
            <a:extLst>
              <a:ext uri="{FF2B5EF4-FFF2-40B4-BE49-F238E27FC236}">
                <a16:creationId xmlns:a16="http://schemas.microsoft.com/office/drawing/2014/main" id="{00000000-0008-0000-3D00-00001C000000}"/>
              </a:ext>
            </a:extLst>
          </xdr:cNvPr>
          <xdr:cNvCxnSpPr>
            <a:cxnSpLocks noChangeShapeType="1"/>
          </xdr:cNvCxnSpPr>
        </xdr:nvCxnSpPr>
        <xdr:spPr bwMode="auto">
          <a:xfrm>
            <a:off x="2060121"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9" name="直線コネクタ 65">
            <a:extLst>
              <a:ext uri="{FF2B5EF4-FFF2-40B4-BE49-F238E27FC236}">
                <a16:creationId xmlns:a16="http://schemas.microsoft.com/office/drawing/2014/main" id="{00000000-0008-0000-3D00-00001D000000}"/>
              </a:ext>
            </a:extLst>
          </xdr:cNvPr>
          <xdr:cNvCxnSpPr>
            <a:cxnSpLocks noChangeShapeType="1"/>
          </xdr:cNvCxnSpPr>
        </xdr:nvCxnSpPr>
        <xdr:spPr bwMode="auto">
          <a:xfrm>
            <a:off x="2306411"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0" name="直線コネクタ 67">
            <a:extLst>
              <a:ext uri="{FF2B5EF4-FFF2-40B4-BE49-F238E27FC236}">
                <a16:creationId xmlns:a16="http://schemas.microsoft.com/office/drawing/2014/main" id="{00000000-0008-0000-3D00-00001E000000}"/>
              </a:ext>
            </a:extLst>
          </xdr:cNvPr>
          <xdr:cNvCxnSpPr>
            <a:cxnSpLocks noChangeShapeType="1"/>
          </xdr:cNvCxnSpPr>
        </xdr:nvCxnSpPr>
        <xdr:spPr bwMode="auto">
          <a:xfrm>
            <a:off x="2530929"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1" name="直線コネクタ 69">
            <a:extLst>
              <a:ext uri="{FF2B5EF4-FFF2-40B4-BE49-F238E27FC236}">
                <a16:creationId xmlns:a16="http://schemas.microsoft.com/office/drawing/2014/main" id="{00000000-0008-0000-3D00-00001F000000}"/>
              </a:ext>
            </a:extLst>
          </xdr:cNvPr>
          <xdr:cNvCxnSpPr>
            <a:cxnSpLocks noChangeShapeType="1"/>
          </xdr:cNvCxnSpPr>
        </xdr:nvCxnSpPr>
        <xdr:spPr bwMode="auto">
          <a:xfrm>
            <a:off x="2755446"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2" name="直線コネクタ 71">
            <a:extLst>
              <a:ext uri="{FF2B5EF4-FFF2-40B4-BE49-F238E27FC236}">
                <a16:creationId xmlns:a16="http://schemas.microsoft.com/office/drawing/2014/main" id="{00000000-0008-0000-3D00-000020000000}"/>
              </a:ext>
            </a:extLst>
          </xdr:cNvPr>
          <xdr:cNvCxnSpPr>
            <a:cxnSpLocks noChangeShapeType="1"/>
          </xdr:cNvCxnSpPr>
        </xdr:nvCxnSpPr>
        <xdr:spPr bwMode="auto">
          <a:xfrm>
            <a:off x="2978604"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3" name="直線コネクタ 73">
            <a:extLst>
              <a:ext uri="{FF2B5EF4-FFF2-40B4-BE49-F238E27FC236}">
                <a16:creationId xmlns:a16="http://schemas.microsoft.com/office/drawing/2014/main" id="{00000000-0008-0000-3D00-000021000000}"/>
              </a:ext>
            </a:extLst>
          </xdr:cNvPr>
          <xdr:cNvCxnSpPr>
            <a:cxnSpLocks noChangeShapeType="1"/>
          </xdr:cNvCxnSpPr>
        </xdr:nvCxnSpPr>
        <xdr:spPr bwMode="auto">
          <a:xfrm>
            <a:off x="3204482"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4" name="直線コネクタ 75">
            <a:extLst>
              <a:ext uri="{FF2B5EF4-FFF2-40B4-BE49-F238E27FC236}">
                <a16:creationId xmlns:a16="http://schemas.microsoft.com/office/drawing/2014/main" id="{00000000-0008-0000-3D00-000022000000}"/>
              </a:ext>
            </a:extLst>
          </xdr:cNvPr>
          <xdr:cNvCxnSpPr>
            <a:cxnSpLocks noChangeShapeType="1"/>
          </xdr:cNvCxnSpPr>
        </xdr:nvCxnSpPr>
        <xdr:spPr bwMode="auto">
          <a:xfrm>
            <a:off x="3408589"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5" name="直線コネクタ 77">
            <a:extLst>
              <a:ext uri="{FF2B5EF4-FFF2-40B4-BE49-F238E27FC236}">
                <a16:creationId xmlns:a16="http://schemas.microsoft.com/office/drawing/2014/main" id="{00000000-0008-0000-3D00-000023000000}"/>
              </a:ext>
            </a:extLst>
          </xdr:cNvPr>
          <xdr:cNvCxnSpPr>
            <a:cxnSpLocks noChangeShapeType="1"/>
          </xdr:cNvCxnSpPr>
        </xdr:nvCxnSpPr>
        <xdr:spPr bwMode="auto">
          <a:xfrm>
            <a:off x="3665764"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6" name="直線コネクタ 79">
            <a:extLst>
              <a:ext uri="{FF2B5EF4-FFF2-40B4-BE49-F238E27FC236}">
                <a16:creationId xmlns:a16="http://schemas.microsoft.com/office/drawing/2014/main" id="{00000000-0008-0000-3D00-000024000000}"/>
              </a:ext>
            </a:extLst>
          </xdr:cNvPr>
          <xdr:cNvCxnSpPr>
            <a:cxnSpLocks noChangeShapeType="1"/>
          </xdr:cNvCxnSpPr>
        </xdr:nvCxnSpPr>
        <xdr:spPr bwMode="auto">
          <a:xfrm>
            <a:off x="3899807"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7" name="直線コネクタ 81">
            <a:extLst>
              <a:ext uri="{FF2B5EF4-FFF2-40B4-BE49-F238E27FC236}">
                <a16:creationId xmlns:a16="http://schemas.microsoft.com/office/drawing/2014/main" id="{00000000-0008-0000-3D00-000025000000}"/>
              </a:ext>
            </a:extLst>
          </xdr:cNvPr>
          <xdr:cNvCxnSpPr>
            <a:cxnSpLocks noChangeShapeType="1"/>
          </xdr:cNvCxnSpPr>
        </xdr:nvCxnSpPr>
        <xdr:spPr bwMode="auto">
          <a:xfrm>
            <a:off x="4140654"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8" name="直線コネクタ 82">
            <a:extLst>
              <a:ext uri="{FF2B5EF4-FFF2-40B4-BE49-F238E27FC236}">
                <a16:creationId xmlns:a16="http://schemas.microsoft.com/office/drawing/2014/main" id="{00000000-0008-0000-3D00-000026000000}"/>
              </a:ext>
            </a:extLst>
          </xdr:cNvPr>
          <xdr:cNvCxnSpPr>
            <a:cxnSpLocks noChangeShapeType="1"/>
          </xdr:cNvCxnSpPr>
        </xdr:nvCxnSpPr>
        <xdr:spPr bwMode="auto">
          <a:xfrm>
            <a:off x="4382861"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grpSp>
    <xdr:clientData/>
  </xdr:twoCellAnchor>
  <xdr:twoCellAnchor editAs="oneCell">
    <xdr:from>
      <xdr:col>126</xdr:col>
      <xdr:colOff>38100</xdr:colOff>
      <xdr:row>20</xdr:row>
      <xdr:rowOff>36195</xdr:rowOff>
    </xdr:from>
    <xdr:to>
      <xdr:col>128</xdr:col>
      <xdr:colOff>9525</xdr:colOff>
      <xdr:row>20</xdr:row>
      <xdr:rowOff>238261</xdr:rowOff>
    </xdr:to>
    <xdr:sp macro="" textlink="">
      <xdr:nvSpPr>
        <xdr:cNvPr id="39" name="テキスト ボックス 38">
          <a:extLst>
            <a:ext uri="{FF2B5EF4-FFF2-40B4-BE49-F238E27FC236}">
              <a16:creationId xmlns:a16="http://schemas.microsoft.com/office/drawing/2014/main" id="{00000000-0008-0000-3D00-000027000000}"/>
            </a:ext>
          </a:extLst>
        </xdr:cNvPr>
        <xdr:cNvSpPr txBox="1"/>
      </xdr:nvSpPr>
      <xdr:spPr>
        <a:xfrm>
          <a:off x="14573250" y="5113020"/>
          <a:ext cx="20955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139</xdr:col>
      <xdr:colOff>1905</xdr:colOff>
      <xdr:row>20</xdr:row>
      <xdr:rowOff>0</xdr:rowOff>
    </xdr:from>
    <xdr:to>
      <xdr:col>140</xdr:col>
      <xdr:colOff>128</xdr:colOff>
      <xdr:row>20</xdr:row>
      <xdr:rowOff>209550</xdr:rowOff>
    </xdr:to>
    <xdr:sp macro="" textlink="">
      <xdr:nvSpPr>
        <xdr:cNvPr id="40" name="テキスト ボックス 39">
          <a:extLst>
            <a:ext uri="{FF2B5EF4-FFF2-40B4-BE49-F238E27FC236}">
              <a16:creationId xmlns:a16="http://schemas.microsoft.com/office/drawing/2014/main" id="{00000000-0008-0000-3D00-000028000000}"/>
            </a:ext>
          </a:extLst>
        </xdr:cNvPr>
        <xdr:cNvSpPr txBox="1"/>
      </xdr:nvSpPr>
      <xdr:spPr>
        <a:xfrm>
          <a:off x="16194405" y="5076825"/>
          <a:ext cx="21729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20955</xdr:colOff>
      <xdr:row>20</xdr:row>
      <xdr:rowOff>0</xdr:rowOff>
    </xdr:from>
    <xdr:to>
      <xdr:col>150</xdr:col>
      <xdr:colOff>234696</xdr:colOff>
      <xdr:row>20</xdr:row>
      <xdr:rowOff>209550</xdr:rowOff>
    </xdr:to>
    <xdr:sp macro="" textlink="">
      <xdr:nvSpPr>
        <xdr:cNvPr id="41" name="テキスト ボックス 40">
          <a:extLst>
            <a:ext uri="{FF2B5EF4-FFF2-40B4-BE49-F238E27FC236}">
              <a16:creationId xmlns:a16="http://schemas.microsoft.com/office/drawing/2014/main" id="{00000000-0008-0000-3D00-000029000000}"/>
            </a:ext>
          </a:extLst>
        </xdr:cNvPr>
        <xdr:cNvSpPr txBox="1"/>
      </xdr:nvSpPr>
      <xdr:spPr>
        <a:xfrm>
          <a:off x="17775555" y="5076825"/>
          <a:ext cx="21374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112</xdr:col>
      <xdr:colOff>11430</xdr:colOff>
      <xdr:row>20</xdr:row>
      <xdr:rowOff>0</xdr:rowOff>
    </xdr:from>
    <xdr:to>
      <xdr:col>114</xdr:col>
      <xdr:colOff>9465</xdr:colOff>
      <xdr:row>20</xdr:row>
      <xdr:rowOff>209550</xdr:rowOff>
    </xdr:to>
    <xdr:sp macro="" textlink="">
      <xdr:nvSpPr>
        <xdr:cNvPr id="42" name="テキスト ボックス 41">
          <a:extLst>
            <a:ext uri="{FF2B5EF4-FFF2-40B4-BE49-F238E27FC236}">
              <a16:creationId xmlns:a16="http://schemas.microsoft.com/office/drawing/2014/main" id="{00000000-0008-0000-3D00-00002A000000}"/>
            </a:ext>
          </a:extLst>
        </xdr:cNvPr>
        <xdr:cNvSpPr txBox="1"/>
      </xdr:nvSpPr>
      <xdr:spPr>
        <a:xfrm>
          <a:off x="12994005" y="5076825"/>
          <a:ext cx="207585"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95</xdr:col>
      <xdr:colOff>0</xdr:colOff>
      <xdr:row>20</xdr:row>
      <xdr:rowOff>0</xdr:rowOff>
    </xdr:from>
    <xdr:to>
      <xdr:col>98</xdr:col>
      <xdr:colOff>1588</xdr:colOff>
      <xdr:row>20</xdr:row>
      <xdr:rowOff>209550</xdr:rowOff>
    </xdr:to>
    <xdr:sp macro="" textlink="">
      <xdr:nvSpPr>
        <xdr:cNvPr id="43" name="テキスト ボックス 42">
          <a:extLst>
            <a:ext uri="{FF2B5EF4-FFF2-40B4-BE49-F238E27FC236}">
              <a16:creationId xmlns:a16="http://schemas.microsoft.com/office/drawing/2014/main" id="{00000000-0008-0000-3D00-00002B000000}"/>
            </a:ext>
          </a:extLst>
        </xdr:cNvPr>
        <xdr:cNvSpPr txBox="1"/>
      </xdr:nvSpPr>
      <xdr:spPr>
        <a:xfrm>
          <a:off x="11430000" y="507682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20955</xdr:colOff>
      <xdr:row>23</xdr:row>
      <xdr:rowOff>11916</xdr:rowOff>
    </xdr:from>
    <xdr:to>
      <xdr:col>150</xdr:col>
      <xdr:colOff>234696</xdr:colOff>
      <xdr:row>24</xdr:row>
      <xdr:rowOff>7155</xdr:rowOff>
    </xdr:to>
    <xdr:sp macro="" textlink="">
      <xdr:nvSpPr>
        <xdr:cNvPr id="44" name="テキスト ボックス 43">
          <a:extLst>
            <a:ext uri="{FF2B5EF4-FFF2-40B4-BE49-F238E27FC236}">
              <a16:creationId xmlns:a16="http://schemas.microsoft.com/office/drawing/2014/main" id="{00000000-0008-0000-3D00-00002C000000}"/>
            </a:ext>
          </a:extLst>
        </xdr:cNvPr>
        <xdr:cNvSpPr txBox="1"/>
      </xdr:nvSpPr>
      <xdr:spPr>
        <a:xfrm>
          <a:off x="17775555" y="6660366"/>
          <a:ext cx="213741"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11430</xdr:colOff>
      <xdr:row>23</xdr:row>
      <xdr:rowOff>11916</xdr:rowOff>
    </xdr:from>
    <xdr:to>
      <xdr:col>140</xdr:col>
      <xdr:colOff>19675</xdr:colOff>
      <xdr:row>24</xdr:row>
      <xdr:rowOff>7155</xdr:rowOff>
    </xdr:to>
    <xdr:sp macro="" textlink="">
      <xdr:nvSpPr>
        <xdr:cNvPr id="45" name="テキスト ボックス 44">
          <a:extLst>
            <a:ext uri="{FF2B5EF4-FFF2-40B4-BE49-F238E27FC236}">
              <a16:creationId xmlns:a16="http://schemas.microsoft.com/office/drawing/2014/main" id="{00000000-0008-0000-3D00-00002D000000}"/>
            </a:ext>
          </a:extLst>
        </xdr:cNvPr>
        <xdr:cNvSpPr txBox="1"/>
      </xdr:nvSpPr>
      <xdr:spPr>
        <a:xfrm>
          <a:off x="16203930" y="6660366"/>
          <a:ext cx="22732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126</xdr:col>
      <xdr:colOff>28575</xdr:colOff>
      <xdr:row>23</xdr:row>
      <xdr:rowOff>11907</xdr:rowOff>
    </xdr:from>
    <xdr:to>
      <xdr:col>128</xdr:col>
      <xdr:colOff>0</xdr:colOff>
      <xdr:row>24</xdr:row>
      <xdr:rowOff>7146</xdr:rowOff>
    </xdr:to>
    <xdr:sp macro="" textlink="">
      <xdr:nvSpPr>
        <xdr:cNvPr id="46" name="テキスト ボックス 45">
          <a:extLst>
            <a:ext uri="{FF2B5EF4-FFF2-40B4-BE49-F238E27FC236}">
              <a16:creationId xmlns:a16="http://schemas.microsoft.com/office/drawing/2014/main" id="{00000000-0008-0000-3D00-00002E000000}"/>
            </a:ext>
          </a:extLst>
        </xdr:cNvPr>
        <xdr:cNvSpPr txBox="1"/>
      </xdr:nvSpPr>
      <xdr:spPr>
        <a:xfrm>
          <a:off x="14563725" y="6660357"/>
          <a:ext cx="20955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47625</xdr:colOff>
      <xdr:row>21</xdr:row>
      <xdr:rowOff>0</xdr:rowOff>
    </xdr:from>
    <xdr:to>
      <xdr:col>151</xdr:col>
      <xdr:colOff>3175</xdr:colOff>
      <xdr:row>21</xdr:row>
      <xdr:rowOff>202066</xdr:rowOff>
    </xdr:to>
    <xdr:sp macro="" textlink="">
      <xdr:nvSpPr>
        <xdr:cNvPr id="47" name="テキスト ボックス 46">
          <a:extLst>
            <a:ext uri="{FF2B5EF4-FFF2-40B4-BE49-F238E27FC236}">
              <a16:creationId xmlns:a16="http://schemas.microsoft.com/office/drawing/2014/main" id="{00000000-0008-0000-3D00-00002F000000}"/>
            </a:ext>
          </a:extLst>
        </xdr:cNvPr>
        <xdr:cNvSpPr txBox="1"/>
      </xdr:nvSpPr>
      <xdr:spPr>
        <a:xfrm>
          <a:off x="17802225" y="560070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47625</xdr:colOff>
      <xdr:row>22</xdr:row>
      <xdr:rowOff>0</xdr:rowOff>
    </xdr:from>
    <xdr:to>
      <xdr:col>151</xdr:col>
      <xdr:colOff>3175</xdr:colOff>
      <xdr:row>22</xdr:row>
      <xdr:rowOff>202066</xdr:rowOff>
    </xdr:to>
    <xdr:sp macro="" textlink="">
      <xdr:nvSpPr>
        <xdr:cNvPr id="48" name="テキスト ボックス 47">
          <a:extLst>
            <a:ext uri="{FF2B5EF4-FFF2-40B4-BE49-F238E27FC236}">
              <a16:creationId xmlns:a16="http://schemas.microsoft.com/office/drawing/2014/main" id="{00000000-0008-0000-3D00-000030000000}"/>
            </a:ext>
          </a:extLst>
        </xdr:cNvPr>
        <xdr:cNvSpPr txBox="1"/>
      </xdr:nvSpPr>
      <xdr:spPr>
        <a:xfrm>
          <a:off x="17802225" y="61245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115</xdr:col>
      <xdr:colOff>1901</xdr:colOff>
      <xdr:row>21</xdr:row>
      <xdr:rowOff>2268</xdr:rowOff>
    </xdr:from>
    <xdr:to>
      <xdr:col>117</xdr:col>
      <xdr:colOff>2795</xdr:colOff>
      <xdr:row>21</xdr:row>
      <xdr:rowOff>204334</xdr:rowOff>
    </xdr:to>
    <xdr:sp macro="" textlink="">
      <xdr:nvSpPr>
        <xdr:cNvPr id="49" name="テキスト ボックス 48">
          <a:extLst>
            <a:ext uri="{FF2B5EF4-FFF2-40B4-BE49-F238E27FC236}">
              <a16:creationId xmlns:a16="http://schemas.microsoft.com/office/drawing/2014/main" id="{00000000-0008-0000-3D00-000031000000}"/>
            </a:ext>
          </a:extLst>
        </xdr:cNvPr>
        <xdr:cNvSpPr txBox="1"/>
      </xdr:nvSpPr>
      <xdr:spPr>
        <a:xfrm>
          <a:off x="13289276" y="5602968"/>
          <a:ext cx="21996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8708</xdr:colOff>
      <xdr:row>21</xdr:row>
      <xdr:rowOff>2721</xdr:rowOff>
    </xdr:from>
    <xdr:to>
      <xdr:col>112</xdr:col>
      <xdr:colOff>955</xdr:colOff>
      <xdr:row>21</xdr:row>
      <xdr:rowOff>204787</xdr:rowOff>
    </xdr:to>
    <xdr:sp macro="" textlink="">
      <xdr:nvSpPr>
        <xdr:cNvPr id="50" name="テキスト ボックス 49">
          <a:extLst>
            <a:ext uri="{FF2B5EF4-FFF2-40B4-BE49-F238E27FC236}">
              <a16:creationId xmlns:a16="http://schemas.microsoft.com/office/drawing/2014/main" id="{00000000-0008-0000-3D00-000032000000}"/>
            </a:ext>
          </a:extLst>
        </xdr:cNvPr>
        <xdr:cNvSpPr txBox="1"/>
      </xdr:nvSpPr>
      <xdr:spPr>
        <a:xfrm>
          <a:off x="12762683" y="5603421"/>
          <a:ext cx="220847"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68038</xdr:colOff>
      <xdr:row>21</xdr:row>
      <xdr:rowOff>2268</xdr:rowOff>
    </xdr:from>
    <xdr:to>
      <xdr:col>121</xdr:col>
      <xdr:colOff>122817</xdr:colOff>
      <xdr:row>21</xdr:row>
      <xdr:rowOff>204334</xdr:rowOff>
    </xdr:to>
    <xdr:sp macro="" textlink="">
      <xdr:nvSpPr>
        <xdr:cNvPr id="51" name="テキスト ボックス 50">
          <a:extLst>
            <a:ext uri="{FF2B5EF4-FFF2-40B4-BE49-F238E27FC236}">
              <a16:creationId xmlns:a16="http://schemas.microsoft.com/office/drawing/2014/main" id="{00000000-0008-0000-3D00-000033000000}"/>
            </a:ext>
          </a:extLst>
        </xdr:cNvPr>
        <xdr:cNvSpPr txBox="1"/>
      </xdr:nvSpPr>
      <xdr:spPr>
        <a:xfrm>
          <a:off x="13784038" y="5602968"/>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115</xdr:col>
      <xdr:colOff>16871</xdr:colOff>
      <xdr:row>22</xdr:row>
      <xdr:rowOff>2268</xdr:rowOff>
    </xdr:from>
    <xdr:to>
      <xdr:col>117</xdr:col>
      <xdr:colOff>32470</xdr:colOff>
      <xdr:row>22</xdr:row>
      <xdr:rowOff>204334</xdr:rowOff>
    </xdr:to>
    <xdr:sp macro="" textlink="">
      <xdr:nvSpPr>
        <xdr:cNvPr id="52" name="テキスト ボックス 51">
          <a:extLst>
            <a:ext uri="{FF2B5EF4-FFF2-40B4-BE49-F238E27FC236}">
              <a16:creationId xmlns:a16="http://schemas.microsoft.com/office/drawing/2014/main" id="{00000000-0008-0000-3D00-000034000000}"/>
            </a:ext>
          </a:extLst>
        </xdr:cNvPr>
        <xdr:cNvSpPr txBox="1"/>
      </xdr:nvSpPr>
      <xdr:spPr>
        <a:xfrm>
          <a:off x="13304246" y="6126843"/>
          <a:ext cx="23467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42728</xdr:colOff>
      <xdr:row>22</xdr:row>
      <xdr:rowOff>2721</xdr:rowOff>
    </xdr:from>
    <xdr:to>
      <xdr:col>112</xdr:col>
      <xdr:colOff>17884</xdr:colOff>
      <xdr:row>22</xdr:row>
      <xdr:rowOff>204787</xdr:rowOff>
    </xdr:to>
    <xdr:sp macro="" textlink="">
      <xdr:nvSpPr>
        <xdr:cNvPr id="53" name="テキスト ボックス 52">
          <a:extLst>
            <a:ext uri="{FF2B5EF4-FFF2-40B4-BE49-F238E27FC236}">
              <a16:creationId xmlns:a16="http://schemas.microsoft.com/office/drawing/2014/main" id="{00000000-0008-0000-3D00-000035000000}"/>
            </a:ext>
          </a:extLst>
        </xdr:cNvPr>
        <xdr:cNvSpPr txBox="1"/>
      </xdr:nvSpPr>
      <xdr:spPr>
        <a:xfrm>
          <a:off x="12796703" y="6127296"/>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94438</xdr:colOff>
      <xdr:row>22</xdr:row>
      <xdr:rowOff>2268</xdr:rowOff>
    </xdr:from>
    <xdr:to>
      <xdr:col>122</xdr:col>
      <xdr:colOff>8925</xdr:colOff>
      <xdr:row>22</xdr:row>
      <xdr:rowOff>204334</xdr:rowOff>
    </xdr:to>
    <xdr:sp macro="" textlink="">
      <xdr:nvSpPr>
        <xdr:cNvPr id="54" name="テキスト ボックス 53">
          <a:extLst>
            <a:ext uri="{FF2B5EF4-FFF2-40B4-BE49-F238E27FC236}">
              <a16:creationId xmlns:a16="http://schemas.microsoft.com/office/drawing/2014/main" id="{00000000-0008-0000-3D00-000036000000}"/>
            </a:ext>
          </a:extLst>
        </xdr:cNvPr>
        <xdr:cNvSpPr txBox="1"/>
      </xdr:nvSpPr>
      <xdr:spPr>
        <a:xfrm>
          <a:off x="13810438" y="6126843"/>
          <a:ext cx="209762"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18</xdr:col>
      <xdr:colOff>0</xdr:colOff>
      <xdr:row>22</xdr:row>
      <xdr:rowOff>0</xdr:rowOff>
    </xdr:from>
    <xdr:to>
      <xdr:col>21</xdr:col>
      <xdr:colOff>1588</xdr:colOff>
      <xdr:row>22</xdr:row>
      <xdr:rowOff>209550</xdr:rowOff>
    </xdr:to>
    <xdr:sp macro="" textlink="">
      <xdr:nvSpPr>
        <xdr:cNvPr id="55" name="テキスト ボックス 54">
          <a:extLst>
            <a:ext uri="{FF2B5EF4-FFF2-40B4-BE49-F238E27FC236}">
              <a16:creationId xmlns:a16="http://schemas.microsoft.com/office/drawing/2014/main" id="{00000000-0008-0000-3D00-000037000000}"/>
            </a:ext>
          </a:extLst>
        </xdr:cNvPr>
        <xdr:cNvSpPr txBox="1"/>
      </xdr:nvSpPr>
      <xdr:spPr>
        <a:xfrm>
          <a:off x="2400300" y="612457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FF99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95</xdr:col>
      <xdr:colOff>0</xdr:colOff>
      <xdr:row>22</xdr:row>
      <xdr:rowOff>0</xdr:rowOff>
    </xdr:from>
    <xdr:to>
      <xdr:col>98</xdr:col>
      <xdr:colOff>1588</xdr:colOff>
      <xdr:row>22</xdr:row>
      <xdr:rowOff>209550</xdr:rowOff>
    </xdr:to>
    <xdr:sp macro="" textlink="">
      <xdr:nvSpPr>
        <xdr:cNvPr id="56" name="テキスト ボックス 55">
          <a:extLst>
            <a:ext uri="{FF2B5EF4-FFF2-40B4-BE49-F238E27FC236}">
              <a16:creationId xmlns:a16="http://schemas.microsoft.com/office/drawing/2014/main" id="{00000000-0008-0000-3D00-000038000000}"/>
            </a:ext>
          </a:extLst>
        </xdr:cNvPr>
        <xdr:cNvSpPr txBox="1"/>
      </xdr:nvSpPr>
      <xdr:spPr>
        <a:xfrm>
          <a:off x="11430000" y="612457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53887</xdr:colOff>
      <xdr:row>25</xdr:row>
      <xdr:rowOff>0</xdr:rowOff>
    </xdr:from>
    <xdr:to>
      <xdr:col>74</xdr:col>
      <xdr:colOff>15463</xdr:colOff>
      <xdr:row>26</xdr:row>
      <xdr:rowOff>76882</xdr:rowOff>
    </xdr:to>
    <xdr:sp macro="" textlink="">
      <xdr:nvSpPr>
        <xdr:cNvPr id="57" name="テキスト ボックス 56">
          <a:extLst>
            <a:ext uri="{FF2B5EF4-FFF2-40B4-BE49-F238E27FC236}">
              <a16:creationId xmlns:a16="http://schemas.microsoft.com/office/drawing/2014/main" id="{00000000-0008-0000-3D00-000039000000}"/>
            </a:ext>
          </a:extLst>
        </xdr:cNvPr>
        <xdr:cNvSpPr txBox="1"/>
      </xdr:nvSpPr>
      <xdr:spPr>
        <a:xfrm>
          <a:off x="8797837" y="7019925"/>
          <a:ext cx="209226"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FF99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27217</xdr:colOff>
      <xdr:row>25</xdr:row>
      <xdr:rowOff>0</xdr:rowOff>
    </xdr:from>
    <xdr:to>
      <xdr:col>63</xdr:col>
      <xdr:colOff>25440</xdr:colOff>
      <xdr:row>26</xdr:row>
      <xdr:rowOff>76882</xdr:rowOff>
    </xdr:to>
    <xdr:sp macro="" textlink="">
      <xdr:nvSpPr>
        <xdr:cNvPr id="58" name="テキスト ボックス 57">
          <a:extLst>
            <a:ext uri="{FF2B5EF4-FFF2-40B4-BE49-F238E27FC236}">
              <a16:creationId xmlns:a16="http://schemas.microsoft.com/office/drawing/2014/main" id="{00000000-0008-0000-3D00-00003A000000}"/>
            </a:ext>
          </a:extLst>
        </xdr:cNvPr>
        <xdr:cNvSpPr txBox="1"/>
      </xdr:nvSpPr>
      <xdr:spPr>
        <a:xfrm>
          <a:off x="7209067" y="7019925"/>
          <a:ext cx="217298"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FF99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36742</xdr:colOff>
      <xdr:row>25</xdr:row>
      <xdr:rowOff>0</xdr:rowOff>
    </xdr:from>
    <xdr:to>
      <xdr:col>151</xdr:col>
      <xdr:colOff>5555</xdr:colOff>
      <xdr:row>26</xdr:row>
      <xdr:rowOff>76882</xdr:rowOff>
    </xdr:to>
    <xdr:sp macro="" textlink="">
      <xdr:nvSpPr>
        <xdr:cNvPr id="59" name="テキスト ボックス 58">
          <a:extLst>
            <a:ext uri="{FF2B5EF4-FFF2-40B4-BE49-F238E27FC236}">
              <a16:creationId xmlns:a16="http://schemas.microsoft.com/office/drawing/2014/main" id="{00000000-0008-0000-3D00-00003B000000}"/>
            </a:ext>
          </a:extLst>
        </xdr:cNvPr>
        <xdr:cNvSpPr txBox="1"/>
      </xdr:nvSpPr>
      <xdr:spPr>
        <a:xfrm>
          <a:off x="17791342" y="7019925"/>
          <a:ext cx="216463"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27217</xdr:colOff>
      <xdr:row>25</xdr:row>
      <xdr:rowOff>0</xdr:rowOff>
    </xdr:from>
    <xdr:to>
      <xdr:col>140</xdr:col>
      <xdr:colOff>35462</xdr:colOff>
      <xdr:row>26</xdr:row>
      <xdr:rowOff>76882</xdr:rowOff>
    </xdr:to>
    <xdr:sp macro="" textlink="">
      <xdr:nvSpPr>
        <xdr:cNvPr id="60" name="テキスト ボックス 59">
          <a:extLst>
            <a:ext uri="{FF2B5EF4-FFF2-40B4-BE49-F238E27FC236}">
              <a16:creationId xmlns:a16="http://schemas.microsoft.com/office/drawing/2014/main" id="{00000000-0008-0000-3D00-00003C000000}"/>
            </a:ext>
          </a:extLst>
        </xdr:cNvPr>
        <xdr:cNvSpPr txBox="1"/>
      </xdr:nvSpPr>
      <xdr:spPr>
        <a:xfrm>
          <a:off x="16219717" y="7019925"/>
          <a:ext cx="227320"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wsDr>
</file>

<file path=xl/drawings/drawing23.xml><?xml version="1.0" encoding="utf-8"?>
<xdr:wsDr xmlns:xdr="http://schemas.openxmlformats.org/drawingml/2006/spreadsheetDrawing" xmlns:a="http://schemas.openxmlformats.org/drawingml/2006/main">
  <xdr:twoCellAnchor editAs="oneCell">
    <xdr:from>
      <xdr:col>49</xdr:col>
      <xdr:colOff>38100</xdr:colOff>
      <xdr:row>20</xdr:row>
      <xdr:rowOff>36195</xdr:rowOff>
    </xdr:from>
    <xdr:to>
      <xdr:col>51</xdr:col>
      <xdr:colOff>2032</xdr:colOff>
      <xdr:row>20</xdr:row>
      <xdr:rowOff>238261</xdr:rowOff>
    </xdr:to>
    <xdr:sp macro="" textlink="">
      <xdr:nvSpPr>
        <xdr:cNvPr id="2" name="テキスト ボックス 1">
          <a:extLst>
            <a:ext uri="{FF2B5EF4-FFF2-40B4-BE49-F238E27FC236}">
              <a16:creationId xmlns:a16="http://schemas.microsoft.com/office/drawing/2014/main" id="{00000000-0008-0000-3E00-000002000000}"/>
            </a:ext>
          </a:extLst>
        </xdr:cNvPr>
        <xdr:cNvSpPr txBox="1"/>
      </xdr:nvSpPr>
      <xdr:spPr>
        <a:xfrm>
          <a:off x="5543550" y="5113020"/>
          <a:ext cx="202057"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62</xdr:col>
      <xdr:colOff>9525</xdr:colOff>
      <xdr:row>20</xdr:row>
      <xdr:rowOff>0</xdr:rowOff>
    </xdr:from>
    <xdr:to>
      <xdr:col>63</xdr:col>
      <xdr:colOff>1</xdr:colOff>
      <xdr:row>20</xdr:row>
      <xdr:rowOff>209550</xdr:rowOff>
    </xdr:to>
    <xdr:sp macro="" textlink="">
      <xdr:nvSpPr>
        <xdr:cNvPr id="3" name="テキスト ボックス 2">
          <a:extLst>
            <a:ext uri="{FF2B5EF4-FFF2-40B4-BE49-F238E27FC236}">
              <a16:creationId xmlns:a16="http://schemas.microsoft.com/office/drawing/2014/main" id="{00000000-0008-0000-3E00-000003000000}"/>
            </a:ext>
          </a:extLst>
        </xdr:cNvPr>
        <xdr:cNvSpPr txBox="1"/>
      </xdr:nvSpPr>
      <xdr:spPr>
        <a:xfrm>
          <a:off x="7191375" y="5076825"/>
          <a:ext cx="20955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73</xdr:col>
      <xdr:colOff>38100</xdr:colOff>
      <xdr:row>20</xdr:row>
      <xdr:rowOff>0</xdr:rowOff>
    </xdr:from>
    <xdr:to>
      <xdr:col>74</xdr:col>
      <xdr:colOff>438</xdr:colOff>
      <xdr:row>20</xdr:row>
      <xdr:rowOff>209550</xdr:rowOff>
    </xdr:to>
    <xdr:sp macro="" textlink="">
      <xdr:nvSpPr>
        <xdr:cNvPr id="4" name="テキスト ボックス 3">
          <a:extLst>
            <a:ext uri="{FF2B5EF4-FFF2-40B4-BE49-F238E27FC236}">
              <a16:creationId xmlns:a16="http://schemas.microsoft.com/office/drawing/2014/main" id="{00000000-0008-0000-3E00-000004000000}"/>
            </a:ext>
          </a:extLst>
        </xdr:cNvPr>
        <xdr:cNvSpPr txBox="1"/>
      </xdr:nvSpPr>
      <xdr:spPr>
        <a:xfrm>
          <a:off x="8782050" y="5076825"/>
          <a:ext cx="20998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35</xdr:col>
      <xdr:colOff>11430</xdr:colOff>
      <xdr:row>20</xdr:row>
      <xdr:rowOff>0</xdr:rowOff>
    </xdr:from>
    <xdr:to>
      <xdr:col>37</xdr:col>
      <xdr:colOff>17110</xdr:colOff>
      <xdr:row>20</xdr:row>
      <xdr:rowOff>209550</xdr:rowOff>
    </xdr:to>
    <xdr:sp macro="" textlink="">
      <xdr:nvSpPr>
        <xdr:cNvPr id="5" name="テキスト ボックス 4">
          <a:extLst>
            <a:ext uri="{FF2B5EF4-FFF2-40B4-BE49-F238E27FC236}">
              <a16:creationId xmlns:a16="http://schemas.microsoft.com/office/drawing/2014/main" id="{00000000-0008-0000-3E00-000005000000}"/>
            </a:ext>
          </a:extLst>
        </xdr:cNvPr>
        <xdr:cNvSpPr txBox="1"/>
      </xdr:nvSpPr>
      <xdr:spPr>
        <a:xfrm>
          <a:off x="3964305" y="5076825"/>
          <a:ext cx="215230"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18</xdr:col>
      <xdr:colOff>0</xdr:colOff>
      <xdr:row>20</xdr:row>
      <xdr:rowOff>0</xdr:rowOff>
    </xdr:from>
    <xdr:to>
      <xdr:col>21</xdr:col>
      <xdr:colOff>1588</xdr:colOff>
      <xdr:row>20</xdr:row>
      <xdr:rowOff>209550</xdr:rowOff>
    </xdr:to>
    <xdr:sp macro="" textlink="">
      <xdr:nvSpPr>
        <xdr:cNvPr id="6" name="テキスト ボックス 5">
          <a:extLst>
            <a:ext uri="{FF2B5EF4-FFF2-40B4-BE49-F238E27FC236}">
              <a16:creationId xmlns:a16="http://schemas.microsoft.com/office/drawing/2014/main" id="{00000000-0008-0000-3E00-000006000000}"/>
            </a:ext>
          </a:extLst>
        </xdr:cNvPr>
        <xdr:cNvSpPr txBox="1"/>
      </xdr:nvSpPr>
      <xdr:spPr>
        <a:xfrm>
          <a:off x="2400300" y="507682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38100</xdr:colOff>
      <xdr:row>23</xdr:row>
      <xdr:rowOff>11916</xdr:rowOff>
    </xdr:from>
    <xdr:to>
      <xdr:col>73</xdr:col>
      <xdr:colOff>244604</xdr:colOff>
      <xdr:row>24</xdr:row>
      <xdr:rowOff>7155</xdr:rowOff>
    </xdr:to>
    <xdr:sp macro="" textlink="">
      <xdr:nvSpPr>
        <xdr:cNvPr id="7" name="テキスト ボックス 6">
          <a:extLst>
            <a:ext uri="{FF2B5EF4-FFF2-40B4-BE49-F238E27FC236}">
              <a16:creationId xmlns:a16="http://schemas.microsoft.com/office/drawing/2014/main" id="{00000000-0008-0000-3E00-000007000000}"/>
            </a:ext>
          </a:extLst>
        </xdr:cNvPr>
        <xdr:cNvSpPr txBox="1"/>
      </xdr:nvSpPr>
      <xdr:spPr>
        <a:xfrm>
          <a:off x="8782050" y="6660366"/>
          <a:ext cx="206504"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11430</xdr:colOff>
      <xdr:row>23</xdr:row>
      <xdr:rowOff>11916</xdr:rowOff>
    </xdr:from>
    <xdr:to>
      <xdr:col>63</xdr:col>
      <xdr:colOff>9653</xdr:colOff>
      <xdr:row>24</xdr:row>
      <xdr:rowOff>7155</xdr:rowOff>
    </xdr:to>
    <xdr:sp macro="" textlink="">
      <xdr:nvSpPr>
        <xdr:cNvPr id="8" name="テキスト ボックス 7">
          <a:extLst>
            <a:ext uri="{FF2B5EF4-FFF2-40B4-BE49-F238E27FC236}">
              <a16:creationId xmlns:a16="http://schemas.microsoft.com/office/drawing/2014/main" id="{00000000-0008-0000-3E00-000008000000}"/>
            </a:ext>
          </a:extLst>
        </xdr:cNvPr>
        <xdr:cNvSpPr txBox="1"/>
      </xdr:nvSpPr>
      <xdr:spPr>
        <a:xfrm>
          <a:off x="7193280" y="6660366"/>
          <a:ext cx="217298"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49</xdr:col>
      <xdr:colOff>20955</xdr:colOff>
      <xdr:row>23</xdr:row>
      <xdr:rowOff>11907</xdr:rowOff>
    </xdr:from>
    <xdr:to>
      <xdr:col>51</xdr:col>
      <xdr:colOff>185</xdr:colOff>
      <xdr:row>24</xdr:row>
      <xdr:rowOff>7146</xdr:rowOff>
    </xdr:to>
    <xdr:sp macro="" textlink="">
      <xdr:nvSpPr>
        <xdr:cNvPr id="9" name="テキスト ボックス 8">
          <a:extLst>
            <a:ext uri="{FF2B5EF4-FFF2-40B4-BE49-F238E27FC236}">
              <a16:creationId xmlns:a16="http://schemas.microsoft.com/office/drawing/2014/main" id="{00000000-0008-0000-3E00-000009000000}"/>
            </a:ext>
          </a:extLst>
        </xdr:cNvPr>
        <xdr:cNvSpPr txBox="1"/>
      </xdr:nvSpPr>
      <xdr:spPr>
        <a:xfrm>
          <a:off x="5526405" y="6660357"/>
          <a:ext cx="217355"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47625</xdr:colOff>
      <xdr:row>21</xdr:row>
      <xdr:rowOff>0</xdr:rowOff>
    </xdr:from>
    <xdr:to>
      <xdr:col>74</xdr:col>
      <xdr:colOff>3175</xdr:colOff>
      <xdr:row>21</xdr:row>
      <xdr:rowOff>202066</xdr:rowOff>
    </xdr:to>
    <xdr:sp macro="" textlink="">
      <xdr:nvSpPr>
        <xdr:cNvPr id="10" name="テキスト ボックス 9">
          <a:extLst>
            <a:ext uri="{FF2B5EF4-FFF2-40B4-BE49-F238E27FC236}">
              <a16:creationId xmlns:a16="http://schemas.microsoft.com/office/drawing/2014/main" id="{00000000-0008-0000-3E00-00000A000000}"/>
            </a:ext>
          </a:extLst>
        </xdr:cNvPr>
        <xdr:cNvSpPr txBox="1"/>
      </xdr:nvSpPr>
      <xdr:spPr>
        <a:xfrm>
          <a:off x="8791575" y="560070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73</xdr:col>
      <xdr:colOff>47625</xdr:colOff>
      <xdr:row>22</xdr:row>
      <xdr:rowOff>0</xdr:rowOff>
    </xdr:from>
    <xdr:to>
      <xdr:col>74</xdr:col>
      <xdr:colOff>3175</xdr:colOff>
      <xdr:row>22</xdr:row>
      <xdr:rowOff>202066</xdr:rowOff>
    </xdr:to>
    <xdr:sp macro="" textlink="">
      <xdr:nvSpPr>
        <xdr:cNvPr id="11" name="テキスト ボックス 10">
          <a:extLst>
            <a:ext uri="{FF2B5EF4-FFF2-40B4-BE49-F238E27FC236}">
              <a16:creationId xmlns:a16="http://schemas.microsoft.com/office/drawing/2014/main" id="{00000000-0008-0000-3E00-00000B000000}"/>
            </a:ext>
          </a:extLst>
        </xdr:cNvPr>
        <xdr:cNvSpPr txBox="1"/>
      </xdr:nvSpPr>
      <xdr:spPr>
        <a:xfrm>
          <a:off x="8791575" y="61245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38</xdr:col>
      <xdr:colOff>6346</xdr:colOff>
      <xdr:row>21</xdr:row>
      <xdr:rowOff>2268</xdr:rowOff>
    </xdr:from>
    <xdr:to>
      <xdr:col>40</xdr:col>
      <xdr:colOff>2794</xdr:colOff>
      <xdr:row>21</xdr:row>
      <xdr:rowOff>204334</xdr:rowOff>
    </xdr:to>
    <xdr:sp macro="" textlink="">
      <xdr:nvSpPr>
        <xdr:cNvPr id="12" name="テキスト ボックス 11">
          <a:extLst>
            <a:ext uri="{FF2B5EF4-FFF2-40B4-BE49-F238E27FC236}">
              <a16:creationId xmlns:a16="http://schemas.microsoft.com/office/drawing/2014/main" id="{00000000-0008-0000-3E00-00000C000000}"/>
            </a:ext>
          </a:extLst>
        </xdr:cNvPr>
        <xdr:cNvSpPr txBox="1"/>
      </xdr:nvSpPr>
      <xdr:spPr>
        <a:xfrm>
          <a:off x="4264021" y="5602968"/>
          <a:ext cx="215523"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16328</xdr:colOff>
      <xdr:row>21</xdr:row>
      <xdr:rowOff>2721</xdr:rowOff>
    </xdr:from>
    <xdr:to>
      <xdr:col>35</xdr:col>
      <xdr:colOff>757</xdr:colOff>
      <xdr:row>21</xdr:row>
      <xdr:rowOff>204787</xdr:rowOff>
    </xdr:to>
    <xdr:sp macro="" textlink="">
      <xdr:nvSpPr>
        <xdr:cNvPr id="13" name="テキスト ボックス 12">
          <a:extLst>
            <a:ext uri="{FF2B5EF4-FFF2-40B4-BE49-F238E27FC236}">
              <a16:creationId xmlns:a16="http://schemas.microsoft.com/office/drawing/2014/main" id="{00000000-0008-0000-3E00-00000D000000}"/>
            </a:ext>
          </a:extLst>
        </xdr:cNvPr>
        <xdr:cNvSpPr txBox="1"/>
      </xdr:nvSpPr>
      <xdr:spPr>
        <a:xfrm>
          <a:off x="3740603" y="5603421"/>
          <a:ext cx="21302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60418</xdr:colOff>
      <xdr:row>21</xdr:row>
      <xdr:rowOff>2268</xdr:rowOff>
    </xdr:from>
    <xdr:to>
      <xdr:col>44</xdr:col>
      <xdr:colOff>115197</xdr:colOff>
      <xdr:row>21</xdr:row>
      <xdr:rowOff>204334</xdr:rowOff>
    </xdr:to>
    <xdr:sp macro="" textlink="">
      <xdr:nvSpPr>
        <xdr:cNvPr id="14" name="テキスト ボックス 13">
          <a:extLst>
            <a:ext uri="{FF2B5EF4-FFF2-40B4-BE49-F238E27FC236}">
              <a16:creationId xmlns:a16="http://schemas.microsoft.com/office/drawing/2014/main" id="{00000000-0008-0000-3E00-00000E000000}"/>
            </a:ext>
          </a:extLst>
        </xdr:cNvPr>
        <xdr:cNvSpPr txBox="1"/>
      </xdr:nvSpPr>
      <xdr:spPr>
        <a:xfrm>
          <a:off x="4746718" y="5602968"/>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38</xdr:col>
      <xdr:colOff>16871</xdr:colOff>
      <xdr:row>22</xdr:row>
      <xdr:rowOff>2268</xdr:rowOff>
    </xdr:from>
    <xdr:to>
      <xdr:col>40</xdr:col>
      <xdr:colOff>24485</xdr:colOff>
      <xdr:row>22</xdr:row>
      <xdr:rowOff>204334</xdr:rowOff>
    </xdr:to>
    <xdr:sp macro="" textlink="">
      <xdr:nvSpPr>
        <xdr:cNvPr id="15" name="テキスト ボックス 14">
          <a:extLst>
            <a:ext uri="{FF2B5EF4-FFF2-40B4-BE49-F238E27FC236}">
              <a16:creationId xmlns:a16="http://schemas.microsoft.com/office/drawing/2014/main" id="{00000000-0008-0000-3E00-00000F000000}"/>
            </a:ext>
          </a:extLst>
        </xdr:cNvPr>
        <xdr:cNvSpPr txBox="1"/>
      </xdr:nvSpPr>
      <xdr:spPr>
        <a:xfrm>
          <a:off x="4274546" y="6126843"/>
          <a:ext cx="22668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42728</xdr:colOff>
      <xdr:row>22</xdr:row>
      <xdr:rowOff>2721</xdr:rowOff>
    </xdr:from>
    <xdr:to>
      <xdr:col>35</xdr:col>
      <xdr:colOff>17884</xdr:colOff>
      <xdr:row>22</xdr:row>
      <xdr:rowOff>204787</xdr:rowOff>
    </xdr:to>
    <xdr:sp macro="" textlink="">
      <xdr:nvSpPr>
        <xdr:cNvPr id="16" name="テキスト ボックス 15">
          <a:extLst>
            <a:ext uri="{FF2B5EF4-FFF2-40B4-BE49-F238E27FC236}">
              <a16:creationId xmlns:a16="http://schemas.microsoft.com/office/drawing/2014/main" id="{00000000-0008-0000-3E00-000010000000}"/>
            </a:ext>
          </a:extLst>
        </xdr:cNvPr>
        <xdr:cNvSpPr txBox="1"/>
      </xdr:nvSpPr>
      <xdr:spPr>
        <a:xfrm>
          <a:off x="3767003" y="6127296"/>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86818</xdr:colOff>
      <xdr:row>22</xdr:row>
      <xdr:rowOff>2268</xdr:rowOff>
    </xdr:from>
    <xdr:to>
      <xdr:col>45</xdr:col>
      <xdr:colOff>9651</xdr:colOff>
      <xdr:row>22</xdr:row>
      <xdr:rowOff>204334</xdr:rowOff>
    </xdr:to>
    <xdr:sp macro="" textlink="">
      <xdr:nvSpPr>
        <xdr:cNvPr id="17" name="テキスト ボックス 16">
          <a:extLst>
            <a:ext uri="{FF2B5EF4-FFF2-40B4-BE49-F238E27FC236}">
              <a16:creationId xmlns:a16="http://schemas.microsoft.com/office/drawing/2014/main" id="{00000000-0008-0000-3E00-000011000000}"/>
            </a:ext>
          </a:extLst>
        </xdr:cNvPr>
        <xdr:cNvSpPr txBox="1"/>
      </xdr:nvSpPr>
      <xdr:spPr>
        <a:xfrm>
          <a:off x="4773118" y="6126843"/>
          <a:ext cx="218108"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日</a:t>
          </a:r>
        </a:p>
      </xdr:txBody>
    </xdr:sp>
    <xdr:clientData/>
  </xdr:twoCellAnchor>
  <xdr:twoCellAnchor>
    <xdr:from>
      <xdr:col>1</xdr:col>
      <xdr:colOff>9525</xdr:colOff>
      <xdr:row>0</xdr:row>
      <xdr:rowOff>0</xdr:rowOff>
    </xdr:from>
    <xdr:to>
      <xdr:col>2</xdr:col>
      <xdr:colOff>190500</xdr:colOff>
      <xdr:row>2</xdr:row>
      <xdr:rowOff>0</xdr:rowOff>
    </xdr:to>
    <xdr:grpSp>
      <xdr:nvGrpSpPr>
        <xdr:cNvPr id="18" name="グループ化 2">
          <a:extLst>
            <a:ext uri="{FF2B5EF4-FFF2-40B4-BE49-F238E27FC236}">
              <a16:creationId xmlns:a16="http://schemas.microsoft.com/office/drawing/2014/main" id="{00000000-0008-0000-3E00-000012000000}"/>
            </a:ext>
          </a:extLst>
        </xdr:cNvPr>
        <xdr:cNvGrpSpPr>
          <a:grpSpLocks/>
        </xdr:cNvGrpSpPr>
      </xdr:nvGrpSpPr>
      <xdr:grpSpPr bwMode="auto">
        <a:xfrm>
          <a:off x="91168" y="0"/>
          <a:ext cx="385082" cy="381000"/>
          <a:chOff x="2068269" y="3571873"/>
          <a:chExt cx="226393" cy="226393"/>
        </a:xfrm>
      </xdr:grpSpPr>
      <xdr:sp macro="" textlink="">
        <xdr:nvSpPr>
          <xdr:cNvPr id="19" name="円/楕円 318">
            <a:extLst>
              <a:ext uri="{FF2B5EF4-FFF2-40B4-BE49-F238E27FC236}">
                <a16:creationId xmlns:a16="http://schemas.microsoft.com/office/drawing/2014/main" id="{00000000-0008-0000-3E00-000013000000}"/>
              </a:ext>
            </a:extLst>
          </xdr:cNvPr>
          <xdr:cNvSpPr>
            <a:spLocks noChangeArrowheads="1"/>
          </xdr:cNvSpPr>
        </xdr:nvSpPr>
        <xdr:spPr bwMode="auto">
          <a:xfrm>
            <a:off x="2068269" y="3571873"/>
            <a:ext cx="226393" cy="226393"/>
          </a:xfrm>
          <a:prstGeom prst="ellipse">
            <a:avLst/>
          </a:prstGeom>
          <a:noFill/>
          <a:ln w="6350" algn="ctr">
            <a:solidFill>
              <a:srgbClr val="008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0" name="テキスト ボックス 19">
            <a:extLst>
              <a:ext uri="{FF2B5EF4-FFF2-40B4-BE49-F238E27FC236}">
                <a16:creationId xmlns:a16="http://schemas.microsoft.com/office/drawing/2014/main" id="{00000000-0008-0000-3E00-000014000000}"/>
              </a:ext>
            </a:extLst>
          </xdr:cNvPr>
          <xdr:cNvSpPr txBox="1"/>
        </xdr:nvSpPr>
        <xdr:spPr bwMode="auto">
          <a:xfrm>
            <a:off x="2095878" y="3611492"/>
            <a:ext cx="182219" cy="158475"/>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2400" b="0" i="0" u="none" strike="noStrike" kern="0" cap="none" spc="0" normalizeH="0" baseline="0" noProof="0">
                <a:ln>
                  <a:noFill/>
                </a:ln>
                <a:solidFill>
                  <a:srgbClr val="008000"/>
                </a:solidFill>
                <a:effectLst/>
                <a:uLnTx/>
                <a:uFillTx/>
                <a:latin typeface="ＭＳ Ｐゴシック" pitchFamily="50" charset="-128"/>
                <a:ea typeface="ＭＳ Ｐゴシック" pitchFamily="50" charset="-128"/>
                <a:cs typeface="+mn-cs"/>
              </a:rPr>
              <a:t>５</a:t>
            </a:r>
          </a:p>
        </xdr:txBody>
      </xdr:sp>
    </xdr:grpSp>
    <xdr:clientData/>
  </xdr:twoCellAnchor>
  <xdr:twoCellAnchor editAs="oneCell">
    <xdr:from>
      <xdr:col>6</xdr:col>
      <xdr:colOff>19050</xdr:colOff>
      <xdr:row>1</xdr:row>
      <xdr:rowOff>0</xdr:rowOff>
    </xdr:from>
    <xdr:to>
      <xdr:col>6</xdr:col>
      <xdr:colOff>19050</xdr:colOff>
      <xdr:row>1</xdr:row>
      <xdr:rowOff>247650</xdr:rowOff>
    </xdr:to>
    <xdr:cxnSp macro="">
      <xdr:nvCxnSpPr>
        <xdr:cNvPr id="21" name="直線コネクタ 22">
          <a:extLst>
            <a:ext uri="{FF2B5EF4-FFF2-40B4-BE49-F238E27FC236}">
              <a16:creationId xmlns:a16="http://schemas.microsoft.com/office/drawing/2014/main" id="{00000000-0008-0000-3E00-000015000000}"/>
            </a:ext>
          </a:extLst>
        </xdr:cNvPr>
        <xdr:cNvCxnSpPr>
          <a:cxnSpLocks noChangeShapeType="1"/>
        </xdr:cNvCxnSpPr>
      </xdr:nvCxnSpPr>
      <xdr:spPr bwMode="auto">
        <a:xfrm>
          <a:off x="9525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xdr:col>
      <xdr:colOff>228600</xdr:colOff>
      <xdr:row>1</xdr:row>
      <xdr:rowOff>0</xdr:rowOff>
    </xdr:from>
    <xdr:to>
      <xdr:col>3</xdr:col>
      <xdr:colOff>228600</xdr:colOff>
      <xdr:row>1</xdr:row>
      <xdr:rowOff>247650</xdr:rowOff>
    </xdr:to>
    <xdr:cxnSp macro="">
      <xdr:nvCxnSpPr>
        <xdr:cNvPr id="22" name="直線コネクタ 52">
          <a:extLst>
            <a:ext uri="{FF2B5EF4-FFF2-40B4-BE49-F238E27FC236}">
              <a16:creationId xmlns:a16="http://schemas.microsoft.com/office/drawing/2014/main" id="{00000000-0008-0000-3E00-000016000000}"/>
            </a:ext>
          </a:extLst>
        </xdr:cNvPr>
        <xdr:cNvCxnSpPr>
          <a:cxnSpLocks noChangeShapeType="1"/>
        </xdr:cNvCxnSpPr>
      </xdr:nvCxnSpPr>
      <xdr:spPr bwMode="auto">
        <a:xfrm>
          <a:off x="7239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7</xdr:col>
      <xdr:colOff>133350</xdr:colOff>
      <xdr:row>1</xdr:row>
      <xdr:rowOff>0</xdr:rowOff>
    </xdr:from>
    <xdr:to>
      <xdr:col>7</xdr:col>
      <xdr:colOff>133350</xdr:colOff>
      <xdr:row>1</xdr:row>
      <xdr:rowOff>247650</xdr:rowOff>
    </xdr:to>
    <xdr:cxnSp macro="">
      <xdr:nvCxnSpPr>
        <xdr:cNvPr id="23" name="直線コネクタ 54">
          <a:extLst>
            <a:ext uri="{FF2B5EF4-FFF2-40B4-BE49-F238E27FC236}">
              <a16:creationId xmlns:a16="http://schemas.microsoft.com/office/drawing/2014/main" id="{00000000-0008-0000-3E00-000017000000}"/>
            </a:ext>
          </a:extLst>
        </xdr:cNvPr>
        <xdr:cNvCxnSpPr>
          <a:cxnSpLocks noChangeShapeType="1"/>
        </xdr:cNvCxnSpPr>
      </xdr:nvCxnSpPr>
      <xdr:spPr bwMode="auto">
        <a:xfrm>
          <a:off x="11715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10</xdr:col>
      <xdr:colOff>19050</xdr:colOff>
      <xdr:row>1</xdr:row>
      <xdr:rowOff>0</xdr:rowOff>
    </xdr:from>
    <xdr:to>
      <xdr:col>10</xdr:col>
      <xdr:colOff>19050</xdr:colOff>
      <xdr:row>1</xdr:row>
      <xdr:rowOff>247650</xdr:rowOff>
    </xdr:to>
    <xdr:cxnSp macro="">
      <xdr:nvCxnSpPr>
        <xdr:cNvPr id="24" name="直線コネクタ 56">
          <a:extLst>
            <a:ext uri="{FF2B5EF4-FFF2-40B4-BE49-F238E27FC236}">
              <a16:creationId xmlns:a16="http://schemas.microsoft.com/office/drawing/2014/main" id="{00000000-0008-0000-3E00-000018000000}"/>
            </a:ext>
          </a:extLst>
        </xdr:cNvPr>
        <xdr:cNvCxnSpPr>
          <a:cxnSpLocks noChangeShapeType="1"/>
        </xdr:cNvCxnSpPr>
      </xdr:nvCxnSpPr>
      <xdr:spPr bwMode="auto">
        <a:xfrm>
          <a:off x="14001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11</xdr:col>
      <xdr:colOff>123825</xdr:colOff>
      <xdr:row>1</xdr:row>
      <xdr:rowOff>0</xdr:rowOff>
    </xdr:from>
    <xdr:to>
      <xdr:col>11</xdr:col>
      <xdr:colOff>123825</xdr:colOff>
      <xdr:row>1</xdr:row>
      <xdr:rowOff>247650</xdr:rowOff>
    </xdr:to>
    <xdr:cxnSp macro="">
      <xdr:nvCxnSpPr>
        <xdr:cNvPr id="25" name="直線コネクタ 60">
          <a:extLst>
            <a:ext uri="{FF2B5EF4-FFF2-40B4-BE49-F238E27FC236}">
              <a16:creationId xmlns:a16="http://schemas.microsoft.com/office/drawing/2014/main" id="{00000000-0008-0000-3E00-000019000000}"/>
            </a:ext>
          </a:extLst>
        </xdr:cNvPr>
        <xdr:cNvCxnSpPr>
          <a:cxnSpLocks noChangeShapeType="1"/>
        </xdr:cNvCxnSpPr>
      </xdr:nvCxnSpPr>
      <xdr:spPr bwMode="auto">
        <a:xfrm>
          <a:off x="16287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13</xdr:col>
      <xdr:colOff>19050</xdr:colOff>
      <xdr:row>1</xdr:row>
      <xdr:rowOff>0</xdr:rowOff>
    </xdr:from>
    <xdr:to>
      <xdr:col>13</xdr:col>
      <xdr:colOff>19050</xdr:colOff>
      <xdr:row>1</xdr:row>
      <xdr:rowOff>247650</xdr:rowOff>
    </xdr:to>
    <xdr:cxnSp macro="">
      <xdr:nvCxnSpPr>
        <xdr:cNvPr id="26" name="直線コネクタ 61">
          <a:extLst>
            <a:ext uri="{FF2B5EF4-FFF2-40B4-BE49-F238E27FC236}">
              <a16:creationId xmlns:a16="http://schemas.microsoft.com/office/drawing/2014/main" id="{00000000-0008-0000-3E00-00001A000000}"/>
            </a:ext>
          </a:extLst>
        </xdr:cNvPr>
        <xdr:cNvCxnSpPr>
          <a:cxnSpLocks noChangeShapeType="1"/>
        </xdr:cNvCxnSpPr>
      </xdr:nvCxnSpPr>
      <xdr:spPr bwMode="auto">
        <a:xfrm>
          <a:off x="18573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15</xdr:col>
      <xdr:colOff>19050</xdr:colOff>
      <xdr:row>1</xdr:row>
      <xdr:rowOff>0</xdr:rowOff>
    </xdr:from>
    <xdr:to>
      <xdr:col>15</xdr:col>
      <xdr:colOff>19050</xdr:colOff>
      <xdr:row>1</xdr:row>
      <xdr:rowOff>247650</xdr:rowOff>
    </xdr:to>
    <xdr:cxnSp macro="">
      <xdr:nvCxnSpPr>
        <xdr:cNvPr id="27" name="直線コネクタ 63">
          <a:extLst>
            <a:ext uri="{FF2B5EF4-FFF2-40B4-BE49-F238E27FC236}">
              <a16:creationId xmlns:a16="http://schemas.microsoft.com/office/drawing/2014/main" id="{00000000-0008-0000-3E00-00001B000000}"/>
            </a:ext>
          </a:extLst>
        </xdr:cNvPr>
        <xdr:cNvCxnSpPr>
          <a:cxnSpLocks noChangeShapeType="1"/>
        </xdr:cNvCxnSpPr>
      </xdr:nvCxnSpPr>
      <xdr:spPr bwMode="auto">
        <a:xfrm>
          <a:off x="20764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17</xdr:col>
      <xdr:colOff>47625</xdr:colOff>
      <xdr:row>1</xdr:row>
      <xdr:rowOff>0</xdr:rowOff>
    </xdr:from>
    <xdr:to>
      <xdr:col>17</xdr:col>
      <xdr:colOff>47625</xdr:colOff>
      <xdr:row>1</xdr:row>
      <xdr:rowOff>247650</xdr:rowOff>
    </xdr:to>
    <xdr:cxnSp macro="">
      <xdr:nvCxnSpPr>
        <xdr:cNvPr id="28" name="直線コネクタ 65">
          <a:extLst>
            <a:ext uri="{FF2B5EF4-FFF2-40B4-BE49-F238E27FC236}">
              <a16:creationId xmlns:a16="http://schemas.microsoft.com/office/drawing/2014/main" id="{00000000-0008-0000-3E00-00001C000000}"/>
            </a:ext>
          </a:extLst>
        </xdr:cNvPr>
        <xdr:cNvCxnSpPr>
          <a:cxnSpLocks noChangeShapeType="1"/>
        </xdr:cNvCxnSpPr>
      </xdr:nvCxnSpPr>
      <xdr:spPr bwMode="auto">
        <a:xfrm>
          <a:off x="23145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20</xdr:col>
      <xdr:colOff>0</xdr:colOff>
      <xdr:row>1</xdr:row>
      <xdr:rowOff>0</xdr:rowOff>
    </xdr:from>
    <xdr:to>
      <xdr:col>20</xdr:col>
      <xdr:colOff>0</xdr:colOff>
      <xdr:row>1</xdr:row>
      <xdr:rowOff>247650</xdr:rowOff>
    </xdr:to>
    <xdr:cxnSp macro="">
      <xdr:nvCxnSpPr>
        <xdr:cNvPr id="29" name="直線コネクタ 67">
          <a:extLst>
            <a:ext uri="{FF2B5EF4-FFF2-40B4-BE49-F238E27FC236}">
              <a16:creationId xmlns:a16="http://schemas.microsoft.com/office/drawing/2014/main" id="{00000000-0008-0000-3E00-00001D000000}"/>
            </a:ext>
          </a:extLst>
        </xdr:cNvPr>
        <xdr:cNvCxnSpPr>
          <a:cxnSpLocks noChangeShapeType="1"/>
        </xdr:cNvCxnSpPr>
      </xdr:nvCxnSpPr>
      <xdr:spPr bwMode="auto">
        <a:xfrm>
          <a:off x="25336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22</xdr:col>
      <xdr:colOff>47625</xdr:colOff>
      <xdr:row>1</xdr:row>
      <xdr:rowOff>0</xdr:rowOff>
    </xdr:from>
    <xdr:to>
      <xdr:col>22</xdr:col>
      <xdr:colOff>47625</xdr:colOff>
      <xdr:row>1</xdr:row>
      <xdr:rowOff>247650</xdr:rowOff>
    </xdr:to>
    <xdr:cxnSp macro="">
      <xdr:nvCxnSpPr>
        <xdr:cNvPr id="30" name="直線コネクタ 69">
          <a:extLst>
            <a:ext uri="{FF2B5EF4-FFF2-40B4-BE49-F238E27FC236}">
              <a16:creationId xmlns:a16="http://schemas.microsoft.com/office/drawing/2014/main" id="{00000000-0008-0000-3E00-00001E000000}"/>
            </a:ext>
          </a:extLst>
        </xdr:cNvPr>
        <xdr:cNvCxnSpPr>
          <a:cxnSpLocks noChangeShapeType="1"/>
        </xdr:cNvCxnSpPr>
      </xdr:nvCxnSpPr>
      <xdr:spPr bwMode="auto">
        <a:xfrm>
          <a:off x="27622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24</xdr:col>
      <xdr:colOff>66675</xdr:colOff>
      <xdr:row>1</xdr:row>
      <xdr:rowOff>0</xdr:rowOff>
    </xdr:from>
    <xdr:to>
      <xdr:col>24</xdr:col>
      <xdr:colOff>66675</xdr:colOff>
      <xdr:row>1</xdr:row>
      <xdr:rowOff>247650</xdr:rowOff>
    </xdr:to>
    <xdr:cxnSp macro="">
      <xdr:nvCxnSpPr>
        <xdr:cNvPr id="31" name="直線コネクタ 71">
          <a:extLst>
            <a:ext uri="{FF2B5EF4-FFF2-40B4-BE49-F238E27FC236}">
              <a16:creationId xmlns:a16="http://schemas.microsoft.com/office/drawing/2014/main" id="{00000000-0008-0000-3E00-00001F000000}"/>
            </a:ext>
          </a:extLst>
        </xdr:cNvPr>
        <xdr:cNvCxnSpPr>
          <a:cxnSpLocks noChangeShapeType="1"/>
        </xdr:cNvCxnSpPr>
      </xdr:nvCxnSpPr>
      <xdr:spPr bwMode="auto">
        <a:xfrm>
          <a:off x="29908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27</xdr:col>
      <xdr:colOff>47625</xdr:colOff>
      <xdr:row>1</xdr:row>
      <xdr:rowOff>0</xdr:rowOff>
    </xdr:from>
    <xdr:to>
      <xdr:col>27</xdr:col>
      <xdr:colOff>47625</xdr:colOff>
      <xdr:row>1</xdr:row>
      <xdr:rowOff>247650</xdr:rowOff>
    </xdr:to>
    <xdr:cxnSp macro="">
      <xdr:nvCxnSpPr>
        <xdr:cNvPr id="32" name="直線コネクタ 73">
          <a:extLst>
            <a:ext uri="{FF2B5EF4-FFF2-40B4-BE49-F238E27FC236}">
              <a16:creationId xmlns:a16="http://schemas.microsoft.com/office/drawing/2014/main" id="{00000000-0008-0000-3E00-000020000000}"/>
            </a:ext>
          </a:extLst>
        </xdr:cNvPr>
        <xdr:cNvCxnSpPr>
          <a:cxnSpLocks noChangeShapeType="1"/>
        </xdr:cNvCxnSpPr>
      </xdr:nvCxnSpPr>
      <xdr:spPr bwMode="auto">
        <a:xfrm>
          <a:off x="32194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29</xdr:col>
      <xdr:colOff>47625</xdr:colOff>
      <xdr:row>1</xdr:row>
      <xdr:rowOff>0</xdr:rowOff>
    </xdr:from>
    <xdr:to>
      <xdr:col>29</xdr:col>
      <xdr:colOff>47625</xdr:colOff>
      <xdr:row>1</xdr:row>
      <xdr:rowOff>247650</xdr:rowOff>
    </xdr:to>
    <xdr:cxnSp macro="">
      <xdr:nvCxnSpPr>
        <xdr:cNvPr id="33" name="直線コネクタ 75">
          <a:extLst>
            <a:ext uri="{FF2B5EF4-FFF2-40B4-BE49-F238E27FC236}">
              <a16:creationId xmlns:a16="http://schemas.microsoft.com/office/drawing/2014/main" id="{00000000-0008-0000-3E00-000021000000}"/>
            </a:ext>
          </a:extLst>
        </xdr:cNvPr>
        <xdr:cNvCxnSpPr>
          <a:cxnSpLocks noChangeShapeType="1"/>
        </xdr:cNvCxnSpPr>
      </xdr:nvCxnSpPr>
      <xdr:spPr bwMode="auto">
        <a:xfrm>
          <a:off x="34290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32</xdr:col>
      <xdr:colOff>19050</xdr:colOff>
      <xdr:row>1</xdr:row>
      <xdr:rowOff>0</xdr:rowOff>
    </xdr:from>
    <xdr:to>
      <xdr:col>32</xdr:col>
      <xdr:colOff>19050</xdr:colOff>
      <xdr:row>1</xdr:row>
      <xdr:rowOff>247650</xdr:rowOff>
    </xdr:to>
    <xdr:cxnSp macro="">
      <xdr:nvCxnSpPr>
        <xdr:cNvPr id="34" name="直線コネクタ 77">
          <a:extLst>
            <a:ext uri="{FF2B5EF4-FFF2-40B4-BE49-F238E27FC236}">
              <a16:creationId xmlns:a16="http://schemas.microsoft.com/office/drawing/2014/main" id="{00000000-0008-0000-3E00-000022000000}"/>
            </a:ext>
          </a:extLst>
        </xdr:cNvPr>
        <xdr:cNvCxnSpPr>
          <a:cxnSpLocks noChangeShapeType="1"/>
        </xdr:cNvCxnSpPr>
      </xdr:nvCxnSpPr>
      <xdr:spPr bwMode="auto">
        <a:xfrm>
          <a:off x="36766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34</xdr:col>
      <xdr:colOff>76200</xdr:colOff>
      <xdr:row>1</xdr:row>
      <xdr:rowOff>0</xdr:rowOff>
    </xdr:from>
    <xdr:to>
      <xdr:col>34</xdr:col>
      <xdr:colOff>76200</xdr:colOff>
      <xdr:row>1</xdr:row>
      <xdr:rowOff>247650</xdr:rowOff>
    </xdr:to>
    <xdr:cxnSp macro="">
      <xdr:nvCxnSpPr>
        <xdr:cNvPr id="35" name="直線コネクタ 79">
          <a:extLst>
            <a:ext uri="{FF2B5EF4-FFF2-40B4-BE49-F238E27FC236}">
              <a16:creationId xmlns:a16="http://schemas.microsoft.com/office/drawing/2014/main" id="{00000000-0008-0000-3E00-000023000000}"/>
            </a:ext>
          </a:extLst>
        </xdr:cNvPr>
        <xdr:cNvCxnSpPr>
          <a:cxnSpLocks noChangeShapeType="1"/>
        </xdr:cNvCxnSpPr>
      </xdr:nvCxnSpPr>
      <xdr:spPr bwMode="auto">
        <a:xfrm>
          <a:off x="39052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36</xdr:col>
      <xdr:colOff>85725</xdr:colOff>
      <xdr:row>1</xdr:row>
      <xdr:rowOff>0</xdr:rowOff>
    </xdr:from>
    <xdr:to>
      <xdr:col>36</xdr:col>
      <xdr:colOff>85725</xdr:colOff>
      <xdr:row>1</xdr:row>
      <xdr:rowOff>247650</xdr:rowOff>
    </xdr:to>
    <xdr:cxnSp macro="">
      <xdr:nvCxnSpPr>
        <xdr:cNvPr id="36" name="直線コネクタ 81">
          <a:extLst>
            <a:ext uri="{FF2B5EF4-FFF2-40B4-BE49-F238E27FC236}">
              <a16:creationId xmlns:a16="http://schemas.microsoft.com/office/drawing/2014/main" id="{00000000-0008-0000-3E00-000024000000}"/>
            </a:ext>
          </a:extLst>
        </xdr:cNvPr>
        <xdr:cNvCxnSpPr>
          <a:cxnSpLocks noChangeShapeType="1"/>
        </xdr:cNvCxnSpPr>
      </xdr:nvCxnSpPr>
      <xdr:spPr bwMode="auto">
        <a:xfrm>
          <a:off x="41433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38</xdr:col>
      <xdr:colOff>123825</xdr:colOff>
      <xdr:row>1</xdr:row>
      <xdr:rowOff>0</xdr:rowOff>
    </xdr:from>
    <xdr:to>
      <xdr:col>38</xdr:col>
      <xdr:colOff>123825</xdr:colOff>
      <xdr:row>1</xdr:row>
      <xdr:rowOff>247650</xdr:rowOff>
    </xdr:to>
    <xdr:cxnSp macro="">
      <xdr:nvCxnSpPr>
        <xdr:cNvPr id="37" name="直線コネクタ 82">
          <a:extLst>
            <a:ext uri="{FF2B5EF4-FFF2-40B4-BE49-F238E27FC236}">
              <a16:creationId xmlns:a16="http://schemas.microsoft.com/office/drawing/2014/main" id="{00000000-0008-0000-3E00-000025000000}"/>
            </a:ext>
          </a:extLst>
        </xdr:cNvPr>
        <xdr:cNvCxnSpPr>
          <a:cxnSpLocks noChangeShapeType="1"/>
        </xdr:cNvCxnSpPr>
      </xdr:nvCxnSpPr>
      <xdr:spPr bwMode="auto">
        <a:xfrm>
          <a:off x="43815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126</xdr:col>
      <xdr:colOff>38100</xdr:colOff>
      <xdr:row>20</xdr:row>
      <xdr:rowOff>36195</xdr:rowOff>
    </xdr:from>
    <xdr:to>
      <xdr:col>128</xdr:col>
      <xdr:colOff>9525</xdr:colOff>
      <xdr:row>20</xdr:row>
      <xdr:rowOff>238261</xdr:rowOff>
    </xdr:to>
    <xdr:sp macro="" textlink="">
      <xdr:nvSpPr>
        <xdr:cNvPr id="38" name="テキスト ボックス 37">
          <a:extLst>
            <a:ext uri="{FF2B5EF4-FFF2-40B4-BE49-F238E27FC236}">
              <a16:creationId xmlns:a16="http://schemas.microsoft.com/office/drawing/2014/main" id="{00000000-0008-0000-3E00-000026000000}"/>
            </a:ext>
          </a:extLst>
        </xdr:cNvPr>
        <xdr:cNvSpPr txBox="1"/>
      </xdr:nvSpPr>
      <xdr:spPr>
        <a:xfrm>
          <a:off x="14573250" y="5113020"/>
          <a:ext cx="20955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139</xdr:col>
      <xdr:colOff>1905</xdr:colOff>
      <xdr:row>20</xdr:row>
      <xdr:rowOff>0</xdr:rowOff>
    </xdr:from>
    <xdr:to>
      <xdr:col>140</xdr:col>
      <xdr:colOff>128</xdr:colOff>
      <xdr:row>20</xdr:row>
      <xdr:rowOff>209550</xdr:rowOff>
    </xdr:to>
    <xdr:sp macro="" textlink="">
      <xdr:nvSpPr>
        <xdr:cNvPr id="39" name="テキスト ボックス 38">
          <a:extLst>
            <a:ext uri="{FF2B5EF4-FFF2-40B4-BE49-F238E27FC236}">
              <a16:creationId xmlns:a16="http://schemas.microsoft.com/office/drawing/2014/main" id="{00000000-0008-0000-3E00-000027000000}"/>
            </a:ext>
          </a:extLst>
        </xdr:cNvPr>
        <xdr:cNvSpPr txBox="1"/>
      </xdr:nvSpPr>
      <xdr:spPr>
        <a:xfrm>
          <a:off x="16194405" y="5076825"/>
          <a:ext cx="21729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20955</xdr:colOff>
      <xdr:row>20</xdr:row>
      <xdr:rowOff>0</xdr:rowOff>
    </xdr:from>
    <xdr:to>
      <xdr:col>150</xdr:col>
      <xdr:colOff>234696</xdr:colOff>
      <xdr:row>20</xdr:row>
      <xdr:rowOff>209550</xdr:rowOff>
    </xdr:to>
    <xdr:sp macro="" textlink="">
      <xdr:nvSpPr>
        <xdr:cNvPr id="40" name="テキスト ボックス 39">
          <a:extLst>
            <a:ext uri="{FF2B5EF4-FFF2-40B4-BE49-F238E27FC236}">
              <a16:creationId xmlns:a16="http://schemas.microsoft.com/office/drawing/2014/main" id="{00000000-0008-0000-3E00-000028000000}"/>
            </a:ext>
          </a:extLst>
        </xdr:cNvPr>
        <xdr:cNvSpPr txBox="1"/>
      </xdr:nvSpPr>
      <xdr:spPr>
        <a:xfrm>
          <a:off x="17775555" y="5076825"/>
          <a:ext cx="21374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112</xdr:col>
      <xdr:colOff>11430</xdr:colOff>
      <xdr:row>20</xdr:row>
      <xdr:rowOff>0</xdr:rowOff>
    </xdr:from>
    <xdr:to>
      <xdr:col>114</xdr:col>
      <xdr:colOff>9465</xdr:colOff>
      <xdr:row>20</xdr:row>
      <xdr:rowOff>209550</xdr:rowOff>
    </xdr:to>
    <xdr:sp macro="" textlink="">
      <xdr:nvSpPr>
        <xdr:cNvPr id="41" name="テキスト ボックス 40">
          <a:extLst>
            <a:ext uri="{FF2B5EF4-FFF2-40B4-BE49-F238E27FC236}">
              <a16:creationId xmlns:a16="http://schemas.microsoft.com/office/drawing/2014/main" id="{00000000-0008-0000-3E00-000029000000}"/>
            </a:ext>
          </a:extLst>
        </xdr:cNvPr>
        <xdr:cNvSpPr txBox="1"/>
      </xdr:nvSpPr>
      <xdr:spPr>
        <a:xfrm>
          <a:off x="12994005" y="5076825"/>
          <a:ext cx="207585"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95</xdr:col>
      <xdr:colOff>0</xdr:colOff>
      <xdr:row>20</xdr:row>
      <xdr:rowOff>0</xdr:rowOff>
    </xdr:from>
    <xdr:to>
      <xdr:col>98</xdr:col>
      <xdr:colOff>1588</xdr:colOff>
      <xdr:row>20</xdr:row>
      <xdr:rowOff>209550</xdr:rowOff>
    </xdr:to>
    <xdr:sp macro="" textlink="">
      <xdr:nvSpPr>
        <xdr:cNvPr id="42" name="テキスト ボックス 41">
          <a:extLst>
            <a:ext uri="{FF2B5EF4-FFF2-40B4-BE49-F238E27FC236}">
              <a16:creationId xmlns:a16="http://schemas.microsoft.com/office/drawing/2014/main" id="{00000000-0008-0000-3E00-00002A000000}"/>
            </a:ext>
          </a:extLst>
        </xdr:cNvPr>
        <xdr:cNvSpPr txBox="1"/>
      </xdr:nvSpPr>
      <xdr:spPr>
        <a:xfrm>
          <a:off x="11430000" y="507682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20955</xdr:colOff>
      <xdr:row>23</xdr:row>
      <xdr:rowOff>11916</xdr:rowOff>
    </xdr:from>
    <xdr:to>
      <xdr:col>150</xdr:col>
      <xdr:colOff>234696</xdr:colOff>
      <xdr:row>24</xdr:row>
      <xdr:rowOff>7155</xdr:rowOff>
    </xdr:to>
    <xdr:sp macro="" textlink="">
      <xdr:nvSpPr>
        <xdr:cNvPr id="43" name="テキスト ボックス 42">
          <a:extLst>
            <a:ext uri="{FF2B5EF4-FFF2-40B4-BE49-F238E27FC236}">
              <a16:creationId xmlns:a16="http://schemas.microsoft.com/office/drawing/2014/main" id="{00000000-0008-0000-3E00-00002B000000}"/>
            </a:ext>
          </a:extLst>
        </xdr:cNvPr>
        <xdr:cNvSpPr txBox="1"/>
      </xdr:nvSpPr>
      <xdr:spPr>
        <a:xfrm>
          <a:off x="17775555" y="6660366"/>
          <a:ext cx="213741"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11430</xdr:colOff>
      <xdr:row>23</xdr:row>
      <xdr:rowOff>11916</xdr:rowOff>
    </xdr:from>
    <xdr:to>
      <xdr:col>140</xdr:col>
      <xdr:colOff>19675</xdr:colOff>
      <xdr:row>24</xdr:row>
      <xdr:rowOff>7155</xdr:rowOff>
    </xdr:to>
    <xdr:sp macro="" textlink="">
      <xdr:nvSpPr>
        <xdr:cNvPr id="44" name="テキスト ボックス 43">
          <a:extLst>
            <a:ext uri="{FF2B5EF4-FFF2-40B4-BE49-F238E27FC236}">
              <a16:creationId xmlns:a16="http://schemas.microsoft.com/office/drawing/2014/main" id="{00000000-0008-0000-3E00-00002C000000}"/>
            </a:ext>
          </a:extLst>
        </xdr:cNvPr>
        <xdr:cNvSpPr txBox="1"/>
      </xdr:nvSpPr>
      <xdr:spPr>
        <a:xfrm>
          <a:off x="16203930" y="6660366"/>
          <a:ext cx="22732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126</xdr:col>
      <xdr:colOff>28575</xdr:colOff>
      <xdr:row>23</xdr:row>
      <xdr:rowOff>11907</xdr:rowOff>
    </xdr:from>
    <xdr:to>
      <xdr:col>128</xdr:col>
      <xdr:colOff>0</xdr:colOff>
      <xdr:row>24</xdr:row>
      <xdr:rowOff>7146</xdr:rowOff>
    </xdr:to>
    <xdr:sp macro="" textlink="">
      <xdr:nvSpPr>
        <xdr:cNvPr id="45" name="テキスト ボックス 44">
          <a:extLst>
            <a:ext uri="{FF2B5EF4-FFF2-40B4-BE49-F238E27FC236}">
              <a16:creationId xmlns:a16="http://schemas.microsoft.com/office/drawing/2014/main" id="{00000000-0008-0000-3E00-00002D000000}"/>
            </a:ext>
          </a:extLst>
        </xdr:cNvPr>
        <xdr:cNvSpPr txBox="1"/>
      </xdr:nvSpPr>
      <xdr:spPr>
        <a:xfrm>
          <a:off x="14563725" y="6660357"/>
          <a:ext cx="20955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47625</xdr:colOff>
      <xdr:row>21</xdr:row>
      <xdr:rowOff>0</xdr:rowOff>
    </xdr:from>
    <xdr:to>
      <xdr:col>151</xdr:col>
      <xdr:colOff>3175</xdr:colOff>
      <xdr:row>21</xdr:row>
      <xdr:rowOff>202066</xdr:rowOff>
    </xdr:to>
    <xdr:sp macro="" textlink="">
      <xdr:nvSpPr>
        <xdr:cNvPr id="46" name="テキスト ボックス 45">
          <a:extLst>
            <a:ext uri="{FF2B5EF4-FFF2-40B4-BE49-F238E27FC236}">
              <a16:creationId xmlns:a16="http://schemas.microsoft.com/office/drawing/2014/main" id="{00000000-0008-0000-3E00-00002E000000}"/>
            </a:ext>
          </a:extLst>
        </xdr:cNvPr>
        <xdr:cNvSpPr txBox="1"/>
      </xdr:nvSpPr>
      <xdr:spPr>
        <a:xfrm>
          <a:off x="17802225" y="560070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47625</xdr:colOff>
      <xdr:row>22</xdr:row>
      <xdr:rowOff>0</xdr:rowOff>
    </xdr:from>
    <xdr:to>
      <xdr:col>151</xdr:col>
      <xdr:colOff>3175</xdr:colOff>
      <xdr:row>22</xdr:row>
      <xdr:rowOff>202066</xdr:rowOff>
    </xdr:to>
    <xdr:sp macro="" textlink="">
      <xdr:nvSpPr>
        <xdr:cNvPr id="47" name="テキスト ボックス 46">
          <a:extLst>
            <a:ext uri="{FF2B5EF4-FFF2-40B4-BE49-F238E27FC236}">
              <a16:creationId xmlns:a16="http://schemas.microsoft.com/office/drawing/2014/main" id="{00000000-0008-0000-3E00-00002F000000}"/>
            </a:ext>
          </a:extLst>
        </xdr:cNvPr>
        <xdr:cNvSpPr txBox="1"/>
      </xdr:nvSpPr>
      <xdr:spPr>
        <a:xfrm>
          <a:off x="17802225" y="61245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115</xdr:col>
      <xdr:colOff>1901</xdr:colOff>
      <xdr:row>21</xdr:row>
      <xdr:rowOff>2268</xdr:rowOff>
    </xdr:from>
    <xdr:to>
      <xdr:col>117</xdr:col>
      <xdr:colOff>2795</xdr:colOff>
      <xdr:row>21</xdr:row>
      <xdr:rowOff>204334</xdr:rowOff>
    </xdr:to>
    <xdr:sp macro="" textlink="">
      <xdr:nvSpPr>
        <xdr:cNvPr id="48" name="テキスト ボックス 47">
          <a:extLst>
            <a:ext uri="{FF2B5EF4-FFF2-40B4-BE49-F238E27FC236}">
              <a16:creationId xmlns:a16="http://schemas.microsoft.com/office/drawing/2014/main" id="{00000000-0008-0000-3E00-000030000000}"/>
            </a:ext>
          </a:extLst>
        </xdr:cNvPr>
        <xdr:cNvSpPr txBox="1"/>
      </xdr:nvSpPr>
      <xdr:spPr>
        <a:xfrm>
          <a:off x="13289276" y="5602968"/>
          <a:ext cx="21996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8708</xdr:colOff>
      <xdr:row>21</xdr:row>
      <xdr:rowOff>2721</xdr:rowOff>
    </xdr:from>
    <xdr:to>
      <xdr:col>112</xdr:col>
      <xdr:colOff>955</xdr:colOff>
      <xdr:row>21</xdr:row>
      <xdr:rowOff>204787</xdr:rowOff>
    </xdr:to>
    <xdr:sp macro="" textlink="">
      <xdr:nvSpPr>
        <xdr:cNvPr id="49" name="テキスト ボックス 48">
          <a:extLst>
            <a:ext uri="{FF2B5EF4-FFF2-40B4-BE49-F238E27FC236}">
              <a16:creationId xmlns:a16="http://schemas.microsoft.com/office/drawing/2014/main" id="{00000000-0008-0000-3E00-000031000000}"/>
            </a:ext>
          </a:extLst>
        </xdr:cNvPr>
        <xdr:cNvSpPr txBox="1"/>
      </xdr:nvSpPr>
      <xdr:spPr>
        <a:xfrm>
          <a:off x="12762683" y="5603421"/>
          <a:ext cx="220847"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68038</xdr:colOff>
      <xdr:row>21</xdr:row>
      <xdr:rowOff>2268</xdr:rowOff>
    </xdr:from>
    <xdr:to>
      <xdr:col>121</xdr:col>
      <xdr:colOff>122817</xdr:colOff>
      <xdr:row>21</xdr:row>
      <xdr:rowOff>204334</xdr:rowOff>
    </xdr:to>
    <xdr:sp macro="" textlink="">
      <xdr:nvSpPr>
        <xdr:cNvPr id="50" name="テキスト ボックス 49">
          <a:extLst>
            <a:ext uri="{FF2B5EF4-FFF2-40B4-BE49-F238E27FC236}">
              <a16:creationId xmlns:a16="http://schemas.microsoft.com/office/drawing/2014/main" id="{00000000-0008-0000-3E00-000032000000}"/>
            </a:ext>
          </a:extLst>
        </xdr:cNvPr>
        <xdr:cNvSpPr txBox="1"/>
      </xdr:nvSpPr>
      <xdr:spPr>
        <a:xfrm>
          <a:off x="13784038" y="5602968"/>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115</xdr:col>
      <xdr:colOff>16871</xdr:colOff>
      <xdr:row>22</xdr:row>
      <xdr:rowOff>2268</xdr:rowOff>
    </xdr:from>
    <xdr:to>
      <xdr:col>117</xdr:col>
      <xdr:colOff>32470</xdr:colOff>
      <xdr:row>22</xdr:row>
      <xdr:rowOff>204334</xdr:rowOff>
    </xdr:to>
    <xdr:sp macro="" textlink="">
      <xdr:nvSpPr>
        <xdr:cNvPr id="51" name="テキスト ボックス 50">
          <a:extLst>
            <a:ext uri="{FF2B5EF4-FFF2-40B4-BE49-F238E27FC236}">
              <a16:creationId xmlns:a16="http://schemas.microsoft.com/office/drawing/2014/main" id="{00000000-0008-0000-3E00-000033000000}"/>
            </a:ext>
          </a:extLst>
        </xdr:cNvPr>
        <xdr:cNvSpPr txBox="1"/>
      </xdr:nvSpPr>
      <xdr:spPr>
        <a:xfrm>
          <a:off x="13304246" y="6126843"/>
          <a:ext cx="23467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42728</xdr:colOff>
      <xdr:row>22</xdr:row>
      <xdr:rowOff>2721</xdr:rowOff>
    </xdr:from>
    <xdr:to>
      <xdr:col>112</xdr:col>
      <xdr:colOff>17884</xdr:colOff>
      <xdr:row>22</xdr:row>
      <xdr:rowOff>204787</xdr:rowOff>
    </xdr:to>
    <xdr:sp macro="" textlink="">
      <xdr:nvSpPr>
        <xdr:cNvPr id="52" name="テキスト ボックス 51">
          <a:extLst>
            <a:ext uri="{FF2B5EF4-FFF2-40B4-BE49-F238E27FC236}">
              <a16:creationId xmlns:a16="http://schemas.microsoft.com/office/drawing/2014/main" id="{00000000-0008-0000-3E00-000034000000}"/>
            </a:ext>
          </a:extLst>
        </xdr:cNvPr>
        <xdr:cNvSpPr txBox="1"/>
      </xdr:nvSpPr>
      <xdr:spPr>
        <a:xfrm>
          <a:off x="12796703" y="6127296"/>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94438</xdr:colOff>
      <xdr:row>22</xdr:row>
      <xdr:rowOff>2268</xdr:rowOff>
    </xdr:from>
    <xdr:to>
      <xdr:col>122</xdr:col>
      <xdr:colOff>8925</xdr:colOff>
      <xdr:row>22</xdr:row>
      <xdr:rowOff>204334</xdr:rowOff>
    </xdr:to>
    <xdr:sp macro="" textlink="">
      <xdr:nvSpPr>
        <xdr:cNvPr id="53" name="テキスト ボックス 52">
          <a:extLst>
            <a:ext uri="{FF2B5EF4-FFF2-40B4-BE49-F238E27FC236}">
              <a16:creationId xmlns:a16="http://schemas.microsoft.com/office/drawing/2014/main" id="{00000000-0008-0000-3E00-000035000000}"/>
            </a:ext>
          </a:extLst>
        </xdr:cNvPr>
        <xdr:cNvSpPr txBox="1"/>
      </xdr:nvSpPr>
      <xdr:spPr>
        <a:xfrm>
          <a:off x="13810438" y="6126843"/>
          <a:ext cx="209762"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18</xdr:col>
      <xdr:colOff>0</xdr:colOff>
      <xdr:row>22</xdr:row>
      <xdr:rowOff>0</xdr:rowOff>
    </xdr:from>
    <xdr:to>
      <xdr:col>21</xdr:col>
      <xdr:colOff>1588</xdr:colOff>
      <xdr:row>22</xdr:row>
      <xdr:rowOff>209550</xdr:rowOff>
    </xdr:to>
    <xdr:sp macro="" textlink="">
      <xdr:nvSpPr>
        <xdr:cNvPr id="54" name="テキスト ボックス 53">
          <a:extLst>
            <a:ext uri="{FF2B5EF4-FFF2-40B4-BE49-F238E27FC236}">
              <a16:creationId xmlns:a16="http://schemas.microsoft.com/office/drawing/2014/main" id="{00000000-0008-0000-3E00-000036000000}"/>
            </a:ext>
          </a:extLst>
        </xdr:cNvPr>
        <xdr:cNvSpPr txBox="1"/>
      </xdr:nvSpPr>
      <xdr:spPr>
        <a:xfrm>
          <a:off x="2400300" y="612457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95</xdr:col>
      <xdr:colOff>0</xdr:colOff>
      <xdr:row>22</xdr:row>
      <xdr:rowOff>0</xdr:rowOff>
    </xdr:from>
    <xdr:to>
      <xdr:col>98</xdr:col>
      <xdr:colOff>1588</xdr:colOff>
      <xdr:row>22</xdr:row>
      <xdr:rowOff>209550</xdr:rowOff>
    </xdr:to>
    <xdr:sp macro="" textlink="">
      <xdr:nvSpPr>
        <xdr:cNvPr id="55" name="テキスト ボックス 54">
          <a:extLst>
            <a:ext uri="{FF2B5EF4-FFF2-40B4-BE49-F238E27FC236}">
              <a16:creationId xmlns:a16="http://schemas.microsoft.com/office/drawing/2014/main" id="{00000000-0008-0000-3E00-000037000000}"/>
            </a:ext>
          </a:extLst>
        </xdr:cNvPr>
        <xdr:cNvSpPr txBox="1"/>
      </xdr:nvSpPr>
      <xdr:spPr>
        <a:xfrm>
          <a:off x="11430000" y="612457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wsDr>
</file>

<file path=xl/drawings/drawing24.xml><?xml version="1.0" encoding="utf-8"?>
<xdr:wsDr xmlns:xdr="http://schemas.openxmlformats.org/drawingml/2006/spreadsheetDrawing" xmlns:a="http://schemas.openxmlformats.org/drawingml/2006/main">
  <xdr:twoCellAnchor editAs="oneCell">
    <xdr:from>
      <xdr:col>49</xdr:col>
      <xdr:colOff>38100</xdr:colOff>
      <xdr:row>20</xdr:row>
      <xdr:rowOff>36195</xdr:rowOff>
    </xdr:from>
    <xdr:to>
      <xdr:col>51</xdr:col>
      <xdr:colOff>2032</xdr:colOff>
      <xdr:row>20</xdr:row>
      <xdr:rowOff>238261</xdr:rowOff>
    </xdr:to>
    <xdr:sp macro="" textlink="">
      <xdr:nvSpPr>
        <xdr:cNvPr id="2" name="テキスト ボックス 1">
          <a:extLst>
            <a:ext uri="{FF2B5EF4-FFF2-40B4-BE49-F238E27FC236}">
              <a16:creationId xmlns:a16="http://schemas.microsoft.com/office/drawing/2014/main" id="{00000000-0008-0000-3F00-000002000000}"/>
            </a:ext>
          </a:extLst>
        </xdr:cNvPr>
        <xdr:cNvSpPr txBox="1"/>
      </xdr:nvSpPr>
      <xdr:spPr>
        <a:xfrm>
          <a:off x="5543550" y="5113020"/>
          <a:ext cx="202057"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FF9900"/>
              </a:solidFill>
              <a:latin typeface="ＭＳ Ｐ明朝" pitchFamily="18" charset="-128"/>
              <a:ea typeface="ＭＳ Ｐ明朝" pitchFamily="18" charset="-128"/>
            </a:rPr>
            <a:t>円</a:t>
          </a:r>
        </a:p>
      </xdr:txBody>
    </xdr:sp>
    <xdr:clientData/>
  </xdr:twoCellAnchor>
  <xdr:twoCellAnchor editAs="oneCell">
    <xdr:from>
      <xdr:col>62</xdr:col>
      <xdr:colOff>9525</xdr:colOff>
      <xdr:row>20</xdr:row>
      <xdr:rowOff>0</xdr:rowOff>
    </xdr:from>
    <xdr:to>
      <xdr:col>63</xdr:col>
      <xdr:colOff>1</xdr:colOff>
      <xdr:row>20</xdr:row>
      <xdr:rowOff>209550</xdr:rowOff>
    </xdr:to>
    <xdr:sp macro="" textlink="">
      <xdr:nvSpPr>
        <xdr:cNvPr id="3" name="テキスト ボックス 2">
          <a:extLst>
            <a:ext uri="{FF2B5EF4-FFF2-40B4-BE49-F238E27FC236}">
              <a16:creationId xmlns:a16="http://schemas.microsoft.com/office/drawing/2014/main" id="{00000000-0008-0000-3F00-000003000000}"/>
            </a:ext>
          </a:extLst>
        </xdr:cNvPr>
        <xdr:cNvSpPr txBox="1"/>
      </xdr:nvSpPr>
      <xdr:spPr>
        <a:xfrm>
          <a:off x="7191375" y="5076825"/>
          <a:ext cx="20955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FF9900"/>
              </a:solidFill>
              <a:latin typeface="ＭＳ Ｐ明朝" pitchFamily="18" charset="-128"/>
              <a:ea typeface="ＭＳ Ｐ明朝" pitchFamily="18" charset="-128"/>
            </a:rPr>
            <a:t>円</a:t>
          </a:r>
        </a:p>
      </xdr:txBody>
    </xdr:sp>
    <xdr:clientData/>
  </xdr:twoCellAnchor>
  <xdr:twoCellAnchor editAs="oneCell">
    <xdr:from>
      <xdr:col>73</xdr:col>
      <xdr:colOff>38100</xdr:colOff>
      <xdr:row>20</xdr:row>
      <xdr:rowOff>0</xdr:rowOff>
    </xdr:from>
    <xdr:to>
      <xdr:col>74</xdr:col>
      <xdr:colOff>438</xdr:colOff>
      <xdr:row>20</xdr:row>
      <xdr:rowOff>209550</xdr:rowOff>
    </xdr:to>
    <xdr:sp macro="" textlink="">
      <xdr:nvSpPr>
        <xdr:cNvPr id="4" name="テキスト ボックス 3">
          <a:extLst>
            <a:ext uri="{FF2B5EF4-FFF2-40B4-BE49-F238E27FC236}">
              <a16:creationId xmlns:a16="http://schemas.microsoft.com/office/drawing/2014/main" id="{00000000-0008-0000-3F00-000004000000}"/>
            </a:ext>
          </a:extLst>
        </xdr:cNvPr>
        <xdr:cNvSpPr txBox="1"/>
      </xdr:nvSpPr>
      <xdr:spPr>
        <a:xfrm>
          <a:off x="8782050" y="5076825"/>
          <a:ext cx="20998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FF9900"/>
              </a:solidFill>
              <a:latin typeface="ＭＳ Ｐ明朝" pitchFamily="18" charset="-128"/>
              <a:ea typeface="ＭＳ Ｐ明朝" pitchFamily="18" charset="-128"/>
            </a:rPr>
            <a:t>円</a:t>
          </a:r>
        </a:p>
      </xdr:txBody>
    </xdr:sp>
    <xdr:clientData/>
  </xdr:twoCellAnchor>
  <xdr:twoCellAnchor editAs="oneCell">
    <xdr:from>
      <xdr:col>35</xdr:col>
      <xdr:colOff>11430</xdr:colOff>
      <xdr:row>20</xdr:row>
      <xdr:rowOff>0</xdr:rowOff>
    </xdr:from>
    <xdr:to>
      <xdr:col>37</xdr:col>
      <xdr:colOff>17110</xdr:colOff>
      <xdr:row>20</xdr:row>
      <xdr:rowOff>209550</xdr:rowOff>
    </xdr:to>
    <xdr:sp macro="" textlink="">
      <xdr:nvSpPr>
        <xdr:cNvPr id="5" name="テキスト ボックス 4">
          <a:extLst>
            <a:ext uri="{FF2B5EF4-FFF2-40B4-BE49-F238E27FC236}">
              <a16:creationId xmlns:a16="http://schemas.microsoft.com/office/drawing/2014/main" id="{00000000-0008-0000-3F00-000005000000}"/>
            </a:ext>
          </a:extLst>
        </xdr:cNvPr>
        <xdr:cNvSpPr txBox="1"/>
      </xdr:nvSpPr>
      <xdr:spPr>
        <a:xfrm>
          <a:off x="3964305" y="5076825"/>
          <a:ext cx="215230"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FF9900"/>
              </a:solidFill>
              <a:latin typeface="ＭＳ Ｐ明朝" pitchFamily="18" charset="-128"/>
              <a:ea typeface="ＭＳ Ｐ明朝" pitchFamily="18" charset="-128"/>
            </a:rPr>
            <a:t>円</a:t>
          </a:r>
        </a:p>
      </xdr:txBody>
    </xdr:sp>
    <xdr:clientData/>
  </xdr:twoCellAnchor>
  <xdr:twoCellAnchor editAs="oneCell">
    <xdr:from>
      <xdr:col>18</xdr:col>
      <xdr:colOff>0</xdr:colOff>
      <xdr:row>20</xdr:row>
      <xdr:rowOff>0</xdr:rowOff>
    </xdr:from>
    <xdr:to>
      <xdr:col>21</xdr:col>
      <xdr:colOff>1588</xdr:colOff>
      <xdr:row>20</xdr:row>
      <xdr:rowOff>209550</xdr:rowOff>
    </xdr:to>
    <xdr:sp macro="" textlink="">
      <xdr:nvSpPr>
        <xdr:cNvPr id="6" name="テキスト ボックス 5">
          <a:extLst>
            <a:ext uri="{FF2B5EF4-FFF2-40B4-BE49-F238E27FC236}">
              <a16:creationId xmlns:a16="http://schemas.microsoft.com/office/drawing/2014/main" id="{00000000-0008-0000-3F00-000006000000}"/>
            </a:ext>
          </a:extLst>
        </xdr:cNvPr>
        <xdr:cNvSpPr txBox="1"/>
      </xdr:nvSpPr>
      <xdr:spPr>
        <a:xfrm>
          <a:off x="2400300" y="507682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FF99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38100</xdr:colOff>
      <xdr:row>23</xdr:row>
      <xdr:rowOff>11916</xdr:rowOff>
    </xdr:from>
    <xdr:to>
      <xdr:col>73</xdr:col>
      <xdr:colOff>244604</xdr:colOff>
      <xdr:row>24</xdr:row>
      <xdr:rowOff>7155</xdr:rowOff>
    </xdr:to>
    <xdr:sp macro="" textlink="">
      <xdr:nvSpPr>
        <xdr:cNvPr id="7" name="テキスト ボックス 6">
          <a:extLst>
            <a:ext uri="{FF2B5EF4-FFF2-40B4-BE49-F238E27FC236}">
              <a16:creationId xmlns:a16="http://schemas.microsoft.com/office/drawing/2014/main" id="{00000000-0008-0000-3F00-000007000000}"/>
            </a:ext>
          </a:extLst>
        </xdr:cNvPr>
        <xdr:cNvSpPr txBox="1"/>
      </xdr:nvSpPr>
      <xdr:spPr>
        <a:xfrm>
          <a:off x="8782050" y="6660366"/>
          <a:ext cx="206504"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FF99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11430</xdr:colOff>
      <xdr:row>23</xdr:row>
      <xdr:rowOff>11916</xdr:rowOff>
    </xdr:from>
    <xdr:to>
      <xdr:col>63</xdr:col>
      <xdr:colOff>9653</xdr:colOff>
      <xdr:row>24</xdr:row>
      <xdr:rowOff>7155</xdr:rowOff>
    </xdr:to>
    <xdr:sp macro="" textlink="">
      <xdr:nvSpPr>
        <xdr:cNvPr id="8" name="テキスト ボックス 7">
          <a:extLst>
            <a:ext uri="{FF2B5EF4-FFF2-40B4-BE49-F238E27FC236}">
              <a16:creationId xmlns:a16="http://schemas.microsoft.com/office/drawing/2014/main" id="{00000000-0008-0000-3F00-000008000000}"/>
            </a:ext>
          </a:extLst>
        </xdr:cNvPr>
        <xdr:cNvSpPr txBox="1"/>
      </xdr:nvSpPr>
      <xdr:spPr>
        <a:xfrm>
          <a:off x="7193280" y="6660366"/>
          <a:ext cx="217298"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FF99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49</xdr:col>
      <xdr:colOff>20955</xdr:colOff>
      <xdr:row>23</xdr:row>
      <xdr:rowOff>11907</xdr:rowOff>
    </xdr:from>
    <xdr:to>
      <xdr:col>51</xdr:col>
      <xdr:colOff>185</xdr:colOff>
      <xdr:row>24</xdr:row>
      <xdr:rowOff>7146</xdr:rowOff>
    </xdr:to>
    <xdr:sp macro="" textlink="">
      <xdr:nvSpPr>
        <xdr:cNvPr id="9" name="テキスト ボックス 8">
          <a:extLst>
            <a:ext uri="{FF2B5EF4-FFF2-40B4-BE49-F238E27FC236}">
              <a16:creationId xmlns:a16="http://schemas.microsoft.com/office/drawing/2014/main" id="{00000000-0008-0000-3F00-000009000000}"/>
            </a:ext>
          </a:extLst>
        </xdr:cNvPr>
        <xdr:cNvSpPr txBox="1"/>
      </xdr:nvSpPr>
      <xdr:spPr>
        <a:xfrm>
          <a:off x="5526405" y="6660357"/>
          <a:ext cx="217355"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FF99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47625</xdr:colOff>
      <xdr:row>21</xdr:row>
      <xdr:rowOff>0</xdr:rowOff>
    </xdr:from>
    <xdr:to>
      <xdr:col>74</xdr:col>
      <xdr:colOff>3175</xdr:colOff>
      <xdr:row>21</xdr:row>
      <xdr:rowOff>202066</xdr:rowOff>
    </xdr:to>
    <xdr:sp macro="" textlink="">
      <xdr:nvSpPr>
        <xdr:cNvPr id="10" name="テキスト ボックス 9">
          <a:extLst>
            <a:ext uri="{FF2B5EF4-FFF2-40B4-BE49-F238E27FC236}">
              <a16:creationId xmlns:a16="http://schemas.microsoft.com/office/drawing/2014/main" id="{00000000-0008-0000-3F00-00000A000000}"/>
            </a:ext>
          </a:extLst>
        </xdr:cNvPr>
        <xdr:cNvSpPr txBox="1"/>
      </xdr:nvSpPr>
      <xdr:spPr>
        <a:xfrm>
          <a:off x="8791575" y="560070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FF9900"/>
              </a:solidFill>
              <a:latin typeface="ＭＳ Ｐ明朝" pitchFamily="18" charset="-128"/>
              <a:ea typeface="ＭＳ Ｐ明朝" pitchFamily="18" charset="-128"/>
            </a:rPr>
            <a:t>円</a:t>
          </a:r>
        </a:p>
      </xdr:txBody>
    </xdr:sp>
    <xdr:clientData/>
  </xdr:twoCellAnchor>
  <xdr:twoCellAnchor editAs="oneCell">
    <xdr:from>
      <xdr:col>73</xdr:col>
      <xdr:colOff>47625</xdr:colOff>
      <xdr:row>22</xdr:row>
      <xdr:rowOff>0</xdr:rowOff>
    </xdr:from>
    <xdr:to>
      <xdr:col>74</xdr:col>
      <xdr:colOff>3175</xdr:colOff>
      <xdr:row>22</xdr:row>
      <xdr:rowOff>202066</xdr:rowOff>
    </xdr:to>
    <xdr:sp macro="" textlink="">
      <xdr:nvSpPr>
        <xdr:cNvPr id="11" name="テキスト ボックス 10">
          <a:extLst>
            <a:ext uri="{FF2B5EF4-FFF2-40B4-BE49-F238E27FC236}">
              <a16:creationId xmlns:a16="http://schemas.microsoft.com/office/drawing/2014/main" id="{00000000-0008-0000-3F00-00000B000000}"/>
            </a:ext>
          </a:extLst>
        </xdr:cNvPr>
        <xdr:cNvSpPr txBox="1"/>
      </xdr:nvSpPr>
      <xdr:spPr>
        <a:xfrm>
          <a:off x="8791575" y="61245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FF9900"/>
              </a:solidFill>
              <a:latin typeface="ＭＳ Ｐ明朝" pitchFamily="18" charset="-128"/>
              <a:ea typeface="ＭＳ Ｐ明朝" pitchFamily="18" charset="-128"/>
            </a:rPr>
            <a:t>円</a:t>
          </a:r>
        </a:p>
      </xdr:txBody>
    </xdr:sp>
    <xdr:clientData/>
  </xdr:twoCellAnchor>
  <xdr:twoCellAnchor editAs="oneCell">
    <xdr:from>
      <xdr:col>38</xdr:col>
      <xdr:colOff>6346</xdr:colOff>
      <xdr:row>21</xdr:row>
      <xdr:rowOff>2268</xdr:rowOff>
    </xdr:from>
    <xdr:to>
      <xdr:col>40</xdr:col>
      <xdr:colOff>2794</xdr:colOff>
      <xdr:row>21</xdr:row>
      <xdr:rowOff>204334</xdr:rowOff>
    </xdr:to>
    <xdr:sp macro="" textlink="">
      <xdr:nvSpPr>
        <xdr:cNvPr id="12" name="テキスト ボックス 11">
          <a:extLst>
            <a:ext uri="{FF2B5EF4-FFF2-40B4-BE49-F238E27FC236}">
              <a16:creationId xmlns:a16="http://schemas.microsoft.com/office/drawing/2014/main" id="{00000000-0008-0000-3F00-00000C000000}"/>
            </a:ext>
          </a:extLst>
        </xdr:cNvPr>
        <xdr:cNvSpPr txBox="1"/>
      </xdr:nvSpPr>
      <xdr:spPr>
        <a:xfrm>
          <a:off x="4264021" y="5602968"/>
          <a:ext cx="215523"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FF99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16328</xdr:colOff>
      <xdr:row>21</xdr:row>
      <xdr:rowOff>2721</xdr:rowOff>
    </xdr:from>
    <xdr:to>
      <xdr:col>35</xdr:col>
      <xdr:colOff>757</xdr:colOff>
      <xdr:row>21</xdr:row>
      <xdr:rowOff>204787</xdr:rowOff>
    </xdr:to>
    <xdr:sp macro="" textlink="">
      <xdr:nvSpPr>
        <xdr:cNvPr id="13" name="テキスト ボックス 12">
          <a:extLst>
            <a:ext uri="{FF2B5EF4-FFF2-40B4-BE49-F238E27FC236}">
              <a16:creationId xmlns:a16="http://schemas.microsoft.com/office/drawing/2014/main" id="{00000000-0008-0000-3F00-00000D000000}"/>
            </a:ext>
          </a:extLst>
        </xdr:cNvPr>
        <xdr:cNvSpPr txBox="1"/>
      </xdr:nvSpPr>
      <xdr:spPr>
        <a:xfrm>
          <a:off x="3740603" y="5603421"/>
          <a:ext cx="21302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FF99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60418</xdr:colOff>
      <xdr:row>21</xdr:row>
      <xdr:rowOff>2268</xdr:rowOff>
    </xdr:from>
    <xdr:to>
      <xdr:col>44</xdr:col>
      <xdr:colOff>115197</xdr:colOff>
      <xdr:row>21</xdr:row>
      <xdr:rowOff>204334</xdr:rowOff>
    </xdr:to>
    <xdr:sp macro="" textlink="">
      <xdr:nvSpPr>
        <xdr:cNvPr id="14" name="テキスト ボックス 13">
          <a:extLst>
            <a:ext uri="{FF2B5EF4-FFF2-40B4-BE49-F238E27FC236}">
              <a16:creationId xmlns:a16="http://schemas.microsoft.com/office/drawing/2014/main" id="{00000000-0008-0000-3F00-00000E000000}"/>
            </a:ext>
          </a:extLst>
        </xdr:cNvPr>
        <xdr:cNvSpPr txBox="1"/>
      </xdr:nvSpPr>
      <xdr:spPr>
        <a:xfrm>
          <a:off x="4746718" y="5602968"/>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FF99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38</xdr:col>
      <xdr:colOff>16871</xdr:colOff>
      <xdr:row>22</xdr:row>
      <xdr:rowOff>2268</xdr:rowOff>
    </xdr:from>
    <xdr:to>
      <xdr:col>40</xdr:col>
      <xdr:colOff>24485</xdr:colOff>
      <xdr:row>22</xdr:row>
      <xdr:rowOff>204334</xdr:rowOff>
    </xdr:to>
    <xdr:sp macro="" textlink="">
      <xdr:nvSpPr>
        <xdr:cNvPr id="15" name="テキスト ボックス 14">
          <a:extLst>
            <a:ext uri="{FF2B5EF4-FFF2-40B4-BE49-F238E27FC236}">
              <a16:creationId xmlns:a16="http://schemas.microsoft.com/office/drawing/2014/main" id="{00000000-0008-0000-3F00-00000F000000}"/>
            </a:ext>
          </a:extLst>
        </xdr:cNvPr>
        <xdr:cNvSpPr txBox="1"/>
      </xdr:nvSpPr>
      <xdr:spPr>
        <a:xfrm>
          <a:off x="4274546" y="6126843"/>
          <a:ext cx="22668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FF99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42728</xdr:colOff>
      <xdr:row>22</xdr:row>
      <xdr:rowOff>2721</xdr:rowOff>
    </xdr:from>
    <xdr:to>
      <xdr:col>35</xdr:col>
      <xdr:colOff>17884</xdr:colOff>
      <xdr:row>22</xdr:row>
      <xdr:rowOff>204787</xdr:rowOff>
    </xdr:to>
    <xdr:sp macro="" textlink="">
      <xdr:nvSpPr>
        <xdr:cNvPr id="16" name="テキスト ボックス 15">
          <a:extLst>
            <a:ext uri="{FF2B5EF4-FFF2-40B4-BE49-F238E27FC236}">
              <a16:creationId xmlns:a16="http://schemas.microsoft.com/office/drawing/2014/main" id="{00000000-0008-0000-3F00-000010000000}"/>
            </a:ext>
          </a:extLst>
        </xdr:cNvPr>
        <xdr:cNvSpPr txBox="1"/>
      </xdr:nvSpPr>
      <xdr:spPr>
        <a:xfrm>
          <a:off x="3767003" y="6127296"/>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FF99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86818</xdr:colOff>
      <xdr:row>22</xdr:row>
      <xdr:rowOff>2268</xdr:rowOff>
    </xdr:from>
    <xdr:to>
      <xdr:col>45</xdr:col>
      <xdr:colOff>9651</xdr:colOff>
      <xdr:row>22</xdr:row>
      <xdr:rowOff>204334</xdr:rowOff>
    </xdr:to>
    <xdr:sp macro="" textlink="">
      <xdr:nvSpPr>
        <xdr:cNvPr id="17" name="テキスト ボックス 16">
          <a:extLst>
            <a:ext uri="{FF2B5EF4-FFF2-40B4-BE49-F238E27FC236}">
              <a16:creationId xmlns:a16="http://schemas.microsoft.com/office/drawing/2014/main" id="{00000000-0008-0000-3F00-000011000000}"/>
            </a:ext>
          </a:extLst>
        </xdr:cNvPr>
        <xdr:cNvSpPr txBox="1"/>
      </xdr:nvSpPr>
      <xdr:spPr>
        <a:xfrm>
          <a:off x="4773118" y="6126843"/>
          <a:ext cx="218108"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FF9900"/>
              </a:solidFill>
              <a:effectLst/>
              <a:uLnTx/>
              <a:uFillTx/>
              <a:latin typeface="ＭＳ Ｐ明朝" pitchFamily="18" charset="-128"/>
              <a:ea typeface="ＭＳ Ｐ明朝" pitchFamily="18" charset="-128"/>
              <a:cs typeface="+mn-cs"/>
            </a:rPr>
            <a:t>日</a:t>
          </a:r>
        </a:p>
      </xdr:txBody>
    </xdr:sp>
    <xdr:clientData/>
  </xdr:twoCellAnchor>
  <xdr:twoCellAnchor>
    <xdr:from>
      <xdr:col>1</xdr:col>
      <xdr:colOff>9525</xdr:colOff>
      <xdr:row>0</xdr:row>
      <xdr:rowOff>0</xdr:rowOff>
    </xdr:from>
    <xdr:to>
      <xdr:col>2</xdr:col>
      <xdr:colOff>190500</xdr:colOff>
      <xdr:row>2</xdr:row>
      <xdr:rowOff>0</xdr:rowOff>
    </xdr:to>
    <xdr:grpSp>
      <xdr:nvGrpSpPr>
        <xdr:cNvPr id="18" name="グループ化 2">
          <a:extLst>
            <a:ext uri="{FF2B5EF4-FFF2-40B4-BE49-F238E27FC236}">
              <a16:creationId xmlns:a16="http://schemas.microsoft.com/office/drawing/2014/main" id="{00000000-0008-0000-3F00-000012000000}"/>
            </a:ext>
          </a:extLst>
        </xdr:cNvPr>
        <xdr:cNvGrpSpPr>
          <a:grpSpLocks/>
        </xdr:cNvGrpSpPr>
      </xdr:nvGrpSpPr>
      <xdr:grpSpPr bwMode="auto">
        <a:xfrm>
          <a:off x="91168" y="0"/>
          <a:ext cx="385082" cy="381000"/>
          <a:chOff x="2068269" y="3571873"/>
          <a:chExt cx="226393" cy="226393"/>
        </a:xfrm>
      </xdr:grpSpPr>
      <xdr:sp macro="" textlink="">
        <xdr:nvSpPr>
          <xdr:cNvPr id="19" name="円/楕円 318">
            <a:extLst>
              <a:ext uri="{FF2B5EF4-FFF2-40B4-BE49-F238E27FC236}">
                <a16:creationId xmlns:a16="http://schemas.microsoft.com/office/drawing/2014/main" id="{00000000-0008-0000-3F00-000013000000}"/>
              </a:ext>
            </a:extLst>
          </xdr:cNvPr>
          <xdr:cNvSpPr>
            <a:spLocks noChangeArrowheads="1"/>
          </xdr:cNvSpPr>
        </xdr:nvSpPr>
        <xdr:spPr bwMode="auto">
          <a:xfrm>
            <a:off x="2068269" y="3571873"/>
            <a:ext cx="226393" cy="226393"/>
          </a:xfrm>
          <a:prstGeom prst="ellipse">
            <a:avLst/>
          </a:prstGeom>
          <a:noFill/>
          <a:ln w="6350" algn="ctr">
            <a:solidFill>
              <a:srgbClr val="FF99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0" name="テキスト ボックス 19">
            <a:extLst>
              <a:ext uri="{FF2B5EF4-FFF2-40B4-BE49-F238E27FC236}">
                <a16:creationId xmlns:a16="http://schemas.microsoft.com/office/drawing/2014/main" id="{00000000-0008-0000-3F00-000014000000}"/>
              </a:ext>
            </a:extLst>
          </xdr:cNvPr>
          <xdr:cNvSpPr txBox="1"/>
        </xdr:nvSpPr>
        <xdr:spPr bwMode="auto">
          <a:xfrm>
            <a:off x="2095878" y="3611492"/>
            <a:ext cx="182219" cy="158475"/>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2400" b="0" i="0" u="none" strike="noStrike" kern="0" cap="none" spc="0" normalizeH="0" baseline="0" noProof="0">
                <a:ln>
                  <a:noFill/>
                </a:ln>
                <a:solidFill>
                  <a:srgbClr val="FF9900"/>
                </a:solidFill>
                <a:effectLst/>
                <a:uLnTx/>
                <a:uFillTx/>
                <a:latin typeface="ＭＳ Ｐゴシック" pitchFamily="50" charset="-128"/>
                <a:ea typeface="ＭＳ Ｐゴシック" pitchFamily="50" charset="-128"/>
                <a:cs typeface="+mn-cs"/>
              </a:rPr>
              <a:t>５</a:t>
            </a:r>
          </a:p>
        </xdr:txBody>
      </xdr:sp>
    </xdr:grpSp>
    <xdr:clientData/>
  </xdr:twoCellAnchor>
  <xdr:twoCellAnchor>
    <xdr:from>
      <xdr:col>3</xdr:col>
      <xdr:colOff>228600</xdr:colOff>
      <xdr:row>1</xdr:row>
      <xdr:rowOff>0</xdr:rowOff>
    </xdr:from>
    <xdr:to>
      <xdr:col>38</xdr:col>
      <xdr:colOff>123825</xdr:colOff>
      <xdr:row>1</xdr:row>
      <xdr:rowOff>247650</xdr:rowOff>
    </xdr:to>
    <xdr:grpSp>
      <xdr:nvGrpSpPr>
        <xdr:cNvPr id="21" name="グループ化 20">
          <a:extLst>
            <a:ext uri="{FF2B5EF4-FFF2-40B4-BE49-F238E27FC236}">
              <a16:creationId xmlns:a16="http://schemas.microsoft.com/office/drawing/2014/main" id="{00000000-0008-0000-3F00-000015000000}"/>
            </a:ext>
          </a:extLst>
        </xdr:cNvPr>
        <xdr:cNvGrpSpPr/>
      </xdr:nvGrpSpPr>
      <xdr:grpSpPr>
        <a:xfrm>
          <a:off x="718457" y="122464"/>
          <a:ext cx="3664404" cy="247650"/>
          <a:chOff x="718457" y="122464"/>
          <a:chExt cx="3664404" cy="247650"/>
        </a:xfrm>
      </xdr:grpSpPr>
      <xdr:cxnSp macro="">
        <xdr:nvCxnSpPr>
          <xdr:cNvPr id="22" name="直線コネクタ 22">
            <a:extLst>
              <a:ext uri="{FF2B5EF4-FFF2-40B4-BE49-F238E27FC236}">
                <a16:creationId xmlns:a16="http://schemas.microsoft.com/office/drawing/2014/main" id="{00000000-0008-0000-3F00-000016000000}"/>
              </a:ext>
            </a:extLst>
          </xdr:cNvPr>
          <xdr:cNvCxnSpPr>
            <a:cxnSpLocks noChangeShapeType="1"/>
          </xdr:cNvCxnSpPr>
        </xdr:nvCxnSpPr>
        <xdr:spPr bwMode="auto">
          <a:xfrm>
            <a:off x="944336"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3" name="直線コネクタ 52">
            <a:extLst>
              <a:ext uri="{FF2B5EF4-FFF2-40B4-BE49-F238E27FC236}">
                <a16:creationId xmlns:a16="http://schemas.microsoft.com/office/drawing/2014/main" id="{00000000-0008-0000-3F00-000017000000}"/>
              </a:ext>
            </a:extLst>
          </xdr:cNvPr>
          <xdr:cNvCxnSpPr>
            <a:cxnSpLocks noChangeShapeType="1"/>
          </xdr:cNvCxnSpPr>
        </xdr:nvCxnSpPr>
        <xdr:spPr bwMode="auto">
          <a:xfrm>
            <a:off x="718457"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4" name="直線コネクタ 54">
            <a:extLst>
              <a:ext uri="{FF2B5EF4-FFF2-40B4-BE49-F238E27FC236}">
                <a16:creationId xmlns:a16="http://schemas.microsoft.com/office/drawing/2014/main" id="{00000000-0008-0000-3F00-000018000000}"/>
              </a:ext>
            </a:extLst>
          </xdr:cNvPr>
          <xdr:cNvCxnSpPr>
            <a:cxnSpLocks noChangeShapeType="1"/>
          </xdr:cNvCxnSpPr>
        </xdr:nvCxnSpPr>
        <xdr:spPr bwMode="auto">
          <a:xfrm>
            <a:off x="1167493"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5" name="直線コネクタ 56">
            <a:extLst>
              <a:ext uri="{FF2B5EF4-FFF2-40B4-BE49-F238E27FC236}">
                <a16:creationId xmlns:a16="http://schemas.microsoft.com/office/drawing/2014/main" id="{00000000-0008-0000-3F00-000019000000}"/>
              </a:ext>
            </a:extLst>
          </xdr:cNvPr>
          <xdr:cNvCxnSpPr>
            <a:cxnSpLocks noChangeShapeType="1"/>
          </xdr:cNvCxnSpPr>
        </xdr:nvCxnSpPr>
        <xdr:spPr bwMode="auto">
          <a:xfrm>
            <a:off x="1393371"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6" name="直線コネクタ 60">
            <a:extLst>
              <a:ext uri="{FF2B5EF4-FFF2-40B4-BE49-F238E27FC236}">
                <a16:creationId xmlns:a16="http://schemas.microsoft.com/office/drawing/2014/main" id="{00000000-0008-0000-3F00-00001A000000}"/>
              </a:ext>
            </a:extLst>
          </xdr:cNvPr>
          <xdr:cNvCxnSpPr>
            <a:cxnSpLocks noChangeShapeType="1"/>
          </xdr:cNvCxnSpPr>
        </xdr:nvCxnSpPr>
        <xdr:spPr bwMode="auto">
          <a:xfrm>
            <a:off x="1620611"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7" name="直線コネクタ 61">
            <a:extLst>
              <a:ext uri="{FF2B5EF4-FFF2-40B4-BE49-F238E27FC236}">
                <a16:creationId xmlns:a16="http://schemas.microsoft.com/office/drawing/2014/main" id="{00000000-0008-0000-3F00-00001B000000}"/>
              </a:ext>
            </a:extLst>
          </xdr:cNvPr>
          <xdr:cNvCxnSpPr>
            <a:cxnSpLocks noChangeShapeType="1"/>
          </xdr:cNvCxnSpPr>
        </xdr:nvCxnSpPr>
        <xdr:spPr bwMode="auto">
          <a:xfrm>
            <a:off x="1842407"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8" name="直線コネクタ 63">
            <a:extLst>
              <a:ext uri="{FF2B5EF4-FFF2-40B4-BE49-F238E27FC236}">
                <a16:creationId xmlns:a16="http://schemas.microsoft.com/office/drawing/2014/main" id="{00000000-0008-0000-3F00-00001C000000}"/>
              </a:ext>
            </a:extLst>
          </xdr:cNvPr>
          <xdr:cNvCxnSpPr>
            <a:cxnSpLocks noChangeShapeType="1"/>
          </xdr:cNvCxnSpPr>
        </xdr:nvCxnSpPr>
        <xdr:spPr bwMode="auto">
          <a:xfrm>
            <a:off x="2060121"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9" name="直線コネクタ 65">
            <a:extLst>
              <a:ext uri="{FF2B5EF4-FFF2-40B4-BE49-F238E27FC236}">
                <a16:creationId xmlns:a16="http://schemas.microsoft.com/office/drawing/2014/main" id="{00000000-0008-0000-3F00-00001D000000}"/>
              </a:ext>
            </a:extLst>
          </xdr:cNvPr>
          <xdr:cNvCxnSpPr>
            <a:cxnSpLocks noChangeShapeType="1"/>
          </xdr:cNvCxnSpPr>
        </xdr:nvCxnSpPr>
        <xdr:spPr bwMode="auto">
          <a:xfrm>
            <a:off x="2306411"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0" name="直線コネクタ 67">
            <a:extLst>
              <a:ext uri="{FF2B5EF4-FFF2-40B4-BE49-F238E27FC236}">
                <a16:creationId xmlns:a16="http://schemas.microsoft.com/office/drawing/2014/main" id="{00000000-0008-0000-3F00-00001E000000}"/>
              </a:ext>
            </a:extLst>
          </xdr:cNvPr>
          <xdr:cNvCxnSpPr>
            <a:cxnSpLocks noChangeShapeType="1"/>
          </xdr:cNvCxnSpPr>
        </xdr:nvCxnSpPr>
        <xdr:spPr bwMode="auto">
          <a:xfrm>
            <a:off x="2530929"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1" name="直線コネクタ 69">
            <a:extLst>
              <a:ext uri="{FF2B5EF4-FFF2-40B4-BE49-F238E27FC236}">
                <a16:creationId xmlns:a16="http://schemas.microsoft.com/office/drawing/2014/main" id="{00000000-0008-0000-3F00-00001F000000}"/>
              </a:ext>
            </a:extLst>
          </xdr:cNvPr>
          <xdr:cNvCxnSpPr>
            <a:cxnSpLocks noChangeShapeType="1"/>
          </xdr:cNvCxnSpPr>
        </xdr:nvCxnSpPr>
        <xdr:spPr bwMode="auto">
          <a:xfrm>
            <a:off x="2755446"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2" name="直線コネクタ 71">
            <a:extLst>
              <a:ext uri="{FF2B5EF4-FFF2-40B4-BE49-F238E27FC236}">
                <a16:creationId xmlns:a16="http://schemas.microsoft.com/office/drawing/2014/main" id="{00000000-0008-0000-3F00-000020000000}"/>
              </a:ext>
            </a:extLst>
          </xdr:cNvPr>
          <xdr:cNvCxnSpPr>
            <a:cxnSpLocks noChangeShapeType="1"/>
          </xdr:cNvCxnSpPr>
        </xdr:nvCxnSpPr>
        <xdr:spPr bwMode="auto">
          <a:xfrm>
            <a:off x="2978604"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3" name="直線コネクタ 73">
            <a:extLst>
              <a:ext uri="{FF2B5EF4-FFF2-40B4-BE49-F238E27FC236}">
                <a16:creationId xmlns:a16="http://schemas.microsoft.com/office/drawing/2014/main" id="{00000000-0008-0000-3F00-000021000000}"/>
              </a:ext>
            </a:extLst>
          </xdr:cNvPr>
          <xdr:cNvCxnSpPr>
            <a:cxnSpLocks noChangeShapeType="1"/>
          </xdr:cNvCxnSpPr>
        </xdr:nvCxnSpPr>
        <xdr:spPr bwMode="auto">
          <a:xfrm>
            <a:off x="3204482"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4" name="直線コネクタ 75">
            <a:extLst>
              <a:ext uri="{FF2B5EF4-FFF2-40B4-BE49-F238E27FC236}">
                <a16:creationId xmlns:a16="http://schemas.microsoft.com/office/drawing/2014/main" id="{00000000-0008-0000-3F00-000022000000}"/>
              </a:ext>
            </a:extLst>
          </xdr:cNvPr>
          <xdr:cNvCxnSpPr>
            <a:cxnSpLocks noChangeShapeType="1"/>
          </xdr:cNvCxnSpPr>
        </xdr:nvCxnSpPr>
        <xdr:spPr bwMode="auto">
          <a:xfrm>
            <a:off x="3408589"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5" name="直線コネクタ 77">
            <a:extLst>
              <a:ext uri="{FF2B5EF4-FFF2-40B4-BE49-F238E27FC236}">
                <a16:creationId xmlns:a16="http://schemas.microsoft.com/office/drawing/2014/main" id="{00000000-0008-0000-3F00-000023000000}"/>
              </a:ext>
            </a:extLst>
          </xdr:cNvPr>
          <xdr:cNvCxnSpPr>
            <a:cxnSpLocks noChangeShapeType="1"/>
          </xdr:cNvCxnSpPr>
        </xdr:nvCxnSpPr>
        <xdr:spPr bwMode="auto">
          <a:xfrm>
            <a:off x="3665764"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6" name="直線コネクタ 79">
            <a:extLst>
              <a:ext uri="{FF2B5EF4-FFF2-40B4-BE49-F238E27FC236}">
                <a16:creationId xmlns:a16="http://schemas.microsoft.com/office/drawing/2014/main" id="{00000000-0008-0000-3F00-000024000000}"/>
              </a:ext>
            </a:extLst>
          </xdr:cNvPr>
          <xdr:cNvCxnSpPr>
            <a:cxnSpLocks noChangeShapeType="1"/>
          </xdr:cNvCxnSpPr>
        </xdr:nvCxnSpPr>
        <xdr:spPr bwMode="auto">
          <a:xfrm>
            <a:off x="3899807"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7" name="直線コネクタ 81">
            <a:extLst>
              <a:ext uri="{FF2B5EF4-FFF2-40B4-BE49-F238E27FC236}">
                <a16:creationId xmlns:a16="http://schemas.microsoft.com/office/drawing/2014/main" id="{00000000-0008-0000-3F00-000025000000}"/>
              </a:ext>
            </a:extLst>
          </xdr:cNvPr>
          <xdr:cNvCxnSpPr>
            <a:cxnSpLocks noChangeShapeType="1"/>
          </xdr:cNvCxnSpPr>
        </xdr:nvCxnSpPr>
        <xdr:spPr bwMode="auto">
          <a:xfrm>
            <a:off x="4140654"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8" name="直線コネクタ 82">
            <a:extLst>
              <a:ext uri="{FF2B5EF4-FFF2-40B4-BE49-F238E27FC236}">
                <a16:creationId xmlns:a16="http://schemas.microsoft.com/office/drawing/2014/main" id="{00000000-0008-0000-3F00-000026000000}"/>
              </a:ext>
            </a:extLst>
          </xdr:cNvPr>
          <xdr:cNvCxnSpPr>
            <a:cxnSpLocks noChangeShapeType="1"/>
          </xdr:cNvCxnSpPr>
        </xdr:nvCxnSpPr>
        <xdr:spPr bwMode="auto">
          <a:xfrm>
            <a:off x="4382861"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grpSp>
    <xdr:clientData/>
  </xdr:twoCellAnchor>
  <xdr:twoCellAnchor editAs="oneCell">
    <xdr:from>
      <xdr:col>126</xdr:col>
      <xdr:colOff>38100</xdr:colOff>
      <xdr:row>20</xdr:row>
      <xdr:rowOff>36195</xdr:rowOff>
    </xdr:from>
    <xdr:to>
      <xdr:col>128</xdr:col>
      <xdr:colOff>9525</xdr:colOff>
      <xdr:row>20</xdr:row>
      <xdr:rowOff>238261</xdr:rowOff>
    </xdr:to>
    <xdr:sp macro="" textlink="">
      <xdr:nvSpPr>
        <xdr:cNvPr id="39" name="テキスト ボックス 38">
          <a:extLst>
            <a:ext uri="{FF2B5EF4-FFF2-40B4-BE49-F238E27FC236}">
              <a16:creationId xmlns:a16="http://schemas.microsoft.com/office/drawing/2014/main" id="{00000000-0008-0000-3F00-000027000000}"/>
            </a:ext>
          </a:extLst>
        </xdr:cNvPr>
        <xdr:cNvSpPr txBox="1"/>
      </xdr:nvSpPr>
      <xdr:spPr>
        <a:xfrm>
          <a:off x="14573250" y="5113020"/>
          <a:ext cx="20955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139</xdr:col>
      <xdr:colOff>1905</xdr:colOff>
      <xdr:row>20</xdr:row>
      <xdr:rowOff>0</xdr:rowOff>
    </xdr:from>
    <xdr:to>
      <xdr:col>140</xdr:col>
      <xdr:colOff>128</xdr:colOff>
      <xdr:row>20</xdr:row>
      <xdr:rowOff>209550</xdr:rowOff>
    </xdr:to>
    <xdr:sp macro="" textlink="">
      <xdr:nvSpPr>
        <xdr:cNvPr id="40" name="テキスト ボックス 39">
          <a:extLst>
            <a:ext uri="{FF2B5EF4-FFF2-40B4-BE49-F238E27FC236}">
              <a16:creationId xmlns:a16="http://schemas.microsoft.com/office/drawing/2014/main" id="{00000000-0008-0000-3F00-000028000000}"/>
            </a:ext>
          </a:extLst>
        </xdr:cNvPr>
        <xdr:cNvSpPr txBox="1"/>
      </xdr:nvSpPr>
      <xdr:spPr>
        <a:xfrm>
          <a:off x="16194405" y="5076825"/>
          <a:ext cx="21729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20955</xdr:colOff>
      <xdr:row>20</xdr:row>
      <xdr:rowOff>0</xdr:rowOff>
    </xdr:from>
    <xdr:to>
      <xdr:col>150</xdr:col>
      <xdr:colOff>234696</xdr:colOff>
      <xdr:row>20</xdr:row>
      <xdr:rowOff>209550</xdr:rowOff>
    </xdr:to>
    <xdr:sp macro="" textlink="">
      <xdr:nvSpPr>
        <xdr:cNvPr id="41" name="テキスト ボックス 40">
          <a:extLst>
            <a:ext uri="{FF2B5EF4-FFF2-40B4-BE49-F238E27FC236}">
              <a16:creationId xmlns:a16="http://schemas.microsoft.com/office/drawing/2014/main" id="{00000000-0008-0000-3F00-000029000000}"/>
            </a:ext>
          </a:extLst>
        </xdr:cNvPr>
        <xdr:cNvSpPr txBox="1"/>
      </xdr:nvSpPr>
      <xdr:spPr>
        <a:xfrm>
          <a:off x="17775555" y="5076825"/>
          <a:ext cx="21374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112</xdr:col>
      <xdr:colOff>11430</xdr:colOff>
      <xdr:row>20</xdr:row>
      <xdr:rowOff>0</xdr:rowOff>
    </xdr:from>
    <xdr:to>
      <xdr:col>114</xdr:col>
      <xdr:colOff>9465</xdr:colOff>
      <xdr:row>20</xdr:row>
      <xdr:rowOff>209550</xdr:rowOff>
    </xdr:to>
    <xdr:sp macro="" textlink="">
      <xdr:nvSpPr>
        <xdr:cNvPr id="42" name="テキスト ボックス 41">
          <a:extLst>
            <a:ext uri="{FF2B5EF4-FFF2-40B4-BE49-F238E27FC236}">
              <a16:creationId xmlns:a16="http://schemas.microsoft.com/office/drawing/2014/main" id="{00000000-0008-0000-3F00-00002A000000}"/>
            </a:ext>
          </a:extLst>
        </xdr:cNvPr>
        <xdr:cNvSpPr txBox="1"/>
      </xdr:nvSpPr>
      <xdr:spPr>
        <a:xfrm>
          <a:off x="12994005" y="5076825"/>
          <a:ext cx="207585"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95</xdr:col>
      <xdr:colOff>0</xdr:colOff>
      <xdr:row>20</xdr:row>
      <xdr:rowOff>0</xdr:rowOff>
    </xdr:from>
    <xdr:to>
      <xdr:col>98</xdr:col>
      <xdr:colOff>1588</xdr:colOff>
      <xdr:row>20</xdr:row>
      <xdr:rowOff>209550</xdr:rowOff>
    </xdr:to>
    <xdr:sp macro="" textlink="">
      <xdr:nvSpPr>
        <xdr:cNvPr id="43" name="テキスト ボックス 42">
          <a:extLst>
            <a:ext uri="{FF2B5EF4-FFF2-40B4-BE49-F238E27FC236}">
              <a16:creationId xmlns:a16="http://schemas.microsoft.com/office/drawing/2014/main" id="{00000000-0008-0000-3F00-00002B000000}"/>
            </a:ext>
          </a:extLst>
        </xdr:cNvPr>
        <xdr:cNvSpPr txBox="1"/>
      </xdr:nvSpPr>
      <xdr:spPr>
        <a:xfrm>
          <a:off x="11430000" y="507682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20955</xdr:colOff>
      <xdr:row>23</xdr:row>
      <xdr:rowOff>11916</xdr:rowOff>
    </xdr:from>
    <xdr:to>
      <xdr:col>150</xdr:col>
      <xdr:colOff>234696</xdr:colOff>
      <xdr:row>24</xdr:row>
      <xdr:rowOff>7155</xdr:rowOff>
    </xdr:to>
    <xdr:sp macro="" textlink="">
      <xdr:nvSpPr>
        <xdr:cNvPr id="44" name="テキスト ボックス 43">
          <a:extLst>
            <a:ext uri="{FF2B5EF4-FFF2-40B4-BE49-F238E27FC236}">
              <a16:creationId xmlns:a16="http://schemas.microsoft.com/office/drawing/2014/main" id="{00000000-0008-0000-3F00-00002C000000}"/>
            </a:ext>
          </a:extLst>
        </xdr:cNvPr>
        <xdr:cNvSpPr txBox="1"/>
      </xdr:nvSpPr>
      <xdr:spPr>
        <a:xfrm>
          <a:off x="17775555" y="6660366"/>
          <a:ext cx="213741"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11430</xdr:colOff>
      <xdr:row>23</xdr:row>
      <xdr:rowOff>11916</xdr:rowOff>
    </xdr:from>
    <xdr:to>
      <xdr:col>140</xdr:col>
      <xdr:colOff>19675</xdr:colOff>
      <xdr:row>24</xdr:row>
      <xdr:rowOff>7155</xdr:rowOff>
    </xdr:to>
    <xdr:sp macro="" textlink="">
      <xdr:nvSpPr>
        <xdr:cNvPr id="45" name="テキスト ボックス 44">
          <a:extLst>
            <a:ext uri="{FF2B5EF4-FFF2-40B4-BE49-F238E27FC236}">
              <a16:creationId xmlns:a16="http://schemas.microsoft.com/office/drawing/2014/main" id="{00000000-0008-0000-3F00-00002D000000}"/>
            </a:ext>
          </a:extLst>
        </xdr:cNvPr>
        <xdr:cNvSpPr txBox="1"/>
      </xdr:nvSpPr>
      <xdr:spPr>
        <a:xfrm>
          <a:off x="16203930" y="6660366"/>
          <a:ext cx="22732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126</xdr:col>
      <xdr:colOff>28575</xdr:colOff>
      <xdr:row>23</xdr:row>
      <xdr:rowOff>11907</xdr:rowOff>
    </xdr:from>
    <xdr:to>
      <xdr:col>128</xdr:col>
      <xdr:colOff>0</xdr:colOff>
      <xdr:row>24</xdr:row>
      <xdr:rowOff>7146</xdr:rowOff>
    </xdr:to>
    <xdr:sp macro="" textlink="">
      <xdr:nvSpPr>
        <xdr:cNvPr id="46" name="テキスト ボックス 45">
          <a:extLst>
            <a:ext uri="{FF2B5EF4-FFF2-40B4-BE49-F238E27FC236}">
              <a16:creationId xmlns:a16="http://schemas.microsoft.com/office/drawing/2014/main" id="{00000000-0008-0000-3F00-00002E000000}"/>
            </a:ext>
          </a:extLst>
        </xdr:cNvPr>
        <xdr:cNvSpPr txBox="1"/>
      </xdr:nvSpPr>
      <xdr:spPr>
        <a:xfrm>
          <a:off x="14563725" y="6660357"/>
          <a:ext cx="20955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47625</xdr:colOff>
      <xdr:row>21</xdr:row>
      <xdr:rowOff>0</xdr:rowOff>
    </xdr:from>
    <xdr:to>
      <xdr:col>151</xdr:col>
      <xdr:colOff>3175</xdr:colOff>
      <xdr:row>21</xdr:row>
      <xdr:rowOff>202066</xdr:rowOff>
    </xdr:to>
    <xdr:sp macro="" textlink="">
      <xdr:nvSpPr>
        <xdr:cNvPr id="47" name="テキスト ボックス 46">
          <a:extLst>
            <a:ext uri="{FF2B5EF4-FFF2-40B4-BE49-F238E27FC236}">
              <a16:creationId xmlns:a16="http://schemas.microsoft.com/office/drawing/2014/main" id="{00000000-0008-0000-3F00-00002F000000}"/>
            </a:ext>
          </a:extLst>
        </xdr:cNvPr>
        <xdr:cNvSpPr txBox="1"/>
      </xdr:nvSpPr>
      <xdr:spPr>
        <a:xfrm>
          <a:off x="17802225" y="560070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47625</xdr:colOff>
      <xdr:row>22</xdr:row>
      <xdr:rowOff>0</xdr:rowOff>
    </xdr:from>
    <xdr:to>
      <xdr:col>151</xdr:col>
      <xdr:colOff>3175</xdr:colOff>
      <xdr:row>22</xdr:row>
      <xdr:rowOff>202066</xdr:rowOff>
    </xdr:to>
    <xdr:sp macro="" textlink="">
      <xdr:nvSpPr>
        <xdr:cNvPr id="48" name="テキスト ボックス 47">
          <a:extLst>
            <a:ext uri="{FF2B5EF4-FFF2-40B4-BE49-F238E27FC236}">
              <a16:creationId xmlns:a16="http://schemas.microsoft.com/office/drawing/2014/main" id="{00000000-0008-0000-3F00-000030000000}"/>
            </a:ext>
          </a:extLst>
        </xdr:cNvPr>
        <xdr:cNvSpPr txBox="1"/>
      </xdr:nvSpPr>
      <xdr:spPr>
        <a:xfrm>
          <a:off x="17802225" y="61245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115</xdr:col>
      <xdr:colOff>1901</xdr:colOff>
      <xdr:row>21</xdr:row>
      <xdr:rowOff>2268</xdr:rowOff>
    </xdr:from>
    <xdr:to>
      <xdr:col>117</xdr:col>
      <xdr:colOff>2795</xdr:colOff>
      <xdr:row>21</xdr:row>
      <xdr:rowOff>204334</xdr:rowOff>
    </xdr:to>
    <xdr:sp macro="" textlink="">
      <xdr:nvSpPr>
        <xdr:cNvPr id="49" name="テキスト ボックス 48">
          <a:extLst>
            <a:ext uri="{FF2B5EF4-FFF2-40B4-BE49-F238E27FC236}">
              <a16:creationId xmlns:a16="http://schemas.microsoft.com/office/drawing/2014/main" id="{00000000-0008-0000-3F00-000031000000}"/>
            </a:ext>
          </a:extLst>
        </xdr:cNvPr>
        <xdr:cNvSpPr txBox="1"/>
      </xdr:nvSpPr>
      <xdr:spPr>
        <a:xfrm>
          <a:off x="13289276" y="5602968"/>
          <a:ext cx="21996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8708</xdr:colOff>
      <xdr:row>21</xdr:row>
      <xdr:rowOff>2721</xdr:rowOff>
    </xdr:from>
    <xdr:to>
      <xdr:col>112</xdr:col>
      <xdr:colOff>955</xdr:colOff>
      <xdr:row>21</xdr:row>
      <xdr:rowOff>204787</xdr:rowOff>
    </xdr:to>
    <xdr:sp macro="" textlink="">
      <xdr:nvSpPr>
        <xdr:cNvPr id="50" name="テキスト ボックス 49">
          <a:extLst>
            <a:ext uri="{FF2B5EF4-FFF2-40B4-BE49-F238E27FC236}">
              <a16:creationId xmlns:a16="http://schemas.microsoft.com/office/drawing/2014/main" id="{00000000-0008-0000-3F00-000032000000}"/>
            </a:ext>
          </a:extLst>
        </xdr:cNvPr>
        <xdr:cNvSpPr txBox="1"/>
      </xdr:nvSpPr>
      <xdr:spPr>
        <a:xfrm>
          <a:off x="12762683" y="5603421"/>
          <a:ext cx="220847"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68038</xdr:colOff>
      <xdr:row>21</xdr:row>
      <xdr:rowOff>2268</xdr:rowOff>
    </xdr:from>
    <xdr:to>
      <xdr:col>121</xdr:col>
      <xdr:colOff>122817</xdr:colOff>
      <xdr:row>21</xdr:row>
      <xdr:rowOff>204334</xdr:rowOff>
    </xdr:to>
    <xdr:sp macro="" textlink="">
      <xdr:nvSpPr>
        <xdr:cNvPr id="51" name="テキスト ボックス 50">
          <a:extLst>
            <a:ext uri="{FF2B5EF4-FFF2-40B4-BE49-F238E27FC236}">
              <a16:creationId xmlns:a16="http://schemas.microsoft.com/office/drawing/2014/main" id="{00000000-0008-0000-3F00-000033000000}"/>
            </a:ext>
          </a:extLst>
        </xdr:cNvPr>
        <xdr:cNvSpPr txBox="1"/>
      </xdr:nvSpPr>
      <xdr:spPr>
        <a:xfrm>
          <a:off x="13784038" y="5602968"/>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115</xdr:col>
      <xdr:colOff>16871</xdr:colOff>
      <xdr:row>22</xdr:row>
      <xdr:rowOff>2268</xdr:rowOff>
    </xdr:from>
    <xdr:to>
      <xdr:col>117</xdr:col>
      <xdr:colOff>32470</xdr:colOff>
      <xdr:row>22</xdr:row>
      <xdr:rowOff>204334</xdr:rowOff>
    </xdr:to>
    <xdr:sp macro="" textlink="">
      <xdr:nvSpPr>
        <xdr:cNvPr id="52" name="テキスト ボックス 51">
          <a:extLst>
            <a:ext uri="{FF2B5EF4-FFF2-40B4-BE49-F238E27FC236}">
              <a16:creationId xmlns:a16="http://schemas.microsoft.com/office/drawing/2014/main" id="{00000000-0008-0000-3F00-000034000000}"/>
            </a:ext>
          </a:extLst>
        </xdr:cNvPr>
        <xdr:cNvSpPr txBox="1"/>
      </xdr:nvSpPr>
      <xdr:spPr>
        <a:xfrm>
          <a:off x="13304246" y="6126843"/>
          <a:ext cx="23467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42728</xdr:colOff>
      <xdr:row>22</xdr:row>
      <xdr:rowOff>2721</xdr:rowOff>
    </xdr:from>
    <xdr:to>
      <xdr:col>112</xdr:col>
      <xdr:colOff>17884</xdr:colOff>
      <xdr:row>22</xdr:row>
      <xdr:rowOff>204787</xdr:rowOff>
    </xdr:to>
    <xdr:sp macro="" textlink="">
      <xdr:nvSpPr>
        <xdr:cNvPr id="53" name="テキスト ボックス 52">
          <a:extLst>
            <a:ext uri="{FF2B5EF4-FFF2-40B4-BE49-F238E27FC236}">
              <a16:creationId xmlns:a16="http://schemas.microsoft.com/office/drawing/2014/main" id="{00000000-0008-0000-3F00-000035000000}"/>
            </a:ext>
          </a:extLst>
        </xdr:cNvPr>
        <xdr:cNvSpPr txBox="1"/>
      </xdr:nvSpPr>
      <xdr:spPr>
        <a:xfrm>
          <a:off x="12796703" y="6127296"/>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94438</xdr:colOff>
      <xdr:row>22</xdr:row>
      <xdr:rowOff>2268</xdr:rowOff>
    </xdr:from>
    <xdr:to>
      <xdr:col>122</xdr:col>
      <xdr:colOff>8925</xdr:colOff>
      <xdr:row>22</xdr:row>
      <xdr:rowOff>204334</xdr:rowOff>
    </xdr:to>
    <xdr:sp macro="" textlink="">
      <xdr:nvSpPr>
        <xdr:cNvPr id="54" name="テキスト ボックス 53">
          <a:extLst>
            <a:ext uri="{FF2B5EF4-FFF2-40B4-BE49-F238E27FC236}">
              <a16:creationId xmlns:a16="http://schemas.microsoft.com/office/drawing/2014/main" id="{00000000-0008-0000-3F00-000036000000}"/>
            </a:ext>
          </a:extLst>
        </xdr:cNvPr>
        <xdr:cNvSpPr txBox="1"/>
      </xdr:nvSpPr>
      <xdr:spPr>
        <a:xfrm>
          <a:off x="13810438" y="6126843"/>
          <a:ext cx="209762"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18</xdr:col>
      <xdr:colOff>0</xdr:colOff>
      <xdr:row>22</xdr:row>
      <xdr:rowOff>0</xdr:rowOff>
    </xdr:from>
    <xdr:to>
      <xdr:col>21</xdr:col>
      <xdr:colOff>1588</xdr:colOff>
      <xdr:row>22</xdr:row>
      <xdr:rowOff>209550</xdr:rowOff>
    </xdr:to>
    <xdr:sp macro="" textlink="">
      <xdr:nvSpPr>
        <xdr:cNvPr id="55" name="テキスト ボックス 54">
          <a:extLst>
            <a:ext uri="{FF2B5EF4-FFF2-40B4-BE49-F238E27FC236}">
              <a16:creationId xmlns:a16="http://schemas.microsoft.com/office/drawing/2014/main" id="{00000000-0008-0000-3F00-000037000000}"/>
            </a:ext>
          </a:extLst>
        </xdr:cNvPr>
        <xdr:cNvSpPr txBox="1"/>
      </xdr:nvSpPr>
      <xdr:spPr>
        <a:xfrm>
          <a:off x="2400300" y="612457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FF99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95</xdr:col>
      <xdr:colOff>0</xdr:colOff>
      <xdr:row>22</xdr:row>
      <xdr:rowOff>0</xdr:rowOff>
    </xdr:from>
    <xdr:to>
      <xdr:col>98</xdr:col>
      <xdr:colOff>1588</xdr:colOff>
      <xdr:row>22</xdr:row>
      <xdr:rowOff>209550</xdr:rowOff>
    </xdr:to>
    <xdr:sp macro="" textlink="">
      <xdr:nvSpPr>
        <xdr:cNvPr id="56" name="テキスト ボックス 55">
          <a:extLst>
            <a:ext uri="{FF2B5EF4-FFF2-40B4-BE49-F238E27FC236}">
              <a16:creationId xmlns:a16="http://schemas.microsoft.com/office/drawing/2014/main" id="{00000000-0008-0000-3F00-000038000000}"/>
            </a:ext>
          </a:extLst>
        </xdr:cNvPr>
        <xdr:cNvSpPr txBox="1"/>
      </xdr:nvSpPr>
      <xdr:spPr>
        <a:xfrm>
          <a:off x="11430000" y="612457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wsDr>
</file>

<file path=xl/drawings/drawing25.xml><?xml version="1.0" encoding="utf-8"?>
<xdr:wsDr xmlns:xdr="http://schemas.openxmlformats.org/drawingml/2006/spreadsheetDrawing" xmlns:a="http://schemas.openxmlformats.org/drawingml/2006/main">
  <xdr:twoCellAnchor editAs="oneCell">
    <xdr:from>
      <xdr:col>49</xdr:col>
      <xdr:colOff>38100</xdr:colOff>
      <xdr:row>20</xdr:row>
      <xdr:rowOff>36195</xdr:rowOff>
    </xdr:from>
    <xdr:to>
      <xdr:col>51</xdr:col>
      <xdr:colOff>2032</xdr:colOff>
      <xdr:row>20</xdr:row>
      <xdr:rowOff>238261</xdr:rowOff>
    </xdr:to>
    <xdr:sp macro="" textlink="">
      <xdr:nvSpPr>
        <xdr:cNvPr id="2" name="テキスト ボックス 1">
          <a:extLst>
            <a:ext uri="{FF2B5EF4-FFF2-40B4-BE49-F238E27FC236}">
              <a16:creationId xmlns:a16="http://schemas.microsoft.com/office/drawing/2014/main" id="{00000000-0008-0000-4000-000002000000}"/>
            </a:ext>
          </a:extLst>
        </xdr:cNvPr>
        <xdr:cNvSpPr txBox="1"/>
      </xdr:nvSpPr>
      <xdr:spPr>
        <a:xfrm>
          <a:off x="5543550" y="5113020"/>
          <a:ext cx="202057"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62</xdr:col>
      <xdr:colOff>9525</xdr:colOff>
      <xdr:row>20</xdr:row>
      <xdr:rowOff>0</xdr:rowOff>
    </xdr:from>
    <xdr:to>
      <xdr:col>63</xdr:col>
      <xdr:colOff>1</xdr:colOff>
      <xdr:row>20</xdr:row>
      <xdr:rowOff>209550</xdr:rowOff>
    </xdr:to>
    <xdr:sp macro="" textlink="">
      <xdr:nvSpPr>
        <xdr:cNvPr id="3" name="テキスト ボックス 2">
          <a:extLst>
            <a:ext uri="{FF2B5EF4-FFF2-40B4-BE49-F238E27FC236}">
              <a16:creationId xmlns:a16="http://schemas.microsoft.com/office/drawing/2014/main" id="{00000000-0008-0000-4000-000003000000}"/>
            </a:ext>
          </a:extLst>
        </xdr:cNvPr>
        <xdr:cNvSpPr txBox="1"/>
      </xdr:nvSpPr>
      <xdr:spPr>
        <a:xfrm>
          <a:off x="7191375" y="5076825"/>
          <a:ext cx="20955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73</xdr:col>
      <xdr:colOff>38100</xdr:colOff>
      <xdr:row>20</xdr:row>
      <xdr:rowOff>0</xdr:rowOff>
    </xdr:from>
    <xdr:to>
      <xdr:col>74</xdr:col>
      <xdr:colOff>438</xdr:colOff>
      <xdr:row>20</xdr:row>
      <xdr:rowOff>209550</xdr:rowOff>
    </xdr:to>
    <xdr:sp macro="" textlink="">
      <xdr:nvSpPr>
        <xdr:cNvPr id="4" name="テキスト ボックス 3">
          <a:extLst>
            <a:ext uri="{FF2B5EF4-FFF2-40B4-BE49-F238E27FC236}">
              <a16:creationId xmlns:a16="http://schemas.microsoft.com/office/drawing/2014/main" id="{00000000-0008-0000-4000-000004000000}"/>
            </a:ext>
          </a:extLst>
        </xdr:cNvPr>
        <xdr:cNvSpPr txBox="1"/>
      </xdr:nvSpPr>
      <xdr:spPr>
        <a:xfrm>
          <a:off x="8782050" y="5076825"/>
          <a:ext cx="20998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35</xdr:col>
      <xdr:colOff>11430</xdr:colOff>
      <xdr:row>20</xdr:row>
      <xdr:rowOff>0</xdr:rowOff>
    </xdr:from>
    <xdr:to>
      <xdr:col>37</xdr:col>
      <xdr:colOff>17110</xdr:colOff>
      <xdr:row>20</xdr:row>
      <xdr:rowOff>209550</xdr:rowOff>
    </xdr:to>
    <xdr:sp macro="" textlink="">
      <xdr:nvSpPr>
        <xdr:cNvPr id="5" name="テキスト ボックス 4">
          <a:extLst>
            <a:ext uri="{FF2B5EF4-FFF2-40B4-BE49-F238E27FC236}">
              <a16:creationId xmlns:a16="http://schemas.microsoft.com/office/drawing/2014/main" id="{00000000-0008-0000-4000-000005000000}"/>
            </a:ext>
          </a:extLst>
        </xdr:cNvPr>
        <xdr:cNvSpPr txBox="1"/>
      </xdr:nvSpPr>
      <xdr:spPr>
        <a:xfrm>
          <a:off x="3964305" y="5076825"/>
          <a:ext cx="215230"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18</xdr:col>
      <xdr:colOff>0</xdr:colOff>
      <xdr:row>20</xdr:row>
      <xdr:rowOff>0</xdr:rowOff>
    </xdr:from>
    <xdr:to>
      <xdr:col>21</xdr:col>
      <xdr:colOff>1588</xdr:colOff>
      <xdr:row>20</xdr:row>
      <xdr:rowOff>209550</xdr:rowOff>
    </xdr:to>
    <xdr:sp macro="" textlink="">
      <xdr:nvSpPr>
        <xdr:cNvPr id="6" name="テキスト ボックス 5">
          <a:extLst>
            <a:ext uri="{FF2B5EF4-FFF2-40B4-BE49-F238E27FC236}">
              <a16:creationId xmlns:a16="http://schemas.microsoft.com/office/drawing/2014/main" id="{00000000-0008-0000-4000-000006000000}"/>
            </a:ext>
          </a:extLst>
        </xdr:cNvPr>
        <xdr:cNvSpPr txBox="1"/>
      </xdr:nvSpPr>
      <xdr:spPr>
        <a:xfrm>
          <a:off x="2400300" y="507682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38100</xdr:colOff>
      <xdr:row>23</xdr:row>
      <xdr:rowOff>11916</xdr:rowOff>
    </xdr:from>
    <xdr:to>
      <xdr:col>73</xdr:col>
      <xdr:colOff>244604</xdr:colOff>
      <xdr:row>24</xdr:row>
      <xdr:rowOff>7155</xdr:rowOff>
    </xdr:to>
    <xdr:sp macro="" textlink="">
      <xdr:nvSpPr>
        <xdr:cNvPr id="7" name="テキスト ボックス 6">
          <a:extLst>
            <a:ext uri="{FF2B5EF4-FFF2-40B4-BE49-F238E27FC236}">
              <a16:creationId xmlns:a16="http://schemas.microsoft.com/office/drawing/2014/main" id="{00000000-0008-0000-4000-000007000000}"/>
            </a:ext>
          </a:extLst>
        </xdr:cNvPr>
        <xdr:cNvSpPr txBox="1"/>
      </xdr:nvSpPr>
      <xdr:spPr>
        <a:xfrm>
          <a:off x="8782050" y="6660366"/>
          <a:ext cx="206504"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11430</xdr:colOff>
      <xdr:row>23</xdr:row>
      <xdr:rowOff>11916</xdr:rowOff>
    </xdr:from>
    <xdr:to>
      <xdr:col>63</xdr:col>
      <xdr:colOff>9653</xdr:colOff>
      <xdr:row>24</xdr:row>
      <xdr:rowOff>7155</xdr:rowOff>
    </xdr:to>
    <xdr:sp macro="" textlink="">
      <xdr:nvSpPr>
        <xdr:cNvPr id="8" name="テキスト ボックス 7">
          <a:extLst>
            <a:ext uri="{FF2B5EF4-FFF2-40B4-BE49-F238E27FC236}">
              <a16:creationId xmlns:a16="http://schemas.microsoft.com/office/drawing/2014/main" id="{00000000-0008-0000-4000-000008000000}"/>
            </a:ext>
          </a:extLst>
        </xdr:cNvPr>
        <xdr:cNvSpPr txBox="1"/>
      </xdr:nvSpPr>
      <xdr:spPr>
        <a:xfrm>
          <a:off x="7193280" y="6660366"/>
          <a:ext cx="217298"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49</xdr:col>
      <xdr:colOff>20955</xdr:colOff>
      <xdr:row>23</xdr:row>
      <xdr:rowOff>11907</xdr:rowOff>
    </xdr:from>
    <xdr:to>
      <xdr:col>51</xdr:col>
      <xdr:colOff>185</xdr:colOff>
      <xdr:row>24</xdr:row>
      <xdr:rowOff>7146</xdr:rowOff>
    </xdr:to>
    <xdr:sp macro="" textlink="">
      <xdr:nvSpPr>
        <xdr:cNvPr id="9" name="テキスト ボックス 8">
          <a:extLst>
            <a:ext uri="{FF2B5EF4-FFF2-40B4-BE49-F238E27FC236}">
              <a16:creationId xmlns:a16="http://schemas.microsoft.com/office/drawing/2014/main" id="{00000000-0008-0000-4000-000009000000}"/>
            </a:ext>
          </a:extLst>
        </xdr:cNvPr>
        <xdr:cNvSpPr txBox="1"/>
      </xdr:nvSpPr>
      <xdr:spPr>
        <a:xfrm>
          <a:off x="5526405" y="6660357"/>
          <a:ext cx="217355"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47625</xdr:colOff>
      <xdr:row>21</xdr:row>
      <xdr:rowOff>0</xdr:rowOff>
    </xdr:from>
    <xdr:to>
      <xdr:col>74</xdr:col>
      <xdr:colOff>3175</xdr:colOff>
      <xdr:row>21</xdr:row>
      <xdr:rowOff>202066</xdr:rowOff>
    </xdr:to>
    <xdr:sp macro="" textlink="">
      <xdr:nvSpPr>
        <xdr:cNvPr id="10" name="テキスト ボックス 9">
          <a:extLst>
            <a:ext uri="{FF2B5EF4-FFF2-40B4-BE49-F238E27FC236}">
              <a16:creationId xmlns:a16="http://schemas.microsoft.com/office/drawing/2014/main" id="{00000000-0008-0000-4000-00000A000000}"/>
            </a:ext>
          </a:extLst>
        </xdr:cNvPr>
        <xdr:cNvSpPr txBox="1"/>
      </xdr:nvSpPr>
      <xdr:spPr>
        <a:xfrm>
          <a:off x="8791575" y="560070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73</xdr:col>
      <xdr:colOff>47625</xdr:colOff>
      <xdr:row>22</xdr:row>
      <xdr:rowOff>0</xdr:rowOff>
    </xdr:from>
    <xdr:to>
      <xdr:col>74</xdr:col>
      <xdr:colOff>3175</xdr:colOff>
      <xdr:row>22</xdr:row>
      <xdr:rowOff>202066</xdr:rowOff>
    </xdr:to>
    <xdr:sp macro="" textlink="">
      <xdr:nvSpPr>
        <xdr:cNvPr id="11" name="テキスト ボックス 10">
          <a:extLst>
            <a:ext uri="{FF2B5EF4-FFF2-40B4-BE49-F238E27FC236}">
              <a16:creationId xmlns:a16="http://schemas.microsoft.com/office/drawing/2014/main" id="{00000000-0008-0000-4000-00000B000000}"/>
            </a:ext>
          </a:extLst>
        </xdr:cNvPr>
        <xdr:cNvSpPr txBox="1"/>
      </xdr:nvSpPr>
      <xdr:spPr>
        <a:xfrm>
          <a:off x="8791575" y="61245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38</xdr:col>
      <xdr:colOff>6346</xdr:colOff>
      <xdr:row>21</xdr:row>
      <xdr:rowOff>2268</xdr:rowOff>
    </xdr:from>
    <xdr:to>
      <xdr:col>40</xdr:col>
      <xdr:colOff>2794</xdr:colOff>
      <xdr:row>21</xdr:row>
      <xdr:rowOff>204334</xdr:rowOff>
    </xdr:to>
    <xdr:sp macro="" textlink="">
      <xdr:nvSpPr>
        <xdr:cNvPr id="12" name="テキスト ボックス 11">
          <a:extLst>
            <a:ext uri="{FF2B5EF4-FFF2-40B4-BE49-F238E27FC236}">
              <a16:creationId xmlns:a16="http://schemas.microsoft.com/office/drawing/2014/main" id="{00000000-0008-0000-4000-00000C000000}"/>
            </a:ext>
          </a:extLst>
        </xdr:cNvPr>
        <xdr:cNvSpPr txBox="1"/>
      </xdr:nvSpPr>
      <xdr:spPr>
        <a:xfrm>
          <a:off x="4264021" y="5602968"/>
          <a:ext cx="215523"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16328</xdr:colOff>
      <xdr:row>21</xdr:row>
      <xdr:rowOff>2721</xdr:rowOff>
    </xdr:from>
    <xdr:to>
      <xdr:col>35</xdr:col>
      <xdr:colOff>757</xdr:colOff>
      <xdr:row>21</xdr:row>
      <xdr:rowOff>204787</xdr:rowOff>
    </xdr:to>
    <xdr:sp macro="" textlink="">
      <xdr:nvSpPr>
        <xdr:cNvPr id="13" name="テキスト ボックス 12">
          <a:extLst>
            <a:ext uri="{FF2B5EF4-FFF2-40B4-BE49-F238E27FC236}">
              <a16:creationId xmlns:a16="http://schemas.microsoft.com/office/drawing/2014/main" id="{00000000-0008-0000-4000-00000D000000}"/>
            </a:ext>
          </a:extLst>
        </xdr:cNvPr>
        <xdr:cNvSpPr txBox="1"/>
      </xdr:nvSpPr>
      <xdr:spPr>
        <a:xfrm>
          <a:off x="3740603" y="5603421"/>
          <a:ext cx="21302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60418</xdr:colOff>
      <xdr:row>21</xdr:row>
      <xdr:rowOff>2268</xdr:rowOff>
    </xdr:from>
    <xdr:to>
      <xdr:col>44</xdr:col>
      <xdr:colOff>115197</xdr:colOff>
      <xdr:row>21</xdr:row>
      <xdr:rowOff>204334</xdr:rowOff>
    </xdr:to>
    <xdr:sp macro="" textlink="">
      <xdr:nvSpPr>
        <xdr:cNvPr id="14" name="テキスト ボックス 13">
          <a:extLst>
            <a:ext uri="{FF2B5EF4-FFF2-40B4-BE49-F238E27FC236}">
              <a16:creationId xmlns:a16="http://schemas.microsoft.com/office/drawing/2014/main" id="{00000000-0008-0000-4000-00000E000000}"/>
            </a:ext>
          </a:extLst>
        </xdr:cNvPr>
        <xdr:cNvSpPr txBox="1"/>
      </xdr:nvSpPr>
      <xdr:spPr>
        <a:xfrm>
          <a:off x="4746718" y="5602968"/>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38</xdr:col>
      <xdr:colOff>16871</xdr:colOff>
      <xdr:row>22</xdr:row>
      <xdr:rowOff>2268</xdr:rowOff>
    </xdr:from>
    <xdr:to>
      <xdr:col>40</xdr:col>
      <xdr:colOff>24485</xdr:colOff>
      <xdr:row>22</xdr:row>
      <xdr:rowOff>204334</xdr:rowOff>
    </xdr:to>
    <xdr:sp macro="" textlink="">
      <xdr:nvSpPr>
        <xdr:cNvPr id="15" name="テキスト ボックス 14">
          <a:extLst>
            <a:ext uri="{FF2B5EF4-FFF2-40B4-BE49-F238E27FC236}">
              <a16:creationId xmlns:a16="http://schemas.microsoft.com/office/drawing/2014/main" id="{00000000-0008-0000-4000-00000F000000}"/>
            </a:ext>
          </a:extLst>
        </xdr:cNvPr>
        <xdr:cNvSpPr txBox="1"/>
      </xdr:nvSpPr>
      <xdr:spPr>
        <a:xfrm>
          <a:off x="4274546" y="6126843"/>
          <a:ext cx="22668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42728</xdr:colOff>
      <xdr:row>22</xdr:row>
      <xdr:rowOff>2721</xdr:rowOff>
    </xdr:from>
    <xdr:to>
      <xdr:col>35</xdr:col>
      <xdr:colOff>17884</xdr:colOff>
      <xdr:row>22</xdr:row>
      <xdr:rowOff>204787</xdr:rowOff>
    </xdr:to>
    <xdr:sp macro="" textlink="">
      <xdr:nvSpPr>
        <xdr:cNvPr id="16" name="テキスト ボックス 15">
          <a:extLst>
            <a:ext uri="{FF2B5EF4-FFF2-40B4-BE49-F238E27FC236}">
              <a16:creationId xmlns:a16="http://schemas.microsoft.com/office/drawing/2014/main" id="{00000000-0008-0000-4000-000010000000}"/>
            </a:ext>
          </a:extLst>
        </xdr:cNvPr>
        <xdr:cNvSpPr txBox="1"/>
      </xdr:nvSpPr>
      <xdr:spPr>
        <a:xfrm>
          <a:off x="3767003" y="6127296"/>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86818</xdr:colOff>
      <xdr:row>22</xdr:row>
      <xdr:rowOff>2268</xdr:rowOff>
    </xdr:from>
    <xdr:to>
      <xdr:col>45</xdr:col>
      <xdr:colOff>9651</xdr:colOff>
      <xdr:row>22</xdr:row>
      <xdr:rowOff>204334</xdr:rowOff>
    </xdr:to>
    <xdr:sp macro="" textlink="">
      <xdr:nvSpPr>
        <xdr:cNvPr id="17" name="テキスト ボックス 16">
          <a:extLst>
            <a:ext uri="{FF2B5EF4-FFF2-40B4-BE49-F238E27FC236}">
              <a16:creationId xmlns:a16="http://schemas.microsoft.com/office/drawing/2014/main" id="{00000000-0008-0000-4000-000011000000}"/>
            </a:ext>
          </a:extLst>
        </xdr:cNvPr>
        <xdr:cNvSpPr txBox="1"/>
      </xdr:nvSpPr>
      <xdr:spPr>
        <a:xfrm>
          <a:off x="4773118" y="6126843"/>
          <a:ext cx="218108"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日</a:t>
          </a:r>
        </a:p>
      </xdr:txBody>
    </xdr:sp>
    <xdr:clientData/>
  </xdr:twoCellAnchor>
  <xdr:twoCellAnchor>
    <xdr:from>
      <xdr:col>1</xdr:col>
      <xdr:colOff>9525</xdr:colOff>
      <xdr:row>0</xdr:row>
      <xdr:rowOff>0</xdr:rowOff>
    </xdr:from>
    <xdr:to>
      <xdr:col>2</xdr:col>
      <xdr:colOff>190500</xdr:colOff>
      <xdr:row>2</xdr:row>
      <xdr:rowOff>0</xdr:rowOff>
    </xdr:to>
    <xdr:grpSp>
      <xdr:nvGrpSpPr>
        <xdr:cNvPr id="18" name="グループ化 2">
          <a:extLst>
            <a:ext uri="{FF2B5EF4-FFF2-40B4-BE49-F238E27FC236}">
              <a16:creationId xmlns:a16="http://schemas.microsoft.com/office/drawing/2014/main" id="{00000000-0008-0000-4000-000012000000}"/>
            </a:ext>
          </a:extLst>
        </xdr:cNvPr>
        <xdr:cNvGrpSpPr>
          <a:grpSpLocks/>
        </xdr:cNvGrpSpPr>
      </xdr:nvGrpSpPr>
      <xdr:grpSpPr bwMode="auto">
        <a:xfrm>
          <a:off x="91168" y="0"/>
          <a:ext cx="385082" cy="381000"/>
          <a:chOff x="2068269" y="3571873"/>
          <a:chExt cx="226393" cy="226393"/>
        </a:xfrm>
      </xdr:grpSpPr>
      <xdr:sp macro="" textlink="">
        <xdr:nvSpPr>
          <xdr:cNvPr id="19" name="円/楕円 318">
            <a:extLst>
              <a:ext uri="{FF2B5EF4-FFF2-40B4-BE49-F238E27FC236}">
                <a16:creationId xmlns:a16="http://schemas.microsoft.com/office/drawing/2014/main" id="{00000000-0008-0000-4000-000013000000}"/>
              </a:ext>
            </a:extLst>
          </xdr:cNvPr>
          <xdr:cNvSpPr>
            <a:spLocks noChangeArrowheads="1"/>
          </xdr:cNvSpPr>
        </xdr:nvSpPr>
        <xdr:spPr bwMode="auto">
          <a:xfrm>
            <a:off x="2068269" y="3571873"/>
            <a:ext cx="226393" cy="226393"/>
          </a:xfrm>
          <a:prstGeom prst="ellipse">
            <a:avLst/>
          </a:prstGeom>
          <a:noFill/>
          <a:ln w="6350" algn="ctr">
            <a:solidFill>
              <a:srgbClr val="008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0" name="テキスト ボックス 19">
            <a:extLst>
              <a:ext uri="{FF2B5EF4-FFF2-40B4-BE49-F238E27FC236}">
                <a16:creationId xmlns:a16="http://schemas.microsoft.com/office/drawing/2014/main" id="{00000000-0008-0000-4000-000014000000}"/>
              </a:ext>
            </a:extLst>
          </xdr:cNvPr>
          <xdr:cNvSpPr txBox="1"/>
        </xdr:nvSpPr>
        <xdr:spPr bwMode="auto">
          <a:xfrm>
            <a:off x="2095878" y="3611492"/>
            <a:ext cx="182219" cy="158475"/>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2400" b="0" i="0" u="none" strike="noStrike" kern="0" cap="none" spc="0" normalizeH="0" baseline="0" noProof="0">
                <a:ln>
                  <a:noFill/>
                </a:ln>
                <a:solidFill>
                  <a:srgbClr val="008000"/>
                </a:solidFill>
                <a:effectLst/>
                <a:uLnTx/>
                <a:uFillTx/>
                <a:latin typeface="ＭＳ Ｐゴシック" pitchFamily="50" charset="-128"/>
                <a:ea typeface="ＭＳ Ｐゴシック" pitchFamily="50" charset="-128"/>
                <a:cs typeface="+mn-cs"/>
              </a:rPr>
              <a:t>５</a:t>
            </a:r>
          </a:p>
        </xdr:txBody>
      </xdr:sp>
    </xdr:grpSp>
    <xdr:clientData/>
  </xdr:twoCellAnchor>
  <xdr:twoCellAnchor editAs="oneCell">
    <xdr:from>
      <xdr:col>6</xdr:col>
      <xdr:colOff>19050</xdr:colOff>
      <xdr:row>1</xdr:row>
      <xdr:rowOff>0</xdr:rowOff>
    </xdr:from>
    <xdr:to>
      <xdr:col>6</xdr:col>
      <xdr:colOff>19050</xdr:colOff>
      <xdr:row>1</xdr:row>
      <xdr:rowOff>247650</xdr:rowOff>
    </xdr:to>
    <xdr:cxnSp macro="">
      <xdr:nvCxnSpPr>
        <xdr:cNvPr id="21" name="直線コネクタ 22">
          <a:extLst>
            <a:ext uri="{FF2B5EF4-FFF2-40B4-BE49-F238E27FC236}">
              <a16:creationId xmlns:a16="http://schemas.microsoft.com/office/drawing/2014/main" id="{00000000-0008-0000-4000-000015000000}"/>
            </a:ext>
          </a:extLst>
        </xdr:cNvPr>
        <xdr:cNvCxnSpPr>
          <a:cxnSpLocks noChangeShapeType="1"/>
        </xdr:cNvCxnSpPr>
      </xdr:nvCxnSpPr>
      <xdr:spPr bwMode="auto">
        <a:xfrm>
          <a:off x="9525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xdr:col>
      <xdr:colOff>228600</xdr:colOff>
      <xdr:row>1</xdr:row>
      <xdr:rowOff>0</xdr:rowOff>
    </xdr:from>
    <xdr:to>
      <xdr:col>3</xdr:col>
      <xdr:colOff>228600</xdr:colOff>
      <xdr:row>1</xdr:row>
      <xdr:rowOff>247650</xdr:rowOff>
    </xdr:to>
    <xdr:cxnSp macro="">
      <xdr:nvCxnSpPr>
        <xdr:cNvPr id="22" name="直線コネクタ 52">
          <a:extLst>
            <a:ext uri="{FF2B5EF4-FFF2-40B4-BE49-F238E27FC236}">
              <a16:creationId xmlns:a16="http://schemas.microsoft.com/office/drawing/2014/main" id="{00000000-0008-0000-4000-000016000000}"/>
            </a:ext>
          </a:extLst>
        </xdr:cNvPr>
        <xdr:cNvCxnSpPr>
          <a:cxnSpLocks noChangeShapeType="1"/>
        </xdr:cNvCxnSpPr>
      </xdr:nvCxnSpPr>
      <xdr:spPr bwMode="auto">
        <a:xfrm>
          <a:off x="7239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7</xdr:col>
      <xdr:colOff>133350</xdr:colOff>
      <xdr:row>1</xdr:row>
      <xdr:rowOff>0</xdr:rowOff>
    </xdr:from>
    <xdr:to>
      <xdr:col>7</xdr:col>
      <xdr:colOff>133350</xdr:colOff>
      <xdr:row>1</xdr:row>
      <xdr:rowOff>247650</xdr:rowOff>
    </xdr:to>
    <xdr:cxnSp macro="">
      <xdr:nvCxnSpPr>
        <xdr:cNvPr id="23" name="直線コネクタ 54">
          <a:extLst>
            <a:ext uri="{FF2B5EF4-FFF2-40B4-BE49-F238E27FC236}">
              <a16:creationId xmlns:a16="http://schemas.microsoft.com/office/drawing/2014/main" id="{00000000-0008-0000-4000-000017000000}"/>
            </a:ext>
          </a:extLst>
        </xdr:cNvPr>
        <xdr:cNvCxnSpPr>
          <a:cxnSpLocks noChangeShapeType="1"/>
        </xdr:cNvCxnSpPr>
      </xdr:nvCxnSpPr>
      <xdr:spPr bwMode="auto">
        <a:xfrm>
          <a:off x="11715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10</xdr:col>
      <xdr:colOff>19050</xdr:colOff>
      <xdr:row>1</xdr:row>
      <xdr:rowOff>0</xdr:rowOff>
    </xdr:from>
    <xdr:to>
      <xdr:col>10</xdr:col>
      <xdr:colOff>19050</xdr:colOff>
      <xdr:row>1</xdr:row>
      <xdr:rowOff>247650</xdr:rowOff>
    </xdr:to>
    <xdr:cxnSp macro="">
      <xdr:nvCxnSpPr>
        <xdr:cNvPr id="24" name="直線コネクタ 56">
          <a:extLst>
            <a:ext uri="{FF2B5EF4-FFF2-40B4-BE49-F238E27FC236}">
              <a16:creationId xmlns:a16="http://schemas.microsoft.com/office/drawing/2014/main" id="{00000000-0008-0000-4000-000018000000}"/>
            </a:ext>
          </a:extLst>
        </xdr:cNvPr>
        <xdr:cNvCxnSpPr>
          <a:cxnSpLocks noChangeShapeType="1"/>
        </xdr:cNvCxnSpPr>
      </xdr:nvCxnSpPr>
      <xdr:spPr bwMode="auto">
        <a:xfrm>
          <a:off x="14001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11</xdr:col>
      <xdr:colOff>123825</xdr:colOff>
      <xdr:row>1</xdr:row>
      <xdr:rowOff>0</xdr:rowOff>
    </xdr:from>
    <xdr:to>
      <xdr:col>11</xdr:col>
      <xdr:colOff>123825</xdr:colOff>
      <xdr:row>1</xdr:row>
      <xdr:rowOff>247650</xdr:rowOff>
    </xdr:to>
    <xdr:cxnSp macro="">
      <xdr:nvCxnSpPr>
        <xdr:cNvPr id="25" name="直線コネクタ 60">
          <a:extLst>
            <a:ext uri="{FF2B5EF4-FFF2-40B4-BE49-F238E27FC236}">
              <a16:creationId xmlns:a16="http://schemas.microsoft.com/office/drawing/2014/main" id="{00000000-0008-0000-4000-000019000000}"/>
            </a:ext>
          </a:extLst>
        </xdr:cNvPr>
        <xdr:cNvCxnSpPr>
          <a:cxnSpLocks noChangeShapeType="1"/>
        </xdr:cNvCxnSpPr>
      </xdr:nvCxnSpPr>
      <xdr:spPr bwMode="auto">
        <a:xfrm>
          <a:off x="16287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13</xdr:col>
      <xdr:colOff>19050</xdr:colOff>
      <xdr:row>1</xdr:row>
      <xdr:rowOff>0</xdr:rowOff>
    </xdr:from>
    <xdr:to>
      <xdr:col>13</xdr:col>
      <xdr:colOff>19050</xdr:colOff>
      <xdr:row>1</xdr:row>
      <xdr:rowOff>247650</xdr:rowOff>
    </xdr:to>
    <xdr:cxnSp macro="">
      <xdr:nvCxnSpPr>
        <xdr:cNvPr id="26" name="直線コネクタ 61">
          <a:extLst>
            <a:ext uri="{FF2B5EF4-FFF2-40B4-BE49-F238E27FC236}">
              <a16:creationId xmlns:a16="http://schemas.microsoft.com/office/drawing/2014/main" id="{00000000-0008-0000-4000-00001A000000}"/>
            </a:ext>
          </a:extLst>
        </xdr:cNvPr>
        <xdr:cNvCxnSpPr>
          <a:cxnSpLocks noChangeShapeType="1"/>
        </xdr:cNvCxnSpPr>
      </xdr:nvCxnSpPr>
      <xdr:spPr bwMode="auto">
        <a:xfrm>
          <a:off x="18573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15</xdr:col>
      <xdr:colOff>19050</xdr:colOff>
      <xdr:row>1</xdr:row>
      <xdr:rowOff>0</xdr:rowOff>
    </xdr:from>
    <xdr:to>
      <xdr:col>15</xdr:col>
      <xdr:colOff>19050</xdr:colOff>
      <xdr:row>1</xdr:row>
      <xdr:rowOff>247650</xdr:rowOff>
    </xdr:to>
    <xdr:cxnSp macro="">
      <xdr:nvCxnSpPr>
        <xdr:cNvPr id="27" name="直線コネクタ 63">
          <a:extLst>
            <a:ext uri="{FF2B5EF4-FFF2-40B4-BE49-F238E27FC236}">
              <a16:creationId xmlns:a16="http://schemas.microsoft.com/office/drawing/2014/main" id="{00000000-0008-0000-4000-00001B000000}"/>
            </a:ext>
          </a:extLst>
        </xdr:cNvPr>
        <xdr:cNvCxnSpPr>
          <a:cxnSpLocks noChangeShapeType="1"/>
        </xdr:cNvCxnSpPr>
      </xdr:nvCxnSpPr>
      <xdr:spPr bwMode="auto">
        <a:xfrm>
          <a:off x="20764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17</xdr:col>
      <xdr:colOff>47625</xdr:colOff>
      <xdr:row>1</xdr:row>
      <xdr:rowOff>0</xdr:rowOff>
    </xdr:from>
    <xdr:to>
      <xdr:col>17</xdr:col>
      <xdr:colOff>47625</xdr:colOff>
      <xdr:row>1</xdr:row>
      <xdr:rowOff>247650</xdr:rowOff>
    </xdr:to>
    <xdr:cxnSp macro="">
      <xdr:nvCxnSpPr>
        <xdr:cNvPr id="28" name="直線コネクタ 65">
          <a:extLst>
            <a:ext uri="{FF2B5EF4-FFF2-40B4-BE49-F238E27FC236}">
              <a16:creationId xmlns:a16="http://schemas.microsoft.com/office/drawing/2014/main" id="{00000000-0008-0000-4000-00001C000000}"/>
            </a:ext>
          </a:extLst>
        </xdr:cNvPr>
        <xdr:cNvCxnSpPr>
          <a:cxnSpLocks noChangeShapeType="1"/>
        </xdr:cNvCxnSpPr>
      </xdr:nvCxnSpPr>
      <xdr:spPr bwMode="auto">
        <a:xfrm>
          <a:off x="23145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20</xdr:col>
      <xdr:colOff>0</xdr:colOff>
      <xdr:row>1</xdr:row>
      <xdr:rowOff>0</xdr:rowOff>
    </xdr:from>
    <xdr:to>
      <xdr:col>20</xdr:col>
      <xdr:colOff>0</xdr:colOff>
      <xdr:row>1</xdr:row>
      <xdr:rowOff>247650</xdr:rowOff>
    </xdr:to>
    <xdr:cxnSp macro="">
      <xdr:nvCxnSpPr>
        <xdr:cNvPr id="29" name="直線コネクタ 67">
          <a:extLst>
            <a:ext uri="{FF2B5EF4-FFF2-40B4-BE49-F238E27FC236}">
              <a16:creationId xmlns:a16="http://schemas.microsoft.com/office/drawing/2014/main" id="{00000000-0008-0000-4000-00001D000000}"/>
            </a:ext>
          </a:extLst>
        </xdr:cNvPr>
        <xdr:cNvCxnSpPr>
          <a:cxnSpLocks noChangeShapeType="1"/>
        </xdr:cNvCxnSpPr>
      </xdr:nvCxnSpPr>
      <xdr:spPr bwMode="auto">
        <a:xfrm>
          <a:off x="25336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22</xdr:col>
      <xdr:colOff>47625</xdr:colOff>
      <xdr:row>1</xdr:row>
      <xdr:rowOff>0</xdr:rowOff>
    </xdr:from>
    <xdr:to>
      <xdr:col>22</xdr:col>
      <xdr:colOff>47625</xdr:colOff>
      <xdr:row>1</xdr:row>
      <xdr:rowOff>247650</xdr:rowOff>
    </xdr:to>
    <xdr:cxnSp macro="">
      <xdr:nvCxnSpPr>
        <xdr:cNvPr id="30" name="直線コネクタ 69">
          <a:extLst>
            <a:ext uri="{FF2B5EF4-FFF2-40B4-BE49-F238E27FC236}">
              <a16:creationId xmlns:a16="http://schemas.microsoft.com/office/drawing/2014/main" id="{00000000-0008-0000-4000-00001E000000}"/>
            </a:ext>
          </a:extLst>
        </xdr:cNvPr>
        <xdr:cNvCxnSpPr>
          <a:cxnSpLocks noChangeShapeType="1"/>
        </xdr:cNvCxnSpPr>
      </xdr:nvCxnSpPr>
      <xdr:spPr bwMode="auto">
        <a:xfrm>
          <a:off x="27622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24</xdr:col>
      <xdr:colOff>66675</xdr:colOff>
      <xdr:row>1</xdr:row>
      <xdr:rowOff>0</xdr:rowOff>
    </xdr:from>
    <xdr:to>
      <xdr:col>24</xdr:col>
      <xdr:colOff>66675</xdr:colOff>
      <xdr:row>1</xdr:row>
      <xdr:rowOff>247650</xdr:rowOff>
    </xdr:to>
    <xdr:cxnSp macro="">
      <xdr:nvCxnSpPr>
        <xdr:cNvPr id="31" name="直線コネクタ 71">
          <a:extLst>
            <a:ext uri="{FF2B5EF4-FFF2-40B4-BE49-F238E27FC236}">
              <a16:creationId xmlns:a16="http://schemas.microsoft.com/office/drawing/2014/main" id="{00000000-0008-0000-4000-00001F000000}"/>
            </a:ext>
          </a:extLst>
        </xdr:cNvPr>
        <xdr:cNvCxnSpPr>
          <a:cxnSpLocks noChangeShapeType="1"/>
        </xdr:cNvCxnSpPr>
      </xdr:nvCxnSpPr>
      <xdr:spPr bwMode="auto">
        <a:xfrm>
          <a:off x="29908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27</xdr:col>
      <xdr:colOff>47625</xdr:colOff>
      <xdr:row>1</xdr:row>
      <xdr:rowOff>0</xdr:rowOff>
    </xdr:from>
    <xdr:to>
      <xdr:col>27</xdr:col>
      <xdr:colOff>47625</xdr:colOff>
      <xdr:row>1</xdr:row>
      <xdr:rowOff>247650</xdr:rowOff>
    </xdr:to>
    <xdr:cxnSp macro="">
      <xdr:nvCxnSpPr>
        <xdr:cNvPr id="32" name="直線コネクタ 73">
          <a:extLst>
            <a:ext uri="{FF2B5EF4-FFF2-40B4-BE49-F238E27FC236}">
              <a16:creationId xmlns:a16="http://schemas.microsoft.com/office/drawing/2014/main" id="{00000000-0008-0000-4000-000020000000}"/>
            </a:ext>
          </a:extLst>
        </xdr:cNvPr>
        <xdr:cNvCxnSpPr>
          <a:cxnSpLocks noChangeShapeType="1"/>
        </xdr:cNvCxnSpPr>
      </xdr:nvCxnSpPr>
      <xdr:spPr bwMode="auto">
        <a:xfrm>
          <a:off x="32194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29</xdr:col>
      <xdr:colOff>47625</xdr:colOff>
      <xdr:row>1</xdr:row>
      <xdr:rowOff>0</xdr:rowOff>
    </xdr:from>
    <xdr:to>
      <xdr:col>29</xdr:col>
      <xdr:colOff>47625</xdr:colOff>
      <xdr:row>1</xdr:row>
      <xdr:rowOff>247650</xdr:rowOff>
    </xdr:to>
    <xdr:cxnSp macro="">
      <xdr:nvCxnSpPr>
        <xdr:cNvPr id="33" name="直線コネクタ 75">
          <a:extLst>
            <a:ext uri="{FF2B5EF4-FFF2-40B4-BE49-F238E27FC236}">
              <a16:creationId xmlns:a16="http://schemas.microsoft.com/office/drawing/2014/main" id="{00000000-0008-0000-4000-000021000000}"/>
            </a:ext>
          </a:extLst>
        </xdr:cNvPr>
        <xdr:cNvCxnSpPr>
          <a:cxnSpLocks noChangeShapeType="1"/>
        </xdr:cNvCxnSpPr>
      </xdr:nvCxnSpPr>
      <xdr:spPr bwMode="auto">
        <a:xfrm>
          <a:off x="34290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32</xdr:col>
      <xdr:colOff>19050</xdr:colOff>
      <xdr:row>1</xdr:row>
      <xdr:rowOff>0</xdr:rowOff>
    </xdr:from>
    <xdr:to>
      <xdr:col>32</xdr:col>
      <xdr:colOff>19050</xdr:colOff>
      <xdr:row>1</xdr:row>
      <xdr:rowOff>247650</xdr:rowOff>
    </xdr:to>
    <xdr:cxnSp macro="">
      <xdr:nvCxnSpPr>
        <xdr:cNvPr id="34" name="直線コネクタ 77">
          <a:extLst>
            <a:ext uri="{FF2B5EF4-FFF2-40B4-BE49-F238E27FC236}">
              <a16:creationId xmlns:a16="http://schemas.microsoft.com/office/drawing/2014/main" id="{00000000-0008-0000-4000-000022000000}"/>
            </a:ext>
          </a:extLst>
        </xdr:cNvPr>
        <xdr:cNvCxnSpPr>
          <a:cxnSpLocks noChangeShapeType="1"/>
        </xdr:cNvCxnSpPr>
      </xdr:nvCxnSpPr>
      <xdr:spPr bwMode="auto">
        <a:xfrm>
          <a:off x="36766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34</xdr:col>
      <xdr:colOff>76200</xdr:colOff>
      <xdr:row>1</xdr:row>
      <xdr:rowOff>0</xdr:rowOff>
    </xdr:from>
    <xdr:to>
      <xdr:col>34</xdr:col>
      <xdr:colOff>76200</xdr:colOff>
      <xdr:row>1</xdr:row>
      <xdr:rowOff>247650</xdr:rowOff>
    </xdr:to>
    <xdr:cxnSp macro="">
      <xdr:nvCxnSpPr>
        <xdr:cNvPr id="35" name="直線コネクタ 79">
          <a:extLst>
            <a:ext uri="{FF2B5EF4-FFF2-40B4-BE49-F238E27FC236}">
              <a16:creationId xmlns:a16="http://schemas.microsoft.com/office/drawing/2014/main" id="{00000000-0008-0000-4000-000023000000}"/>
            </a:ext>
          </a:extLst>
        </xdr:cNvPr>
        <xdr:cNvCxnSpPr>
          <a:cxnSpLocks noChangeShapeType="1"/>
        </xdr:cNvCxnSpPr>
      </xdr:nvCxnSpPr>
      <xdr:spPr bwMode="auto">
        <a:xfrm>
          <a:off x="39052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36</xdr:col>
      <xdr:colOff>85725</xdr:colOff>
      <xdr:row>1</xdr:row>
      <xdr:rowOff>0</xdr:rowOff>
    </xdr:from>
    <xdr:to>
      <xdr:col>36</xdr:col>
      <xdr:colOff>85725</xdr:colOff>
      <xdr:row>1</xdr:row>
      <xdr:rowOff>247650</xdr:rowOff>
    </xdr:to>
    <xdr:cxnSp macro="">
      <xdr:nvCxnSpPr>
        <xdr:cNvPr id="36" name="直線コネクタ 81">
          <a:extLst>
            <a:ext uri="{FF2B5EF4-FFF2-40B4-BE49-F238E27FC236}">
              <a16:creationId xmlns:a16="http://schemas.microsoft.com/office/drawing/2014/main" id="{00000000-0008-0000-4000-000024000000}"/>
            </a:ext>
          </a:extLst>
        </xdr:cNvPr>
        <xdr:cNvCxnSpPr>
          <a:cxnSpLocks noChangeShapeType="1"/>
        </xdr:cNvCxnSpPr>
      </xdr:nvCxnSpPr>
      <xdr:spPr bwMode="auto">
        <a:xfrm>
          <a:off x="41433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38</xdr:col>
      <xdr:colOff>123825</xdr:colOff>
      <xdr:row>1</xdr:row>
      <xdr:rowOff>0</xdr:rowOff>
    </xdr:from>
    <xdr:to>
      <xdr:col>38</xdr:col>
      <xdr:colOff>123825</xdr:colOff>
      <xdr:row>1</xdr:row>
      <xdr:rowOff>247650</xdr:rowOff>
    </xdr:to>
    <xdr:cxnSp macro="">
      <xdr:nvCxnSpPr>
        <xdr:cNvPr id="37" name="直線コネクタ 82">
          <a:extLst>
            <a:ext uri="{FF2B5EF4-FFF2-40B4-BE49-F238E27FC236}">
              <a16:creationId xmlns:a16="http://schemas.microsoft.com/office/drawing/2014/main" id="{00000000-0008-0000-4000-000025000000}"/>
            </a:ext>
          </a:extLst>
        </xdr:cNvPr>
        <xdr:cNvCxnSpPr>
          <a:cxnSpLocks noChangeShapeType="1"/>
        </xdr:cNvCxnSpPr>
      </xdr:nvCxnSpPr>
      <xdr:spPr bwMode="auto">
        <a:xfrm>
          <a:off x="43815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126</xdr:col>
      <xdr:colOff>38100</xdr:colOff>
      <xdr:row>20</xdr:row>
      <xdr:rowOff>36195</xdr:rowOff>
    </xdr:from>
    <xdr:to>
      <xdr:col>128</xdr:col>
      <xdr:colOff>9525</xdr:colOff>
      <xdr:row>20</xdr:row>
      <xdr:rowOff>238261</xdr:rowOff>
    </xdr:to>
    <xdr:sp macro="" textlink="">
      <xdr:nvSpPr>
        <xdr:cNvPr id="38" name="テキスト ボックス 37">
          <a:extLst>
            <a:ext uri="{FF2B5EF4-FFF2-40B4-BE49-F238E27FC236}">
              <a16:creationId xmlns:a16="http://schemas.microsoft.com/office/drawing/2014/main" id="{00000000-0008-0000-4000-000026000000}"/>
            </a:ext>
          </a:extLst>
        </xdr:cNvPr>
        <xdr:cNvSpPr txBox="1"/>
      </xdr:nvSpPr>
      <xdr:spPr>
        <a:xfrm>
          <a:off x="14573250" y="5113020"/>
          <a:ext cx="20955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139</xdr:col>
      <xdr:colOff>1905</xdr:colOff>
      <xdr:row>20</xdr:row>
      <xdr:rowOff>0</xdr:rowOff>
    </xdr:from>
    <xdr:to>
      <xdr:col>140</xdr:col>
      <xdr:colOff>128</xdr:colOff>
      <xdr:row>20</xdr:row>
      <xdr:rowOff>209550</xdr:rowOff>
    </xdr:to>
    <xdr:sp macro="" textlink="">
      <xdr:nvSpPr>
        <xdr:cNvPr id="39" name="テキスト ボックス 38">
          <a:extLst>
            <a:ext uri="{FF2B5EF4-FFF2-40B4-BE49-F238E27FC236}">
              <a16:creationId xmlns:a16="http://schemas.microsoft.com/office/drawing/2014/main" id="{00000000-0008-0000-4000-000027000000}"/>
            </a:ext>
          </a:extLst>
        </xdr:cNvPr>
        <xdr:cNvSpPr txBox="1"/>
      </xdr:nvSpPr>
      <xdr:spPr>
        <a:xfrm>
          <a:off x="16194405" y="5076825"/>
          <a:ext cx="21729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20955</xdr:colOff>
      <xdr:row>20</xdr:row>
      <xdr:rowOff>0</xdr:rowOff>
    </xdr:from>
    <xdr:to>
      <xdr:col>150</xdr:col>
      <xdr:colOff>234696</xdr:colOff>
      <xdr:row>20</xdr:row>
      <xdr:rowOff>209550</xdr:rowOff>
    </xdr:to>
    <xdr:sp macro="" textlink="">
      <xdr:nvSpPr>
        <xdr:cNvPr id="40" name="テキスト ボックス 39">
          <a:extLst>
            <a:ext uri="{FF2B5EF4-FFF2-40B4-BE49-F238E27FC236}">
              <a16:creationId xmlns:a16="http://schemas.microsoft.com/office/drawing/2014/main" id="{00000000-0008-0000-4000-000028000000}"/>
            </a:ext>
          </a:extLst>
        </xdr:cNvPr>
        <xdr:cNvSpPr txBox="1"/>
      </xdr:nvSpPr>
      <xdr:spPr>
        <a:xfrm>
          <a:off x="17775555" y="5076825"/>
          <a:ext cx="21374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112</xdr:col>
      <xdr:colOff>11430</xdr:colOff>
      <xdr:row>20</xdr:row>
      <xdr:rowOff>0</xdr:rowOff>
    </xdr:from>
    <xdr:to>
      <xdr:col>114</xdr:col>
      <xdr:colOff>9465</xdr:colOff>
      <xdr:row>20</xdr:row>
      <xdr:rowOff>209550</xdr:rowOff>
    </xdr:to>
    <xdr:sp macro="" textlink="">
      <xdr:nvSpPr>
        <xdr:cNvPr id="41" name="テキスト ボックス 40">
          <a:extLst>
            <a:ext uri="{FF2B5EF4-FFF2-40B4-BE49-F238E27FC236}">
              <a16:creationId xmlns:a16="http://schemas.microsoft.com/office/drawing/2014/main" id="{00000000-0008-0000-4000-000029000000}"/>
            </a:ext>
          </a:extLst>
        </xdr:cNvPr>
        <xdr:cNvSpPr txBox="1"/>
      </xdr:nvSpPr>
      <xdr:spPr>
        <a:xfrm>
          <a:off x="12994005" y="5076825"/>
          <a:ext cx="207585"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95</xdr:col>
      <xdr:colOff>0</xdr:colOff>
      <xdr:row>20</xdr:row>
      <xdr:rowOff>0</xdr:rowOff>
    </xdr:from>
    <xdr:to>
      <xdr:col>98</xdr:col>
      <xdr:colOff>1588</xdr:colOff>
      <xdr:row>20</xdr:row>
      <xdr:rowOff>209550</xdr:rowOff>
    </xdr:to>
    <xdr:sp macro="" textlink="">
      <xdr:nvSpPr>
        <xdr:cNvPr id="42" name="テキスト ボックス 41">
          <a:extLst>
            <a:ext uri="{FF2B5EF4-FFF2-40B4-BE49-F238E27FC236}">
              <a16:creationId xmlns:a16="http://schemas.microsoft.com/office/drawing/2014/main" id="{00000000-0008-0000-4000-00002A000000}"/>
            </a:ext>
          </a:extLst>
        </xdr:cNvPr>
        <xdr:cNvSpPr txBox="1"/>
      </xdr:nvSpPr>
      <xdr:spPr>
        <a:xfrm>
          <a:off x="11430000" y="507682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20955</xdr:colOff>
      <xdr:row>23</xdr:row>
      <xdr:rowOff>11916</xdr:rowOff>
    </xdr:from>
    <xdr:to>
      <xdr:col>150</xdr:col>
      <xdr:colOff>234696</xdr:colOff>
      <xdr:row>24</xdr:row>
      <xdr:rowOff>7155</xdr:rowOff>
    </xdr:to>
    <xdr:sp macro="" textlink="">
      <xdr:nvSpPr>
        <xdr:cNvPr id="43" name="テキスト ボックス 42">
          <a:extLst>
            <a:ext uri="{FF2B5EF4-FFF2-40B4-BE49-F238E27FC236}">
              <a16:creationId xmlns:a16="http://schemas.microsoft.com/office/drawing/2014/main" id="{00000000-0008-0000-4000-00002B000000}"/>
            </a:ext>
          </a:extLst>
        </xdr:cNvPr>
        <xdr:cNvSpPr txBox="1"/>
      </xdr:nvSpPr>
      <xdr:spPr>
        <a:xfrm>
          <a:off x="17775555" y="6660366"/>
          <a:ext cx="213741"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11430</xdr:colOff>
      <xdr:row>23</xdr:row>
      <xdr:rowOff>11916</xdr:rowOff>
    </xdr:from>
    <xdr:to>
      <xdr:col>140</xdr:col>
      <xdr:colOff>19675</xdr:colOff>
      <xdr:row>24</xdr:row>
      <xdr:rowOff>7155</xdr:rowOff>
    </xdr:to>
    <xdr:sp macro="" textlink="">
      <xdr:nvSpPr>
        <xdr:cNvPr id="44" name="テキスト ボックス 43">
          <a:extLst>
            <a:ext uri="{FF2B5EF4-FFF2-40B4-BE49-F238E27FC236}">
              <a16:creationId xmlns:a16="http://schemas.microsoft.com/office/drawing/2014/main" id="{00000000-0008-0000-4000-00002C000000}"/>
            </a:ext>
          </a:extLst>
        </xdr:cNvPr>
        <xdr:cNvSpPr txBox="1"/>
      </xdr:nvSpPr>
      <xdr:spPr>
        <a:xfrm>
          <a:off x="16203930" y="6660366"/>
          <a:ext cx="22732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126</xdr:col>
      <xdr:colOff>28575</xdr:colOff>
      <xdr:row>23</xdr:row>
      <xdr:rowOff>11907</xdr:rowOff>
    </xdr:from>
    <xdr:to>
      <xdr:col>128</xdr:col>
      <xdr:colOff>0</xdr:colOff>
      <xdr:row>24</xdr:row>
      <xdr:rowOff>7146</xdr:rowOff>
    </xdr:to>
    <xdr:sp macro="" textlink="">
      <xdr:nvSpPr>
        <xdr:cNvPr id="45" name="テキスト ボックス 44">
          <a:extLst>
            <a:ext uri="{FF2B5EF4-FFF2-40B4-BE49-F238E27FC236}">
              <a16:creationId xmlns:a16="http://schemas.microsoft.com/office/drawing/2014/main" id="{00000000-0008-0000-4000-00002D000000}"/>
            </a:ext>
          </a:extLst>
        </xdr:cNvPr>
        <xdr:cNvSpPr txBox="1"/>
      </xdr:nvSpPr>
      <xdr:spPr>
        <a:xfrm>
          <a:off x="14563725" y="6660357"/>
          <a:ext cx="20955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47625</xdr:colOff>
      <xdr:row>21</xdr:row>
      <xdr:rowOff>0</xdr:rowOff>
    </xdr:from>
    <xdr:to>
      <xdr:col>151</xdr:col>
      <xdr:colOff>3175</xdr:colOff>
      <xdr:row>21</xdr:row>
      <xdr:rowOff>202066</xdr:rowOff>
    </xdr:to>
    <xdr:sp macro="" textlink="">
      <xdr:nvSpPr>
        <xdr:cNvPr id="46" name="テキスト ボックス 45">
          <a:extLst>
            <a:ext uri="{FF2B5EF4-FFF2-40B4-BE49-F238E27FC236}">
              <a16:creationId xmlns:a16="http://schemas.microsoft.com/office/drawing/2014/main" id="{00000000-0008-0000-4000-00002E000000}"/>
            </a:ext>
          </a:extLst>
        </xdr:cNvPr>
        <xdr:cNvSpPr txBox="1"/>
      </xdr:nvSpPr>
      <xdr:spPr>
        <a:xfrm>
          <a:off x="17802225" y="560070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47625</xdr:colOff>
      <xdr:row>22</xdr:row>
      <xdr:rowOff>0</xdr:rowOff>
    </xdr:from>
    <xdr:to>
      <xdr:col>151</xdr:col>
      <xdr:colOff>3175</xdr:colOff>
      <xdr:row>22</xdr:row>
      <xdr:rowOff>202066</xdr:rowOff>
    </xdr:to>
    <xdr:sp macro="" textlink="">
      <xdr:nvSpPr>
        <xdr:cNvPr id="47" name="テキスト ボックス 46">
          <a:extLst>
            <a:ext uri="{FF2B5EF4-FFF2-40B4-BE49-F238E27FC236}">
              <a16:creationId xmlns:a16="http://schemas.microsoft.com/office/drawing/2014/main" id="{00000000-0008-0000-4000-00002F000000}"/>
            </a:ext>
          </a:extLst>
        </xdr:cNvPr>
        <xdr:cNvSpPr txBox="1"/>
      </xdr:nvSpPr>
      <xdr:spPr>
        <a:xfrm>
          <a:off x="17802225" y="61245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115</xdr:col>
      <xdr:colOff>1901</xdr:colOff>
      <xdr:row>21</xdr:row>
      <xdr:rowOff>2268</xdr:rowOff>
    </xdr:from>
    <xdr:to>
      <xdr:col>117</xdr:col>
      <xdr:colOff>2795</xdr:colOff>
      <xdr:row>21</xdr:row>
      <xdr:rowOff>204334</xdr:rowOff>
    </xdr:to>
    <xdr:sp macro="" textlink="">
      <xdr:nvSpPr>
        <xdr:cNvPr id="48" name="テキスト ボックス 47">
          <a:extLst>
            <a:ext uri="{FF2B5EF4-FFF2-40B4-BE49-F238E27FC236}">
              <a16:creationId xmlns:a16="http://schemas.microsoft.com/office/drawing/2014/main" id="{00000000-0008-0000-4000-000030000000}"/>
            </a:ext>
          </a:extLst>
        </xdr:cNvPr>
        <xdr:cNvSpPr txBox="1"/>
      </xdr:nvSpPr>
      <xdr:spPr>
        <a:xfrm>
          <a:off x="13289276" y="5602968"/>
          <a:ext cx="21996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8708</xdr:colOff>
      <xdr:row>21</xdr:row>
      <xdr:rowOff>2721</xdr:rowOff>
    </xdr:from>
    <xdr:to>
      <xdr:col>112</xdr:col>
      <xdr:colOff>955</xdr:colOff>
      <xdr:row>21</xdr:row>
      <xdr:rowOff>204787</xdr:rowOff>
    </xdr:to>
    <xdr:sp macro="" textlink="">
      <xdr:nvSpPr>
        <xdr:cNvPr id="49" name="テキスト ボックス 48">
          <a:extLst>
            <a:ext uri="{FF2B5EF4-FFF2-40B4-BE49-F238E27FC236}">
              <a16:creationId xmlns:a16="http://schemas.microsoft.com/office/drawing/2014/main" id="{00000000-0008-0000-4000-000031000000}"/>
            </a:ext>
          </a:extLst>
        </xdr:cNvPr>
        <xdr:cNvSpPr txBox="1"/>
      </xdr:nvSpPr>
      <xdr:spPr>
        <a:xfrm>
          <a:off x="12762683" y="5603421"/>
          <a:ext cx="220847"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68038</xdr:colOff>
      <xdr:row>21</xdr:row>
      <xdr:rowOff>2268</xdr:rowOff>
    </xdr:from>
    <xdr:to>
      <xdr:col>121</xdr:col>
      <xdr:colOff>122817</xdr:colOff>
      <xdr:row>21</xdr:row>
      <xdr:rowOff>204334</xdr:rowOff>
    </xdr:to>
    <xdr:sp macro="" textlink="">
      <xdr:nvSpPr>
        <xdr:cNvPr id="50" name="テキスト ボックス 49">
          <a:extLst>
            <a:ext uri="{FF2B5EF4-FFF2-40B4-BE49-F238E27FC236}">
              <a16:creationId xmlns:a16="http://schemas.microsoft.com/office/drawing/2014/main" id="{00000000-0008-0000-4000-000032000000}"/>
            </a:ext>
          </a:extLst>
        </xdr:cNvPr>
        <xdr:cNvSpPr txBox="1"/>
      </xdr:nvSpPr>
      <xdr:spPr>
        <a:xfrm>
          <a:off x="13784038" y="5602968"/>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115</xdr:col>
      <xdr:colOff>16871</xdr:colOff>
      <xdr:row>22</xdr:row>
      <xdr:rowOff>2268</xdr:rowOff>
    </xdr:from>
    <xdr:to>
      <xdr:col>117</xdr:col>
      <xdr:colOff>32470</xdr:colOff>
      <xdr:row>22</xdr:row>
      <xdr:rowOff>204334</xdr:rowOff>
    </xdr:to>
    <xdr:sp macro="" textlink="">
      <xdr:nvSpPr>
        <xdr:cNvPr id="51" name="テキスト ボックス 50">
          <a:extLst>
            <a:ext uri="{FF2B5EF4-FFF2-40B4-BE49-F238E27FC236}">
              <a16:creationId xmlns:a16="http://schemas.microsoft.com/office/drawing/2014/main" id="{00000000-0008-0000-4000-000033000000}"/>
            </a:ext>
          </a:extLst>
        </xdr:cNvPr>
        <xdr:cNvSpPr txBox="1"/>
      </xdr:nvSpPr>
      <xdr:spPr>
        <a:xfrm>
          <a:off x="13304246" y="6126843"/>
          <a:ext cx="23467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42728</xdr:colOff>
      <xdr:row>22</xdr:row>
      <xdr:rowOff>2721</xdr:rowOff>
    </xdr:from>
    <xdr:to>
      <xdr:col>112</xdr:col>
      <xdr:colOff>17884</xdr:colOff>
      <xdr:row>22</xdr:row>
      <xdr:rowOff>204787</xdr:rowOff>
    </xdr:to>
    <xdr:sp macro="" textlink="">
      <xdr:nvSpPr>
        <xdr:cNvPr id="52" name="テキスト ボックス 51">
          <a:extLst>
            <a:ext uri="{FF2B5EF4-FFF2-40B4-BE49-F238E27FC236}">
              <a16:creationId xmlns:a16="http://schemas.microsoft.com/office/drawing/2014/main" id="{00000000-0008-0000-4000-000034000000}"/>
            </a:ext>
          </a:extLst>
        </xdr:cNvPr>
        <xdr:cNvSpPr txBox="1"/>
      </xdr:nvSpPr>
      <xdr:spPr>
        <a:xfrm>
          <a:off x="12796703" y="6127296"/>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94438</xdr:colOff>
      <xdr:row>22</xdr:row>
      <xdr:rowOff>2268</xdr:rowOff>
    </xdr:from>
    <xdr:to>
      <xdr:col>122</xdr:col>
      <xdr:colOff>8925</xdr:colOff>
      <xdr:row>22</xdr:row>
      <xdr:rowOff>204334</xdr:rowOff>
    </xdr:to>
    <xdr:sp macro="" textlink="">
      <xdr:nvSpPr>
        <xdr:cNvPr id="53" name="テキスト ボックス 52">
          <a:extLst>
            <a:ext uri="{FF2B5EF4-FFF2-40B4-BE49-F238E27FC236}">
              <a16:creationId xmlns:a16="http://schemas.microsoft.com/office/drawing/2014/main" id="{00000000-0008-0000-4000-000035000000}"/>
            </a:ext>
          </a:extLst>
        </xdr:cNvPr>
        <xdr:cNvSpPr txBox="1"/>
      </xdr:nvSpPr>
      <xdr:spPr>
        <a:xfrm>
          <a:off x="13810438" y="6126843"/>
          <a:ext cx="209762"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18</xdr:col>
      <xdr:colOff>0</xdr:colOff>
      <xdr:row>22</xdr:row>
      <xdr:rowOff>0</xdr:rowOff>
    </xdr:from>
    <xdr:to>
      <xdr:col>21</xdr:col>
      <xdr:colOff>1588</xdr:colOff>
      <xdr:row>22</xdr:row>
      <xdr:rowOff>209550</xdr:rowOff>
    </xdr:to>
    <xdr:sp macro="" textlink="">
      <xdr:nvSpPr>
        <xdr:cNvPr id="54" name="テキスト ボックス 53">
          <a:extLst>
            <a:ext uri="{FF2B5EF4-FFF2-40B4-BE49-F238E27FC236}">
              <a16:creationId xmlns:a16="http://schemas.microsoft.com/office/drawing/2014/main" id="{00000000-0008-0000-4000-000036000000}"/>
            </a:ext>
          </a:extLst>
        </xdr:cNvPr>
        <xdr:cNvSpPr txBox="1"/>
      </xdr:nvSpPr>
      <xdr:spPr>
        <a:xfrm>
          <a:off x="2400300" y="612457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95</xdr:col>
      <xdr:colOff>0</xdr:colOff>
      <xdr:row>22</xdr:row>
      <xdr:rowOff>0</xdr:rowOff>
    </xdr:from>
    <xdr:to>
      <xdr:col>98</xdr:col>
      <xdr:colOff>1588</xdr:colOff>
      <xdr:row>22</xdr:row>
      <xdr:rowOff>209550</xdr:rowOff>
    </xdr:to>
    <xdr:sp macro="" textlink="">
      <xdr:nvSpPr>
        <xdr:cNvPr id="55" name="テキスト ボックス 54">
          <a:extLst>
            <a:ext uri="{FF2B5EF4-FFF2-40B4-BE49-F238E27FC236}">
              <a16:creationId xmlns:a16="http://schemas.microsoft.com/office/drawing/2014/main" id="{00000000-0008-0000-4000-000037000000}"/>
            </a:ext>
          </a:extLst>
        </xdr:cNvPr>
        <xdr:cNvSpPr txBox="1"/>
      </xdr:nvSpPr>
      <xdr:spPr>
        <a:xfrm>
          <a:off x="11430000" y="612457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wsDr>
</file>

<file path=xl/drawings/drawing26.xml><?xml version="1.0" encoding="utf-8"?>
<xdr:wsDr xmlns:xdr="http://schemas.openxmlformats.org/drawingml/2006/spreadsheetDrawing" xmlns:a="http://schemas.openxmlformats.org/drawingml/2006/main">
  <xdr:twoCellAnchor editAs="oneCell">
    <xdr:from>
      <xdr:col>49</xdr:col>
      <xdr:colOff>38100</xdr:colOff>
      <xdr:row>20</xdr:row>
      <xdr:rowOff>36195</xdr:rowOff>
    </xdr:from>
    <xdr:to>
      <xdr:col>51</xdr:col>
      <xdr:colOff>2032</xdr:colOff>
      <xdr:row>20</xdr:row>
      <xdr:rowOff>238261</xdr:rowOff>
    </xdr:to>
    <xdr:sp macro="" textlink="">
      <xdr:nvSpPr>
        <xdr:cNvPr id="2" name="テキスト ボックス 1">
          <a:extLst>
            <a:ext uri="{FF2B5EF4-FFF2-40B4-BE49-F238E27FC236}">
              <a16:creationId xmlns:a16="http://schemas.microsoft.com/office/drawing/2014/main" id="{00000000-0008-0000-4100-000002000000}"/>
            </a:ext>
          </a:extLst>
        </xdr:cNvPr>
        <xdr:cNvSpPr txBox="1"/>
      </xdr:nvSpPr>
      <xdr:spPr>
        <a:xfrm>
          <a:off x="5543550" y="5113020"/>
          <a:ext cx="202057"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FF9900"/>
              </a:solidFill>
              <a:latin typeface="ＭＳ Ｐ明朝" pitchFamily="18" charset="-128"/>
              <a:ea typeface="ＭＳ Ｐ明朝" pitchFamily="18" charset="-128"/>
            </a:rPr>
            <a:t>円</a:t>
          </a:r>
        </a:p>
      </xdr:txBody>
    </xdr:sp>
    <xdr:clientData/>
  </xdr:twoCellAnchor>
  <xdr:twoCellAnchor editAs="oneCell">
    <xdr:from>
      <xdr:col>62</xdr:col>
      <xdr:colOff>9525</xdr:colOff>
      <xdr:row>20</xdr:row>
      <xdr:rowOff>0</xdr:rowOff>
    </xdr:from>
    <xdr:to>
      <xdr:col>63</xdr:col>
      <xdr:colOff>1</xdr:colOff>
      <xdr:row>20</xdr:row>
      <xdr:rowOff>209550</xdr:rowOff>
    </xdr:to>
    <xdr:sp macro="" textlink="">
      <xdr:nvSpPr>
        <xdr:cNvPr id="3" name="テキスト ボックス 2">
          <a:extLst>
            <a:ext uri="{FF2B5EF4-FFF2-40B4-BE49-F238E27FC236}">
              <a16:creationId xmlns:a16="http://schemas.microsoft.com/office/drawing/2014/main" id="{00000000-0008-0000-4100-000003000000}"/>
            </a:ext>
          </a:extLst>
        </xdr:cNvPr>
        <xdr:cNvSpPr txBox="1"/>
      </xdr:nvSpPr>
      <xdr:spPr>
        <a:xfrm>
          <a:off x="7191375" y="5076825"/>
          <a:ext cx="20955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FF9900"/>
              </a:solidFill>
              <a:latin typeface="ＭＳ Ｐ明朝" pitchFamily="18" charset="-128"/>
              <a:ea typeface="ＭＳ Ｐ明朝" pitchFamily="18" charset="-128"/>
            </a:rPr>
            <a:t>円</a:t>
          </a:r>
        </a:p>
      </xdr:txBody>
    </xdr:sp>
    <xdr:clientData/>
  </xdr:twoCellAnchor>
  <xdr:twoCellAnchor editAs="oneCell">
    <xdr:from>
      <xdr:col>73</xdr:col>
      <xdr:colOff>38100</xdr:colOff>
      <xdr:row>20</xdr:row>
      <xdr:rowOff>0</xdr:rowOff>
    </xdr:from>
    <xdr:to>
      <xdr:col>74</xdr:col>
      <xdr:colOff>438</xdr:colOff>
      <xdr:row>20</xdr:row>
      <xdr:rowOff>209550</xdr:rowOff>
    </xdr:to>
    <xdr:sp macro="" textlink="">
      <xdr:nvSpPr>
        <xdr:cNvPr id="4" name="テキスト ボックス 3">
          <a:extLst>
            <a:ext uri="{FF2B5EF4-FFF2-40B4-BE49-F238E27FC236}">
              <a16:creationId xmlns:a16="http://schemas.microsoft.com/office/drawing/2014/main" id="{00000000-0008-0000-4100-000004000000}"/>
            </a:ext>
          </a:extLst>
        </xdr:cNvPr>
        <xdr:cNvSpPr txBox="1"/>
      </xdr:nvSpPr>
      <xdr:spPr>
        <a:xfrm>
          <a:off x="8782050" y="5076825"/>
          <a:ext cx="20998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FF9900"/>
              </a:solidFill>
              <a:latin typeface="ＭＳ Ｐ明朝" pitchFamily="18" charset="-128"/>
              <a:ea typeface="ＭＳ Ｐ明朝" pitchFamily="18" charset="-128"/>
            </a:rPr>
            <a:t>円</a:t>
          </a:r>
        </a:p>
      </xdr:txBody>
    </xdr:sp>
    <xdr:clientData/>
  </xdr:twoCellAnchor>
  <xdr:twoCellAnchor editAs="oneCell">
    <xdr:from>
      <xdr:col>35</xdr:col>
      <xdr:colOff>11430</xdr:colOff>
      <xdr:row>20</xdr:row>
      <xdr:rowOff>0</xdr:rowOff>
    </xdr:from>
    <xdr:to>
      <xdr:col>37</xdr:col>
      <xdr:colOff>17110</xdr:colOff>
      <xdr:row>20</xdr:row>
      <xdr:rowOff>209550</xdr:rowOff>
    </xdr:to>
    <xdr:sp macro="" textlink="">
      <xdr:nvSpPr>
        <xdr:cNvPr id="5" name="テキスト ボックス 4">
          <a:extLst>
            <a:ext uri="{FF2B5EF4-FFF2-40B4-BE49-F238E27FC236}">
              <a16:creationId xmlns:a16="http://schemas.microsoft.com/office/drawing/2014/main" id="{00000000-0008-0000-4100-000005000000}"/>
            </a:ext>
          </a:extLst>
        </xdr:cNvPr>
        <xdr:cNvSpPr txBox="1"/>
      </xdr:nvSpPr>
      <xdr:spPr>
        <a:xfrm>
          <a:off x="3964305" y="5076825"/>
          <a:ext cx="215230"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FF9900"/>
              </a:solidFill>
              <a:latin typeface="ＭＳ Ｐ明朝" pitchFamily="18" charset="-128"/>
              <a:ea typeface="ＭＳ Ｐ明朝" pitchFamily="18" charset="-128"/>
            </a:rPr>
            <a:t>円</a:t>
          </a:r>
        </a:p>
      </xdr:txBody>
    </xdr:sp>
    <xdr:clientData/>
  </xdr:twoCellAnchor>
  <xdr:twoCellAnchor editAs="oneCell">
    <xdr:from>
      <xdr:col>18</xdr:col>
      <xdr:colOff>0</xdr:colOff>
      <xdr:row>20</xdr:row>
      <xdr:rowOff>0</xdr:rowOff>
    </xdr:from>
    <xdr:to>
      <xdr:col>21</xdr:col>
      <xdr:colOff>1588</xdr:colOff>
      <xdr:row>20</xdr:row>
      <xdr:rowOff>209550</xdr:rowOff>
    </xdr:to>
    <xdr:sp macro="" textlink="">
      <xdr:nvSpPr>
        <xdr:cNvPr id="6" name="テキスト ボックス 5">
          <a:extLst>
            <a:ext uri="{FF2B5EF4-FFF2-40B4-BE49-F238E27FC236}">
              <a16:creationId xmlns:a16="http://schemas.microsoft.com/office/drawing/2014/main" id="{00000000-0008-0000-4100-000006000000}"/>
            </a:ext>
          </a:extLst>
        </xdr:cNvPr>
        <xdr:cNvSpPr txBox="1"/>
      </xdr:nvSpPr>
      <xdr:spPr>
        <a:xfrm>
          <a:off x="2400300" y="507682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FF99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38100</xdr:colOff>
      <xdr:row>23</xdr:row>
      <xdr:rowOff>11916</xdr:rowOff>
    </xdr:from>
    <xdr:to>
      <xdr:col>73</xdr:col>
      <xdr:colOff>244604</xdr:colOff>
      <xdr:row>24</xdr:row>
      <xdr:rowOff>7155</xdr:rowOff>
    </xdr:to>
    <xdr:sp macro="" textlink="">
      <xdr:nvSpPr>
        <xdr:cNvPr id="7" name="テキスト ボックス 6">
          <a:extLst>
            <a:ext uri="{FF2B5EF4-FFF2-40B4-BE49-F238E27FC236}">
              <a16:creationId xmlns:a16="http://schemas.microsoft.com/office/drawing/2014/main" id="{00000000-0008-0000-4100-000007000000}"/>
            </a:ext>
          </a:extLst>
        </xdr:cNvPr>
        <xdr:cNvSpPr txBox="1"/>
      </xdr:nvSpPr>
      <xdr:spPr>
        <a:xfrm>
          <a:off x="8782050" y="6660366"/>
          <a:ext cx="206504"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FF99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11430</xdr:colOff>
      <xdr:row>23</xdr:row>
      <xdr:rowOff>11916</xdr:rowOff>
    </xdr:from>
    <xdr:to>
      <xdr:col>63</xdr:col>
      <xdr:colOff>9653</xdr:colOff>
      <xdr:row>24</xdr:row>
      <xdr:rowOff>7155</xdr:rowOff>
    </xdr:to>
    <xdr:sp macro="" textlink="">
      <xdr:nvSpPr>
        <xdr:cNvPr id="8" name="テキスト ボックス 7">
          <a:extLst>
            <a:ext uri="{FF2B5EF4-FFF2-40B4-BE49-F238E27FC236}">
              <a16:creationId xmlns:a16="http://schemas.microsoft.com/office/drawing/2014/main" id="{00000000-0008-0000-4100-000008000000}"/>
            </a:ext>
          </a:extLst>
        </xdr:cNvPr>
        <xdr:cNvSpPr txBox="1"/>
      </xdr:nvSpPr>
      <xdr:spPr>
        <a:xfrm>
          <a:off x="7193280" y="6660366"/>
          <a:ext cx="217298"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FF99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49</xdr:col>
      <xdr:colOff>20955</xdr:colOff>
      <xdr:row>23</xdr:row>
      <xdr:rowOff>11907</xdr:rowOff>
    </xdr:from>
    <xdr:to>
      <xdr:col>51</xdr:col>
      <xdr:colOff>185</xdr:colOff>
      <xdr:row>24</xdr:row>
      <xdr:rowOff>7146</xdr:rowOff>
    </xdr:to>
    <xdr:sp macro="" textlink="">
      <xdr:nvSpPr>
        <xdr:cNvPr id="9" name="テキスト ボックス 8">
          <a:extLst>
            <a:ext uri="{FF2B5EF4-FFF2-40B4-BE49-F238E27FC236}">
              <a16:creationId xmlns:a16="http://schemas.microsoft.com/office/drawing/2014/main" id="{00000000-0008-0000-4100-000009000000}"/>
            </a:ext>
          </a:extLst>
        </xdr:cNvPr>
        <xdr:cNvSpPr txBox="1"/>
      </xdr:nvSpPr>
      <xdr:spPr>
        <a:xfrm>
          <a:off x="5526405" y="6660357"/>
          <a:ext cx="217355"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FF99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47625</xdr:colOff>
      <xdr:row>21</xdr:row>
      <xdr:rowOff>0</xdr:rowOff>
    </xdr:from>
    <xdr:to>
      <xdr:col>74</xdr:col>
      <xdr:colOff>3175</xdr:colOff>
      <xdr:row>21</xdr:row>
      <xdr:rowOff>202066</xdr:rowOff>
    </xdr:to>
    <xdr:sp macro="" textlink="">
      <xdr:nvSpPr>
        <xdr:cNvPr id="10" name="テキスト ボックス 9">
          <a:extLst>
            <a:ext uri="{FF2B5EF4-FFF2-40B4-BE49-F238E27FC236}">
              <a16:creationId xmlns:a16="http://schemas.microsoft.com/office/drawing/2014/main" id="{00000000-0008-0000-4100-00000A000000}"/>
            </a:ext>
          </a:extLst>
        </xdr:cNvPr>
        <xdr:cNvSpPr txBox="1"/>
      </xdr:nvSpPr>
      <xdr:spPr>
        <a:xfrm>
          <a:off x="8791575" y="560070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FF9900"/>
              </a:solidFill>
              <a:latin typeface="ＭＳ Ｐ明朝" pitchFamily="18" charset="-128"/>
              <a:ea typeface="ＭＳ Ｐ明朝" pitchFamily="18" charset="-128"/>
            </a:rPr>
            <a:t>円</a:t>
          </a:r>
        </a:p>
      </xdr:txBody>
    </xdr:sp>
    <xdr:clientData/>
  </xdr:twoCellAnchor>
  <xdr:twoCellAnchor editAs="oneCell">
    <xdr:from>
      <xdr:col>73</xdr:col>
      <xdr:colOff>47625</xdr:colOff>
      <xdr:row>22</xdr:row>
      <xdr:rowOff>0</xdr:rowOff>
    </xdr:from>
    <xdr:to>
      <xdr:col>74</xdr:col>
      <xdr:colOff>3175</xdr:colOff>
      <xdr:row>22</xdr:row>
      <xdr:rowOff>202066</xdr:rowOff>
    </xdr:to>
    <xdr:sp macro="" textlink="">
      <xdr:nvSpPr>
        <xdr:cNvPr id="11" name="テキスト ボックス 10">
          <a:extLst>
            <a:ext uri="{FF2B5EF4-FFF2-40B4-BE49-F238E27FC236}">
              <a16:creationId xmlns:a16="http://schemas.microsoft.com/office/drawing/2014/main" id="{00000000-0008-0000-4100-00000B000000}"/>
            </a:ext>
          </a:extLst>
        </xdr:cNvPr>
        <xdr:cNvSpPr txBox="1"/>
      </xdr:nvSpPr>
      <xdr:spPr>
        <a:xfrm>
          <a:off x="8791575" y="61245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FF9900"/>
              </a:solidFill>
              <a:latin typeface="ＭＳ Ｐ明朝" pitchFamily="18" charset="-128"/>
              <a:ea typeface="ＭＳ Ｐ明朝" pitchFamily="18" charset="-128"/>
            </a:rPr>
            <a:t>円</a:t>
          </a:r>
        </a:p>
      </xdr:txBody>
    </xdr:sp>
    <xdr:clientData/>
  </xdr:twoCellAnchor>
  <xdr:twoCellAnchor editAs="oneCell">
    <xdr:from>
      <xdr:col>38</xdr:col>
      <xdr:colOff>6346</xdr:colOff>
      <xdr:row>21</xdr:row>
      <xdr:rowOff>2268</xdr:rowOff>
    </xdr:from>
    <xdr:to>
      <xdr:col>40</xdr:col>
      <xdr:colOff>2794</xdr:colOff>
      <xdr:row>21</xdr:row>
      <xdr:rowOff>204334</xdr:rowOff>
    </xdr:to>
    <xdr:sp macro="" textlink="">
      <xdr:nvSpPr>
        <xdr:cNvPr id="12" name="テキスト ボックス 11">
          <a:extLst>
            <a:ext uri="{FF2B5EF4-FFF2-40B4-BE49-F238E27FC236}">
              <a16:creationId xmlns:a16="http://schemas.microsoft.com/office/drawing/2014/main" id="{00000000-0008-0000-4100-00000C000000}"/>
            </a:ext>
          </a:extLst>
        </xdr:cNvPr>
        <xdr:cNvSpPr txBox="1"/>
      </xdr:nvSpPr>
      <xdr:spPr>
        <a:xfrm>
          <a:off x="4264021" y="5602968"/>
          <a:ext cx="215523"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FF99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16328</xdr:colOff>
      <xdr:row>21</xdr:row>
      <xdr:rowOff>2721</xdr:rowOff>
    </xdr:from>
    <xdr:to>
      <xdr:col>35</xdr:col>
      <xdr:colOff>757</xdr:colOff>
      <xdr:row>21</xdr:row>
      <xdr:rowOff>204787</xdr:rowOff>
    </xdr:to>
    <xdr:sp macro="" textlink="">
      <xdr:nvSpPr>
        <xdr:cNvPr id="13" name="テキスト ボックス 12">
          <a:extLst>
            <a:ext uri="{FF2B5EF4-FFF2-40B4-BE49-F238E27FC236}">
              <a16:creationId xmlns:a16="http://schemas.microsoft.com/office/drawing/2014/main" id="{00000000-0008-0000-4100-00000D000000}"/>
            </a:ext>
          </a:extLst>
        </xdr:cNvPr>
        <xdr:cNvSpPr txBox="1"/>
      </xdr:nvSpPr>
      <xdr:spPr>
        <a:xfrm>
          <a:off x="3740603" y="5603421"/>
          <a:ext cx="21302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FF99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60418</xdr:colOff>
      <xdr:row>21</xdr:row>
      <xdr:rowOff>2268</xdr:rowOff>
    </xdr:from>
    <xdr:to>
      <xdr:col>44</xdr:col>
      <xdr:colOff>115197</xdr:colOff>
      <xdr:row>21</xdr:row>
      <xdr:rowOff>204334</xdr:rowOff>
    </xdr:to>
    <xdr:sp macro="" textlink="">
      <xdr:nvSpPr>
        <xdr:cNvPr id="14" name="テキスト ボックス 13">
          <a:extLst>
            <a:ext uri="{FF2B5EF4-FFF2-40B4-BE49-F238E27FC236}">
              <a16:creationId xmlns:a16="http://schemas.microsoft.com/office/drawing/2014/main" id="{00000000-0008-0000-4100-00000E000000}"/>
            </a:ext>
          </a:extLst>
        </xdr:cNvPr>
        <xdr:cNvSpPr txBox="1"/>
      </xdr:nvSpPr>
      <xdr:spPr>
        <a:xfrm>
          <a:off x="4746718" y="5602968"/>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FF99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38</xdr:col>
      <xdr:colOff>16871</xdr:colOff>
      <xdr:row>22</xdr:row>
      <xdr:rowOff>2268</xdr:rowOff>
    </xdr:from>
    <xdr:to>
      <xdr:col>40</xdr:col>
      <xdr:colOff>24485</xdr:colOff>
      <xdr:row>22</xdr:row>
      <xdr:rowOff>204334</xdr:rowOff>
    </xdr:to>
    <xdr:sp macro="" textlink="">
      <xdr:nvSpPr>
        <xdr:cNvPr id="15" name="テキスト ボックス 14">
          <a:extLst>
            <a:ext uri="{FF2B5EF4-FFF2-40B4-BE49-F238E27FC236}">
              <a16:creationId xmlns:a16="http://schemas.microsoft.com/office/drawing/2014/main" id="{00000000-0008-0000-4100-00000F000000}"/>
            </a:ext>
          </a:extLst>
        </xdr:cNvPr>
        <xdr:cNvSpPr txBox="1"/>
      </xdr:nvSpPr>
      <xdr:spPr>
        <a:xfrm>
          <a:off x="4274546" y="6126843"/>
          <a:ext cx="22668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FF99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42728</xdr:colOff>
      <xdr:row>22</xdr:row>
      <xdr:rowOff>2721</xdr:rowOff>
    </xdr:from>
    <xdr:to>
      <xdr:col>35</xdr:col>
      <xdr:colOff>17884</xdr:colOff>
      <xdr:row>22</xdr:row>
      <xdr:rowOff>204787</xdr:rowOff>
    </xdr:to>
    <xdr:sp macro="" textlink="">
      <xdr:nvSpPr>
        <xdr:cNvPr id="16" name="テキスト ボックス 15">
          <a:extLst>
            <a:ext uri="{FF2B5EF4-FFF2-40B4-BE49-F238E27FC236}">
              <a16:creationId xmlns:a16="http://schemas.microsoft.com/office/drawing/2014/main" id="{00000000-0008-0000-4100-000010000000}"/>
            </a:ext>
          </a:extLst>
        </xdr:cNvPr>
        <xdr:cNvSpPr txBox="1"/>
      </xdr:nvSpPr>
      <xdr:spPr>
        <a:xfrm>
          <a:off x="3767003" y="6127296"/>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FF99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86818</xdr:colOff>
      <xdr:row>22</xdr:row>
      <xdr:rowOff>2268</xdr:rowOff>
    </xdr:from>
    <xdr:to>
      <xdr:col>45</xdr:col>
      <xdr:colOff>9651</xdr:colOff>
      <xdr:row>22</xdr:row>
      <xdr:rowOff>204334</xdr:rowOff>
    </xdr:to>
    <xdr:sp macro="" textlink="">
      <xdr:nvSpPr>
        <xdr:cNvPr id="17" name="テキスト ボックス 16">
          <a:extLst>
            <a:ext uri="{FF2B5EF4-FFF2-40B4-BE49-F238E27FC236}">
              <a16:creationId xmlns:a16="http://schemas.microsoft.com/office/drawing/2014/main" id="{00000000-0008-0000-4100-000011000000}"/>
            </a:ext>
          </a:extLst>
        </xdr:cNvPr>
        <xdr:cNvSpPr txBox="1"/>
      </xdr:nvSpPr>
      <xdr:spPr>
        <a:xfrm>
          <a:off x="4773118" y="6126843"/>
          <a:ext cx="218108"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FF9900"/>
              </a:solidFill>
              <a:effectLst/>
              <a:uLnTx/>
              <a:uFillTx/>
              <a:latin typeface="ＭＳ Ｐ明朝" pitchFamily="18" charset="-128"/>
              <a:ea typeface="ＭＳ Ｐ明朝" pitchFamily="18" charset="-128"/>
              <a:cs typeface="+mn-cs"/>
            </a:rPr>
            <a:t>日</a:t>
          </a:r>
        </a:p>
      </xdr:txBody>
    </xdr:sp>
    <xdr:clientData/>
  </xdr:twoCellAnchor>
  <xdr:twoCellAnchor>
    <xdr:from>
      <xdr:col>1</xdr:col>
      <xdr:colOff>9525</xdr:colOff>
      <xdr:row>0</xdr:row>
      <xdr:rowOff>0</xdr:rowOff>
    </xdr:from>
    <xdr:to>
      <xdr:col>2</xdr:col>
      <xdr:colOff>190500</xdr:colOff>
      <xdr:row>2</xdr:row>
      <xdr:rowOff>0</xdr:rowOff>
    </xdr:to>
    <xdr:grpSp>
      <xdr:nvGrpSpPr>
        <xdr:cNvPr id="18" name="グループ化 2">
          <a:extLst>
            <a:ext uri="{FF2B5EF4-FFF2-40B4-BE49-F238E27FC236}">
              <a16:creationId xmlns:a16="http://schemas.microsoft.com/office/drawing/2014/main" id="{00000000-0008-0000-4100-000012000000}"/>
            </a:ext>
          </a:extLst>
        </xdr:cNvPr>
        <xdr:cNvGrpSpPr>
          <a:grpSpLocks/>
        </xdr:cNvGrpSpPr>
      </xdr:nvGrpSpPr>
      <xdr:grpSpPr bwMode="auto">
        <a:xfrm>
          <a:off x="91168" y="0"/>
          <a:ext cx="385082" cy="381000"/>
          <a:chOff x="2068269" y="3571873"/>
          <a:chExt cx="226393" cy="226393"/>
        </a:xfrm>
      </xdr:grpSpPr>
      <xdr:sp macro="" textlink="">
        <xdr:nvSpPr>
          <xdr:cNvPr id="19" name="円/楕円 318">
            <a:extLst>
              <a:ext uri="{FF2B5EF4-FFF2-40B4-BE49-F238E27FC236}">
                <a16:creationId xmlns:a16="http://schemas.microsoft.com/office/drawing/2014/main" id="{00000000-0008-0000-4100-000013000000}"/>
              </a:ext>
            </a:extLst>
          </xdr:cNvPr>
          <xdr:cNvSpPr>
            <a:spLocks noChangeArrowheads="1"/>
          </xdr:cNvSpPr>
        </xdr:nvSpPr>
        <xdr:spPr bwMode="auto">
          <a:xfrm>
            <a:off x="2068269" y="3571873"/>
            <a:ext cx="226393" cy="226393"/>
          </a:xfrm>
          <a:prstGeom prst="ellipse">
            <a:avLst/>
          </a:prstGeom>
          <a:noFill/>
          <a:ln w="6350" algn="ctr">
            <a:solidFill>
              <a:srgbClr val="FF99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0" name="テキスト ボックス 19">
            <a:extLst>
              <a:ext uri="{FF2B5EF4-FFF2-40B4-BE49-F238E27FC236}">
                <a16:creationId xmlns:a16="http://schemas.microsoft.com/office/drawing/2014/main" id="{00000000-0008-0000-4100-000014000000}"/>
              </a:ext>
            </a:extLst>
          </xdr:cNvPr>
          <xdr:cNvSpPr txBox="1"/>
        </xdr:nvSpPr>
        <xdr:spPr bwMode="auto">
          <a:xfrm>
            <a:off x="2095878" y="3611492"/>
            <a:ext cx="182219" cy="158475"/>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2400" b="0" i="0" u="none" strike="noStrike" kern="0" cap="none" spc="0" normalizeH="0" baseline="0" noProof="0">
                <a:ln>
                  <a:noFill/>
                </a:ln>
                <a:solidFill>
                  <a:srgbClr val="FF9900"/>
                </a:solidFill>
                <a:effectLst/>
                <a:uLnTx/>
                <a:uFillTx/>
                <a:latin typeface="ＭＳ Ｐゴシック" pitchFamily="50" charset="-128"/>
                <a:ea typeface="ＭＳ Ｐゴシック" pitchFamily="50" charset="-128"/>
                <a:cs typeface="+mn-cs"/>
              </a:rPr>
              <a:t>５</a:t>
            </a:r>
          </a:p>
        </xdr:txBody>
      </xdr:sp>
    </xdr:grpSp>
    <xdr:clientData/>
  </xdr:twoCellAnchor>
  <xdr:twoCellAnchor>
    <xdr:from>
      <xdr:col>3</xdr:col>
      <xdr:colOff>228600</xdr:colOff>
      <xdr:row>1</xdr:row>
      <xdr:rowOff>0</xdr:rowOff>
    </xdr:from>
    <xdr:to>
      <xdr:col>38</xdr:col>
      <xdr:colOff>123825</xdr:colOff>
      <xdr:row>1</xdr:row>
      <xdr:rowOff>247650</xdr:rowOff>
    </xdr:to>
    <xdr:grpSp>
      <xdr:nvGrpSpPr>
        <xdr:cNvPr id="21" name="グループ化 20">
          <a:extLst>
            <a:ext uri="{FF2B5EF4-FFF2-40B4-BE49-F238E27FC236}">
              <a16:creationId xmlns:a16="http://schemas.microsoft.com/office/drawing/2014/main" id="{00000000-0008-0000-4100-000015000000}"/>
            </a:ext>
          </a:extLst>
        </xdr:cNvPr>
        <xdr:cNvGrpSpPr/>
      </xdr:nvGrpSpPr>
      <xdr:grpSpPr>
        <a:xfrm>
          <a:off x="718457" y="122464"/>
          <a:ext cx="3664404" cy="247650"/>
          <a:chOff x="718457" y="122464"/>
          <a:chExt cx="3664404" cy="247650"/>
        </a:xfrm>
      </xdr:grpSpPr>
      <xdr:cxnSp macro="">
        <xdr:nvCxnSpPr>
          <xdr:cNvPr id="22" name="直線コネクタ 22">
            <a:extLst>
              <a:ext uri="{FF2B5EF4-FFF2-40B4-BE49-F238E27FC236}">
                <a16:creationId xmlns:a16="http://schemas.microsoft.com/office/drawing/2014/main" id="{00000000-0008-0000-4100-000016000000}"/>
              </a:ext>
            </a:extLst>
          </xdr:cNvPr>
          <xdr:cNvCxnSpPr>
            <a:cxnSpLocks noChangeShapeType="1"/>
          </xdr:cNvCxnSpPr>
        </xdr:nvCxnSpPr>
        <xdr:spPr bwMode="auto">
          <a:xfrm>
            <a:off x="944336"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3" name="直線コネクタ 52">
            <a:extLst>
              <a:ext uri="{FF2B5EF4-FFF2-40B4-BE49-F238E27FC236}">
                <a16:creationId xmlns:a16="http://schemas.microsoft.com/office/drawing/2014/main" id="{00000000-0008-0000-4100-000017000000}"/>
              </a:ext>
            </a:extLst>
          </xdr:cNvPr>
          <xdr:cNvCxnSpPr>
            <a:cxnSpLocks noChangeShapeType="1"/>
          </xdr:cNvCxnSpPr>
        </xdr:nvCxnSpPr>
        <xdr:spPr bwMode="auto">
          <a:xfrm>
            <a:off x="718457"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4" name="直線コネクタ 54">
            <a:extLst>
              <a:ext uri="{FF2B5EF4-FFF2-40B4-BE49-F238E27FC236}">
                <a16:creationId xmlns:a16="http://schemas.microsoft.com/office/drawing/2014/main" id="{00000000-0008-0000-4100-000018000000}"/>
              </a:ext>
            </a:extLst>
          </xdr:cNvPr>
          <xdr:cNvCxnSpPr>
            <a:cxnSpLocks noChangeShapeType="1"/>
          </xdr:cNvCxnSpPr>
        </xdr:nvCxnSpPr>
        <xdr:spPr bwMode="auto">
          <a:xfrm>
            <a:off x="1167493"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5" name="直線コネクタ 56">
            <a:extLst>
              <a:ext uri="{FF2B5EF4-FFF2-40B4-BE49-F238E27FC236}">
                <a16:creationId xmlns:a16="http://schemas.microsoft.com/office/drawing/2014/main" id="{00000000-0008-0000-4100-000019000000}"/>
              </a:ext>
            </a:extLst>
          </xdr:cNvPr>
          <xdr:cNvCxnSpPr>
            <a:cxnSpLocks noChangeShapeType="1"/>
          </xdr:cNvCxnSpPr>
        </xdr:nvCxnSpPr>
        <xdr:spPr bwMode="auto">
          <a:xfrm>
            <a:off x="1393371"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6" name="直線コネクタ 60">
            <a:extLst>
              <a:ext uri="{FF2B5EF4-FFF2-40B4-BE49-F238E27FC236}">
                <a16:creationId xmlns:a16="http://schemas.microsoft.com/office/drawing/2014/main" id="{00000000-0008-0000-4100-00001A000000}"/>
              </a:ext>
            </a:extLst>
          </xdr:cNvPr>
          <xdr:cNvCxnSpPr>
            <a:cxnSpLocks noChangeShapeType="1"/>
          </xdr:cNvCxnSpPr>
        </xdr:nvCxnSpPr>
        <xdr:spPr bwMode="auto">
          <a:xfrm>
            <a:off x="1620611"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7" name="直線コネクタ 61">
            <a:extLst>
              <a:ext uri="{FF2B5EF4-FFF2-40B4-BE49-F238E27FC236}">
                <a16:creationId xmlns:a16="http://schemas.microsoft.com/office/drawing/2014/main" id="{00000000-0008-0000-4100-00001B000000}"/>
              </a:ext>
            </a:extLst>
          </xdr:cNvPr>
          <xdr:cNvCxnSpPr>
            <a:cxnSpLocks noChangeShapeType="1"/>
          </xdr:cNvCxnSpPr>
        </xdr:nvCxnSpPr>
        <xdr:spPr bwMode="auto">
          <a:xfrm>
            <a:off x="1842407"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8" name="直線コネクタ 63">
            <a:extLst>
              <a:ext uri="{FF2B5EF4-FFF2-40B4-BE49-F238E27FC236}">
                <a16:creationId xmlns:a16="http://schemas.microsoft.com/office/drawing/2014/main" id="{00000000-0008-0000-4100-00001C000000}"/>
              </a:ext>
            </a:extLst>
          </xdr:cNvPr>
          <xdr:cNvCxnSpPr>
            <a:cxnSpLocks noChangeShapeType="1"/>
          </xdr:cNvCxnSpPr>
        </xdr:nvCxnSpPr>
        <xdr:spPr bwMode="auto">
          <a:xfrm>
            <a:off x="2060121"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9" name="直線コネクタ 65">
            <a:extLst>
              <a:ext uri="{FF2B5EF4-FFF2-40B4-BE49-F238E27FC236}">
                <a16:creationId xmlns:a16="http://schemas.microsoft.com/office/drawing/2014/main" id="{00000000-0008-0000-4100-00001D000000}"/>
              </a:ext>
            </a:extLst>
          </xdr:cNvPr>
          <xdr:cNvCxnSpPr>
            <a:cxnSpLocks noChangeShapeType="1"/>
          </xdr:cNvCxnSpPr>
        </xdr:nvCxnSpPr>
        <xdr:spPr bwMode="auto">
          <a:xfrm>
            <a:off x="2306411"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0" name="直線コネクタ 67">
            <a:extLst>
              <a:ext uri="{FF2B5EF4-FFF2-40B4-BE49-F238E27FC236}">
                <a16:creationId xmlns:a16="http://schemas.microsoft.com/office/drawing/2014/main" id="{00000000-0008-0000-4100-00001E000000}"/>
              </a:ext>
            </a:extLst>
          </xdr:cNvPr>
          <xdr:cNvCxnSpPr>
            <a:cxnSpLocks noChangeShapeType="1"/>
          </xdr:cNvCxnSpPr>
        </xdr:nvCxnSpPr>
        <xdr:spPr bwMode="auto">
          <a:xfrm>
            <a:off x="2530929"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1" name="直線コネクタ 69">
            <a:extLst>
              <a:ext uri="{FF2B5EF4-FFF2-40B4-BE49-F238E27FC236}">
                <a16:creationId xmlns:a16="http://schemas.microsoft.com/office/drawing/2014/main" id="{00000000-0008-0000-4100-00001F000000}"/>
              </a:ext>
            </a:extLst>
          </xdr:cNvPr>
          <xdr:cNvCxnSpPr>
            <a:cxnSpLocks noChangeShapeType="1"/>
          </xdr:cNvCxnSpPr>
        </xdr:nvCxnSpPr>
        <xdr:spPr bwMode="auto">
          <a:xfrm>
            <a:off x="2755446"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2" name="直線コネクタ 71">
            <a:extLst>
              <a:ext uri="{FF2B5EF4-FFF2-40B4-BE49-F238E27FC236}">
                <a16:creationId xmlns:a16="http://schemas.microsoft.com/office/drawing/2014/main" id="{00000000-0008-0000-4100-000020000000}"/>
              </a:ext>
            </a:extLst>
          </xdr:cNvPr>
          <xdr:cNvCxnSpPr>
            <a:cxnSpLocks noChangeShapeType="1"/>
          </xdr:cNvCxnSpPr>
        </xdr:nvCxnSpPr>
        <xdr:spPr bwMode="auto">
          <a:xfrm>
            <a:off x="2978604"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3" name="直線コネクタ 73">
            <a:extLst>
              <a:ext uri="{FF2B5EF4-FFF2-40B4-BE49-F238E27FC236}">
                <a16:creationId xmlns:a16="http://schemas.microsoft.com/office/drawing/2014/main" id="{00000000-0008-0000-4100-000021000000}"/>
              </a:ext>
            </a:extLst>
          </xdr:cNvPr>
          <xdr:cNvCxnSpPr>
            <a:cxnSpLocks noChangeShapeType="1"/>
          </xdr:cNvCxnSpPr>
        </xdr:nvCxnSpPr>
        <xdr:spPr bwMode="auto">
          <a:xfrm>
            <a:off x="3204482"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4" name="直線コネクタ 75">
            <a:extLst>
              <a:ext uri="{FF2B5EF4-FFF2-40B4-BE49-F238E27FC236}">
                <a16:creationId xmlns:a16="http://schemas.microsoft.com/office/drawing/2014/main" id="{00000000-0008-0000-4100-000022000000}"/>
              </a:ext>
            </a:extLst>
          </xdr:cNvPr>
          <xdr:cNvCxnSpPr>
            <a:cxnSpLocks noChangeShapeType="1"/>
          </xdr:cNvCxnSpPr>
        </xdr:nvCxnSpPr>
        <xdr:spPr bwMode="auto">
          <a:xfrm>
            <a:off x="3408589"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5" name="直線コネクタ 77">
            <a:extLst>
              <a:ext uri="{FF2B5EF4-FFF2-40B4-BE49-F238E27FC236}">
                <a16:creationId xmlns:a16="http://schemas.microsoft.com/office/drawing/2014/main" id="{00000000-0008-0000-4100-000023000000}"/>
              </a:ext>
            </a:extLst>
          </xdr:cNvPr>
          <xdr:cNvCxnSpPr>
            <a:cxnSpLocks noChangeShapeType="1"/>
          </xdr:cNvCxnSpPr>
        </xdr:nvCxnSpPr>
        <xdr:spPr bwMode="auto">
          <a:xfrm>
            <a:off x="3665764"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6" name="直線コネクタ 79">
            <a:extLst>
              <a:ext uri="{FF2B5EF4-FFF2-40B4-BE49-F238E27FC236}">
                <a16:creationId xmlns:a16="http://schemas.microsoft.com/office/drawing/2014/main" id="{00000000-0008-0000-4100-000024000000}"/>
              </a:ext>
            </a:extLst>
          </xdr:cNvPr>
          <xdr:cNvCxnSpPr>
            <a:cxnSpLocks noChangeShapeType="1"/>
          </xdr:cNvCxnSpPr>
        </xdr:nvCxnSpPr>
        <xdr:spPr bwMode="auto">
          <a:xfrm>
            <a:off x="3899807"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7" name="直線コネクタ 81">
            <a:extLst>
              <a:ext uri="{FF2B5EF4-FFF2-40B4-BE49-F238E27FC236}">
                <a16:creationId xmlns:a16="http://schemas.microsoft.com/office/drawing/2014/main" id="{00000000-0008-0000-4100-000025000000}"/>
              </a:ext>
            </a:extLst>
          </xdr:cNvPr>
          <xdr:cNvCxnSpPr>
            <a:cxnSpLocks noChangeShapeType="1"/>
          </xdr:cNvCxnSpPr>
        </xdr:nvCxnSpPr>
        <xdr:spPr bwMode="auto">
          <a:xfrm>
            <a:off x="4140654"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8" name="直線コネクタ 82">
            <a:extLst>
              <a:ext uri="{FF2B5EF4-FFF2-40B4-BE49-F238E27FC236}">
                <a16:creationId xmlns:a16="http://schemas.microsoft.com/office/drawing/2014/main" id="{00000000-0008-0000-4100-000026000000}"/>
              </a:ext>
            </a:extLst>
          </xdr:cNvPr>
          <xdr:cNvCxnSpPr>
            <a:cxnSpLocks noChangeShapeType="1"/>
          </xdr:cNvCxnSpPr>
        </xdr:nvCxnSpPr>
        <xdr:spPr bwMode="auto">
          <a:xfrm>
            <a:off x="4382861"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grpSp>
    <xdr:clientData/>
  </xdr:twoCellAnchor>
  <xdr:twoCellAnchor editAs="oneCell">
    <xdr:from>
      <xdr:col>126</xdr:col>
      <xdr:colOff>38100</xdr:colOff>
      <xdr:row>20</xdr:row>
      <xdr:rowOff>36195</xdr:rowOff>
    </xdr:from>
    <xdr:to>
      <xdr:col>128</xdr:col>
      <xdr:colOff>9525</xdr:colOff>
      <xdr:row>20</xdr:row>
      <xdr:rowOff>238261</xdr:rowOff>
    </xdr:to>
    <xdr:sp macro="" textlink="">
      <xdr:nvSpPr>
        <xdr:cNvPr id="39" name="テキスト ボックス 38">
          <a:extLst>
            <a:ext uri="{FF2B5EF4-FFF2-40B4-BE49-F238E27FC236}">
              <a16:creationId xmlns:a16="http://schemas.microsoft.com/office/drawing/2014/main" id="{00000000-0008-0000-4100-000027000000}"/>
            </a:ext>
          </a:extLst>
        </xdr:cNvPr>
        <xdr:cNvSpPr txBox="1"/>
      </xdr:nvSpPr>
      <xdr:spPr>
        <a:xfrm>
          <a:off x="14573250" y="5113020"/>
          <a:ext cx="20955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139</xdr:col>
      <xdr:colOff>1905</xdr:colOff>
      <xdr:row>20</xdr:row>
      <xdr:rowOff>0</xdr:rowOff>
    </xdr:from>
    <xdr:to>
      <xdr:col>140</xdr:col>
      <xdr:colOff>128</xdr:colOff>
      <xdr:row>20</xdr:row>
      <xdr:rowOff>209550</xdr:rowOff>
    </xdr:to>
    <xdr:sp macro="" textlink="">
      <xdr:nvSpPr>
        <xdr:cNvPr id="40" name="テキスト ボックス 39">
          <a:extLst>
            <a:ext uri="{FF2B5EF4-FFF2-40B4-BE49-F238E27FC236}">
              <a16:creationId xmlns:a16="http://schemas.microsoft.com/office/drawing/2014/main" id="{00000000-0008-0000-4100-000028000000}"/>
            </a:ext>
          </a:extLst>
        </xdr:cNvPr>
        <xdr:cNvSpPr txBox="1"/>
      </xdr:nvSpPr>
      <xdr:spPr>
        <a:xfrm>
          <a:off x="16194405" y="5076825"/>
          <a:ext cx="21729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20955</xdr:colOff>
      <xdr:row>20</xdr:row>
      <xdr:rowOff>0</xdr:rowOff>
    </xdr:from>
    <xdr:to>
      <xdr:col>150</xdr:col>
      <xdr:colOff>234696</xdr:colOff>
      <xdr:row>20</xdr:row>
      <xdr:rowOff>209550</xdr:rowOff>
    </xdr:to>
    <xdr:sp macro="" textlink="">
      <xdr:nvSpPr>
        <xdr:cNvPr id="41" name="テキスト ボックス 40">
          <a:extLst>
            <a:ext uri="{FF2B5EF4-FFF2-40B4-BE49-F238E27FC236}">
              <a16:creationId xmlns:a16="http://schemas.microsoft.com/office/drawing/2014/main" id="{00000000-0008-0000-4100-000029000000}"/>
            </a:ext>
          </a:extLst>
        </xdr:cNvPr>
        <xdr:cNvSpPr txBox="1"/>
      </xdr:nvSpPr>
      <xdr:spPr>
        <a:xfrm>
          <a:off x="17775555" y="5076825"/>
          <a:ext cx="21374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112</xdr:col>
      <xdr:colOff>11430</xdr:colOff>
      <xdr:row>20</xdr:row>
      <xdr:rowOff>0</xdr:rowOff>
    </xdr:from>
    <xdr:to>
      <xdr:col>114</xdr:col>
      <xdr:colOff>9465</xdr:colOff>
      <xdr:row>20</xdr:row>
      <xdr:rowOff>209550</xdr:rowOff>
    </xdr:to>
    <xdr:sp macro="" textlink="">
      <xdr:nvSpPr>
        <xdr:cNvPr id="42" name="テキスト ボックス 41">
          <a:extLst>
            <a:ext uri="{FF2B5EF4-FFF2-40B4-BE49-F238E27FC236}">
              <a16:creationId xmlns:a16="http://schemas.microsoft.com/office/drawing/2014/main" id="{00000000-0008-0000-4100-00002A000000}"/>
            </a:ext>
          </a:extLst>
        </xdr:cNvPr>
        <xdr:cNvSpPr txBox="1"/>
      </xdr:nvSpPr>
      <xdr:spPr>
        <a:xfrm>
          <a:off x="12994005" y="5076825"/>
          <a:ext cx="207585"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95</xdr:col>
      <xdr:colOff>0</xdr:colOff>
      <xdr:row>20</xdr:row>
      <xdr:rowOff>0</xdr:rowOff>
    </xdr:from>
    <xdr:to>
      <xdr:col>98</xdr:col>
      <xdr:colOff>1588</xdr:colOff>
      <xdr:row>20</xdr:row>
      <xdr:rowOff>209550</xdr:rowOff>
    </xdr:to>
    <xdr:sp macro="" textlink="">
      <xdr:nvSpPr>
        <xdr:cNvPr id="43" name="テキスト ボックス 42">
          <a:extLst>
            <a:ext uri="{FF2B5EF4-FFF2-40B4-BE49-F238E27FC236}">
              <a16:creationId xmlns:a16="http://schemas.microsoft.com/office/drawing/2014/main" id="{00000000-0008-0000-4100-00002B000000}"/>
            </a:ext>
          </a:extLst>
        </xdr:cNvPr>
        <xdr:cNvSpPr txBox="1"/>
      </xdr:nvSpPr>
      <xdr:spPr>
        <a:xfrm>
          <a:off x="11430000" y="507682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20955</xdr:colOff>
      <xdr:row>23</xdr:row>
      <xdr:rowOff>11916</xdr:rowOff>
    </xdr:from>
    <xdr:to>
      <xdr:col>150</xdr:col>
      <xdr:colOff>234696</xdr:colOff>
      <xdr:row>24</xdr:row>
      <xdr:rowOff>7155</xdr:rowOff>
    </xdr:to>
    <xdr:sp macro="" textlink="">
      <xdr:nvSpPr>
        <xdr:cNvPr id="44" name="テキスト ボックス 43">
          <a:extLst>
            <a:ext uri="{FF2B5EF4-FFF2-40B4-BE49-F238E27FC236}">
              <a16:creationId xmlns:a16="http://schemas.microsoft.com/office/drawing/2014/main" id="{00000000-0008-0000-4100-00002C000000}"/>
            </a:ext>
          </a:extLst>
        </xdr:cNvPr>
        <xdr:cNvSpPr txBox="1"/>
      </xdr:nvSpPr>
      <xdr:spPr>
        <a:xfrm>
          <a:off x="17775555" y="6660366"/>
          <a:ext cx="213741"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11430</xdr:colOff>
      <xdr:row>23</xdr:row>
      <xdr:rowOff>11916</xdr:rowOff>
    </xdr:from>
    <xdr:to>
      <xdr:col>140</xdr:col>
      <xdr:colOff>19675</xdr:colOff>
      <xdr:row>24</xdr:row>
      <xdr:rowOff>7155</xdr:rowOff>
    </xdr:to>
    <xdr:sp macro="" textlink="">
      <xdr:nvSpPr>
        <xdr:cNvPr id="45" name="テキスト ボックス 44">
          <a:extLst>
            <a:ext uri="{FF2B5EF4-FFF2-40B4-BE49-F238E27FC236}">
              <a16:creationId xmlns:a16="http://schemas.microsoft.com/office/drawing/2014/main" id="{00000000-0008-0000-4100-00002D000000}"/>
            </a:ext>
          </a:extLst>
        </xdr:cNvPr>
        <xdr:cNvSpPr txBox="1"/>
      </xdr:nvSpPr>
      <xdr:spPr>
        <a:xfrm>
          <a:off x="16203930" y="6660366"/>
          <a:ext cx="22732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126</xdr:col>
      <xdr:colOff>28575</xdr:colOff>
      <xdr:row>23</xdr:row>
      <xdr:rowOff>11907</xdr:rowOff>
    </xdr:from>
    <xdr:to>
      <xdr:col>128</xdr:col>
      <xdr:colOff>0</xdr:colOff>
      <xdr:row>24</xdr:row>
      <xdr:rowOff>7146</xdr:rowOff>
    </xdr:to>
    <xdr:sp macro="" textlink="">
      <xdr:nvSpPr>
        <xdr:cNvPr id="46" name="テキスト ボックス 45">
          <a:extLst>
            <a:ext uri="{FF2B5EF4-FFF2-40B4-BE49-F238E27FC236}">
              <a16:creationId xmlns:a16="http://schemas.microsoft.com/office/drawing/2014/main" id="{00000000-0008-0000-4100-00002E000000}"/>
            </a:ext>
          </a:extLst>
        </xdr:cNvPr>
        <xdr:cNvSpPr txBox="1"/>
      </xdr:nvSpPr>
      <xdr:spPr>
        <a:xfrm>
          <a:off x="14563725" y="6660357"/>
          <a:ext cx="20955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47625</xdr:colOff>
      <xdr:row>21</xdr:row>
      <xdr:rowOff>0</xdr:rowOff>
    </xdr:from>
    <xdr:to>
      <xdr:col>151</xdr:col>
      <xdr:colOff>3175</xdr:colOff>
      <xdr:row>21</xdr:row>
      <xdr:rowOff>202066</xdr:rowOff>
    </xdr:to>
    <xdr:sp macro="" textlink="">
      <xdr:nvSpPr>
        <xdr:cNvPr id="47" name="テキスト ボックス 46">
          <a:extLst>
            <a:ext uri="{FF2B5EF4-FFF2-40B4-BE49-F238E27FC236}">
              <a16:creationId xmlns:a16="http://schemas.microsoft.com/office/drawing/2014/main" id="{00000000-0008-0000-4100-00002F000000}"/>
            </a:ext>
          </a:extLst>
        </xdr:cNvPr>
        <xdr:cNvSpPr txBox="1"/>
      </xdr:nvSpPr>
      <xdr:spPr>
        <a:xfrm>
          <a:off x="17802225" y="560070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47625</xdr:colOff>
      <xdr:row>22</xdr:row>
      <xdr:rowOff>0</xdr:rowOff>
    </xdr:from>
    <xdr:to>
      <xdr:col>151</xdr:col>
      <xdr:colOff>3175</xdr:colOff>
      <xdr:row>22</xdr:row>
      <xdr:rowOff>202066</xdr:rowOff>
    </xdr:to>
    <xdr:sp macro="" textlink="">
      <xdr:nvSpPr>
        <xdr:cNvPr id="48" name="テキスト ボックス 47">
          <a:extLst>
            <a:ext uri="{FF2B5EF4-FFF2-40B4-BE49-F238E27FC236}">
              <a16:creationId xmlns:a16="http://schemas.microsoft.com/office/drawing/2014/main" id="{00000000-0008-0000-4100-000030000000}"/>
            </a:ext>
          </a:extLst>
        </xdr:cNvPr>
        <xdr:cNvSpPr txBox="1"/>
      </xdr:nvSpPr>
      <xdr:spPr>
        <a:xfrm>
          <a:off x="17802225" y="61245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115</xdr:col>
      <xdr:colOff>1901</xdr:colOff>
      <xdr:row>21</xdr:row>
      <xdr:rowOff>2268</xdr:rowOff>
    </xdr:from>
    <xdr:to>
      <xdr:col>117</xdr:col>
      <xdr:colOff>2795</xdr:colOff>
      <xdr:row>21</xdr:row>
      <xdr:rowOff>204334</xdr:rowOff>
    </xdr:to>
    <xdr:sp macro="" textlink="">
      <xdr:nvSpPr>
        <xdr:cNvPr id="49" name="テキスト ボックス 48">
          <a:extLst>
            <a:ext uri="{FF2B5EF4-FFF2-40B4-BE49-F238E27FC236}">
              <a16:creationId xmlns:a16="http://schemas.microsoft.com/office/drawing/2014/main" id="{00000000-0008-0000-4100-000031000000}"/>
            </a:ext>
          </a:extLst>
        </xdr:cNvPr>
        <xdr:cNvSpPr txBox="1"/>
      </xdr:nvSpPr>
      <xdr:spPr>
        <a:xfrm>
          <a:off x="13289276" y="5602968"/>
          <a:ext cx="21996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8708</xdr:colOff>
      <xdr:row>21</xdr:row>
      <xdr:rowOff>2721</xdr:rowOff>
    </xdr:from>
    <xdr:to>
      <xdr:col>112</xdr:col>
      <xdr:colOff>955</xdr:colOff>
      <xdr:row>21</xdr:row>
      <xdr:rowOff>204787</xdr:rowOff>
    </xdr:to>
    <xdr:sp macro="" textlink="">
      <xdr:nvSpPr>
        <xdr:cNvPr id="50" name="テキスト ボックス 49">
          <a:extLst>
            <a:ext uri="{FF2B5EF4-FFF2-40B4-BE49-F238E27FC236}">
              <a16:creationId xmlns:a16="http://schemas.microsoft.com/office/drawing/2014/main" id="{00000000-0008-0000-4100-000032000000}"/>
            </a:ext>
          </a:extLst>
        </xdr:cNvPr>
        <xdr:cNvSpPr txBox="1"/>
      </xdr:nvSpPr>
      <xdr:spPr>
        <a:xfrm>
          <a:off x="12762683" y="5603421"/>
          <a:ext cx="220847"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68038</xdr:colOff>
      <xdr:row>21</xdr:row>
      <xdr:rowOff>2268</xdr:rowOff>
    </xdr:from>
    <xdr:to>
      <xdr:col>121</xdr:col>
      <xdr:colOff>122817</xdr:colOff>
      <xdr:row>21</xdr:row>
      <xdr:rowOff>204334</xdr:rowOff>
    </xdr:to>
    <xdr:sp macro="" textlink="">
      <xdr:nvSpPr>
        <xdr:cNvPr id="51" name="テキスト ボックス 50">
          <a:extLst>
            <a:ext uri="{FF2B5EF4-FFF2-40B4-BE49-F238E27FC236}">
              <a16:creationId xmlns:a16="http://schemas.microsoft.com/office/drawing/2014/main" id="{00000000-0008-0000-4100-000033000000}"/>
            </a:ext>
          </a:extLst>
        </xdr:cNvPr>
        <xdr:cNvSpPr txBox="1"/>
      </xdr:nvSpPr>
      <xdr:spPr>
        <a:xfrm>
          <a:off x="13784038" y="5602968"/>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115</xdr:col>
      <xdr:colOff>16871</xdr:colOff>
      <xdr:row>22</xdr:row>
      <xdr:rowOff>2268</xdr:rowOff>
    </xdr:from>
    <xdr:to>
      <xdr:col>117</xdr:col>
      <xdr:colOff>32470</xdr:colOff>
      <xdr:row>22</xdr:row>
      <xdr:rowOff>204334</xdr:rowOff>
    </xdr:to>
    <xdr:sp macro="" textlink="">
      <xdr:nvSpPr>
        <xdr:cNvPr id="52" name="テキスト ボックス 51">
          <a:extLst>
            <a:ext uri="{FF2B5EF4-FFF2-40B4-BE49-F238E27FC236}">
              <a16:creationId xmlns:a16="http://schemas.microsoft.com/office/drawing/2014/main" id="{00000000-0008-0000-4100-000034000000}"/>
            </a:ext>
          </a:extLst>
        </xdr:cNvPr>
        <xdr:cNvSpPr txBox="1"/>
      </xdr:nvSpPr>
      <xdr:spPr>
        <a:xfrm>
          <a:off x="13304246" y="6126843"/>
          <a:ext cx="23467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42728</xdr:colOff>
      <xdr:row>22</xdr:row>
      <xdr:rowOff>2721</xdr:rowOff>
    </xdr:from>
    <xdr:to>
      <xdr:col>112</xdr:col>
      <xdr:colOff>17884</xdr:colOff>
      <xdr:row>22</xdr:row>
      <xdr:rowOff>204787</xdr:rowOff>
    </xdr:to>
    <xdr:sp macro="" textlink="">
      <xdr:nvSpPr>
        <xdr:cNvPr id="53" name="テキスト ボックス 52">
          <a:extLst>
            <a:ext uri="{FF2B5EF4-FFF2-40B4-BE49-F238E27FC236}">
              <a16:creationId xmlns:a16="http://schemas.microsoft.com/office/drawing/2014/main" id="{00000000-0008-0000-4100-000035000000}"/>
            </a:ext>
          </a:extLst>
        </xdr:cNvPr>
        <xdr:cNvSpPr txBox="1"/>
      </xdr:nvSpPr>
      <xdr:spPr>
        <a:xfrm>
          <a:off x="12796703" y="6127296"/>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94438</xdr:colOff>
      <xdr:row>22</xdr:row>
      <xdr:rowOff>2268</xdr:rowOff>
    </xdr:from>
    <xdr:to>
      <xdr:col>122</xdr:col>
      <xdr:colOff>8925</xdr:colOff>
      <xdr:row>22</xdr:row>
      <xdr:rowOff>204334</xdr:rowOff>
    </xdr:to>
    <xdr:sp macro="" textlink="">
      <xdr:nvSpPr>
        <xdr:cNvPr id="54" name="テキスト ボックス 53">
          <a:extLst>
            <a:ext uri="{FF2B5EF4-FFF2-40B4-BE49-F238E27FC236}">
              <a16:creationId xmlns:a16="http://schemas.microsoft.com/office/drawing/2014/main" id="{00000000-0008-0000-4100-000036000000}"/>
            </a:ext>
          </a:extLst>
        </xdr:cNvPr>
        <xdr:cNvSpPr txBox="1"/>
      </xdr:nvSpPr>
      <xdr:spPr>
        <a:xfrm>
          <a:off x="13810438" y="6126843"/>
          <a:ext cx="209762"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18</xdr:col>
      <xdr:colOff>0</xdr:colOff>
      <xdr:row>22</xdr:row>
      <xdr:rowOff>0</xdr:rowOff>
    </xdr:from>
    <xdr:to>
      <xdr:col>21</xdr:col>
      <xdr:colOff>1588</xdr:colOff>
      <xdr:row>22</xdr:row>
      <xdr:rowOff>209550</xdr:rowOff>
    </xdr:to>
    <xdr:sp macro="" textlink="">
      <xdr:nvSpPr>
        <xdr:cNvPr id="55" name="テキスト ボックス 54">
          <a:extLst>
            <a:ext uri="{FF2B5EF4-FFF2-40B4-BE49-F238E27FC236}">
              <a16:creationId xmlns:a16="http://schemas.microsoft.com/office/drawing/2014/main" id="{00000000-0008-0000-4100-000037000000}"/>
            </a:ext>
          </a:extLst>
        </xdr:cNvPr>
        <xdr:cNvSpPr txBox="1"/>
      </xdr:nvSpPr>
      <xdr:spPr>
        <a:xfrm>
          <a:off x="2400300" y="612457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FF99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95</xdr:col>
      <xdr:colOff>0</xdr:colOff>
      <xdr:row>22</xdr:row>
      <xdr:rowOff>0</xdr:rowOff>
    </xdr:from>
    <xdr:to>
      <xdr:col>98</xdr:col>
      <xdr:colOff>1588</xdr:colOff>
      <xdr:row>22</xdr:row>
      <xdr:rowOff>209550</xdr:rowOff>
    </xdr:to>
    <xdr:sp macro="" textlink="">
      <xdr:nvSpPr>
        <xdr:cNvPr id="56" name="テキスト ボックス 55">
          <a:extLst>
            <a:ext uri="{FF2B5EF4-FFF2-40B4-BE49-F238E27FC236}">
              <a16:creationId xmlns:a16="http://schemas.microsoft.com/office/drawing/2014/main" id="{00000000-0008-0000-4100-000038000000}"/>
            </a:ext>
          </a:extLst>
        </xdr:cNvPr>
        <xdr:cNvSpPr txBox="1"/>
      </xdr:nvSpPr>
      <xdr:spPr>
        <a:xfrm>
          <a:off x="11430000" y="612457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wsDr>
</file>

<file path=xl/drawings/drawing27.xml><?xml version="1.0" encoding="utf-8"?>
<xdr:wsDr xmlns:xdr="http://schemas.openxmlformats.org/drawingml/2006/spreadsheetDrawing" xmlns:a="http://schemas.openxmlformats.org/drawingml/2006/main">
  <xdr:twoCellAnchor editAs="oneCell">
    <xdr:from>
      <xdr:col>49</xdr:col>
      <xdr:colOff>38100</xdr:colOff>
      <xdr:row>20</xdr:row>
      <xdr:rowOff>36195</xdr:rowOff>
    </xdr:from>
    <xdr:to>
      <xdr:col>51</xdr:col>
      <xdr:colOff>2032</xdr:colOff>
      <xdr:row>20</xdr:row>
      <xdr:rowOff>238261</xdr:rowOff>
    </xdr:to>
    <xdr:sp macro="" textlink="">
      <xdr:nvSpPr>
        <xdr:cNvPr id="2" name="テキスト ボックス 1">
          <a:extLst>
            <a:ext uri="{FF2B5EF4-FFF2-40B4-BE49-F238E27FC236}">
              <a16:creationId xmlns:a16="http://schemas.microsoft.com/office/drawing/2014/main" id="{00000000-0008-0000-4200-000002000000}"/>
            </a:ext>
          </a:extLst>
        </xdr:cNvPr>
        <xdr:cNvSpPr txBox="1"/>
      </xdr:nvSpPr>
      <xdr:spPr>
        <a:xfrm>
          <a:off x="5543550" y="5113020"/>
          <a:ext cx="202057"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62</xdr:col>
      <xdr:colOff>9525</xdr:colOff>
      <xdr:row>20</xdr:row>
      <xdr:rowOff>0</xdr:rowOff>
    </xdr:from>
    <xdr:to>
      <xdr:col>63</xdr:col>
      <xdr:colOff>1</xdr:colOff>
      <xdr:row>20</xdr:row>
      <xdr:rowOff>209550</xdr:rowOff>
    </xdr:to>
    <xdr:sp macro="" textlink="">
      <xdr:nvSpPr>
        <xdr:cNvPr id="3" name="テキスト ボックス 2">
          <a:extLst>
            <a:ext uri="{FF2B5EF4-FFF2-40B4-BE49-F238E27FC236}">
              <a16:creationId xmlns:a16="http://schemas.microsoft.com/office/drawing/2014/main" id="{00000000-0008-0000-4200-000003000000}"/>
            </a:ext>
          </a:extLst>
        </xdr:cNvPr>
        <xdr:cNvSpPr txBox="1"/>
      </xdr:nvSpPr>
      <xdr:spPr>
        <a:xfrm>
          <a:off x="7191375" y="5076825"/>
          <a:ext cx="20955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73</xdr:col>
      <xdr:colOff>38100</xdr:colOff>
      <xdr:row>20</xdr:row>
      <xdr:rowOff>0</xdr:rowOff>
    </xdr:from>
    <xdr:to>
      <xdr:col>74</xdr:col>
      <xdr:colOff>438</xdr:colOff>
      <xdr:row>20</xdr:row>
      <xdr:rowOff>209550</xdr:rowOff>
    </xdr:to>
    <xdr:sp macro="" textlink="">
      <xdr:nvSpPr>
        <xdr:cNvPr id="4" name="テキスト ボックス 3">
          <a:extLst>
            <a:ext uri="{FF2B5EF4-FFF2-40B4-BE49-F238E27FC236}">
              <a16:creationId xmlns:a16="http://schemas.microsoft.com/office/drawing/2014/main" id="{00000000-0008-0000-4200-000004000000}"/>
            </a:ext>
          </a:extLst>
        </xdr:cNvPr>
        <xdr:cNvSpPr txBox="1"/>
      </xdr:nvSpPr>
      <xdr:spPr>
        <a:xfrm>
          <a:off x="8782050" y="5076825"/>
          <a:ext cx="20998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35</xdr:col>
      <xdr:colOff>11430</xdr:colOff>
      <xdr:row>20</xdr:row>
      <xdr:rowOff>0</xdr:rowOff>
    </xdr:from>
    <xdr:to>
      <xdr:col>37</xdr:col>
      <xdr:colOff>17110</xdr:colOff>
      <xdr:row>20</xdr:row>
      <xdr:rowOff>209550</xdr:rowOff>
    </xdr:to>
    <xdr:sp macro="" textlink="">
      <xdr:nvSpPr>
        <xdr:cNvPr id="5" name="テキスト ボックス 4">
          <a:extLst>
            <a:ext uri="{FF2B5EF4-FFF2-40B4-BE49-F238E27FC236}">
              <a16:creationId xmlns:a16="http://schemas.microsoft.com/office/drawing/2014/main" id="{00000000-0008-0000-4200-000005000000}"/>
            </a:ext>
          </a:extLst>
        </xdr:cNvPr>
        <xdr:cNvSpPr txBox="1"/>
      </xdr:nvSpPr>
      <xdr:spPr>
        <a:xfrm>
          <a:off x="3964305" y="5076825"/>
          <a:ext cx="215230"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18</xdr:col>
      <xdr:colOff>0</xdr:colOff>
      <xdr:row>20</xdr:row>
      <xdr:rowOff>0</xdr:rowOff>
    </xdr:from>
    <xdr:to>
      <xdr:col>21</xdr:col>
      <xdr:colOff>1588</xdr:colOff>
      <xdr:row>20</xdr:row>
      <xdr:rowOff>209550</xdr:rowOff>
    </xdr:to>
    <xdr:sp macro="" textlink="">
      <xdr:nvSpPr>
        <xdr:cNvPr id="6" name="テキスト ボックス 5">
          <a:extLst>
            <a:ext uri="{FF2B5EF4-FFF2-40B4-BE49-F238E27FC236}">
              <a16:creationId xmlns:a16="http://schemas.microsoft.com/office/drawing/2014/main" id="{00000000-0008-0000-4200-000006000000}"/>
            </a:ext>
          </a:extLst>
        </xdr:cNvPr>
        <xdr:cNvSpPr txBox="1"/>
      </xdr:nvSpPr>
      <xdr:spPr>
        <a:xfrm>
          <a:off x="2400300" y="507682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38100</xdr:colOff>
      <xdr:row>23</xdr:row>
      <xdr:rowOff>11916</xdr:rowOff>
    </xdr:from>
    <xdr:to>
      <xdr:col>73</xdr:col>
      <xdr:colOff>244604</xdr:colOff>
      <xdr:row>24</xdr:row>
      <xdr:rowOff>7155</xdr:rowOff>
    </xdr:to>
    <xdr:sp macro="" textlink="">
      <xdr:nvSpPr>
        <xdr:cNvPr id="7" name="テキスト ボックス 6">
          <a:extLst>
            <a:ext uri="{FF2B5EF4-FFF2-40B4-BE49-F238E27FC236}">
              <a16:creationId xmlns:a16="http://schemas.microsoft.com/office/drawing/2014/main" id="{00000000-0008-0000-4200-000007000000}"/>
            </a:ext>
          </a:extLst>
        </xdr:cNvPr>
        <xdr:cNvSpPr txBox="1"/>
      </xdr:nvSpPr>
      <xdr:spPr>
        <a:xfrm>
          <a:off x="8782050" y="6660366"/>
          <a:ext cx="206504"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11430</xdr:colOff>
      <xdr:row>23</xdr:row>
      <xdr:rowOff>11916</xdr:rowOff>
    </xdr:from>
    <xdr:to>
      <xdr:col>63</xdr:col>
      <xdr:colOff>9653</xdr:colOff>
      <xdr:row>24</xdr:row>
      <xdr:rowOff>7155</xdr:rowOff>
    </xdr:to>
    <xdr:sp macro="" textlink="">
      <xdr:nvSpPr>
        <xdr:cNvPr id="8" name="テキスト ボックス 7">
          <a:extLst>
            <a:ext uri="{FF2B5EF4-FFF2-40B4-BE49-F238E27FC236}">
              <a16:creationId xmlns:a16="http://schemas.microsoft.com/office/drawing/2014/main" id="{00000000-0008-0000-4200-000008000000}"/>
            </a:ext>
          </a:extLst>
        </xdr:cNvPr>
        <xdr:cNvSpPr txBox="1"/>
      </xdr:nvSpPr>
      <xdr:spPr>
        <a:xfrm>
          <a:off x="7193280" y="6660366"/>
          <a:ext cx="217298"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49</xdr:col>
      <xdr:colOff>20955</xdr:colOff>
      <xdr:row>23</xdr:row>
      <xdr:rowOff>11907</xdr:rowOff>
    </xdr:from>
    <xdr:to>
      <xdr:col>51</xdr:col>
      <xdr:colOff>185</xdr:colOff>
      <xdr:row>24</xdr:row>
      <xdr:rowOff>7146</xdr:rowOff>
    </xdr:to>
    <xdr:sp macro="" textlink="">
      <xdr:nvSpPr>
        <xdr:cNvPr id="9" name="テキスト ボックス 8">
          <a:extLst>
            <a:ext uri="{FF2B5EF4-FFF2-40B4-BE49-F238E27FC236}">
              <a16:creationId xmlns:a16="http://schemas.microsoft.com/office/drawing/2014/main" id="{00000000-0008-0000-4200-000009000000}"/>
            </a:ext>
          </a:extLst>
        </xdr:cNvPr>
        <xdr:cNvSpPr txBox="1"/>
      </xdr:nvSpPr>
      <xdr:spPr>
        <a:xfrm>
          <a:off x="5526405" y="6660357"/>
          <a:ext cx="217355"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47625</xdr:colOff>
      <xdr:row>21</xdr:row>
      <xdr:rowOff>0</xdr:rowOff>
    </xdr:from>
    <xdr:to>
      <xdr:col>74</xdr:col>
      <xdr:colOff>3175</xdr:colOff>
      <xdr:row>21</xdr:row>
      <xdr:rowOff>202066</xdr:rowOff>
    </xdr:to>
    <xdr:sp macro="" textlink="">
      <xdr:nvSpPr>
        <xdr:cNvPr id="10" name="テキスト ボックス 9">
          <a:extLst>
            <a:ext uri="{FF2B5EF4-FFF2-40B4-BE49-F238E27FC236}">
              <a16:creationId xmlns:a16="http://schemas.microsoft.com/office/drawing/2014/main" id="{00000000-0008-0000-4200-00000A000000}"/>
            </a:ext>
          </a:extLst>
        </xdr:cNvPr>
        <xdr:cNvSpPr txBox="1"/>
      </xdr:nvSpPr>
      <xdr:spPr>
        <a:xfrm>
          <a:off x="8791575" y="560070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73</xdr:col>
      <xdr:colOff>47625</xdr:colOff>
      <xdr:row>22</xdr:row>
      <xdr:rowOff>0</xdr:rowOff>
    </xdr:from>
    <xdr:to>
      <xdr:col>74</xdr:col>
      <xdr:colOff>3175</xdr:colOff>
      <xdr:row>22</xdr:row>
      <xdr:rowOff>202066</xdr:rowOff>
    </xdr:to>
    <xdr:sp macro="" textlink="">
      <xdr:nvSpPr>
        <xdr:cNvPr id="11" name="テキスト ボックス 10">
          <a:extLst>
            <a:ext uri="{FF2B5EF4-FFF2-40B4-BE49-F238E27FC236}">
              <a16:creationId xmlns:a16="http://schemas.microsoft.com/office/drawing/2014/main" id="{00000000-0008-0000-4200-00000B000000}"/>
            </a:ext>
          </a:extLst>
        </xdr:cNvPr>
        <xdr:cNvSpPr txBox="1"/>
      </xdr:nvSpPr>
      <xdr:spPr>
        <a:xfrm>
          <a:off x="8791575" y="61245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38</xdr:col>
      <xdr:colOff>6346</xdr:colOff>
      <xdr:row>21</xdr:row>
      <xdr:rowOff>2268</xdr:rowOff>
    </xdr:from>
    <xdr:to>
      <xdr:col>40</xdr:col>
      <xdr:colOff>2794</xdr:colOff>
      <xdr:row>21</xdr:row>
      <xdr:rowOff>204334</xdr:rowOff>
    </xdr:to>
    <xdr:sp macro="" textlink="">
      <xdr:nvSpPr>
        <xdr:cNvPr id="12" name="テキスト ボックス 11">
          <a:extLst>
            <a:ext uri="{FF2B5EF4-FFF2-40B4-BE49-F238E27FC236}">
              <a16:creationId xmlns:a16="http://schemas.microsoft.com/office/drawing/2014/main" id="{00000000-0008-0000-4200-00000C000000}"/>
            </a:ext>
          </a:extLst>
        </xdr:cNvPr>
        <xdr:cNvSpPr txBox="1"/>
      </xdr:nvSpPr>
      <xdr:spPr>
        <a:xfrm>
          <a:off x="4264021" y="5602968"/>
          <a:ext cx="215523"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16328</xdr:colOff>
      <xdr:row>21</xdr:row>
      <xdr:rowOff>2721</xdr:rowOff>
    </xdr:from>
    <xdr:to>
      <xdr:col>35</xdr:col>
      <xdr:colOff>757</xdr:colOff>
      <xdr:row>21</xdr:row>
      <xdr:rowOff>204787</xdr:rowOff>
    </xdr:to>
    <xdr:sp macro="" textlink="">
      <xdr:nvSpPr>
        <xdr:cNvPr id="13" name="テキスト ボックス 12">
          <a:extLst>
            <a:ext uri="{FF2B5EF4-FFF2-40B4-BE49-F238E27FC236}">
              <a16:creationId xmlns:a16="http://schemas.microsoft.com/office/drawing/2014/main" id="{00000000-0008-0000-4200-00000D000000}"/>
            </a:ext>
          </a:extLst>
        </xdr:cNvPr>
        <xdr:cNvSpPr txBox="1"/>
      </xdr:nvSpPr>
      <xdr:spPr>
        <a:xfrm>
          <a:off x="3740603" y="5603421"/>
          <a:ext cx="21302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60418</xdr:colOff>
      <xdr:row>21</xdr:row>
      <xdr:rowOff>2268</xdr:rowOff>
    </xdr:from>
    <xdr:to>
      <xdr:col>44</xdr:col>
      <xdr:colOff>115197</xdr:colOff>
      <xdr:row>21</xdr:row>
      <xdr:rowOff>204334</xdr:rowOff>
    </xdr:to>
    <xdr:sp macro="" textlink="">
      <xdr:nvSpPr>
        <xdr:cNvPr id="14" name="テキスト ボックス 13">
          <a:extLst>
            <a:ext uri="{FF2B5EF4-FFF2-40B4-BE49-F238E27FC236}">
              <a16:creationId xmlns:a16="http://schemas.microsoft.com/office/drawing/2014/main" id="{00000000-0008-0000-4200-00000E000000}"/>
            </a:ext>
          </a:extLst>
        </xdr:cNvPr>
        <xdr:cNvSpPr txBox="1"/>
      </xdr:nvSpPr>
      <xdr:spPr>
        <a:xfrm>
          <a:off x="4746718" y="5602968"/>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38</xdr:col>
      <xdr:colOff>16871</xdr:colOff>
      <xdr:row>22</xdr:row>
      <xdr:rowOff>2268</xdr:rowOff>
    </xdr:from>
    <xdr:to>
      <xdr:col>40</xdr:col>
      <xdr:colOff>24485</xdr:colOff>
      <xdr:row>22</xdr:row>
      <xdr:rowOff>204334</xdr:rowOff>
    </xdr:to>
    <xdr:sp macro="" textlink="">
      <xdr:nvSpPr>
        <xdr:cNvPr id="15" name="テキスト ボックス 14">
          <a:extLst>
            <a:ext uri="{FF2B5EF4-FFF2-40B4-BE49-F238E27FC236}">
              <a16:creationId xmlns:a16="http://schemas.microsoft.com/office/drawing/2014/main" id="{00000000-0008-0000-4200-00000F000000}"/>
            </a:ext>
          </a:extLst>
        </xdr:cNvPr>
        <xdr:cNvSpPr txBox="1"/>
      </xdr:nvSpPr>
      <xdr:spPr>
        <a:xfrm>
          <a:off x="4274546" y="6126843"/>
          <a:ext cx="22668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42728</xdr:colOff>
      <xdr:row>22</xdr:row>
      <xdr:rowOff>2721</xdr:rowOff>
    </xdr:from>
    <xdr:to>
      <xdr:col>35</xdr:col>
      <xdr:colOff>17884</xdr:colOff>
      <xdr:row>22</xdr:row>
      <xdr:rowOff>204787</xdr:rowOff>
    </xdr:to>
    <xdr:sp macro="" textlink="">
      <xdr:nvSpPr>
        <xdr:cNvPr id="16" name="テキスト ボックス 15">
          <a:extLst>
            <a:ext uri="{FF2B5EF4-FFF2-40B4-BE49-F238E27FC236}">
              <a16:creationId xmlns:a16="http://schemas.microsoft.com/office/drawing/2014/main" id="{00000000-0008-0000-4200-000010000000}"/>
            </a:ext>
          </a:extLst>
        </xdr:cNvPr>
        <xdr:cNvSpPr txBox="1"/>
      </xdr:nvSpPr>
      <xdr:spPr>
        <a:xfrm>
          <a:off x="3767003" y="6127296"/>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86818</xdr:colOff>
      <xdr:row>22</xdr:row>
      <xdr:rowOff>2268</xdr:rowOff>
    </xdr:from>
    <xdr:to>
      <xdr:col>45</xdr:col>
      <xdr:colOff>9651</xdr:colOff>
      <xdr:row>22</xdr:row>
      <xdr:rowOff>204334</xdr:rowOff>
    </xdr:to>
    <xdr:sp macro="" textlink="">
      <xdr:nvSpPr>
        <xdr:cNvPr id="17" name="テキスト ボックス 16">
          <a:extLst>
            <a:ext uri="{FF2B5EF4-FFF2-40B4-BE49-F238E27FC236}">
              <a16:creationId xmlns:a16="http://schemas.microsoft.com/office/drawing/2014/main" id="{00000000-0008-0000-4200-000011000000}"/>
            </a:ext>
          </a:extLst>
        </xdr:cNvPr>
        <xdr:cNvSpPr txBox="1"/>
      </xdr:nvSpPr>
      <xdr:spPr>
        <a:xfrm>
          <a:off x="4773118" y="6126843"/>
          <a:ext cx="218108"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日</a:t>
          </a:r>
        </a:p>
      </xdr:txBody>
    </xdr:sp>
    <xdr:clientData/>
  </xdr:twoCellAnchor>
  <xdr:twoCellAnchor>
    <xdr:from>
      <xdr:col>1</xdr:col>
      <xdr:colOff>9525</xdr:colOff>
      <xdr:row>0</xdr:row>
      <xdr:rowOff>0</xdr:rowOff>
    </xdr:from>
    <xdr:to>
      <xdr:col>2</xdr:col>
      <xdr:colOff>190500</xdr:colOff>
      <xdr:row>2</xdr:row>
      <xdr:rowOff>0</xdr:rowOff>
    </xdr:to>
    <xdr:grpSp>
      <xdr:nvGrpSpPr>
        <xdr:cNvPr id="18" name="グループ化 2">
          <a:extLst>
            <a:ext uri="{FF2B5EF4-FFF2-40B4-BE49-F238E27FC236}">
              <a16:creationId xmlns:a16="http://schemas.microsoft.com/office/drawing/2014/main" id="{00000000-0008-0000-4200-000012000000}"/>
            </a:ext>
          </a:extLst>
        </xdr:cNvPr>
        <xdr:cNvGrpSpPr>
          <a:grpSpLocks/>
        </xdr:cNvGrpSpPr>
      </xdr:nvGrpSpPr>
      <xdr:grpSpPr bwMode="auto">
        <a:xfrm>
          <a:off x="91168" y="0"/>
          <a:ext cx="385082" cy="381000"/>
          <a:chOff x="2068269" y="3571873"/>
          <a:chExt cx="226393" cy="226393"/>
        </a:xfrm>
      </xdr:grpSpPr>
      <xdr:sp macro="" textlink="">
        <xdr:nvSpPr>
          <xdr:cNvPr id="19" name="円/楕円 318">
            <a:extLst>
              <a:ext uri="{FF2B5EF4-FFF2-40B4-BE49-F238E27FC236}">
                <a16:creationId xmlns:a16="http://schemas.microsoft.com/office/drawing/2014/main" id="{00000000-0008-0000-4200-000013000000}"/>
              </a:ext>
            </a:extLst>
          </xdr:cNvPr>
          <xdr:cNvSpPr>
            <a:spLocks noChangeArrowheads="1"/>
          </xdr:cNvSpPr>
        </xdr:nvSpPr>
        <xdr:spPr bwMode="auto">
          <a:xfrm>
            <a:off x="2068269" y="3571873"/>
            <a:ext cx="226393" cy="226393"/>
          </a:xfrm>
          <a:prstGeom prst="ellipse">
            <a:avLst/>
          </a:prstGeom>
          <a:noFill/>
          <a:ln w="6350" algn="ctr">
            <a:solidFill>
              <a:srgbClr val="008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0" name="テキスト ボックス 19">
            <a:extLst>
              <a:ext uri="{FF2B5EF4-FFF2-40B4-BE49-F238E27FC236}">
                <a16:creationId xmlns:a16="http://schemas.microsoft.com/office/drawing/2014/main" id="{00000000-0008-0000-4200-000014000000}"/>
              </a:ext>
            </a:extLst>
          </xdr:cNvPr>
          <xdr:cNvSpPr txBox="1"/>
        </xdr:nvSpPr>
        <xdr:spPr bwMode="auto">
          <a:xfrm>
            <a:off x="2095878" y="3611492"/>
            <a:ext cx="182219" cy="158475"/>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2400" b="0" i="0" u="none" strike="noStrike" kern="0" cap="none" spc="0" normalizeH="0" baseline="0" noProof="0">
                <a:ln>
                  <a:noFill/>
                </a:ln>
                <a:solidFill>
                  <a:srgbClr val="008000"/>
                </a:solidFill>
                <a:effectLst/>
                <a:uLnTx/>
                <a:uFillTx/>
                <a:latin typeface="ＭＳ Ｐゴシック" pitchFamily="50" charset="-128"/>
                <a:ea typeface="ＭＳ Ｐゴシック" pitchFamily="50" charset="-128"/>
                <a:cs typeface="+mn-cs"/>
              </a:rPr>
              <a:t>５</a:t>
            </a:r>
          </a:p>
        </xdr:txBody>
      </xdr:sp>
    </xdr:grpSp>
    <xdr:clientData/>
  </xdr:twoCellAnchor>
  <xdr:twoCellAnchor editAs="oneCell">
    <xdr:from>
      <xdr:col>6</xdr:col>
      <xdr:colOff>19050</xdr:colOff>
      <xdr:row>1</xdr:row>
      <xdr:rowOff>0</xdr:rowOff>
    </xdr:from>
    <xdr:to>
      <xdr:col>6</xdr:col>
      <xdr:colOff>19050</xdr:colOff>
      <xdr:row>1</xdr:row>
      <xdr:rowOff>247650</xdr:rowOff>
    </xdr:to>
    <xdr:cxnSp macro="">
      <xdr:nvCxnSpPr>
        <xdr:cNvPr id="21" name="直線コネクタ 22">
          <a:extLst>
            <a:ext uri="{FF2B5EF4-FFF2-40B4-BE49-F238E27FC236}">
              <a16:creationId xmlns:a16="http://schemas.microsoft.com/office/drawing/2014/main" id="{00000000-0008-0000-4200-000015000000}"/>
            </a:ext>
          </a:extLst>
        </xdr:cNvPr>
        <xdr:cNvCxnSpPr>
          <a:cxnSpLocks noChangeShapeType="1"/>
        </xdr:cNvCxnSpPr>
      </xdr:nvCxnSpPr>
      <xdr:spPr bwMode="auto">
        <a:xfrm>
          <a:off x="9525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xdr:col>
      <xdr:colOff>228600</xdr:colOff>
      <xdr:row>1</xdr:row>
      <xdr:rowOff>0</xdr:rowOff>
    </xdr:from>
    <xdr:to>
      <xdr:col>3</xdr:col>
      <xdr:colOff>228600</xdr:colOff>
      <xdr:row>1</xdr:row>
      <xdr:rowOff>247650</xdr:rowOff>
    </xdr:to>
    <xdr:cxnSp macro="">
      <xdr:nvCxnSpPr>
        <xdr:cNvPr id="22" name="直線コネクタ 52">
          <a:extLst>
            <a:ext uri="{FF2B5EF4-FFF2-40B4-BE49-F238E27FC236}">
              <a16:creationId xmlns:a16="http://schemas.microsoft.com/office/drawing/2014/main" id="{00000000-0008-0000-4200-000016000000}"/>
            </a:ext>
          </a:extLst>
        </xdr:cNvPr>
        <xdr:cNvCxnSpPr>
          <a:cxnSpLocks noChangeShapeType="1"/>
        </xdr:cNvCxnSpPr>
      </xdr:nvCxnSpPr>
      <xdr:spPr bwMode="auto">
        <a:xfrm>
          <a:off x="7239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7</xdr:col>
      <xdr:colOff>133350</xdr:colOff>
      <xdr:row>1</xdr:row>
      <xdr:rowOff>0</xdr:rowOff>
    </xdr:from>
    <xdr:to>
      <xdr:col>7</xdr:col>
      <xdr:colOff>133350</xdr:colOff>
      <xdr:row>1</xdr:row>
      <xdr:rowOff>247650</xdr:rowOff>
    </xdr:to>
    <xdr:cxnSp macro="">
      <xdr:nvCxnSpPr>
        <xdr:cNvPr id="23" name="直線コネクタ 54">
          <a:extLst>
            <a:ext uri="{FF2B5EF4-FFF2-40B4-BE49-F238E27FC236}">
              <a16:creationId xmlns:a16="http://schemas.microsoft.com/office/drawing/2014/main" id="{00000000-0008-0000-4200-000017000000}"/>
            </a:ext>
          </a:extLst>
        </xdr:cNvPr>
        <xdr:cNvCxnSpPr>
          <a:cxnSpLocks noChangeShapeType="1"/>
        </xdr:cNvCxnSpPr>
      </xdr:nvCxnSpPr>
      <xdr:spPr bwMode="auto">
        <a:xfrm>
          <a:off x="11715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10</xdr:col>
      <xdr:colOff>19050</xdr:colOff>
      <xdr:row>1</xdr:row>
      <xdr:rowOff>0</xdr:rowOff>
    </xdr:from>
    <xdr:to>
      <xdr:col>10</xdr:col>
      <xdr:colOff>19050</xdr:colOff>
      <xdr:row>1</xdr:row>
      <xdr:rowOff>247650</xdr:rowOff>
    </xdr:to>
    <xdr:cxnSp macro="">
      <xdr:nvCxnSpPr>
        <xdr:cNvPr id="24" name="直線コネクタ 56">
          <a:extLst>
            <a:ext uri="{FF2B5EF4-FFF2-40B4-BE49-F238E27FC236}">
              <a16:creationId xmlns:a16="http://schemas.microsoft.com/office/drawing/2014/main" id="{00000000-0008-0000-4200-000018000000}"/>
            </a:ext>
          </a:extLst>
        </xdr:cNvPr>
        <xdr:cNvCxnSpPr>
          <a:cxnSpLocks noChangeShapeType="1"/>
        </xdr:cNvCxnSpPr>
      </xdr:nvCxnSpPr>
      <xdr:spPr bwMode="auto">
        <a:xfrm>
          <a:off x="14001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11</xdr:col>
      <xdr:colOff>123825</xdr:colOff>
      <xdr:row>1</xdr:row>
      <xdr:rowOff>0</xdr:rowOff>
    </xdr:from>
    <xdr:to>
      <xdr:col>11</xdr:col>
      <xdr:colOff>123825</xdr:colOff>
      <xdr:row>1</xdr:row>
      <xdr:rowOff>247650</xdr:rowOff>
    </xdr:to>
    <xdr:cxnSp macro="">
      <xdr:nvCxnSpPr>
        <xdr:cNvPr id="25" name="直線コネクタ 60">
          <a:extLst>
            <a:ext uri="{FF2B5EF4-FFF2-40B4-BE49-F238E27FC236}">
              <a16:creationId xmlns:a16="http://schemas.microsoft.com/office/drawing/2014/main" id="{00000000-0008-0000-4200-000019000000}"/>
            </a:ext>
          </a:extLst>
        </xdr:cNvPr>
        <xdr:cNvCxnSpPr>
          <a:cxnSpLocks noChangeShapeType="1"/>
        </xdr:cNvCxnSpPr>
      </xdr:nvCxnSpPr>
      <xdr:spPr bwMode="auto">
        <a:xfrm>
          <a:off x="16287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13</xdr:col>
      <xdr:colOff>19050</xdr:colOff>
      <xdr:row>1</xdr:row>
      <xdr:rowOff>0</xdr:rowOff>
    </xdr:from>
    <xdr:to>
      <xdr:col>13</xdr:col>
      <xdr:colOff>19050</xdr:colOff>
      <xdr:row>1</xdr:row>
      <xdr:rowOff>247650</xdr:rowOff>
    </xdr:to>
    <xdr:cxnSp macro="">
      <xdr:nvCxnSpPr>
        <xdr:cNvPr id="26" name="直線コネクタ 61">
          <a:extLst>
            <a:ext uri="{FF2B5EF4-FFF2-40B4-BE49-F238E27FC236}">
              <a16:creationId xmlns:a16="http://schemas.microsoft.com/office/drawing/2014/main" id="{00000000-0008-0000-4200-00001A000000}"/>
            </a:ext>
          </a:extLst>
        </xdr:cNvPr>
        <xdr:cNvCxnSpPr>
          <a:cxnSpLocks noChangeShapeType="1"/>
        </xdr:cNvCxnSpPr>
      </xdr:nvCxnSpPr>
      <xdr:spPr bwMode="auto">
        <a:xfrm>
          <a:off x="18573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15</xdr:col>
      <xdr:colOff>19050</xdr:colOff>
      <xdr:row>1</xdr:row>
      <xdr:rowOff>0</xdr:rowOff>
    </xdr:from>
    <xdr:to>
      <xdr:col>15</xdr:col>
      <xdr:colOff>19050</xdr:colOff>
      <xdr:row>1</xdr:row>
      <xdr:rowOff>247650</xdr:rowOff>
    </xdr:to>
    <xdr:cxnSp macro="">
      <xdr:nvCxnSpPr>
        <xdr:cNvPr id="27" name="直線コネクタ 63">
          <a:extLst>
            <a:ext uri="{FF2B5EF4-FFF2-40B4-BE49-F238E27FC236}">
              <a16:creationId xmlns:a16="http://schemas.microsoft.com/office/drawing/2014/main" id="{00000000-0008-0000-4200-00001B000000}"/>
            </a:ext>
          </a:extLst>
        </xdr:cNvPr>
        <xdr:cNvCxnSpPr>
          <a:cxnSpLocks noChangeShapeType="1"/>
        </xdr:cNvCxnSpPr>
      </xdr:nvCxnSpPr>
      <xdr:spPr bwMode="auto">
        <a:xfrm>
          <a:off x="20764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17</xdr:col>
      <xdr:colOff>47625</xdr:colOff>
      <xdr:row>1</xdr:row>
      <xdr:rowOff>0</xdr:rowOff>
    </xdr:from>
    <xdr:to>
      <xdr:col>17</xdr:col>
      <xdr:colOff>47625</xdr:colOff>
      <xdr:row>1</xdr:row>
      <xdr:rowOff>247650</xdr:rowOff>
    </xdr:to>
    <xdr:cxnSp macro="">
      <xdr:nvCxnSpPr>
        <xdr:cNvPr id="28" name="直線コネクタ 65">
          <a:extLst>
            <a:ext uri="{FF2B5EF4-FFF2-40B4-BE49-F238E27FC236}">
              <a16:creationId xmlns:a16="http://schemas.microsoft.com/office/drawing/2014/main" id="{00000000-0008-0000-4200-00001C000000}"/>
            </a:ext>
          </a:extLst>
        </xdr:cNvPr>
        <xdr:cNvCxnSpPr>
          <a:cxnSpLocks noChangeShapeType="1"/>
        </xdr:cNvCxnSpPr>
      </xdr:nvCxnSpPr>
      <xdr:spPr bwMode="auto">
        <a:xfrm>
          <a:off x="23145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20</xdr:col>
      <xdr:colOff>0</xdr:colOff>
      <xdr:row>1</xdr:row>
      <xdr:rowOff>0</xdr:rowOff>
    </xdr:from>
    <xdr:to>
      <xdr:col>20</xdr:col>
      <xdr:colOff>0</xdr:colOff>
      <xdr:row>1</xdr:row>
      <xdr:rowOff>247650</xdr:rowOff>
    </xdr:to>
    <xdr:cxnSp macro="">
      <xdr:nvCxnSpPr>
        <xdr:cNvPr id="29" name="直線コネクタ 67">
          <a:extLst>
            <a:ext uri="{FF2B5EF4-FFF2-40B4-BE49-F238E27FC236}">
              <a16:creationId xmlns:a16="http://schemas.microsoft.com/office/drawing/2014/main" id="{00000000-0008-0000-4200-00001D000000}"/>
            </a:ext>
          </a:extLst>
        </xdr:cNvPr>
        <xdr:cNvCxnSpPr>
          <a:cxnSpLocks noChangeShapeType="1"/>
        </xdr:cNvCxnSpPr>
      </xdr:nvCxnSpPr>
      <xdr:spPr bwMode="auto">
        <a:xfrm>
          <a:off x="25336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22</xdr:col>
      <xdr:colOff>47625</xdr:colOff>
      <xdr:row>1</xdr:row>
      <xdr:rowOff>0</xdr:rowOff>
    </xdr:from>
    <xdr:to>
      <xdr:col>22</xdr:col>
      <xdr:colOff>47625</xdr:colOff>
      <xdr:row>1</xdr:row>
      <xdr:rowOff>247650</xdr:rowOff>
    </xdr:to>
    <xdr:cxnSp macro="">
      <xdr:nvCxnSpPr>
        <xdr:cNvPr id="30" name="直線コネクタ 69">
          <a:extLst>
            <a:ext uri="{FF2B5EF4-FFF2-40B4-BE49-F238E27FC236}">
              <a16:creationId xmlns:a16="http://schemas.microsoft.com/office/drawing/2014/main" id="{00000000-0008-0000-4200-00001E000000}"/>
            </a:ext>
          </a:extLst>
        </xdr:cNvPr>
        <xdr:cNvCxnSpPr>
          <a:cxnSpLocks noChangeShapeType="1"/>
        </xdr:cNvCxnSpPr>
      </xdr:nvCxnSpPr>
      <xdr:spPr bwMode="auto">
        <a:xfrm>
          <a:off x="27622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24</xdr:col>
      <xdr:colOff>66675</xdr:colOff>
      <xdr:row>1</xdr:row>
      <xdr:rowOff>0</xdr:rowOff>
    </xdr:from>
    <xdr:to>
      <xdr:col>24</xdr:col>
      <xdr:colOff>66675</xdr:colOff>
      <xdr:row>1</xdr:row>
      <xdr:rowOff>247650</xdr:rowOff>
    </xdr:to>
    <xdr:cxnSp macro="">
      <xdr:nvCxnSpPr>
        <xdr:cNvPr id="31" name="直線コネクタ 71">
          <a:extLst>
            <a:ext uri="{FF2B5EF4-FFF2-40B4-BE49-F238E27FC236}">
              <a16:creationId xmlns:a16="http://schemas.microsoft.com/office/drawing/2014/main" id="{00000000-0008-0000-4200-00001F000000}"/>
            </a:ext>
          </a:extLst>
        </xdr:cNvPr>
        <xdr:cNvCxnSpPr>
          <a:cxnSpLocks noChangeShapeType="1"/>
        </xdr:cNvCxnSpPr>
      </xdr:nvCxnSpPr>
      <xdr:spPr bwMode="auto">
        <a:xfrm>
          <a:off x="29908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27</xdr:col>
      <xdr:colOff>47625</xdr:colOff>
      <xdr:row>1</xdr:row>
      <xdr:rowOff>0</xdr:rowOff>
    </xdr:from>
    <xdr:to>
      <xdr:col>27</xdr:col>
      <xdr:colOff>47625</xdr:colOff>
      <xdr:row>1</xdr:row>
      <xdr:rowOff>247650</xdr:rowOff>
    </xdr:to>
    <xdr:cxnSp macro="">
      <xdr:nvCxnSpPr>
        <xdr:cNvPr id="32" name="直線コネクタ 73">
          <a:extLst>
            <a:ext uri="{FF2B5EF4-FFF2-40B4-BE49-F238E27FC236}">
              <a16:creationId xmlns:a16="http://schemas.microsoft.com/office/drawing/2014/main" id="{00000000-0008-0000-4200-000020000000}"/>
            </a:ext>
          </a:extLst>
        </xdr:cNvPr>
        <xdr:cNvCxnSpPr>
          <a:cxnSpLocks noChangeShapeType="1"/>
        </xdr:cNvCxnSpPr>
      </xdr:nvCxnSpPr>
      <xdr:spPr bwMode="auto">
        <a:xfrm>
          <a:off x="32194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29</xdr:col>
      <xdr:colOff>47625</xdr:colOff>
      <xdr:row>1</xdr:row>
      <xdr:rowOff>0</xdr:rowOff>
    </xdr:from>
    <xdr:to>
      <xdr:col>29</xdr:col>
      <xdr:colOff>47625</xdr:colOff>
      <xdr:row>1</xdr:row>
      <xdr:rowOff>247650</xdr:rowOff>
    </xdr:to>
    <xdr:cxnSp macro="">
      <xdr:nvCxnSpPr>
        <xdr:cNvPr id="33" name="直線コネクタ 75">
          <a:extLst>
            <a:ext uri="{FF2B5EF4-FFF2-40B4-BE49-F238E27FC236}">
              <a16:creationId xmlns:a16="http://schemas.microsoft.com/office/drawing/2014/main" id="{00000000-0008-0000-4200-000021000000}"/>
            </a:ext>
          </a:extLst>
        </xdr:cNvPr>
        <xdr:cNvCxnSpPr>
          <a:cxnSpLocks noChangeShapeType="1"/>
        </xdr:cNvCxnSpPr>
      </xdr:nvCxnSpPr>
      <xdr:spPr bwMode="auto">
        <a:xfrm>
          <a:off x="34290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32</xdr:col>
      <xdr:colOff>19050</xdr:colOff>
      <xdr:row>1</xdr:row>
      <xdr:rowOff>0</xdr:rowOff>
    </xdr:from>
    <xdr:to>
      <xdr:col>32</xdr:col>
      <xdr:colOff>19050</xdr:colOff>
      <xdr:row>1</xdr:row>
      <xdr:rowOff>247650</xdr:rowOff>
    </xdr:to>
    <xdr:cxnSp macro="">
      <xdr:nvCxnSpPr>
        <xdr:cNvPr id="34" name="直線コネクタ 77">
          <a:extLst>
            <a:ext uri="{FF2B5EF4-FFF2-40B4-BE49-F238E27FC236}">
              <a16:creationId xmlns:a16="http://schemas.microsoft.com/office/drawing/2014/main" id="{00000000-0008-0000-4200-000022000000}"/>
            </a:ext>
          </a:extLst>
        </xdr:cNvPr>
        <xdr:cNvCxnSpPr>
          <a:cxnSpLocks noChangeShapeType="1"/>
        </xdr:cNvCxnSpPr>
      </xdr:nvCxnSpPr>
      <xdr:spPr bwMode="auto">
        <a:xfrm>
          <a:off x="36766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34</xdr:col>
      <xdr:colOff>76200</xdr:colOff>
      <xdr:row>1</xdr:row>
      <xdr:rowOff>0</xdr:rowOff>
    </xdr:from>
    <xdr:to>
      <xdr:col>34</xdr:col>
      <xdr:colOff>76200</xdr:colOff>
      <xdr:row>1</xdr:row>
      <xdr:rowOff>247650</xdr:rowOff>
    </xdr:to>
    <xdr:cxnSp macro="">
      <xdr:nvCxnSpPr>
        <xdr:cNvPr id="35" name="直線コネクタ 79">
          <a:extLst>
            <a:ext uri="{FF2B5EF4-FFF2-40B4-BE49-F238E27FC236}">
              <a16:creationId xmlns:a16="http://schemas.microsoft.com/office/drawing/2014/main" id="{00000000-0008-0000-4200-000023000000}"/>
            </a:ext>
          </a:extLst>
        </xdr:cNvPr>
        <xdr:cNvCxnSpPr>
          <a:cxnSpLocks noChangeShapeType="1"/>
        </xdr:cNvCxnSpPr>
      </xdr:nvCxnSpPr>
      <xdr:spPr bwMode="auto">
        <a:xfrm>
          <a:off x="39052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36</xdr:col>
      <xdr:colOff>85725</xdr:colOff>
      <xdr:row>1</xdr:row>
      <xdr:rowOff>0</xdr:rowOff>
    </xdr:from>
    <xdr:to>
      <xdr:col>36</xdr:col>
      <xdr:colOff>85725</xdr:colOff>
      <xdr:row>1</xdr:row>
      <xdr:rowOff>247650</xdr:rowOff>
    </xdr:to>
    <xdr:cxnSp macro="">
      <xdr:nvCxnSpPr>
        <xdr:cNvPr id="36" name="直線コネクタ 81">
          <a:extLst>
            <a:ext uri="{FF2B5EF4-FFF2-40B4-BE49-F238E27FC236}">
              <a16:creationId xmlns:a16="http://schemas.microsoft.com/office/drawing/2014/main" id="{00000000-0008-0000-4200-000024000000}"/>
            </a:ext>
          </a:extLst>
        </xdr:cNvPr>
        <xdr:cNvCxnSpPr>
          <a:cxnSpLocks noChangeShapeType="1"/>
        </xdr:cNvCxnSpPr>
      </xdr:nvCxnSpPr>
      <xdr:spPr bwMode="auto">
        <a:xfrm>
          <a:off x="41433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38</xdr:col>
      <xdr:colOff>123825</xdr:colOff>
      <xdr:row>1</xdr:row>
      <xdr:rowOff>0</xdr:rowOff>
    </xdr:from>
    <xdr:to>
      <xdr:col>38</xdr:col>
      <xdr:colOff>123825</xdr:colOff>
      <xdr:row>1</xdr:row>
      <xdr:rowOff>247650</xdr:rowOff>
    </xdr:to>
    <xdr:cxnSp macro="">
      <xdr:nvCxnSpPr>
        <xdr:cNvPr id="37" name="直線コネクタ 82">
          <a:extLst>
            <a:ext uri="{FF2B5EF4-FFF2-40B4-BE49-F238E27FC236}">
              <a16:creationId xmlns:a16="http://schemas.microsoft.com/office/drawing/2014/main" id="{00000000-0008-0000-4200-000025000000}"/>
            </a:ext>
          </a:extLst>
        </xdr:cNvPr>
        <xdr:cNvCxnSpPr>
          <a:cxnSpLocks noChangeShapeType="1"/>
        </xdr:cNvCxnSpPr>
      </xdr:nvCxnSpPr>
      <xdr:spPr bwMode="auto">
        <a:xfrm>
          <a:off x="43815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126</xdr:col>
      <xdr:colOff>38100</xdr:colOff>
      <xdr:row>20</xdr:row>
      <xdr:rowOff>36195</xdr:rowOff>
    </xdr:from>
    <xdr:to>
      <xdr:col>128</xdr:col>
      <xdr:colOff>9525</xdr:colOff>
      <xdr:row>20</xdr:row>
      <xdr:rowOff>238261</xdr:rowOff>
    </xdr:to>
    <xdr:sp macro="" textlink="">
      <xdr:nvSpPr>
        <xdr:cNvPr id="38" name="テキスト ボックス 37">
          <a:extLst>
            <a:ext uri="{FF2B5EF4-FFF2-40B4-BE49-F238E27FC236}">
              <a16:creationId xmlns:a16="http://schemas.microsoft.com/office/drawing/2014/main" id="{00000000-0008-0000-4200-000026000000}"/>
            </a:ext>
          </a:extLst>
        </xdr:cNvPr>
        <xdr:cNvSpPr txBox="1"/>
      </xdr:nvSpPr>
      <xdr:spPr>
        <a:xfrm>
          <a:off x="14573250" y="5113020"/>
          <a:ext cx="20955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139</xdr:col>
      <xdr:colOff>1905</xdr:colOff>
      <xdr:row>20</xdr:row>
      <xdr:rowOff>0</xdr:rowOff>
    </xdr:from>
    <xdr:to>
      <xdr:col>140</xdr:col>
      <xdr:colOff>128</xdr:colOff>
      <xdr:row>20</xdr:row>
      <xdr:rowOff>209550</xdr:rowOff>
    </xdr:to>
    <xdr:sp macro="" textlink="">
      <xdr:nvSpPr>
        <xdr:cNvPr id="39" name="テキスト ボックス 38">
          <a:extLst>
            <a:ext uri="{FF2B5EF4-FFF2-40B4-BE49-F238E27FC236}">
              <a16:creationId xmlns:a16="http://schemas.microsoft.com/office/drawing/2014/main" id="{00000000-0008-0000-4200-000027000000}"/>
            </a:ext>
          </a:extLst>
        </xdr:cNvPr>
        <xdr:cNvSpPr txBox="1"/>
      </xdr:nvSpPr>
      <xdr:spPr>
        <a:xfrm>
          <a:off x="16194405" y="5076825"/>
          <a:ext cx="21729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20955</xdr:colOff>
      <xdr:row>20</xdr:row>
      <xdr:rowOff>0</xdr:rowOff>
    </xdr:from>
    <xdr:to>
      <xdr:col>150</xdr:col>
      <xdr:colOff>234696</xdr:colOff>
      <xdr:row>20</xdr:row>
      <xdr:rowOff>209550</xdr:rowOff>
    </xdr:to>
    <xdr:sp macro="" textlink="">
      <xdr:nvSpPr>
        <xdr:cNvPr id="40" name="テキスト ボックス 39">
          <a:extLst>
            <a:ext uri="{FF2B5EF4-FFF2-40B4-BE49-F238E27FC236}">
              <a16:creationId xmlns:a16="http://schemas.microsoft.com/office/drawing/2014/main" id="{00000000-0008-0000-4200-000028000000}"/>
            </a:ext>
          </a:extLst>
        </xdr:cNvPr>
        <xdr:cNvSpPr txBox="1"/>
      </xdr:nvSpPr>
      <xdr:spPr>
        <a:xfrm>
          <a:off x="17775555" y="5076825"/>
          <a:ext cx="21374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112</xdr:col>
      <xdr:colOff>11430</xdr:colOff>
      <xdr:row>20</xdr:row>
      <xdr:rowOff>0</xdr:rowOff>
    </xdr:from>
    <xdr:to>
      <xdr:col>114</xdr:col>
      <xdr:colOff>9465</xdr:colOff>
      <xdr:row>20</xdr:row>
      <xdr:rowOff>209550</xdr:rowOff>
    </xdr:to>
    <xdr:sp macro="" textlink="">
      <xdr:nvSpPr>
        <xdr:cNvPr id="41" name="テキスト ボックス 40">
          <a:extLst>
            <a:ext uri="{FF2B5EF4-FFF2-40B4-BE49-F238E27FC236}">
              <a16:creationId xmlns:a16="http://schemas.microsoft.com/office/drawing/2014/main" id="{00000000-0008-0000-4200-000029000000}"/>
            </a:ext>
          </a:extLst>
        </xdr:cNvPr>
        <xdr:cNvSpPr txBox="1"/>
      </xdr:nvSpPr>
      <xdr:spPr>
        <a:xfrm>
          <a:off x="12994005" y="5076825"/>
          <a:ext cx="207585"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95</xdr:col>
      <xdr:colOff>0</xdr:colOff>
      <xdr:row>20</xdr:row>
      <xdr:rowOff>0</xdr:rowOff>
    </xdr:from>
    <xdr:to>
      <xdr:col>98</xdr:col>
      <xdr:colOff>1588</xdr:colOff>
      <xdr:row>20</xdr:row>
      <xdr:rowOff>209550</xdr:rowOff>
    </xdr:to>
    <xdr:sp macro="" textlink="">
      <xdr:nvSpPr>
        <xdr:cNvPr id="42" name="テキスト ボックス 41">
          <a:extLst>
            <a:ext uri="{FF2B5EF4-FFF2-40B4-BE49-F238E27FC236}">
              <a16:creationId xmlns:a16="http://schemas.microsoft.com/office/drawing/2014/main" id="{00000000-0008-0000-4200-00002A000000}"/>
            </a:ext>
          </a:extLst>
        </xdr:cNvPr>
        <xdr:cNvSpPr txBox="1"/>
      </xdr:nvSpPr>
      <xdr:spPr>
        <a:xfrm>
          <a:off x="11430000" y="507682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20955</xdr:colOff>
      <xdr:row>23</xdr:row>
      <xdr:rowOff>11916</xdr:rowOff>
    </xdr:from>
    <xdr:to>
      <xdr:col>150</xdr:col>
      <xdr:colOff>234696</xdr:colOff>
      <xdr:row>24</xdr:row>
      <xdr:rowOff>7155</xdr:rowOff>
    </xdr:to>
    <xdr:sp macro="" textlink="">
      <xdr:nvSpPr>
        <xdr:cNvPr id="43" name="テキスト ボックス 42">
          <a:extLst>
            <a:ext uri="{FF2B5EF4-FFF2-40B4-BE49-F238E27FC236}">
              <a16:creationId xmlns:a16="http://schemas.microsoft.com/office/drawing/2014/main" id="{00000000-0008-0000-4200-00002B000000}"/>
            </a:ext>
          </a:extLst>
        </xdr:cNvPr>
        <xdr:cNvSpPr txBox="1"/>
      </xdr:nvSpPr>
      <xdr:spPr>
        <a:xfrm>
          <a:off x="17775555" y="6660366"/>
          <a:ext cx="213741"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11430</xdr:colOff>
      <xdr:row>23</xdr:row>
      <xdr:rowOff>11916</xdr:rowOff>
    </xdr:from>
    <xdr:to>
      <xdr:col>140</xdr:col>
      <xdr:colOff>19675</xdr:colOff>
      <xdr:row>24</xdr:row>
      <xdr:rowOff>7155</xdr:rowOff>
    </xdr:to>
    <xdr:sp macro="" textlink="">
      <xdr:nvSpPr>
        <xdr:cNvPr id="44" name="テキスト ボックス 43">
          <a:extLst>
            <a:ext uri="{FF2B5EF4-FFF2-40B4-BE49-F238E27FC236}">
              <a16:creationId xmlns:a16="http://schemas.microsoft.com/office/drawing/2014/main" id="{00000000-0008-0000-4200-00002C000000}"/>
            </a:ext>
          </a:extLst>
        </xdr:cNvPr>
        <xdr:cNvSpPr txBox="1"/>
      </xdr:nvSpPr>
      <xdr:spPr>
        <a:xfrm>
          <a:off x="16203930" y="6660366"/>
          <a:ext cx="22732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126</xdr:col>
      <xdr:colOff>28575</xdr:colOff>
      <xdr:row>23</xdr:row>
      <xdr:rowOff>11907</xdr:rowOff>
    </xdr:from>
    <xdr:to>
      <xdr:col>128</xdr:col>
      <xdr:colOff>0</xdr:colOff>
      <xdr:row>24</xdr:row>
      <xdr:rowOff>7146</xdr:rowOff>
    </xdr:to>
    <xdr:sp macro="" textlink="">
      <xdr:nvSpPr>
        <xdr:cNvPr id="45" name="テキスト ボックス 44">
          <a:extLst>
            <a:ext uri="{FF2B5EF4-FFF2-40B4-BE49-F238E27FC236}">
              <a16:creationId xmlns:a16="http://schemas.microsoft.com/office/drawing/2014/main" id="{00000000-0008-0000-4200-00002D000000}"/>
            </a:ext>
          </a:extLst>
        </xdr:cNvPr>
        <xdr:cNvSpPr txBox="1"/>
      </xdr:nvSpPr>
      <xdr:spPr>
        <a:xfrm>
          <a:off x="14563725" y="6660357"/>
          <a:ext cx="20955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47625</xdr:colOff>
      <xdr:row>21</xdr:row>
      <xdr:rowOff>0</xdr:rowOff>
    </xdr:from>
    <xdr:to>
      <xdr:col>151</xdr:col>
      <xdr:colOff>3175</xdr:colOff>
      <xdr:row>21</xdr:row>
      <xdr:rowOff>202066</xdr:rowOff>
    </xdr:to>
    <xdr:sp macro="" textlink="">
      <xdr:nvSpPr>
        <xdr:cNvPr id="46" name="テキスト ボックス 45">
          <a:extLst>
            <a:ext uri="{FF2B5EF4-FFF2-40B4-BE49-F238E27FC236}">
              <a16:creationId xmlns:a16="http://schemas.microsoft.com/office/drawing/2014/main" id="{00000000-0008-0000-4200-00002E000000}"/>
            </a:ext>
          </a:extLst>
        </xdr:cNvPr>
        <xdr:cNvSpPr txBox="1"/>
      </xdr:nvSpPr>
      <xdr:spPr>
        <a:xfrm>
          <a:off x="17802225" y="560070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47625</xdr:colOff>
      <xdr:row>22</xdr:row>
      <xdr:rowOff>0</xdr:rowOff>
    </xdr:from>
    <xdr:to>
      <xdr:col>151</xdr:col>
      <xdr:colOff>3175</xdr:colOff>
      <xdr:row>22</xdr:row>
      <xdr:rowOff>202066</xdr:rowOff>
    </xdr:to>
    <xdr:sp macro="" textlink="">
      <xdr:nvSpPr>
        <xdr:cNvPr id="47" name="テキスト ボックス 46">
          <a:extLst>
            <a:ext uri="{FF2B5EF4-FFF2-40B4-BE49-F238E27FC236}">
              <a16:creationId xmlns:a16="http://schemas.microsoft.com/office/drawing/2014/main" id="{00000000-0008-0000-4200-00002F000000}"/>
            </a:ext>
          </a:extLst>
        </xdr:cNvPr>
        <xdr:cNvSpPr txBox="1"/>
      </xdr:nvSpPr>
      <xdr:spPr>
        <a:xfrm>
          <a:off x="17802225" y="61245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115</xdr:col>
      <xdr:colOff>1901</xdr:colOff>
      <xdr:row>21</xdr:row>
      <xdr:rowOff>2268</xdr:rowOff>
    </xdr:from>
    <xdr:to>
      <xdr:col>117</xdr:col>
      <xdr:colOff>2795</xdr:colOff>
      <xdr:row>21</xdr:row>
      <xdr:rowOff>204334</xdr:rowOff>
    </xdr:to>
    <xdr:sp macro="" textlink="">
      <xdr:nvSpPr>
        <xdr:cNvPr id="48" name="テキスト ボックス 47">
          <a:extLst>
            <a:ext uri="{FF2B5EF4-FFF2-40B4-BE49-F238E27FC236}">
              <a16:creationId xmlns:a16="http://schemas.microsoft.com/office/drawing/2014/main" id="{00000000-0008-0000-4200-000030000000}"/>
            </a:ext>
          </a:extLst>
        </xdr:cNvPr>
        <xdr:cNvSpPr txBox="1"/>
      </xdr:nvSpPr>
      <xdr:spPr>
        <a:xfrm>
          <a:off x="13289276" y="5602968"/>
          <a:ext cx="21996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8708</xdr:colOff>
      <xdr:row>21</xdr:row>
      <xdr:rowOff>2721</xdr:rowOff>
    </xdr:from>
    <xdr:to>
      <xdr:col>112</xdr:col>
      <xdr:colOff>955</xdr:colOff>
      <xdr:row>21</xdr:row>
      <xdr:rowOff>204787</xdr:rowOff>
    </xdr:to>
    <xdr:sp macro="" textlink="">
      <xdr:nvSpPr>
        <xdr:cNvPr id="49" name="テキスト ボックス 48">
          <a:extLst>
            <a:ext uri="{FF2B5EF4-FFF2-40B4-BE49-F238E27FC236}">
              <a16:creationId xmlns:a16="http://schemas.microsoft.com/office/drawing/2014/main" id="{00000000-0008-0000-4200-000031000000}"/>
            </a:ext>
          </a:extLst>
        </xdr:cNvPr>
        <xdr:cNvSpPr txBox="1"/>
      </xdr:nvSpPr>
      <xdr:spPr>
        <a:xfrm>
          <a:off x="12762683" y="5603421"/>
          <a:ext cx="220847"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68038</xdr:colOff>
      <xdr:row>21</xdr:row>
      <xdr:rowOff>2268</xdr:rowOff>
    </xdr:from>
    <xdr:to>
      <xdr:col>121</xdr:col>
      <xdr:colOff>122817</xdr:colOff>
      <xdr:row>21</xdr:row>
      <xdr:rowOff>204334</xdr:rowOff>
    </xdr:to>
    <xdr:sp macro="" textlink="">
      <xdr:nvSpPr>
        <xdr:cNvPr id="50" name="テキスト ボックス 49">
          <a:extLst>
            <a:ext uri="{FF2B5EF4-FFF2-40B4-BE49-F238E27FC236}">
              <a16:creationId xmlns:a16="http://schemas.microsoft.com/office/drawing/2014/main" id="{00000000-0008-0000-4200-000032000000}"/>
            </a:ext>
          </a:extLst>
        </xdr:cNvPr>
        <xdr:cNvSpPr txBox="1"/>
      </xdr:nvSpPr>
      <xdr:spPr>
        <a:xfrm>
          <a:off x="13784038" y="5602968"/>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115</xdr:col>
      <xdr:colOff>16871</xdr:colOff>
      <xdr:row>22</xdr:row>
      <xdr:rowOff>2268</xdr:rowOff>
    </xdr:from>
    <xdr:to>
      <xdr:col>117</xdr:col>
      <xdr:colOff>32470</xdr:colOff>
      <xdr:row>22</xdr:row>
      <xdr:rowOff>204334</xdr:rowOff>
    </xdr:to>
    <xdr:sp macro="" textlink="">
      <xdr:nvSpPr>
        <xdr:cNvPr id="51" name="テキスト ボックス 50">
          <a:extLst>
            <a:ext uri="{FF2B5EF4-FFF2-40B4-BE49-F238E27FC236}">
              <a16:creationId xmlns:a16="http://schemas.microsoft.com/office/drawing/2014/main" id="{00000000-0008-0000-4200-000033000000}"/>
            </a:ext>
          </a:extLst>
        </xdr:cNvPr>
        <xdr:cNvSpPr txBox="1"/>
      </xdr:nvSpPr>
      <xdr:spPr>
        <a:xfrm>
          <a:off x="13304246" y="6126843"/>
          <a:ext cx="23467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42728</xdr:colOff>
      <xdr:row>22</xdr:row>
      <xdr:rowOff>2721</xdr:rowOff>
    </xdr:from>
    <xdr:to>
      <xdr:col>112</xdr:col>
      <xdr:colOff>17884</xdr:colOff>
      <xdr:row>22</xdr:row>
      <xdr:rowOff>204787</xdr:rowOff>
    </xdr:to>
    <xdr:sp macro="" textlink="">
      <xdr:nvSpPr>
        <xdr:cNvPr id="52" name="テキスト ボックス 51">
          <a:extLst>
            <a:ext uri="{FF2B5EF4-FFF2-40B4-BE49-F238E27FC236}">
              <a16:creationId xmlns:a16="http://schemas.microsoft.com/office/drawing/2014/main" id="{00000000-0008-0000-4200-000034000000}"/>
            </a:ext>
          </a:extLst>
        </xdr:cNvPr>
        <xdr:cNvSpPr txBox="1"/>
      </xdr:nvSpPr>
      <xdr:spPr>
        <a:xfrm>
          <a:off x="12796703" y="6127296"/>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94438</xdr:colOff>
      <xdr:row>22</xdr:row>
      <xdr:rowOff>2268</xdr:rowOff>
    </xdr:from>
    <xdr:to>
      <xdr:col>122</xdr:col>
      <xdr:colOff>8925</xdr:colOff>
      <xdr:row>22</xdr:row>
      <xdr:rowOff>204334</xdr:rowOff>
    </xdr:to>
    <xdr:sp macro="" textlink="">
      <xdr:nvSpPr>
        <xdr:cNvPr id="53" name="テキスト ボックス 52">
          <a:extLst>
            <a:ext uri="{FF2B5EF4-FFF2-40B4-BE49-F238E27FC236}">
              <a16:creationId xmlns:a16="http://schemas.microsoft.com/office/drawing/2014/main" id="{00000000-0008-0000-4200-000035000000}"/>
            </a:ext>
          </a:extLst>
        </xdr:cNvPr>
        <xdr:cNvSpPr txBox="1"/>
      </xdr:nvSpPr>
      <xdr:spPr>
        <a:xfrm>
          <a:off x="13810438" y="6126843"/>
          <a:ext cx="209762"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18</xdr:col>
      <xdr:colOff>0</xdr:colOff>
      <xdr:row>22</xdr:row>
      <xdr:rowOff>0</xdr:rowOff>
    </xdr:from>
    <xdr:to>
      <xdr:col>21</xdr:col>
      <xdr:colOff>1588</xdr:colOff>
      <xdr:row>22</xdr:row>
      <xdr:rowOff>209550</xdr:rowOff>
    </xdr:to>
    <xdr:sp macro="" textlink="">
      <xdr:nvSpPr>
        <xdr:cNvPr id="54" name="テキスト ボックス 53">
          <a:extLst>
            <a:ext uri="{FF2B5EF4-FFF2-40B4-BE49-F238E27FC236}">
              <a16:creationId xmlns:a16="http://schemas.microsoft.com/office/drawing/2014/main" id="{00000000-0008-0000-4200-000036000000}"/>
            </a:ext>
          </a:extLst>
        </xdr:cNvPr>
        <xdr:cNvSpPr txBox="1"/>
      </xdr:nvSpPr>
      <xdr:spPr>
        <a:xfrm>
          <a:off x="2400300" y="612457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95</xdr:col>
      <xdr:colOff>0</xdr:colOff>
      <xdr:row>22</xdr:row>
      <xdr:rowOff>0</xdr:rowOff>
    </xdr:from>
    <xdr:to>
      <xdr:col>98</xdr:col>
      <xdr:colOff>1588</xdr:colOff>
      <xdr:row>22</xdr:row>
      <xdr:rowOff>209550</xdr:rowOff>
    </xdr:to>
    <xdr:sp macro="" textlink="">
      <xdr:nvSpPr>
        <xdr:cNvPr id="55" name="テキスト ボックス 54">
          <a:extLst>
            <a:ext uri="{FF2B5EF4-FFF2-40B4-BE49-F238E27FC236}">
              <a16:creationId xmlns:a16="http://schemas.microsoft.com/office/drawing/2014/main" id="{00000000-0008-0000-4200-000037000000}"/>
            </a:ext>
          </a:extLst>
        </xdr:cNvPr>
        <xdr:cNvSpPr txBox="1"/>
      </xdr:nvSpPr>
      <xdr:spPr>
        <a:xfrm>
          <a:off x="11430000" y="612457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wsDr>
</file>

<file path=xl/drawings/drawing28.xml><?xml version="1.0" encoding="utf-8"?>
<xdr:wsDr xmlns:xdr="http://schemas.openxmlformats.org/drawingml/2006/spreadsheetDrawing" xmlns:a="http://schemas.openxmlformats.org/drawingml/2006/main">
  <xdr:twoCellAnchor editAs="oneCell">
    <xdr:from>
      <xdr:col>49</xdr:col>
      <xdr:colOff>38100</xdr:colOff>
      <xdr:row>20</xdr:row>
      <xdr:rowOff>36195</xdr:rowOff>
    </xdr:from>
    <xdr:to>
      <xdr:col>51</xdr:col>
      <xdr:colOff>2032</xdr:colOff>
      <xdr:row>20</xdr:row>
      <xdr:rowOff>238261</xdr:rowOff>
    </xdr:to>
    <xdr:sp macro="" textlink="">
      <xdr:nvSpPr>
        <xdr:cNvPr id="2" name="テキスト ボックス 1">
          <a:extLst>
            <a:ext uri="{FF2B5EF4-FFF2-40B4-BE49-F238E27FC236}">
              <a16:creationId xmlns:a16="http://schemas.microsoft.com/office/drawing/2014/main" id="{00000000-0008-0000-4300-000002000000}"/>
            </a:ext>
          </a:extLst>
        </xdr:cNvPr>
        <xdr:cNvSpPr txBox="1"/>
      </xdr:nvSpPr>
      <xdr:spPr>
        <a:xfrm>
          <a:off x="5543550" y="5113020"/>
          <a:ext cx="202057"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FF9900"/>
              </a:solidFill>
              <a:latin typeface="ＭＳ Ｐ明朝" pitchFamily="18" charset="-128"/>
              <a:ea typeface="ＭＳ Ｐ明朝" pitchFamily="18" charset="-128"/>
            </a:rPr>
            <a:t>円</a:t>
          </a:r>
        </a:p>
      </xdr:txBody>
    </xdr:sp>
    <xdr:clientData/>
  </xdr:twoCellAnchor>
  <xdr:twoCellAnchor editAs="oneCell">
    <xdr:from>
      <xdr:col>62</xdr:col>
      <xdr:colOff>9525</xdr:colOff>
      <xdr:row>20</xdr:row>
      <xdr:rowOff>0</xdr:rowOff>
    </xdr:from>
    <xdr:to>
      <xdr:col>63</xdr:col>
      <xdr:colOff>1</xdr:colOff>
      <xdr:row>20</xdr:row>
      <xdr:rowOff>209550</xdr:rowOff>
    </xdr:to>
    <xdr:sp macro="" textlink="">
      <xdr:nvSpPr>
        <xdr:cNvPr id="3" name="テキスト ボックス 2">
          <a:extLst>
            <a:ext uri="{FF2B5EF4-FFF2-40B4-BE49-F238E27FC236}">
              <a16:creationId xmlns:a16="http://schemas.microsoft.com/office/drawing/2014/main" id="{00000000-0008-0000-4300-000003000000}"/>
            </a:ext>
          </a:extLst>
        </xdr:cNvPr>
        <xdr:cNvSpPr txBox="1"/>
      </xdr:nvSpPr>
      <xdr:spPr>
        <a:xfrm>
          <a:off x="7191375" y="5076825"/>
          <a:ext cx="20955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FF9900"/>
              </a:solidFill>
              <a:latin typeface="ＭＳ Ｐ明朝" pitchFamily="18" charset="-128"/>
              <a:ea typeface="ＭＳ Ｐ明朝" pitchFamily="18" charset="-128"/>
            </a:rPr>
            <a:t>円</a:t>
          </a:r>
        </a:p>
      </xdr:txBody>
    </xdr:sp>
    <xdr:clientData/>
  </xdr:twoCellAnchor>
  <xdr:twoCellAnchor editAs="oneCell">
    <xdr:from>
      <xdr:col>73</xdr:col>
      <xdr:colOff>38100</xdr:colOff>
      <xdr:row>20</xdr:row>
      <xdr:rowOff>0</xdr:rowOff>
    </xdr:from>
    <xdr:to>
      <xdr:col>74</xdr:col>
      <xdr:colOff>438</xdr:colOff>
      <xdr:row>20</xdr:row>
      <xdr:rowOff>209550</xdr:rowOff>
    </xdr:to>
    <xdr:sp macro="" textlink="">
      <xdr:nvSpPr>
        <xdr:cNvPr id="4" name="テキスト ボックス 3">
          <a:extLst>
            <a:ext uri="{FF2B5EF4-FFF2-40B4-BE49-F238E27FC236}">
              <a16:creationId xmlns:a16="http://schemas.microsoft.com/office/drawing/2014/main" id="{00000000-0008-0000-4300-000004000000}"/>
            </a:ext>
          </a:extLst>
        </xdr:cNvPr>
        <xdr:cNvSpPr txBox="1"/>
      </xdr:nvSpPr>
      <xdr:spPr>
        <a:xfrm>
          <a:off x="8782050" y="5076825"/>
          <a:ext cx="20998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FF9900"/>
              </a:solidFill>
              <a:latin typeface="ＭＳ Ｐ明朝" pitchFamily="18" charset="-128"/>
              <a:ea typeface="ＭＳ Ｐ明朝" pitchFamily="18" charset="-128"/>
            </a:rPr>
            <a:t>円</a:t>
          </a:r>
        </a:p>
      </xdr:txBody>
    </xdr:sp>
    <xdr:clientData/>
  </xdr:twoCellAnchor>
  <xdr:twoCellAnchor editAs="oneCell">
    <xdr:from>
      <xdr:col>35</xdr:col>
      <xdr:colOff>11430</xdr:colOff>
      <xdr:row>20</xdr:row>
      <xdr:rowOff>0</xdr:rowOff>
    </xdr:from>
    <xdr:to>
      <xdr:col>37</xdr:col>
      <xdr:colOff>17110</xdr:colOff>
      <xdr:row>20</xdr:row>
      <xdr:rowOff>209550</xdr:rowOff>
    </xdr:to>
    <xdr:sp macro="" textlink="">
      <xdr:nvSpPr>
        <xdr:cNvPr id="5" name="テキスト ボックス 4">
          <a:extLst>
            <a:ext uri="{FF2B5EF4-FFF2-40B4-BE49-F238E27FC236}">
              <a16:creationId xmlns:a16="http://schemas.microsoft.com/office/drawing/2014/main" id="{00000000-0008-0000-4300-000005000000}"/>
            </a:ext>
          </a:extLst>
        </xdr:cNvPr>
        <xdr:cNvSpPr txBox="1"/>
      </xdr:nvSpPr>
      <xdr:spPr>
        <a:xfrm>
          <a:off x="3964305" y="5076825"/>
          <a:ext cx="215230"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FF9900"/>
              </a:solidFill>
              <a:latin typeface="ＭＳ Ｐ明朝" pitchFamily="18" charset="-128"/>
              <a:ea typeface="ＭＳ Ｐ明朝" pitchFamily="18" charset="-128"/>
            </a:rPr>
            <a:t>円</a:t>
          </a:r>
        </a:p>
      </xdr:txBody>
    </xdr:sp>
    <xdr:clientData/>
  </xdr:twoCellAnchor>
  <xdr:twoCellAnchor editAs="oneCell">
    <xdr:from>
      <xdr:col>18</xdr:col>
      <xdr:colOff>0</xdr:colOff>
      <xdr:row>20</xdr:row>
      <xdr:rowOff>0</xdr:rowOff>
    </xdr:from>
    <xdr:to>
      <xdr:col>21</xdr:col>
      <xdr:colOff>1588</xdr:colOff>
      <xdr:row>20</xdr:row>
      <xdr:rowOff>209550</xdr:rowOff>
    </xdr:to>
    <xdr:sp macro="" textlink="">
      <xdr:nvSpPr>
        <xdr:cNvPr id="6" name="テキスト ボックス 5">
          <a:extLst>
            <a:ext uri="{FF2B5EF4-FFF2-40B4-BE49-F238E27FC236}">
              <a16:creationId xmlns:a16="http://schemas.microsoft.com/office/drawing/2014/main" id="{00000000-0008-0000-4300-000006000000}"/>
            </a:ext>
          </a:extLst>
        </xdr:cNvPr>
        <xdr:cNvSpPr txBox="1"/>
      </xdr:nvSpPr>
      <xdr:spPr>
        <a:xfrm>
          <a:off x="2400300" y="507682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FF99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38100</xdr:colOff>
      <xdr:row>23</xdr:row>
      <xdr:rowOff>11916</xdr:rowOff>
    </xdr:from>
    <xdr:to>
      <xdr:col>73</xdr:col>
      <xdr:colOff>244604</xdr:colOff>
      <xdr:row>24</xdr:row>
      <xdr:rowOff>7155</xdr:rowOff>
    </xdr:to>
    <xdr:sp macro="" textlink="">
      <xdr:nvSpPr>
        <xdr:cNvPr id="7" name="テキスト ボックス 6">
          <a:extLst>
            <a:ext uri="{FF2B5EF4-FFF2-40B4-BE49-F238E27FC236}">
              <a16:creationId xmlns:a16="http://schemas.microsoft.com/office/drawing/2014/main" id="{00000000-0008-0000-4300-000007000000}"/>
            </a:ext>
          </a:extLst>
        </xdr:cNvPr>
        <xdr:cNvSpPr txBox="1"/>
      </xdr:nvSpPr>
      <xdr:spPr>
        <a:xfrm>
          <a:off x="8782050" y="6660366"/>
          <a:ext cx="206504"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FF99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11430</xdr:colOff>
      <xdr:row>23</xdr:row>
      <xdr:rowOff>11916</xdr:rowOff>
    </xdr:from>
    <xdr:to>
      <xdr:col>63</xdr:col>
      <xdr:colOff>9653</xdr:colOff>
      <xdr:row>24</xdr:row>
      <xdr:rowOff>7155</xdr:rowOff>
    </xdr:to>
    <xdr:sp macro="" textlink="">
      <xdr:nvSpPr>
        <xdr:cNvPr id="8" name="テキスト ボックス 7">
          <a:extLst>
            <a:ext uri="{FF2B5EF4-FFF2-40B4-BE49-F238E27FC236}">
              <a16:creationId xmlns:a16="http://schemas.microsoft.com/office/drawing/2014/main" id="{00000000-0008-0000-4300-000008000000}"/>
            </a:ext>
          </a:extLst>
        </xdr:cNvPr>
        <xdr:cNvSpPr txBox="1"/>
      </xdr:nvSpPr>
      <xdr:spPr>
        <a:xfrm>
          <a:off x="7193280" y="6660366"/>
          <a:ext cx="217298"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FF99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49</xdr:col>
      <xdr:colOff>20955</xdr:colOff>
      <xdr:row>23</xdr:row>
      <xdr:rowOff>11907</xdr:rowOff>
    </xdr:from>
    <xdr:to>
      <xdr:col>51</xdr:col>
      <xdr:colOff>185</xdr:colOff>
      <xdr:row>24</xdr:row>
      <xdr:rowOff>7146</xdr:rowOff>
    </xdr:to>
    <xdr:sp macro="" textlink="">
      <xdr:nvSpPr>
        <xdr:cNvPr id="9" name="テキスト ボックス 8">
          <a:extLst>
            <a:ext uri="{FF2B5EF4-FFF2-40B4-BE49-F238E27FC236}">
              <a16:creationId xmlns:a16="http://schemas.microsoft.com/office/drawing/2014/main" id="{00000000-0008-0000-4300-000009000000}"/>
            </a:ext>
          </a:extLst>
        </xdr:cNvPr>
        <xdr:cNvSpPr txBox="1"/>
      </xdr:nvSpPr>
      <xdr:spPr>
        <a:xfrm>
          <a:off x="5526405" y="6660357"/>
          <a:ext cx="217355"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FF99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47625</xdr:colOff>
      <xdr:row>21</xdr:row>
      <xdr:rowOff>0</xdr:rowOff>
    </xdr:from>
    <xdr:to>
      <xdr:col>74</xdr:col>
      <xdr:colOff>3175</xdr:colOff>
      <xdr:row>21</xdr:row>
      <xdr:rowOff>202066</xdr:rowOff>
    </xdr:to>
    <xdr:sp macro="" textlink="">
      <xdr:nvSpPr>
        <xdr:cNvPr id="10" name="テキスト ボックス 9">
          <a:extLst>
            <a:ext uri="{FF2B5EF4-FFF2-40B4-BE49-F238E27FC236}">
              <a16:creationId xmlns:a16="http://schemas.microsoft.com/office/drawing/2014/main" id="{00000000-0008-0000-4300-00000A000000}"/>
            </a:ext>
          </a:extLst>
        </xdr:cNvPr>
        <xdr:cNvSpPr txBox="1"/>
      </xdr:nvSpPr>
      <xdr:spPr>
        <a:xfrm>
          <a:off x="8791575" y="560070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FF9900"/>
              </a:solidFill>
              <a:latin typeface="ＭＳ Ｐ明朝" pitchFamily="18" charset="-128"/>
              <a:ea typeface="ＭＳ Ｐ明朝" pitchFamily="18" charset="-128"/>
            </a:rPr>
            <a:t>円</a:t>
          </a:r>
        </a:p>
      </xdr:txBody>
    </xdr:sp>
    <xdr:clientData/>
  </xdr:twoCellAnchor>
  <xdr:twoCellAnchor editAs="oneCell">
    <xdr:from>
      <xdr:col>73</xdr:col>
      <xdr:colOff>47625</xdr:colOff>
      <xdr:row>22</xdr:row>
      <xdr:rowOff>0</xdr:rowOff>
    </xdr:from>
    <xdr:to>
      <xdr:col>74</xdr:col>
      <xdr:colOff>3175</xdr:colOff>
      <xdr:row>22</xdr:row>
      <xdr:rowOff>202066</xdr:rowOff>
    </xdr:to>
    <xdr:sp macro="" textlink="">
      <xdr:nvSpPr>
        <xdr:cNvPr id="11" name="テキスト ボックス 10">
          <a:extLst>
            <a:ext uri="{FF2B5EF4-FFF2-40B4-BE49-F238E27FC236}">
              <a16:creationId xmlns:a16="http://schemas.microsoft.com/office/drawing/2014/main" id="{00000000-0008-0000-4300-00000B000000}"/>
            </a:ext>
          </a:extLst>
        </xdr:cNvPr>
        <xdr:cNvSpPr txBox="1"/>
      </xdr:nvSpPr>
      <xdr:spPr>
        <a:xfrm>
          <a:off x="8791575" y="61245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FF9900"/>
              </a:solidFill>
              <a:latin typeface="ＭＳ Ｐ明朝" pitchFamily="18" charset="-128"/>
              <a:ea typeface="ＭＳ Ｐ明朝" pitchFamily="18" charset="-128"/>
            </a:rPr>
            <a:t>円</a:t>
          </a:r>
        </a:p>
      </xdr:txBody>
    </xdr:sp>
    <xdr:clientData/>
  </xdr:twoCellAnchor>
  <xdr:twoCellAnchor editAs="oneCell">
    <xdr:from>
      <xdr:col>38</xdr:col>
      <xdr:colOff>6346</xdr:colOff>
      <xdr:row>21</xdr:row>
      <xdr:rowOff>2268</xdr:rowOff>
    </xdr:from>
    <xdr:to>
      <xdr:col>40</xdr:col>
      <xdr:colOff>2794</xdr:colOff>
      <xdr:row>21</xdr:row>
      <xdr:rowOff>204334</xdr:rowOff>
    </xdr:to>
    <xdr:sp macro="" textlink="">
      <xdr:nvSpPr>
        <xdr:cNvPr id="12" name="テキスト ボックス 11">
          <a:extLst>
            <a:ext uri="{FF2B5EF4-FFF2-40B4-BE49-F238E27FC236}">
              <a16:creationId xmlns:a16="http://schemas.microsoft.com/office/drawing/2014/main" id="{00000000-0008-0000-4300-00000C000000}"/>
            </a:ext>
          </a:extLst>
        </xdr:cNvPr>
        <xdr:cNvSpPr txBox="1"/>
      </xdr:nvSpPr>
      <xdr:spPr>
        <a:xfrm>
          <a:off x="4264021" y="5602968"/>
          <a:ext cx="215523"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FF99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16328</xdr:colOff>
      <xdr:row>21</xdr:row>
      <xdr:rowOff>2721</xdr:rowOff>
    </xdr:from>
    <xdr:to>
      <xdr:col>35</xdr:col>
      <xdr:colOff>757</xdr:colOff>
      <xdr:row>21</xdr:row>
      <xdr:rowOff>204787</xdr:rowOff>
    </xdr:to>
    <xdr:sp macro="" textlink="">
      <xdr:nvSpPr>
        <xdr:cNvPr id="13" name="テキスト ボックス 12">
          <a:extLst>
            <a:ext uri="{FF2B5EF4-FFF2-40B4-BE49-F238E27FC236}">
              <a16:creationId xmlns:a16="http://schemas.microsoft.com/office/drawing/2014/main" id="{00000000-0008-0000-4300-00000D000000}"/>
            </a:ext>
          </a:extLst>
        </xdr:cNvPr>
        <xdr:cNvSpPr txBox="1"/>
      </xdr:nvSpPr>
      <xdr:spPr>
        <a:xfrm>
          <a:off x="3740603" y="5603421"/>
          <a:ext cx="21302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FF99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60418</xdr:colOff>
      <xdr:row>21</xdr:row>
      <xdr:rowOff>2268</xdr:rowOff>
    </xdr:from>
    <xdr:to>
      <xdr:col>44</xdr:col>
      <xdr:colOff>115197</xdr:colOff>
      <xdr:row>21</xdr:row>
      <xdr:rowOff>204334</xdr:rowOff>
    </xdr:to>
    <xdr:sp macro="" textlink="">
      <xdr:nvSpPr>
        <xdr:cNvPr id="14" name="テキスト ボックス 13">
          <a:extLst>
            <a:ext uri="{FF2B5EF4-FFF2-40B4-BE49-F238E27FC236}">
              <a16:creationId xmlns:a16="http://schemas.microsoft.com/office/drawing/2014/main" id="{00000000-0008-0000-4300-00000E000000}"/>
            </a:ext>
          </a:extLst>
        </xdr:cNvPr>
        <xdr:cNvSpPr txBox="1"/>
      </xdr:nvSpPr>
      <xdr:spPr>
        <a:xfrm>
          <a:off x="4746718" y="5602968"/>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FF99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38</xdr:col>
      <xdr:colOff>16871</xdr:colOff>
      <xdr:row>22</xdr:row>
      <xdr:rowOff>2268</xdr:rowOff>
    </xdr:from>
    <xdr:to>
      <xdr:col>40</xdr:col>
      <xdr:colOff>24485</xdr:colOff>
      <xdr:row>22</xdr:row>
      <xdr:rowOff>204334</xdr:rowOff>
    </xdr:to>
    <xdr:sp macro="" textlink="">
      <xdr:nvSpPr>
        <xdr:cNvPr id="15" name="テキスト ボックス 14">
          <a:extLst>
            <a:ext uri="{FF2B5EF4-FFF2-40B4-BE49-F238E27FC236}">
              <a16:creationId xmlns:a16="http://schemas.microsoft.com/office/drawing/2014/main" id="{00000000-0008-0000-4300-00000F000000}"/>
            </a:ext>
          </a:extLst>
        </xdr:cNvPr>
        <xdr:cNvSpPr txBox="1"/>
      </xdr:nvSpPr>
      <xdr:spPr>
        <a:xfrm>
          <a:off x="4274546" y="6126843"/>
          <a:ext cx="22668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FF99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42728</xdr:colOff>
      <xdr:row>22</xdr:row>
      <xdr:rowOff>2721</xdr:rowOff>
    </xdr:from>
    <xdr:to>
      <xdr:col>35</xdr:col>
      <xdr:colOff>17884</xdr:colOff>
      <xdr:row>22</xdr:row>
      <xdr:rowOff>204787</xdr:rowOff>
    </xdr:to>
    <xdr:sp macro="" textlink="">
      <xdr:nvSpPr>
        <xdr:cNvPr id="16" name="テキスト ボックス 15">
          <a:extLst>
            <a:ext uri="{FF2B5EF4-FFF2-40B4-BE49-F238E27FC236}">
              <a16:creationId xmlns:a16="http://schemas.microsoft.com/office/drawing/2014/main" id="{00000000-0008-0000-4300-000010000000}"/>
            </a:ext>
          </a:extLst>
        </xdr:cNvPr>
        <xdr:cNvSpPr txBox="1"/>
      </xdr:nvSpPr>
      <xdr:spPr>
        <a:xfrm>
          <a:off x="3767003" y="6127296"/>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FF99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86818</xdr:colOff>
      <xdr:row>22</xdr:row>
      <xdr:rowOff>2268</xdr:rowOff>
    </xdr:from>
    <xdr:to>
      <xdr:col>45</xdr:col>
      <xdr:colOff>9651</xdr:colOff>
      <xdr:row>22</xdr:row>
      <xdr:rowOff>204334</xdr:rowOff>
    </xdr:to>
    <xdr:sp macro="" textlink="">
      <xdr:nvSpPr>
        <xdr:cNvPr id="17" name="テキスト ボックス 16">
          <a:extLst>
            <a:ext uri="{FF2B5EF4-FFF2-40B4-BE49-F238E27FC236}">
              <a16:creationId xmlns:a16="http://schemas.microsoft.com/office/drawing/2014/main" id="{00000000-0008-0000-4300-000011000000}"/>
            </a:ext>
          </a:extLst>
        </xdr:cNvPr>
        <xdr:cNvSpPr txBox="1"/>
      </xdr:nvSpPr>
      <xdr:spPr>
        <a:xfrm>
          <a:off x="4773118" y="6126843"/>
          <a:ext cx="218108"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FF9900"/>
              </a:solidFill>
              <a:effectLst/>
              <a:uLnTx/>
              <a:uFillTx/>
              <a:latin typeface="ＭＳ Ｐ明朝" pitchFamily="18" charset="-128"/>
              <a:ea typeface="ＭＳ Ｐ明朝" pitchFamily="18" charset="-128"/>
              <a:cs typeface="+mn-cs"/>
            </a:rPr>
            <a:t>日</a:t>
          </a:r>
        </a:p>
      </xdr:txBody>
    </xdr:sp>
    <xdr:clientData/>
  </xdr:twoCellAnchor>
  <xdr:twoCellAnchor>
    <xdr:from>
      <xdr:col>1</xdr:col>
      <xdr:colOff>9525</xdr:colOff>
      <xdr:row>0</xdr:row>
      <xdr:rowOff>0</xdr:rowOff>
    </xdr:from>
    <xdr:to>
      <xdr:col>2</xdr:col>
      <xdr:colOff>190500</xdr:colOff>
      <xdr:row>2</xdr:row>
      <xdr:rowOff>0</xdr:rowOff>
    </xdr:to>
    <xdr:grpSp>
      <xdr:nvGrpSpPr>
        <xdr:cNvPr id="18" name="グループ化 2">
          <a:extLst>
            <a:ext uri="{FF2B5EF4-FFF2-40B4-BE49-F238E27FC236}">
              <a16:creationId xmlns:a16="http://schemas.microsoft.com/office/drawing/2014/main" id="{00000000-0008-0000-4300-000012000000}"/>
            </a:ext>
          </a:extLst>
        </xdr:cNvPr>
        <xdr:cNvGrpSpPr>
          <a:grpSpLocks/>
        </xdr:cNvGrpSpPr>
      </xdr:nvGrpSpPr>
      <xdr:grpSpPr bwMode="auto">
        <a:xfrm>
          <a:off x="91168" y="0"/>
          <a:ext cx="385082" cy="381000"/>
          <a:chOff x="2068269" y="3571873"/>
          <a:chExt cx="226393" cy="226393"/>
        </a:xfrm>
      </xdr:grpSpPr>
      <xdr:sp macro="" textlink="">
        <xdr:nvSpPr>
          <xdr:cNvPr id="19" name="円/楕円 318">
            <a:extLst>
              <a:ext uri="{FF2B5EF4-FFF2-40B4-BE49-F238E27FC236}">
                <a16:creationId xmlns:a16="http://schemas.microsoft.com/office/drawing/2014/main" id="{00000000-0008-0000-4300-000013000000}"/>
              </a:ext>
            </a:extLst>
          </xdr:cNvPr>
          <xdr:cNvSpPr>
            <a:spLocks noChangeArrowheads="1"/>
          </xdr:cNvSpPr>
        </xdr:nvSpPr>
        <xdr:spPr bwMode="auto">
          <a:xfrm>
            <a:off x="2068269" y="3571873"/>
            <a:ext cx="226393" cy="226393"/>
          </a:xfrm>
          <a:prstGeom prst="ellipse">
            <a:avLst/>
          </a:prstGeom>
          <a:noFill/>
          <a:ln w="6350" algn="ctr">
            <a:solidFill>
              <a:srgbClr val="FF99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0" name="テキスト ボックス 19">
            <a:extLst>
              <a:ext uri="{FF2B5EF4-FFF2-40B4-BE49-F238E27FC236}">
                <a16:creationId xmlns:a16="http://schemas.microsoft.com/office/drawing/2014/main" id="{00000000-0008-0000-4300-000014000000}"/>
              </a:ext>
            </a:extLst>
          </xdr:cNvPr>
          <xdr:cNvSpPr txBox="1"/>
        </xdr:nvSpPr>
        <xdr:spPr bwMode="auto">
          <a:xfrm>
            <a:off x="2095878" y="3611492"/>
            <a:ext cx="182219" cy="158475"/>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2400" b="0" i="0" u="none" strike="noStrike" kern="0" cap="none" spc="0" normalizeH="0" baseline="0" noProof="0">
                <a:ln>
                  <a:noFill/>
                </a:ln>
                <a:solidFill>
                  <a:srgbClr val="FF9900"/>
                </a:solidFill>
                <a:effectLst/>
                <a:uLnTx/>
                <a:uFillTx/>
                <a:latin typeface="ＭＳ Ｐゴシック" pitchFamily="50" charset="-128"/>
                <a:ea typeface="ＭＳ Ｐゴシック" pitchFamily="50" charset="-128"/>
                <a:cs typeface="+mn-cs"/>
              </a:rPr>
              <a:t>５</a:t>
            </a:r>
          </a:p>
        </xdr:txBody>
      </xdr:sp>
    </xdr:grpSp>
    <xdr:clientData/>
  </xdr:twoCellAnchor>
  <xdr:twoCellAnchor>
    <xdr:from>
      <xdr:col>3</xdr:col>
      <xdr:colOff>228600</xdr:colOff>
      <xdr:row>1</xdr:row>
      <xdr:rowOff>0</xdr:rowOff>
    </xdr:from>
    <xdr:to>
      <xdr:col>38</xdr:col>
      <xdr:colOff>123825</xdr:colOff>
      <xdr:row>1</xdr:row>
      <xdr:rowOff>247650</xdr:rowOff>
    </xdr:to>
    <xdr:grpSp>
      <xdr:nvGrpSpPr>
        <xdr:cNvPr id="21" name="グループ化 20">
          <a:extLst>
            <a:ext uri="{FF2B5EF4-FFF2-40B4-BE49-F238E27FC236}">
              <a16:creationId xmlns:a16="http://schemas.microsoft.com/office/drawing/2014/main" id="{00000000-0008-0000-4300-000015000000}"/>
            </a:ext>
          </a:extLst>
        </xdr:cNvPr>
        <xdr:cNvGrpSpPr/>
      </xdr:nvGrpSpPr>
      <xdr:grpSpPr>
        <a:xfrm>
          <a:off x="718457" y="122464"/>
          <a:ext cx="3664404" cy="247650"/>
          <a:chOff x="718457" y="122464"/>
          <a:chExt cx="3664404" cy="247650"/>
        </a:xfrm>
      </xdr:grpSpPr>
      <xdr:cxnSp macro="">
        <xdr:nvCxnSpPr>
          <xdr:cNvPr id="22" name="直線コネクタ 22">
            <a:extLst>
              <a:ext uri="{FF2B5EF4-FFF2-40B4-BE49-F238E27FC236}">
                <a16:creationId xmlns:a16="http://schemas.microsoft.com/office/drawing/2014/main" id="{00000000-0008-0000-4300-000016000000}"/>
              </a:ext>
            </a:extLst>
          </xdr:cNvPr>
          <xdr:cNvCxnSpPr>
            <a:cxnSpLocks noChangeShapeType="1"/>
          </xdr:cNvCxnSpPr>
        </xdr:nvCxnSpPr>
        <xdr:spPr bwMode="auto">
          <a:xfrm>
            <a:off x="944336"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3" name="直線コネクタ 52">
            <a:extLst>
              <a:ext uri="{FF2B5EF4-FFF2-40B4-BE49-F238E27FC236}">
                <a16:creationId xmlns:a16="http://schemas.microsoft.com/office/drawing/2014/main" id="{00000000-0008-0000-4300-000017000000}"/>
              </a:ext>
            </a:extLst>
          </xdr:cNvPr>
          <xdr:cNvCxnSpPr>
            <a:cxnSpLocks noChangeShapeType="1"/>
          </xdr:cNvCxnSpPr>
        </xdr:nvCxnSpPr>
        <xdr:spPr bwMode="auto">
          <a:xfrm>
            <a:off x="718457"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4" name="直線コネクタ 54">
            <a:extLst>
              <a:ext uri="{FF2B5EF4-FFF2-40B4-BE49-F238E27FC236}">
                <a16:creationId xmlns:a16="http://schemas.microsoft.com/office/drawing/2014/main" id="{00000000-0008-0000-4300-000018000000}"/>
              </a:ext>
            </a:extLst>
          </xdr:cNvPr>
          <xdr:cNvCxnSpPr>
            <a:cxnSpLocks noChangeShapeType="1"/>
          </xdr:cNvCxnSpPr>
        </xdr:nvCxnSpPr>
        <xdr:spPr bwMode="auto">
          <a:xfrm>
            <a:off x="1167493"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5" name="直線コネクタ 56">
            <a:extLst>
              <a:ext uri="{FF2B5EF4-FFF2-40B4-BE49-F238E27FC236}">
                <a16:creationId xmlns:a16="http://schemas.microsoft.com/office/drawing/2014/main" id="{00000000-0008-0000-4300-000019000000}"/>
              </a:ext>
            </a:extLst>
          </xdr:cNvPr>
          <xdr:cNvCxnSpPr>
            <a:cxnSpLocks noChangeShapeType="1"/>
          </xdr:cNvCxnSpPr>
        </xdr:nvCxnSpPr>
        <xdr:spPr bwMode="auto">
          <a:xfrm>
            <a:off x="1393371"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6" name="直線コネクタ 60">
            <a:extLst>
              <a:ext uri="{FF2B5EF4-FFF2-40B4-BE49-F238E27FC236}">
                <a16:creationId xmlns:a16="http://schemas.microsoft.com/office/drawing/2014/main" id="{00000000-0008-0000-4300-00001A000000}"/>
              </a:ext>
            </a:extLst>
          </xdr:cNvPr>
          <xdr:cNvCxnSpPr>
            <a:cxnSpLocks noChangeShapeType="1"/>
          </xdr:cNvCxnSpPr>
        </xdr:nvCxnSpPr>
        <xdr:spPr bwMode="auto">
          <a:xfrm>
            <a:off x="1620611"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7" name="直線コネクタ 61">
            <a:extLst>
              <a:ext uri="{FF2B5EF4-FFF2-40B4-BE49-F238E27FC236}">
                <a16:creationId xmlns:a16="http://schemas.microsoft.com/office/drawing/2014/main" id="{00000000-0008-0000-4300-00001B000000}"/>
              </a:ext>
            </a:extLst>
          </xdr:cNvPr>
          <xdr:cNvCxnSpPr>
            <a:cxnSpLocks noChangeShapeType="1"/>
          </xdr:cNvCxnSpPr>
        </xdr:nvCxnSpPr>
        <xdr:spPr bwMode="auto">
          <a:xfrm>
            <a:off x="1842407"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8" name="直線コネクタ 63">
            <a:extLst>
              <a:ext uri="{FF2B5EF4-FFF2-40B4-BE49-F238E27FC236}">
                <a16:creationId xmlns:a16="http://schemas.microsoft.com/office/drawing/2014/main" id="{00000000-0008-0000-4300-00001C000000}"/>
              </a:ext>
            </a:extLst>
          </xdr:cNvPr>
          <xdr:cNvCxnSpPr>
            <a:cxnSpLocks noChangeShapeType="1"/>
          </xdr:cNvCxnSpPr>
        </xdr:nvCxnSpPr>
        <xdr:spPr bwMode="auto">
          <a:xfrm>
            <a:off x="2060121"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9" name="直線コネクタ 65">
            <a:extLst>
              <a:ext uri="{FF2B5EF4-FFF2-40B4-BE49-F238E27FC236}">
                <a16:creationId xmlns:a16="http://schemas.microsoft.com/office/drawing/2014/main" id="{00000000-0008-0000-4300-00001D000000}"/>
              </a:ext>
            </a:extLst>
          </xdr:cNvPr>
          <xdr:cNvCxnSpPr>
            <a:cxnSpLocks noChangeShapeType="1"/>
          </xdr:cNvCxnSpPr>
        </xdr:nvCxnSpPr>
        <xdr:spPr bwMode="auto">
          <a:xfrm>
            <a:off x="2306411"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0" name="直線コネクタ 67">
            <a:extLst>
              <a:ext uri="{FF2B5EF4-FFF2-40B4-BE49-F238E27FC236}">
                <a16:creationId xmlns:a16="http://schemas.microsoft.com/office/drawing/2014/main" id="{00000000-0008-0000-4300-00001E000000}"/>
              </a:ext>
            </a:extLst>
          </xdr:cNvPr>
          <xdr:cNvCxnSpPr>
            <a:cxnSpLocks noChangeShapeType="1"/>
          </xdr:cNvCxnSpPr>
        </xdr:nvCxnSpPr>
        <xdr:spPr bwMode="auto">
          <a:xfrm>
            <a:off x="2530929"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1" name="直線コネクタ 69">
            <a:extLst>
              <a:ext uri="{FF2B5EF4-FFF2-40B4-BE49-F238E27FC236}">
                <a16:creationId xmlns:a16="http://schemas.microsoft.com/office/drawing/2014/main" id="{00000000-0008-0000-4300-00001F000000}"/>
              </a:ext>
            </a:extLst>
          </xdr:cNvPr>
          <xdr:cNvCxnSpPr>
            <a:cxnSpLocks noChangeShapeType="1"/>
          </xdr:cNvCxnSpPr>
        </xdr:nvCxnSpPr>
        <xdr:spPr bwMode="auto">
          <a:xfrm>
            <a:off x="2755446"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2" name="直線コネクタ 71">
            <a:extLst>
              <a:ext uri="{FF2B5EF4-FFF2-40B4-BE49-F238E27FC236}">
                <a16:creationId xmlns:a16="http://schemas.microsoft.com/office/drawing/2014/main" id="{00000000-0008-0000-4300-000020000000}"/>
              </a:ext>
            </a:extLst>
          </xdr:cNvPr>
          <xdr:cNvCxnSpPr>
            <a:cxnSpLocks noChangeShapeType="1"/>
          </xdr:cNvCxnSpPr>
        </xdr:nvCxnSpPr>
        <xdr:spPr bwMode="auto">
          <a:xfrm>
            <a:off x="2978604"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3" name="直線コネクタ 73">
            <a:extLst>
              <a:ext uri="{FF2B5EF4-FFF2-40B4-BE49-F238E27FC236}">
                <a16:creationId xmlns:a16="http://schemas.microsoft.com/office/drawing/2014/main" id="{00000000-0008-0000-4300-000021000000}"/>
              </a:ext>
            </a:extLst>
          </xdr:cNvPr>
          <xdr:cNvCxnSpPr>
            <a:cxnSpLocks noChangeShapeType="1"/>
          </xdr:cNvCxnSpPr>
        </xdr:nvCxnSpPr>
        <xdr:spPr bwMode="auto">
          <a:xfrm>
            <a:off x="3204482"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4" name="直線コネクタ 75">
            <a:extLst>
              <a:ext uri="{FF2B5EF4-FFF2-40B4-BE49-F238E27FC236}">
                <a16:creationId xmlns:a16="http://schemas.microsoft.com/office/drawing/2014/main" id="{00000000-0008-0000-4300-000022000000}"/>
              </a:ext>
            </a:extLst>
          </xdr:cNvPr>
          <xdr:cNvCxnSpPr>
            <a:cxnSpLocks noChangeShapeType="1"/>
          </xdr:cNvCxnSpPr>
        </xdr:nvCxnSpPr>
        <xdr:spPr bwMode="auto">
          <a:xfrm>
            <a:off x="3408589"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5" name="直線コネクタ 77">
            <a:extLst>
              <a:ext uri="{FF2B5EF4-FFF2-40B4-BE49-F238E27FC236}">
                <a16:creationId xmlns:a16="http://schemas.microsoft.com/office/drawing/2014/main" id="{00000000-0008-0000-4300-000023000000}"/>
              </a:ext>
            </a:extLst>
          </xdr:cNvPr>
          <xdr:cNvCxnSpPr>
            <a:cxnSpLocks noChangeShapeType="1"/>
          </xdr:cNvCxnSpPr>
        </xdr:nvCxnSpPr>
        <xdr:spPr bwMode="auto">
          <a:xfrm>
            <a:off x="3665764"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6" name="直線コネクタ 79">
            <a:extLst>
              <a:ext uri="{FF2B5EF4-FFF2-40B4-BE49-F238E27FC236}">
                <a16:creationId xmlns:a16="http://schemas.microsoft.com/office/drawing/2014/main" id="{00000000-0008-0000-4300-000024000000}"/>
              </a:ext>
            </a:extLst>
          </xdr:cNvPr>
          <xdr:cNvCxnSpPr>
            <a:cxnSpLocks noChangeShapeType="1"/>
          </xdr:cNvCxnSpPr>
        </xdr:nvCxnSpPr>
        <xdr:spPr bwMode="auto">
          <a:xfrm>
            <a:off x="3899807"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7" name="直線コネクタ 81">
            <a:extLst>
              <a:ext uri="{FF2B5EF4-FFF2-40B4-BE49-F238E27FC236}">
                <a16:creationId xmlns:a16="http://schemas.microsoft.com/office/drawing/2014/main" id="{00000000-0008-0000-4300-000025000000}"/>
              </a:ext>
            </a:extLst>
          </xdr:cNvPr>
          <xdr:cNvCxnSpPr>
            <a:cxnSpLocks noChangeShapeType="1"/>
          </xdr:cNvCxnSpPr>
        </xdr:nvCxnSpPr>
        <xdr:spPr bwMode="auto">
          <a:xfrm>
            <a:off x="4140654"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8" name="直線コネクタ 82">
            <a:extLst>
              <a:ext uri="{FF2B5EF4-FFF2-40B4-BE49-F238E27FC236}">
                <a16:creationId xmlns:a16="http://schemas.microsoft.com/office/drawing/2014/main" id="{00000000-0008-0000-4300-000026000000}"/>
              </a:ext>
            </a:extLst>
          </xdr:cNvPr>
          <xdr:cNvCxnSpPr>
            <a:cxnSpLocks noChangeShapeType="1"/>
          </xdr:cNvCxnSpPr>
        </xdr:nvCxnSpPr>
        <xdr:spPr bwMode="auto">
          <a:xfrm>
            <a:off x="4382861"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grpSp>
    <xdr:clientData/>
  </xdr:twoCellAnchor>
  <xdr:twoCellAnchor editAs="oneCell">
    <xdr:from>
      <xdr:col>126</xdr:col>
      <xdr:colOff>38100</xdr:colOff>
      <xdr:row>20</xdr:row>
      <xdr:rowOff>36195</xdr:rowOff>
    </xdr:from>
    <xdr:to>
      <xdr:col>128</xdr:col>
      <xdr:colOff>9525</xdr:colOff>
      <xdr:row>20</xdr:row>
      <xdr:rowOff>238261</xdr:rowOff>
    </xdr:to>
    <xdr:sp macro="" textlink="">
      <xdr:nvSpPr>
        <xdr:cNvPr id="39" name="テキスト ボックス 38">
          <a:extLst>
            <a:ext uri="{FF2B5EF4-FFF2-40B4-BE49-F238E27FC236}">
              <a16:creationId xmlns:a16="http://schemas.microsoft.com/office/drawing/2014/main" id="{00000000-0008-0000-4300-000027000000}"/>
            </a:ext>
          </a:extLst>
        </xdr:cNvPr>
        <xdr:cNvSpPr txBox="1"/>
      </xdr:nvSpPr>
      <xdr:spPr>
        <a:xfrm>
          <a:off x="14573250" y="5113020"/>
          <a:ext cx="20955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139</xdr:col>
      <xdr:colOff>1905</xdr:colOff>
      <xdr:row>20</xdr:row>
      <xdr:rowOff>0</xdr:rowOff>
    </xdr:from>
    <xdr:to>
      <xdr:col>140</xdr:col>
      <xdr:colOff>128</xdr:colOff>
      <xdr:row>20</xdr:row>
      <xdr:rowOff>209550</xdr:rowOff>
    </xdr:to>
    <xdr:sp macro="" textlink="">
      <xdr:nvSpPr>
        <xdr:cNvPr id="40" name="テキスト ボックス 39">
          <a:extLst>
            <a:ext uri="{FF2B5EF4-FFF2-40B4-BE49-F238E27FC236}">
              <a16:creationId xmlns:a16="http://schemas.microsoft.com/office/drawing/2014/main" id="{00000000-0008-0000-4300-000028000000}"/>
            </a:ext>
          </a:extLst>
        </xdr:cNvPr>
        <xdr:cNvSpPr txBox="1"/>
      </xdr:nvSpPr>
      <xdr:spPr>
        <a:xfrm>
          <a:off x="16194405" y="5076825"/>
          <a:ext cx="21729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20955</xdr:colOff>
      <xdr:row>20</xdr:row>
      <xdr:rowOff>0</xdr:rowOff>
    </xdr:from>
    <xdr:to>
      <xdr:col>150</xdr:col>
      <xdr:colOff>234696</xdr:colOff>
      <xdr:row>20</xdr:row>
      <xdr:rowOff>209550</xdr:rowOff>
    </xdr:to>
    <xdr:sp macro="" textlink="">
      <xdr:nvSpPr>
        <xdr:cNvPr id="41" name="テキスト ボックス 40">
          <a:extLst>
            <a:ext uri="{FF2B5EF4-FFF2-40B4-BE49-F238E27FC236}">
              <a16:creationId xmlns:a16="http://schemas.microsoft.com/office/drawing/2014/main" id="{00000000-0008-0000-4300-000029000000}"/>
            </a:ext>
          </a:extLst>
        </xdr:cNvPr>
        <xdr:cNvSpPr txBox="1"/>
      </xdr:nvSpPr>
      <xdr:spPr>
        <a:xfrm>
          <a:off x="17775555" y="5076825"/>
          <a:ext cx="21374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112</xdr:col>
      <xdr:colOff>11430</xdr:colOff>
      <xdr:row>20</xdr:row>
      <xdr:rowOff>0</xdr:rowOff>
    </xdr:from>
    <xdr:to>
      <xdr:col>114</xdr:col>
      <xdr:colOff>9465</xdr:colOff>
      <xdr:row>20</xdr:row>
      <xdr:rowOff>209550</xdr:rowOff>
    </xdr:to>
    <xdr:sp macro="" textlink="">
      <xdr:nvSpPr>
        <xdr:cNvPr id="42" name="テキスト ボックス 41">
          <a:extLst>
            <a:ext uri="{FF2B5EF4-FFF2-40B4-BE49-F238E27FC236}">
              <a16:creationId xmlns:a16="http://schemas.microsoft.com/office/drawing/2014/main" id="{00000000-0008-0000-4300-00002A000000}"/>
            </a:ext>
          </a:extLst>
        </xdr:cNvPr>
        <xdr:cNvSpPr txBox="1"/>
      </xdr:nvSpPr>
      <xdr:spPr>
        <a:xfrm>
          <a:off x="12994005" y="5076825"/>
          <a:ext cx="207585"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95</xdr:col>
      <xdr:colOff>0</xdr:colOff>
      <xdr:row>20</xdr:row>
      <xdr:rowOff>0</xdr:rowOff>
    </xdr:from>
    <xdr:to>
      <xdr:col>98</xdr:col>
      <xdr:colOff>1588</xdr:colOff>
      <xdr:row>20</xdr:row>
      <xdr:rowOff>209550</xdr:rowOff>
    </xdr:to>
    <xdr:sp macro="" textlink="">
      <xdr:nvSpPr>
        <xdr:cNvPr id="43" name="テキスト ボックス 42">
          <a:extLst>
            <a:ext uri="{FF2B5EF4-FFF2-40B4-BE49-F238E27FC236}">
              <a16:creationId xmlns:a16="http://schemas.microsoft.com/office/drawing/2014/main" id="{00000000-0008-0000-4300-00002B000000}"/>
            </a:ext>
          </a:extLst>
        </xdr:cNvPr>
        <xdr:cNvSpPr txBox="1"/>
      </xdr:nvSpPr>
      <xdr:spPr>
        <a:xfrm>
          <a:off x="11430000" y="507682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20955</xdr:colOff>
      <xdr:row>23</xdr:row>
      <xdr:rowOff>11916</xdr:rowOff>
    </xdr:from>
    <xdr:to>
      <xdr:col>150</xdr:col>
      <xdr:colOff>234696</xdr:colOff>
      <xdr:row>24</xdr:row>
      <xdr:rowOff>7155</xdr:rowOff>
    </xdr:to>
    <xdr:sp macro="" textlink="">
      <xdr:nvSpPr>
        <xdr:cNvPr id="44" name="テキスト ボックス 43">
          <a:extLst>
            <a:ext uri="{FF2B5EF4-FFF2-40B4-BE49-F238E27FC236}">
              <a16:creationId xmlns:a16="http://schemas.microsoft.com/office/drawing/2014/main" id="{00000000-0008-0000-4300-00002C000000}"/>
            </a:ext>
          </a:extLst>
        </xdr:cNvPr>
        <xdr:cNvSpPr txBox="1"/>
      </xdr:nvSpPr>
      <xdr:spPr>
        <a:xfrm>
          <a:off x="17775555" y="6660366"/>
          <a:ext cx="213741"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11430</xdr:colOff>
      <xdr:row>23</xdr:row>
      <xdr:rowOff>11916</xdr:rowOff>
    </xdr:from>
    <xdr:to>
      <xdr:col>140</xdr:col>
      <xdr:colOff>19675</xdr:colOff>
      <xdr:row>24</xdr:row>
      <xdr:rowOff>7155</xdr:rowOff>
    </xdr:to>
    <xdr:sp macro="" textlink="">
      <xdr:nvSpPr>
        <xdr:cNvPr id="45" name="テキスト ボックス 44">
          <a:extLst>
            <a:ext uri="{FF2B5EF4-FFF2-40B4-BE49-F238E27FC236}">
              <a16:creationId xmlns:a16="http://schemas.microsoft.com/office/drawing/2014/main" id="{00000000-0008-0000-4300-00002D000000}"/>
            </a:ext>
          </a:extLst>
        </xdr:cNvPr>
        <xdr:cNvSpPr txBox="1"/>
      </xdr:nvSpPr>
      <xdr:spPr>
        <a:xfrm>
          <a:off x="16203930" y="6660366"/>
          <a:ext cx="22732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126</xdr:col>
      <xdr:colOff>28575</xdr:colOff>
      <xdr:row>23</xdr:row>
      <xdr:rowOff>11907</xdr:rowOff>
    </xdr:from>
    <xdr:to>
      <xdr:col>128</xdr:col>
      <xdr:colOff>0</xdr:colOff>
      <xdr:row>24</xdr:row>
      <xdr:rowOff>7146</xdr:rowOff>
    </xdr:to>
    <xdr:sp macro="" textlink="">
      <xdr:nvSpPr>
        <xdr:cNvPr id="46" name="テキスト ボックス 45">
          <a:extLst>
            <a:ext uri="{FF2B5EF4-FFF2-40B4-BE49-F238E27FC236}">
              <a16:creationId xmlns:a16="http://schemas.microsoft.com/office/drawing/2014/main" id="{00000000-0008-0000-4300-00002E000000}"/>
            </a:ext>
          </a:extLst>
        </xdr:cNvPr>
        <xdr:cNvSpPr txBox="1"/>
      </xdr:nvSpPr>
      <xdr:spPr>
        <a:xfrm>
          <a:off x="14563725" y="6660357"/>
          <a:ext cx="20955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47625</xdr:colOff>
      <xdr:row>21</xdr:row>
      <xdr:rowOff>0</xdr:rowOff>
    </xdr:from>
    <xdr:to>
      <xdr:col>151</xdr:col>
      <xdr:colOff>3175</xdr:colOff>
      <xdr:row>21</xdr:row>
      <xdr:rowOff>202066</xdr:rowOff>
    </xdr:to>
    <xdr:sp macro="" textlink="">
      <xdr:nvSpPr>
        <xdr:cNvPr id="47" name="テキスト ボックス 46">
          <a:extLst>
            <a:ext uri="{FF2B5EF4-FFF2-40B4-BE49-F238E27FC236}">
              <a16:creationId xmlns:a16="http://schemas.microsoft.com/office/drawing/2014/main" id="{00000000-0008-0000-4300-00002F000000}"/>
            </a:ext>
          </a:extLst>
        </xdr:cNvPr>
        <xdr:cNvSpPr txBox="1"/>
      </xdr:nvSpPr>
      <xdr:spPr>
        <a:xfrm>
          <a:off x="17802225" y="560070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47625</xdr:colOff>
      <xdr:row>22</xdr:row>
      <xdr:rowOff>0</xdr:rowOff>
    </xdr:from>
    <xdr:to>
      <xdr:col>151</xdr:col>
      <xdr:colOff>3175</xdr:colOff>
      <xdr:row>22</xdr:row>
      <xdr:rowOff>202066</xdr:rowOff>
    </xdr:to>
    <xdr:sp macro="" textlink="">
      <xdr:nvSpPr>
        <xdr:cNvPr id="48" name="テキスト ボックス 47">
          <a:extLst>
            <a:ext uri="{FF2B5EF4-FFF2-40B4-BE49-F238E27FC236}">
              <a16:creationId xmlns:a16="http://schemas.microsoft.com/office/drawing/2014/main" id="{00000000-0008-0000-4300-000030000000}"/>
            </a:ext>
          </a:extLst>
        </xdr:cNvPr>
        <xdr:cNvSpPr txBox="1"/>
      </xdr:nvSpPr>
      <xdr:spPr>
        <a:xfrm>
          <a:off x="17802225" y="61245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115</xdr:col>
      <xdr:colOff>1901</xdr:colOff>
      <xdr:row>21</xdr:row>
      <xdr:rowOff>2268</xdr:rowOff>
    </xdr:from>
    <xdr:to>
      <xdr:col>117</xdr:col>
      <xdr:colOff>2795</xdr:colOff>
      <xdr:row>21</xdr:row>
      <xdr:rowOff>204334</xdr:rowOff>
    </xdr:to>
    <xdr:sp macro="" textlink="">
      <xdr:nvSpPr>
        <xdr:cNvPr id="49" name="テキスト ボックス 48">
          <a:extLst>
            <a:ext uri="{FF2B5EF4-FFF2-40B4-BE49-F238E27FC236}">
              <a16:creationId xmlns:a16="http://schemas.microsoft.com/office/drawing/2014/main" id="{00000000-0008-0000-4300-000031000000}"/>
            </a:ext>
          </a:extLst>
        </xdr:cNvPr>
        <xdr:cNvSpPr txBox="1"/>
      </xdr:nvSpPr>
      <xdr:spPr>
        <a:xfrm>
          <a:off x="13289276" y="5602968"/>
          <a:ext cx="21996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8708</xdr:colOff>
      <xdr:row>21</xdr:row>
      <xdr:rowOff>2721</xdr:rowOff>
    </xdr:from>
    <xdr:to>
      <xdr:col>112</xdr:col>
      <xdr:colOff>955</xdr:colOff>
      <xdr:row>21</xdr:row>
      <xdr:rowOff>204787</xdr:rowOff>
    </xdr:to>
    <xdr:sp macro="" textlink="">
      <xdr:nvSpPr>
        <xdr:cNvPr id="50" name="テキスト ボックス 49">
          <a:extLst>
            <a:ext uri="{FF2B5EF4-FFF2-40B4-BE49-F238E27FC236}">
              <a16:creationId xmlns:a16="http://schemas.microsoft.com/office/drawing/2014/main" id="{00000000-0008-0000-4300-000032000000}"/>
            </a:ext>
          </a:extLst>
        </xdr:cNvPr>
        <xdr:cNvSpPr txBox="1"/>
      </xdr:nvSpPr>
      <xdr:spPr>
        <a:xfrm>
          <a:off x="12762683" y="5603421"/>
          <a:ext cx="220847"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68038</xdr:colOff>
      <xdr:row>21</xdr:row>
      <xdr:rowOff>2268</xdr:rowOff>
    </xdr:from>
    <xdr:to>
      <xdr:col>121</xdr:col>
      <xdr:colOff>122817</xdr:colOff>
      <xdr:row>21</xdr:row>
      <xdr:rowOff>204334</xdr:rowOff>
    </xdr:to>
    <xdr:sp macro="" textlink="">
      <xdr:nvSpPr>
        <xdr:cNvPr id="51" name="テキスト ボックス 50">
          <a:extLst>
            <a:ext uri="{FF2B5EF4-FFF2-40B4-BE49-F238E27FC236}">
              <a16:creationId xmlns:a16="http://schemas.microsoft.com/office/drawing/2014/main" id="{00000000-0008-0000-4300-000033000000}"/>
            </a:ext>
          </a:extLst>
        </xdr:cNvPr>
        <xdr:cNvSpPr txBox="1"/>
      </xdr:nvSpPr>
      <xdr:spPr>
        <a:xfrm>
          <a:off x="13784038" y="5602968"/>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115</xdr:col>
      <xdr:colOff>16871</xdr:colOff>
      <xdr:row>22</xdr:row>
      <xdr:rowOff>2268</xdr:rowOff>
    </xdr:from>
    <xdr:to>
      <xdr:col>117</xdr:col>
      <xdr:colOff>32470</xdr:colOff>
      <xdr:row>22</xdr:row>
      <xdr:rowOff>204334</xdr:rowOff>
    </xdr:to>
    <xdr:sp macro="" textlink="">
      <xdr:nvSpPr>
        <xdr:cNvPr id="52" name="テキスト ボックス 51">
          <a:extLst>
            <a:ext uri="{FF2B5EF4-FFF2-40B4-BE49-F238E27FC236}">
              <a16:creationId xmlns:a16="http://schemas.microsoft.com/office/drawing/2014/main" id="{00000000-0008-0000-4300-000034000000}"/>
            </a:ext>
          </a:extLst>
        </xdr:cNvPr>
        <xdr:cNvSpPr txBox="1"/>
      </xdr:nvSpPr>
      <xdr:spPr>
        <a:xfrm>
          <a:off x="13304246" y="6126843"/>
          <a:ext cx="23467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42728</xdr:colOff>
      <xdr:row>22</xdr:row>
      <xdr:rowOff>2721</xdr:rowOff>
    </xdr:from>
    <xdr:to>
      <xdr:col>112</xdr:col>
      <xdr:colOff>17884</xdr:colOff>
      <xdr:row>22</xdr:row>
      <xdr:rowOff>204787</xdr:rowOff>
    </xdr:to>
    <xdr:sp macro="" textlink="">
      <xdr:nvSpPr>
        <xdr:cNvPr id="53" name="テキスト ボックス 52">
          <a:extLst>
            <a:ext uri="{FF2B5EF4-FFF2-40B4-BE49-F238E27FC236}">
              <a16:creationId xmlns:a16="http://schemas.microsoft.com/office/drawing/2014/main" id="{00000000-0008-0000-4300-000035000000}"/>
            </a:ext>
          </a:extLst>
        </xdr:cNvPr>
        <xdr:cNvSpPr txBox="1"/>
      </xdr:nvSpPr>
      <xdr:spPr>
        <a:xfrm>
          <a:off x="12796703" y="6127296"/>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94438</xdr:colOff>
      <xdr:row>22</xdr:row>
      <xdr:rowOff>2268</xdr:rowOff>
    </xdr:from>
    <xdr:to>
      <xdr:col>122</xdr:col>
      <xdr:colOff>8925</xdr:colOff>
      <xdr:row>22</xdr:row>
      <xdr:rowOff>204334</xdr:rowOff>
    </xdr:to>
    <xdr:sp macro="" textlink="">
      <xdr:nvSpPr>
        <xdr:cNvPr id="54" name="テキスト ボックス 53">
          <a:extLst>
            <a:ext uri="{FF2B5EF4-FFF2-40B4-BE49-F238E27FC236}">
              <a16:creationId xmlns:a16="http://schemas.microsoft.com/office/drawing/2014/main" id="{00000000-0008-0000-4300-000036000000}"/>
            </a:ext>
          </a:extLst>
        </xdr:cNvPr>
        <xdr:cNvSpPr txBox="1"/>
      </xdr:nvSpPr>
      <xdr:spPr>
        <a:xfrm>
          <a:off x="13810438" y="6126843"/>
          <a:ext cx="209762"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18</xdr:col>
      <xdr:colOff>0</xdr:colOff>
      <xdr:row>22</xdr:row>
      <xdr:rowOff>0</xdr:rowOff>
    </xdr:from>
    <xdr:to>
      <xdr:col>21</xdr:col>
      <xdr:colOff>1588</xdr:colOff>
      <xdr:row>22</xdr:row>
      <xdr:rowOff>209550</xdr:rowOff>
    </xdr:to>
    <xdr:sp macro="" textlink="">
      <xdr:nvSpPr>
        <xdr:cNvPr id="55" name="テキスト ボックス 54">
          <a:extLst>
            <a:ext uri="{FF2B5EF4-FFF2-40B4-BE49-F238E27FC236}">
              <a16:creationId xmlns:a16="http://schemas.microsoft.com/office/drawing/2014/main" id="{00000000-0008-0000-4300-000037000000}"/>
            </a:ext>
          </a:extLst>
        </xdr:cNvPr>
        <xdr:cNvSpPr txBox="1"/>
      </xdr:nvSpPr>
      <xdr:spPr>
        <a:xfrm>
          <a:off x="2400300" y="612457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FF99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95</xdr:col>
      <xdr:colOff>0</xdr:colOff>
      <xdr:row>22</xdr:row>
      <xdr:rowOff>0</xdr:rowOff>
    </xdr:from>
    <xdr:to>
      <xdr:col>98</xdr:col>
      <xdr:colOff>1588</xdr:colOff>
      <xdr:row>22</xdr:row>
      <xdr:rowOff>209550</xdr:rowOff>
    </xdr:to>
    <xdr:sp macro="" textlink="">
      <xdr:nvSpPr>
        <xdr:cNvPr id="56" name="テキスト ボックス 55">
          <a:extLst>
            <a:ext uri="{FF2B5EF4-FFF2-40B4-BE49-F238E27FC236}">
              <a16:creationId xmlns:a16="http://schemas.microsoft.com/office/drawing/2014/main" id="{00000000-0008-0000-4300-000038000000}"/>
            </a:ext>
          </a:extLst>
        </xdr:cNvPr>
        <xdr:cNvSpPr txBox="1"/>
      </xdr:nvSpPr>
      <xdr:spPr>
        <a:xfrm>
          <a:off x="11430000" y="612457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wsDr>
</file>

<file path=xl/drawings/drawing29.xml><?xml version="1.0" encoding="utf-8"?>
<xdr:wsDr xmlns:xdr="http://schemas.openxmlformats.org/drawingml/2006/spreadsheetDrawing" xmlns:a="http://schemas.openxmlformats.org/drawingml/2006/main">
  <xdr:twoCellAnchor editAs="oneCell">
    <xdr:from>
      <xdr:col>49</xdr:col>
      <xdr:colOff>38100</xdr:colOff>
      <xdr:row>20</xdr:row>
      <xdr:rowOff>36195</xdr:rowOff>
    </xdr:from>
    <xdr:to>
      <xdr:col>51</xdr:col>
      <xdr:colOff>2032</xdr:colOff>
      <xdr:row>20</xdr:row>
      <xdr:rowOff>238261</xdr:rowOff>
    </xdr:to>
    <xdr:sp macro="" textlink="">
      <xdr:nvSpPr>
        <xdr:cNvPr id="2" name="テキスト ボックス 1">
          <a:extLst>
            <a:ext uri="{FF2B5EF4-FFF2-40B4-BE49-F238E27FC236}">
              <a16:creationId xmlns:a16="http://schemas.microsoft.com/office/drawing/2014/main" id="{00000000-0008-0000-4400-000002000000}"/>
            </a:ext>
          </a:extLst>
        </xdr:cNvPr>
        <xdr:cNvSpPr txBox="1"/>
      </xdr:nvSpPr>
      <xdr:spPr>
        <a:xfrm>
          <a:off x="5543550" y="5113020"/>
          <a:ext cx="202057"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62</xdr:col>
      <xdr:colOff>9525</xdr:colOff>
      <xdr:row>20</xdr:row>
      <xdr:rowOff>0</xdr:rowOff>
    </xdr:from>
    <xdr:to>
      <xdr:col>63</xdr:col>
      <xdr:colOff>1</xdr:colOff>
      <xdr:row>20</xdr:row>
      <xdr:rowOff>209550</xdr:rowOff>
    </xdr:to>
    <xdr:sp macro="" textlink="">
      <xdr:nvSpPr>
        <xdr:cNvPr id="3" name="テキスト ボックス 2">
          <a:extLst>
            <a:ext uri="{FF2B5EF4-FFF2-40B4-BE49-F238E27FC236}">
              <a16:creationId xmlns:a16="http://schemas.microsoft.com/office/drawing/2014/main" id="{00000000-0008-0000-4400-000003000000}"/>
            </a:ext>
          </a:extLst>
        </xdr:cNvPr>
        <xdr:cNvSpPr txBox="1"/>
      </xdr:nvSpPr>
      <xdr:spPr>
        <a:xfrm>
          <a:off x="7191375" y="5076825"/>
          <a:ext cx="20955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73</xdr:col>
      <xdr:colOff>38100</xdr:colOff>
      <xdr:row>20</xdr:row>
      <xdr:rowOff>0</xdr:rowOff>
    </xdr:from>
    <xdr:to>
      <xdr:col>74</xdr:col>
      <xdr:colOff>438</xdr:colOff>
      <xdr:row>20</xdr:row>
      <xdr:rowOff>209550</xdr:rowOff>
    </xdr:to>
    <xdr:sp macro="" textlink="">
      <xdr:nvSpPr>
        <xdr:cNvPr id="4" name="テキスト ボックス 3">
          <a:extLst>
            <a:ext uri="{FF2B5EF4-FFF2-40B4-BE49-F238E27FC236}">
              <a16:creationId xmlns:a16="http://schemas.microsoft.com/office/drawing/2014/main" id="{00000000-0008-0000-4400-000004000000}"/>
            </a:ext>
          </a:extLst>
        </xdr:cNvPr>
        <xdr:cNvSpPr txBox="1"/>
      </xdr:nvSpPr>
      <xdr:spPr>
        <a:xfrm>
          <a:off x="8782050" y="5076825"/>
          <a:ext cx="20998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35</xdr:col>
      <xdr:colOff>11430</xdr:colOff>
      <xdr:row>20</xdr:row>
      <xdr:rowOff>0</xdr:rowOff>
    </xdr:from>
    <xdr:to>
      <xdr:col>37</xdr:col>
      <xdr:colOff>17110</xdr:colOff>
      <xdr:row>20</xdr:row>
      <xdr:rowOff>209550</xdr:rowOff>
    </xdr:to>
    <xdr:sp macro="" textlink="">
      <xdr:nvSpPr>
        <xdr:cNvPr id="5" name="テキスト ボックス 4">
          <a:extLst>
            <a:ext uri="{FF2B5EF4-FFF2-40B4-BE49-F238E27FC236}">
              <a16:creationId xmlns:a16="http://schemas.microsoft.com/office/drawing/2014/main" id="{00000000-0008-0000-4400-000005000000}"/>
            </a:ext>
          </a:extLst>
        </xdr:cNvPr>
        <xdr:cNvSpPr txBox="1"/>
      </xdr:nvSpPr>
      <xdr:spPr>
        <a:xfrm>
          <a:off x="3964305" y="5076825"/>
          <a:ext cx="215230"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18</xdr:col>
      <xdr:colOff>0</xdr:colOff>
      <xdr:row>20</xdr:row>
      <xdr:rowOff>0</xdr:rowOff>
    </xdr:from>
    <xdr:to>
      <xdr:col>21</xdr:col>
      <xdr:colOff>1588</xdr:colOff>
      <xdr:row>20</xdr:row>
      <xdr:rowOff>209550</xdr:rowOff>
    </xdr:to>
    <xdr:sp macro="" textlink="">
      <xdr:nvSpPr>
        <xdr:cNvPr id="6" name="テキスト ボックス 5">
          <a:extLst>
            <a:ext uri="{FF2B5EF4-FFF2-40B4-BE49-F238E27FC236}">
              <a16:creationId xmlns:a16="http://schemas.microsoft.com/office/drawing/2014/main" id="{00000000-0008-0000-4400-000006000000}"/>
            </a:ext>
          </a:extLst>
        </xdr:cNvPr>
        <xdr:cNvSpPr txBox="1"/>
      </xdr:nvSpPr>
      <xdr:spPr>
        <a:xfrm>
          <a:off x="2400300" y="507682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38100</xdr:colOff>
      <xdr:row>23</xdr:row>
      <xdr:rowOff>11916</xdr:rowOff>
    </xdr:from>
    <xdr:to>
      <xdr:col>73</xdr:col>
      <xdr:colOff>244604</xdr:colOff>
      <xdr:row>24</xdr:row>
      <xdr:rowOff>7155</xdr:rowOff>
    </xdr:to>
    <xdr:sp macro="" textlink="">
      <xdr:nvSpPr>
        <xdr:cNvPr id="7" name="テキスト ボックス 6">
          <a:extLst>
            <a:ext uri="{FF2B5EF4-FFF2-40B4-BE49-F238E27FC236}">
              <a16:creationId xmlns:a16="http://schemas.microsoft.com/office/drawing/2014/main" id="{00000000-0008-0000-4400-000007000000}"/>
            </a:ext>
          </a:extLst>
        </xdr:cNvPr>
        <xdr:cNvSpPr txBox="1"/>
      </xdr:nvSpPr>
      <xdr:spPr>
        <a:xfrm>
          <a:off x="8782050" y="6660366"/>
          <a:ext cx="206504"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11430</xdr:colOff>
      <xdr:row>23</xdr:row>
      <xdr:rowOff>11916</xdr:rowOff>
    </xdr:from>
    <xdr:to>
      <xdr:col>63</xdr:col>
      <xdr:colOff>9653</xdr:colOff>
      <xdr:row>24</xdr:row>
      <xdr:rowOff>7155</xdr:rowOff>
    </xdr:to>
    <xdr:sp macro="" textlink="">
      <xdr:nvSpPr>
        <xdr:cNvPr id="8" name="テキスト ボックス 7">
          <a:extLst>
            <a:ext uri="{FF2B5EF4-FFF2-40B4-BE49-F238E27FC236}">
              <a16:creationId xmlns:a16="http://schemas.microsoft.com/office/drawing/2014/main" id="{00000000-0008-0000-4400-000008000000}"/>
            </a:ext>
          </a:extLst>
        </xdr:cNvPr>
        <xdr:cNvSpPr txBox="1"/>
      </xdr:nvSpPr>
      <xdr:spPr>
        <a:xfrm>
          <a:off x="7193280" y="6660366"/>
          <a:ext cx="217298"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49</xdr:col>
      <xdr:colOff>20955</xdr:colOff>
      <xdr:row>23</xdr:row>
      <xdr:rowOff>11907</xdr:rowOff>
    </xdr:from>
    <xdr:to>
      <xdr:col>51</xdr:col>
      <xdr:colOff>185</xdr:colOff>
      <xdr:row>24</xdr:row>
      <xdr:rowOff>7146</xdr:rowOff>
    </xdr:to>
    <xdr:sp macro="" textlink="">
      <xdr:nvSpPr>
        <xdr:cNvPr id="9" name="テキスト ボックス 8">
          <a:extLst>
            <a:ext uri="{FF2B5EF4-FFF2-40B4-BE49-F238E27FC236}">
              <a16:creationId xmlns:a16="http://schemas.microsoft.com/office/drawing/2014/main" id="{00000000-0008-0000-4400-000009000000}"/>
            </a:ext>
          </a:extLst>
        </xdr:cNvPr>
        <xdr:cNvSpPr txBox="1"/>
      </xdr:nvSpPr>
      <xdr:spPr>
        <a:xfrm>
          <a:off x="5526405" y="6660357"/>
          <a:ext cx="217355"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47625</xdr:colOff>
      <xdr:row>21</xdr:row>
      <xdr:rowOff>0</xdr:rowOff>
    </xdr:from>
    <xdr:to>
      <xdr:col>74</xdr:col>
      <xdr:colOff>3175</xdr:colOff>
      <xdr:row>21</xdr:row>
      <xdr:rowOff>202066</xdr:rowOff>
    </xdr:to>
    <xdr:sp macro="" textlink="">
      <xdr:nvSpPr>
        <xdr:cNvPr id="10" name="テキスト ボックス 9">
          <a:extLst>
            <a:ext uri="{FF2B5EF4-FFF2-40B4-BE49-F238E27FC236}">
              <a16:creationId xmlns:a16="http://schemas.microsoft.com/office/drawing/2014/main" id="{00000000-0008-0000-4400-00000A000000}"/>
            </a:ext>
          </a:extLst>
        </xdr:cNvPr>
        <xdr:cNvSpPr txBox="1"/>
      </xdr:nvSpPr>
      <xdr:spPr>
        <a:xfrm>
          <a:off x="8791575" y="560070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73</xdr:col>
      <xdr:colOff>47625</xdr:colOff>
      <xdr:row>22</xdr:row>
      <xdr:rowOff>0</xdr:rowOff>
    </xdr:from>
    <xdr:to>
      <xdr:col>74</xdr:col>
      <xdr:colOff>3175</xdr:colOff>
      <xdr:row>22</xdr:row>
      <xdr:rowOff>202066</xdr:rowOff>
    </xdr:to>
    <xdr:sp macro="" textlink="">
      <xdr:nvSpPr>
        <xdr:cNvPr id="11" name="テキスト ボックス 10">
          <a:extLst>
            <a:ext uri="{FF2B5EF4-FFF2-40B4-BE49-F238E27FC236}">
              <a16:creationId xmlns:a16="http://schemas.microsoft.com/office/drawing/2014/main" id="{00000000-0008-0000-4400-00000B000000}"/>
            </a:ext>
          </a:extLst>
        </xdr:cNvPr>
        <xdr:cNvSpPr txBox="1"/>
      </xdr:nvSpPr>
      <xdr:spPr>
        <a:xfrm>
          <a:off x="8791575" y="61245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38</xdr:col>
      <xdr:colOff>6346</xdr:colOff>
      <xdr:row>21</xdr:row>
      <xdr:rowOff>2268</xdr:rowOff>
    </xdr:from>
    <xdr:to>
      <xdr:col>40</xdr:col>
      <xdr:colOff>2794</xdr:colOff>
      <xdr:row>21</xdr:row>
      <xdr:rowOff>204334</xdr:rowOff>
    </xdr:to>
    <xdr:sp macro="" textlink="">
      <xdr:nvSpPr>
        <xdr:cNvPr id="12" name="テキスト ボックス 11">
          <a:extLst>
            <a:ext uri="{FF2B5EF4-FFF2-40B4-BE49-F238E27FC236}">
              <a16:creationId xmlns:a16="http://schemas.microsoft.com/office/drawing/2014/main" id="{00000000-0008-0000-4400-00000C000000}"/>
            </a:ext>
          </a:extLst>
        </xdr:cNvPr>
        <xdr:cNvSpPr txBox="1"/>
      </xdr:nvSpPr>
      <xdr:spPr>
        <a:xfrm>
          <a:off x="4264021" y="5602968"/>
          <a:ext cx="215523"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16328</xdr:colOff>
      <xdr:row>21</xdr:row>
      <xdr:rowOff>2721</xdr:rowOff>
    </xdr:from>
    <xdr:to>
      <xdr:col>35</xdr:col>
      <xdr:colOff>757</xdr:colOff>
      <xdr:row>21</xdr:row>
      <xdr:rowOff>204787</xdr:rowOff>
    </xdr:to>
    <xdr:sp macro="" textlink="">
      <xdr:nvSpPr>
        <xdr:cNvPr id="13" name="テキスト ボックス 12">
          <a:extLst>
            <a:ext uri="{FF2B5EF4-FFF2-40B4-BE49-F238E27FC236}">
              <a16:creationId xmlns:a16="http://schemas.microsoft.com/office/drawing/2014/main" id="{00000000-0008-0000-4400-00000D000000}"/>
            </a:ext>
          </a:extLst>
        </xdr:cNvPr>
        <xdr:cNvSpPr txBox="1"/>
      </xdr:nvSpPr>
      <xdr:spPr>
        <a:xfrm>
          <a:off x="3740603" y="5603421"/>
          <a:ext cx="21302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60418</xdr:colOff>
      <xdr:row>21</xdr:row>
      <xdr:rowOff>2268</xdr:rowOff>
    </xdr:from>
    <xdr:to>
      <xdr:col>44</xdr:col>
      <xdr:colOff>115197</xdr:colOff>
      <xdr:row>21</xdr:row>
      <xdr:rowOff>204334</xdr:rowOff>
    </xdr:to>
    <xdr:sp macro="" textlink="">
      <xdr:nvSpPr>
        <xdr:cNvPr id="14" name="テキスト ボックス 13">
          <a:extLst>
            <a:ext uri="{FF2B5EF4-FFF2-40B4-BE49-F238E27FC236}">
              <a16:creationId xmlns:a16="http://schemas.microsoft.com/office/drawing/2014/main" id="{00000000-0008-0000-4400-00000E000000}"/>
            </a:ext>
          </a:extLst>
        </xdr:cNvPr>
        <xdr:cNvSpPr txBox="1"/>
      </xdr:nvSpPr>
      <xdr:spPr>
        <a:xfrm>
          <a:off x="4746718" y="5602968"/>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38</xdr:col>
      <xdr:colOff>16871</xdr:colOff>
      <xdr:row>22</xdr:row>
      <xdr:rowOff>2268</xdr:rowOff>
    </xdr:from>
    <xdr:to>
      <xdr:col>40</xdr:col>
      <xdr:colOff>24485</xdr:colOff>
      <xdr:row>22</xdr:row>
      <xdr:rowOff>204334</xdr:rowOff>
    </xdr:to>
    <xdr:sp macro="" textlink="">
      <xdr:nvSpPr>
        <xdr:cNvPr id="15" name="テキスト ボックス 14">
          <a:extLst>
            <a:ext uri="{FF2B5EF4-FFF2-40B4-BE49-F238E27FC236}">
              <a16:creationId xmlns:a16="http://schemas.microsoft.com/office/drawing/2014/main" id="{00000000-0008-0000-4400-00000F000000}"/>
            </a:ext>
          </a:extLst>
        </xdr:cNvPr>
        <xdr:cNvSpPr txBox="1"/>
      </xdr:nvSpPr>
      <xdr:spPr>
        <a:xfrm>
          <a:off x="4274546" y="6126843"/>
          <a:ext cx="22668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42728</xdr:colOff>
      <xdr:row>22</xdr:row>
      <xdr:rowOff>2721</xdr:rowOff>
    </xdr:from>
    <xdr:to>
      <xdr:col>35</xdr:col>
      <xdr:colOff>17884</xdr:colOff>
      <xdr:row>22</xdr:row>
      <xdr:rowOff>204787</xdr:rowOff>
    </xdr:to>
    <xdr:sp macro="" textlink="">
      <xdr:nvSpPr>
        <xdr:cNvPr id="16" name="テキスト ボックス 15">
          <a:extLst>
            <a:ext uri="{FF2B5EF4-FFF2-40B4-BE49-F238E27FC236}">
              <a16:creationId xmlns:a16="http://schemas.microsoft.com/office/drawing/2014/main" id="{00000000-0008-0000-4400-000010000000}"/>
            </a:ext>
          </a:extLst>
        </xdr:cNvPr>
        <xdr:cNvSpPr txBox="1"/>
      </xdr:nvSpPr>
      <xdr:spPr>
        <a:xfrm>
          <a:off x="3767003" y="6127296"/>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86818</xdr:colOff>
      <xdr:row>22</xdr:row>
      <xdr:rowOff>2268</xdr:rowOff>
    </xdr:from>
    <xdr:to>
      <xdr:col>45</xdr:col>
      <xdr:colOff>9651</xdr:colOff>
      <xdr:row>22</xdr:row>
      <xdr:rowOff>204334</xdr:rowOff>
    </xdr:to>
    <xdr:sp macro="" textlink="">
      <xdr:nvSpPr>
        <xdr:cNvPr id="17" name="テキスト ボックス 16">
          <a:extLst>
            <a:ext uri="{FF2B5EF4-FFF2-40B4-BE49-F238E27FC236}">
              <a16:creationId xmlns:a16="http://schemas.microsoft.com/office/drawing/2014/main" id="{00000000-0008-0000-4400-000011000000}"/>
            </a:ext>
          </a:extLst>
        </xdr:cNvPr>
        <xdr:cNvSpPr txBox="1"/>
      </xdr:nvSpPr>
      <xdr:spPr>
        <a:xfrm>
          <a:off x="4773118" y="6126843"/>
          <a:ext cx="218108"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日</a:t>
          </a:r>
        </a:p>
      </xdr:txBody>
    </xdr:sp>
    <xdr:clientData/>
  </xdr:twoCellAnchor>
  <xdr:twoCellAnchor>
    <xdr:from>
      <xdr:col>1</xdr:col>
      <xdr:colOff>9525</xdr:colOff>
      <xdr:row>0</xdr:row>
      <xdr:rowOff>0</xdr:rowOff>
    </xdr:from>
    <xdr:to>
      <xdr:col>2</xdr:col>
      <xdr:colOff>190500</xdr:colOff>
      <xdr:row>2</xdr:row>
      <xdr:rowOff>0</xdr:rowOff>
    </xdr:to>
    <xdr:grpSp>
      <xdr:nvGrpSpPr>
        <xdr:cNvPr id="18" name="グループ化 2">
          <a:extLst>
            <a:ext uri="{FF2B5EF4-FFF2-40B4-BE49-F238E27FC236}">
              <a16:creationId xmlns:a16="http://schemas.microsoft.com/office/drawing/2014/main" id="{00000000-0008-0000-4400-000012000000}"/>
            </a:ext>
          </a:extLst>
        </xdr:cNvPr>
        <xdr:cNvGrpSpPr>
          <a:grpSpLocks/>
        </xdr:cNvGrpSpPr>
      </xdr:nvGrpSpPr>
      <xdr:grpSpPr bwMode="auto">
        <a:xfrm>
          <a:off x="91168" y="0"/>
          <a:ext cx="385082" cy="381000"/>
          <a:chOff x="2068269" y="3571873"/>
          <a:chExt cx="226393" cy="226393"/>
        </a:xfrm>
      </xdr:grpSpPr>
      <xdr:sp macro="" textlink="">
        <xdr:nvSpPr>
          <xdr:cNvPr id="19" name="円/楕円 318">
            <a:extLst>
              <a:ext uri="{FF2B5EF4-FFF2-40B4-BE49-F238E27FC236}">
                <a16:creationId xmlns:a16="http://schemas.microsoft.com/office/drawing/2014/main" id="{00000000-0008-0000-4400-000013000000}"/>
              </a:ext>
            </a:extLst>
          </xdr:cNvPr>
          <xdr:cNvSpPr>
            <a:spLocks noChangeArrowheads="1"/>
          </xdr:cNvSpPr>
        </xdr:nvSpPr>
        <xdr:spPr bwMode="auto">
          <a:xfrm>
            <a:off x="2068269" y="3571873"/>
            <a:ext cx="226393" cy="226393"/>
          </a:xfrm>
          <a:prstGeom prst="ellipse">
            <a:avLst/>
          </a:prstGeom>
          <a:noFill/>
          <a:ln w="6350" algn="ctr">
            <a:solidFill>
              <a:srgbClr val="008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0" name="テキスト ボックス 19">
            <a:extLst>
              <a:ext uri="{FF2B5EF4-FFF2-40B4-BE49-F238E27FC236}">
                <a16:creationId xmlns:a16="http://schemas.microsoft.com/office/drawing/2014/main" id="{00000000-0008-0000-4400-000014000000}"/>
              </a:ext>
            </a:extLst>
          </xdr:cNvPr>
          <xdr:cNvSpPr txBox="1"/>
        </xdr:nvSpPr>
        <xdr:spPr bwMode="auto">
          <a:xfrm>
            <a:off x="2095878" y="3611492"/>
            <a:ext cx="182219" cy="158475"/>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2400" b="0" i="0" u="none" strike="noStrike" kern="0" cap="none" spc="0" normalizeH="0" baseline="0" noProof="0">
                <a:ln>
                  <a:noFill/>
                </a:ln>
                <a:solidFill>
                  <a:srgbClr val="008000"/>
                </a:solidFill>
                <a:effectLst/>
                <a:uLnTx/>
                <a:uFillTx/>
                <a:latin typeface="ＭＳ Ｐゴシック" pitchFamily="50" charset="-128"/>
                <a:ea typeface="ＭＳ Ｐゴシック" pitchFamily="50" charset="-128"/>
                <a:cs typeface="+mn-cs"/>
              </a:rPr>
              <a:t>５</a:t>
            </a:r>
          </a:p>
        </xdr:txBody>
      </xdr:sp>
    </xdr:grpSp>
    <xdr:clientData/>
  </xdr:twoCellAnchor>
  <xdr:twoCellAnchor editAs="oneCell">
    <xdr:from>
      <xdr:col>6</xdr:col>
      <xdr:colOff>19050</xdr:colOff>
      <xdr:row>1</xdr:row>
      <xdr:rowOff>0</xdr:rowOff>
    </xdr:from>
    <xdr:to>
      <xdr:col>6</xdr:col>
      <xdr:colOff>19050</xdr:colOff>
      <xdr:row>1</xdr:row>
      <xdr:rowOff>247650</xdr:rowOff>
    </xdr:to>
    <xdr:cxnSp macro="">
      <xdr:nvCxnSpPr>
        <xdr:cNvPr id="21" name="直線コネクタ 22">
          <a:extLst>
            <a:ext uri="{FF2B5EF4-FFF2-40B4-BE49-F238E27FC236}">
              <a16:creationId xmlns:a16="http://schemas.microsoft.com/office/drawing/2014/main" id="{00000000-0008-0000-4400-000015000000}"/>
            </a:ext>
          </a:extLst>
        </xdr:cNvPr>
        <xdr:cNvCxnSpPr>
          <a:cxnSpLocks noChangeShapeType="1"/>
        </xdr:cNvCxnSpPr>
      </xdr:nvCxnSpPr>
      <xdr:spPr bwMode="auto">
        <a:xfrm>
          <a:off x="9525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xdr:col>
      <xdr:colOff>228600</xdr:colOff>
      <xdr:row>1</xdr:row>
      <xdr:rowOff>0</xdr:rowOff>
    </xdr:from>
    <xdr:to>
      <xdr:col>3</xdr:col>
      <xdr:colOff>228600</xdr:colOff>
      <xdr:row>1</xdr:row>
      <xdr:rowOff>247650</xdr:rowOff>
    </xdr:to>
    <xdr:cxnSp macro="">
      <xdr:nvCxnSpPr>
        <xdr:cNvPr id="22" name="直線コネクタ 52">
          <a:extLst>
            <a:ext uri="{FF2B5EF4-FFF2-40B4-BE49-F238E27FC236}">
              <a16:creationId xmlns:a16="http://schemas.microsoft.com/office/drawing/2014/main" id="{00000000-0008-0000-4400-000016000000}"/>
            </a:ext>
          </a:extLst>
        </xdr:cNvPr>
        <xdr:cNvCxnSpPr>
          <a:cxnSpLocks noChangeShapeType="1"/>
        </xdr:cNvCxnSpPr>
      </xdr:nvCxnSpPr>
      <xdr:spPr bwMode="auto">
        <a:xfrm>
          <a:off x="7239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7</xdr:col>
      <xdr:colOff>133350</xdr:colOff>
      <xdr:row>1</xdr:row>
      <xdr:rowOff>0</xdr:rowOff>
    </xdr:from>
    <xdr:to>
      <xdr:col>7</xdr:col>
      <xdr:colOff>133350</xdr:colOff>
      <xdr:row>1</xdr:row>
      <xdr:rowOff>247650</xdr:rowOff>
    </xdr:to>
    <xdr:cxnSp macro="">
      <xdr:nvCxnSpPr>
        <xdr:cNvPr id="23" name="直線コネクタ 54">
          <a:extLst>
            <a:ext uri="{FF2B5EF4-FFF2-40B4-BE49-F238E27FC236}">
              <a16:creationId xmlns:a16="http://schemas.microsoft.com/office/drawing/2014/main" id="{00000000-0008-0000-4400-000017000000}"/>
            </a:ext>
          </a:extLst>
        </xdr:cNvPr>
        <xdr:cNvCxnSpPr>
          <a:cxnSpLocks noChangeShapeType="1"/>
        </xdr:cNvCxnSpPr>
      </xdr:nvCxnSpPr>
      <xdr:spPr bwMode="auto">
        <a:xfrm>
          <a:off x="11715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10</xdr:col>
      <xdr:colOff>19050</xdr:colOff>
      <xdr:row>1</xdr:row>
      <xdr:rowOff>0</xdr:rowOff>
    </xdr:from>
    <xdr:to>
      <xdr:col>10</xdr:col>
      <xdr:colOff>19050</xdr:colOff>
      <xdr:row>1</xdr:row>
      <xdr:rowOff>247650</xdr:rowOff>
    </xdr:to>
    <xdr:cxnSp macro="">
      <xdr:nvCxnSpPr>
        <xdr:cNvPr id="24" name="直線コネクタ 56">
          <a:extLst>
            <a:ext uri="{FF2B5EF4-FFF2-40B4-BE49-F238E27FC236}">
              <a16:creationId xmlns:a16="http://schemas.microsoft.com/office/drawing/2014/main" id="{00000000-0008-0000-4400-000018000000}"/>
            </a:ext>
          </a:extLst>
        </xdr:cNvPr>
        <xdr:cNvCxnSpPr>
          <a:cxnSpLocks noChangeShapeType="1"/>
        </xdr:cNvCxnSpPr>
      </xdr:nvCxnSpPr>
      <xdr:spPr bwMode="auto">
        <a:xfrm>
          <a:off x="14001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11</xdr:col>
      <xdr:colOff>123825</xdr:colOff>
      <xdr:row>1</xdr:row>
      <xdr:rowOff>0</xdr:rowOff>
    </xdr:from>
    <xdr:to>
      <xdr:col>11</xdr:col>
      <xdr:colOff>123825</xdr:colOff>
      <xdr:row>1</xdr:row>
      <xdr:rowOff>247650</xdr:rowOff>
    </xdr:to>
    <xdr:cxnSp macro="">
      <xdr:nvCxnSpPr>
        <xdr:cNvPr id="25" name="直線コネクタ 60">
          <a:extLst>
            <a:ext uri="{FF2B5EF4-FFF2-40B4-BE49-F238E27FC236}">
              <a16:creationId xmlns:a16="http://schemas.microsoft.com/office/drawing/2014/main" id="{00000000-0008-0000-4400-000019000000}"/>
            </a:ext>
          </a:extLst>
        </xdr:cNvPr>
        <xdr:cNvCxnSpPr>
          <a:cxnSpLocks noChangeShapeType="1"/>
        </xdr:cNvCxnSpPr>
      </xdr:nvCxnSpPr>
      <xdr:spPr bwMode="auto">
        <a:xfrm>
          <a:off x="16287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13</xdr:col>
      <xdr:colOff>19050</xdr:colOff>
      <xdr:row>1</xdr:row>
      <xdr:rowOff>0</xdr:rowOff>
    </xdr:from>
    <xdr:to>
      <xdr:col>13</xdr:col>
      <xdr:colOff>19050</xdr:colOff>
      <xdr:row>1</xdr:row>
      <xdr:rowOff>247650</xdr:rowOff>
    </xdr:to>
    <xdr:cxnSp macro="">
      <xdr:nvCxnSpPr>
        <xdr:cNvPr id="26" name="直線コネクタ 61">
          <a:extLst>
            <a:ext uri="{FF2B5EF4-FFF2-40B4-BE49-F238E27FC236}">
              <a16:creationId xmlns:a16="http://schemas.microsoft.com/office/drawing/2014/main" id="{00000000-0008-0000-4400-00001A000000}"/>
            </a:ext>
          </a:extLst>
        </xdr:cNvPr>
        <xdr:cNvCxnSpPr>
          <a:cxnSpLocks noChangeShapeType="1"/>
        </xdr:cNvCxnSpPr>
      </xdr:nvCxnSpPr>
      <xdr:spPr bwMode="auto">
        <a:xfrm>
          <a:off x="18573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15</xdr:col>
      <xdr:colOff>19050</xdr:colOff>
      <xdr:row>1</xdr:row>
      <xdr:rowOff>0</xdr:rowOff>
    </xdr:from>
    <xdr:to>
      <xdr:col>15</xdr:col>
      <xdr:colOff>19050</xdr:colOff>
      <xdr:row>1</xdr:row>
      <xdr:rowOff>247650</xdr:rowOff>
    </xdr:to>
    <xdr:cxnSp macro="">
      <xdr:nvCxnSpPr>
        <xdr:cNvPr id="27" name="直線コネクタ 63">
          <a:extLst>
            <a:ext uri="{FF2B5EF4-FFF2-40B4-BE49-F238E27FC236}">
              <a16:creationId xmlns:a16="http://schemas.microsoft.com/office/drawing/2014/main" id="{00000000-0008-0000-4400-00001B000000}"/>
            </a:ext>
          </a:extLst>
        </xdr:cNvPr>
        <xdr:cNvCxnSpPr>
          <a:cxnSpLocks noChangeShapeType="1"/>
        </xdr:cNvCxnSpPr>
      </xdr:nvCxnSpPr>
      <xdr:spPr bwMode="auto">
        <a:xfrm>
          <a:off x="20764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17</xdr:col>
      <xdr:colOff>47625</xdr:colOff>
      <xdr:row>1</xdr:row>
      <xdr:rowOff>0</xdr:rowOff>
    </xdr:from>
    <xdr:to>
      <xdr:col>17</xdr:col>
      <xdr:colOff>47625</xdr:colOff>
      <xdr:row>1</xdr:row>
      <xdr:rowOff>247650</xdr:rowOff>
    </xdr:to>
    <xdr:cxnSp macro="">
      <xdr:nvCxnSpPr>
        <xdr:cNvPr id="28" name="直線コネクタ 65">
          <a:extLst>
            <a:ext uri="{FF2B5EF4-FFF2-40B4-BE49-F238E27FC236}">
              <a16:creationId xmlns:a16="http://schemas.microsoft.com/office/drawing/2014/main" id="{00000000-0008-0000-4400-00001C000000}"/>
            </a:ext>
          </a:extLst>
        </xdr:cNvPr>
        <xdr:cNvCxnSpPr>
          <a:cxnSpLocks noChangeShapeType="1"/>
        </xdr:cNvCxnSpPr>
      </xdr:nvCxnSpPr>
      <xdr:spPr bwMode="auto">
        <a:xfrm>
          <a:off x="23145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20</xdr:col>
      <xdr:colOff>0</xdr:colOff>
      <xdr:row>1</xdr:row>
      <xdr:rowOff>0</xdr:rowOff>
    </xdr:from>
    <xdr:to>
      <xdr:col>20</xdr:col>
      <xdr:colOff>0</xdr:colOff>
      <xdr:row>1</xdr:row>
      <xdr:rowOff>247650</xdr:rowOff>
    </xdr:to>
    <xdr:cxnSp macro="">
      <xdr:nvCxnSpPr>
        <xdr:cNvPr id="29" name="直線コネクタ 67">
          <a:extLst>
            <a:ext uri="{FF2B5EF4-FFF2-40B4-BE49-F238E27FC236}">
              <a16:creationId xmlns:a16="http://schemas.microsoft.com/office/drawing/2014/main" id="{00000000-0008-0000-4400-00001D000000}"/>
            </a:ext>
          </a:extLst>
        </xdr:cNvPr>
        <xdr:cNvCxnSpPr>
          <a:cxnSpLocks noChangeShapeType="1"/>
        </xdr:cNvCxnSpPr>
      </xdr:nvCxnSpPr>
      <xdr:spPr bwMode="auto">
        <a:xfrm>
          <a:off x="25336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22</xdr:col>
      <xdr:colOff>47625</xdr:colOff>
      <xdr:row>1</xdr:row>
      <xdr:rowOff>0</xdr:rowOff>
    </xdr:from>
    <xdr:to>
      <xdr:col>22</xdr:col>
      <xdr:colOff>47625</xdr:colOff>
      <xdr:row>1</xdr:row>
      <xdr:rowOff>247650</xdr:rowOff>
    </xdr:to>
    <xdr:cxnSp macro="">
      <xdr:nvCxnSpPr>
        <xdr:cNvPr id="30" name="直線コネクタ 69">
          <a:extLst>
            <a:ext uri="{FF2B5EF4-FFF2-40B4-BE49-F238E27FC236}">
              <a16:creationId xmlns:a16="http://schemas.microsoft.com/office/drawing/2014/main" id="{00000000-0008-0000-4400-00001E000000}"/>
            </a:ext>
          </a:extLst>
        </xdr:cNvPr>
        <xdr:cNvCxnSpPr>
          <a:cxnSpLocks noChangeShapeType="1"/>
        </xdr:cNvCxnSpPr>
      </xdr:nvCxnSpPr>
      <xdr:spPr bwMode="auto">
        <a:xfrm>
          <a:off x="27622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24</xdr:col>
      <xdr:colOff>66675</xdr:colOff>
      <xdr:row>1</xdr:row>
      <xdr:rowOff>0</xdr:rowOff>
    </xdr:from>
    <xdr:to>
      <xdr:col>24</xdr:col>
      <xdr:colOff>66675</xdr:colOff>
      <xdr:row>1</xdr:row>
      <xdr:rowOff>247650</xdr:rowOff>
    </xdr:to>
    <xdr:cxnSp macro="">
      <xdr:nvCxnSpPr>
        <xdr:cNvPr id="31" name="直線コネクタ 71">
          <a:extLst>
            <a:ext uri="{FF2B5EF4-FFF2-40B4-BE49-F238E27FC236}">
              <a16:creationId xmlns:a16="http://schemas.microsoft.com/office/drawing/2014/main" id="{00000000-0008-0000-4400-00001F000000}"/>
            </a:ext>
          </a:extLst>
        </xdr:cNvPr>
        <xdr:cNvCxnSpPr>
          <a:cxnSpLocks noChangeShapeType="1"/>
        </xdr:cNvCxnSpPr>
      </xdr:nvCxnSpPr>
      <xdr:spPr bwMode="auto">
        <a:xfrm>
          <a:off x="29908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27</xdr:col>
      <xdr:colOff>47625</xdr:colOff>
      <xdr:row>1</xdr:row>
      <xdr:rowOff>0</xdr:rowOff>
    </xdr:from>
    <xdr:to>
      <xdr:col>27</xdr:col>
      <xdr:colOff>47625</xdr:colOff>
      <xdr:row>1</xdr:row>
      <xdr:rowOff>247650</xdr:rowOff>
    </xdr:to>
    <xdr:cxnSp macro="">
      <xdr:nvCxnSpPr>
        <xdr:cNvPr id="32" name="直線コネクタ 73">
          <a:extLst>
            <a:ext uri="{FF2B5EF4-FFF2-40B4-BE49-F238E27FC236}">
              <a16:creationId xmlns:a16="http://schemas.microsoft.com/office/drawing/2014/main" id="{00000000-0008-0000-4400-000020000000}"/>
            </a:ext>
          </a:extLst>
        </xdr:cNvPr>
        <xdr:cNvCxnSpPr>
          <a:cxnSpLocks noChangeShapeType="1"/>
        </xdr:cNvCxnSpPr>
      </xdr:nvCxnSpPr>
      <xdr:spPr bwMode="auto">
        <a:xfrm>
          <a:off x="32194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29</xdr:col>
      <xdr:colOff>47625</xdr:colOff>
      <xdr:row>1</xdr:row>
      <xdr:rowOff>0</xdr:rowOff>
    </xdr:from>
    <xdr:to>
      <xdr:col>29</xdr:col>
      <xdr:colOff>47625</xdr:colOff>
      <xdr:row>1</xdr:row>
      <xdr:rowOff>247650</xdr:rowOff>
    </xdr:to>
    <xdr:cxnSp macro="">
      <xdr:nvCxnSpPr>
        <xdr:cNvPr id="33" name="直線コネクタ 75">
          <a:extLst>
            <a:ext uri="{FF2B5EF4-FFF2-40B4-BE49-F238E27FC236}">
              <a16:creationId xmlns:a16="http://schemas.microsoft.com/office/drawing/2014/main" id="{00000000-0008-0000-4400-000021000000}"/>
            </a:ext>
          </a:extLst>
        </xdr:cNvPr>
        <xdr:cNvCxnSpPr>
          <a:cxnSpLocks noChangeShapeType="1"/>
        </xdr:cNvCxnSpPr>
      </xdr:nvCxnSpPr>
      <xdr:spPr bwMode="auto">
        <a:xfrm>
          <a:off x="34290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32</xdr:col>
      <xdr:colOff>19050</xdr:colOff>
      <xdr:row>1</xdr:row>
      <xdr:rowOff>0</xdr:rowOff>
    </xdr:from>
    <xdr:to>
      <xdr:col>32</xdr:col>
      <xdr:colOff>19050</xdr:colOff>
      <xdr:row>1</xdr:row>
      <xdr:rowOff>247650</xdr:rowOff>
    </xdr:to>
    <xdr:cxnSp macro="">
      <xdr:nvCxnSpPr>
        <xdr:cNvPr id="34" name="直線コネクタ 77">
          <a:extLst>
            <a:ext uri="{FF2B5EF4-FFF2-40B4-BE49-F238E27FC236}">
              <a16:creationId xmlns:a16="http://schemas.microsoft.com/office/drawing/2014/main" id="{00000000-0008-0000-4400-000022000000}"/>
            </a:ext>
          </a:extLst>
        </xdr:cNvPr>
        <xdr:cNvCxnSpPr>
          <a:cxnSpLocks noChangeShapeType="1"/>
        </xdr:cNvCxnSpPr>
      </xdr:nvCxnSpPr>
      <xdr:spPr bwMode="auto">
        <a:xfrm>
          <a:off x="36766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34</xdr:col>
      <xdr:colOff>76200</xdr:colOff>
      <xdr:row>1</xdr:row>
      <xdr:rowOff>0</xdr:rowOff>
    </xdr:from>
    <xdr:to>
      <xdr:col>34</xdr:col>
      <xdr:colOff>76200</xdr:colOff>
      <xdr:row>1</xdr:row>
      <xdr:rowOff>247650</xdr:rowOff>
    </xdr:to>
    <xdr:cxnSp macro="">
      <xdr:nvCxnSpPr>
        <xdr:cNvPr id="35" name="直線コネクタ 79">
          <a:extLst>
            <a:ext uri="{FF2B5EF4-FFF2-40B4-BE49-F238E27FC236}">
              <a16:creationId xmlns:a16="http://schemas.microsoft.com/office/drawing/2014/main" id="{00000000-0008-0000-4400-000023000000}"/>
            </a:ext>
          </a:extLst>
        </xdr:cNvPr>
        <xdr:cNvCxnSpPr>
          <a:cxnSpLocks noChangeShapeType="1"/>
        </xdr:cNvCxnSpPr>
      </xdr:nvCxnSpPr>
      <xdr:spPr bwMode="auto">
        <a:xfrm>
          <a:off x="39052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36</xdr:col>
      <xdr:colOff>85725</xdr:colOff>
      <xdr:row>1</xdr:row>
      <xdr:rowOff>0</xdr:rowOff>
    </xdr:from>
    <xdr:to>
      <xdr:col>36</xdr:col>
      <xdr:colOff>85725</xdr:colOff>
      <xdr:row>1</xdr:row>
      <xdr:rowOff>247650</xdr:rowOff>
    </xdr:to>
    <xdr:cxnSp macro="">
      <xdr:nvCxnSpPr>
        <xdr:cNvPr id="36" name="直線コネクタ 81">
          <a:extLst>
            <a:ext uri="{FF2B5EF4-FFF2-40B4-BE49-F238E27FC236}">
              <a16:creationId xmlns:a16="http://schemas.microsoft.com/office/drawing/2014/main" id="{00000000-0008-0000-4400-000024000000}"/>
            </a:ext>
          </a:extLst>
        </xdr:cNvPr>
        <xdr:cNvCxnSpPr>
          <a:cxnSpLocks noChangeShapeType="1"/>
        </xdr:cNvCxnSpPr>
      </xdr:nvCxnSpPr>
      <xdr:spPr bwMode="auto">
        <a:xfrm>
          <a:off x="41433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38</xdr:col>
      <xdr:colOff>123825</xdr:colOff>
      <xdr:row>1</xdr:row>
      <xdr:rowOff>0</xdr:rowOff>
    </xdr:from>
    <xdr:to>
      <xdr:col>38</xdr:col>
      <xdr:colOff>123825</xdr:colOff>
      <xdr:row>1</xdr:row>
      <xdr:rowOff>247650</xdr:rowOff>
    </xdr:to>
    <xdr:cxnSp macro="">
      <xdr:nvCxnSpPr>
        <xdr:cNvPr id="37" name="直線コネクタ 82">
          <a:extLst>
            <a:ext uri="{FF2B5EF4-FFF2-40B4-BE49-F238E27FC236}">
              <a16:creationId xmlns:a16="http://schemas.microsoft.com/office/drawing/2014/main" id="{00000000-0008-0000-4400-000025000000}"/>
            </a:ext>
          </a:extLst>
        </xdr:cNvPr>
        <xdr:cNvCxnSpPr>
          <a:cxnSpLocks noChangeShapeType="1"/>
        </xdr:cNvCxnSpPr>
      </xdr:nvCxnSpPr>
      <xdr:spPr bwMode="auto">
        <a:xfrm>
          <a:off x="43815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126</xdr:col>
      <xdr:colOff>38100</xdr:colOff>
      <xdr:row>20</xdr:row>
      <xdr:rowOff>36195</xdr:rowOff>
    </xdr:from>
    <xdr:to>
      <xdr:col>128</xdr:col>
      <xdr:colOff>9525</xdr:colOff>
      <xdr:row>20</xdr:row>
      <xdr:rowOff>238261</xdr:rowOff>
    </xdr:to>
    <xdr:sp macro="" textlink="">
      <xdr:nvSpPr>
        <xdr:cNvPr id="38" name="テキスト ボックス 37">
          <a:extLst>
            <a:ext uri="{FF2B5EF4-FFF2-40B4-BE49-F238E27FC236}">
              <a16:creationId xmlns:a16="http://schemas.microsoft.com/office/drawing/2014/main" id="{00000000-0008-0000-4400-000026000000}"/>
            </a:ext>
          </a:extLst>
        </xdr:cNvPr>
        <xdr:cNvSpPr txBox="1"/>
      </xdr:nvSpPr>
      <xdr:spPr>
        <a:xfrm>
          <a:off x="14573250" y="5113020"/>
          <a:ext cx="20955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139</xdr:col>
      <xdr:colOff>1905</xdr:colOff>
      <xdr:row>20</xdr:row>
      <xdr:rowOff>0</xdr:rowOff>
    </xdr:from>
    <xdr:to>
      <xdr:col>140</xdr:col>
      <xdr:colOff>128</xdr:colOff>
      <xdr:row>20</xdr:row>
      <xdr:rowOff>209550</xdr:rowOff>
    </xdr:to>
    <xdr:sp macro="" textlink="">
      <xdr:nvSpPr>
        <xdr:cNvPr id="39" name="テキスト ボックス 38">
          <a:extLst>
            <a:ext uri="{FF2B5EF4-FFF2-40B4-BE49-F238E27FC236}">
              <a16:creationId xmlns:a16="http://schemas.microsoft.com/office/drawing/2014/main" id="{00000000-0008-0000-4400-000027000000}"/>
            </a:ext>
          </a:extLst>
        </xdr:cNvPr>
        <xdr:cNvSpPr txBox="1"/>
      </xdr:nvSpPr>
      <xdr:spPr>
        <a:xfrm>
          <a:off x="16194405" y="5076825"/>
          <a:ext cx="21729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20955</xdr:colOff>
      <xdr:row>20</xdr:row>
      <xdr:rowOff>0</xdr:rowOff>
    </xdr:from>
    <xdr:to>
      <xdr:col>150</xdr:col>
      <xdr:colOff>234696</xdr:colOff>
      <xdr:row>20</xdr:row>
      <xdr:rowOff>209550</xdr:rowOff>
    </xdr:to>
    <xdr:sp macro="" textlink="">
      <xdr:nvSpPr>
        <xdr:cNvPr id="40" name="テキスト ボックス 39">
          <a:extLst>
            <a:ext uri="{FF2B5EF4-FFF2-40B4-BE49-F238E27FC236}">
              <a16:creationId xmlns:a16="http://schemas.microsoft.com/office/drawing/2014/main" id="{00000000-0008-0000-4400-000028000000}"/>
            </a:ext>
          </a:extLst>
        </xdr:cNvPr>
        <xdr:cNvSpPr txBox="1"/>
      </xdr:nvSpPr>
      <xdr:spPr>
        <a:xfrm>
          <a:off x="17775555" y="5076825"/>
          <a:ext cx="21374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112</xdr:col>
      <xdr:colOff>11430</xdr:colOff>
      <xdr:row>20</xdr:row>
      <xdr:rowOff>0</xdr:rowOff>
    </xdr:from>
    <xdr:to>
      <xdr:col>114</xdr:col>
      <xdr:colOff>9465</xdr:colOff>
      <xdr:row>20</xdr:row>
      <xdr:rowOff>209550</xdr:rowOff>
    </xdr:to>
    <xdr:sp macro="" textlink="">
      <xdr:nvSpPr>
        <xdr:cNvPr id="41" name="テキスト ボックス 40">
          <a:extLst>
            <a:ext uri="{FF2B5EF4-FFF2-40B4-BE49-F238E27FC236}">
              <a16:creationId xmlns:a16="http://schemas.microsoft.com/office/drawing/2014/main" id="{00000000-0008-0000-4400-000029000000}"/>
            </a:ext>
          </a:extLst>
        </xdr:cNvPr>
        <xdr:cNvSpPr txBox="1"/>
      </xdr:nvSpPr>
      <xdr:spPr>
        <a:xfrm>
          <a:off x="12994005" y="5076825"/>
          <a:ext cx="207585"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95</xdr:col>
      <xdr:colOff>0</xdr:colOff>
      <xdr:row>20</xdr:row>
      <xdr:rowOff>0</xdr:rowOff>
    </xdr:from>
    <xdr:to>
      <xdr:col>98</xdr:col>
      <xdr:colOff>1588</xdr:colOff>
      <xdr:row>20</xdr:row>
      <xdr:rowOff>209550</xdr:rowOff>
    </xdr:to>
    <xdr:sp macro="" textlink="">
      <xdr:nvSpPr>
        <xdr:cNvPr id="42" name="テキスト ボックス 41">
          <a:extLst>
            <a:ext uri="{FF2B5EF4-FFF2-40B4-BE49-F238E27FC236}">
              <a16:creationId xmlns:a16="http://schemas.microsoft.com/office/drawing/2014/main" id="{00000000-0008-0000-4400-00002A000000}"/>
            </a:ext>
          </a:extLst>
        </xdr:cNvPr>
        <xdr:cNvSpPr txBox="1"/>
      </xdr:nvSpPr>
      <xdr:spPr>
        <a:xfrm>
          <a:off x="11430000" y="507682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20955</xdr:colOff>
      <xdr:row>23</xdr:row>
      <xdr:rowOff>11916</xdr:rowOff>
    </xdr:from>
    <xdr:to>
      <xdr:col>150</xdr:col>
      <xdr:colOff>234696</xdr:colOff>
      <xdr:row>24</xdr:row>
      <xdr:rowOff>7155</xdr:rowOff>
    </xdr:to>
    <xdr:sp macro="" textlink="">
      <xdr:nvSpPr>
        <xdr:cNvPr id="43" name="テキスト ボックス 42">
          <a:extLst>
            <a:ext uri="{FF2B5EF4-FFF2-40B4-BE49-F238E27FC236}">
              <a16:creationId xmlns:a16="http://schemas.microsoft.com/office/drawing/2014/main" id="{00000000-0008-0000-4400-00002B000000}"/>
            </a:ext>
          </a:extLst>
        </xdr:cNvPr>
        <xdr:cNvSpPr txBox="1"/>
      </xdr:nvSpPr>
      <xdr:spPr>
        <a:xfrm>
          <a:off x="17775555" y="6660366"/>
          <a:ext cx="213741"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11430</xdr:colOff>
      <xdr:row>23</xdr:row>
      <xdr:rowOff>11916</xdr:rowOff>
    </xdr:from>
    <xdr:to>
      <xdr:col>140</xdr:col>
      <xdr:colOff>19675</xdr:colOff>
      <xdr:row>24</xdr:row>
      <xdr:rowOff>7155</xdr:rowOff>
    </xdr:to>
    <xdr:sp macro="" textlink="">
      <xdr:nvSpPr>
        <xdr:cNvPr id="44" name="テキスト ボックス 43">
          <a:extLst>
            <a:ext uri="{FF2B5EF4-FFF2-40B4-BE49-F238E27FC236}">
              <a16:creationId xmlns:a16="http://schemas.microsoft.com/office/drawing/2014/main" id="{00000000-0008-0000-4400-00002C000000}"/>
            </a:ext>
          </a:extLst>
        </xdr:cNvPr>
        <xdr:cNvSpPr txBox="1"/>
      </xdr:nvSpPr>
      <xdr:spPr>
        <a:xfrm>
          <a:off x="16203930" y="6660366"/>
          <a:ext cx="22732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126</xdr:col>
      <xdr:colOff>28575</xdr:colOff>
      <xdr:row>23</xdr:row>
      <xdr:rowOff>11907</xdr:rowOff>
    </xdr:from>
    <xdr:to>
      <xdr:col>128</xdr:col>
      <xdr:colOff>0</xdr:colOff>
      <xdr:row>24</xdr:row>
      <xdr:rowOff>7146</xdr:rowOff>
    </xdr:to>
    <xdr:sp macro="" textlink="">
      <xdr:nvSpPr>
        <xdr:cNvPr id="45" name="テキスト ボックス 44">
          <a:extLst>
            <a:ext uri="{FF2B5EF4-FFF2-40B4-BE49-F238E27FC236}">
              <a16:creationId xmlns:a16="http://schemas.microsoft.com/office/drawing/2014/main" id="{00000000-0008-0000-4400-00002D000000}"/>
            </a:ext>
          </a:extLst>
        </xdr:cNvPr>
        <xdr:cNvSpPr txBox="1"/>
      </xdr:nvSpPr>
      <xdr:spPr>
        <a:xfrm>
          <a:off x="14563725" y="6660357"/>
          <a:ext cx="20955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47625</xdr:colOff>
      <xdr:row>21</xdr:row>
      <xdr:rowOff>0</xdr:rowOff>
    </xdr:from>
    <xdr:to>
      <xdr:col>151</xdr:col>
      <xdr:colOff>3175</xdr:colOff>
      <xdr:row>21</xdr:row>
      <xdr:rowOff>202066</xdr:rowOff>
    </xdr:to>
    <xdr:sp macro="" textlink="">
      <xdr:nvSpPr>
        <xdr:cNvPr id="46" name="テキスト ボックス 45">
          <a:extLst>
            <a:ext uri="{FF2B5EF4-FFF2-40B4-BE49-F238E27FC236}">
              <a16:creationId xmlns:a16="http://schemas.microsoft.com/office/drawing/2014/main" id="{00000000-0008-0000-4400-00002E000000}"/>
            </a:ext>
          </a:extLst>
        </xdr:cNvPr>
        <xdr:cNvSpPr txBox="1"/>
      </xdr:nvSpPr>
      <xdr:spPr>
        <a:xfrm>
          <a:off x="17802225" y="560070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47625</xdr:colOff>
      <xdr:row>22</xdr:row>
      <xdr:rowOff>0</xdr:rowOff>
    </xdr:from>
    <xdr:to>
      <xdr:col>151</xdr:col>
      <xdr:colOff>3175</xdr:colOff>
      <xdr:row>22</xdr:row>
      <xdr:rowOff>202066</xdr:rowOff>
    </xdr:to>
    <xdr:sp macro="" textlink="">
      <xdr:nvSpPr>
        <xdr:cNvPr id="47" name="テキスト ボックス 46">
          <a:extLst>
            <a:ext uri="{FF2B5EF4-FFF2-40B4-BE49-F238E27FC236}">
              <a16:creationId xmlns:a16="http://schemas.microsoft.com/office/drawing/2014/main" id="{00000000-0008-0000-4400-00002F000000}"/>
            </a:ext>
          </a:extLst>
        </xdr:cNvPr>
        <xdr:cNvSpPr txBox="1"/>
      </xdr:nvSpPr>
      <xdr:spPr>
        <a:xfrm>
          <a:off x="17802225" y="61245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115</xdr:col>
      <xdr:colOff>1901</xdr:colOff>
      <xdr:row>21</xdr:row>
      <xdr:rowOff>2268</xdr:rowOff>
    </xdr:from>
    <xdr:to>
      <xdr:col>117</xdr:col>
      <xdr:colOff>2795</xdr:colOff>
      <xdr:row>21</xdr:row>
      <xdr:rowOff>204334</xdr:rowOff>
    </xdr:to>
    <xdr:sp macro="" textlink="">
      <xdr:nvSpPr>
        <xdr:cNvPr id="48" name="テキスト ボックス 47">
          <a:extLst>
            <a:ext uri="{FF2B5EF4-FFF2-40B4-BE49-F238E27FC236}">
              <a16:creationId xmlns:a16="http://schemas.microsoft.com/office/drawing/2014/main" id="{00000000-0008-0000-4400-000030000000}"/>
            </a:ext>
          </a:extLst>
        </xdr:cNvPr>
        <xdr:cNvSpPr txBox="1"/>
      </xdr:nvSpPr>
      <xdr:spPr>
        <a:xfrm>
          <a:off x="13289276" y="5602968"/>
          <a:ext cx="21996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8708</xdr:colOff>
      <xdr:row>21</xdr:row>
      <xdr:rowOff>2721</xdr:rowOff>
    </xdr:from>
    <xdr:to>
      <xdr:col>112</xdr:col>
      <xdr:colOff>955</xdr:colOff>
      <xdr:row>21</xdr:row>
      <xdr:rowOff>204787</xdr:rowOff>
    </xdr:to>
    <xdr:sp macro="" textlink="">
      <xdr:nvSpPr>
        <xdr:cNvPr id="49" name="テキスト ボックス 48">
          <a:extLst>
            <a:ext uri="{FF2B5EF4-FFF2-40B4-BE49-F238E27FC236}">
              <a16:creationId xmlns:a16="http://schemas.microsoft.com/office/drawing/2014/main" id="{00000000-0008-0000-4400-000031000000}"/>
            </a:ext>
          </a:extLst>
        </xdr:cNvPr>
        <xdr:cNvSpPr txBox="1"/>
      </xdr:nvSpPr>
      <xdr:spPr>
        <a:xfrm>
          <a:off x="12762683" y="5603421"/>
          <a:ext cx="220847"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68038</xdr:colOff>
      <xdr:row>21</xdr:row>
      <xdr:rowOff>2268</xdr:rowOff>
    </xdr:from>
    <xdr:to>
      <xdr:col>121</xdr:col>
      <xdr:colOff>122817</xdr:colOff>
      <xdr:row>21</xdr:row>
      <xdr:rowOff>204334</xdr:rowOff>
    </xdr:to>
    <xdr:sp macro="" textlink="">
      <xdr:nvSpPr>
        <xdr:cNvPr id="50" name="テキスト ボックス 49">
          <a:extLst>
            <a:ext uri="{FF2B5EF4-FFF2-40B4-BE49-F238E27FC236}">
              <a16:creationId xmlns:a16="http://schemas.microsoft.com/office/drawing/2014/main" id="{00000000-0008-0000-4400-000032000000}"/>
            </a:ext>
          </a:extLst>
        </xdr:cNvPr>
        <xdr:cNvSpPr txBox="1"/>
      </xdr:nvSpPr>
      <xdr:spPr>
        <a:xfrm>
          <a:off x="13784038" y="5602968"/>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115</xdr:col>
      <xdr:colOff>16871</xdr:colOff>
      <xdr:row>22</xdr:row>
      <xdr:rowOff>2268</xdr:rowOff>
    </xdr:from>
    <xdr:to>
      <xdr:col>117</xdr:col>
      <xdr:colOff>32470</xdr:colOff>
      <xdr:row>22</xdr:row>
      <xdr:rowOff>204334</xdr:rowOff>
    </xdr:to>
    <xdr:sp macro="" textlink="">
      <xdr:nvSpPr>
        <xdr:cNvPr id="51" name="テキスト ボックス 50">
          <a:extLst>
            <a:ext uri="{FF2B5EF4-FFF2-40B4-BE49-F238E27FC236}">
              <a16:creationId xmlns:a16="http://schemas.microsoft.com/office/drawing/2014/main" id="{00000000-0008-0000-4400-000033000000}"/>
            </a:ext>
          </a:extLst>
        </xdr:cNvPr>
        <xdr:cNvSpPr txBox="1"/>
      </xdr:nvSpPr>
      <xdr:spPr>
        <a:xfrm>
          <a:off x="13304246" y="6126843"/>
          <a:ext cx="23467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42728</xdr:colOff>
      <xdr:row>22</xdr:row>
      <xdr:rowOff>2721</xdr:rowOff>
    </xdr:from>
    <xdr:to>
      <xdr:col>112</xdr:col>
      <xdr:colOff>17884</xdr:colOff>
      <xdr:row>22</xdr:row>
      <xdr:rowOff>204787</xdr:rowOff>
    </xdr:to>
    <xdr:sp macro="" textlink="">
      <xdr:nvSpPr>
        <xdr:cNvPr id="52" name="テキスト ボックス 51">
          <a:extLst>
            <a:ext uri="{FF2B5EF4-FFF2-40B4-BE49-F238E27FC236}">
              <a16:creationId xmlns:a16="http://schemas.microsoft.com/office/drawing/2014/main" id="{00000000-0008-0000-4400-000034000000}"/>
            </a:ext>
          </a:extLst>
        </xdr:cNvPr>
        <xdr:cNvSpPr txBox="1"/>
      </xdr:nvSpPr>
      <xdr:spPr>
        <a:xfrm>
          <a:off x="12796703" y="6127296"/>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94438</xdr:colOff>
      <xdr:row>22</xdr:row>
      <xdr:rowOff>2268</xdr:rowOff>
    </xdr:from>
    <xdr:to>
      <xdr:col>122</xdr:col>
      <xdr:colOff>8925</xdr:colOff>
      <xdr:row>22</xdr:row>
      <xdr:rowOff>204334</xdr:rowOff>
    </xdr:to>
    <xdr:sp macro="" textlink="">
      <xdr:nvSpPr>
        <xdr:cNvPr id="53" name="テキスト ボックス 52">
          <a:extLst>
            <a:ext uri="{FF2B5EF4-FFF2-40B4-BE49-F238E27FC236}">
              <a16:creationId xmlns:a16="http://schemas.microsoft.com/office/drawing/2014/main" id="{00000000-0008-0000-4400-000035000000}"/>
            </a:ext>
          </a:extLst>
        </xdr:cNvPr>
        <xdr:cNvSpPr txBox="1"/>
      </xdr:nvSpPr>
      <xdr:spPr>
        <a:xfrm>
          <a:off x="13810438" y="6126843"/>
          <a:ext cx="209762"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18</xdr:col>
      <xdr:colOff>0</xdr:colOff>
      <xdr:row>22</xdr:row>
      <xdr:rowOff>0</xdr:rowOff>
    </xdr:from>
    <xdr:to>
      <xdr:col>21</xdr:col>
      <xdr:colOff>1588</xdr:colOff>
      <xdr:row>22</xdr:row>
      <xdr:rowOff>209550</xdr:rowOff>
    </xdr:to>
    <xdr:sp macro="" textlink="">
      <xdr:nvSpPr>
        <xdr:cNvPr id="54" name="テキスト ボックス 53">
          <a:extLst>
            <a:ext uri="{FF2B5EF4-FFF2-40B4-BE49-F238E27FC236}">
              <a16:creationId xmlns:a16="http://schemas.microsoft.com/office/drawing/2014/main" id="{00000000-0008-0000-4400-000036000000}"/>
            </a:ext>
          </a:extLst>
        </xdr:cNvPr>
        <xdr:cNvSpPr txBox="1"/>
      </xdr:nvSpPr>
      <xdr:spPr>
        <a:xfrm>
          <a:off x="2400300" y="612457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95</xdr:col>
      <xdr:colOff>0</xdr:colOff>
      <xdr:row>22</xdr:row>
      <xdr:rowOff>0</xdr:rowOff>
    </xdr:from>
    <xdr:to>
      <xdr:col>98</xdr:col>
      <xdr:colOff>1588</xdr:colOff>
      <xdr:row>22</xdr:row>
      <xdr:rowOff>209550</xdr:rowOff>
    </xdr:to>
    <xdr:sp macro="" textlink="">
      <xdr:nvSpPr>
        <xdr:cNvPr id="55" name="テキスト ボックス 54">
          <a:extLst>
            <a:ext uri="{FF2B5EF4-FFF2-40B4-BE49-F238E27FC236}">
              <a16:creationId xmlns:a16="http://schemas.microsoft.com/office/drawing/2014/main" id="{00000000-0008-0000-4400-000037000000}"/>
            </a:ext>
          </a:extLst>
        </xdr:cNvPr>
        <xdr:cNvSpPr txBox="1"/>
      </xdr:nvSpPr>
      <xdr:spPr>
        <a:xfrm>
          <a:off x="11430000" y="612457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wsDr>
</file>

<file path=xl/drawings/drawing30.xml><?xml version="1.0" encoding="utf-8"?>
<xdr:wsDr xmlns:xdr="http://schemas.openxmlformats.org/drawingml/2006/spreadsheetDrawing" xmlns:a="http://schemas.openxmlformats.org/drawingml/2006/main">
  <xdr:twoCellAnchor editAs="oneCell">
    <xdr:from>
      <xdr:col>49</xdr:col>
      <xdr:colOff>38100</xdr:colOff>
      <xdr:row>20</xdr:row>
      <xdr:rowOff>36195</xdr:rowOff>
    </xdr:from>
    <xdr:to>
      <xdr:col>51</xdr:col>
      <xdr:colOff>2032</xdr:colOff>
      <xdr:row>20</xdr:row>
      <xdr:rowOff>238261</xdr:rowOff>
    </xdr:to>
    <xdr:sp macro="" textlink="">
      <xdr:nvSpPr>
        <xdr:cNvPr id="2" name="テキスト ボックス 1">
          <a:extLst>
            <a:ext uri="{FF2B5EF4-FFF2-40B4-BE49-F238E27FC236}">
              <a16:creationId xmlns:a16="http://schemas.microsoft.com/office/drawing/2014/main" id="{00000000-0008-0000-4500-000002000000}"/>
            </a:ext>
          </a:extLst>
        </xdr:cNvPr>
        <xdr:cNvSpPr txBox="1"/>
      </xdr:nvSpPr>
      <xdr:spPr>
        <a:xfrm>
          <a:off x="5543550" y="5113020"/>
          <a:ext cx="202057"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FF9900"/>
              </a:solidFill>
              <a:latin typeface="ＭＳ Ｐ明朝" pitchFamily="18" charset="-128"/>
              <a:ea typeface="ＭＳ Ｐ明朝" pitchFamily="18" charset="-128"/>
            </a:rPr>
            <a:t>円</a:t>
          </a:r>
        </a:p>
      </xdr:txBody>
    </xdr:sp>
    <xdr:clientData/>
  </xdr:twoCellAnchor>
  <xdr:twoCellAnchor editAs="oneCell">
    <xdr:from>
      <xdr:col>62</xdr:col>
      <xdr:colOff>9525</xdr:colOff>
      <xdr:row>20</xdr:row>
      <xdr:rowOff>0</xdr:rowOff>
    </xdr:from>
    <xdr:to>
      <xdr:col>63</xdr:col>
      <xdr:colOff>1</xdr:colOff>
      <xdr:row>20</xdr:row>
      <xdr:rowOff>209550</xdr:rowOff>
    </xdr:to>
    <xdr:sp macro="" textlink="">
      <xdr:nvSpPr>
        <xdr:cNvPr id="3" name="テキスト ボックス 2">
          <a:extLst>
            <a:ext uri="{FF2B5EF4-FFF2-40B4-BE49-F238E27FC236}">
              <a16:creationId xmlns:a16="http://schemas.microsoft.com/office/drawing/2014/main" id="{00000000-0008-0000-4500-000003000000}"/>
            </a:ext>
          </a:extLst>
        </xdr:cNvPr>
        <xdr:cNvSpPr txBox="1"/>
      </xdr:nvSpPr>
      <xdr:spPr>
        <a:xfrm>
          <a:off x="7191375" y="5076825"/>
          <a:ext cx="20955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FF9900"/>
              </a:solidFill>
              <a:latin typeface="ＭＳ Ｐ明朝" pitchFamily="18" charset="-128"/>
              <a:ea typeface="ＭＳ Ｐ明朝" pitchFamily="18" charset="-128"/>
            </a:rPr>
            <a:t>円</a:t>
          </a:r>
        </a:p>
      </xdr:txBody>
    </xdr:sp>
    <xdr:clientData/>
  </xdr:twoCellAnchor>
  <xdr:twoCellAnchor editAs="oneCell">
    <xdr:from>
      <xdr:col>73</xdr:col>
      <xdr:colOff>38100</xdr:colOff>
      <xdr:row>20</xdr:row>
      <xdr:rowOff>0</xdr:rowOff>
    </xdr:from>
    <xdr:to>
      <xdr:col>74</xdr:col>
      <xdr:colOff>438</xdr:colOff>
      <xdr:row>20</xdr:row>
      <xdr:rowOff>209550</xdr:rowOff>
    </xdr:to>
    <xdr:sp macro="" textlink="">
      <xdr:nvSpPr>
        <xdr:cNvPr id="4" name="テキスト ボックス 3">
          <a:extLst>
            <a:ext uri="{FF2B5EF4-FFF2-40B4-BE49-F238E27FC236}">
              <a16:creationId xmlns:a16="http://schemas.microsoft.com/office/drawing/2014/main" id="{00000000-0008-0000-4500-000004000000}"/>
            </a:ext>
          </a:extLst>
        </xdr:cNvPr>
        <xdr:cNvSpPr txBox="1"/>
      </xdr:nvSpPr>
      <xdr:spPr>
        <a:xfrm>
          <a:off x="8782050" y="5076825"/>
          <a:ext cx="20998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FF9900"/>
              </a:solidFill>
              <a:latin typeface="ＭＳ Ｐ明朝" pitchFamily="18" charset="-128"/>
              <a:ea typeface="ＭＳ Ｐ明朝" pitchFamily="18" charset="-128"/>
            </a:rPr>
            <a:t>円</a:t>
          </a:r>
        </a:p>
      </xdr:txBody>
    </xdr:sp>
    <xdr:clientData/>
  </xdr:twoCellAnchor>
  <xdr:twoCellAnchor editAs="oneCell">
    <xdr:from>
      <xdr:col>35</xdr:col>
      <xdr:colOff>11430</xdr:colOff>
      <xdr:row>20</xdr:row>
      <xdr:rowOff>0</xdr:rowOff>
    </xdr:from>
    <xdr:to>
      <xdr:col>37</xdr:col>
      <xdr:colOff>17110</xdr:colOff>
      <xdr:row>20</xdr:row>
      <xdr:rowOff>209550</xdr:rowOff>
    </xdr:to>
    <xdr:sp macro="" textlink="">
      <xdr:nvSpPr>
        <xdr:cNvPr id="5" name="テキスト ボックス 4">
          <a:extLst>
            <a:ext uri="{FF2B5EF4-FFF2-40B4-BE49-F238E27FC236}">
              <a16:creationId xmlns:a16="http://schemas.microsoft.com/office/drawing/2014/main" id="{00000000-0008-0000-4500-000005000000}"/>
            </a:ext>
          </a:extLst>
        </xdr:cNvPr>
        <xdr:cNvSpPr txBox="1"/>
      </xdr:nvSpPr>
      <xdr:spPr>
        <a:xfrm>
          <a:off x="3964305" y="5076825"/>
          <a:ext cx="215230"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FF9900"/>
              </a:solidFill>
              <a:latin typeface="ＭＳ Ｐ明朝" pitchFamily="18" charset="-128"/>
              <a:ea typeface="ＭＳ Ｐ明朝" pitchFamily="18" charset="-128"/>
            </a:rPr>
            <a:t>円</a:t>
          </a:r>
        </a:p>
      </xdr:txBody>
    </xdr:sp>
    <xdr:clientData/>
  </xdr:twoCellAnchor>
  <xdr:twoCellAnchor editAs="oneCell">
    <xdr:from>
      <xdr:col>18</xdr:col>
      <xdr:colOff>0</xdr:colOff>
      <xdr:row>20</xdr:row>
      <xdr:rowOff>0</xdr:rowOff>
    </xdr:from>
    <xdr:to>
      <xdr:col>21</xdr:col>
      <xdr:colOff>1588</xdr:colOff>
      <xdr:row>20</xdr:row>
      <xdr:rowOff>209550</xdr:rowOff>
    </xdr:to>
    <xdr:sp macro="" textlink="">
      <xdr:nvSpPr>
        <xdr:cNvPr id="6" name="テキスト ボックス 5">
          <a:extLst>
            <a:ext uri="{FF2B5EF4-FFF2-40B4-BE49-F238E27FC236}">
              <a16:creationId xmlns:a16="http://schemas.microsoft.com/office/drawing/2014/main" id="{00000000-0008-0000-4500-000006000000}"/>
            </a:ext>
          </a:extLst>
        </xdr:cNvPr>
        <xdr:cNvSpPr txBox="1"/>
      </xdr:nvSpPr>
      <xdr:spPr>
        <a:xfrm>
          <a:off x="2400300" y="507682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FF99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38100</xdr:colOff>
      <xdr:row>23</xdr:row>
      <xdr:rowOff>11916</xdr:rowOff>
    </xdr:from>
    <xdr:to>
      <xdr:col>73</xdr:col>
      <xdr:colOff>244604</xdr:colOff>
      <xdr:row>24</xdr:row>
      <xdr:rowOff>7155</xdr:rowOff>
    </xdr:to>
    <xdr:sp macro="" textlink="">
      <xdr:nvSpPr>
        <xdr:cNvPr id="7" name="テキスト ボックス 6">
          <a:extLst>
            <a:ext uri="{FF2B5EF4-FFF2-40B4-BE49-F238E27FC236}">
              <a16:creationId xmlns:a16="http://schemas.microsoft.com/office/drawing/2014/main" id="{00000000-0008-0000-4500-000007000000}"/>
            </a:ext>
          </a:extLst>
        </xdr:cNvPr>
        <xdr:cNvSpPr txBox="1"/>
      </xdr:nvSpPr>
      <xdr:spPr>
        <a:xfrm>
          <a:off x="8782050" y="6660366"/>
          <a:ext cx="206504"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FF99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11430</xdr:colOff>
      <xdr:row>23</xdr:row>
      <xdr:rowOff>11916</xdr:rowOff>
    </xdr:from>
    <xdr:to>
      <xdr:col>63</xdr:col>
      <xdr:colOff>9653</xdr:colOff>
      <xdr:row>24</xdr:row>
      <xdr:rowOff>7155</xdr:rowOff>
    </xdr:to>
    <xdr:sp macro="" textlink="">
      <xdr:nvSpPr>
        <xdr:cNvPr id="8" name="テキスト ボックス 7">
          <a:extLst>
            <a:ext uri="{FF2B5EF4-FFF2-40B4-BE49-F238E27FC236}">
              <a16:creationId xmlns:a16="http://schemas.microsoft.com/office/drawing/2014/main" id="{00000000-0008-0000-4500-000008000000}"/>
            </a:ext>
          </a:extLst>
        </xdr:cNvPr>
        <xdr:cNvSpPr txBox="1"/>
      </xdr:nvSpPr>
      <xdr:spPr>
        <a:xfrm>
          <a:off x="7193280" y="6660366"/>
          <a:ext cx="217298"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FF99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49</xdr:col>
      <xdr:colOff>20955</xdr:colOff>
      <xdr:row>23</xdr:row>
      <xdr:rowOff>11907</xdr:rowOff>
    </xdr:from>
    <xdr:to>
      <xdr:col>51</xdr:col>
      <xdr:colOff>185</xdr:colOff>
      <xdr:row>24</xdr:row>
      <xdr:rowOff>7146</xdr:rowOff>
    </xdr:to>
    <xdr:sp macro="" textlink="">
      <xdr:nvSpPr>
        <xdr:cNvPr id="9" name="テキスト ボックス 8">
          <a:extLst>
            <a:ext uri="{FF2B5EF4-FFF2-40B4-BE49-F238E27FC236}">
              <a16:creationId xmlns:a16="http://schemas.microsoft.com/office/drawing/2014/main" id="{00000000-0008-0000-4500-000009000000}"/>
            </a:ext>
          </a:extLst>
        </xdr:cNvPr>
        <xdr:cNvSpPr txBox="1"/>
      </xdr:nvSpPr>
      <xdr:spPr>
        <a:xfrm>
          <a:off x="5526405" y="6660357"/>
          <a:ext cx="217355"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FF99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47625</xdr:colOff>
      <xdr:row>21</xdr:row>
      <xdr:rowOff>0</xdr:rowOff>
    </xdr:from>
    <xdr:to>
      <xdr:col>74</xdr:col>
      <xdr:colOff>3175</xdr:colOff>
      <xdr:row>21</xdr:row>
      <xdr:rowOff>202066</xdr:rowOff>
    </xdr:to>
    <xdr:sp macro="" textlink="">
      <xdr:nvSpPr>
        <xdr:cNvPr id="10" name="テキスト ボックス 9">
          <a:extLst>
            <a:ext uri="{FF2B5EF4-FFF2-40B4-BE49-F238E27FC236}">
              <a16:creationId xmlns:a16="http://schemas.microsoft.com/office/drawing/2014/main" id="{00000000-0008-0000-4500-00000A000000}"/>
            </a:ext>
          </a:extLst>
        </xdr:cNvPr>
        <xdr:cNvSpPr txBox="1"/>
      </xdr:nvSpPr>
      <xdr:spPr>
        <a:xfrm>
          <a:off x="8791575" y="560070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FF9900"/>
              </a:solidFill>
              <a:latin typeface="ＭＳ Ｐ明朝" pitchFamily="18" charset="-128"/>
              <a:ea typeface="ＭＳ Ｐ明朝" pitchFamily="18" charset="-128"/>
            </a:rPr>
            <a:t>円</a:t>
          </a:r>
        </a:p>
      </xdr:txBody>
    </xdr:sp>
    <xdr:clientData/>
  </xdr:twoCellAnchor>
  <xdr:twoCellAnchor editAs="oneCell">
    <xdr:from>
      <xdr:col>73</xdr:col>
      <xdr:colOff>47625</xdr:colOff>
      <xdr:row>22</xdr:row>
      <xdr:rowOff>0</xdr:rowOff>
    </xdr:from>
    <xdr:to>
      <xdr:col>74</xdr:col>
      <xdr:colOff>3175</xdr:colOff>
      <xdr:row>22</xdr:row>
      <xdr:rowOff>202066</xdr:rowOff>
    </xdr:to>
    <xdr:sp macro="" textlink="">
      <xdr:nvSpPr>
        <xdr:cNvPr id="11" name="テキスト ボックス 10">
          <a:extLst>
            <a:ext uri="{FF2B5EF4-FFF2-40B4-BE49-F238E27FC236}">
              <a16:creationId xmlns:a16="http://schemas.microsoft.com/office/drawing/2014/main" id="{00000000-0008-0000-4500-00000B000000}"/>
            </a:ext>
          </a:extLst>
        </xdr:cNvPr>
        <xdr:cNvSpPr txBox="1"/>
      </xdr:nvSpPr>
      <xdr:spPr>
        <a:xfrm>
          <a:off x="8791575" y="61245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FF9900"/>
              </a:solidFill>
              <a:latin typeface="ＭＳ Ｐ明朝" pitchFamily="18" charset="-128"/>
              <a:ea typeface="ＭＳ Ｐ明朝" pitchFamily="18" charset="-128"/>
            </a:rPr>
            <a:t>円</a:t>
          </a:r>
        </a:p>
      </xdr:txBody>
    </xdr:sp>
    <xdr:clientData/>
  </xdr:twoCellAnchor>
  <xdr:twoCellAnchor editAs="oneCell">
    <xdr:from>
      <xdr:col>38</xdr:col>
      <xdr:colOff>6346</xdr:colOff>
      <xdr:row>21</xdr:row>
      <xdr:rowOff>2268</xdr:rowOff>
    </xdr:from>
    <xdr:to>
      <xdr:col>40</xdr:col>
      <xdr:colOff>2794</xdr:colOff>
      <xdr:row>21</xdr:row>
      <xdr:rowOff>204334</xdr:rowOff>
    </xdr:to>
    <xdr:sp macro="" textlink="">
      <xdr:nvSpPr>
        <xdr:cNvPr id="12" name="テキスト ボックス 11">
          <a:extLst>
            <a:ext uri="{FF2B5EF4-FFF2-40B4-BE49-F238E27FC236}">
              <a16:creationId xmlns:a16="http://schemas.microsoft.com/office/drawing/2014/main" id="{00000000-0008-0000-4500-00000C000000}"/>
            </a:ext>
          </a:extLst>
        </xdr:cNvPr>
        <xdr:cNvSpPr txBox="1"/>
      </xdr:nvSpPr>
      <xdr:spPr>
        <a:xfrm>
          <a:off x="4264021" y="5602968"/>
          <a:ext cx="215523"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FF99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16328</xdr:colOff>
      <xdr:row>21</xdr:row>
      <xdr:rowOff>2721</xdr:rowOff>
    </xdr:from>
    <xdr:to>
      <xdr:col>35</xdr:col>
      <xdr:colOff>757</xdr:colOff>
      <xdr:row>21</xdr:row>
      <xdr:rowOff>204787</xdr:rowOff>
    </xdr:to>
    <xdr:sp macro="" textlink="">
      <xdr:nvSpPr>
        <xdr:cNvPr id="13" name="テキスト ボックス 12">
          <a:extLst>
            <a:ext uri="{FF2B5EF4-FFF2-40B4-BE49-F238E27FC236}">
              <a16:creationId xmlns:a16="http://schemas.microsoft.com/office/drawing/2014/main" id="{00000000-0008-0000-4500-00000D000000}"/>
            </a:ext>
          </a:extLst>
        </xdr:cNvPr>
        <xdr:cNvSpPr txBox="1"/>
      </xdr:nvSpPr>
      <xdr:spPr>
        <a:xfrm>
          <a:off x="3740603" y="5603421"/>
          <a:ext cx="21302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FF99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60418</xdr:colOff>
      <xdr:row>21</xdr:row>
      <xdr:rowOff>2268</xdr:rowOff>
    </xdr:from>
    <xdr:to>
      <xdr:col>44</xdr:col>
      <xdr:colOff>115197</xdr:colOff>
      <xdr:row>21</xdr:row>
      <xdr:rowOff>204334</xdr:rowOff>
    </xdr:to>
    <xdr:sp macro="" textlink="">
      <xdr:nvSpPr>
        <xdr:cNvPr id="14" name="テキスト ボックス 13">
          <a:extLst>
            <a:ext uri="{FF2B5EF4-FFF2-40B4-BE49-F238E27FC236}">
              <a16:creationId xmlns:a16="http://schemas.microsoft.com/office/drawing/2014/main" id="{00000000-0008-0000-4500-00000E000000}"/>
            </a:ext>
          </a:extLst>
        </xdr:cNvPr>
        <xdr:cNvSpPr txBox="1"/>
      </xdr:nvSpPr>
      <xdr:spPr>
        <a:xfrm>
          <a:off x="4746718" y="5602968"/>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FF99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38</xdr:col>
      <xdr:colOff>16871</xdr:colOff>
      <xdr:row>22</xdr:row>
      <xdr:rowOff>2268</xdr:rowOff>
    </xdr:from>
    <xdr:to>
      <xdr:col>40</xdr:col>
      <xdr:colOff>24485</xdr:colOff>
      <xdr:row>22</xdr:row>
      <xdr:rowOff>204334</xdr:rowOff>
    </xdr:to>
    <xdr:sp macro="" textlink="">
      <xdr:nvSpPr>
        <xdr:cNvPr id="15" name="テキスト ボックス 14">
          <a:extLst>
            <a:ext uri="{FF2B5EF4-FFF2-40B4-BE49-F238E27FC236}">
              <a16:creationId xmlns:a16="http://schemas.microsoft.com/office/drawing/2014/main" id="{00000000-0008-0000-4500-00000F000000}"/>
            </a:ext>
          </a:extLst>
        </xdr:cNvPr>
        <xdr:cNvSpPr txBox="1"/>
      </xdr:nvSpPr>
      <xdr:spPr>
        <a:xfrm>
          <a:off x="4274546" y="6126843"/>
          <a:ext cx="22668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FF99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42728</xdr:colOff>
      <xdr:row>22</xdr:row>
      <xdr:rowOff>2721</xdr:rowOff>
    </xdr:from>
    <xdr:to>
      <xdr:col>35</xdr:col>
      <xdr:colOff>17884</xdr:colOff>
      <xdr:row>22</xdr:row>
      <xdr:rowOff>204787</xdr:rowOff>
    </xdr:to>
    <xdr:sp macro="" textlink="">
      <xdr:nvSpPr>
        <xdr:cNvPr id="16" name="テキスト ボックス 15">
          <a:extLst>
            <a:ext uri="{FF2B5EF4-FFF2-40B4-BE49-F238E27FC236}">
              <a16:creationId xmlns:a16="http://schemas.microsoft.com/office/drawing/2014/main" id="{00000000-0008-0000-4500-000010000000}"/>
            </a:ext>
          </a:extLst>
        </xdr:cNvPr>
        <xdr:cNvSpPr txBox="1"/>
      </xdr:nvSpPr>
      <xdr:spPr>
        <a:xfrm>
          <a:off x="3767003" y="6127296"/>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FF99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86818</xdr:colOff>
      <xdr:row>22</xdr:row>
      <xdr:rowOff>2268</xdr:rowOff>
    </xdr:from>
    <xdr:to>
      <xdr:col>45</xdr:col>
      <xdr:colOff>9651</xdr:colOff>
      <xdr:row>22</xdr:row>
      <xdr:rowOff>204334</xdr:rowOff>
    </xdr:to>
    <xdr:sp macro="" textlink="">
      <xdr:nvSpPr>
        <xdr:cNvPr id="17" name="テキスト ボックス 16">
          <a:extLst>
            <a:ext uri="{FF2B5EF4-FFF2-40B4-BE49-F238E27FC236}">
              <a16:creationId xmlns:a16="http://schemas.microsoft.com/office/drawing/2014/main" id="{00000000-0008-0000-4500-000011000000}"/>
            </a:ext>
          </a:extLst>
        </xdr:cNvPr>
        <xdr:cNvSpPr txBox="1"/>
      </xdr:nvSpPr>
      <xdr:spPr>
        <a:xfrm>
          <a:off x="4773118" y="6126843"/>
          <a:ext cx="218108"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FF9900"/>
              </a:solidFill>
              <a:effectLst/>
              <a:uLnTx/>
              <a:uFillTx/>
              <a:latin typeface="ＭＳ Ｐ明朝" pitchFamily="18" charset="-128"/>
              <a:ea typeface="ＭＳ Ｐ明朝" pitchFamily="18" charset="-128"/>
              <a:cs typeface="+mn-cs"/>
            </a:rPr>
            <a:t>日</a:t>
          </a:r>
        </a:p>
      </xdr:txBody>
    </xdr:sp>
    <xdr:clientData/>
  </xdr:twoCellAnchor>
  <xdr:twoCellAnchor>
    <xdr:from>
      <xdr:col>1</xdr:col>
      <xdr:colOff>9525</xdr:colOff>
      <xdr:row>0</xdr:row>
      <xdr:rowOff>0</xdr:rowOff>
    </xdr:from>
    <xdr:to>
      <xdr:col>2</xdr:col>
      <xdr:colOff>190500</xdr:colOff>
      <xdr:row>2</xdr:row>
      <xdr:rowOff>0</xdr:rowOff>
    </xdr:to>
    <xdr:grpSp>
      <xdr:nvGrpSpPr>
        <xdr:cNvPr id="18" name="グループ化 2">
          <a:extLst>
            <a:ext uri="{FF2B5EF4-FFF2-40B4-BE49-F238E27FC236}">
              <a16:creationId xmlns:a16="http://schemas.microsoft.com/office/drawing/2014/main" id="{00000000-0008-0000-4500-000012000000}"/>
            </a:ext>
          </a:extLst>
        </xdr:cNvPr>
        <xdr:cNvGrpSpPr>
          <a:grpSpLocks/>
        </xdr:cNvGrpSpPr>
      </xdr:nvGrpSpPr>
      <xdr:grpSpPr bwMode="auto">
        <a:xfrm>
          <a:off x="91168" y="0"/>
          <a:ext cx="385082" cy="381000"/>
          <a:chOff x="2068269" y="3571873"/>
          <a:chExt cx="226393" cy="226393"/>
        </a:xfrm>
      </xdr:grpSpPr>
      <xdr:sp macro="" textlink="">
        <xdr:nvSpPr>
          <xdr:cNvPr id="19" name="円/楕円 318">
            <a:extLst>
              <a:ext uri="{FF2B5EF4-FFF2-40B4-BE49-F238E27FC236}">
                <a16:creationId xmlns:a16="http://schemas.microsoft.com/office/drawing/2014/main" id="{00000000-0008-0000-4500-000013000000}"/>
              </a:ext>
            </a:extLst>
          </xdr:cNvPr>
          <xdr:cNvSpPr>
            <a:spLocks noChangeArrowheads="1"/>
          </xdr:cNvSpPr>
        </xdr:nvSpPr>
        <xdr:spPr bwMode="auto">
          <a:xfrm>
            <a:off x="2068269" y="3571873"/>
            <a:ext cx="226393" cy="226393"/>
          </a:xfrm>
          <a:prstGeom prst="ellipse">
            <a:avLst/>
          </a:prstGeom>
          <a:noFill/>
          <a:ln w="6350" algn="ctr">
            <a:solidFill>
              <a:srgbClr val="FF99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0" name="テキスト ボックス 19">
            <a:extLst>
              <a:ext uri="{FF2B5EF4-FFF2-40B4-BE49-F238E27FC236}">
                <a16:creationId xmlns:a16="http://schemas.microsoft.com/office/drawing/2014/main" id="{00000000-0008-0000-4500-000014000000}"/>
              </a:ext>
            </a:extLst>
          </xdr:cNvPr>
          <xdr:cNvSpPr txBox="1"/>
        </xdr:nvSpPr>
        <xdr:spPr bwMode="auto">
          <a:xfrm>
            <a:off x="2095878" y="3611492"/>
            <a:ext cx="182219" cy="158475"/>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2400" b="0" i="0" u="none" strike="noStrike" kern="0" cap="none" spc="0" normalizeH="0" baseline="0" noProof="0">
                <a:ln>
                  <a:noFill/>
                </a:ln>
                <a:solidFill>
                  <a:srgbClr val="FF9900"/>
                </a:solidFill>
                <a:effectLst/>
                <a:uLnTx/>
                <a:uFillTx/>
                <a:latin typeface="ＭＳ Ｐゴシック" pitchFamily="50" charset="-128"/>
                <a:ea typeface="ＭＳ Ｐゴシック" pitchFamily="50" charset="-128"/>
                <a:cs typeface="+mn-cs"/>
              </a:rPr>
              <a:t>５</a:t>
            </a:r>
          </a:p>
        </xdr:txBody>
      </xdr:sp>
    </xdr:grpSp>
    <xdr:clientData/>
  </xdr:twoCellAnchor>
  <xdr:twoCellAnchor>
    <xdr:from>
      <xdr:col>3</xdr:col>
      <xdr:colOff>228600</xdr:colOff>
      <xdr:row>1</xdr:row>
      <xdr:rowOff>0</xdr:rowOff>
    </xdr:from>
    <xdr:to>
      <xdr:col>38</xdr:col>
      <xdr:colOff>123825</xdr:colOff>
      <xdr:row>1</xdr:row>
      <xdr:rowOff>247650</xdr:rowOff>
    </xdr:to>
    <xdr:grpSp>
      <xdr:nvGrpSpPr>
        <xdr:cNvPr id="21" name="グループ化 20">
          <a:extLst>
            <a:ext uri="{FF2B5EF4-FFF2-40B4-BE49-F238E27FC236}">
              <a16:creationId xmlns:a16="http://schemas.microsoft.com/office/drawing/2014/main" id="{00000000-0008-0000-4500-000015000000}"/>
            </a:ext>
          </a:extLst>
        </xdr:cNvPr>
        <xdr:cNvGrpSpPr/>
      </xdr:nvGrpSpPr>
      <xdr:grpSpPr>
        <a:xfrm>
          <a:off x="718457" y="122464"/>
          <a:ext cx="3664404" cy="247650"/>
          <a:chOff x="718457" y="122464"/>
          <a:chExt cx="3664404" cy="247650"/>
        </a:xfrm>
      </xdr:grpSpPr>
      <xdr:cxnSp macro="">
        <xdr:nvCxnSpPr>
          <xdr:cNvPr id="22" name="直線コネクタ 22">
            <a:extLst>
              <a:ext uri="{FF2B5EF4-FFF2-40B4-BE49-F238E27FC236}">
                <a16:creationId xmlns:a16="http://schemas.microsoft.com/office/drawing/2014/main" id="{00000000-0008-0000-4500-000016000000}"/>
              </a:ext>
            </a:extLst>
          </xdr:cNvPr>
          <xdr:cNvCxnSpPr>
            <a:cxnSpLocks noChangeShapeType="1"/>
          </xdr:cNvCxnSpPr>
        </xdr:nvCxnSpPr>
        <xdr:spPr bwMode="auto">
          <a:xfrm>
            <a:off x="944336"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3" name="直線コネクタ 52">
            <a:extLst>
              <a:ext uri="{FF2B5EF4-FFF2-40B4-BE49-F238E27FC236}">
                <a16:creationId xmlns:a16="http://schemas.microsoft.com/office/drawing/2014/main" id="{00000000-0008-0000-4500-000017000000}"/>
              </a:ext>
            </a:extLst>
          </xdr:cNvPr>
          <xdr:cNvCxnSpPr>
            <a:cxnSpLocks noChangeShapeType="1"/>
          </xdr:cNvCxnSpPr>
        </xdr:nvCxnSpPr>
        <xdr:spPr bwMode="auto">
          <a:xfrm>
            <a:off x="718457"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4" name="直線コネクタ 54">
            <a:extLst>
              <a:ext uri="{FF2B5EF4-FFF2-40B4-BE49-F238E27FC236}">
                <a16:creationId xmlns:a16="http://schemas.microsoft.com/office/drawing/2014/main" id="{00000000-0008-0000-4500-000018000000}"/>
              </a:ext>
            </a:extLst>
          </xdr:cNvPr>
          <xdr:cNvCxnSpPr>
            <a:cxnSpLocks noChangeShapeType="1"/>
          </xdr:cNvCxnSpPr>
        </xdr:nvCxnSpPr>
        <xdr:spPr bwMode="auto">
          <a:xfrm>
            <a:off x="1167493"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5" name="直線コネクタ 56">
            <a:extLst>
              <a:ext uri="{FF2B5EF4-FFF2-40B4-BE49-F238E27FC236}">
                <a16:creationId xmlns:a16="http://schemas.microsoft.com/office/drawing/2014/main" id="{00000000-0008-0000-4500-000019000000}"/>
              </a:ext>
            </a:extLst>
          </xdr:cNvPr>
          <xdr:cNvCxnSpPr>
            <a:cxnSpLocks noChangeShapeType="1"/>
          </xdr:cNvCxnSpPr>
        </xdr:nvCxnSpPr>
        <xdr:spPr bwMode="auto">
          <a:xfrm>
            <a:off x="1393371"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6" name="直線コネクタ 60">
            <a:extLst>
              <a:ext uri="{FF2B5EF4-FFF2-40B4-BE49-F238E27FC236}">
                <a16:creationId xmlns:a16="http://schemas.microsoft.com/office/drawing/2014/main" id="{00000000-0008-0000-4500-00001A000000}"/>
              </a:ext>
            </a:extLst>
          </xdr:cNvPr>
          <xdr:cNvCxnSpPr>
            <a:cxnSpLocks noChangeShapeType="1"/>
          </xdr:cNvCxnSpPr>
        </xdr:nvCxnSpPr>
        <xdr:spPr bwMode="auto">
          <a:xfrm>
            <a:off x="1620611"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7" name="直線コネクタ 61">
            <a:extLst>
              <a:ext uri="{FF2B5EF4-FFF2-40B4-BE49-F238E27FC236}">
                <a16:creationId xmlns:a16="http://schemas.microsoft.com/office/drawing/2014/main" id="{00000000-0008-0000-4500-00001B000000}"/>
              </a:ext>
            </a:extLst>
          </xdr:cNvPr>
          <xdr:cNvCxnSpPr>
            <a:cxnSpLocks noChangeShapeType="1"/>
          </xdr:cNvCxnSpPr>
        </xdr:nvCxnSpPr>
        <xdr:spPr bwMode="auto">
          <a:xfrm>
            <a:off x="1842407"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8" name="直線コネクタ 63">
            <a:extLst>
              <a:ext uri="{FF2B5EF4-FFF2-40B4-BE49-F238E27FC236}">
                <a16:creationId xmlns:a16="http://schemas.microsoft.com/office/drawing/2014/main" id="{00000000-0008-0000-4500-00001C000000}"/>
              </a:ext>
            </a:extLst>
          </xdr:cNvPr>
          <xdr:cNvCxnSpPr>
            <a:cxnSpLocks noChangeShapeType="1"/>
          </xdr:cNvCxnSpPr>
        </xdr:nvCxnSpPr>
        <xdr:spPr bwMode="auto">
          <a:xfrm>
            <a:off x="2060121"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9" name="直線コネクタ 65">
            <a:extLst>
              <a:ext uri="{FF2B5EF4-FFF2-40B4-BE49-F238E27FC236}">
                <a16:creationId xmlns:a16="http://schemas.microsoft.com/office/drawing/2014/main" id="{00000000-0008-0000-4500-00001D000000}"/>
              </a:ext>
            </a:extLst>
          </xdr:cNvPr>
          <xdr:cNvCxnSpPr>
            <a:cxnSpLocks noChangeShapeType="1"/>
          </xdr:cNvCxnSpPr>
        </xdr:nvCxnSpPr>
        <xdr:spPr bwMode="auto">
          <a:xfrm>
            <a:off x="2306411"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0" name="直線コネクタ 67">
            <a:extLst>
              <a:ext uri="{FF2B5EF4-FFF2-40B4-BE49-F238E27FC236}">
                <a16:creationId xmlns:a16="http://schemas.microsoft.com/office/drawing/2014/main" id="{00000000-0008-0000-4500-00001E000000}"/>
              </a:ext>
            </a:extLst>
          </xdr:cNvPr>
          <xdr:cNvCxnSpPr>
            <a:cxnSpLocks noChangeShapeType="1"/>
          </xdr:cNvCxnSpPr>
        </xdr:nvCxnSpPr>
        <xdr:spPr bwMode="auto">
          <a:xfrm>
            <a:off x="2530929"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1" name="直線コネクタ 69">
            <a:extLst>
              <a:ext uri="{FF2B5EF4-FFF2-40B4-BE49-F238E27FC236}">
                <a16:creationId xmlns:a16="http://schemas.microsoft.com/office/drawing/2014/main" id="{00000000-0008-0000-4500-00001F000000}"/>
              </a:ext>
            </a:extLst>
          </xdr:cNvPr>
          <xdr:cNvCxnSpPr>
            <a:cxnSpLocks noChangeShapeType="1"/>
          </xdr:cNvCxnSpPr>
        </xdr:nvCxnSpPr>
        <xdr:spPr bwMode="auto">
          <a:xfrm>
            <a:off x="2755446"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2" name="直線コネクタ 71">
            <a:extLst>
              <a:ext uri="{FF2B5EF4-FFF2-40B4-BE49-F238E27FC236}">
                <a16:creationId xmlns:a16="http://schemas.microsoft.com/office/drawing/2014/main" id="{00000000-0008-0000-4500-000020000000}"/>
              </a:ext>
            </a:extLst>
          </xdr:cNvPr>
          <xdr:cNvCxnSpPr>
            <a:cxnSpLocks noChangeShapeType="1"/>
          </xdr:cNvCxnSpPr>
        </xdr:nvCxnSpPr>
        <xdr:spPr bwMode="auto">
          <a:xfrm>
            <a:off x="2978604"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3" name="直線コネクタ 73">
            <a:extLst>
              <a:ext uri="{FF2B5EF4-FFF2-40B4-BE49-F238E27FC236}">
                <a16:creationId xmlns:a16="http://schemas.microsoft.com/office/drawing/2014/main" id="{00000000-0008-0000-4500-000021000000}"/>
              </a:ext>
            </a:extLst>
          </xdr:cNvPr>
          <xdr:cNvCxnSpPr>
            <a:cxnSpLocks noChangeShapeType="1"/>
          </xdr:cNvCxnSpPr>
        </xdr:nvCxnSpPr>
        <xdr:spPr bwMode="auto">
          <a:xfrm>
            <a:off x="3204482"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4" name="直線コネクタ 75">
            <a:extLst>
              <a:ext uri="{FF2B5EF4-FFF2-40B4-BE49-F238E27FC236}">
                <a16:creationId xmlns:a16="http://schemas.microsoft.com/office/drawing/2014/main" id="{00000000-0008-0000-4500-000022000000}"/>
              </a:ext>
            </a:extLst>
          </xdr:cNvPr>
          <xdr:cNvCxnSpPr>
            <a:cxnSpLocks noChangeShapeType="1"/>
          </xdr:cNvCxnSpPr>
        </xdr:nvCxnSpPr>
        <xdr:spPr bwMode="auto">
          <a:xfrm>
            <a:off x="3408589"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5" name="直線コネクタ 77">
            <a:extLst>
              <a:ext uri="{FF2B5EF4-FFF2-40B4-BE49-F238E27FC236}">
                <a16:creationId xmlns:a16="http://schemas.microsoft.com/office/drawing/2014/main" id="{00000000-0008-0000-4500-000023000000}"/>
              </a:ext>
            </a:extLst>
          </xdr:cNvPr>
          <xdr:cNvCxnSpPr>
            <a:cxnSpLocks noChangeShapeType="1"/>
          </xdr:cNvCxnSpPr>
        </xdr:nvCxnSpPr>
        <xdr:spPr bwMode="auto">
          <a:xfrm>
            <a:off x="3665764"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6" name="直線コネクタ 79">
            <a:extLst>
              <a:ext uri="{FF2B5EF4-FFF2-40B4-BE49-F238E27FC236}">
                <a16:creationId xmlns:a16="http://schemas.microsoft.com/office/drawing/2014/main" id="{00000000-0008-0000-4500-000024000000}"/>
              </a:ext>
            </a:extLst>
          </xdr:cNvPr>
          <xdr:cNvCxnSpPr>
            <a:cxnSpLocks noChangeShapeType="1"/>
          </xdr:cNvCxnSpPr>
        </xdr:nvCxnSpPr>
        <xdr:spPr bwMode="auto">
          <a:xfrm>
            <a:off x="3899807"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7" name="直線コネクタ 81">
            <a:extLst>
              <a:ext uri="{FF2B5EF4-FFF2-40B4-BE49-F238E27FC236}">
                <a16:creationId xmlns:a16="http://schemas.microsoft.com/office/drawing/2014/main" id="{00000000-0008-0000-4500-000025000000}"/>
              </a:ext>
            </a:extLst>
          </xdr:cNvPr>
          <xdr:cNvCxnSpPr>
            <a:cxnSpLocks noChangeShapeType="1"/>
          </xdr:cNvCxnSpPr>
        </xdr:nvCxnSpPr>
        <xdr:spPr bwMode="auto">
          <a:xfrm>
            <a:off x="4140654"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8" name="直線コネクタ 82">
            <a:extLst>
              <a:ext uri="{FF2B5EF4-FFF2-40B4-BE49-F238E27FC236}">
                <a16:creationId xmlns:a16="http://schemas.microsoft.com/office/drawing/2014/main" id="{00000000-0008-0000-4500-000026000000}"/>
              </a:ext>
            </a:extLst>
          </xdr:cNvPr>
          <xdr:cNvCxnSpPr>
            <a:cxnSpLocks noChangeShapeType="1"/>
          </xdr:cNvCxnSpPr>
        </xdr:nvCxnSpPr>
        <xdr:spPr bwMode="auto">
          <a:xfrm>
            <a:off x="4382861"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grpSp>
    <xdr:clientData/>
  </xdr:twoCellAnchor>
  <xdr:twoCellAnchor editAs="oneCell">
    <xdr:from>
      <xdr:col>126</xdr:col>
      <xdr:colOff>38100</xdr:colOff>
      <xdr:row>20</xdr:row>
      <xdr:rowOff>36195</xdr:rowOff>
    </xdr:from>
    <xdr:to>
      <xdr:col>128</xdr:col>
      <xdr:colOff>9525</xdr:colOff>
      <xdr:row>20</xdr:row>
      <xdr:rowOff>238261</xdr:rowOff>
    </xdr:to>
    <xdr:sp macro="" textlink="">
      <xdr:nvSpPr>
        <xdr:cNvPr id="39" name="テキスト ボックス 38">
          <a:extLst>
            <a:ext uri="{FF2B5EF4-FFF2-40B4-BE49-F238E27FC236}">
              <a16:creationId xmlns:a16="http://schemas.microsoft.com/office/drawing/2014/main" id="{00000000-0008-0000-4500-000027000000}"/>
            </a:ext>
          </a:extLst>
        </xdr:cNvPr>
        <xdr:cNvSpPr txBox="1"/>
      </xdr:nvSpPr>
      <xdr:spPr>
        <a:xfrm>
          <a:off x="14573250" y="5113020"/>
          <a:ext cx="20955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139</xdr:col>
      <xdr:colOff>1905</xdr:colOff>
      <xdr:row>20</xdr:row>
      <xdr:rowOff>0</xdr:rowOff>
    </xdr:from>
    <xdr:to>
      <xdr:col>140</xdr:col>
      <xdr:colOff>128</xdr:colOff>
      <xdr:row>20</xdr:row>
      <xdr:rowOff>209550</xdr:rowOff>
    </xdr:to>
    <xdr:sp macro="" textlink="">
      <xdr:nvSpPr>
        <xdr:cNvPr id="40" name="テキスト ボックス 39">
          <a:extLst>
            <a:ext uri="{FF2B5EF4-FFF2-40B4-BE49-F238E27FC236}">
              <a16:creationId xmlns:a16="http://schemas.microsoft.com/office/drawing/2014/main" id="{00000000-0008-0000-4500-000028000000}"/>
            </a:ext>
          </a:extLst>
        </xdr:cNvPr>
        <xdr:cNvSpPr txBox="1"/>
      </xdr:nvSpPr>
      <xdr:spPr>
        <a:xfrm>
          <a:off x="16194405" y="5076825"/>
          <a:ext cx="21729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20955</xdr:colOff>
      <xdr:row>20</xdr:row>
      <xdr:rowOff>0</xdr:rowOff>
    </xdr:from>
    <xdr:to>
      <xdr:col>150</xdr:col>
      <xdr:colOff>234696</xdr:colOff>
      <xdr:row>20</xdr:row>
      <xdr:rowOff>209550</xdr:rowOff>
    </xdr:to>
    <xdr:sp macro="" textlink="">
      <xdr:nvSpPr>
        <xdr:cNvPr id="41" name="テキスト ボックス 40">
          <a:extLst>
            <a:ext uri="{FF2B5EF4-FFF2-40B4-BE49-F238E27FC236}">
              <a16:creationId xmlns:a16="http://schemas.microsoft.com/office/drawing/2014/main" id="{00000000-0008-0000-4500-000029000000}"/>
            </a:ext>
          </a:extLst>
        </xdr:cNvPr>
        <xdr:cNvSpPr txBox="1"/>
      </xdr:nvSpPr>
      <xdr:spPr>
        <a:xfrm>
          <a:off x="17775555" y="5076825"/>
          <a:ext cx="21374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112</xdr:col>
      <xdr:colOff>11430</xdr:colOff>
      <xdr:row>20</xdr:row>
      <xdr:rowOff>0</xdr:rowOff>
    </xdr:from>
    <xdr:to>
      <xdr:col>114</xdr:col>
      <xdr:colOff>9465</xdr:colOff>
      <xdr:row>20</xdr:row>
      <xdr:rowOff>209550</xdr:rowOff>
    </xdr:to>
    <xdr:sp macro="" textlink="">
      <xdr:nvSpPr>
        <xdr:cNvPr id="42" name="テキスト ボックス 41">
          <a:extLst>
            <a:ext uri="{FF2B5EF4-FFF2-40B4-BE49-F238E27FC236}">
              <a16:creationId xmlns:a16="http://schemas.microsoft.com/office/drawing/2014/main" id="{00000000-0008-0000-4500-00002A000000}"/>
            </a:ext>
          </a:extLst>
        </xdr:cNvPr>
        <xdr:cNvSpPr txBox="1"/>
      </xdr:nvSpPr>
      <xdr:spPr>
        <a:xfrm>
          <a:off x="12994005" y="5076825"/>
          <a:ext cx="207585"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95</xdr:col>
      <xdr:colOff>0</xdr:colOff>
      <xdr:row>20</xdr:row>
      <xdr:rowOff>0</xdr:rowOff>
    </xdr:from>
    <xdr:to>
      <xdr:col>98</xdr:col>
      <xdr:colOff>1588</xdr:colOff>
      <xdr:row>20</xdr:row>
      <xdr:rowOff>209550</xdr:rowOff>
    </xdr:to>
    <xdr:sp macro="" textlink="">
      <xdr:nvSpPr>
        <xdr:cNvPr id="43" name="テキスト ボックス 42">
          <a:extLst>
            <a:ext uri="{FF2B5EF4-FFF2-40B4-BE49-F238E27FC236}">
              <a16:creationId xmlns:a16="http://schemas.microsoft.com/office/drawing/2014/main" id="{00000000-0008-0000-4500-00002B000000}"/>
            </a:ext>
          </a:extLst>
        </xdr:cNvPr>
        <xdr:cNvSpPr txBox="1"/>
      </xdr:nvSpPr>
      <xdr:spPr>
        <a:xfrm>
          <a:off x="11430000" y="507682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20955</xdr:colOff>
      <xdr:row>23</xdr:row>
      <xdr:rowOff>11916</xdr:rowOff>
    </xdr:from>
    <xdr:to>
      <xdr:col>150</xdr:col>
      <xdr:colOff>234696</xdr:colOff>
      <xdr:row>24</xdr:row>
      <xdr:rowOff>7155</xdr:rowOff>
    </xdr:to>
    <xdr:sp macro="" textlink="">
      <xdr:nvSpPr>
        <xdr:cNvPr id="44" name="テキスト ボックス 43">
          <a:extLst>
            <a:ext uri="{FF2B5EF4-FFF2-40B4-BE49-F238E27FC236}">
              <a16:creationId xmlns:a16="http://schemas.microsoft.com/office/drawing/2014/main" id="{00000000-0008-0000-4500-00002C000000}"/>
            </a:ext>
          </a:extLst>
        </xdr:cNvPr>
        <xdr:cNvSpPr txBox="1"/>
      </xdr:nvSpPr>
      <xdr:spPr>
        <a:xfrm>
          <a:off x="17775555" y="6660366"/>
          <a:ext cx="213741"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11430</xdr:colOff>
      <xdr:row>23</xdr:row>
      <xdr:rowOff>11916</xdr:rowOff>
    </xdr:from>
    <xdr:to>
      <xdr:col>140</xdr:col>
      <xdr:colOff>19675</xdr:colOff>
      <xdr:row>24</xdr:row>
      <xdr:rowOff>7155</xdr:rowOff>
    </xdr:to>
    <xdr:sp macro="" textlink="">
      <xdr:nvSpPr>
        <xdr:cNvPr id="45" name="テキスト ボックス 44">
          <a:extLst>
            <a:ext uri="{FF2B5EF4-FFF2-40B4-BE49-F238E27FC236}">
              <a16:creationId xmlns:a16="http://schemas.microsoft.com/office/drawing/2014/main" id="{00000000-0008-0000-4500-00002D000000}"/>
            </a:ext>
          </a:extLst>
        </xdr:cNvPr>
        <xdr:cNvSpPr txBox="1"/>
      </xdr:nvSpPr>
      <xdr:spPr>
        <a:xfrm>
          <a:off x="16203930" y="6660366"/>
          <a:ext cx="22732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126</xdr:col>
      <xdr:colOff>28575</xdr:colOff>
      <xdr:row>23</xdr:row>
      <xdr:rowOff>11907</xdr:rowOff>
    </xdr:from>
    <xdr:to>
      <xdr:col>128</xdr:col>
      <xdr:colOff>0</xdr:colOff>
      <xdr:row>24</xdr:row>
      <xdr:rowOff>7146</xdr:rowOff>
    </xdr:to>
    <xdr:sp macro="" textlink="">
      <xdr:nvSpPr>
        <xdr:cNvPr id="46" name="テキスト ボックス 45">
          <a:extLst>
            <a:ext uri="{FF2B5EF4-FFF2-40B4-BE49-F238E27FC236}">
              <a16:creationId xmlns:a16="http://schemas.microsoft.com/office/drawing/2014/main" id="{00000000-0008-0000-4500-00002E000000}"/>
            </a:ext>
          </a:extLst>
        </xdr:cNvPr>
        <xdr:cNvSpPr txBox="1"/>
      </xdr:nvSpPr>
      <xdr:spPr>
        <a:xfrm>
          <a:off x="14563725" y="6660357"/>
          <a:ext cx="20955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47625</xdr:colOff>
      <xdr:row>21</xdr:row>
      <xdr:rowOff>0</xdr:rowOff>
    </xdr:from>
    <xdr:to>
      <xdr:col>151</xdr:col>
      <xdr:colOff>3175</xdr:colOff>
      <xdr:row>21</xdr:row>
      <xdr:rowOff>202066</xdr:rowOff>
    </xdr:to>
    <xdr:sp macro="" textlink="">
      <xdr:nvSpPr>
        <xdr:cNvPr id="47" name="テキスト ボックス 46">
          <a:extLst>
            <a:ext uri="{FF2B5EF4-FFF2-40B4-BE49-F238E27FC236}">
              <a16:creationId xmlns:a16="http://schemas.microsoft.com/office/drawing/2014/main" id="{00000000-0008-0000-4500-00002F000000}"/>
            </a:ext>
          </a:extLst>
        </xdr:cNvPr>
        <xdr:cNvSpPr txBox="1"/>
      </xdr:nvSpPr>
      <xdr:spPr>
        <a:xfrm>
          <a:off x="17802225" y="560070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47625</xdr:colOff>
      <xdr:row>22</xdr:row>
      <xdr:rowOff>0</xdr:rowOff>
    </xdr:from>
    <xdr:to>
      <xdr:col>151</xdr:col>
      <xdr:colOff>3175</xdr:colOff>
      <xdr:row>22</xdr:row>
      <xdr:rowOff>202066</xdr:rowOff>
    </xdr:to>
    <xdr:sp macro="" textlink="">
      <xdr:nvSpPr>
        <xdr:cNvPr id="48" name="テキスト ボックス 47">
          <a:extLst>
            <a:ext uri="{FF2B5EF4-FFF2-40B4-BE49-F238E27FC236}">
              <a16:creationId xmlns:a16="http://schemas.microsoft.com/office/drawing/2014/main" id="{00000000-0008-0000-4500-000030000000}"/>
            </a:ext>
          </a:extLst>
        </xdr:cNvPr>
        <xdr:cNvSpPr txBox="1"/>
      </xdr:nvSpPr>
      <xdr:spPr>
        <a:xfrm>
          <a:off x="17802225" y="61245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115</xdr:col>
      <xdr:colOff>1901</xdr:colOff>
      <xdr:row>21</xdr:row>
      <xdr:rowOff>2268</xdr:rowOff>
    </xdr:from>
    <xdr:to>
      <xdr:col>117</xdr:col>
      <xdr:colOff>2795</xdr:colOff>
      <xdr:row>21</xdr:row>
      <xdr:rowOff>204334</xdr:rowOff>
    </xdr:to>
    <xdr:sp macro="" textlink="">
      <xdr:nvSpPr>
        <xdr:cNvPr id="49" name="テキスト ボックス 48">
          <a:extLst>
            <a:ext uri="{FF2B5EF4-FFF2-40B4-BE49-F238E27FC236}">
              <a16:creationId xmlns:a16="http://schemas.microsoft.com/office/drawing/2014/main" id="{00000000-0008-0000-4500-000031000000}"/>
            </a:ext>
          </a:extLst>
        </xdr:cNvPr>
        <xdr:cNvSpPr txBox="1"/>
      </xdr:nvSpPr>
      <xdr:spPr>
        <a:xfrm>
          <a:off x="13289276" y="5602968"/>
          <a:ext cx="21996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8708</xdr:colOff>
      <xdr:row>21</xdr:row>
      <xdr:rowOff>2721</xdr:rowOff>
    </xdr:from>
    <xdr:to>
      <xdr:col>112</xdr:col>
      <xdr:colOff>955</xdr:colOff>
      <xdr:row>21</xdr:row>
      <xdr:rowOff>204787</xdr:rowOff>
    </xdr:to>
    <xdr:sp macro="" textlink="">
      <xdr:nvSpPr>
        <xdr:cNvPr id="50" name="テキスト ボックス 49">
          <a:extLst>
            <a:ext uri="{FF2B5EF4-FFF2-40B4-BE49-F238E27FC236}">
              <a16:creationId xmlns:a16="http://schemas.microsoft.com/office/drawing/2014/main" id="{00000000-0008-0000-4500-000032000000}"/>
            </a:ext>
          </a:extLst>
        </xdr:cNvPr>
        <xdr:cNvSpPr txBox="1"/>
      </xdr:nvSpPr>
      <xdr:spPr>
        <a:xfrm>
          <a:off x="12762683" y="5603421"/>
          <a:ext cx="220847"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68038</xdr:colOff>
      <xdr:row>21</xdr:row>
      <xdr:rowOff>2268</xdr:rowOff>
    </xdr:from>
    <xdr:to>
      <xdr:col>121</xdr:col>
      <xdr:colOff>122817</xdr:colOff>
      <xdr:row>21</xdr:row>
      <xdr:rowOff>204334</xdr:rowOff>
    </xdr:to>
    <xdr:sp macro="" textlink="">
      <xdr:nvSpPr>
        <xdr:cNvPr id="51" name="テキスト ボックス 50">
          <a:extLst>
            <a:ext uri="{FF2B5EF4-FFF2-40B4-BE49-F238E27FC236}">
              <a16:creationId xmlns:a16="http://schemas.microsoft.com/office/drawing/2014/main" id="{00000000-0008-0000-4500-000033000000}"/>
            </a:ext>
          </a:extLst>
        </xdr:cNvPr>
        <xdr:cNvSpPr txBox="1"/>
      </xdr:nvSpPr>
      <xdr:spPr>
        <a:xfrm>
          <a:off x="13784038" y="5602968"/>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115</xdr:col>
      <xdr:colOff>16871</xdr:colOff>
      <xdr:row>22</xdr:row>
      <xdr:rowOff>2268</xdr:rowOff>
    </xdr:from>
    <xdr:to>
      <xdr:col>117</xdr:col>
      <xdr:colOff>32470</xdr:colOff>
      <xdr:row>22</xdr:row>
      <xdr:rowOff>204334</xdr:rowOff>
    </xdr:to>
    <xdr:sp macro="" textlink="">
      <xdr:nvSpPr>
        <xdr:cNvPr id="52" name="テキスト ボックス 51">
          <a:extLst>
            <a:ext uri="{FF2B5EF4-FFF2-40B4-BE49-F238E27FC236}">
              <a16:creationId xmlns:a16="http://schemas.microsoft.com/office/drawing/2014/main" id="{00000000-0008-0000-4500-000034000000}"/>
            </a:ext>
          </a:extLst>
        </xdr:cNvPr>
        <xdr:cNvSpPr txBox="1"/>
      </xdr:nvSpPr>
      <xdr:spPr>
        <a:xfrm>
          <a:off x="13304246" y="6126843"/>
          <a:ext cx="23467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42728</xdr:colOff>
      <xdr:row>22</xdr:row>
      <xdr:rowOff>2721</xdr:rowOff>
    </xdr:from>
    <xdr:to>
      <xdr:col>112</xdr:col>
      <xdr:colOff>17884</xdr:colOff>
      <xdr:row>22</xdr:row>
      <xdr:rowOff>204787</xdr:rowOff>
    </xdr:to>
    <xdr:sp macro="" textlink="">
      <xdr:nvSpPr>
        <xdr:cNvPr id="53" name="テキスト ボックス 52">
          <a:extLst>
            <a:ext uri="{FF2B5EF4-FFF2-40B4-BE49-F238E27FC236}">
              <a16:creationId xmlns:a16="http://schemas.microsoft.com/office/drawing/2014/main" id="{00000000-0008-0000-4500-000035000000}"/>
            </a:ext>
          </a:extLst>
        </xdr:cNvPr>
        <xdr:cNvSpPr txBox="1"/>
      </xdr:nvSpPr>
      <xdr:spPr>
        <a:xfrm>
          <a:off x="12796703" y="6127296"/>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94438</xdr:colOff>
      <xdr:row>22</xdr:row>
      <xdr:rowOff>2268</xdr:rowOff>
    </xdr:from>
    <xdr:to>
      <xdr:col>122</xdr:col>
      <xdr:colOff>8925</xdr:colOff>
      <xdr:row>22</xdr:row>
      <xdr:rowOff>204334</xdr:rowOff>
    </xdr:to>
    <xdr:sp macro="" textlink="">
      <xdr:nvSpPr>
        <xdr:cNvPr id="54" name="テキスト ボックス 53">
          <a:extLst>
            <a:ext uri="{FF2B5EF4-FFF2-40B4-BE49-F238E27FC236}">
              <a16:creationId xmlns:a16="http://schemas.microsoft.com/office/drawing/2014/main" id="{00000000-0008-0000-4500-000036000000}"/>
            </a:ext>
          </a:extLst>
        </xdr:cNvPr>
        <xdr:cNvSpPr txBox="1"/>
      </xdr:nvSpPr>
      <xdr:spPr>
        <a:xfrm>
          <a:off x="13810438" y="6126843"/>
          <a:ext cx="209762"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18</xdr:col>
      <xdr:colOff>0</xdr:colOff>
      <xdr:row>22</xdr:row>
      <xdr:rowOff>0</xdr:rowOff>
    </xdr:from>
    <xdr:to>
      <xdr:col>21</xdr:col>
      <xdr:colOff>1588</xdr:colOff>
      <xdr:row>22</xdr:row>
      <xdr:rowOff>209550</xdr:rowOff>
    </xdr:to>
    <xdr:sp macro="" textlink="">
      <xdr:nvSpPr>
        <xdr:cNvPr id="55" name="テキスト ボックス 54">
          <a:extLst>
            <a:ext uri="{FF2B5EF4-FFF2-40B4-BE49-F238E27FC236}">
              <a16:creationId xmlns:a16="http://schemas.microsoft.com/office/drawing/2014/main" id="{00000000-0008-0000-4500-000037000000}"/>
            </a:ext>
          </a:extLst>
        </xdr:cNvPr>
        <xdr:cNvSpPr txBox="1"/>
      </xdr:nvSpPr>
      <xdr:spPr>
        <a:xfrm>
          <a:off x="2400300" y="612457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FF99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95</xdr:col>
      <xdr:colOff>0</xdr:colOff>
      <xdr:row>22</xdr:row>
      <xdr:rowOff>0</xdr:rowOff>
    </xdr:from>
    <xdr:to>
      <xdr:col>98</xdr:col>
      <xdr:colOff>1588</xdr:colOff>
      <xdr:row>22</xdr:row>
      <xdr:rowOff>209550</xdr:rowOff>
    </xdr:to>
    <xdr:sp macro="" textlink="">
      <xdr:nvSpPr>
        <xdr:cNvPr id="56" name="テキスト ボックス 55">
          <a:extLst>
            <a:ext uri="{FF2B5EF4-FFF2-40B4-BE49-F238E27FC236}">
              <a16:creationId xmlns:a16="http://schemas.microsoft.com/office/drawing/2014/main" id="{00000000-0008-0000-4500-000038000000}"/>
            </a:ext>
          </a:extLst>
        </xdr:cNvPr>
        <xdr:cNvSpPr txBox="1"/>
      </xdr:nvSpPr>
      <xdr:spPr>
        <a:xfrm>
          <a:off x="11430000" y="612457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wsDr>
</file>

<file path=xl/drawings/drawing31.xml><?xml version="1.0" encoding="utf-8"?>
<xdr:wsDr xmlns:xdr="http://schemas.openxmlformats.org/drawingml/2006/spreadsheetDrawing" xmlns:a="http://schemas.openxmlformats.org/drawingml/2006/main">
  <xdr:twoCellAnchor editAs="oneCell">
    <xdr:from>
      <xdr:col>49</xdr:col>
      <xdr:colOff>38100</xdr:colOff>
      <xdr:row>20</xdr:row>
      <xdr:rowOff>36195</xdr:rowOff>
    </xdr:from>
    <xdr:to>
      <xdr:col>51</xdr:col>
      <xdr:colOff>2032</xdr:colOff>
      <xdr:row>20</xdr:row>
      <xdr:rowOff>238261</xdr:rowOff>
    </xdr:to>
    <xdr:sp macro="" textlink="">
      <xdr:nvSpPr>
        <xdr:cNvPr id="2" name="テキスト ボックス 1">
          <a:extLst>
            <a:ext uri="{FF2B5EF4-FFF2-40B4-BE49-F238E27FC236}">
              <a16:creationId xmlns:a16="http://schemas.microsoft.com/office/drawing/2014/main" id="{00000000-0008-0000-4600-000002000000}"/>
            </a:ext>
          </a:extLst>
        </xdr:cNvPr>
        <xdr:cNvSpPr txBox="1"/>
      </xdr:nvSpPr>
      <xdr:spPr>
        <a:xfrm>
          <a:off x="5543550" y="5113020"/>
          <a:ext cx="202057"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62</xdr:col>
      <xdr:colOff>9525</xdr:colOff>
      <xdr:row>20</xdr:row>
      <xdr:rowOff>0</xdr:rowOff>
    </xdr:from>
    <xdr:to>
      <xdr:col>63</xdr:col>
      <xdr:colOff>1</xdr:colOff>
      <xdr:row>20</xdr:row>
      <xdr:rowOff>209550</xdr:rowOff>
    </xdr:to>
    <xdr:sp macro="" textlink="">
      <xdr:nvSpPr>
        <xdr:cNvPr id="3" name="テキスト ボックス 2">
          <a:extLst>
            <a:ext uri="{FF2B5EF4-FFF2-40B4-BE49-F238E27FC236}">
              <a16:creationId xmlns:a16="http://schemas.microsoft.com/office/drawing/2014/main" id="{00000000-0008-0000-4600-000003000000}"/>
            </a:ext>
          </a:extLst>
        </xdr:cNvPr>
        <xdr:cNvSpPr txBox="1"/>
      </xdr:nvSpPr>
      <xdr:spPr>
        <a:xfrm>
          <a:off x="7191375" y="5076825"/>
          <a:ext cx="20955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73</xdr:col>
      <xdr:colOff>38100</xdr:colOff>
      <xdr:row>20</xdr:row>
      <xdr:rowOff>0</xdr:rowOff>
    </xdr:from>
    <xdr:to>
      <xdr:col>74</xdr:col>
      <xdr:colOff>438</xdr:colOff>
      <xdr:row>20</xdr:row>
      <xdr:rowOff>209550</xdr:rowOff>
    </xdr:to>
    <xdr:sp macro="" textlink="">
      <xdr:nvSpPr>
        <xdr:cNvPr id="4" name="テキスト ボックス 3">
          <a:extLst>
            <a:ext uri="{FF2B5EF4-FFF2-40B4-BE49-F238E27FC236}">
              <a16:creationId xmlns:a16="http://schemas.microsoft.com/office/drawing/2014/main" id="{00000000-0008-0000-4600-000004000000}"/>
            </a:ext>
          </a:extLst>
        </xdr:cNvPr>
        <xdr:cNvSpPr txBox="1"/>
      </xdr:nvSpPr>
      <xdr:spPr>
        <a:xfrm>
          <a:off x="8782050" y="5076825"/>
          <a:ext cx="20998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35</xdr:col>
      <xdr:colOff>11430</xdr:colOff>
      <xdr:row>20</xdr:row>
      <xdr:rowOff>0</xdr:rowOff>
    </xdr:from>
    <xdr:to>
      <xdr:col>37</xdr:col>
      <xdr:colOff>17110</xdr:colOff>
      <xdr:row>20</xdr:row>
      <xdr:rowOff>209550</xdr:rowOff>
    </xdr:to>
    <xdr:sp macro="" textlink="">
      <xdr:nvSpPr>
        <xdr:cNvPr id="5" name="テキスト ボックス 4">
          <a:extLst>
            <a:ext uri="{FF2B5EF4-FFF2-40B4-BE49-F238E27FC236}">
              <a16:creationId xmlns:a16="http://schemas.microsoft.com/office/drawing/2014/main" id="{00000000-0008-0000-4600-000005000000}"/>
            </a:ext>
          </a:extLst>
        </xdr:cNvPr>
        <xdr:cNvSpPr txBox="1"/>
      </xdr:nvSpPr>
      <xdr:spPr>
        <a:xfrm>
          <a:off x="3964305" y="5076825"/>
          <a:ext cx="215230"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18</xdr:col>
      <xdr:colOff>0</xdr:colOff>
      <xdr:row>20</xdr:row>
      <xdr:rowOff>0</xdr:rowOff>
    </xdr:from>
    <xdr:to>
      <xdr:col>21</xdr:col>
      <xdr:colOff>1588</xdr:colOff>
      <xdr:row>20</xdr:row>
      <xdr:rowOff>209550</xdr:rowOff>
    </xdr:to>
    <xdr:sp macro="" textlink="">
      <xdr:nvSpPr>
        <xdr:cNvPr id="6" name="テキスト ボックス 5">
          <a:extLst>
            <a:ext uri="{FF2B5EF4-FFF2-40B4-BE49-F238E27FC236}">
              <a16:creationId xmlns:a16="http://schemas.microsoft.com/office/drawing/2014/main" id="{00000000-0008-0000-4600-000006000000}"/>
            </a:ext>
          </a:extLst>
        </xdr:cNvPr>
        <xdr:cNvSpPr txBox="1"/>
      </xdr:nvSpPr>
      <xdr:spPr>
        <a:xfrm>
          <a:off x="2400300" y="507682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38100</xdr:colOff>
      <xdr:row>23</xdr:row>
      <xdr:rowOff>11916</xdr:rowOff>
    </xdr:from>
    <xdr:to>
      <xdr:col>73</xdr:col>
      <xdr:colOff>244604</xdr:colOff>
      <xdr:row>24</xdr:row>
      <xdr:rowOff>7155</xdr:rowOff>
    </xdr:to>
    <xdr:sp macro="" textlink="">
      <xdr:nvSpPr>
        <xdr:cNvPr id="7" name="テキスト ボックス 6">
          <a:extLst>
            <a:ext uri="{FF2B5EF4-FFF2-40B4-BE49-F238E27FC236}">
              <a16:creationId xmlns:a16="http://schemas.microsoft.com/office/drawing/2014/main" id="{00000000-0008-0000-4600-000007000000}"/>
            </a:ext>
          </a:extLst>
        </xdr:cNvPr>
        <xdr:cNvSpPr txBox="1"/>
      </xdr:nvSpPr>
      <xdr:spPr>
        <a:xfrm>
          <a:off x="8782050" y="6660366"/>
          <a:ext cx="206504"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11430</xdr:colOff>
      <xdr:row>23</xdr:row>
      <xdr:rowOff>11916</xdr:rowOff>
    </xdr:from>
    <xdr:to>
      <xdr:col>63</xdr:col>
      <xdr:colOff>9653</xdr:colOff>
      <xdr:row>24</xdr:row>
      <xdr:rowOff>7155</xdr:rowOff>
    </xdr:to>
    <xdr:sp macro="" textlink="">
      <xdr:nvSpPr>
        <xdr:cNvPr id="8" name="テキスト ボックス 7">
          <a:extLst>
            <a:ext uri="{FF2B5EF4-FFF2-40B4-BE49-F238E27FC236}">
              <a16:creationId xmlns:a16="http://schemas.microsoft.com/office/drawing/2014/main" id="{00000000-0008-0000-4600-000008000000}"/>
            </a:ext>
          </a:extLst>
        </xdr:cNvPr>
        <xdr:cNvSpPr txBox="1"/>
      </xdr:nvSpPr>
      <xdr:spPr>
        <a:xfrm>
          <a:off x="7193280" y="6660366"/>
          <a:ext cx="217298"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49</xdr:col>
      <xdr:colOff>20955</xdr:colOff>
      <xdr:row>23</xdr:row>
      <xdr:rowOff>11907</xdr:rowOff>
    </xdr:from>
    <xdr:to>
      <xdr:col>51</xdr:col>
      <xdr:colOff>185</xdr:colOff>
      <xdr:row>24</xdr:row>
      <xdr:rowOff>7146</xdr:rowOff>
    </xdr:to>
    <xdr:sp macro="" textlink="">
      <xdr:nvSpPr>
        <xdr:cNvPr id="9" name="テキスト ボックス 8">
          <a:extLst>
            <a:ext uri="{FF2B5EF4-FFF2-40B4-BE49-F238E27FC236}">
              <a16:creationId xmlns:a16="http://schemas.microsoft.com/office/drawing/2014/main" id="{00000000-0008-0000-4600-000009000000}"/>
            </a:ext>
          </a:extLst>
        </xdr:cNvPr>
        <xdr:cNvSpPr txBox="1"/>
      </xdr:nvSpPr>
      <xdr:spPr>
        <a:xfrm>
          <a:off x="5526405" y="6660357"/>
          <a:ext cx="217355"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47625</xdr:colOff>
      <xdr:row>21</xdr:row>
      <xdr:rowOff>0</xdr:rowOff>
    </xdr:from>
    <xdr:to>
      <xdr:col>74</xdr:col>
      <xdr:colOff>3175</xdr:colOff>
      <xdr:row>21</xdr:row>
      <xdr:rowOff>202066</xdr:rowOff>
    </xdr:to>
    <xdr:sp macro="" textlink="">
      <xdr:nvSpPr>
        <xdr:cNvPr id="10" name="テキスト ボックス 9">
          <a:extLst>
            <a:ext uri="{FF2B5EF4-FFF2-40B4-BE49-F238E27FC236}">
              <a16:creationId xmlns:a16="http://schemas.microsoft.com/office/drawing/2014/main" id="{00000000-0008-0000-4600-00000A000000}"/>
            </a:ext>
          </a:extLst>
        </xdr:cNvPr>
        <xdr:cNvSpPr txBox="1"/>
      </xdr:nvSpPr>
      <xdr:spPr>
        <a:xfrm>
          <a:off x="8791575" y="560070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73</xdr:col>
      <xdr:colOff>47625</xdr:colOff>
      <xdr:row>22</xdr:row>
      <xdr:rowOff>0</xdr:rowOff>
    </xdr:from>
    <xdr:to>
      <xdr:col>74</xdr:col>
      <xdr:colOff>3175</xdr:colOff>
      <xdr:row>22</xdr:row>
      <xdr:rowOff>202066</xdr:rowOff>
    </xdr:to>
    <xdr:sp macro="" textlink="">
      <xdr:nvSpPr>
        <xdr:cNvPr id="11" name="テキスト ボックス 10">
          <a:extLst>
            <a:ext uri="{FF2B5EF4-FFF2-40B4-BE49-F238E27FC236}">
              <a16:creationId xmlns:a16="http://schemas.microsoft.com/office/drawing/2014/main" id="{00000000-0008-0000-4600-00000B000000}"/>
            </a:ext>
          </a:extLst>
        </xdr:cNvPr>
        <xdr:cNvSpPr txBox="1"/>
      </xdr:nvSpPr>
      <xdr:spPr>
        <a:xfrm>
          <a:off x="8791575" y="61245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38</xdr:col>
      <xdr:colOff>6346</xdr:colOff>
      <xdr:row>21</xdr:row>
      <xdr:rowOff>2268</xdr:rowOff>
    </xdr:from>
    <xdr:to>
      <xdr:col>40</xdr:col>
      <xdr:colOff>2794</xdr:colOff>
      <xdr:row>21</xdr:row>
      <xdr:rowOff>204334</xdr:rowOff>
    </xdr:to>
    <xdr:sp macro="" textlink="">
      <xdr:nvSpPr>
        <xdr:cNvPr id="12" name="テキスト ボックス 11">
          <a:extLst>
            <a:ext uri="{FF2B5EF4-FFF2-40B4-BE49-F238E27FC236}">
              <a16:creationId xmlns:a16="http://schemas.microsoft.com/office/drawing/2014/main" id="{00000000-0008-0000-4600-00000C000000}"/>
            </a:ext>
          </a:extLst>
        </xdr:cNvPr>
        <xdr:cNvSpPr txBox="1"/>
      </xdr:nvSpPr>
      <xdr:spPr>
        <a:xfrm>
          <a:off x="4264021" y="5602968"/>
          <a:ext cx="215523"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16328</xdr:colOff>
      <xdr:row>21</xdr:row>
      <xdr:rowOff>2721</xdr:rowOff>
    </xdr:from>
    <xdr:to>
      <xdr:col>35</xdr:col>
      <xdr:colOff>757</xdr:colOff>
      <xdr:row>21</xdr:row>
      <xdr:rowOff>204787</xdr:rowOff>
    </xdr:to>
    <xdr:sp macro="" textlink="">
      <xdr:nvSpPr>
        <xdr:cNvPr id="13" name="テキスト ボックス 12">
          <a:extLst>
            <a:ext uri="{FF2B5EF4-FFF2-40B4-BE49-F238E27FC236}">
              <a16:creationId xmlns:a16="http://schemas.microsoft.com/office/drawing/2014/main" id="{00000000-0008-0000-4600-00000D000000}"/>
            </a:ext>
          </a:extLst>
        </xdr:cNvPr>
        <xdr:cNvSpPr txBox="1"/>
      </xdr:nvSpPr>
      <xdr:spPr>
        <a:xfrm>
          <a:off x="3740603" y="5603421"/>
          <a:ext cx="21302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60418</xdr:colOff>
      <xdr:row>21</xdr:row>
      <xdr:rowOff>2268</xdr:rowOff>
    </xdr:from>
    <xdr:to>
      <xdr:col>44</xdr:col>
      <xdr:colOff>115197</xdr:colOff>
      <xdr:row>21</xdr:row>
      <xdr:rowOff>204334</xdr:rowOff>
    </xdr:to>
    <xdr:sp macro="" textlink="">
      <xdr:nvSpPr>
        <xdr:cNvPr id="14" name="テキスト ボックス 13">
          <a:extLst>
            <a:ext uri="{FF2B5EF4-FFF2-40B4-BE49-F238E27FC236}">
              <a16:creationId xmlns:a16="http://schemas.microsoft.com/office/drawing/2014/main" id="{00000000-0008-0000-4600-00000E000000}"/>
            </a:ext>
          </a:extLst>
        </xdr:cNvPr>
        <xdr:cNvSpPr txBox="1"/>
      </xdr:nvSpPr>
      <xdr:spPr>
        <a:xfrm>
          <a:off x="4746718" y="5602968"/>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38</xdr:col>
      <xdr:colOff>16871</xdr:colOff>
      <xdr:row>22</xdr:row>
      <xdr:rowOff>2268</xdr:rowOff>
    </xdr:from>
    <xdr:to>
      <xdr:col>40</xdr:col>
      <xdr:colOff>24485</xdr:colOff>
      <xdr:row>22</xdr:row>
      <xdr:rowOff>204334</xdr:rowOff>
    </xdr:to>
    <xdr:sp macro="" textlink="">
      <xdr:nvSpPr>
        <xdr:cNvPr id="15" name="テキスト ボックス 14">
          <a:extLst>
            <a:ext uri="{FF2B5EF4-FFF2-40B4-BE49-F238E27FC236}">
              <a16:creationId xmlns:a16="http://schemas.microsoft.com/office/drawing/2014/main" id="{00000000-0008-0000-4600-00000F000000}"/>
            </a:ext>
          </a:extLst>
        </xdr:cNvPr>
        <xdr:cNvSpPr txBox="1"/>
      </xdr:nvSpPr>
      <xdr:spPr>
        <a:xfrm>
          <a:off x="4274546" y="6126843"/>
          <a:ext cx="22668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42728</xdr:colOff>
      <xdr:row>22</xdr:row>
      <xdr:rowOff>2721</xdr:rowOff>
    </xdr:from>
    <xdr:to>
      <xdr:col>35</xdr:col>
      <xdr:colOff>17884</xdr:colOff>
      <xdr:row>22</xdr:row>
      <xdr:rowOff>204787</xdr:rowOff>
    </xdr:to>
    <xdr:sp macro="" textlink="">
      <xdr:nvSpPr>
        <xdr:cNvPr id="16" name="テキスト ボックス 15">
          <a:extLst>
            <a:ext uri="{FF2B5EF4-FFF2-40B4-BE49-F238E27FC236}">
              <a16:creationId xmlns:a16="http://schemas.microsoft.com/office/drawing/2014/main" id="{00000000-0008-0000-4600-000010000000}"/>
            </a:ext>
          </a:extLst>
        </xdr:cNvPr>
        <xdr:cNvSpPr txBox="1"/>
      </xdr:nvSpPr>
      <xdr:spPr>
        <a:xfrm>
          <a:off x="3767003" y="6127296"/>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86818</xdr:colOff>
      <xdr:row>22</xdr:row>
      <xdr:rowOff>2268</xdr:rowOff>
    </xdr:from>
    <xdr:to>
      <xdr:col>45</xdr:col>
      <xdr:colOff>9651</xdr:colOff>
      <xdr:row>22</xdr:row>
      <xdr:rowOff>204334</xdr:rowOff>
    </xdr:to>
    <xdr:sp macro="" textlink="">
      <xdr:nvSpPr>
        <xdr:cNvPr id="17" name="テキスト ボックス 16">
          <a:extLst>
            <a:ext uri="{FF2B5EF4-FFF2-40B4-BE49-F238E27FC236}">
              <a16:creationId xmlns:a16="http://schemas.microsoft.com/office/drawing/2014/main" id="{00000000-0008-0000-4600-000011000000}"/>
            </a:ext>
          </a:extLst>
        </xdr:cNvPr>
        <xdr:cNvSpPr txBox="1"/>
      </xdr:nvSpPr>
      <xdr:spPr>
        <a:xfrm>
          <a:off x="4773118" y="6126843"/>
          <a:ext cx="218108"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日</a:t>
          </a:r>
        </a:p>
      </xdr:txBody>
    </xdr:sp>
    <xdr:clientData/>
  </xdr:twoCellAnchor>
  <xdr:twoCellAnchor>
    <xdr:from>
      <xdr:col>1</xdr:col>
      <xdr:colOff>9525</xdr:colOff>
      <xdr:row>0</xdr:row>
      <xdr:rowOff>0</xdr:rowOff>
    </xdr:from>
    <xdr:to>
      <xdr:col>2</xdr:col>
      <xdr:colOff>190500</xdr:colOff>
      <xdr:row>2</xdr:row>
      <xdr:rowOff>0</xdr:rowOff>
    </xdr:to>
    <xdr:grpSp>
      <xdr:nvGrpSpPr>
        <xdr:cNvPr id="18" name="グループ化 2">
          <a:extLst>
            <a:ext uri="{FF2B5EF4-FFF2-40B4-BE49-F238E27FC236}">
              <a16:creationId xmlns:a16="http://schemas.microsoft.com/office/drawing/2014/main" id="{00000000-0008-0000-4600-000012000000}"/>
            </a:ext>
          </a:extLst>
        </xdr:cNvPr>
        <xdr:cNvGrpSpPr>
          <a:grpSpLocks/>
        </xdr:cNvGrpSpPr>
      </xdr:nvGrpSpPr>
      <xdr:grpSpPr bwMode="auto">
        <a:xfrm>
          <a:off x="91168" y="0"/>
          <a:ext cx="385082" cy="381000"/>
          <a:chOff x="2068269" y="3571873"/>
          <a:chExt cx="226393" cy="226393"/>
        </a:xfrm>
      </xdr:grpSpPr>
      <xdr:sp macro="" textlink="">
        <xdr:nvSpPr>
          <xdr:cNvPr id="19" name="円/楕円 318">
            <a:extLst>
              <a:ext uri="{FF2B5EF4-FFF2-40B4-BE49-F238E27FC236}">
                <a16:creationId xmlns:a16="http://schemas.microsoft.com/office/drawing/2014/main" id="{00000000-0008-0000-4600-000013000000}"/>
              </a:ext>
            </a:extLst>
          </xdr:cNvPr>
          <xdr:cNvSpPr>
            <a:spLocks noChangeArrowheads="1"/>
          </xdr:cNvSpPr>
        </xdr:nvSpPr>
        <xdr:spPr bwMode="auto">
          <a:xfrm>
            <a:off x="2068269" y="3571873"/>
            <a:ext cx="226393" cy="226393"/>
          </a:xfrm>
          <a:prstGeom prst="ellipse">
            <a:avLst/>
          </a:prstGeom>
          <a:noFill/>
          <a:ln w="6350" algn="ctr">
            <a:solidFill>
              <a:srgbClr val="008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0" name="テキスト ボックス 19">
            <a:extLst>
              <a:ext uri="{FF2B5EF4-FFF2-40B4-BE49-F238E27FC236}">
                <a16:creationId xmlns:a16="http://schemas.microsoft.com/office/drawing/2014/main" id="{00000000-0008-0000-4600-000014000000}"/>
              </a:ext>
            </a:extLst>
          </xdr:cNvPr>
          <xdr:cNvSpPr txBox="1"/>
        </xdr:nvSpPr>
        <xdr:spPr bwMode="auto">
          <a:xfrm>
            <a:off x="2095878" y="3611492"/>
            <a:ext cx="182219" cy="158475"/>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2400" b="0" i="0" u="none" strike="noStrike" kern="0" cap="none" spc="0" normalizeH="0" baseline="0" noProof="0">
                <a:ln>
                  <a:noFill/>
                </a:ln>
                <a:solidFill>
                  <a:srgbClr val="008000"/>
                </a:solidFill>
                <a:effectLst/>
                <a:uLnTx/>
                <a:uFillTx/>
                <a:latin typeface="ＭＳ Ｐゴシック" pitchFamily="50" charset="-128"/>
                <a:ea typeface="ＭＳ Ｐゴシック" pitchFamily="50" charset="-128"/>
                <a:cs typeface="+mn-cs"/>
              </a:rPr>
              <a:t>５</a:t>
            </a:r>
          </a:p>
        </xdr:txBody>
      </xdr:sp>
    </xdr:grpSp>
    <xdr:clientData/>
  </xdr:twoCellAnchor>
  <xdr:twoCellAnchor editAs="oneCell">
    <xdr:from>
      <xdr:col>6</xdr:col>
      <xdr:colOff>19050</xdr:colOff>
      <xdr:row>1</xdr:row>
      <xdr:rowOff>0</xdr:rowOff>
    </xdr:from>
    <xdr:to>
      <xdr:col>6</xdr:col>
      <xdr:colOff>19050</xdr:colOff>
      <xdr:row>1</xdr:row>
      <xdr:rowOff>247650</xdr:rowOff>
    </xdr:to>
    <xdr:cxnSp macro="">
      <xdr:nvCxnSpPr>
        <xdr:cNvPr id="21" name="直線コネクタ 22">
          <a:extLst>
            <a:ext uri="{FF2B5EF4-FFF2-40B4-BE49-F238E27FC236}">
              <a16:creationId xmlns:a16="http://schemas.microsoft.com/office/drawing/2014/main" id="{00000000-0008-0000-4600-000015000000}"/>
            </a:ext>
          </a:extLst>
        </xdr:cNvPr>
        <xdr:cNvCxnSpPr>
          <a:cxnSpLocks noChangeShapeType="1"/>
        </xdr:cNvCxnSpPr>
      </xdr:nvCxnSpPr>
      <xdr:spPr bwMode="auto">
        <a:xfrm>
          <a:off x="9525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xdr:col>
      <xdr:colOff>228600</xdr:colOff>
      <xdr:row>1</xdr:row>
      <xdr:rowOff>0</xdr:rowOff>
    </xdr:from>
    <xdr:to>
      <xdr:col>3</xdr:col>
      <xdr:colOff>228600</xdr:colOff>
      <xdr:row>1</xdr:row>
      <xdr:rowOff>247650</xdr:rowOff>
    </xdr:to>
    <xdr:cxnSp macro="">
      <xdr:nvCxnSpPr>
        <xdr:cNvPr id="22" name="直線コネクタ 52">
          <a:extLst>
            <a:ext uri="{FF2B5EF4-FFF2-40B4-BE49-F238E27FC236}">
              <a16:creationId xmlns:a16="http://schemas.microsoft.com/office/drawing/2014/main" id="{00000000-0008-0000-4600-000016000000}"/>
            </a:ext>
          </a:extLst>
        </xdr:cNvPr>
        <xdr:cNvCxnSpPr>
          <a:cxnSpLocks noChangeShapeType="1"/>
        </xdr:cNvCxnSpPr>
      </xdr:nvCxnSpPr>
      <xdr:spPr bwMode="auto">
        <a:xfrm>
          <a:off x="7239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7</xdr:col>
      <xdr:colOff>133350</xdr:colOff>
      <xdr:row>1</xdr:row>
      <xdr:rowOff>0</xdr:rowOff>
    </xdr:from>
    <xdr:to>
      <xdr:col>7</xdr:col>
      <xdr:colOff>133350</xdr:colOff>
      <xdr:row>1</xdr:row>
      <xdr:rowOff>247650</xdr:rowOff>
    </xdr:to>
    <xdr:cxnSp macro="">
      <xdr:nvCxnSpPr>
        <xdr:cNvPr id="23" name="直線コネクタ 54">
          <a:extLst>
            <a:ext uri="{FF2B5EF4-FFF2-40B4-BE49-F238E27FC236}">
              <a16:creationId xmlns:a16="http://schemas.microsoft.com/office/drawing/2014/main" id="{00000000-0008-0000-4600-000017000000}"/>
            </a:ext>
          </a:extLst>
        </xdr:cNvPr>
        <xdr:cNvCxnSpPr>
          <a:cxnSpLocks noChangeShapeType="1"/>
        </xdr:cNvCxnSpPr>
      </xdr:nvCxnSpPr>
      <xdr:spPr bwMode="auto">
        <a:xfrm>
          <a:off x="11715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10</xdr:col>
      <xdr:colOff>19050</xdr:colOff>
      <xdr:row>1</xdr:row>
      <xdr:rowOff>0</xdr:rowOff>
    </xdr:from>
    <xdr:to>
      <xdr:col>10</xdr:col>
      <xdr:colOff>19050</xdr:colOff>
      <xdr:row>1</xdr:row>
      <xdr:rowOff>247650</xdr:rowOff>
    </xdr:to>
    <xdr:cxnSp macro="">
      <xdr:nvCxnSpPr>
        <xdr:cNvPr id="24" name="直線コネクタ 56">
          <a:extLst>
            <a:ext uri="{FF2B5EF4-FFF2-40B4-BE49-F238E27FC236}">
              <a16:creationId xmlns:a16="http://schemas.microsoft.com/office/drawing/2014/main" id="{00000000-0008-0000-4600-000018000000}"/>
            </a:ext>
          </a:extLst>
        </xdr:cNvPr>
        <xdr:cNvCxnSpPr>
          <a:cxnSpLocks noChangeShapeType="1"/>
        </xdr:cNvCxnSpPr>
      </xdr:nvCxnSpPr>
      <xdr:spPr bwMode="auto">
        <a:xfrm>
          <a:off x="14001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11</xdr:col>
      <xdr:colOff>123825</xdr:colOff>
      <xdr:row>1</xdr:row>
      <xdr:rowOff>0</xdr:rowOff>
    </xdr:from>
    <xdr:to>
      <xdr:col>11</xdr:col>
      <xdr:colOff>123825</xdr:colOff>
      <xdr:row>1</xdr:row>
      <xdr:rowOff>247650</xdr:rowOff>
    </xdr:to>
    <xdr:cxnSp macro="">
      <xdr:nvCxnSpPr>
        <xdr:cNvPr id="25" name="直線コネクタ 60">
          <a:extLst>
            <a:ext uri="{FF2B5EF4-FFF2-40B4-BE49-F238E27FC236}">
              <a16:creationId xmlns:a16="http://schemas.microsoft.com/office/drawing/2014/main" id="{00000000-0008-0000-4600-000019000000}"/>
            </a:ext>
          </a:extLst>
        </xdr:cNvPr>
        <xdr:cNvCxnSpPr>
          <a:cxnSpLocks noChangeShapeType="1"/>
        </xdr:cNvCxnSpPr>
      </xdr:nvCxnSpPr>
      <xdr:spPr bwMode="auto">
        <a:xfrm>
          <a:off x="16287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13</xdr:col>
      <xdr:colOff>19050</xdr:colOff>
      <xdr:row>1</xdr:row>
      <xdr:rowOff>0</xdr:rowOff>
    </xdr:from>
    <xdr:to>
      <xdr:col>13</xdr:col>
      <xdr:colOff>19050</xdr:colOff>
      <xdr:row>1</xdr:row>
      <xdr:rowOff>247650</xdr:rowOff>
    </xdr:to>
    <xdr:cxnSp macro="">
      <xdr:nvCxnSpPr>
        <xdr:cNvPr id="26" name="直線コネクタ 61">
          <a:extLst>
            <a:ext uri="{FF2B5EF4-FFF2-40B4-BE49-F238E27FC236}">
              <a16:creationId xmlns:a16="http://schemas.microsoft.com/office/drawing/2014/main" id="{00000000-0008-0000-4600-00001A000000}"/>
            </a:ext>
          </a:extLst>
        </xdr:cNvPr>
        <xdr:cNvCxnSpPr>
          <a:cxnSpLocks noChangeShapeType="1"/>
        </xdr:cNvCxnSpPr>
      </xdr:nvCxnSpPr>
      <xdr:spPr bwMode="auto">
        <a:xfrm>
          <a:off x="18573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15</xdr:col>
      <xdr:colOff>19050</xdr:colOff>
      <xdr:row>1</xdr:row>
      <xdr:rowOff>0</xdr:rowOff>
    </xdr:from>
    <xdr:to>
      <xdr:col>15</xdr:col>
      <xdr:colOff>19050</xdr:colOff>
      <xdr:row>1</xdr:row>
      <xdr:rowOff>247650</xdr:rowOff>
    </xdr:to>
    <xdr:cxnSp macro="">
      <xdr:nvCxnSpPr>
        <xdr:cNvPr id="27" name="直線コネクタ 63">
          <a:extLst>
            <a:ext uri="{FF2B5EF4-FFF2-40B4-BE49-F238E27FC236}">
              <a16:creationId xmlns:a16="http://schemas.microsoft.com/office/drawing/2014/main" id="{00000000-0008-0000-4600-00001B000000}"/>
            </a:ext>
          </a:extLst>
        </xdr:cNvPr>
        <xdr:cNvCxnSpPr>
          <a:cxnSpLocks noChangeShapeType="1"/>
        </xdr:cNvCxnSpPr>
      </xdr:nvCxnSpPr>
      <xdr:spPr bwMode="auto">
        <a:xfrm>
          <a:off x="20764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17</xdr:col>
      <xdr:colOff>47625</xdr:colOff>
      <xdr:row>1</xdr:row>
      <xdr:rowOff>0</xdr:rowOff>
    </xdr:from>
    <xdr:to>
      <xdr:col>17</xdr:col>
      <xdr:colOff>47625</xdr:colOff>
      <xdr:row>1</xdr:row>
      <xdr:rowOff>247650</xdr:rowOff>
    </xdr:to>
    <xdr:cxnSp macro="">
      <xdr:nvCxnSpPr>
        <xdr:cNvPr id="28" name="直線コネクタ 65">
          <a:extLst>
            <a:ext uri="{FF2B5EF4-FFF2-40B4-BE49-F238E27FC236}">
              <a16:creationId xmlns:a16="http://schemas.microsoft.com/office/drawing/2014/main" id="{00000000-0008-0000-4600-00001C000000}"/>
            </a:ext>
          </a:extLst>
        </xdr:cNvPr>
        <xdr:cNvCxnSpPr>
          <a:cxnSpLocks noChangeShapeType="1"/>
        </xdr:cNvCxnSpPr>
      </xdr:nvCxnSpPr>
      <xdr:spPr bwMode="auto">
        <a:xfrm>
          <a:off x="23145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20</xdr:col>
      <xdr:colOff>0</xdr:colOff>
      <xdr:row>1</xdr:row>
      <xdr:rowOff>0</xdr:rowOff>
    </xdr:from>
    <xdr:to>
      <xdr:col>20</xdr:col>
      <xdr:colOff>0</xdr:colOff>
      <xdr:row>1</xdr:row>
      <xdr:rowOff>247650</xdr:rowOff>
    </xdr:to>
    <xdr:cxnSp macro="">
      <xdr:nvCxnSpPr>
        <xdr:cNvPr id="29" name="直線コネクタ 67">
          <a:extLst>
            <a:ext uri="{FF2B5EF4-FFF2-40B4-BE49-F238E27FC236}">
              <a16:creationId xmlns:a16="http://schemas.microsoft.com/office/drawing/2014/main" id="{00000000-0008-0000-4600-00001D000000}"/>
            </a:ext>
          </a:extLst>
        </xdr:cNvPr>
        <xdr:cNvCxnSpPr>
          <a:cxnSpLocks noChangeShapeType="1"/>
        </xdr:cNvCxnSpPr>
      </xdr:nvCxnSpPr>
      <xdr:spPr bwMode="auto">
        <a:xfrm>
          <a:off x="25336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22</xdr:col>
      <xdr:colOff>47625</xdr:colOff>
      <xdr:row>1</xdr:row>
      <xdr:rowOff>0</xdr:rowOff>
    </xdr:from>
    <xdr:to>
      <xdr:col>22</xdr:col>
      <xdr:colOff>47625</xdr:colOff>
      <xdr:row>1</xdr:row>
      <xdr:rowOff>247650</xdr:rowOff>
    </xdr:to>
    <xdr:cxnSp macro="">
      <xdr:nvCxnSpPr>
        <xdr:cNvPr id="30" name="直線コネクタ 69">
          <a:extLst>
            <a:ext uri="{FF2B5EF4-FFF2-40B4-BE49-F238E27FC236}">
              <a16:creationId xmlns:a16="http://schemas.microsoft.com/office/drawing/2014/main" id="{00000000-0008-0000-4600-00001E000000}"/>
            </a:ext>
          </a:extLst>
        </xdr:cNvPr>
        <xdr:cNvCxnSpPr>
          <a:cxnSpLocks noChangeShapeType="1"/>
        </xdr:cNvCxnSpPr>
      </xdr:nvCxnSpPr>
      <xdr:spPr bwMode="auto">
        <a:xfrm>
          <a:off x="27622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24</xdr:col>
      <xdr:colOff>66675</xdr:colOff>
      <xdr:row>1</xdr:row>
      <xdr:rowOff>0</xdr:rowOff>
    </xdr:from>
    <xdr:to>
      <xdr:col>24</xdr:col>
      <xdr:colOff>66675</xdr:colOff>
      <xdr:row>1</xdr:row>
      <xdr:rowOff>247650</xdr:rowOff>
    </xdr:to>
    <xdr:cxnSp macro="">
      <xdr:nvCxnSpPr>
        <xdr:cNvPr id="31" name="直線コネクタ 71">
          <a:extLst>
            <a:ext uri="{FF2B5EF4-FFF2-40B4-BE49-F238E27FC236}">
              <a16:creationId xmlns:a16="http://schemas.microsoft.com/office/drawing/2014/main" id="{00000000-0008-0000-4600-00001F000000}"/>
            </a:ext>
          </a:extLst>
        </xdr:cNvPr>
        <xdr:cNvCxnSpPr>
          <a:cxnSpLocks noChangeShapeType="1"/>
        </xdr:cNvCxnSpPr>
      </xdr:nvCxnSpPr>
      <xdr:spPr bwMode="auto">
        <a:xfrm>
          <a:off x="29908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27</xdr:col>
      <xdr:colOff>47625</xdr:colOff>
      <xdr:row>1</xdr:row>
      <xdr:rowOff>0</xdr:rowOff>
    </xdr:from>
    <xdr:to>
      <xdr:col>27</xdr:col>
      <xdr:colOff>47625</xdr:colOff>
      <xdr:row>1</xdr:row>
      <xdr:rowOff>247650</xdr:rowOff>
    </xdr:to>
    <xdr:cxnSp macro="">
      <xdr:nvCxnSpPr>
        <xdr:cNvPr id="32" name="直線コネクタ 73">
          <a:extLst>
            <a:ext uri="{FF2B5EF4-FFF2-40B4-BE49-F238E27FC236}">
              <a16:creationId xmlns:a16="http://schemas.microsoft.com/office/drawing/2014/main" id="{00000000-0008-0000-4600-000020000000}"/>
            </a:ext>
          </a:extLst>
        </xdr:cNvPr>
        <xdr:cNvCxnSpPr>
          <a:cxnSpLocks noChangeShapeType="1"/>
        </xdr:cNvCxnSpPr>
      </xdr:nvCxnSpPr>
      <xdr:spPr bwMode="auto">
        <a:xfrm>
          <a:off x="32194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29</xdr:col>
      <xdr:colOff>47625</xdr:colOff>
      <xdr:row>1</xdr:row>
      <xdr:rowOff>0</xdr:rowOff>
    </xdr:from>
    <xdr:to>
      <xdr:col>29</xdr:col>
      <xdr:colOff>47625</xdr:colOff>
      <xdr:row>1</xdr:row>
      <xdr:rowOff>247650</xdr:rowOff>
    </xdr:to>
    <xdr:cxnSp macro="">
      <xdr:nvCxnSpPr>
        <xdr:cNvPr id="33" name="直線コネクタ 75">
          <a:extLst>
            <a:ext uri="{FF2B5EF4-FFF2-40B4-BE49-F238E27FC236}">
              <a16:creationId xmlns:a16="http://schemas.microsoft.com/office/drawing/2014/main" id="{00000000-0008-0000-4600-000021000000}"/>
            </a:ext>
          </a:extLst>
        </xdr:cNvPr>
        <xdr:cNvCxnSpPr>
          <a:cxnSpLocks noChangeShapeType="1"/>
        </xdr:cNvCxnSpPr>
      </xdr:nvCxnSpPr>
      <xdr:spPr bwMode="auto">
        <a:xfrm>
          <a:off x="34290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32</xdr:col>
      <xdr:colOff>19050</xdr:colOff>
      <xdr:row>1</xdr:row>
      <xdr:rowOff>0</xdr:rowOff>
    </xdr:from>
    <xdr:to>
      <xdr:col>32</xdr:col>
      <xdr:colOff>19050</xdr:colOff>
      <xdr:row>1</xdr:row>
      <xdr:rowOff>247650</xdr:rowOff>
    </xdr:to>
    <xdr:cxnSp macro="">
      <xdr:nvCxnSpPr>
        <xdr:cNvPr id="34" name="直線コネクタ 77">
          <a:extLst>
            <a:ext uri="{FF2B5EF4-FFF2-40B4-BE49-F238E27FC236}">
              <a16:creationId xmlns:a16="http://schemas.microsoft.com/office/drawing/2014/main" id="{00000000-0008-0000-4600-000022000000}"/>
            </a:ext>
          </a:extLst>
        </xdr:cNvPr>
        <xdr:cNvCxnSpPr>
          <a:cxnSpLocks noChangeShapeType="1"/>
        </xdr:cNvCxnSpPr>
      </xdr:nvCxnSpPr>
      <xdr:spPr bwMode="auto">
        <a:xfrm>
          <a:off x="36766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34</xdr:col>
      <xdr:colOff>76200</xdr:colOff>
      <xdr:row>1</xdr:row>
      <xdr:rowOff>0</xdr:rowOff>
    </xdr:from>
    <xdr:to>
      <xdr:col>34</xdr:col>
      <xdr:colOff>76200</xdr:colOff>
      <xdr:row>1</xdr:row>
      <xdr:rowOff>247650</xdr:rowOff>
    </xdr:to>
    <xdr:cxnSp macro="">
      <xdr:nvCxnSpPr>
        <xdr:cNvPr id="35" name="直線コネクタ 79">
          <a:extLst>
            <a:ext uri="{FF2B5EF4-FFF2-40B4-BE49-F238E27FC236}">
              <a16:creationId xmlns:a16="http://schemas.microsoft.com/office/drawing/2014/main" id="{00000000-0008-0000-4600-000023000000}"/>
            </a:ext>
          </a:extLst>
        </xdr:cNvPr>
        <xdr:cNvCxnSpPr>
          <a:cxnSpLocks noChangeShapeType="1"/>
        </xdr:cNvCxnSpPr>
      </xdr:nvCxnSpPr>
      <xdr:spPr bwMode="auto">
        <a:xfrm>
          <a:off x="39052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36</xdr:col>
      <xdr:colOff>85725</xdr:colOff>
      <xdr:row>1</xdr:row>
      <xdr:rowOff>0</xdr:rowOff>
    </xdr:from>
    <xdr:to>
      <xdr:col>36</xdr:col>
      <xdr:colOff>85725</xdr:colOff>
      <xdr:row>1</xdr:row>
      <xdr:rowOff>247650</xdr:rowOff>
    </xdr:to>
    <xdr:cxnSp macro="">
      <xdr:nvCxnSpPr>
        <xdr:cNvPr id="36" name="直線コネクタ 81">
          <a:extLst>
            <a:ext uri="{FF2B5EF4-FFF2-40B4-BE49-F238E27FC236}">
              <a16:creationId xmlns:a16="http://schemas.microsoft.com/office/drawing/2014/main" id="{00000000-0008-0000-4600-000024000000}"/>
            </a:ext>
          </a:extLst>
        </xdr:cNvPr>
        <xdr:cNvCxnSpPr>
          <a:cxnSpLocks noChangeShapeType="1"/>
        </xdr:cNvCxnSpPr>
      </xdr:nvCxnSpPr>
      <xdr:spPr bwMode="auto">
        <a:xfrm>
          <a:off x="41433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38</xdr:col>
      <xdr:colOff>123825</xdr:colOff>
      <xdr:row>1</xdr:row>
      <xdr:rowOff>0</xdr:rowOff>
    </xdr:from>
    <xdr:to>
      <xdr:col>38</xdr:col>
      <xdr:colOff>123825</xdr:colOff>
      <xdr:row>1</xdr:row>
      <xdr:rowOff>247650</xdr:rowOff>
    </xdr:to>
    <xdr:cxnSp macro="">
      <xdr:nvCxnSpPr>
        <xdr:cNvPr id="37" name="直線コネクタ 82">
          <a:extLst>
            <a:ext uri="{FF2B5EF4-FFF2-40B4-BE49-F238E27FC236}">
              <a16:creationId xmlns:a16="http://schemas.microsoft.com/office/drawing/2014/main" id="{00000000-0008-0000-4600-000025000000}"/>
            </a:ext>
          </a:extLst>
        </xdr:cNvPr>
        <xdr:cNvCxnSpPr>
          <a:cxnSpLocks noChangeShapeType="1"/>
        </xdr:cNvCxnSpPr>
      </xdr:nvCxnSpPr>
      <xdr:spPr bwMode="auto">
        <a:xfrm>
          <a:off x="43815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126</xdr:col>
      <xdr:colOff>38100</xdr:colOff>
      <xdr:row>20</xdr:row>
      <xdr:rowOff>36195</xdr:rowOff>
    </xdr:from>
    <xdr:to>
      <xdr:col>128</xdr:col>
      <xdr:colOff>9525</xdr:colOff>
      <xdr:row>20</xdr:row>
      <xdr:rowOff>238261</xdr:rowOff>
    </xdr:to>
    <xdr:sp macro="" textlink="">
      <xdr:nvSpPr>
        <xdr:cNvPr id="38" name="テキスト ボックス 37">
          <a:extLst>
            <a:ext uri="{FF2B5EF4-FFF2-40B4-BE49-F238E27FC236}">
              <a16:creationId xmlns:a16="http://schemas.microsoft.com/office/drawing/2014/main" id="{00000000-0008-0000-4600-000026000000}"/>
            </a:ext>
          </a:extLst>
        </xdr:cNvPr>
        <xdr:cNvSpPr txBox="1"/>
      </xdr:nvSpPr>
      <xdr:spPr>
        <a:xfrm>
          <a:off x="14573250" y="5113020"/>
          <a:ext cx="20955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139</xdr:col>
      <xdr:colOff>1905</xdr:colOff>
      <xdr:row>20</xdr:row>
      <xdr:rowOff>0</xdr:rowOff>
    </xdr:from>
    <xdr:to>
      <xdr:col>140</xdr:col>
      <xdr:colOff>128</xdr:colOff>
      <xdr:row>20</xdr:row>
      <xdr:rowOff>209550</xdr:rowOff>
    </xdr:to>
    <xdr:sp macro="" textlink="">
      <xdr:nvSpPr>
        <xdr:cNvPr id="39" name="テキスト ボックス 38">
          <a:extLst>
            <a:ext uri="{FF2B5EF4-FFF2-40B4-BE49-F238E27FC236}">
              <a16:creationId xmlns:a16="http://schemas.microsoft.com/office/drawing/2014/main" id="{00000000-0008-0000-4600-000027000000}"/>
            </a:ext>
          </a:extLst>
        </xdr:cNvPr>
        <xdr:cNvSpPr txBox="1"/>
      </xdr:nvSpPr>
      <xdr:spPr>
        <a:xfrm>
          <a:off x="16194405" y="5076825"/>
          <a:ext cx="21729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20955</xdr:colOff>
      <xdr:row>20</xdr:row>
      <xdr:rowOff>0</xdr:rowOff>
    </xdr:from>
    <xdr:to>
      <xdr:col>150</xdr:col>
      <xdr:colOff>234696</xdr:colOff>
      <xdr:row>20</xdr:row>
      <xdr:rowOff>209550</xdr:rowOff>
    </xdr:to>
    <xdr:sp macro="" textlink="">
      <xdr:nvSpPr>
        <xdr:cNvPr id="40" name="テキスト ボックス 39">
          <a:extLst>
            <a:ext uri="{FF2B5EF4-FFF2-40B4-BE49-F238E27FC236}">
              <a16:creationId xmlns:a16="http://schemas.microsoft.com/office/drawing/2014/main" id="{00000000-0008-0000-4600-000028000000}"/>
            </a:ext>
          </a:extLst>
        </xdr:cNvPr>
        <xdr:cNvSpPr txBox="1"/>
      </xdr:nvSpPr>
      <xdr:spPr>
        <a:xfrm>
          <a:off x="17775555" y="5076825"/>
          <a:ext cx="21374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112</xdr:col>
      <xdr:colOff>11430</xdr:colOff>
      <xdr:row>20</xdr:row>
      <xdr:rowOff>0</xdr:rowOff>
    </xdr:from>
    <xdr:to>
      <xdr:col>114</xdr:col>
      <xdr:colOff>9465</xdr:colOff>
      <xdr:row>20</xdr:row>
      <xdr:rowOff>209550</xdr:rowOff>
    </xdr:to>
    <xdr:sp macro="" textlink="">
      <xdr:nvSpPr>
        <xdr:cNvPr id="41" name="テキスト ボックス 40">
          <a:extLst>
            <a:ext uri="{FF2B5EF4-FFF2-40B4-BE49-F238E27FC236}">
              <a16:creationId xmlns:a16="http://schemas.microsoft.com/office/drawing/2014/main" id="{00000000-0008-0000-4600-000029000000}"/>
            </a:ext>
          </a:extLst>
        </xdr:cNvPr>
        <xdr:cNvSpPr txBox="1"/>
      </xdr:nvSpPr>
      <xdr:spPr>
        <a:xfrm>
          <a:off x="12994005" y="5076825"/>
          <a:ext cx="207585"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95</xdr:col>
      <xdr:colOff>0</xdr:colOff>
      <xdr:row>20</xdr:row>
      <xdr:rowOff>0</xdr:rowOff>
    </xdr:from>
    <xdr:to>
      <xdr:col>98</xdr:col>
      <xdr:colOff>1588</xdr:colOff>
      <xdr:row>20</xdr:row>
      <xdr:rowOff>209550</xdr:rowOff>
    </xdr:to>
    <xdr:sp macro="" textlink="">
      <xdr:nvSpPr>
        <xdr:cNvPr id="42" name="テキスト ボックス 41">
          <a:extLst>
            <a:ext uri="{FF2B5EF4-FFF2-40B4-BE49-F238E27FC236}">
              <a16:creationId xmlns:a16="http://schemas.microsoft.com/office/drawing/2014/main" id="{00000000-0008-0000-4600-00002A000000}"/>
            </a:ext>
          </a:extLst>
        </xdr:cNvPr>
        <xdr:cNvSpPr txBox="1"/>
      </xdr:nvSpPr>
      <xdr:spPr>
        <a:xfrm>
          <a:off x="11430000" y="507682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20955</xdr:colOff>
      <xdr:row>23</xdr:row>
      <xdr:rowOff>11916</xdr:rowOff>
    </xdr:from>
    <xdr:to>
      <xdr:col>150</xdr:col>
      <xdr:colOff>234696</xdr:colOff>
      <xdr:row>24</xdr:row>
      <xdr:rowOff>7155</xdr:rowOff>
    </xdr:to>
    <xdr:sp macro="" textlink="">
      <xdr:nvSpPr>
        <xdr:cNvPr id="43" name="テキスト ボックス 42">
          <a:extLst>
            <a:ext uri="{FF2B5EF4-FFF2-40B4-BE49-F238E27FC236}">
              <a16:creationId xmlns:a16="http://schemas.microsoft.com/office/drawing/2014/main" id="{00000000-0008-0000-4600-00002B000000}"/>
            </a:ext>
          </a:extLst>
        </xdr:cNvPr>
        <xdr:cNvSpPr txBox="1"/>
      </xdr:nvSpPr>
      <xdr:spPr>
        <a:xfrm>
          <a:off x="17775555" y="6660366"/>
          <a:ext cx="213741"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11430</xdr:colOff>
      <xdr:row>23</xdr:row>
      <xdr:rowOff>11916</xdr:rowOff>
    </xdr:from>
    <xdr:to>
      <xdr:col>140</xdr:col>
      <xdr:colOff>19675</xdr:colOff>
      <xdr:row>24</xdr:row>
      <xdr:rowOff>7155</xdr:rowOff>
    </xdr:to>
    <xdr:sp macro="" textlink="">
      <xdr:nvSpPr>
        <xdr:cNvPr id="44" name="テキスト ボックス 43">
          <a:extLst>
            <a:ext uri="{FF2B5EF4-FFF2-40B4-BE49-F238E27FC236}">
              <a16:creationId xmlns:a16="http://schemas.microsoft.com/office/drawing/2014/main" id="{00000000-0008-0000-4600-00002C000000}"/>
            </a:ext>
          </a:extLst>
        </xdr:cNvPr>
        <xdr:cNvSpPr txBox="1"/>
      </xdr:nvSpPr>
      <xdr:spPr>
        <a:xfrm>
          <a:off x="16203930" y="6660366"/>
          <a:ext cx="22732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126</xdr:col>
      <xdr:colOff>28575</xdr:colOff>
      <xdr:row>23</xdr:row>
      <xdr:rowOff>11907</xdr:rowOff>
    </xdr:from>
    <xdr:to>
      <xdr:col>128</xdr:col>
      <xdr:colOff>0</xdr:colOff>
      <xdr:row>24</xdr:row>
      <xdr:rowOff>7146</xdr:rowOff>
    </xdr:to>
    <xdr:sp macro="" textlink="">
      <xdr:nvSpPr>
        <xdr:cNvPr id="45" name="テキスト ボックス 44">
          <a:extLst>
            <a:ext uri="{FF2B5EF4-FFF2-40B4-BE49-F238E27FC236}">
              <a16:creationId xmlns:a16="http://schemas.microsoft.com/office/drawing/2014/main" id="{00000000-0008-0000-4600-00002D000000}"/>
            </a:ext>
          </a:extLst>
        </xdr:cNvPr>
        <xdr:cNvSpPr txBox="1"/>
      </xdr:nvSpPr>
      <xdr:spPr>
        <a:xfrm>
          <a:off x="14563725" y="6660357"/>
          <a:ext cx="20955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47625</xdr:colOff>
      <xdr:row>21</xdr:row>
      <xdr:rowOff>0</xdr:rowOff>
    </xdr:from>
    <xdr:to>
      <xdr:col>151</xdr:col>
      <xdr:colOff>3175</xdr:colOff>
      <xdr:row>21</xdr:row>
      <xdr:rowOff>202066</xdr:rowOff>
    </xdr:to>
    <xdr:sp macro="" textlink="">
      <xdr:nvSpPr>
        <xdr:cNvPr id="46" name="テキスト ボックス 45">
          <a:extLst>
            <a:ext uri="{FF2B5EF4-FFF2-40B4-BE49-F238E27FC236}">
              <a16:creationId xmlns:a16="http://schemas.microsoft.com/office/drawing/2014/main" id="{00000000-0008-0000-4600-00002E000000}"/>
            </a:ext>
          </a:extLst>
        </xdr:cNvPr>
        <xdr:cNvSpPr txBox="1"/>
      </xdr:nvSpPr>
      <xdr:spPr>
        <a:xfrm>
          <a:off x="17802225" y="560070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47625</xdr:colOff>
      <xdr:row>22</xdr:row>
      <xdr:rowOff>0</xdr:rowOff>
    </xdr:from>
    <xdr:to>
      <xdr:col>151</xdr:col>
      <xdr:colOff>3175</xdr:colOff>
      <xdr:row>22</xdr:row>
      <xdr:rowOff>202066</xdr:rowOff>
    </xdr:to>
    <xdr:sp macro="" textlink="">
      <xdr:nvSpPr>
        <xdr:cNvPr id="47" name="テキスト ボックス 46">
          <a:extLst>
            <a:ext uri="{FF2B5EF4-FFF2-40B4-BE49-F238E27FC236}">
              <a16:creationId xmlns:a16="http://schemas.microsoft.com/office/drawing/2014/main" id="{00000000-0008-0000-4600-00002F000000}"/>
            </a:ext>
          </a:extLst>
        </xdr:cNvPr>
        <xdr:cNvSpPr txBox="1"/>
      </xdr:nvSpPr>
      <xdr:spPr>
        <a:xfrm>
          <a:off x="17802225" y="61245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115</xdr:col>
      <xdr:colOff>1901</xdr:colOff>
      <xdr:row>21</xdr:row>
      <xdr:rowOff>2268</xdr:rowOff>
    </xdr:from>
    <xdr:to>
      <xdr:col>117</xdr:col>
      <xdr:colOff>2795</xdr:colOff>
      <xdr:row>21</xdr:row>
      <xdr:rowOff>204334</xdr:rowOff>
    </xdr:to>
    <xdr:sp macro="" textlink="">
      <xdr:nvSpPr>
        <xdr:cNvPr id="48" name="テキスト ボックス 47">
          <a:extLst>
            <a:ext uri="{FF2B5EF4-FFF2-40B4-BE49-F238E27FC236}">
              <a16:creationId xmlns:a16="http://schemas.microsoft.com/office/drawing/2014/main" id="{00000000-0008-0000-4600-000030000000}"/>
            </a:ext>
          </a:extLst>
        </xdr:cNvPr>
        <xdr:cNvSpPr txBox="1"/>
      </xdr:nvSpPr>
      <xdr:spPr>
        <a:xfrm>
          <a:off x="13289276" y="5602968"/>
          <a:ext cx="21996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8708</xdr:colOff>
      <xdr:row>21</xdr:row>
      <xdr:rowOff>2721</xdr:rowOff>
    </xdr:from>
    <xdr:to>
      <xdr:col>112</xdr:col>
      <xdr:colOff>955</xdr:colOff>
      <xdr:row>21</xdr:row>
      <xdr:rowOff>204787</xdr:rowOff>
    </xdr:to>
    <xdr:sp macro="" textlink="">
      <xdr:nvSpPr>
        <xdr:cNvPr id="49" name="テキスト ボックス 48">
          <a:extLst>
            <a:ext uri="{FF2B5EF4-FFF2-40B4-BE49-F238E27FC236}">
              <a16:creationId xmlns:a16="http://schemas.microsoft.com/office/drawing/2014/main" id="{00000000-0008-0000-4600-000031000000}"/>
            </a:ext>
          </a:extLst>
        </xdr:cNvPr>
        <xdr:cNvSpPr txBox="1"/>
      </xdr:nvSpPr>
      <xdr:spPr>
        <a:xfrm>
          <a:off x="12762683" y="5603421"/>
          <a:ext cx="220847"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68038</xdr:colOff>
      <xdr:row>21</xdr:row>
      <xdr:rowOff>2268</xdr:rowOff>
    </xdr:from>
    <xdr:to>
      <xdr:col>121</xdr:col>
      <xdr:colOff>122817</xdr:colOff>
      <xdr:row>21</xdr:row>
      <xdr:rowOff>204334</xdr:rowOff>
    </xdr:to>
    <xdr:sp macro="" textlink="">
      <xdr:nvSpPr>
        <xdr:cNvPr id="50" name="テキスト ボックス 49">
          <a:extLst>
            <a:ext uri="{FF2B5EF4-FFF2-40B4-BE49-F238E27FC236}">
              <a16:creationId xmlns:a16="http://schemas.microsoft.com/office/drawing/2014/main" id="{00000000-0008-0000-4600-000032000000}"/>
            </a:ext>
          </a:extLst>
        </xdr:cNvPr>
        <xdr:cNvSpPr txBox="1"/>
      </xdr:nvSpPr>
      <xdr:spPr>
        <a:xfrm>
          <a:off x="13784038" y="5602968"/>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115</xdr:col>
      <xdr:colOff>16871</xdr:colOff>
      <xdr:row>22</xdr:row>
      <xdr:rowOff>2268</xdr:rowOff>
    </xdr:from>
    <xdr:to>
      <xdr:col>117</xdr:col>
      <xdr:colOff>32470</xdr:colOff>
      <xdr:row>22</xdr:row>
      <xdr:rowOff>204334</xdr:rowOff>
    </xdr:to>
    <xdr:sp macro="" textlink="">
      <xdr:nvSpPr>
        <xdr:cNvPr id="51" name="テキスト ボックス 50">
          <a:extLst>
            <a:ext uri="{FF2B5EF4-FFF2-40B4-BE49-F238E27FC236}">
              <a16:creationId xmlns:a16="http://schemas.microsoft.com/office/drawing/2014/main" id="{00000000-0008-0000-4600-000033000000}"/>
            </a:ext>
          </a:extLst>
        </xdr:cNvPr>
        <xdr:cNvSpPr txBox="1"/>
      </xdr:nvSpPr>
      <xdr:spPr>
        <a:xfrm>
          <a:off x="13304246" y="6126843"/>
          <a:ext cx="23467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42728</xdr:colOff>
      <xdr:row>22</xdr:row>
      <xdr:rowOff>2721</xdr:rowOff>
    </xdr:from>
    <xdr:to>
      <xdr:col>112</xdr:col>
      <xdr:colOff>17884</xdr:colOff>
      <xdr:row>22</xdr:row>
      <xdr:rowOff>204787</xdr:rowOff>
    </xdr:to>
    <xdr:sp macro="" textlink="">
      <xdr:nvSpPr>
        <xdr:cNvPr id="52" name="テキスト ボックス 51">
          <a:extLst>
            <a:ext uri="{FF2B5EF4-FFF2-40B4-BE49-F238E27FC236}">
              <a16:creationId xmlns:a16="http://schemas.microsoft.com/office/drawing/2014/main" id="{00000000-0008-0000-4600-000034000000}"/>
            </a:ext>
          </a:extLst>
        </xdr:cNvPr>
        <xdr:cNvSpPr txBox="1"/>
      </xdr:nvSpPr>
      <xdr:spPr>
        <a:xfrm>
          <a:off x="12796703" y="6127296"/>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94438</xdr:colOff>
      <xdr:row>22</xdr:row>
      <xdr:rowOff>2268</xdr:rowOff>
    </xdr:from>
    <xdr:to>
      <xdr:col>122</xdr:col>
      <xdr:colOff>8925</xdr:colOff>
      <xdr:row>22</xdr:row>
      <xdr:rowOff>204334</xdr:rowOff>
    </xdr:to>
    <xdr:sp macro="" textlink="">
      <xdr:nvSpPr>
        <xdr:cNvPr id="53" name="テキスト ボックス 52">
          <a:extLst>
            <a:ext uri="{FF2B5EF4-FFF2-40B4-BE49-F238E27FC236}">
              <a16:creationId xmlns:a16="http://schemas.microsoft.com/office/drawing/2014/main" id="{00000000-0008-0000-4600-000035000000}"/>
            </a:ext>
          </a:extLst>
        </xdr:cNvPr>
        <xdr:cNvSpPr txBox="1"/>
      </xdr:nvSpPr>
      <xdr:spPr>
        <a:xfrm>
          <a:off x="13810438" y="6126843"/>
          <a:ext cx="209762"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18</xdr:col>
      <xdr:colOff>0</xdr:colOff>
      <xdr:row>22</xdr:row>
      <xdr:rowOff>0</xdr:rowOff>
    </xdr:from>
    <xdr:to>
      <xdr:col>21</xdr:col>
      <xdr:colOff>1588</xdr:colOff>
      <xdr:row>22</xdr:row>
      <xdr:rowOff>209550</xdr:rowOff>
    </xdr:to>
    <xdr:sp macro="" textlink="">
      <xdr:nvSpPr>
        <xdr:cNvPr id="54" name="テキスト ボックス 53">
          <a:extLst>
            <a:ext uri="{FF2B5EF4-FFF2-40B4-BE49-F238E27FC236}">
              <a16:creationId xmlns:a16="http://schemas.microsoft.com/office/drawing/2014/main" id="{00000000-0008-0000-4600-000036000000}"/>
            </a:ext>
          </a:extLst>
        </xdr:cNvPr>
        <xdr:cNvSpPr txBox="1"/>
      </xdr:nvSpPr>
      <xdr:spPr>
        <a:xfrm>
          <a:off x="2400300" y="612457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95</xdr:col>
      <xdr:colOff>0</xdr:colOff>
      <xdr:row>22</xdr:row>
      <xdr:rowOff>0</xdr:rowOff>
    </xdr:from>
    <xdr:to>
      <xdr:col>98</xdr:col>
      <xdr:colOff>1588</xdr:colOff>
      <xdr:row>22</xdr:row>
      <xdr:rowOff>209550</xdr:rowOff>
    </xdr:to>
    <xdr:sp macro="" textlink="">
      <xdr:nvSpPr>
        <xdr:cNvPr id="55" name="テキスト ボックス 54">
          <a:extLst>
            <a:ext uri="{FF2B5EF4-FFF2-40B4-BE49-F238E27FC236}">
              <a16:creationId xmlns:a16="http://schemas.microsoft.com/office/drawing/2014/main" id="{00000000-0008-0000-4600-000037000000}"/>
            </a:ext>
          </a:extLst>
        </xdr:cNvPr>
        <xdr:cNvSpPr txBox="1"/>
      </xdr:nvSpPr>
      <xdr:spPr>
        <a:xfrm>
          <a:off x="11430000" y="612457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wsDr>
</file>

<file path=xl/drawings/drawing32.xml><?xml version="1.0" encoding="utf-8"?>
<xdr:wsDr xmlns:xdr="http://schemas.openxmlformats.org/drawingml/2006/spreadsheetDrawing" xmlns:a="http://schemas.openxmlformats.org/drawingml/2006/main">
  <xdr:twoCellAnchor editAs="oneCell">
    <xdr:from>
      <xdr:col>49</xdr:col>
      <xdr:colOff>38100</xdr:colOff>
      <xdr:row>20</xdr:row>
      <xdr:rowOff>36195</xdr:rowOff>
    </xdr:from>
    <xdr:to>
      <xdr:col>51</xdr:col>
      <xdr:colOff>2032</xdr:colOff>
      <xdr:row>20</xdr:row>
      <xdr:rowOff>238261</xdr:rowOff>
    </xdr:to>
    <xdr:sp macro="" textlink="">
      <xdr:nvSpPr>
        <xdr:cNvPr id="2" name="テキスト ボックス 1">
          <a:extLst>
            <a:ext uri="{FF2B5EF4-FFF2-40B4-BE49-F238E27FC236}">
              <a16:creationId xmlns:a16="http://schemas.microsoft.com/office/drawing/2014/main" id="{00000000-0008-0000-4700-000002000000}"/>
            </a:ext>
          </a:extLst>
        </xdr:cNvPr>
        <xdr:cNvSpPr txBox="1"/>
      </xdr:nvSpPr>
      <xdr:spPr>
        <a:xfrm>
          <a:off x="5543550" y="5113020"/>
          <a:ext cx="202057"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FF9900"/>
              </a:solidFill>
              <a:latin typeface="ＭＳ Ｐ明朝" pitchFamily="18" charset="-128"/>
              <a:ea typeface="ＭＳ Ｐ明朝" pitchFamily="18" charset="-128"/>
            </a:rPr>
            <a:t>円</a:t>
          </a:r>
        </a:p>
      </xdr:txBody>
    </xdr:sp>
    <xdr:clientData/>
  </xdr:twoCellAnchor>
  <xdr:twoCellAnchor editAs="oneCell">
    <xdr:from>
      <xdr:col>62</xdr:col>
      <xdr:colOff>9525</xdr:colOff>
      <xdr:row>20</xdr:row>
      <xdr:rowOff>0</xdr:rowOff>
    </xdr:from>
    <xdr:to>
      <xdr:col>63</xdr:col>
      <xdr:colOff>1</xdr:colOff>
      <xdr:row>20</xdr:row>
      <xdr:rowOff>209550</xdr:rowOff>
    </xdr:to>
    <xdr:sp macro="" textlink="">
      <xdr:nvSpPr>
        <xdr:cNvPr id="3" name="テキスト ボックス 2">
          <a:extLst>
            <a:ext uri="{FF2B5EF4-FFF2-40B4-BE49-F238E27FC236}">
              <a16:creationId xmlns:a16="http://schemas.microsoft.com/office/drawing/2014/main" id="{00000000-0008-0000-4700-000003000000}"/>
            </a:ext>
          </a:extLst>
        </xdr:cNvPr>
        <xdr:cNvSpPr txBox="1"/>
      </xdr:nvSpPr>
      <xdr:spPr>
        <a:xfrm>
          <a:off x="7191375" y="5076825"/>
          <a:ext cx="20955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FF9900"/>
              </a:solidFill>
              <a:latin typeface="ＭＳ Ｐ明朝" pitchFamily="18" charset="-128"/>
              <a:ea typeface="ＭＳ Ｐ明朝" pitchFamily="18" charset="-128"/>
            </a:rPr>
            <a:t>円</a:t>
          </a:r>
        </a:p>
      </xdr:txBody>
    </xdr:sp>
    <xdr:clientData/>
  </xdr:twoCellAnchor>
  <xdr:twoCellAnchor editAs="oneCell">
    <xdr:from>
      <xdr:col>73</xdr:col>
      <xdr:colOff>38100</xdr:colOff>
      <xdr:row>20</xdr:row>
      <xdr:rowOff>0</xdr:rowOff>
    </xdr:from>
    <xdr:to>
      <xdr:col>74</xdr:col>
      <xdr:colOff>438</xdr:colOff>
      <xdr:row>20</xdr:row>
      <xdr:rowOff>209550</xdr:rowOff>
    </xdr:to>
    <xdr:sp macro="" textlink="">
      <xdr:nvSpPr>
        <xdr:cNvPr id="4" name="テキスト ボックス 3">
          <a:extLst>
            <a:ext uri="{FF2B5EF4-FFF2-40B4-BE49-F238E27FC236}">
              <a16:creationId xmlns:a16="http://schemas.microsoft.com/office/drawing/2014/main" id="{00000000-0008-0000-4700-000004000000}"/>
            </a:ext>
          </a:extLst>
        </xdr:cNvPr>
        <xdr:cNvSpPr txBox="1"/>
      </xdr:nvSpPr>
      <xdr:spPr>
        <a:xfrm>
          <a:off x="8782050" y="5076825"/>
          <a:ext cx="20998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FF9900"/>
              </a:solidFill>
              <a:latin typeface="ＭＳ Ｐ明朝" pitchFamily="18" charset="-128"/>
              <a:ea typeface="ＭＳ Ｐ明朝" pitchFamily="18" charset="-128"/>
            </a:rPr>
            <a:t>円</a:t>
          </a:r>
        </a:p>
      </xdr:txBody>
    </xdr:sp>
    <xdr:clientData/>
  </xdr:twoCellAnchor>
  <xdr:twoCellAnchor editAs="oneCell">
    <xdr:from>
      <xdr:col>35</xdr:col>
      <xdr:colOff>11430</xdr:colOff>
      <xdr:row>20</xdr:row>
      <xdr:rowOff>0</xdr:rowOff>
    </xdr:from>
    <xdr:to>
      <xdr:col>37</xdr:col>
      <xdr:colOff>17110</xdr:colOff>
      <xdr:row>20</xdr:row>
      <xdr:rowOff>209550</xdr:rowOff>
    </xdr:to>
    <xdr:sp macro="" textlink="">
      <xdr:nvSpPr>
        <xdr:cNvPr id="5" name="テキスト ボックス 4">
          <a:extLst>
            <a:ext uri="{FF2B5EF4-FFF2-40B4-BE49-F238E27FC236}">
              <a16:creationId xmlns:a16="http://schemas.microsoft.com/office/drawing/2014/main" id="{00000000-0008-0000-4700-000005000000}"/>
            </a:ext>
          </a:extLst>
        </xdr:cNvPr>
        <xdr:cNvSpPr txBox="1"/>
      </xdr:nvSpPr>
      <xdr:spPr>
        <a:xfrm>
          <a:off x="3964305" y="5076825"/>
          <a:ext cx="215230"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FF9900"/>
              </a:solidFill>
              <a:latin typeface="ＭＳ Ｐ明朝" pitchFamily="18" charset="-128"/>
              <a:ea typeface="ＭＳ Ｐ明朝" pitchFamily="18" charset="-128"/>
            </a:rPr>
            <a:t>円</a:t>
          </a:r>
        </a:p>
      </xdr:txBody>
    </xdr:sp>
    <xdr:clientData/>
  </xdr:twoCellAnchor>
  <xdr:twoCellAnchor editAs="oneCell">
    <xdr:from>
      <xdr:col>18</xdr:col>
      <xdr:colOff>0</xdr:colOff>
      <xdr:row>20</xdr:row>
      <xdr:rowOff>0</xdr:rowOff>
    </xdr:from>
    <xdr:to>
      <xdr:col>21</xdr:col>
      <xdr:colOff>1588</xdr:colOff>
      <xdr:row>20</xdr:row>
      <xdr:rowOff>209550</xdr:rowOff>
    </xdr:to>
    <xdr:sp macro="" textlink="">
      <xdr:nvSpPr>
        <xdr:cNvPr id="6" name="テキスト ボックス 5">
          <a:extLst>
            <a:ext uri="{FF2B5EF4-FFF2-40B4-BE49-F238E27FC236}">
              <a16:creationId xmlns:a16="http://schemas.microsoft.com/office/drawing/2014/main" id="{00000000-0008-0000-4700-000006000000}"/>
            </a:ext>
          </a:extLst>
        </xdr:cNvPr>
        <xdr:cNvSpPr txBox="1"/>
      </xdr:nvSpPr>
      <xdr:spPr>
        <a:xfrm>
          <a:off x="2400300" y="507682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FF99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38100</xdr:colOff>
      <xdr:row>23</xdr:row>
      <xdr:rowOff>11916</xdr:rowOff>
    </xdr:from>
    <xdr:to>
      <xdr:col>73</xdr:col>
      <xdr:colOff>244604</xdr:colOff>
      <xdr:row>24</xdr:row>
      <xdr:rowOff>7155</xdr:rowOff>
    </xdr:to>
    <xdr:sp macro="" textlink="">
      <xdr:nvSpPr>
        <xdr:cNvPr id="7" name="テキスト ボックス 6">
          <a:extLst>
            <a:ext uri="{FF2B5EF4-FFF2-40B4-BE49-F238E27FC236}">
              <a16:creationId xmlns:a16="http://schemas.microsoft.com/office/drawing/2014/main" id="{00000000-0008-0000-4700-000007000000}"/>
            </a:ext>
          </a:extLst>
        </xdr:cNvPr>
        <xdr:cNvSpPr txBox="1"/>
      </xdr:nvSpPr>
      <xdr:spPr>
        <a:xfrm>
          <a:off x="8782050" y="6660366"/>
          <a:ext cx="206504"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FF99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11430</xdr:colOff>
      <xdr:row>23</xdr:row>
      <xdr:rowOff>11916</xdr:rowOff>
    </xdr:from>
    <xdr:to>
      <xdr:col>63</xdr:col>
      <xdr:colOff>9653</xdr:colOff>
      <xdr:row>24</xdr:row>
      <xdr:rowOff>7155</xdr:rowOff>
    </xdr:to>
    <xdr:sp macro="" textlink="">
      <xdr:nvSpPr>
        <xdr:cNvPr id="8" name="テキスト ボックス 7">
          <a:extLst>
            <a:ext uri="{FF2B5EF4-FFF2-40B4-BE49-F238E27FC236}">
              <a16:creationId xmlns:a16="http://schemas.microsoft.com/office/drawing/2014/main" id="{00000000-0008-0000-4700-000008000000}"/>
            </a:ext>
          </a:extLst>
        </xdr:cNvPr>
        <xdr:cNvSpPr txBox="1"/>
      </xdr:nvSpPr>
      <xdr:spPr>
        <a:xfrm>
          <a:off x="7193280" y="6660366"/>
          <a:ext cx="217298"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FF99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49</xdr:col>
      <xdr:colOff>20955</xdr:colOff>
      <xdr:row>23</xdr:row>
      <xdr:rowOff>11907</xdr:rowOff>
    </xdr:from>
    <xdr:to>
      <xdr:col>51</xdr:col>
      <xdr:colOff>185</xdr:colOff>
      <xdr:row>24</xdr:row>
      <xdr:rowOff>7146</xdr:rowOff>
    </xdr:to>
    <xdr:sp macro="" textlink="">
      <xdr:nvSpPr>
        <xdr:cNvPr id="9" name="テキスト ボックス 8">
          <a:extLst>
            <a:ext uri="{FF2B5EF4-FFF2-40B4-BE49-F238E27FC236}">
              <a16:creationId xmlns:a16="http://schemas.microsoft.com/office/drawing/2014/main" id="{00000000-0008-0000-4700-000009000000}"/>
            </a:ext>
          </a:extLst>
        </xdr:cNvPr>
        <xdr:cNvSpPr txBox="1"/>
      </xdr:nvSpPr>
      <xdr:spPr>
        <a:xfrm>
          <a:off x="5526405" y="6660357"/>
          <a:ext cx="217355"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FF99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47625</xdr:colOff>
      <xdr:row>21</xdr:row>
      <xdr:rowOff>0</xdr:rowOff>
    </xdr:from>
    <xdr:to>
      <xdr:col>74</xdr:col>
      <xdr:colOff>3175</xdr:colOff>
      <xdr:row>21</xdr:row>
      <xdr:rowOff>202066</xdr:rowOff>
    </xdr:to>
    <xdr:sp macro="" textlink="">
      <xdr:nvSpPr>
        <xdr:cNvPr id="10" name="テキスト ボックス 9">
          <a:extLst>
            <a:ext uri="{FF2B5EF4-FFF2-40B4-BE49-F238E27FC236}">
              <a16:creationId xmlns:a16="http://schemas.microsoft.com/office/drawing/2014/main" id="{00000000-0008-0000-4700-00000A000000}"/>
            </a:ext>
          </a:extLst>
        </xdr:cNvPr>
        <xdr:cNvSpPr txBox="1"/>
      </xdr:nvSpPr>
      <xdr:spPr>
        <a:xfrm>
          <a:off x="8791575" y="560070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FF9900"/>
              </a:solidFill>
              <a:latin typeface="ＭＳ Ｐ明朝" pitchFamily="18" charset="-128"/>
              <a:ea typeface="ＭＳ Ｐ明朝" pitchFamily="18" charset="-128"/>
            </a:rPr>
            <a:t>円</a:t>
          </a:r>
        </a:p>
      </xdr:txBody>
    </xdr:sp>
    <xdr:clientData/>
  </xdr:twoCellAnchor>
  <xdr:twoCellAnchor editAs="oneCell">
    <xdr:from>
      <xdr:col>73</xdr:col>
      <xdr:colOff>47625</xdr:colOff>
      <xdr:row>22</xdr:row>
      <xdr:rowOff>0</xdr:rowOff>
    </xdr:from>
    <xdr:to>
      <xdr:col>74</xdr:col>
      <xdr:colOff>3175</xdr:colOff>
      <xdr:row>22</xdr:row>
      <xdr:rowOff>202066</xdr:rowOff>
    </xdr:to>
    <xdr:sp macro="" textlink="">
      <xdr:nvSpPr>
        <xdr:cNvPr id="11" name="テキスト ボックス 10">
          <a:extLst>
            <a:ext uri="{FF2B5EF4-FFF2-40B4-BE49-F238E27FC236}">
              <a16:creationId xmlns:a16="http://schemas.microsoft.com/office/drawing/2014/main" id="{00000000-0008-0000-4700-00000B000000}"/>
            </a:ext>
          </a:extLst>
        </xdr:cNvPr>
        <xdr:cNvSpPr txBox="1"/>
      </xdr:nvSpPr>
      <xdr:spPr>
        <a:xfrm>
          <a:off x="8791575" y="61245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FF9900"/>
              </a:solidFill>
              <a:latin typeface="ＭＳ Ｐ明朝" pitchFamily="18" charset="-128"/>
              <a:ea typeface="ＭＳ Ｐ明朝" pitchFamily="18" charset="-128"/>
            </a:rPr>
            <a:t>円</a:t>
          </a:r>
        </a:p>
      </xdr:txBody>
    </xdr:sp>
    <xdr:clientData/>
  </xdr:twoCellAnchor>
  <xdr:twoCellAnchor editAs="oneCell">
    <xdr:from>
      <xdr:col>38</xdr:col>
      <xdr:colOff>6346</xdr:colOff>
      <xdr:row>21</xdr:row>
      <xdr:rowOff>2268</xdr:rowOff>
    </xdr:from>
    <xdr:to>
      <xdr:col>40</xdr:col>
      <xdr:colOff>2794</xdr:colOff>
      <xdr:row>21</xdr:row>
      <xdr:rowOff>204334</xdr:rowOff>
    </xdr:to>
    <xdr:sp macro="" textlink="">
      <xdr:nvSpPr>
        <xdr:cNvPr id="12" name="テキスト ボックス 11">
          <a:extLst>
            <a:ext uri="{FF2B5EF4-FFF2-40B4-BE49-F238E27FC236}">
              <a16:creationId xmlns:a16="http://schemas.microsoft.com/office/drawing/2014/main" id="{00000000-0008-0000-4700-00000C000000}"/>
            </a:ext>
          </a:extLst>
        </xdr:cNvPr>
        <xdr:cNvSpPr txBox="1"/>
      </xdr:nvSpPr>
      <xdr:spPr>
        <a:xfrm>
          <a:off x="4264021" y="5602968"/>
          <a:ext cx="215523"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FF99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16328</xdr:colOff>
      <xdr:row>21</xdr:row>
      <xdr:rowOff>2721</xdr:rowOff>
    </xdr:from>
    <xdr:to>
      <xdr:col>35</xdr:col>
      <xdr:colOff>757</xdr:colOff>
      <xdr:row>21</xdr:row>
      <xdr:rowOff>204787</xdr:rowOff>
    </xdr:to>
    <xdr:sp macro="" textlink="">
      <xdr:nvSpPr>
        <xdr:cNvPr id="13" name="テキスト ボックス 12">
          <a:extLst>
            <a:ext uri="{FF2B5EF4-FFF2-40B4-BE49-F238E27FC236}">
              <a16:creationId xmlns:a16="http://schemas.microsoft.com/office/drawing/2014/main" id="{00000000-0008-0000-4700-00000D000000}"/>
            </a:ext>
          </a:extLst>
        </xdr:cNvPr>
        <xdr:cNvSpPr txBox="1"/>
      </xdr:nvSpPr>
      <xdr:spPr>
        <a:xfrm>
          <a:off x="3740603" y="5603421"/>
          <a:ext cx="21302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FF99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60418</xdr:colOff>
      <xdr:row>21</xdr:row>
      <xdr:rowOff>2268</xdr:rowOff>
    </xdr:from>
    <xdr:to>
      <xdr:col>44</xdr:col>
      <xdr:colOff>115197</xdr:colOff>
      <xdr:row>21</xdr:row>
      <xdr:rowOff>204334</xdr:rowOff>
    </xdr:to>
    <xdr:sp macro="" textlink="">
      <xdr:nvSpPr>
        <xdr:cNvPr id="14" name="テキスト ボックス 13">
          <a:extLst>
            <a:ext uri="{FF2B5EF4-FFF2-40B4-BE49-F238E27FC236}">
              <a16:creationId xmlns:a16="http://schemas.microsoft.com/office/drawing/2014/main" id="{00000000-0008-0000-4700-00000E000000}"/>
            </a:ext>
          </a:extLst>
        </xdr:cNvPr>
        <xdr:cNvSpPr txBox="1"/>
      </xdr:nvSpPr>
      <xdr:spPr>
        <a:xfrm>
          <a:off x="4746718" y="5602968"/>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FF99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38</xdr:col>
      <xdr:colOff>16871</xdr:colOff>
      <xdr:row>22</xdr:row>
      <xdr:rowOff>2268</xdr:rowOff>
    </xdr:from>
    <xdr:to>
      <xdr:col>40</xdr:col>
      <xdr:colOff>24485</xdr:colOff>
      <xdr:row>22</xdr:row>
      <xdr:rowOff>204334</xdr:rowOff>
    </xdr:to>
    <xdr:sp macro="" textlink="">
      <xdr:nvSpPr>
        <xdr:cNvPr id="15" name="テキスト ボックス 14">
          <a:extLst>
            <a:ext uri="{FF2B5EF4-FFF2-40B4-BE49-F238E27FC236}">
              <a16:creationId xmlns:a16="http://schemas.microsoft.com/office/drawing/2014/main" id="{00000000-0008-0000-4700-00000F000000}"/>
            </a:ext>
          </a:extLst>
        </xdr:cNvPr>
        <xdr:cNvSpPr txBox="1"/>
      </xdr:nvSpPr>
      <xdr:spPr>
        <a:xfrm>
          <a:off x="4274546" y="6126843"/>
          <a:ext cx="22668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FF99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42728</xdr:colOff>
      <xdr:row>22</xdr:row>
      <xdr:rowOff>2721</xdr:rowOff>
    </xdr:from>
    <xdr:to>
      <xdr:col>35</xdr:col>
      <xdr:colOff>17884</xdr:colOff>
      <xdr:row>22</xdr:row>
      <xdr:rowOff>204787</xdr:rowOff>
    </xdr:to>
    <xdr:sp macro="" textlink="">
      <xdr:nvSpPr>
        <xdr:cNvPr id="16" name="テキスト ボックス 15">
          <a:extLst>
            <a:ext uri="{FF2B5EF4-FFF2-40B4-BE49-F238E27FC236}">
              <a16:creationId xmlns:a16="http://schemas.microsoft.com/office/drawing/2014/main" id="{00000000-0008-0000-4700-000010000000}"/>
            </a:ext>
          </a:extLst>
        </xdr:cNvPr>
        <xdr:cNvSpPr txBox="1"/>
      </xdr:nvSpPr>
      <xdr:spPr>
        <a:xfrm>
          <a:off x="3767003" y="6127296"/>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FF99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86818</xdr:colOff>
      <xdr:row>22</xdr:row>
      <xdr:rowOff>2268</xdr:rowOff>
    </xdr:from>
    <xdr:to>
      <xdr:col>45</xdr:col>
      <xdr:colOff>9651</xdr:colOff>
      <xdr:row>22</xdr:row>
      <xdr:rowOff>204334</xdr:rowOff>
    </xdr:to>
    <xdr:sp macro="" textlink="">
      <xdr:nvSpPr>
        <xdr:cNvPr id="17" name="テキスト ボックス 16">
          <a:extLst>
            <a:ext uri="{FF2B5EF4-FFF2-40B4-BE49-F238E27FC236}">
              <a16:creationId xmlns:a16="http://schemas.microsoft.com/office/drawing/2014/main" id="{00000000-0008-0000-4700-000011000000}"/>
            </a:ext>
          </a:extLst>
        </xdr:cNvPr>
        <xdr:cNvSpPr txBox="1"/>
      </xdr:nvSpPr>
      <xdr:spPr>
        <a:xfrm>
          <a:off x="4773118" y="6126843"/>
          <a:ext cx="218108"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FF9900"/>
              </a:solidFill>
              <a:effectLst/>
              <a:uLnTx/>
              <a:uFillTx/>
              <a:latin typeface="ＭＳ Ｐ明朝" pitchFamily="18" charset="-128"/>
              <a:ea typeface="ＭＳ Ｐ明朝" pitchFamily="18" charset="-128"/>
              <a:cs typeface="+mn-cs"/>
            </a:rPr>
            <a:t>日</a:t>
          </a:r>
        </a:p>
      </xdr:txBody>
    </xdr:sp>
    <xdr:clientData/>
  </xdr:twoCellAnchor>
  <xdr:twoCellAnchor>
    <xdr:from>
      <xdr:col>1</xdr:col>
      <xdr:colOff>9525</xdr:colOff>
      <xdr:row>0</xdr:row>
      <xdr:rowOff>0</xdr:rowOff>
    </xdr:from>
    <xdr:to>
      <xdr:col>2</xdr:col>
      <xdr:colOff>190500</xdr:colOff>
      <xdr:row>2</xdr:row>
      <xdr:rowOff>0</xdr:rowOff>
    </xdr:to>
    <xdr:grpSp>
      <xdr:nvGrpSpPr>
        <xdr:cNvPr id="18" name="グループ化 2">
          <a:extLst>
            <a:ext uri="{FF2B5EF4-FFF2-40B4-BE49-F238E27FC236}">
              <a16:creationId xmlns:a16="http://schemas.microsoft.com/office/drawing/2014/main" id="{00000000-0008-0000-4700-000012000000}"/>
            </a:ext>
          </a:extLst>
        </xdr:cNvPr>
        <xdr:cNvGrpSpPr>
          <a:grpSpLocks/>
        </xdr:cNvGrpSpPr>
      </xdr:nvGrpSpPr>
      <xdr:grpSpPr bwMode="auto">
        <a:xfrm>
          <a:off x="91168" y="0"/>
          <a:ext cx="385082" cy="381000"/>
          <a:chOff x="2068269" y="3571873"/>
          <a:chExt cx="226393" cy="226393"/>
        </a:xfrm>
      </xdr:grpSpPr>
      <xdr:sp macro="" textlink="">
        <xdr:nvSpPr>
          <xdr:cNvPr id="19" name="円/楕円 318">
            <a:extLst>
              <a:ext uri="{FF2B5EF4-FFF2-40B4-BE49-F238E27FC236}">
                <a16:creationId xmlns:a16="http://schemas.microsoft.com/office/drawing/2014/main" id="{00000000-0008-0000-4700-000013000000}"/>
              </a:ext>
            </a:extLst>
          </xdr:cNvPr>
          <xdr:cNvSpPr>
            <a:spLocks noChangeArrowheads="1"/>
          </xdr:cNvSpPr>
        </xdr:nvSpPr>
        <xdr:spPr bwMode="auto">
          <a:xfrm>
            <a:off x="2068269" y="3571873"/>
            <a:ext cx="226393" cy="226393"/>
          </a:xfrm>
          <a:prstGeom prst="ellipse">
            <a:avLst/>
          </a:prstGeom>
          <a:noFill/>
          <a:ln w="6350" algn="ctr">
            <a:solidFill>
              <a:srgbClr val="FF99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0" name="テキスト ボックス 19">
            <a:extLst>
              <a:ext uri="{FF2B5EF4-FFF2-40B4-BE49-F238E27FC236}">
                <a16:creationId xmlns:a16="http://schemas.microsoft.com/office/drawing/2014/main" id="{00000000-0008-0000-4700-000014000000}"/>
              </a:ext>
            </a:extLst>
          </xdr:cNvPr>
          <xdr:cNvSpPr txBox="1"/>
        </xdr:nvSpPr>
        <xdr:spPr bwMode="auto">
          <a:xfrm>
            <a:off x="2095878" y="3611492"/>
            <a:ext cx="182219" cy="158475"/>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2400" b="0" i="0" u="none" strike="noStrike" kern="0" cap="none" spc="0" normalizeH="0" baseline="0" noProof="0">
                <a:ln>
                  <a:noFill/>
                </a:ln>
                <a:solidFill>
                  <a:srgbClr val="FF9900"/>
                </a:solidFill>
                <a:effectLst/>
                <a:uLnTx/>
                <a:uFillTx/>
                <a:latin typeface="ＭＳ Ｐゴシック" pitchFamily="50" charset="-128"/>
                <a:ea typeface="ＭＳ Ｐゴシック" pitchFamily="50" charset="-128"/>
                <a:cs typeface="+mn-cs"/>
              </a:rPr>
              <a:t>５</a:t>
            </a:r>
          </a:p>
        </xdr:txBody>
      </xdr:sp>
    </xdr:grpSp>
    <xdr:clientData/>
  </xdr:twoCellAnchor>
  <xdr:twoCellAnchor>
    <xdr:from>
      <xdr:col>3</xdr:col>
      <xdr:colOff>228600</xdr:colOff>
      <xdr:row>1</xdr:row>
      <xdr:rowOff>0</xdr:rowOff>
    </xdr:from>
    <xdr:to>
      <xdr:col>38</xdr:col>
      <xdr:colOff>123825</xdr:colOff>
      <xdr:row>1</xdr:row>
      <xdr:rowOff>247650</xdr:rowOff>
    </xdr:to>
    <xdr:grpSp>
      <xdr:nvGrpSpPr>
        <xdr:cNvPr id="21" name="グループ化 20">
          <a:extLst>
            <a:ext uri="{FF2B5EF4-FFF2-40B4-BE49-F238E27FC236}">
              <a16:creationId xmlns:a16="http://schemas.microsoft.com/office/drawing/2014/main" id="{00000000-0008-0000-4700-000015000000}"/>
            </a:ext>
          </a:extLst>
        </xdr:cNvPr>
        <xdr:cNvGrpSpPr/>
      </xdr:nvGrpSpPr>
      <xdr:grpSpPr>
        <a:xfrm>
          <a:off x="718457" y="122464"/>
          <a:ext cx="3664404" cy="247650"/>
          <a:chOff x="718457" y="122464"/>
          <a:chExt cx="3664404" cy="247650"/>
        </a:xfrm>
      </xdr:grpSpPr>
      <xdr:cxnSp macro="">
        <xdr:nvCxnSpPr>
          <xdr:cNvPr id="22" name="直線コネクタ 22">
            <a:extLst>
              <a:ext uri="{FF2B5EF4-FFF2-40B4-BE49-F238E27FC236}">
                <a16:creationId xmlns:a16="http://schemas.microsoft.com/office/drawing/2014/main" id="{00000000-0008-0000-4700-000016000000}"/>
              </a:ext>
            </a:extLst>
          </xdr:cNvPr>
          <xdr:cNvCxnSpPr>
            <a:cxnSpLocks noChangeShapeType="1"/>
          </xdr:cNvCxnSpPr>
        </xdr:nvCxnSpPr>
        <xdr:spPr bwMode="auto">
          <a:xfrm>
            <a:off x="944336"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3" name="直線コネクタ 52">
            <a:extLst>
              <a:ext uri="{FF2B5EF4-FFF2-40B4-BE49-F238E27FC236}">
                <a16:creationId xmlns:a16="http://schemas.microsoft.com/office/drawing/2014/main" id="{00000000-0008-0000-4700-000017000000}"/>
              </a:ext>
            </a:extLst>
          </xdr:cNvPr>
          <xdr:cNvCxnSpPr>
            <a:cxnSpLocks noChangeShapeType="1"/>
          </xdr:cNvCxnSpPr>
        </xdr:nvCxnSpPr>
        <xdr:spPr bwMode="auto">
          <a:xfrm>
            <a:off x="718457"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4" name="直線コネクタ 54">
            <a:extLst>
              <a:ext uri="{FF2B5EF4-FFF2-40B4-BE49-F238E27FC236}">
                <a16:creationId xmlns:a16="http://schemas.microsoft.com/office/drawing/2014/main" id="{00000000-0008-0000-4700-000018000000}"/>
              </a:ext>
            </a:extLst>
          </xdr:cNvPr>
          <xdr:cNvCxnSpPr>
            <a:cxnSpLocks noChangeShapeType="1"/>
          </xdr:cNvCxnSpPr>
        </xdr:nvCxnSpPr>
        <xdr:spPr bwMode="auto">
          <a:xfrm>
            <a:off x="1167493"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5" name="直線コネクタ 56">
            <a:extLst>
              <a:ext uri="{FF2B5EF4-FFF2-40B4-BE49-F238E27FC236}">
                <a16:creationId xmlns:a16="http://schemas.microsoft.com/office/drawing/2014/main" id="{00000000-0008-0000-4700-000019000000}"/>
              </a:ext>
            </a:extLst>
          </xdr:cNvPr>
          <xdr:cNvCxnSpPr>
            <a:cxnSpLocks noChangeShapeType="1"/>
          </xdr:cNvCxnSpPr>
        </xdr:nvCxnSpPr>
        <xdr:spPr bwMode="auto">
          <a:xfrm>
            <a:off x="1393371"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6" name="直線コネクタ 60">
            <a:extLst>
              <a:ext uri="{FF2B5EF4-FFF2-40B4-BE49-F238E27FC236}">
                <a16:creationId xmlns:a16="http://schemas.microsoft.com/office/drawing/2014/main" id="{00000000-0008-0000-4700-00001A000000}"/>
              </a:ext>
            </a:extLst>
          </xdr:cNvPr>
          <xdr:cNvCxnSpPr>
            <a:cxnSpLocks noChangeShapeType="1"/>
          </xdr:cNvCxnSpPr>
        </xdr:nvCxnSpPr>
        <xdr:spPr bwMode="auto">
          <a:xfrm>
            <a:off x="1620611"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7" name="直線コネクタ 61">
            <a:extLst>
              <a:ext uri="{FF2B5EF4-FFF2-40B4-BE49-F238E27FC236}">
                <a16:creationId xmlns:a16="http://schemas.microsoft.com/office/drawing/2014/main" id="{00000000-0008-0000-4700-00001B000000}"/>
              </a:ext>
            </a:extLst>
          </xdr:cNvPr>
          <xdr:cNvCxnSpPr>
            <a:cxnSpLocks noChangeShapeType="1"/>
          </xdr:cNvCxnSpPr>
        </xdr:nvCxnSpPr>
        <xdr:spPr bwMode="auto">
          <a:xfrm>
            <a:off x="1842407"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8" name="直線コネクタ 63">
            <a:extLst>
              <a:ext uri="{FF2B5EF4-FFF2-40B4-BE49-F238E27FC236}">
                <a16:creationId xmlns:a16="http://schemas.microsoft.com/office/drawing/2014/main" id="{00000000-0008-0000-4700-00001C000000}"/>
              </a:ext>
            </a:extLst>
          </xdr:cNvPr>
          <xdr:cNvCxnSpPr>
            <a:cxnSpLocks noChangeShapeType="1"/>
          </xdr:cNvCxnSpPr>
        </xdr:nvCxnSpPr>
        <xdr:spPr bwMode="auto">
          <a:xfrm>
            <a:off x="2060121"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9" name="直線コネクタ 65">
            <a:extLst>
              <a:ext uri="{FF2B5EF4-FFF2-40B4-BE49-F238E27FC236}">
                <a16:creationId xmlns:a16="http://schemas.microsoft.com/office/drawing/2014/main" id="{00000000-0008-0000-4700-00001D000000}"/>
              </a:ext>
            </a:extLst>
          </xdr:cNvPr>
          <xdr:cNvCxnSpPr>
            <a:cxnSpLocks noChangeShapeType="1"/>
          </xdr:cNvCxnSpPr>
        </xdr:nvCxnSpPr>
        <xdr:spPr bwMode="auto">
          <a:xfrm>
            <a:off x="2306411"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0" name="直線コネクタ 67">
            <a:extLst>
              <a:ext uri="{FF2B5EF4-FFF2-40B4-BE49-F238E27FC236}">
                <a16:creationId xmlns:a16="http://schemas.microsoft.com/office/drawing/2014/main" id="{00000000-0008-0000-4700-00001E000000}"/>
              </a:ext>
            </a:extLst>
          </xdr:cNvPr>
          <xdr:cNvCxnSpPr>
            <a:cxnSpLocks noChangeShapeType="1"/>
          </xdr:cNvCxnSpPr>
        </xdr:nvCxnSpPr>
        <xdr:spPr bwMode="auto">
          <a:xfrm>
            <a:off x="2530929"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1" name="直線コネクタ 69">
            <a:extLst>
              <a:ext uri="{FF2B5EF4-FFF2-40B4-BE49-F238E27FC236}">
                <a16:creationId xmlns:a16="http://schemas.microsoft.com/office/drawing/2014/main" id="{00000000-0008-0000-4700-00001F000000}"/>
              </a:ext>
            </a:extLst>
          </xdr:cNvPr>
          <xdr:cNvCxnSpPr>
            <a:cxnSpLocks noChangeShapeType="1"/>
          </xdr:cNvCxnSpPr>
        </xdr:nvCxnSpPr>
        <xdr:spPr bwMode="auto">
          <a:xfrm>
            <a:off x="2755446"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2" name="直線コネクタ 71">
            <a:extLst>
              <a:ext uri="{FF2B5EF4-FFF2-40B4-BE49-F238E27FC236}">
                <a16:creationId xmlns:a16="http://schemas.microsoft.com/office/drawing/2014/main" id="{00000000-0008-0000-4700-000020000000}"/>
              </a:ext>
            </a:extLst>
          </xdr:cNvPr>
          <xdr:cNvCxnSpPr>
            <a:cxnSpLocks noChangeShapeType="1"/>
          </xdr:cNvCxnSpPr>
        </xdr:nvCxnSpPr>
        <xdr:spPr bwMode="auto">
          <a:xfrm>
            <a:off x="2978604"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3" name="直線コネクタ 73">
            <a:extLst>
              <a:ext uri="{FF2B5EF4-FFF2-40B4-BE49-F238E27FC236}">
                <a16:creationId xmlns:a16="http://schemas.microsoft.com/office/drawing/2014/main" id="{00000000-0008-0000-4700-000021000000}"/>
              </a:ext>
            </a:extLst>
          </xdr:cNvPr>
          <xdr:cNvCxnSpPr>
            <a:cxnSpLocks noChangeShapeType="1"/>
          </xdr:cNvCxnSpPr>
        </xdr:nvCxnSpPr>
        <xdr:spPr bwMode="auto">
          <a:xfrm>
            <a:off x="3204482"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4" name="直線コネクタ 75">
            <a:extLst>
              <a:ext uri="{FF2B5EF4-FFF2-40B4-BE49-F238E27FC236}">
                <a16:creationId xmlns:a16="http://schemas.microsoft.com/office/drawing/2014/main" id="{00000000-0008-0000-4700-000022000000}"/>
              </a:ext>
            </a:extLst>
          </xdr:cNvPr>
          <xdr:cNvCxnSpPr>
            <a:cxnSpLocks noChangeShapeType="1"/>
          </xdr:cNvCxnSpPr>
        </xdr:nvCxnSpPr>
        <xdr:spPr bwMode="auto">
          <a:xfrm>
            <a:off x="3408589"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5" name="直線コネクタ 77">
            <a:extLst>
              <a:ext uri="{FF2B5EF4-FFF2-40B4-BE49-F238E27FC236}">
                <a16:creationId xmlns:a16="http://schemas.microsoft.com/office/drawing/2014/main" id="{00000000-0008-0000-4700-000023000000}"/>
              </a:ext>
            </a:extLst>
          </xdr:cNvPr>
          <xdr:cNvCxnSpPr>
            <a:cxnSpLocks noChangeShapeType="1"/>
          </xdr:cNvCxnSpPr>
        </xdr:nvCxnSpPr>
        <xdr:spPr bwMode="auto">
          <a:xfrm>
            <a:off x="3665764"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6" name="直線コネクタ 79">
            <a:extLst>
              <a:ext uri="{FF2B5EF4-FFF2-40B4-BE49-F238E27FC236}">
                <a16:creationId xmlns:a16="http://schemas.microsoft.com/office/drawing/2014/main" id="{00000000-0008-0000-4700-000024000000}"/>
              </a:ext>
            </a:extLst>
          </xdr:cNvPr>
          <xdr:cNvCxnSpPr>
            <a:cxnSpLocks noChangeShapeType="1"/>
          </xdr:cNvCxnSpPr>
        </xdr:nvCxnSpPr>
        <xdr:spPr bwMode="auto">
          <a:xfrm>
            <a:off x="3899807"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7" name="直線コネクタ 81">
            <a:extLst>
              <a:ext uri="{FF2B5EF4-FFF2-40B4-BE49-F238E27FC236}">
                <a16:creationId xmlns:a16="http://schemas.microsoft.com/office/drawing/2014/main" id="{00000000-0008-0000-4700-000025000000}"/>
              </a:ext>
            </a:extLst>
          </xdr:cNvPr>
          <xdr:cNvCxnSpPr>
            <a:cxnSpLocks noChangeShapeType="1"/>
          </xdr:cNvCxnSpPr>
        </xdr:nvCxnSpPr>
        <xdr:spPr bwMode="auto">
          <a:xfrm>
            <a:off x="4140654"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8" name="直線コネクタ 82">
            <a:extLst>
              <a:ext uri="{FF2B5EF4-FFF2-40B4-BE49-F238E27FC236}">
                <a16:creationId xmlns:a16="http://schemas.microsoft.com/office/drawing/2014/main" id="{00000000-0008-0000-4700-000026000000}"/>
              </a:ext>
            </a:extLst>
          </xdr:cNvPr>
          <xdr:cNvCxnSpPr>
            <a:cxnSpLocks noChangeShapeType="1"/>
          </xdr:cNvCxnSpPr>
        </xdr:nvCxnSpPr>
        <xdr:spPr bwMode="auto">
          <a:xfrm>
            <a:off x="4382861"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grpSp>
    <xdr:clientData/>
  </xdr:twoCellAnchor>
  <xdr:twoCellAnchor editAs="oneCell">
    <xdr:from>
      <xdr:col>126</xdr:col>
      <xdr:colOff>38100</xdr:colOff>
      <xdr:row>20</xdr:row>
      <xdr:rowOff>36195</xdr:rowOff>
    </xdr:from>
    <xdr:to>
      <xdr:col>128</xdr:col>
      <xdr:colOff>9525</xdr:colOff>
      <xdr:row>20</xdr:row>
      <xdr:rowOff>238261</xdr:rowOff>
    </xdr:to>
    <xdr:sp macro="" textlink="">
      <xdr:nvSpPr>
        <xdr:cNvPr id="39" name="テキスト ボックス 38">
          <a:extLst>
            <a:ext uri="{FF2B5EF4-FFF2-40B4-BE49-F238E27FC236}">
              <a16:creationId xmlns:a16="http://schemas.microsoft.com/office/drawing/2014/main" id="{00000000-0008-0000-4700-000027000000}"/>
            </a:ext>
          </a:extLst>
        </xdr:cNvPr>
        <xdr:cNvSpPr txBox="1"/>
      </xdr:nvSpPr>
      <xdr:spPr>
        <a:xfrm>
          <a:off x="14573250" y="5113020"/>
          <a:ext cx="20955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139</xdr:col>
      <xdr:colOff>1905</xdr:colOff>
      <xdr:row>20</xdr:row>
      <xdr:rowOff>0</xdr:rowOff>
    </xdr:from>
    <xdr:to>
      <xdr:col>140</xdr:col>
      <xdr:colOff>128</xdr:colOff>
      <xdr:row>20</xdr:row>
      <xdr:rowOff>209550</xdr:rowOff>
    </xdr:to>
    <xdr:sp macro="" textlink="">
      <xdr:nvSpPr>
        <xdr:cNvPr id="40" name="テキスト ボックス 39">
          <a:extLst>
            <a:ext uri="{FF2B5EF4-FFF2-40B4-BE49-F238E27FC236}">
              <a16:creationId xmlns:a16="http://schemas.microsoft.com/office/drawing/2014/main" id="{00000000-0008-0000-4700-000028000000}"/>
            </a:ext>
          </a:extLst>
        </xdr:cNvPr>
        <xdr:cNvSpPr txBox="1"/>
      </xdr:nvSpPr>
      <xdr:spPr>
        <a:xfrm>
          <a:off x="16194405" y="5076825"/>
          <a:ext cx="21729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20955</xdr:colOff>
      <xdr:row>20</xdr:row>
      <xdr:rowOff>0</xdr:rowOff>
    </xdr:from>
    <xdr:to>
      <xdr:col>150</xdr:col>
      <xdr:colOff>234696</xdr:colOff>
      <xdr:row>20</xdr:row>
      <xdr:rowOff>209550</xdr:rowOff>
    </xdr:to>
    <xdr:sp macro="" textlink="">
      <xdr:nvSpPr>
        <xdr:cNvPr id="41" name="テキスト ボックス 40">
          <a:extLst>
            <a:ext uri="{FF2B5EF4-FFF2-40B4-BE49-F238E27FC236}">
              <a16:creationId xmlns:a16="http://schemas.microsoft.com/office/drawing/2014/main" id="{00000000-0008-0000-4700-000029000000}"/>
            </a:ext>
          </a:extLst>
        </xdr:cNvPr>
        <xdr:cNvSpPr txBox="1"/>
      </xdr:nvSpPr>
      <xdr:spPr>
        <a:xfrm>
          <a:off x="17775555" y="5076825"/>
          <a:ext cx="21374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112</xdr:col>
      <xdr:colOff>11430</xdr:colOff>
      <xdr:row>20</xdr:row>
      <xdr:rowOff>0</xdr:rowOff>
    </xdr:from>
    <xdr:to>
      <xdr:col>114</xdr:col>
      <xdr:colOff>9465</xdr:colOff>
      <xdr:row>20</xdr:row>
      <xdr:rowOff>209550</xdr:rowOff>
    </xdr:to>
    <xdr:sp macro="" textlink="">
      <xdr:nvSpPr>
        <xdr:cNvPr id="42" name="テキスト ボックス 41">
          <a:extLst>
            <a:ext uri="{FF2B5EF4-FFF2-40B4-BE49-F238E27FC236}">
              <a16:creationId xmlns:a16="http://schemas.microsoft.com/office/drawing/2014/main" id="{00000000-0008-0000-4700-00002A000000}"/>
            </a:ext>
          </a:extLst>
        </xdr:cNvPr>
        <xdr:cNvSpPr txBox="1"/>
      </xdr:nvSpPr>
      <xdr:spPr>
        <a:xfrm>
          <a:off x="12994005" y="5076825"/>
          <a:ext cx="207585"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95</xdr:col>
      <xdr:colOff>0</xdr:colOff>
      <xdr:row>20</xdr:row>
      <xdr:rowOff>0</xdr:rowOff>
    </xdr:from>
    <xdr:to>
      <xdr:col>98</xdr:col>
      <xdr:colOff>1588</xdr:colOff>
      <xdr:row>20</xdr:row>
      <xdr:rowOff>209550</xdr:rowOff>
    </xdr:to>
    <xdr:sp macro="" textlink="">
      <xdr:nvSpPr>
        <xdr:cNvPr id="43" name="テキスト ボックス 42">
          <a:extLst>
            <a:ext uri="{FF2B5EF4-FFF2-40B4-BE49-F238E27FC236}">
              <a16:creationId xmlns:a16="http://schemas.microsoft.com/office/drawing/2014/main" id="{00000000-0008-0000-4700-00002B000000}"/>
            </a:ext>
          </a:extLst>
        </xdr:cNvPr>
        <xdr:cNvSpPr txBox="1"/>
      </xdr:nvSpPr>
      <xdr:spPr>
        <a:xfrm>
          <a:off x="11430000" y="507682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20955</xdr:colOff>
      <xdr:row>23</xdr:row>
      <xdr:rowOff>11916</xdr:rowOff>
    </xdr:from>
    <xdr:to>
      <xdr:col>150</xdr:col>
      <xdr:colOff>234696</xdr:colOff>
      <xdr:row>24</xdr:row>
      <xdr:rowOff>7155</xdr:rowOff>
    </xdr:to>
    <xdr:sp macro="" textlink="">
      <xdr:nvSpPr>
        <xdr:cNvPr id="44" name="テキスト ボックス 43">
          <a:extLst>
            <a:ext uri="{FF2B5EF4-FFF2-40B4-BE49-F238E27FC236}">
              <a16:creationId xmlns:a16="http://schemas.microsoft.com/office/drawing/2014/main" id="{00000000-0008-0000-4700-00002C000000}"/>
            </a:ext>
          </a:extLst>
        </xdr:cNvPr>
        <xdr:cNvSpPr txBox="1"/>
      </xdr:nvSpPr>
      <xdr:spPr>
        <a:xfrm>
          <a:off x="17775555" y="6660366"/>
          <a:ext cx="213741"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11430</xdr:colOff>
      <xdr:row>23</xdr:row>
      <xdr:rowOff>11916</xdr:rowOff>
    </xdr:from>
    <xdr:to>
      <xdr:col>140</xdr:col>
      <xdr:colOff>19675</xdr:colOff>
      <xdr:row>24</xdr:row>
      <xdr:rowOff>7155</xdr:rowOff>
    </xdr:to>
    <xdr:sp macro="" textlink="">
      <xdr:nvSpPr>
        <xdr:cNvPr id="45" name="テキスト ボックス 44">
          <a:extLst>
            <a:ext uri="{FF2B5EF4-FFF2-40B4-BE49-F238E27FC236}">
              <a16:creationId xmlns:a16="http://schemas.microsoft.com/office/drawing/2014/main" id="{00000000-0008-0000-4700-00002D000000}"/>
            </a:ext>
          </a:extLst>
        </xdr:cNvPr>
        <xdr:cNvSpPr txBox="1"/>
      </xdr:nvSpPr>
      <xdr:spPr>
        <a:xfrm>
          <a:off x="16203930" y="6660366"/>
          <a:ext cx="22732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126</xdr:col>
      <xdr:colOff>28575</xdr:colOff>
      <xdr:row>23</xdr:row>
      <xdr:rowOff>11907</xdr:rowOff>
    </xdr:from>
    <xdr:to>
      <xdr:col>128</xdr:col>
      <xdr:colOff>0</xdr:colOff>
      <xdr:row>24</xdr:row>
      <xdr:rowOff>7146</xdr:rowOff>
    </xdr:to>
    <xdr:sp macro="" textlink="">
      <xdr:nvSpPr>
        <xdr:cNvPr id="46" name="テキスト ボックス 45">
          <a:extLst>
            <a:ext uri="{FF2B5EF4-FFF2-40B4-BE49-F238E27FC236}">
              <a16:creationId xmlns:a16="http://schemas.microsoft.com/office/drawing/2014/main" id="{00000000-0008-0000-4700-00002E000000}"/>
            </a:ext>
          </a:extLst>
        </xdr:cNvPr>
        <xdr:cNvSpPr txBox="1"/>
      </xdr:nvSpPr>
      <xdr:spPr>
        <a:xfrm>
          <a:off x="14563725" y="6660357"/>
          <a:ext cx="20955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47625</xdr:colOff>
      <xdr:row>21</xdr:row>
      <xdr:rowOff>0</xdr:rowOff>
    </xdr:from>
    <xdr:to>
      <xdr:col>151</xdr:col>
      <xdr:colOff>3175</xdr:colOff>
      <xdr:row>21</xdr:row>
      <xdr:rowOff>202066</xdr:rowOff>
    </xdr:to>
    <xdr:sp macro="" textlink="">
      <xdr:nvSpPr>
        <xdr:cNvPr id="47" name="テキスト ボックス 46">
          <a:extLst>
            <a:ext uri="{FF2B5EF4-FFF2-40B4-BE49-F238E27FC236}">
              <a16:creationId xmlns:a16="http://schemas.microsoft.com/office/drawing/2014/main" id="{00000000-0008-0000-4700-00002F000000}"/>
            </a:ext>
          </a:extLst>
        </xdr:cNvPr>
        <xdr:cNvSpPr txBox="1"/>
      </xdr:nvSpPr>
      <xdr:spPr>
        <a:xfrm>
          <a:off x="17802225" y="560070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47625</xdr:colOff>
      <xdr:row>22</xdr:row>
      <xdr:rowOff>0</xdr:rowOff>
    </xdr:from>
    <xdr:to>
      <xdr:col>151</xdr:col>
      <xdr:colOff>3175</xdr:colOff>
      <xdr:row>22</xdr:row>
      <xdr:rowOff>202066</xdr:rowOff>
    </xdr:to>
    <xdr:sp macro="" textlink="">
      <xdr:nvSpPr>
        <xdr:cNvPr id="48" name="テキスト ボックス 47">
          <a:extLst>
            <a:ext uri="{FF2B5EF4-FFF2-40B4-BE49-F238E27FC236}">
              <a16:creationId xmlns:a16="http://schemas.microsoft.com/office/drawing/2014/main" id="{00000000-0008-0000-4700-000030000000}"/>
            </a:ext>
          </a:extLst>
        </xdr:cNvPr>
        <xdr:cNvSpPr txBox="1"/>
      </xdr:nvSpPr>
      <xdr:spPr>
        <a:xfrm>
          <a:off x="17802225" y="61245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115</xdr:col>
      <xdr:colOff>1901</xdr:colOff>
      <xdr:row>21</xdr:row>
      <xdr:rowOff>2268</xdr:rowOff>
    </xdr:from>
    <xdr:to>
      <xdr:col>117</xdr:col>
      <xdr:colOff>2795</xdr:colOff>
      <xdr:row>21</xdr:row>
      <xdr:rowOff>204334</xdr:rowOff>
    </xdr:to>
    <xdr:sp macro="" textlink="">
      <xdr:nvSpPr>
        <xdr:cNvPr id="49" name="テキスト ボックス 48">
          <a:extLst>
            <a:ext uri="{FF2B5EF4-FFF2-40B4-BE49-F238E27FC236}">
              <a16:creationId xmlns:a16="http://schemas.microsoft.com/office/drawing/2014/main" id="{00000000-0008-0000-4700-000031000000}"/>
            </a:ext>
          </a:extLst>
        </xdr:cNvPr>
        <xdr:cNvSpPr txBox="1"/>
      </xdr:nvSpPr>
      <xdr:spPr>
        <a:xfrm>
          <a:off x="13289276" y="5602968"/>
          <a:ext cx="21996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8708</xdr:colOff>
      <xdr:row>21</xdr:row>
      <xdr:rowOff>2721</xdr:rowOff>
    </xdr:from>
    <xdr:to>
      <xdr:col>112</xdr:col>
      <xdr:colOff>955</xdr:colOff>
      <xdr:row>21</xdr:row>
      <xdr:rowOff>204787</xdr:rowOff>
    </xdr:to>
    <xdr:sp macro="" textlink="">
      <xdr:nvSpPr>
        <xdr:cNvPr id="50" name="テキスト ボックス 49">
          <a:extLst>
            <a:ext uri="{FF2B5EF4-FFF2-40B4-BE49-F238E27FC236}">
              <a16:creationId xmlns:a16="http://schemas.microsoft.com/office/drawing/2014/main" id="{00000000-0008-0000-4700-000032000000}"/>
            </a:ext>
          </a:extLst>
        </xdr:cNvPr>
        <xdr:cNvSpPr txBox="1"/>
      </xdr:nvSpPr>
      <xdr:spPr>
        <a:xfrm>
          <a:off x="12762683" y="5603421"/>
          <a:ext cx="220847"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68038</xdr:colOff>
      <xdr:row>21</xdr:row>
      <xdr:rowOff>2268</xdr:rowOff>
    </xdr:from>
    <xdr:to>
      <xdr:col>121</xdr:col>
      <xdr:colOff>122817</xdr:colOff>
      <xdr:row>21</xdr:row>
      <xdr:rowOff>204334</xdr:rowOff>
    </xdr:to>
    <xdr:sp macro="" textlink="">
      <xdr:nvSpPr>
        <xdr:cNvPr id="51" name="テキスト ボックス 50">
          <a:extLst>
            <a:ext uri="{FF2B5EF4-FFF2-40B4-BE49-F238E27FC236}">
              <a16:creationId xmlns:a16="http://schemas.microsoft.com/office/drawing/2014/main" id="{00000000-0008-0000-4700-000033000000}"/>
            </a:ext>
          </a:extLst>
        </xdr:cNvPr>
        <xdr:cNvSpPr txBox="1"/>
      </xdr:nvSpPr>
      <xdr:spPr>
        <a:xfrm>
          <a:off x="13784038" y="5602968"/>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115</xdr:col>
      <xdr:colOff>16871</xdr:colOff>
      <xdr:row>22</xdr:row>
      <xdr:rowOff>2268</xdr:rowOff>
    </xdr:from>
    <xdr:to>
      <xdr:col>117</xdr:col>
      <xdr:colOff>32470</xdr:colOff>
      <xdr:row>22</xdr:row>
      <xdr:rowOff>204334</xdr:rowOff>
    </xdr:to>
    <xdr:sp macro="" textlink="">
      <xdr:nvSpPr>
        <xdr:cNvPr id="52" name="テキスト ボックス 51">
          <a:extLst>
            <a:ext uri="{FF2B5EF4-FFF2-40B4-BE49-F238E27FC236}">
              <a16:creationId xmlns:a16="http://schemas.microsoft.com/office/drawing/2014/main" id="{00000000-0008-0000-4700-000034000000}"/>
            </a:ext>
          </a:extLst>
        </xdr:cNvPr>
        <xdr:cNvSpPr txBox="1"/>
      </xdr:nvSpPr>
      <xdr:spPr>
        <a:xfrm>
          <a:off x="13304246" y="6126843"/>
          <a:ext cx="23467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42728</xdr:colOff>
      <xdr:row>22</xdr:row>
      <xdr:rowOff>2721</xdr:rowOff>
    </xdr:from>
    <xdr:to>
      <xdr:col>112</xdr:col>
      <xdr:colOff>17884</xdr:colOff>
      <xdr:row>22</xdr:row>
      <xdr:rowOff>204787</xdr:rowOff>
    </xdr:to>
    <xdr:sp macro="" textlink="">
      <xdr:nvSpPr>
        <xdr:cNvPr id="53" name="テキスト ボックス 52">
          <a:extLst>
            <a:ext uri="{FF2B5EF4-FFF2-40B4-BE49-F238E27FC236}">
              <a16:creationId xmlns:a16="http://schemas.microsoft.com/office/drawing/2014/main" id="{00000000-0008-0000-4700-000035000000}"/>
            </a:ext>
          </a:extLst>
        </xdr:cNvPr>
        <xdr:cNvSpPr txBox="1"/>
      </xdr:nvSpPr>
      <xdr:spPr>
        <a:xfrm>
          <a:off x="12796703" y="6127296"/>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94438</xdr:colOff>
      <xdr:row>22</xdr:row>
      <xdr:rowOff>2268</xdr:rowOff>
    </xdr:from>
    <xdr:to>
      <xdr:col>122</xdr:col>
      <xdr:colOff>8925</xdr:colOff>
      <xdr:row>22</xdr:row>
      <xdr:rowOff>204334</xdr:rowOff>
    </xdr:to>
    <xdr:sp macro="" textlink="">
      <xdr:nvSpPr>
        <xdr:cNvPr id="54" name="テキスト ボックス 53">
          <a:extLst>
            <a:ext uri="{FF2B5EF4-FFF2-40B4-BE49-F238E27FC236}">
              <a16:creationId xmlns:a16="http://schemas.microsoft.com/office/drawing/2014/main" id="{00000000-0008-0000-4700-000036000000}"/>
            </a:ext>
          </a:extLst>
        </xdr:cNvPr>
        <xdr:cNvSpPr txBox="1"/>
      </xdr:nvSpPr>
      <xdr:spPr>
        <a:xfrm>
          <a:off x="13810438" y="6126843"/>
          <a:ext cx="209762"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18</xdr:col>
      <xdr:colOff>0</xdr:colOff>
      <xdr:row>22</xdr:row>
      <xdr:rowOff>0</xdr:rowOff>
    </xdr:from>
    <xdr:to>
      <xdr:col>21</xdr:col>
      <xdr:colOff>1588</xdr:colOff>
      <xdr:row>22</xdr:row>
      <xdr:rowOff>209550</xdr:rowOff>
    </xdr:to>
    <xdr:sp macro="" textlink="">
      <xdr:nvSpPr>
        <xdr:cNvPr id="55" name="テキスト ボックス 54">
          <a:extLst>
            <a:ext uri="{FF2B5EF4-FFF2-40B4-BE49-F238E27FC236}">
              <a16:creationId xmlns:a16="http://schemas.microsoft.com/office/drawing/2014/main" id="{00000000-0008-0000-4700-000037000000}"/>
            </a:ext>
          </a:extLst>
        </xdr:cNvPr>
        <xdr:cNvSpPr txBox="1"/>
      </xdr:nvSpPr>
      <xdr:spPr>
        <a:xfrm>
          <a:off x="2400300" y="612457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FF99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95</xdr:col>
      <xdr:colOff>0</xdr:colOff>
      <xdr:row>22</xdr:row>
      <xdr:rowOff>0</xdr:rowOff>
    </xdr:from>
    <xdr:to>
      <xdr:col>98</xdr:col>
      <xdr:colOff>1588</xdr:colOff>
      <xdr:row>22</xdr:row>
      <xdr:rowOff>209550</xdr:rowOff>
    </xdr:to>
    <xdr:sp macro="" textlink="">
      <xdr:nvSpPr>
        <xdr:cNvPr id="56" name="テキスト ボックス 55">
          <a:extLst>
            <a:ext uri="{FF2B5EF4-FFF2-40B4-BE49-F238E27FC236}">
              <a16:creationId xmlns:a16="http://schemas.microsoft.com/office/drawing/2014/main" id="{00000000-0008-0000-4700-000038000000}"/>
            </a:ext>
          </a:extLst>
        </xdr:cNvPr>
        <xdr:cNvSpPr txBox="1"/>
      </xdr:nvSpPr>
      <xdr:spPr>
        <a:xfrm>
          <a:off x="11430000" y="612457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wsDr>
</file>

<file path=xl/drawings/drawing33.xml><?xml version="1.0" encoding="utf-8"?>
<xdr:wsDr xmlns:xdr="http://schemas.openxmlformats.org/drawingml/2006/spreadsheetDrawing" xmlns:a="http://schemas.openxmlformats.org/drawingml/2006/main">
  <xdr:twoCellAnchor editAs="oneCell">
    <xdr:from>
      <xdr:col>49</xdr:col>
      <xdr:colOff>38100</xdr:colOff>
      <xdr:row>20</xdr:row>
      <xdr:rowOff>36195</xdr:rowOff>
    </xdr:from>
    <xdr:to>
      <xdr:col>51</xdr:col>
      <xdr:colOff>2032</xdr:colOff>
      <xdr:row>20</xdr:row>
      <xdr:rowOff>238261</xdr:rowOff>
    </xdr:to>
    <xdr:sp macro="" textlink="">
      <xdr:nvSpPr>
        <xdr:cNvPr id="2" name="テキスト ボックス 1">
          <a:extLst>
            <a:ext uri="{FF2B5EF4-FFF2-40B4-BE49-F238E27FC236}">
              <a16:creationId xmlns:a16="http://schemas.microsoft.com/office/drawing/2014/main" id="{00000000-0008-0000-4800-000002000000}"/>
            </a:ext>
          </a:extLst>
        </xdr:cNvPr>
        <xdr:cNvSpPr txBox="1"/>
      </xdr:nvSpPr>
      <xdr:spPr>
        <a:xfrm>
          <a:off x="5543550" y="5113020"/>
          <a:ext cx="202057"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62</xdr:col>
      <xdr:colOff>9525</xdr:colOff>
      <xdr:row>20</xdr:row>
      <xdr:rowOff>0</xdr:rowOff>
    </xdr:from>
    <xdr:to>
      <xdr:col>63</xdr:col>
      <xdr:colOff>1</xdr:colOff>
      <xdr:row>20</xdr:row>
      <xdr:rowOff>209550</xdr:rowOff>
    </xdr:to>
    <xdr:sp macro="" textlink="">
      <xdr:nvSpPr>
        <xdr:cNvPr id="3" name="テキスト ボックス 2">
          <a:extLst>
            <a:ext uri="{FF2B5EF4-FFF2-40B4-BE49-F238E27FC236}">
              <a16:creationId xmlns:a16="http://schemas.microsoft.com/office/drawing/2014/main" id="{00000000-0008-0000-4800-000003000000}"/>
            </a:ext>
          </a:extLst>
        </xdr:cNvPr>
        <xdr:cNvSpPr txBox="1"/>
      </xdr:nvSpPr>
      <xdr:spPr>
        <a:xfrm>
          <a:off x="7191375" y="5076825"/>
          <a:ext cx="20955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73</xdr:col>
      <xdr:colOff>38100</xdr:colOff>
      <xdr:row>20</xdr:row>
      <xdr:rowOff>0</xdr:rowOff>
    </xdr:from>
    <xdr:to>
      <xdr:col>74</xdr:col>
      <xdr:colOff>438</xdr:colOff>
      <xdr:row>20</xdr:row>
      <xdr:rowOff>209550</xdr:rowOff>
    </xdr:to>
    <xdr:sp macro="" textlink="">
      <xdr:nvSpPr>
        <xdr:cNvPr id="4" name="テキスト ボックス 3">
          <a:extLst>
            <a:ext uri="{FF2B5EF4-FFF2-40B4-BE49-F238E27FC236}">
              <a16:creationId xmlns:a16="http://schemas.microsoft.com/office/drawing/2014/main" id="{00000000-0008-0000-4800-000004000000}"/>
            </a:ext>
          </a:extLst>
        </xdr:cNvPr>
        <xdr:cNvSpPr txBox="1"/>
      </xdr:nvSpPr>
      <xdr:spPr>
        <a:xfrm>
          <a:off x="8782050" y="5076825"/>
          <a:ext cx="20998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35</xdr:col>
      <xdr:colOff>11430</xdr:colOff>
      <xdr:row>20</xdr:row>
      <xdr:rowOff>0</xdr:rowOff>
    </xdr:from>
    <xdr:to>
      <xdr:col>37</xdr:col>
      <xdr:colOff>17110</xdr:colOff>
      <xdr:row>20</xdr:row>
      <xdr:rowOff>209550</xdr:rowOff>
    </xdr:to>
    <xdr:sp macro="" textlink="">
      <xdr:nvSpPr>
        <xdr:cNvPr id="5" name="テキスト ボックス 4">
          <a:extLst>
            <a:ext uri="{FF2B5EF4-FFF2-40B4-BE49-F238E27FC236}">
              <a16:creationId xmlns:a16="http://schemas.microsoft.com/office/drawing/2014/main" id="{00000000-0008-0000-4800-000005000000}"/>
            </a:ext>
          </a:extLst>
        </xdr:cNvPr>
        <xdr:cNvSpPr txBox="1"/>
      </xdr:nvSpPr>
      <xdr:spPr>
        <a:xfrm>
          <a:off x="3964305" y="5076825"/>
          <a:ext cx="215230"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18</xdr:col>
      <xdr:colOff>0</xdr:colOff>
      <xdr:row>20</xdr:row>
      <xdr:rowOff>0</xdr:rowOff>
    </xdr:from>
    <xdr:to>
      <xdr:col>21</xdr:col>
      <xdr:colOff>1588</xdr:colOff>
      <xdr:row>20</xdr:row>
      <xdr:rowOff>209550</xdr:rowOff>
    </xdr:to>
    <xdr:sp macro="" textlink="">
      <xdr:nvSpPr>
        <xdr:cNvPr id="6" name="テキスト ボックス 5">
          <a:extLst>
            <a:ext uri="{FF2B5EF4-FFF2-40B4-BE49-F238E27FC236}">
              <a16:creationId xmlns:a16="http://schemas.microsoft.com/office/drawing/2014/main" id="{00000000-0008-0000-4800-000006000000}"/>
            </a:ext>
          </a:extLst>
        </xdr:cNvPr>
        <xdr:cNvSpPr txBox="1"/>
      </xdr:nvSpPr>
      <xdr:spPr>
        <a:xfrm>
          <a:off x="2400300" y="507682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38100</xdr:colOff>
      <xdr:row>23</xdr:row>
      <xdr:rowOff>11916</xdr:rowOff>
    </xdr:from>
    <xdr:to>
      <xdr:col>73</xdr:col>
      <xdr:colOff>244604</xdr:colOff>
      <xdr:row>24</xdr:row>
      <xdr:rowOff>7155</xdr:rowOff>
    </xdr:to>
    <xdr:sp macro="" textlink="">
      <xdr:nvSpPr>
        <xdr:cNvPr id="7" name="テキスト ボックス 6">
          <a:extLst>
            <a:ext uri="{FF2B5EF4-FFF2-40B4-BE49-F238E27FC236}">
              <a16:creationId xmlns:a16="http://schemas.microsoft.com/office/drawing/2014/main" id="{00000000-0008-0000-4800-000007000000}"/>
            </a:ext>
          </a:extLst>
        </xdr:cNvPr>
        <xdr:cNvSpPr txBox="1"/>
      </xdr:nvSpPr>
      <xdr:spPr>
        <a:xfrm>
          <a:off x="8782050" y="6660366"/>
          <a:ext cx="206504"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11430</xdr:colOff>
      <xdr:row>23</xdr:row>
      <xdr:rowOff>11916</xdr:rowOff>
    </xdr:from>
    <xdr:to>
      <xdr:col>63</xdr:col>
      <xdr:colOff>9653</xdr:colOff>
      <xdr:row>24</xdr:row>
      <xdr:rowOff>7155</xdr:rowOff>
    </xdr:to>
    <xdr:sp macro="" textlink="">
      <xdr:nvSpPr>
        <xdr:cNvPr id="8" name="テキスト ボックス 7">
          <a:extLst>
            <a:ext uri="{FF2B5EF4-FFF2-40B4-BE49-F238E27FC236}">
              <a16:creationId xmlns:a16="http://schemas.microsoft.com/office/drawing/2014/main" id="{00000000-0008-0000-4800-000008000000}"/>
            </a:ext>
          </a:extLst>
        </xdr:cNvPr>
        <xdr:cNvSpPr txBox="1"/>
      </xdr:nvSpPr>
      <xdr:spPr>
        <a:xfrm>
          <a:off x="7193280" y="6660366"/>
          <a:ext cx="217298"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49</xdr:col>
      <xdr:colOff>20955</xdr:colOff>
      <xdr:row>23</xdr:row>
      <xdr:rowOff>11907</xdr:rowOff>
    </xdr:from>
    <xdr:to>
      <xdr:col>51</xdr:col>
      <xdr:colOff>185</xdr:colOff>
      <xdr:row>24</xdr:row>
      <xdr:rowOff>7146</xdr:rowOff>
    </xdr:to>
    <xdr:sp macro="" textlink="">
      <xdr:nvSpPr>
        <xdr:cNvPr id="9" name="テキスト ボックス 8">
          <a:extLst>
            <a:ext uri="{FF2B5EF4-FFF2-40B4-BE49-F238E27FC236}">
              <a16:creationId xmlns:a16="http://schemas.microsoft.com/office/drawing/2014/main" id="{00000000-0008-0000-4800-000009000000}"/>
            </a:ext>
          </a:extLst>
        </xdr:cNvPr>
        <xdr:cNvSpPr txBox="1"/>
      </xdr:nvSpPr>
      <xdr:spPr>
        <a:xfrm>
          <a:off x="5526405" y="6660357"/>
          <a:ext cx="217355"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47625</xdr:colOff>
      <xdr:row>21</xdr:row>
      <xdr:rowOff>0</xdr:rowOff>
    </xdr:from>
    <xdr:to>
      <xdr:col>74</xdr:col>
      <xdr:colOff>3175</xdr:colOff>
      <xdr:row>21</xdr:row>
      <xdr:rowOff>202066</xdr:rowOff>
    </xdr:to>
    <xdr:sp macro="" textlink="">
      <xdr:nvSpPr>
        <xdr:cNvPr id="10" name="テキスト ボックス 9">
          <a:extLst>
            <a:ext uri="{FF2B5EF4-FFF2-40B4-BE49-F238E27FC236}">
              <a16:creationId xmlns:a16="http://schemas.microsoft.com/office/drawing/2014/main" id="{00000000-0008-0000-4800-00000A000000}"/>
            </a:ext>
          </a:extLst>
        </xdr:cNvPr>
        <xdr:cNvSpPr txBox="1"/>
      </xdr:nvSpPr>
      <xdr:spPr>
        <a:xfrm>
          <a:off x="8791575" y="560070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73</xdr:col>
      <xdr:colOff>47625</xdr:colOff>
      <xdr:row>22</xdr:row>
      <xdr:rowOff>0</xdr:rowOff>
    </xdr:from>
    <xdr:to>
      <xdr:col>74</xdr:col>
      <xdr:colOff>3175</xdr:colOff>
      <xdr:row>22</xdr:row>
      <xdr:rowOff>202066</xdr:rowOff>
    </xdr:to>
    <xdr:sp macro="" textlink="">
      <xdr:nvSpPr>
        <xdr:cNvPr id="11" name="テキスト ボックス 10">
          <a:extLst>
            <a:ext uri="{FF2B5EF4-FFF2-40B4-BE49-F238E27FC236}">
              <a16:creationId xmlns:a16="http://schemas.microsoft.com/office/drawing/2014/main" id="{00000000-0008-0000-4800-00000B000000}"/>
            </a:ext>
          </a:extLst>
        </xdr:cNvPr>
        <xdr:cNvSpPr txBox="1"/>
      </xdr:nvSpPr>
      <xdr:spPr>
        <a:xfrm>
          <a:off x="8791575" y="61245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38</xdr:col>
      <xdr:colOff>6346</xdr:colOff>
      <xdr:row>21</xdr:row>
      <xdr:rowOff>2268</xdr:rowOff>
    </xdr:from>
    <xdr:to>
      <xdr:col>40</xdr:col>
      <xdr:colOff>2794</xdr:colOff>
      <xdr:row>21</xdr:row>
      <xdr:rowOff>204334</xdr:rowOff>
    </xdr:to>
    <xdr:sp macro="" textlink="">
      <xdr:nvSpPr>
        <xdr:cNvPr id="12" name="テキスト ボックス 11">
          <a:extLst>
            <a:ext uri="{FF2B5EF4-FFF2-40B4-BE49-F238E27FC236}">
              <a16:creationId xmlns:a16="http://schemas.microsoft.com/office/drawing/2014/main" id="{00000000-0008-0000-4800-00000C000000}"/>
            </a:ext>
          </a:extLst>
        </xdr:cNvPr>
        <xdr:cNvSpPr txBox="1"/>
      </xdr:nvSpPr>
      <xdr:spPr>
        <a:xfrm>
          <a:off x="4264021" y="5602968"/>
          <a:ext cx="215523"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16328</xdr:colOff>
      <xdr:row>21</xdr:row>
      <xdr:rowOff>2721</xdr:rowOff>
    </xdr:from>
    <xdr:to>
      <xdr:col>35</xdr:col>
      <xdr:colOff>757</xdr:colOff>
      <xdr:row>21</xdr:row>
      <xdr:rowOff>204787</xdr:rowOff>
    </xdr:to>
    <xdr:sp macro="" textlink="">
      <xdr:nvSpPr>
        <xdr:cNvPr id="13" name="テキスト ボックス 12">
          <a:extLst>
            <a:ext uri="{FF2B5EF4-FFF2-40B4-BE49-F238E27FC236}">
              <a16:creationId xmlns:a16="http://schemas.microsoft.com/office/drawing/2014/main" id="{00000000-0008-0000-4800-00000D000000}"/>
            </a:ext>
          </a:extLst>
        </xdr:cNvPr>
        <xdr:cNvSpPr txBox="1"/>
      </xdr:nvSpPr>
      <xdr:spPr>
        <a:xfrm>
          <a:off x="3740603" y="5603421"/>
          <a:ext cx="21302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60418</xdr:colOff>
      <xdr:row>21</xdr:row>
      <xdr:rowOff>2268</xdr:rowOff>
    </xdr:from>
    <xdr:to>
      <xdr:col>44</xdr:col>
      <xdr:colOff>115197</xdr:colOff>
      <xdr:row>21</xdr:row>
      <xdr:rowOff>204334</xdr:rowOff>
    </xdr:to>
    <xdr:sp macro="" textlink="">
      <xdr:nvSpPr>
        <xdr:cNvPr id="14" name="テキスト ボックス 13">
          <a:extLst>
            <a:ext uri="{FF2B5EF4-FFF2-40B4-BE49-F238E27FC236}">
              <a16:creationId xmlns:a16="http://schemas.microsoft.com/office/drawing/2014/main" id="{00000000-0008-0000-4800-00000E000000}"/>
            </a:ext>
          </a:extLst>
        </xdr:cNvPr>
        <xdr:cNvSpPr txBox="1"/>
      </xdr:nvSpPr>
      <xdr:spPr>
        <a:xfrm>
          <a:off x="4746718" y="5602968"/>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38</xdr:col>
      <xdr:colOff>16871</xdr:colOff>
      <xdr:row>22</xdr:row>
      <xdr:rowOff>2268</xdr:rowOff>
    </xdr:from>
    <xdr:to>
      <xdr:col>40</xdr:col>
      <xdr:colOff>24485</xdr:colOff>
      <xdr:row>22</xdr:row>
      <xdr:rowOff>204334</xdr:rowOff>
    </xdr:to>
    <xdr:sp macro="" textlink="">
      <xdr:nvSpPr>
        <xdr:cNvPr id="15" name="テキスト ボックス 14">
          <a:extLst>
            <a:ext uri="{FF2B5EF4-FFF2-40B4-BE49-F238E27FC236}">
              <a16:creationId xmlns:a16="http://schemas.microsoft.com/office/drawing/2014/main" id="{00000000-0008-0000-4800-00000F000000}"/>
            </a:ext>
          </a:extLst>
        </xdr:cNvPr>
        <xdr:cNvSpPr txBox="1"/>
      </xdr:nvSpPr>
      <xdr:spPr>
        <a:xfrm>
          <a:off x="4274546" y="6126843"/>
          <a:ext cx="22668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42728</xdr:colOff>
      <xdr:row>22</xdr:row>
      <xdr:rowOff>2721</xdr:rowOff>
    </xdr:from>
    <xdr:to>
      <xdr:col>35</xdr:col>
      <xdr:colOff>17884</xdr:colOff>
      <xdr:row>22</xdr:row>
      <xdr:rowOff>204787</xdr:rowOff>
    </xdr:to>
    <xdr:sp macro="" textlink="">
      <xdr:nvSpPr>
        <xdr:cNvPr id="16" name="テキスト ボックス 15">
          <a:extLst>
            <a:ext uri="{FF2B5EF4-FFF2-40B4-BE49-F238E27FC236}">
              <a16:creationId xmlns:a16="http://schemas.microsoft.com/office/drawing/2014/main" id="{00000000-0008-0000-4800-000010000000}"/>
            </a:ext>
          </a:extLst>
        </xdr:cNvPr>
        <xdr:cNvSpPr txBox="1"/>
      </xdr:nvSpPr>
      <xdr:spPr>
        <a:xfrm>
          <a:off x="3767003" y="6127296"/>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86818</xdr:colOff>
      <xdr:row>22</xdr:row>
      <xdr:rowOff>2268</xdr:rowOff>
    </xdr:from>
    <xdr:to>
      <xdr:col>45</xdr:col>
      <xdr:colOff>9651</xdr:colOff>
      <xdr:row>22</xdr:row>
      <xdr:rowOff>204334</xdr:rowOff>
    </xdr:to>
    <xdr:sp macro="" textlink="">
      <xdr:nvSpPr>
        <xdr:cNvPr id="17" name="テキスト ボックス 16">
          <a:extLst>
            <a:ext uri="{FF2B5EF4-FFF2-40B4-BE49-F238E27FC236}">
              <a16:creationId xmlns:a16="http://schemas.microsoft.com/office/drawing/2014/main" id="{00000000-0008-0000-4800-000011000000}"/>
            </a:ext>
          </a:extLst>
        </xdr:cNvPr>
        <xdr:cNvSpPr txBox="1"/>
      </xdr:nvSpPr>
      <xdr:spPr>
        <a:xfrm>
          <a:off x="4773118" y="6126843"/>
          <a:ext cx="218108"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日</a:t>
          </a:r>
        </a:p>
      </xdr:txBody>
    </xdr:sp>
    <xdr:clientData/>
  </xdr:twoCellAnchor>
  <xdr:twoCellAnchor>
    <xdr:from>
      <xdr:col>1</xdr:col>
      <xdr:colOff>9525</xdr:colOff>
      <xdr:row>0</xdr:row>
      <xdr:rowOff>0</xdr:rowOff>
    </xdr:from>
    <xdr:to>
      <xdr:col>2</xdr:col>
      <xdr:colOff>190500</xdr:colOff>
      <xdr:row>2</xdr:row>
      <xdr:rowOff>0</xdr:rowOff>
    </xdr:to>
    <xdr:grpSp>
      <xdr:nvGrpSpPr>
        <xdr:cNvPr id="18" name="グループ化 2">
          <a:extLst>
            <a:ext uri="{FF2B5EF4-FFF2-40B4-BE49-F238E27FC236}">
              <a16:creationId xmlns:a16="http://schemas.microsoft.com/office/drawing/2014/main" id="{00000000-0008-0000-4800-000012000000}"/>
            </a:ext>
          </a:extLst>
        </xdr:cNvPr>
        <xdr:cNvGrpSpPr>
          <a:grpSpLocks/>
        </xdr:cNvGrpSpPr>
      </xdr:nvGrpSpPr>
      <xdr:grpSpPr bwMode="auto">
        <a:xfrm>
          <a:off x="91168" y="0"/>
          <a:ext cx="385082" cy="381000"/>
          <a:chOff x="2068269" y="3571873"/>
          <a:chExt cx="226393" cy="226393"/>
        </a:xfrm>
      </xdr:grpSpPr>
      <xdr:sp macro="" textlink="">
        <xdr:nvSpPr>
          <xdr:cNvPr id="19" name="円/楕円 318">
            <a:extLst>
              <a:ext uri="{FF2B5EF4-FFF2-40B4-BE49-F238E27FC236}">
                <a16:creationId xmlns:a16="http://schemas.microsoft.com/office/drawing/2014/main" id="{00000000-0008-0000-4800-000013000000}"/>
              </a:ext>
            </a:extLst>
          </xdr:cNvPr>
          <xdr:cNvSpPr>
            <a:spLocks noChangeArrowheads="1"/>
          </xdr:cNvSpPr>
        </xdr:nvSpPr>
        <xdr:spPr bwMode="auto">
          <a:xfrm>
            <a:off x="2068269" y="3571873"/>
            <a:ext cx="226393" cy="226393"/>
          </a:xfrm>
          <a:prstGeom prst="ellipse">
            <a:avLst/>
          </a:prstGeom>
          <a:noFill/>
          <a:ln w="6350" algn="ctr">
            <a:solidFill>
              <a:srgbClr val="008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0" name="テキスト ボックス 19">
            <a:extLst>
              <a:ext uri="{FF2B5EF4-FFF2-40B4-BE49-F238E27FC236}">
                <a16:creationId xmlns:a16="http://schemas.microsoft.com/office/drawing/2014/main" id="{00000000-0008-0000-4800-000014000000}"/>
              </a:ext>
            </a:extLst>
          </xdr:cNvPr>
          <xdr:cNvSpPr txBox="1"/>
        </xdr:nvSpPr>
        <xdr:spPr bwMode="auto">
          <a:xfrm>
            <a:off x="2095878" y="3611492"/>
            <a:ext cx="182219" cy="158475"/>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2400" b="0" i="0" u="none" strike="noStrike" kern="0" cap="none" spc="0" normalizeH="0" baseline="0" noProof="0">
                <a:ln>
                  <a:noFill/>
                </a:ln>
                <a:solidFill>
                  <a:srgbClr val="008000"/>
                </a:solidFill>
                <a:effectLst/>
                <a:uLnTx/>
                <a:uFillTx/>
                <a:latin typeface="ＭＳ Ｐゴシック" pitchFamily="50" charset="-128"/>
                <a:ea typeface="ＭＳ Ｐゴシック" pitchFamily="50" charset="-128"/>
                <a:cs typeface="+mn-cs"/>
              </a:rPr>
              <a:t>５</a:t>
            </a:r>
          </a:p>
        </xdr:txBody>
      </xdr:sp>
    </xdr:grpSp>
    <xdr:clientData/>
  </xdr:twoCellAnchor>
  <xdr:twoCellAnchor editAs="oneCell">
    <xdr:from>
      <xdr:col>6</xdr:col>
      <xdr:colOff>19050</xdr:colOff>
      <xdr:row>1</xdr:row>
      <xdr:rowOff>0</xdr:rowOff>
    </xdr:from>
    <xdr:to>
      <xdr:col>6</xdr:col>
      <xdr:colOff>19050</xdr:colOff>
      <xdr:row>1</xdr:row>
      <xdr:rowOff>247650</xdr:rowOff>
    </xdr:to>
    <xdr:cxnSp macro="">
      <xdr:nvCxnSpPr>
        <xdr:cNvPr id="21" name="直線コネクタ 22">
          <a:extLst>
            <a:ext uri="{FF2B5EF4-FFF2-40B4-BE49-F238E27FC236}">
              <a16:creationId xmlns:a16="http://schemas.microsoft.com/office/drawing/2014/main" id="{00000000-0008-0000-4800-000015000000}"/>
            </a:ext>
          </a:extLst>
        </xdr:cNvPr>
        <xdr:cNvCxnSpPr>
          <a:cxnSpLocks noChangeShapeType="1"/>
        </xdr:cNvCxnSpPr>
      </xdr:nvCxnSpPr>
      <xdr:spPr bwMode="auto">
        <a:xfrm>
          <a:off x="9525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xdr:col>
      <xdr:colOff>228600</xdr:colOff>
      <xdr:row>1</xdr:row>
      <xdr:rowOff>0</xdr:rowOff>
    </xdr:from>
    <xdr:to>
      <xdr:col>3</xdr:col>
      <xdr:colOff>228600</xdr:colOff>
      <xdr:row>1</xdr:row>
      <xdr:rowOff>247650</xdr:rowOff>
    </xdr:to>
    <xdr:cxnSp macro="">
      <xdr:nvCxnSpPr>
        <xdr:cNvPr id="22" name="直線コネクタ 52">
          <a:extLst>
            <a:ext uri="{FF2B5EF4-FFF2-40B4-BE49-F238E27FC236}">
              <a16:creationId xmlns:a16="http://schemas.microsoft.com/office/drawing/2014/main" id="{00000000-0008-0000-4800-000016000000}"/>
            </a:ext>
          </a:extLst>
        </xdr:cNvPr>
        <xdr:cNvCxnSpPr>
          <a:cxnSpLocks noChangeShapeType="1"/>
        </xdr:cNvCxnSpPr>
      </xdr:nvCxnSpPr>
      <xdr:spPr bwMode="auto">
        <a:xfrm>
          <a:off x="7239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7</xdr:col>
      <xdr:colOff>133350</xdr:colOff>
      <xdr:row>1</xdr:row>
      <xdr:rowOff>0</xdr:rowOff>
    </xdr:from>
    <xdr:to>
      <xdr:col>7</xdr:col>
      <xdr:colOff>133350</xdr:colOff>
      <xdr:row>1</xdr:row>
      <xdr:rowOff>247650</xdr:rowOff>
    </xdr:to>
    <xdr:cxnSp macro="">
      <xdr:nvCxnSpPr>
        <xdr:cNvPr id="23" name="直線コネクタ 54">
          <a:extLst>
            <a:ext uri="{FF2B5EF4-FFF2-40B4-BE49-F238E27FC236}">
              <a16:creationId xmlns:a16="http://schemas.microsoft.com/office/drawing/2014/main" id="{00000000-0008-0000-4800-000017000000}"/>
            </a:ext>
          </a:extLst>
        </xdr:cNvPr>
        <xdr:cNvCxnSpPr>
          <a:cxnSpLocks noChangeShapeType="1"/>
        </xdr:cNvCxnSpPr>
      </xdr:nvCxnSpPr>
      <xdr:spPr bwMode="auto">
        <a:xfrm>
          <a:off x="11715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10</xdr:col>
      <xdr:colOff>19050</xdr:colOff>
      <xdr:row>1</xdr:row>
      <xdr:rowOff>0</xdr:rowOff>
    </xdr:from>
    <xdr:to>
      <xdr:col>10</xdr:col>
      <xdr:colOff>19050</xdr:colOff>
      <xdr:row>1</xdr:row>
      <xdr:rowOff>247650</xdr:rowOff>
    </xdr:to>
    <xdr:cxnSp macro="">
      <xdr:nvCxnSpPr>
        <xdr:cNvPr id="24" name="直線コネクタ 56">
          <a:extLst>
            <a:ext uri="{FF2B5EF4-FFF2-40B4-BE49-F238E27FC236}">
              <a16:creationId xmlns:a16="http://schemas.microsoft.com/office/drawing/2014/main" id="{00000000-0008-0000-4800-000018000000}"/>
            </a:ext>
          </a:extLst>
        </xdr:cNvPr>
        <xdr:cNvCxnSpPr>
          <a:cxnSpLocks noChangeShapeType="1"/>
        </xdr:cNvCxnSpPr>
      </xdr:nvCxnSpPr>
      <xdr:spPr bwMode="auto">
        <a:xfrm>
          <a:off x="14001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11</xdr:col>
      <xdr:colOff>123825</xdr:colOff>
      <xdr:row>1</xdr:row>
      <xdr:rowOff>0</xdr:rowOff>
    </xdr:from>
    <xdr:to>
      <xdr:col>11</xdr:col>
      <xdr:colOff>123825</xdr:colOff>
      <xdr:row>1</xdr:row>
      <xdr:rowOff>247650</xdr:rowOff>
    </xdr:to>
    <xdr:cxnSp macro="">
      <xdr:nvCxnSpPr>
        <xdr:cNvPr id="25" name="直線コネクタ 60">
          <a:extLst>
            <a:ext uri="{FF2B5EF4-FFF2-40B4-BE49-F238E27FC236}">
              <a16:creationId xmlns:a16="http://schemas.microsoft.com/office/drawing/2014/main" id="{00000000-0008-0000-4800-000019000000}"/>
            </a:ext>
          </a:extLst>
        </xdr:cNvPr>
        <xdr:cNvCxnSpPr>
          <a:cxnSpLocks noChangeShapeType="1"/>
        </xdr:cNvCxnSpPr>
      </xdr:nvCxnSpPr>
      <xdr:spPr bwMode="auto">
        <a:xfrm>
          <a:off x="16287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13</xdr:col>
      <xdr:colOff>19050</xdr:colOff>
      <xdr:row>1</xdr:row>
      <xdr:rowOff>0</xdr:rowOff>
    </xdr:from>
    <xdr:to>
      <xdr:col>13</xdr:col>
      <xdr:colOff>19050</xdr:colOff>
      <xdr:row>1</xdr:row>
      <xdr:rowOff>247650</xdr:rowOff>
    </xdr:to>
    <xdr:cxnSp macro="">
      <xdr:nvCxnSpPr>
        <xdr:cNvPr id="26" name="直線コネクタ 61">
          <a:extLst>
            <a:ext uri="{FF2B5EF4-FFF2-40B4-BE49-F238E27FC236}">
              <a16:creationId xmlns:a16="http://schemas.microsoft.com/office/drawing/2014/main" id="{00000000-0008-0000-4800-00001A000000}"/>
            </a:ext>
          </a:extLst>
        </xdr:cNvPr>
        <xdr:cNvCxnSpPr>
          <a:cxnSpLocks noChangeShapeType="1"/>
        </xdr:cNvCxnSpPr>
      </xdr:nvCxnSpPr>
      <xdr:spPr bwMode="auto">
        <a:xfrm>
          <a:off x="18573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15</xdr:col>
      <xdr:colOff>19050</xdr:colOff>
      <xdr:row>1</xdr:row>
      <xdr:rowOff>0</xdr:rowOff>
    </xdr:from>
    <xdr:to>
      <xdr:col>15</xdr:col>
      <xdr:colOff>19050</xdr:colOff>
      <xdr:row>1</xdr:row>
      <xdr:rowOff>247650</xdr:rowOff>
    </xdr:to>
    <xdr:cxnSp macro="">
      <xdr:nvCxnSpPr>
        <xdr:cNvPr id="27" name="直線コネクタ 63">
          <a:extLst>
            <a:ext uri="{FF2B5EF4-FFF2-40B4-BE49-F238E27FC236}">
              <a16:creationId xmlns:a16="http://schemas.microsoft.com/office/drawing/2014/main" id="{00000000-0008-0000-4800-00001B000000}"/>
            </a:ext>
          </a:extLst>
        </xdr:cNvPr>
        <xdr:cNvCxnSpPr>
          <a:cxnSpLocks noChangeShapeType="1"/>
        </xdr:cNvCxnSpPr>
      </xdr:nvCxnSpPr>
      <xdr:spPr bwMode="auto">
        <a:xfrm>
          <a:off x="20764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17</xdr:col>
      <xdr:colOff>47625</xdr:colOff>
      <xdr:row>1</xdr:row>
      <xdr:rowOff>0</xdr:rowOff>
    </xdr:from>
    <xdr:to>
      <xdr:col>17</xdr:col>
      <xdr:colOff>47625</xdr:colOff>
      <xdr:row>1</xdr:row>
      <xdr:rowOff>247650</xdr:rowOff>
    </xdr:to>
    <xdr:cxnSp macro="">
      <xdr:nvCxnSpPr>
        <xdr:cNvPr id="28" name="直線コネクタ 65">
          <a:extLst>
            <a:ext uri="{FF2B5EF4-FFF2-40B4-BE49-F238E27FC236}">
              <a16:creationId xmlns:a16="http://schemas.microsoft.com/office/drawing/2014/main" id="{00000000-0008-0000-4800-00001C000000}"/>
            </a:ext>
          </a:extLst>
        </xdr:cNvPr>
        <xdr:cNvCxnSpPr>
          <a:cxnSpLocks noChangeShapeType="1"/>
        </xdr:cNvCxnSpPr>
      </xdr:nvCxnSpPr>
      <xdr:spPr bwMode="auto">
        <a:xfrm>
          <a:off x="23145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20</xdr:col>
      <xdr:colOff>0</xdr:colOff>
      <xdr:row>1</xdr:row>
      <xdr:rowOff>0</xdr:rowOff>
    </xdr:from>
    <xdr:to>
      <xdr:col>20</xdr:col>
      <xdr:colOff>0</xdr:colOff>
      <xdr:row>1</xdr:row>
      <xdr:rowOff>247650</xdr:rowOff>
    </xdr:to>
    <xdr:cxnSp macro="">
      <xdr:nvCxnSpPr>
        <xdr:cNvPr id="29" name="直線コネクタ 67">
          <a:extLst>
            <a:ext uri="{FF2B5EF4-FFF2-40B4-BE49-F238E27FC236}">
              <a16:creationId xmlns:a16="http://schemas.microsoft.com/office/drawing/2014/main" id="{00000000-0008-0000-4800-00001D000000}"/>
            </a:ext>
          </a:extLst>
        </xdr:cNvPr>
        <xdr:cNvCxnSpPr>
          <a:cxnSpLocks noChangeShapeType="1"/>
        </xdr:cNvCxnSpPr>
      </xdr:nvCxnSpPr>
      <xdr:spPr bwMode="auto">
        <a:xfrm>
          <a:off x="25336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22</xdr:col>
      <xdr:colOff>47625</xdr:colOff>
      <xdr:row>1</xdr:row>
      <xdr:rowOff>0</xdr:rowOff>
    </xdr:from>
    <xdr:to>
      <xdr:col>22</xdr:col>
      <xdr:colOff>47625</xdr:colOff>
      <xdr:row>1</xdr:row>
      <xdr:rowOff>247650</xdr:rowOff>
    </xdr:to>
    <xdr:cxnSp macro="">
      <xdr:nvCxnSpPr>
        <xdr:cNvPr id="30" name="直線コネクタ 69">
          <a:extLst>
            <a:ext uri="{FF2B5EF4-FFF2-40B4-BE49-F238E27FC236}">
              <a16:creationId xmlns:a16="http://schemas.microsoft.com/office/drawing/2014/main" id="{00000000-0008-0000-4800-00001E000000}"/>
            </a:ext>
          </a:extLst>
        </xdr:cNvPr>
        <xdr:cNvCxnSpPr>
          <a:cxnSpLocks noChangeShapeType="1"/>
        </xdr:cNvCxnSpPr>
      </xdr:nvCxnSpPr>
      <xdr:spPr bwMode="auto">
        <a:xfrm>
          <a:off x="27622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24</xdr:col>
      <xdr:colOff>66675</xdr:colOff>
      <xdr:row>1</xdr:row>
      <xdr:rowOff>0</xdr:rowOff>
    </xdr:from>
    <xdr:to>
      <xdr:col>24</xdr:col>
      <xdr:colOff>66675</xdr:colOff>
      <xdr:row>1</xdr:row>
      <xdr:rowOff>247650</xdr:rowOff>
    </xdr:to>
    <xdr:cxnSp macro="">
      <xdr:nvCxnSpPr>
        <xdr:cNvPr id="31" name="直線コネクタ 71">
          <a:extLst>
            <a:ext uri="{FF2B5EF4-FFF2-40B4-BE49-F238E27FC236}">
              <a16:creationId xmlns:a16="http://schemas.microsoft.com/office/drawing/2014/main" id="{00000000-0008-0000-4800-00001F000000}"/>
            </a:ext>
          </a:extLst>
        </xdr:cNvPr>
        <xdr:cNvCxnSpPr>
          <a:cxnSpLocks noChangeShapeType="1"/>
        </xdr:cNvCxnSpPr>
      </xdr:nvCxnSpPr>
      <xdr:spPr bwMode="auto">
        <a:xfrm>
          <a:off x="29908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27</xdr:col>
      <xdr:colOff>47625</xdr:colOff>
      <xdr:row>1</xdr:row>
      <xdr:rowOff>0</xdr:rowOff>
    </xdr:from>
    <xdr:to>
      <xdr:col>27</xdr:col>
      <xdr:colOff>47625</xdr:colOff>
      <xdr:row>1</xdr:row>
      <xdr:rowOff>247650</xdr:rowOff>
    </xdr:to>
    <xdr:cxnSp macro="">
      <xdr:nvCxnSpPr>
        <xdr:cNvPr id="32" name="直線コネクタ 73">
          <a:extLst>
            <a:ext uri="{FF2B5EF4-FFF2-40B4-BE49-F238E27FC236}">
              <a16:creationId xmlns:a16="http://schemas.microsoft.com/office/drawing/2014/main" id="{00000000-0008-0000-4800-000020000000}"/>
            </a:ext>
          </a:extLst>
        </xdr:cNvPr>
        <xdr:cNvCxnSpPr>
          <a:cxnSpLocks noChangeShapeType="1"/>
        </xdr:cNvCxnSpPr>
      </xdr:nvCxnSpPr>
      <xdr:spPr bwMode="auto">
        <a:xfrm>
          <a:off x="32194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29</xdr:col>
      <xdr:colOff>47625</xdr:colOff>
      <xdr:row>1</xdr:row>
      <xdr:rowOff>0</xdr:rowOff>
    </xdr:from>
    <xdr:to>
      <xdr:col>29</xdr:col>
      <xdr:colOff>47625</xdr:colOff>
      <xdr:row>1</xdr:row>
      <xdr:rowOff>247650</xdr:rowOff>
    </xdr:to>
    <xdr:cxnSp macro="">
      <xdr:nvCxnSpPr>
        <xdr:cNvPr id="33" name="直線コネクタ 75">
          <a:extLst>
            <a:ext uri="{FF2B5EF4-FFF2-40B4-BE49-F238E27FC236}">
              <a16:creationId xmlns:a16="http://schemas.microsoft.com/office/drawing/2014/main" id="{00000000-0008-0000-4800-000021000000}"/>
            </a:ext>
          </a:extLst>
        </xdr:cNvPr>
        <xdr:cNvCxnSpPr>
          <a:cxnSpLocks noChangeShapeType="1"/>
        </xdr:cNvCxnSpPr>
      </xdr:nvCxnSpPr>
      <xdr:spPr bwMode="auto">
        <a:xfrm>
          <a:off x="34290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32</xdr:col>
      <xdr:colOff>19050</xdr:colOff>
      <xdr:row>1</xdr:row>
      <xdr:rowOff>0</xdr:rowOff>
    </xdr:from>
    <xdr:to>
      <xdr:col>32</xdr:col>
      <xdr:colOff>19050</xdr:colOff>
      <xdr:row>1</xdr:row>
      <xdr:rowOff>247650</xdr:rowOff>
    </xdr:to>
    <xdr:cxnSp macro="">
      <xdr:nvCxnSpPr>
        <xdr:cNvPr id="34" name="直線コネクタ 77">
          <a:extLst>
            <a:ext uri="{FF2B5EF4-FFF2-40B4-BE49-F238E27FC236}">
              <a16:creationId xmlns:a16="http://schemas.microsoft.com/office/drawing/2014/main" id="{00000000-0008-0000-4800-000022000000}"/>
            </a:ext>
          </a:extLst>
        </xdr:cNvPr>
        <xdr:cNvCxnSpPr>
          <a:cxnSpLocks noChangeShapeType="1"/>
        </xdr:cNvCxnSpPr>
      </xdr:nvCxnSpPr>
      <xdr:spPr bwMode="auto">
        <a:xfrm>
          <a:off x="36766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34</xdr:col>
      <xdr:colOff>76200</xdr:colOff>
      <xdr:row>1</xdr:row>
      <xdr:rowOff>0</xdr:rowOff>
    </xdr:from>
    <xdr:to>
      <xdr:col>34</xdr:col>
      <xdr:colOff>76200</xdr:colOff>
      <xdr:row>1</xdr:row>
      <xdr:rowOff>247650</xdr:rowOff>
    </xdr:to>
    <xdr:cxnSp macro="">
      <xdr:nvCxnSpPr>
        <xdr:cNvPr id="35" name="直線コネクタ 79">
          <a:extLst>
            <a:ext uri="{FF2B5EF4-FFF2-40B4-BE49-F238E27FC236}">
              <a16:creationId xmlns:a16="http://schemas.microsoft.com/office/drawing/2014/main" id="{00000000-0008-0000-4800-000023000000}"/>
            </a:ext>
          </a:extLst>
        </xdr:cNvPr>
        <xdr:cNvCxnSpPr>
          <a:cxnSpLocks noChangeShapeType="1"/>
        </xdr:cNvCxnSpPr>
      </xdr:nvCxnSpPr>
      <xdr:spPr bwMode="auto">
        <a:xfrm>
          <a:off x="39052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36</xdr:col>
      <xdr:colOff>85725</xdr:colOff>
      <xdr:row>1</xdr:row>
      <xdr:rowOff>0</xdr:rowOff>
    </xdr:from>
    <xdr:to>
      <xdr:col>36</xdr:col>
      <xdr:colOff>85725</xdr:colOff>
      <xdr:row>1</xdr:row>
      <xdr:rowOff>247650</xdr:rowOff>
    </xdr:to>
    <xdr:cxnSp macro="">
      <xdr:nvCxnSpPr>
        <xdr:cNvPr id="36" name="直線コネクタ 81">
          <a:extLst>
            <a:ext uri="{FF2B5EF4-FFF2-40B4-BE49-F238E27FC236}">
              <a16:creationId xmlns:a16="http://schemas.microsoft.com/office/drawing/2014/main" id="{00000000-0008-0000-4800-000024000000}"/>
            </a:ext>
          </a:extLst>
        </xdr:cNvPr>
        <xdr:cNvCxnSpPr>
          <a:cxnSpLocks noChangeShapeType="1"/>
        </xdr:cNvCxnSpPr>
      </xdr:nvCxnSpPr>
      <xdr:spPr bwMode="auto">
        <a:xfrm>
          <a:off x="41433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38</xdr:col>
      <xdr:colOff>123825</xdr:colOff>
      <xdr:row>1</xdr:row>
      <xdr:rowOff>0</xdr:rowOff>
    </xdr:from>
    <xdr:to>
      <xdr:col>38</xdr:col>
      <xdr:colOff>123825</xdr:colOff>
      <xdr:row>1</xdr:row>
      <xdr:rowOff>247650</xdr:rowOff>
    </xdr:to>
    <xdr:cxnSp macro="">
      <xdr:nvCxnSpPr>
        <xdr:cNvPr id="37" name="直線コネクタ 82">
          <a:extLst>
            <a:ext uri="{FF2B5EF4-FFF2-40B4-BE49-F238E27FC236}">
              <a16:creationId xmlns:a16="http://schemas.microsoft.com/office/drawing/2014/main" id="{00000000-0008-0000-4800-000025000000}"/>
            </a:ext>
          </a:extLst>
        </xdr:cNvPr>
        <xdr:cNvCxnSpPr>
          <a:cxnSpLocks noChangeShapeType="1"/>
        </xdr:cNvCxnSpPr>
      </xdr:nvCxnSpPr>
      <xdr:spPr bwMode="auto">
        <a:xfrm>
          <a:off x="43815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126</xdr:col>
      <xdr:colOff>38100</xdr:colOff>
      <xdr:row>20</xdr:row>
      <xdr:rowOff>36195</xdr:rowOff>
    </xdr:from>
    <xdr:to>
      <xdr:col>128</xdr:col>
      <xdr:colOff>9525</xdr:colOff>
      <xdr:row>20</xdr:row>
      <xdr:rowOff>238261</xdr:rowOff>
    </xdr:to>
    <xdr:sp macro="" textlink="">
      <xdr:nvSpPr>
        <xdr:cNvPr id="38" name="テキスト ボックス 37">
          <a:extLst>
            <a:ext uri="{FF2B5EF4-FFF2-40B4-BE49-F238E27FC236}">
              <a16:creationId xmlns:a16="http://schemas.microsoft.com/office/drawing/2014/main" id="{00000000-0008-0000-4800-000026000000}"/>
            </a:ext>
          </a:extLst>
        </xdr:cNvPr>
        <xdr:cNvSpPr txBox="1"/>
      </xdr:nvSpPr>
      <xdr:spPr>
        <a:xfrm>
          <a:off x="14573250" y="5113020"/>
          <a:ext cx="20955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139</xdr:col>
      <xdr:colOff>1905</xdr:colOff>
      <xdr:row>20</xdr:row>
      <xdr:rowOff>0</xdr:rowOff>
    </xdr:from>
    <xdr:to>
      <xdr:col>140</xdr:col>
      <xdr:colOff>128</xdr:colOff>
      <xdr:row>20</xdr:row>
      <xdr:rowOff>209550</xdr:rowOff>
    </xdr:to>
    <xdr:sp macro="" textlink="">
      <xdr:nvSpPr>
        <xdr:cNvPr id="39" name="テキスト ボックス 38">
          <a:extLst>
            <a:ext uri="{FF2B5EF4-FFF2-40B4-BE49-F238E27FC236}">
              <a16:creationId xmlns:a16="http://schemas.microsoft.com/office/drawing/2014/main" id="{00000000-0008-0000-4800-000027000000}"/>
            </a:ext>
          </a:extLst>
        </xdr:cNvPr>
        <xdr:cNvSpPr txBox="1"/>
      </xdr:nvSpPr>
      <xdr:spPr>
        <a:xfrm>
          <a:off x="16194405" y="5076825"/>
          <a:ext cx="21729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20955</xdr:colOff>
      <xdr:row>20</xdr:row>
      <xdr:rowOff>0</xdr:rowOff>
    </xdr:from>
    <xdr:to>
      <xdr:col>150</xdr:col>
      <xdr:colOff>234696</xdr:colOff>
      <xdr:row>20</xdr:row>
      <xdr:rowOff>209550</xdr:rowOff>
    </xdr:to>
    <xdr:sp macro="" textlink="">
      <xdr:nvSpPr>
        <xdr:cNvPr id="40" name="テキスト ボックス 39">
          <a:extLst>
            <a:ext uri="{FF2B5EF4-FFF2-40B4-BE49-F238E27FC236}">
              <a16:creationId xmlns:a16="http://schemas.microsoft.com/office/drawing/2014/main" id="{00000000-0008-0000-4800-000028000000}"/>
            </a:ext>
          </a:extLst>
        </xdr:cNvPr>
        <xdr:cNvSpPr txBox="1"/>
      </xdr:nvSpPr>
      <xdr:spPr>
        <a:xfrm>
          <a:off x="17775555" y="5076825"/>
          <a:ext cx="21374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112</xdr:col>
      <xdr:colOff>11430</xdr:colOff>
      <xdr:row>20</xdr:row>
      <xdr:rowOff>0</xdr:rowOff>
    </xdr:from>
    <xdr:to>
      <xdr:col>114</xdr:col>
      <xdr:colOff>9465</xdr:colOff>
      <xdr:row>20</xdr:row>
      <xdr:rowOff>209550</xdr:rowOff>
    </xdr:to>
    <xdr:sp macro="" textlink="">
      <xdr:nvSpPr>
        <xdr:cNvPr id="41" name="テキスト ボックス 40">
          <a:extLst>
            <a:ext uri="{FF2B5EF4-FFF2-40B4-BE49-F238E27FC236}">
              <a16:creationId xmlns:a16="http://schemas.microsoft.com/office/drawing/2014/main" id="{00000000-0008-0000-4800-000029000000}"/>
            </a:ext>
          </a:extLst>
        </xdr:cNvPr>
        <xdr:cNvSpPr txBox="1"/>
      </xdr:nvSpPr>
      <xdr:spPr>
        <a:xfrm>
          <a:off x="12994005" y="5076825"/>
          <a:ext cx="207585"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95</xdr:col>
      <xdr:colOff>0</xdr:colOff>
      <xdr:row>20</xdr:row>
      <xdr:rowOff>0</xdr:rowOff>
    </xdr:from>
    <xdr:to>
      <xdr:col>98</xdr:col>
      <xdr:colOff>1588</xdr:colOff>
      <xdr:row>20</xdr:row>
      <xdr:rowOff>209550</xdr:rowOff>
    </xdr:to>
    <xdr:sp macro="" textlink="">
      <xdr:nvSpPr>
        <xdr:cNvPr id="42" name="テキスト ボックス 41">
          <a:extLst>
            <a:ext uri="{FF2B5EF4-FFF2-40B4-BE49-F238E27FC236}">
              <a16:creationId xmlns:a16="http://schemas.microsoft.com/office/drawing/2014/main" id="{00000000-0008-0000-4800-00002A000000}"/>
            </a:ext>
          </a:extLst>
        </xdr:cNvPr>
        <xdr:cNvSpPr txBox="1"/>
      </xdr:nvSpPr>
      <xdr:spPr>
        <a:xfrm>
          <a:off x="11430000" y="507682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20955</xdr:colOff>
      <xdr:row>23</xdr:row>
      <xdr:rowOff>11916</xdr:rowOff>
    </xdr:from>
    <xdr:to>
      <xdr:col>150</xdr:col>
      <xdr:colOff>234696</xdr:colOff>
      <xdr:row>24</xdr:row>
      <xdr:rowOff>7155</xdr:rowOff>
    </xdr:to>
    <xdr:sp macro="" textlink="">
      <xdr:nvSpPr>
        <xdr:cNvPr id="43" name="テキスト ボックス 42">
          <a:extLst>
            <a:ext uri="{FF2B5EF4-FFF2-40B4-BE49-F238E27FC236}">
              <a16:creationId xmlns:a16="http://schemas.microsoft.com/office/drawing/2014/main" id="{00000000-0008-0000-4800-00002B000000}"/>
            </a:ext>
          </a:extLst>
        </xdr:cNvPr>
        <xdr:cNvSpPr txBox="1"/>
      </xdr:nvSpPr>
      <xdr:spPr>
        <a:xfrm>
          <a:off x="17775555" y="6660366"/>
          <a:ext cx="213741"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11430</xdr:colOff>
      <xdr:row>23</xdr:row>
      <xdr:rowOff>11916</xdr:rowOff>
    </xdr:from>
    <xdr:to>
      <xdr:col>140</xdr:col>
      <xdr:colOff>19675</xdr:colOff>
      <xdr:row>24</xdr:row>
      <xdr:rowOff>7155</xdr:rowOff>
    </xdr:to>
    <xdr:sp macro="" textlink="">
      <xdr:nvSpPr>
        <xdr:cNvPr id="44" name="テキスト ボックス 43">
          <a:extLst>
            <a:ext uri="{FF2B5EF4-FFF2-40B4-BE49-F238E27FC236}">
              <a16:creationId xmlns:a16="http://schemas.microsoft.com/office/drawing/2014/main" id="{00000000-0008-0000-4800-00002C000000}"/>
            </a:ext>
          </a:extLst>
        </xdr:cNvPr>
        <xdr:cNvSpPr txBox="1"/>
      </xdr:nvSpPr>
      <xdr:spPr>
        <a:xfrm>
          <a:off x="16203930" y="6660366"/>
          <a:ext cx="22732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126</xdr:col>
      <xdr:colOff>28575</xdr:colOff>
      <xdr:row>23</xdr:row>
      <xdr:rowOff>11907</xdr:rowOff>
    </xdr:from>
    <xdr:to>
      <xdr:col>128</xdr:col>
      <xdr:colOff>0</xdr:colOff>
      <xdr:row>24</xdr:row>
      <xdr:rowOff>7146</xdr:rowOff>
    </xdr:to>
    <xdr:sp macro="" textlink="">
      <xdr:nvSpPr>
        <xdr:cNvPr id="45" name="テキスト ボックス 44">
          <a:extLst>
            <a:ext uri="{FF2B5EF4-FFF2-40B4-BE49-F238E27FC236}">
              <a16:creationId xmlns:a16="http://schemas.microsoft.com/office/drawing/2014/main" id="{00000000-0008-0000-4800-00002D000000}"/>
            </a:ext>
          </a:extLst>
        </xdr:cNvPr>
        <xdr:cNvSpPr txBox="1"/>
      </xdr:nvSpPr>
      <xdr:spPr>
        <a:xfrm>
          <a:off x="14563725" y="6660357"/>
          <a:ext cx="20955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47625</xdr:colOff>
      <xdr:row>21</xdr:row>
      <xdr:rowOff>0</xdr:rowOff>
    </xdr:from>
    <xdr:to>
      <xdr:col>151</xdr:col>
      <xdr:colOff>3175</xdr:colOff>
      <xdr:row>21</xdr:row>
      <xdr:rowOff>202066</xdr:rowOff>
    </xdr:to>
    <xdr:sp macro="" textlink="">
      <xdr:nvSpPr>
        <xdr:cNvPr id="46" name="テキスト ボックス 45">
          <a:extLst>
            <a:ext uri="{FF2B5EF4-FFF2-40B4-BE49-F238E27FC236}">
              <a16:creationId xmlns:a16="http://schemas.microsoft.com/office/drawing/2014/main" id="{00000000-0008-0000-4800-00002E000000}"/>
            </a:ext>
          </a:extLst>
        </xdr:cNvPr>
        <xdr:cNvSpPr txBox="1"/>
      </xdr:nvSpPr>
      <xdr:spPr>
        <a:xfrm>
          <a:off x="17802225" y="560070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47625</xdr:colOff>
      <xdr:row>22</xdr:row>
      <xdr:rowOff>0</xdr:rowOff>
    </xdr:from>
    <xdr:to>
      <xdr:col>151</xdr:col>
      <xdr:colOff>3175</xdr:colOff>
      <xdr:row>22</xdr:row>
      <xdr:rowOff>202066</xdr:rowOff>
    </xdr:to>
    <xdr:sp macro="" textlink="">
      <xdr:nvSpPr>
        <xdr:cNvPr id="47" name="テキスト ボックス 46">
          <a:extLst>
            <a:ext uri="{FF2B5EF4-FFF2-40B4-BE49-F238E27FC236}">
              <a16:creationId xmlns:a16="http://schemas.microsoft.com/office/drawing/2014/main" id="{00000000-0008-0000-4800-00002F000000}"/>
            </a:ext>
          </a:extLst>
        </xdr:cNvPr>
        <xdr:cNvSpPr txBox="1"/>
      </xdr:nvSpPr>
      <xdr:spPr>
        <a:xfrm>
          <a:off x="17802225" y="61245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115</xdr:col>
      <xdr:colOff>1901</xdr:colOff>
      <xdr:row>21</xdr:row>
      <xdr:rowOff>2268</xdr:rowOff>
    </xdr:from>
    <xdr:to>
      <xdr:col>117</xdr:col>
      <xdr:colOff>2795</xdr:colOff>
      <xdr:row>21</xdr:row>
      <xdr:rowOff>204334</xdr:rowOff>
    </xdr:to>
    <xdr:sp macro="" textlink="">
      <xdr:nvSpPr>
        <xdr:cNvPr id="48" name="テキスト ボックス 47">
          <a:extLst>
            <a:ext uri="{FF2B5EF4-FFF2-40B4-BE49-F238E27FC236}">
              <a16:creationId xmlns:a16="http://schemas.microsoft.com/office/drawing/2014/main" id="{00000000-0008-0000-4800-000030000000}"/>
            </a:ext>
          </a:extLst>
        </xdr:cNvPr>
        <xdr:cNvSpPr txBox="1"/>
      </xdr:nvSpPr>
      <xdr:spPr>
        <a:xfrm>
          <a:off x="13289276" y="5602968"/>
          <a:ext cx="21996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8708</xdr:colOff>
      <xdr:row>21</xdr:row>
      <xdr:rowOff>2721</xdr:rowOff>
    </xdr:from>
    <xdr:to>
      <xdr:col>112</xdr:col>
      <xdr:colOff>955</xdr:colOff>
      <xdr:row>21</xdr:row>
      <xdr:rowOff>204787</xdr:rowOff>
    </xdr:to>
    <xdr:sp macro="" textlink="">
      <xdr:nvSpPr>
        <xdr:cNvPr id="49" name="テキスト ボックス 48">
          <a:extLst>
            <a:ext uri="{FF2B5EF4-FFF2-40B4-BE49-F238E27FC236}">
              <a16:creationId xmlns:a16="http://schemas.microsoft.com/office/drawing/2014/main" id="{00000000-0008-0000-4800-000031000000}"/>
            </a:ext>
          </a:extLst>
        </xdr:cNvPr>
        <xdr:cNvSpPr txBox="1"/>
      </xdr:nvSpPr>
      <xdr:spPr>
        <a:xfrm>
          <a:off x="12762683" y="5603421"/>
          <a:ext cx="220847"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68038</xdr:colOff>
      <xdr:row>21</xdr:row>
      <xdr:rowOff>2268</xdr:rowOff>
    </xdr:from>
    <xdr:to>
      <xdr:col>121</xdr:col>
      <xdr:colOff>122817</xdr:colOff>
      <xdr:row>21</xdr:row>
      <xdr:rowOff>204334</xdr:rowOff>
    </xdr:to>
    <xdr:sp macro="" textlink="">
      <xdr:nvSpPr>
        <xdr:cNvPr id="50" name="テキスト ボックス 49">
          <a:extLst>
            <a:ext uri="{FF2B5EF4-FFF2-40B4-BE49-F238E27FC236}">
              <a16:creationId xmlns:a16="http://schemas.microsoft.com/office/drawing/2014/main" id="{00000000-0008-0000-4800-000032000000}"/>
            </a:ext>
          </a:extLst>
        </xdr:cNvPr>
        <xdr:cNvSpPr txBox="1"/>
      </xdr:nvSpPr>
      <xdr:spPr>
        <a:xfrm>
          <a:off x="13784038" y="5602968"/>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115</xdr:col>
      <xdr:colOff>16871</xdr:colOff>
      <xdr:row>22</xdr:row>
      <xdr:rowOff>2268</xdr:rowOff>
    </xdr:from>
    <xdr:to>
      <xdr:col>117</xdr:col>
      <xdr:colOff>32470</xdr:colOff>
      <xdr:row>22</xdr:row>
      <xdr:rowOff>204334</xdr:rowOff>
    </xdr:to>
    <xdr:sp macro="" textlink="">
      <xdr:nvSpPr>
        <xdr:cNvPr id="51" name="テキスト ボックス 50">
          <a:extLst>
            <a:ext uri="{FF2B5EF4-FFF2-40B4-BE49-F238E27FC236}">
              <a16:creationId xmlns:a16="http://schemas.microsoft.com/office/drawing/2014/main" id="{00000000-0008-0000-4800-000033000000}"/>
            </a:ext>
          </a:extLst>
        </xdr:cNvPr>
        <xdr:cNvSpPr txBox="1"/>
      </xdr:nvSpPr>
      <xdr:spPr>
        <a:xfrm>
          <a:off x="13304246" y="6126843"/>
          <a:ext cx="23467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42728</xdr:colOff>
      <xdr:row>22</xdr:row>
      <xdr:rowOff>2721</xdr:rowOff>
    </xdr:from>
    <xdr:to>
      <xdr:col>112</xdr:col>
      <xdr:colOff>17884</xdr:colOff>
      <xdr:row>22</xdr:row>
      <xdr:rowOff>204787</xdr:rowOff>
    </xdr:to>
    <xdr:sp macro="" textlink="">
      <xdr:nvSpPr>
        <xdr:cNvPr id="52" name="テキスト ボックス 51">
          <a:extLst>
            <a:ext uri="{FF2B5EF4-FFF2-40B4-BE49-F238E27FC236}">
              <a16:creationId xmlns:a16="http://schemas.microsoft.com/office/drawing/2014/main" id="{00000000-0008-0000-4800-000034000000}"/>
            </a:ext>
          </a:extLst>
        </xdr:cNvPr>
        <xdr:cNvSpPr txBox="1"/>
      </xdr:nvSpPr>
      <xdr:spPr>
        <a:xfrm>
          <a:off x="12796703" y="6127296"/>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94438</xdr:colOff>
      <xdr:row>22</xdr:row>
      <xdr:rowOff>2268</xdr:rowOff>
    </xdr:from>
    <xdr:to>
      <xdr:col>122</xdr:col>
      <xdr:colOff>8925</xdr:colOff>
      <xdr:row>22</xdr:row>
      <xdr:rowOff>204334</xdr:rowOff>
    </xdr:to>
    <xdr:sp macro="" textlink="">
      <xdr:nvSpPr>
        <xdr:cNvPr id="53" name="テキスト ボックス 52">
          <a:extLst>
            <a:ext uri="{FF2B5EF4-FFF2-40B4-BE49-F238E27FC236}">
              <a16:creationId xmlns:a16="http://schemas.microsoft.com/office/drawing/2014/main" id="{00000000-0008-0000-4800-000035000000}"/>
            </a:ext>
          </a:extLst>
        </xdr:cNvPr>
        <xdr:cNvSpPr txBox="1"/>
      </xdr:nvSpPr>
      <xdr:spPr>
        <a:xfrm>
          <a:off x="13810438" y="6126843"/>
          <a:ext cx="209762"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18</xdr:col>
      <xdr:colOff>0</xdr:colOff>
      <xdr:row>22</xdr:row>
      <xdr:rowOff>0</xdr:rowOff>
    </xdr:from>
    <xdr:to>
      <xdr:col>21</xdr:col>
      <xdr:colOff>1588</xdr:colOff>
      <xdr:row>22</xdr:row>
      <xdr:rowOff>209550</xdr:rowOff>
    </xdr:to>
    <xdr:sp macro="" textlink="">
      <xdr:nvSpPr>
        <xdr:cNvPr id="54" name="テキスト ボックス 53">
          <a:extLst>
            <a:ext uri="{FF2B5EF4-FFF2-40B4-BE49-F238E27FC236}">
              <a16:creationId xmlns:a16="http://schemas.microsoft.com/office/drawing/2014/main" id="{00000000-0008-0000-4800-000036000000}"/>
            </a:ext>
          </a:extLst>
        </xdr:cNvPr>
        <xdr:cNvSpPr txBox="1"/>
      </xdr:nvSpPr>
      <xdr:spPr>
        <a:xfrm>
          <a:off x="2400300" y="612457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95</xdr:col>
      <xdr:colOff>0</xdr:colOff>
      <xdr:row>22</xdr:row>
      <xdr:rowOff>0</xdr:rowOff>
    </xdr:from>
    <xdr:to>
      <xdr:col>98</xdr:col>
      <xdr:colOff>1588</xdr:colOff>
      <xdr:row>22</xdr:row>
      <xdr:rowOff>209550</xdr:rowOff>
    </xdr:to>
    <xdr:sp macro="" textlink="">
      <xdr:nvSpPr>
        <xdr:cNvPr id="55" name="テキスト ボックス 54">
          <a:extLst>
            <a:ext uri="{FF2B5EF4-FFF2-40B4-BE49-F238E27FC236}">
              <a16:creationId xmlns:a16="http://schemas.microsoft.com/office/drawing/2014/main" id="{00000000-0008-0000-4800-000037000000}"/>
            </a:ext>
          </a:extLst>
        </xdr:cNvPr>
        <xdr:cNvSpPr txBox="1"/>
      </xdr:nvSpPr>
      <xdr:spPr>
        <a:xfrm>
          <a:off x="11430000" y="612457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wsDr>
</file>

<file path=xl/drawings/drawing34.xml><?xml version="1.0" encoding="utf-8"?>
<xdr:wsDr xmlns:xdr="http://schemas.openxmlformats.org/drawingml/2006/spreadsheetDrawing" xmlns:a="http://schemas.openxmlformats.org/drawingml/2006/main">
  <xdr:twoCellAnchor editAs="oneCell">
    <xdr:from>
      <xdr:col>49</xdr:col>
      <xdr:colOff>38100</xdr:colOff>
      <xdr:row>20</xdr:row>
      <xdr:rowOff>36195</xdr:rowOff>
    </xdr:from>
    <xdr:to>
      <xdr:col>51</xdr:col>
      <xdr:colOff>2032</xdr:colOff>
      <xdr:row>20</xdr:row>
      <xdr:rowOff>238261</xdr:rowOff>
    </xdr:to>
    <xdr:sp macro="" textlink="">
      <xdr:nvSpPr>
        <xdr:cNvPr id="2" name="テキスト ボックス 1">
          <a:extLst>
            <a:ext uri="{FF2B5EF4-FFF2-40B4-BE49-F238E27FC236}">
              <a16:creationId xmlns:a16="http://schemas.microsoft.com/office/drawing/2014/main" id="{00000000-0008-0000-4900-000002000000}"/>
            </a:ext>
          </a:extLst>
        </xdr:cNvPr>
        <xdr:cNvSpPr txBox="1"/>
      </xdr:nvSpPr>
      <xdr:spPr>
        <a:xfrm>
          <a:off x="5543550" y="5113020"/>
          <a:ext cx="202057"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FF9900"/>
              </a:solidFill>
              <a:latin typeface="ＭＳ Ｐ明朝" pitchFamily="18" charset="-128"/>
              <a:ea typeface="ＭＳ Ｐ明朝" pitchFamily="18" charset="-128"/>
            </a:rPr>
            <a:t>円</a:t>
          </a:r>
        </a:p>
      </xdr:txBody>
    </xdr:sp>
    <xdr:clientData/>
  </xdr:twoCellAnchor>
  <xdr:twoCellAnchor editAs="oneCell">
    <xdr:from>
      <xdr:col>62</xdr:col>
      <xdr:colOff>9525</xdr:colOff>
      <xdr:row>20</xdr:row>
      <xdr:rowOff>0</xdr:rowOff>
    </xdr:from>
    <xdr:to>
      <xdr:col>63</xdr:col>
      <xdr:colOff>1</xdr:colOff>
      <xdr:row>20</xdr:row>
      <xdr:rowOff>209550</xdr:rowOff>
    </xdr:to>
    <xdr:sp macro="" textlink="">
      <xdr:nvSpPr>
        <xdr:cNvPr id="3" name="テキスト ボックス 2">
          <a:extLst>
            <a:ext uri="{FF2B5EF4-FFF2-40B4-BE49-F238E27FC236}">
              <a16:creationId xmlns:a16="http://schemas.microsoft.com/office/drawing/2014/main" id="{00000000-0008-0000-4900-000003000000}"/>
            </a:ext>
          </a:extLst>
        </xdr:cNvPr>
        <xdr:cNvSpPr txBox="1"/>
      </xdr:nvSpPr>
      <xdr:spPr>
        <a:xfrm>
          <a:off x="7191375" y="5076825"/>
          <a:ext cx="20955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FF9900"/>
              </a:solidFill>
              <a:latin typeface="ＭＳ Ｐ明朝" pitchFamily="18" charset="-128"/>
              <a:ea typeface="ＭＳ Ｐ明朝" pitchFamily="18" charset="-128"/>
            </a:rPr>
            <a:t>円</a:t>
          </a:r>
        </a:p>
      </xdr:txBody>
    </xdr:sp>
    <xdr:clientData/>
  </xdr:twoCellAnchor>
  <xdr:twoCellAnchor editAs="oneCell">
    <xdr:from>
      <xdr:col>73</xdr:col>
      <xdr:colOff>38100</xdr:colOff>
      <xdr:row>20</xdr:row>
      <xdr:rowOff>0</xdr:rowOff>
    </xdr:from>
    <xdr:to>
      <xdr:col>74</xdr:col>
      <xdr:colOff>438</xdr:colOff>
      <xdr:row>20</xdr:row>
      <xdr:rowOff>209550</xdr:rowOff>
    </xdr:to>
    <xdr:sp macro="" textlink="">
      <xdr:nvSpPr>
        <xdr:cNvPr id="4" name="テキスト ボックス 3">
          <a:extLst>
            <a:ext uri="{FF2B5EF4-FFF2-40B4-BE49-F238E27FC236}">
              <a16:creationId xmlns:a16="http://schemas.microsoft.com/office/drawing/2014/main" id="{00000000-0008-0000-4900-000004000000}"/>
            </a:ext>
          </a:extLst>
        </xdr:cNvPr>
        <xdr:cNvSpPr txBox="1"/>
      </xdr:nvSpPr>
      <xdr:spPr>
        <a:xfrm>
          <a:off x="8782050" y="5076825"/>
          <a:ext cx="20998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FF9900"/>
              </a:solidFill>
              <a:latin typeface="ＭＳ Ｐ明朝" pitchFamily="18" charset="-128"/>
              <a:ea typeface="ＭＳ Ｐ明朝" pitchFamily="18" charset="-128"/>
            </a:rPr>
            <a:t>円</a:t>
          </a:r>
        </a:p>
      </xdr:txBody>
    </xdr:sp>
    <xdr:clientData/>
  </xdr:twoCellAnchor>
  <xdr:twoCellAnchor editAs="oneCell">
    <xdr:from>
      <xdr:col>35</xdr:col>
      <xdr:colOff>11430</xdr:colOff>
      <xdr:row>20</xdr:row>
      <xdr:rowOff>0</xdr:rowOff>
    </xdr:from>
    <xdr:to>
      <xdr:col>37</xdr:col>
      <xdr:colOff>17110</xdr:colOff>
      <xdr:row>20</xdr:row>
      <xdr:rowOff>209550</xdr:rowOff>
    </xdr:to>
    <xdr:sp macro="" textlink="">
      <xdr:nvSpPr>
        <xdr:cNvPr id="5" name="テキスト ボックス 4">
          <a:extLst>
            <a:ext uri="{FF2B5EF4-FFF2-40B4-BE49-F238E27FC236}">
              <a16:creationId xmlns:a16="http://schemas.microsoft.com/office/drawing/2014/main" id="{00000000-0008-0000-4900-000005000000}"/>
            </a:ext>
          </a:extLst>
        </xdr:cNvPr>
        <xdr:cNvSpPr txBox="1"/>
      </xdr:nvSpPr>
      <xdr:spPr>
        <a:xfrm>
          <a:off x="3964305" y="5076825"/>
          <a:ext cx="215230"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FF9900"/>
              </a:solidFill>
              <a:latin typeface="ＭＳ Ｐ明朝" pitchFamily="18" charset="-128"/>
              <a:ea typeface="ＭＳ Ｐ明朝" pitchFamily="18" charset="-128"/>
            </a:rPr>
            <a:t>円</a:t>
          </a:r>
        </a:p>
      </xdr:txBody>
    </xdr:sp>
    <xdr:clientData/>
  </xdr:twoCellAnchor>
  <xdr:twoCellAnchor editAs="oneCell">
    <xdr:from>
      <xdr:col>18</xdr:col>
      <xdr:colOff>0</xdr:colOff>
      <xdr:row>20</xdr:row>
      <xdr:rowOff>0</xdr:rowOff>
    </xdr:from>
    <xdr:to>
      <xdr:col>21</xdr:col>
      <xdr:colOff>1588</xdr:colOff>
      <xdr:row>20</xdr:row>
      <xdr:rowOff>209550</xdr:rowOff>
    </xdr:to>
    <xdr:sp macro="" textlink="">
      <xdr:nvSpPr>
        <xdr:cNvPr id="6" name="テキスト ボックス 5">
          <a:extLst>
            <a:ext uri="{FF2B5EF4-FFF2-40B4-BE49-F238E27FC236}">
              <a16:creationId xmlns:a16="http://schemas.microsoft.com/office/drawing/2014/main" id="{00000000-0008-0000-4900-000006000000}"/>
            </a:ext>
          </a:extLst>
        </xdr:cNvPr>
        <xdr:cNvSpPr txBox="1"/>
      </xdr:nvSpPr>
      <xdr:spPr>
        <a:xfrm>
          <a:off x="2400300" y="507682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FF99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38100</xdr:colOff>
      <xdr:row>23</xdr:row>
      <xdr:rowOff>11916</xdr:rowOff>
    </xdr:from>
    <xdr:to>
      <xdr:col>73</xdr:col>
      <xdr:colOff>244604</xdr:colOff>
      <xdr:row>24</xdr:row>
      <xdr:rowOff>7155</xdr:rowOff>
    </xdr:to>
    <xdr:sp macro="" textlink="">
      <xdr:nvSpPr>
        <xdr:cNvPr id="7" name="テキスト ボックス 6">
          <a:extLst>
            <a:ext uri="{FF2B5EF4-FFF2-40B4-BE49-F238E27FC236}">
              <a16:creationId xmlns:a16="http://schemas.microsoft.com/office/drawing/2014/main" id="{00000000-0008-0000-4900-000007000000}"/>
            </a:ext>
          </a:extLst>
        </xdr:cNvPr>
        <xdr:cNvSpPr txBox="1"/>
      </xdr:nvSpPr>
      <xdr:spPr>
        <a:xfrm>
          <a:off x="8782050" y="6660366"/>
          <a:ext cx="206504"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FF99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11430</xdr:colOff>
      <xdr:row>23</xdr:row>
      <xdr:rowOff>11916</xdr:rowOff>
    </xdr:from>
    <xdr:to>
      <xdr:col>63</xdr:col>
      <xdr:colOff>9653</xdr:colOff>
      <xdr:row>24</xdr:row>
      <xdr:rowOff>7155</xdr:rowOff>
    </xdr:to>
    <xdr:sp macro="" textlink="">
      <xdr:nvSpPr>
        <xdr:cNvPr id="8" name="テキスト ボックス 7">
          <a:extLst>
            <a:ext uri="{FF2B5EF4-FFF2-40B4-BE49-F238E27FC236}">
              <a16:creationId xmlns:a16="http://schemas.microsoft.com/office/drawing/2014/main" id="{00000000-0008-0000-4900-000008000000}"/>
            </a:ext>
          </a:extLst>
        </xdr:cNvPr>
        <xdr:cNvSpPr txBox="1"/>
      </xdr:nvSpPr>
      <xdr:spPr>
        <a:xfrm>
          <a:off x="7193280" y="6660366"/>
          <a:ext cx="217298"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FF99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49</xdr:col>
      <xdr:colOff>20955</xdr:colOff>
      <xdr:row>23</xdr:row>
      <xdr:rowOff>11907</xdr:rowOff>
    </xdr:from>
    <xdr:to>
      <xdr:col>51</xdr:col>
      <xdr:colOff>185</xdr:colOff>
      <xdr:row>24</xdr:row>
      <xdr:rowOff>7146</xdr:rowOff>
    </xdr:to>
    <xdr:sp macro="" textlink="">
      <xdr:nvSpPr>
        <xdr:cNvPr id="9" name="テキスト ボックス 8">
          <a:extLst>
            <a:ext uri="{FF2B5EF4-FFF2-40B4-BE49-F238E27FC236}">
              <a16:creationId xmlns:a16="http://schemas.microsoft.com/office/drawing/2014/main" id="{00000000-0008-0000-4900-000009000000}"/>
            </a:ext>
          </a:extLst>
        </xdr:cNvPr>
        <xdr:cNvSpPr txBox="1"/>
      </xdr:nvSpPr>
      <xdr:spPr>
        <a:xfrm>
          <a:off x="5526405" y="6660357"/>
          <a:ext cx="217355"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FF99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47625</xdr:colOff>
      <xdr:row>21</xdr:row>
      <xdr:rowOff>0</xdr:rowOff>
    </xdr:from>
    <xdr:to>
      <xdr:col>74</xdr:col>
      <xdr:colOff>3175</xdr:colOff>
      <xdr:row>21</xdr:row>
      <xdr:rowOff>202066</xdr:rowOff>
    </xdr:to>
    <xdr:sp macro="" textlink="">
      <xdr:nvSpPr>
        <xdr:cNvPr id="10" name="テキスト ボックス 9">
          <a:extLst>
            <a:ext uri="{FF2B5EF4-FFF2-40B4-BE49-F238E27FC236}">
              <a16:creationId xmlns:a16="http://schemas.microsoft.com/office/drawing/2014/main" id="{00000000-0008-0000-4900-00000A000000}"/>
            </a:ext>
          </a:extLst>
        </xdr:cNvPr>
        <xdr:cNvSpPr txBox="1"/>
      </xdr:nvSpPr>
      <xdr:spPr>
        <a:xfrm>
          <a:off x="8791575" y="560070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FF9900"/>
              </a:solidFill>
              <a:latin typeface="ＭＳ Ｐ明朝" pitchFamily="18" charset="-128"/>
              <a:ea typeface="ＭＳ Ｐ明朝" pitchFamily="18" charset="-128"/>
            </a:rPr>
            <a:t>円</a:t>
          </a:r>
        </a:p>
      </xdr:txBody>
    </xdr:sp>
    <xdr:clientData/>
  </xdr:twoCellAnchor>
  <xdr:twoCellAnchor editAs="oneCell">
    <xdr:from>
      <xdr:col>73</xdr:col>
      <xdr:colOff>47625</xdr:colOff>
      <xdr:row>22</xdr:row>
      <xdr:rowOff>0</xdr:rowOff>
    </xdr:from>
    <xdr:to>
      <xdr:col>74</xdr:col>
      <xdr:colOff>3175</xdr:colOff>
      <xdr:row>22</xdr:row>
      <xdr:rowOff>202066</xdr:rowOff>
    </xdr:to>
    <xdr:sp macro="" textlink="">
      <xdr:nvSpPr>
        <xdr:cNvPr id="11" name="テキスト ボックス 10">
          <a:extLst>
            <a:ext uri="{FF2B5EF4-FFF2-40B4-BE49-F238E27FC236}">
              <a16:creationId xmlns:a16="http://schemas.microsoft.com/office/drawing/2014/main" id="{00000000-0008-0000-4900-00000B000000}"/>
            </a:ext>
          </a:extLst>
        </xdr:cNvPr>
        <xdr:cNvSpPr txBox="1"/>
      </xdr:nvSpPr>
      <xdr:spPr>
        <a:xfrm>
          <a:off x="8791575" y="61245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FF9900"/>
              </a:solidFill>
              <a:latin typeface="ＭＳ Ｐ明朝" pitchFamily="18" charset="-128"/>
              <a:ea typeface="ＭＳ Ｐ明朝" pitchFamily="18" charset="-128"/>
            </a:rPr>
            <a:t>円</a:t>
          </a:r>
        </a:p>
      </xdr:txBody>
    </xdr:sp>
    <xdr:clientData/>
  </xdr:twoCellAnchor>
  <xdr:twoCellAnchor editAs="oneCell">
    <xdr:from>
      <xdr:col>38</xdr:col>
      <xdr:colOff>6346</xdr:colOff>
      <xdr:row>21</xdr:row>
      <xdr:rowOff>2268</xdr:rowOff>
    </xdr:from>
    <xdr:to>
      <xdr:col>40</xdr:col>
      <xdr:colOff>2794</xdr:colOff>
      <xdr:row>21</xdr:row>
      <xdr:rowOff>204334</xdr:rowOff>
    </xdr:to>
    <xdr:sp macro="" textlink="">
      <xdr:nvSpPr>
        <xdr:cNvPr id="12" name="テキスト ボックス 11">
          <a:extLst>
            <a:ext uri="{FF2B5EF4-FFF2-40B4-BE49-F238E27FC236}">
              <a16:creationId xmlns:a16="http://schemas.microsoft.com/office/drawing/2014/main" id="{00000000-0008-0000-4900-00000C000000}"/>
            </a:ext>
          </a:extLst>
        </xdr:cNvPr>
        <xdr:cNvSpPr txBox="1"/>
      </xdr:nvSpPr>
      <xdr:spPr>
        <a:xfrm>
          <a:off x="4264021" y="5602968"/>
          <a:ext cx="215523"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FF99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16328</xdr:colOff>
      <xdr:row>21</xdr:row>
      <xdr:rowOff>2721</xdr:rowOff>
    </xdr:from>
    <xdr:to>
      <xdr:col>35</xdr:col>
      <xdr:colOff>757</xdr:colOff>
      <xdr:row>21</xdr:row>
      <xdr:rowOff>204787</xdr:rowOff>
    </xdr:to>
    <xdr:sp macro="" textlink="">
      <xdr:nvSpPr>
        <xdr:cNvPr id="13" name="テキスト ボックス 12">
          <a:extLst>
            <a:ext uri="{FF2B5EF4-FFF2-40B4-BE49-F238E27FC236}">
              <a16:creationId xmlns:a16="http://schemas.microsoft.com/office/drawing/2014/main" id="{00000000-0008-0000-4900-00000D000000}"/>
            </a:ext>
          </a:extLst>
        </xdr:cNvPr>
        <xdr:cNvSpPr txBox="1"/>
      </xdr:nvSpPr>
      <xdr:spPr>
        <a:xfrm>
          <a:off x="3740603" y="5603421"/>
          <a:ext cx="21302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FF99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60418</xdr:colOff>
      <xdr:row>21</xdr:row>
      <xdr:rowOff>2268</xdr:rowOff>
    </xdr:from>
    <xdr:to>
      <xdr:col>44</xdr:col>
      <xdr:colOff>115197</xdr:colOff>
      <xdr:row>21</xdr:row>
      <xdr:rowOff>204334</xdr:rowOff>
    </xdr:to>
    <xdr:sp macro="" textlink="">
      <xdr:nvSpPr>
        <xdr:cNvPr id="14" name="テキスト ボックス 13">
          <a:extLst>
            <a:ext uri="{FF2B5EF4-FFF2-40B4-BE49-F238E27FC236}">
              <a16:creationId xmlns:a16="http://schemas.microsoft.com/office/drawing/2014/main" id="{00000000-0008-0000-4900-00000E000000}"/>
            </a:ext>
          </a:extLst>
        </xdr:cNvPr>
        <xdr:cNvSpPr txBox="1"/>
      </xdr:nvSpPr>
      <xdr:spPr>
        <a:xfrm>
          <a:off x="4746718" y="5602968"/>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FF99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38</xdr:col>
      <xdr:colOff>16871</xdr:colOff>
      <xdr:row>22</xdr:row>
      <xdr:rowOff>2268</xdr:rowOff>
    </xdr:from>
    <xdr:to>
      <xdr:col>40</xdr:col>
      <xdr:colOff>24485</xdr:colOff>
      <xdr:row>22</xdr:row>
      <xdr:rowOff>204334</xdr:rowOff>
    </xdr:to>
    <xdr:sp macro="" textlink="">
      <xdr:nvSpPr>
        <xdr:cNvPr id="15" name="テキスト ボックス 14">
          <a:extLst>
            <a:ext uri="{FF2B5EF4-FFF2-40B4-BE49-F238E27FC236}">
              <a16:creationId xmlns:a16="http://schemas.microsoft.com/office/drawing/2014/main" id="{00000000-0008-0000-4900-00000F000000}"/>
            </a:ext>
          </a:extLst>
        </xdr:cNvPr>
        <xdr:cNvSpPr txBox="1"/>
      </xdr:nvSpPr>
      <xdr:spPr>
        <a:xfrm>
          <a:off x="4274546" y="6126843"/>
          <a:ext cx="22668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FF99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42728</xdr:colOff>
      <xdr:row>22</xdr:row>
      <xdr:rowOff>2721</xdr:rowOff>
    </xdr:from>
    <xdr:to>
      <xdr:col>35</xdr:col>
      <xdr:colOff>17884</xdr:colOff>
      <xdr:row>22</xdr:row>
      <xdr:rowOff>204787</xdr:rowOff>
    </xdr:to>
    <xdr:sp macro="" textlink="">
      <xdr:nvSpPr>
        <xdr:cNvPr id="16" name="テキスト ボックス 15">
          <a:extLst>
            <a:ext uri="{FF2B5EF4-FFF2-40B4-BE49-F238E27FC236}">
              <a16:creationId xmlns:a16="http://schemas.microsoft.com/office/drawing/2014/main" id="{00000000-0008-0000-4900-000010000000}"/>
            </a:ext>
          </a:extLst>
        </xdr:cNvPr>
        <xdr:cNvSpPr txBox="1"/>
      </xdr:nvSpPr>
      <xdr:spPr>
        <a:xfrm>
          <a:off x="3767003" y="6127296"/>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FF99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86818</xdr:colOff>
      <xdr:row>22</xdr:row>
      <xdr:rowOff>2268</xdr:rowOff>
    </xdr:from>
    <xdr:to>
      <xdr:col>45</xdr:col>
      <xdr:colOff>9651</xdr:colOff>
      <xdr:row>22</xdr:row>
      <xdr:rowOff>204334</xdr:rowOff>
    </xdr:to>
    <xdr:sp macro="" textlink="">
      <xdr:nvSpPr>
        <xdr:cNvPr id="17" name="テキスト ボックス 16">
          <a:extLst>
            <a:ext uri="{FF2B5EF4-FFF2-40B4-BE49-F238E27FC236}">
              <a16:creationId xmlns:a16="http://schemas.microsoft.com/office/drawing/2014/main" id="{00000000-0008-0000-4900-000011000000}"/>
            </a:ext>
          </a:extLst>
        </xdr:cNvPr>
        <xdr:cNvSpPr txBox="1"/>
      </xdr:nvSpPr>
      <xdr:spPr>
        <a:xfrm>
          <a:off x="4773118" y="6126843"/>
          <a:ext cx="218108"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FF9900"/>
              </a:solidFill>
              <a:effectLst/>
              <a:uLnTx/>
              <a:uFillTx/>
              <a:latin typeface="ＭＳ Ｐ明朝" pitchFamily="18" charset="-128"/>
              <a:ea typeface="ＭＳ Ｐ明朝" pitchFamily="18" charset="-128"/>
              <a:cs typeface="+mn-cs"/>
            </a:rPr>
            <a:t>日</a:t>
          </a:r>
        </a:p>
      </xdr:txBody>
    </xdr:sp>
    <xdr:clientData/>
  </xdr:twoCellAnchor>
  <xdr:twoCellAnchor>
    <xdr:from>
      <xdr:col>1</xdr:col>
      <xdr:colOff>9525</xdr:colOff>
      <xdr:row>0</xdr:row>
      <xdr:rowOff>0</xdr:rowOff>
    </xdr:from>
    <xdr:to>
      <xdr:col>2</xdr:col>
      <xdr:colOff>190500</xdr:colOff>
      <xdr:row>2</xdr:row>
      <xdr:rowOff>0</xdr:rowOff>
    </xdr:to>
    <xdr:grpSp>
      <xdr:nvGrpSpPr>
        <xdr:cNvPr id="18" name="グループ化 2">
          <a:extLst>
            <a:ext uri="{FF2B5EF4-FFF2-40B4-BE49-F238E27FC236}">
              <a16:creationId xmlns:a16="http://schemas.microsoft.com/office/drawing/2014/main" id="{00000000-0008-0000-4900-000012000000}"/>
            </a:ext>
          </a:extLst>
        </xdr:cNvPr>
        <xdr:cNvGrpSpPr>
          <a:grpSpLocks/>
        </xdr:cNvGrpSpPr>
      </xdr:nvGrpSpPr>
      <xdr:grpSpPr bwMode="auto">
        <a:xfrm>
          <a:off x="91168" y="0"/>
          <a:ext cx="385082" cy="381000"/>
          <a:chOff x="2068269" y="3571873"/>
          <a:chExt cx="226393" cy="226393"/>
        </a:xfrm>
      </xdr:grpSpPr>
      <xdr:sp macro="" textlink="">
        <xdr:nvSpPr>
          <xdr:cNvPr id="19" name="円/楕円 318">
            <a:extLst>
              <a:ext uri="{FF2B5EF4-FFF2-40B4-BE49-F238E27FC236}">
                <a16:creationId xmlns:a16="http://schemas.microsoft.com/office/drawing/2014/main" id="{00000000-0008-0000-4900-000013000000}"/>
              </a:ext>
            </a:extLst>
          </xdr:cNvPr>
          <xdr:cNvSpPr>
            <a:spLocks noChangeArrowheads="1"/>
          </xdr:cNvSpPr>
        </xdr:nvSpPr>
        <xdr:spPr bwMode="auto">
          <a:xfrm>
            <a:off x="2068269" y="3571873"/>
            <a:ext cx="226393" cy="226393"/>
          </a:xfrm>
          <a:prstGeom prst="ellipse">
            <a:avLst/>
          </a:prstGeom>
          <a:noFill/>
          <a:ln w="6350" algn="ctr">
            <a:solidFill>
              <a:srgbClr val="FF99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0" name="テキスト ボックス 19">
            <a:extLst>
              <a:ext uri="{FF2B5EF4-FFF2-40B4-BE49-F238E27FC236}">
                <a16:creationId xmlns:a16="http://schemas.microsoft.com/office/drawing/2014/main" id="{00000000-0008-0000-4900-000014000000}"/>
              </a:ext>
            </a:extLst>
          </xdr:cNvPr>
          <xdr:cNvSpPr txBox="1"/>
        </xdr:nvSpPr>
        <xdr:spPr bwMode="auto">
          <a:xfrm>
            <a:off x="2095878" y="3611492"/>
            <a:ext cx="182219" cy="158475"/>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2400" b="0" i="0" u="none" strike="noStrike" kern="0" cap="none" spc="0" normalizeH="0" baseline="0" noProof="0">
                <a:ln>
                  <a:noFill/>
                </a:ln>
                <a:solidFill>
                  <a:srgbClr val="FF9900"/>
                </a:solidFill>
                <a:effectLst/>
                <a:uLnTx/>
                <a:uFillTx/>
                <a:latin typeface="ＭＳ Ｐゴシック" pitchFamily="50" charset="-128"/>
                <a:ea typeface="ＭＳ Ｐゴシック" pitchFamily="50" charset="-128"/>
                <a:cs typeface="+mn-cs"/>
              </a:rPr>
              <a:t>５</a:t>
            </a:r>
          </a:p>
        </xdr:txBody>
      </xdr:sp>
    </xdr:grpSp>
    <xdr:clientData/>
  </xdr:twoCellAnchor>
  <xdr:twoCellAnchor>
    <xdr:from>
      <xdr:col>3</xdr:col>
      <xdr:colOff>228600</xdr:colOff>
      <xdr:row>1</xdr:row>
      <xdr:rowOff>0</xdr:rowOff>
    </xdr:from>
    <xdr:to>
      <xdr:col>38</xdr:col>
      <xdr:colOff>123825</xdr:colOff>
      <xdr:row>1</xdr:row>
      <xdr:rowOff>247650</xdr:rowOff>
    </xdr:to>
    <xdr:grpSp>
      <xdr:nvGrpSpPr>
        <xdr:cNvPr id="21" name="グループ化 20">
          <a:extLst>
            <a:ext uri="{FF2B5EF4-FFF2-40B4-BE49-F238E27FC236}">
              <a16:creationId xmlns:a16="http://schemas.microsoft.com/office/drawing/2014/main" id="{00000000-0008-0000-4900-000015000000}"/>
            </a:ext>
          </a:extLst>
        </xdr:cNvPr>
        <xdr:cNvGrpSpPr/>
      </xdr:nvGrpSpPr>
      <xdr:grpSpPr>
        <a:xfrm>
          <a:off x="718457" y="122464"/>
          <a:ext cx="3664404" cy="247650"/>
          <a:chOff x="718457" y="122464"/>
          <a:chExt cx="3664404" cy="247650"/>
        </a:xfrm>
      </xdr:grpSpPr>
      <xdr:cxnSp macro="">
        <xdr:nvCxnSpPr>
          <xdr:cNvPr id="22" name="直線コネクタ 22">
            <a:extLst>
              <a:ext uri="{FF2B5EF4-FFF2-40B4-BE49-F238E27FC236}">
                <a16:creationId xmlns:a16="http://schemas.microsoft.com/office/drawing/2014/main" id="{00000000-0008-0000-4900-000016000000}"/>
              </a:ext>
            </a:extLst>
          </xdr:cNvPr>
          <xdr:cNvCxnSpPr>
            <a:cxnSpLocks noChangeShapeType="1"/>
          </xdr:cNvCxnSpPr>
        </xdr:nvCxnSpPr>
        <xdr:spPr bwMode="auto">
          <a:xfrm>
            <a:off x="944336"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3" name="直線コネクタ 52">
            <a:extLst>
              <a:ext uri="{FF2B5EF4-FFF2-40B4-BE49-F238E27FC236}">
                <a16:creationId xmlns:a16="http://schemas.microsoft.com/office/drawing/2014/main" id="{00000000-0008-0000-4900-000017000000}"/>
              </a:ext>
            </a:extLst>
          </xdr:cNvPr>
          <xdr:cNvCxnSpPr>
            <a:cxnSpLocks noChangeShapeType="1"/>
          </xdr:cNvCxnSpPr>
        </xdr:nvCxnSpPr>
        <xdr:spPr bwMode="auto">
          <a:xfrm>
            <a:off x="718457"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4" name="直線コネクタ 54">
            <a:extLst>
              <a:ext uri="{FF2B5EF4-FFF2-40B4-BE49-F238E27FC236}">
                <a16:creationId xmlns:a16="http://schemas.microsoft.com/office/drawing/2014/main" id="{00000000-0008-0000-4900-000018000000}"/>
              </a:ext>
            </a:extLst>
          </xdr:cNvPr>
          <xdr:cNvCxnSpPr>
            <a:cxnSpLocks noChangeShapeType="1"/>
          </xdr:cNvCxnSpPr>
        </xdr:nvCxnSpPr>
        <xdr:spPr bwMode="auto">
          <a:xfrm>
            <a:off x="1167493"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5" name="直線コネクタ 56">
            <a:extLst>
              <a:ext uri="{FF2B5EF4-FFF2-40B4-BE49-F238E27FC236}">
                <a16:creationId xmlns:a16="http://schemas.microsoft.com/office/drawing/2014/main" id="{00000000-0008-0000-4900-000019000000}"/>
              </a:ext>
            </a:extLst>
          </xdr:cNvPr>
          <xdr:cNvCxnSpPr>
            <a:cxnSpLocks noChangeShapeType="1"/>
          </xdr:cNvCxnSpPr>
        </xdr:nvCxnSpPr>
        <xdr:spPr bwMode="auto">
          <a:xfrm>
            <a:off x="1393371"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6" name="直線コネクタ 60">
            <a:extLst>
              <a:ext uri="{FF2B5EF4-FFF2-40B4-BE49-F238E27FC236}">
                <a16:creationId xmlns:a16="http://schemas.microsoft.com/office/drawing/2014/main" id="{00000000-0008-0000-4900-00001A000000}"/>
              </a:ext>
            </a:extLst>
          </xdr:cNvPr>
          <xdr:cNvCxnSpPr>
            <a:cxnSpLocks noChangeShapeType="1"/>
          </xdr:cNvCxnSpPr>
        </xdr:nvCxnSpPr>
        <xdr:spPr bwMode="auto">
          <a:xfrm>
            <a:off x="1620611"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7" name="直線コネクタ 61">
            <a:extLst>
              <a:ext uri="{FF2B5EF4-FFF2-40B4-BE49-F238E27FC236}">
                <a16:creationId xmlns:a16="http://schemas.microsoft.com/office/drawing/2014/main" id="{00000000-0008-0000-4900-00001B000000}"/>
              </a:ext>
            </a:extLst>
          </xdr:cNvPr>
          <xdr:cNvCxnSpPr>
            <a:cxnSpLocks noChangeShapeType="1"/>
          </xdr:cNvCxnSpPr>
        </xdr:nvCxnSpPr>
        <xdr:spPr bwMode="auto">
          <a:xfrm>
            <a:off x="1842407"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8" name="直線コネクタ 63">
            <a:extLst>
              <a:ext uri="{FF2B5EF4-FFF2-40B4-BE49-F238E27FC236}">
                <a16:creationId xmlns:a16="http://schemas.microsoft.com/office/drawing/2014/main" id="{00000000-0008-0000-4900-00001C000000}"/>
              </a:ext>
            </a:extLst>
          </xdr:cNvPr>
          <xdr:cNvCxnSpPr>
            <a:cxnSpLocks noChangeShapeType="1"/>
          </xdr:cNvCxnSpPr>
        </xdr:nvCxnSpPr>
        <xdr:spPr bwMode="auto">
          <a:xfrm>
            <a:off x="2060121"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9" name="直線コネクタ 65">
            <a:extLst>
              <a:ext uri="{FF2B5EF4-FFF2-40B4-BE49-F238E27FC236}">
                <a16:creationId xmlns:a16="http://schemas.microsoft.com/office/drawing/2014/main" id="{00000000-0008-0000-4900-00001D000000}"/>
              </a:ext>
            </a:extLst>
          </xdr:cNvPr>
          <xdr:cNvCxnSpPr>
            <a:cxnSpLocks noChangeShapeType="1"/>
          </xdr:cNvCxnSpPr>
        </xdr:nvCxnSpPr>
        <xdr:spPr bwMode="auto">
          <a:xfrm>
            <a:off x="2306411"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0" name="直線コネクタ 67">
            <a:extLst>
              <a:ext uri="{FF2B5EF4-FFF2-40B4-BE49-F238E27FC236}">
                <a16:creationId xmlns:a16="http://schemas.microsoft.com/office/drawing/2014/main" id="{00000000-0008-0000-4900-00001E000000}"/>
              </a:ext>
            </a:extLst>
          </xdr:cNvPr>
          <xdr:cNvCxnSpPr>
            <a:cxnSpLocks noChangeShapeType="1"/>
          </xdr:cNvCxnSpPr>
        </xdr:nvCxnSpPr>
        <xdr:spPr bwMode="auto">
          <a:xfrm>
            <a:off x="2530929"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1" name="直線コネクタ 69">
            <a:extLst>
              <a:ext uri="{FF2B5EF4-FFF2-40B4-BE49-F238E27FC236}">
                <a16:creationId xmlns:a16="http://schemas.microsoft.com/office/drawing/2014/main" id="{00000000-0008-0000-4900-00001F000000}"/>
              </a:ext>
            </a:extLst>
          </xdr:cNvPr>
          <xdr:cNvCxnSpPr>
            <a:cxnSpLocks noChangeShapeType="1"/>
          </xdr:cNvCxnSpPr>
        </xdr:nvCxnSpPr>
        <xdr:spPr bwMode="auto">
          <a:xfrm>
            <a:off x="2755446"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2" name="直線コネクタ 71">
            <a:extLst>
              <a:ext uri="{FF2B5EF4-FFF2-40B4-BE49-F238E27FC236}">
                <a16:creationId xmlns:a16="http://schemas.microsoft.com/office/drawing/2014/main" id="{00000000-0008-0000-4900-000020000000}"/>
              </a:ext>
            </a:extLst>
          </xdr:cNvPr>
          <xdr:cNvCxnSpPr>
            <a:cxnSpLocks noChangeShapeType="1"/>
          </xdr:cNvCxnSpPr>
        </xdr:nvCxnSpPr>
        <xdr:spPr bwMode="auto">
          <a:xfrm>
            <a:off x="2978604"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3" name="直線コネクタ 73">
            <a:extLst>
              <a:ext uri="{FF2B5EF4-FFF2-40B4-BE49-F238E27FC236}">
                <a16:creationId xmlns:a16="http://schemas.microsoft.com/office/drawing/2014/main" id="{00000000-0008-0000-4900-000021000000}"/>
              </a:ext>
            </a:extLst>
          </xdr:cNvPr>
          <xdr:cNvCxnSpPr>
            <a:cxnSpLocks noChangeShapeType="1"/>
          </xdr:cNvCxnSpPr>
        </xdr:nvCxnSpPr>
        <xdr:spPr bwMode="auto">
          <a:xfrm>
            <a:off x="3204482"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4" name="直線コネクタ 75">
            <a:extLst>
              <a:ext uri="{FF2B5EF4-FFF2-40B4-BE49-F238E27FC236}">
                <a16:creationId xmlns:a16="http://schemas.microsoft.com/office/drawing/2014/main" id="{00000000-0008-0000-4900-000022000000}"/>
              </a:ext>
            </a:extLst>
          </xdr:cNvPr>
          <xdr:cNvCxnSpPr>
            <a:cxnSpLocks noChangeShapeType="1"/>
          </xdr:cNvCxnSpPr>
        </xdr:nvCxnSpPr>
        <xdr:spPr bwMode="auto">
          <a:xfrm>
            <a:off x="3408589"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5" name="直線コネクタ 77">
            <a:extLst>
              <a:ext uri="{FF2B5EF4-FFF2-40B4-BE49-F238E27FC236}">
                <a16:creationId xmlns:a16="http://schemas.microsoft.com/office/drawing/2014/main" id="{00000000-0008-0000-4900-000023000000}"/>
              </a:ext>
            </a:extLst>
          </xdr:cNvPr>
          <xdr:cNvCxnSpPr>
            <a:cxnSpLocks noChangeShapeType="1"/>
          </xdr:cNvCxnSpPr>
        </xdr:nvCxnSpPr>
        <xdr:spPr bwMode="auto">
          <a:xfrm>
            <a:off x="3665764"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6" name="直線コネクタ 79">
            <a:extLst>
              <a:ext uri="{FF2B5EF4-FFF2-40B4-BE49-F238E27FC236}">
                <a16:creationId xmlns:a16="http://schemas.microsoft.com/office/drawing/2014/main" id="{00000000-0008-0000-4900-000024000000}"/>
              </a:ext>
            </a:extLst>
          </xdr:cNvPr>
          <xdr:cNvCxnSpPr>
            <a:cxnSpLocks noChangeShapeType="1"/>
          </xdr:cNvCxnSpPr>
        </xdr:nvCxnSpPr>
        <xdr:spPr bwMode="auto">
          <a:xfrm>
            <a:off x="3899807"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7" name="直線コネクタ 81">
            <a:extLst>
              <a:ext uri="{FF2B5EF4-FFF2-40B4-BE49-F238E27FC236}">
                <a16:creationId xmlns:a16="http://schemas.microsoft.com/office/drawing/2014/main" id="{00000000-0008-0000-4900-000025000000}"/>
              </a:ext>
            </a:extLst>
          </xdr:cNvPr>
          <xdr:cNvCxnSpPr>
            <a:cxnSpLocks noChangeShapeType="1"/>
          </xdr:cNvCxnSpPr>
        </xdr:nvCxnSpPr>
        <xdr:spPr bwMode="auto">
          <a:xfrm>
            <a:off x="4140654"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8" name="直線コネクタ 82">
            <a:extLst>
              <a:ext uri="{FF2B5EF4-FFF2-40B4-BE49-F238E27FC236}">
                <a16:creationId xmlns:a16="http://schemas.microsoft.com/office/drawing/2014/main" id="{00000000-0008-0000-4900-000026000000}"/>
              </a:ext>
            </a:extLst>
          </xdr:cNvPr>
          <xdr:cNvCxnSpPr>
            <a:cxnSpLocks noChangeShapeType="1"/>
          </xdr:cNvCxnSpPr>
        </xdr:nvCxnSpPr>
        <xdr:spPr bwMode="auto">
          <a:xfrm>
            <a:off x="4382861"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grpSp>
    <xdr:clientData/>
  </xdr:twoCellAnchor>
  <xdr:twoCellAnchor editAs="oneCell">
    <xdr:from>
      <xdr:col>126</xdr:col>
      <xdr:colOff>38100</xdr:colOff>
      <xdr:row>20</xdr:row>
      <xdr:rowOff>36195</xdr:rowOff>
    </xdr:from>
    <xdr:to>
      <xdr:col>128</xdr:col>
      <xdr:colOff>9525</xdr:colOff>
      <xdr:row>20</xdr:row>
      <xdr:rowOff>238261</xdr:rowOff>
    </xdr:to>
    <xdr:sp macro="" textlink="">
      <xdr:nvSpPr>
        <xdr:cNvPr id="39" name="テキスト ボックス 38">
          <a:extLst>
            <a:ext uri="{FF2B5EF4-FFF2-40B4-BE49-F238E27FC236}">
              <a16:creationId xmlns:a16="http://schemas.microsoft.com/office/drawing/2014/main" id="{00000000-0008-0000-4900-000027000000}"/>
            </a:ext>
          </a:extLst>
        </xdr:cNvPr>
        <xdr:cNvSpPr txBox="1"/>
      </xdr:nvSpPr>
      <xdr:spPr>
        <a:xfrm>
          <a:off x="14573250" y="5113020"/>
          <a:ext cx="20955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139</xdr:col>
      <xdr:colOff>1905</xdr:colOff>
      <xdr:row>20</xdr:row>
      <xdr:rowOff>0</xdr:rowOff>
    </xdr:from>
    <xdr:to>
      <xdr:col>140</xdr:col>
      <xdr:colOff>128</xdr:colOff>
      <xdr:row>20</xdr:row>
      <xdr:rowOff>209550</xdr:rowOff>
    </xdr:to>
    <xdr:sp macro="" textlink="">
      <xdr:nvSpPr>
        <xdr:cNvPr id="40" name="テキスト ボックス 39">
          <a:extLst>
            <a:ext uri="{FF2B5EF4-FFF2-40B4-BE49-F238E27FC236}">
              <a16:creationId xmlns:a16="http://schemas.microsoft.com/office/drawing/2014/main" id="{00000000-0008-0000-4900-000028000000}"/>
            </a:ext>
          </a:extLst>
        </xdr:cNvPr>
        <xdr:cNvSpPr txBox="1"/>
      </xdr:nvSpPr>
      <xdr:spPr>
        <a:xfrm>
          <a:off x="16194405" y="5076825"/>
          <a:ext cx="21729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20955</xdr:colOff>
      <xdr:row>20</xdr:row>
      <xdr:rowOff>0</xdr:rowOff>
    </xdr:from>
    <xdr:to>
      <xdr:col>150</xdr:col>
      <xdr:colOff>234696</xdr:colOff>
      <xdr:row>20</xdr:row>
      <xdr:rowOff>209550</xdr:rowOff>
    </xdr:to>
    <xdr:sp macro="" textlink="">
      <xdr:nvSpPr>
        <xdr:cNvPr id="41" name="テキスト ボックス 40">
          <a:extLst>
            <a:ext uri="{FF2B5EF4-FFF2-40B4-BE49-F238E27FC236}">
              <a16:creationId xmlns:a16="http://schemas.microsoft.com/office/drawing/2014/main" id="{00000000-0008-0000-4900-000029000000}"/>
            </a:ext>
          </a:extLst>
        </xdr:cNvPr>
        <xdr:cNvSpPr txBox="1"/>
      </xdr:nvSpPr>
      <xdr:spPr>
        <a:xfrm>
          <a:off x="17775555" y="5076825"/>
          <a:ext cx="21374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112</xdr:col>
      <xdr:colOff>11430</xdr:colOff>
      <xdr:row>20</xdr:row>
      <xdr:rowOff>0</xdr:rowOff>
    </xdr:from>
    <xdr:to>
      <xdr:col>114</xdr:col>
      <xdr:colOff>9465</xdr:colOff>
      <xdr:row>20</xdr:row>
      <xdr:rowOff>209550</xdr:rowOff>
    </xdr:to>
    <xdr:sp macro="" textlink="">
      <xdr:nvSpPr>
        <xdr:cNvPr id="42" name="テキスト ボックス 41">
          <a:extLst>
            <a:ext uri="{FF2B5EF4-FFF2-40B4-BE49-F238E27FC236}">
              <a16:creationId xmlns:a16="http://schemas.microsoft.com/office/drawing/2014/main" id="{00000000-0008-0000-4900-00002A000000}"/>
            </a:ext>
          </a:extLst>
        </xdr:cNvPr>
        <xdr:cNvSpPr txBox="1"/>
      </xdr:nvSpPr>
      <xdr:spPr>
        <a:xfrm>
          <a:off x="12994005" y="5076825"/>
          <a:ext cx="207585"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95</xdr:col>
      <xdr:colOff>0</xdr:colOff>
      <xdr:row>20</xdr:row>
      <xdr:rowOff>0</xdr:rowOff>
    </xdr:from>
    <xdr:to>
      <xdr:col>98</xdr:col>
      <xdr:colOff>1588</xdr:colOff>
      <xdr:row>20</xdr:row>
      <xdr:rowOff>209550</xdr:rowOff>
    </xdr:to>
    <xdr:sp macro="" textlink="">
      <xdr:nvSpPr>
        <xdr:cNvPr id="43" name="テキスト ボックス 42">
          <a:extLst>
            <a:ext uri="{FF2B5EF4-FFF2-40B4-BE49-F238E27FC236}">
              <a16:creationId xmlns:a16="http://schemas.microsoft.com/office/drawing/2014/main" id="{00000000-0008-0000-4900-00002B000000}"/>
            </a:ext>
          </a:extLst>
        </xdr:cNvPr>
        <xdr:cNvSpPr txBox="1"/>
      </xdr:nvSpPr>
      <xdr:spPr>
        <a:xfrm>
          <a:off x="11430000" y="507682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20955</xdr:colOff>
      <xdr:row>23</xdr:row>
      <xdr:rowOff>11916</xdr:rowOff>
    </xdr:from>
    <xdr:to>
      <xdr:col>150</xdr:col>
      <xdr:colOff>234696</xdr:colOff>
      <xdr:row>24</xdr:row>
      <xdr:rowOff>7155</xdr:rowOff>
    </xdr:to>
    <xdr:sp macro="" textlink="">
      <xdr:nvSpPr>
        <xdr:cNvPr id="44" name="テキスト ボックス 43">
          <a:extLst>
            <a:ext uri="{FF2B5EF4-FFF2-40B4-BE49-F238E27FC236}">
              <a16:creationId xmlns:a16="http://schemas.microsoft.com/office/drawing/2014/main" id="{00000000-0008-0000-4900-00002C000000}"/>
            </a:ext>
          </a:extLst>
        </xdr:cNvPr>
        <xdr:cNvSpPr txBox="1"/>
      </xdr:nvSpPr>
      <xdr:spPr>
        <a:xfrm>
          <a:off x="17775555" y="6660366"/>
          <a:ext cx="213741"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11430</xdr:colOff>
      <xdr:row>23</xdr:row>
      <xdr:rowOff>11916</xdr:rowOff>
    </xdr:from>
    <xdr:to>
      <xdr:col>140</xdr:col>
      <xdr:colOff>19675</xdr:colOff>
      <xdr:row>24</xdr:row>
      <xdr:rowOff>7155</xdr:rowOff>
    </xdr:to>
    <xdr:sp macro="" textlink="">
      <xdr:nvSpPr>
        <xdr:cNvPr id="45" name="テキスト ボックス 44">
          <a:extLst>
            <a:ext uri="{FF2B5EF4-FFF2-40B4-BE49-F238E27FC236}">
              <a16:creationId xmlns:a16="http://schemas.microsoft.com/office/drawing/2014/main" id="{00000000-0008-0000-4900-00002D000000}"/>
            </a:ext>
          </a:extLst>
        </xdr:cNvPr>
        <xdr:cNvSpPr txBox="1"/>
      </xdr:nvSpPr>
      <xdr:spPr>
        <a:xfrm>
          <a:off x="16203930" y="6660366"/>
          <a:ext cx="22732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126</xdr:col>
      <xdr:colOff>28575</xdr:colOff>
      <xdr:row>23</xdr:row>
      <xdr:rowOff>11907</xdr:rowOff>
    </xdr:from>
    <xdr:to>
      <xdr:col>128</xdr:col>
      <xdr:colOff>0</xdr:colOff>
      <xdr:row>24</xdr:row>
      <xdr:rowOff>7146</xdr:rowOff>
    </xdr:to>
    <xdr:sp macro="" textlink="">
      <xdr:nvSpPr>
        <xdr:cNvPr id="46" name="テキスト ボックス 45">
          <a:extLst>
            <a:ext uri="{FF2B5EF4-FFF2-40B4-BE49-F238E27FC236}">
              <a16:creationId xmlns:a16="http://schemas.microsoft.com/office/drawing/2014/main" id="{00000000-0008-0000-4900-00002E000000}"/>
            </a:ext>
          </a:extLst>
        </xdr:cNvPr>
        <xdr:cNvSpPr txBox="1"/>
      </xdr:nvSpPr>
      <xdr:spPr>
        <a:xfrm>
          <a:off x="14563725" y="6660357"/>
          <a:ext cx="20955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47625</xdr:colOff>
      <xdr:row>21</xdr:row>
      <xdr:rowOff>0</xdr:rowOff>
    </xdr:from>
    <xdr:to>
      <xdr:col>151</xdr:col>
      <xdr:colOff>3175</xdr:colOff>
      <xdr:row>21</xdr:row>
      <xdr:rowOff>202066</xdr:rowOff>
    </xdr:to>
    <xdr:sp macro="" textlink="">
      <xdr:nvSpPr>
        <xdr:cNvPr id="47" name="テキスト ボックス 46">
          <a:extLst>
            <a:ext uri="{FF2B5EF4-FFF2-40B4-BE49-F238E27FC236}">
              <a16:creationId xmlns:a16="http://schemas.microsoft.com/office/drawing/2014/main" id="{00000000-0008-0000-4900-00002F000000}"/>
            </a:ext>
          </a:extLst>
        </xdr:cNvPr>
        <xdr:cNvSpPr txBox="1"/>
      </xdr:nvSpPr>
      <xdr:spPr>
        <a:xfrm>
          <a:off x="17802225" y="560070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47625</xdr:colOff>
      <xdr:row>22</xdr:row>
      <xdr:rowOff>0</xdr:rowOff>
    </xdr:from>
    <xdr:to>
      <xdr:col>151</xdr:col>
      <xdr:colOff>3175</xdr:colOff>
      <xdr:row>22</xdr:row>
      <xdr:rowOff>202066</xdr:rowOff>
    </xdr:to>
    <xdr:sp macro="" textlink="">
      <xdr:nvSpPr>
        <xdr:cNvPr id="48" name="テキスト ボックス 47">
          <a:extLst>
            <a:ext uri="{FF2B5EF4-FFF2-40B4-BE49-F238E27FC236}">
              <a16:creationId xmlns:a16="http://schemas.microsoft.com/office/drawing/2014/main" id="{00000000-0008-0000-4900-000030000000}"/>
            </a:ext>
          </a:extLst>
        </xdr:cNvPr>
        <xdr:cNvSpPr txBox="1"/>
      </xdr:nvSpPr>
      <xdr:spPr>
        <a:xfrm>
          <a:off x="17802225" y="61245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115</xdr:col>
      <xdr:colOff>1901</xdr:colOff>
      <xdr:row>21</xdr:row>
      <xdr:rowOff>2268</xdr:rowOff>
    </xdr:from>
    <xdr:to>
      <xdr:col>117</xdr:col>
      <xdr:colOff>2795</xdr:colOff>
      <xdr:row>21</xdr:row>
      <xdr:rowOff>204334</xdr:rowOff>
    </xdr:to>
    <xdr:sp macro="" textlink="">
      <xdr:nvSpPr>
        <xdr:cNvPr id="49" name="テキスト ボックス 48">
          <a:extLst>
            <a:ext uri="{FF2B5EF4-FFF2-40B4-BE49-F238E27FC236}">
              <a16:creationId xmlns:a16="http://schemas.microsoft.com/office/drawing/2014/main" id="{00000000-0008-0000-4900-000031000000}"/>
            </a:ext>
          </a:extLst>
        </xdr:cNvPr>
        <xdr:cNvSpPr txBox="1"/>
      </xdr:nvSpPr>
      <xdr:spPr>
        <a:xfrm>
          <a:off x="13289276" y="5602968"/>
          <a:ext cx="21996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8708</xdr:colOff>
      <xdr:row>21</xdr:row>
      <xdr:rowOff>2721</xdr:rowOff>
    </xdr:from>
    <xdr:to>
      <xdr:col>112</xdr:col>
      <xdr:colOff>955</xdr:colOff>
      <xdr:row>21</xdr:row>
      <xdr:rowOff>204787</xdr:rowOff>
    </xdr:to>
    <xdr:sp macro="" textlink="">
      <xdr:nvSpPr>
        <xdr:cNvPr id="50" name="テキスト ボックス 49">
          <a:extLst>
            <a:ext uri="{FF2B5EF4-FFF2-40B4-BE49-F238E27FC236}">
              <a16:creationId xmlns:a16="http://schemas.microsoft.com/office/drawing/2014/main" id="{00000000-0008-0000-4900-000032000000}"/>
            </a:ext>
          </a:extLst>
        </xdr:cNvPr>
        <xdr:cNvSpPr txBox="1"/>
      </xdr:nvSpPr>
      <xdr:spPr>
        <a:xfrm>
          <a:off x="12762683" y="5603421"/>
          <a:ext cx="220847"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68038</xdr:colOff>
      <xdr:row>21</xdr:row>
      <xdr:rowOff>2268</xdr:rowOff>
    </xdr:from>
    <xdr:to>
      <xdr:col>121</xdr:col>
      <xdr:colOff>122817</xdr:colOff>
      <xdr:row>21</xdr:row>
      <xdr:rowOff>204334</xdr:rowOff>
    </xdr:to>
    <xdr:sp macro="" textlink="">
      <xdr:nvSpPr>
        <xdr:cNvPr id="51" name="テキスト ボックス 50">
          <a:extLst>
            <a:ext uri="{FF2B5EF4-FFF2-40B4-BE49-F238E27FC236}">
              <a16:creationId xmlns:a16="http://schemas.microsoft.com/office/drawing/2014/main" id="{00000000-0008-0000-4900-000033000000}"/>
            </a:ext>
          </a:extLst>
        </xdr:cNvPr>
        <xdr:cNvSpPr txBox="1"/>
      </xdr:nvSpPr>
      <xdr:spPr>
        <a:xfrm>
          <a:off x="13784038" y="5602968"/>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115</xdr:col>
      <xdr:colOff>16871</xdr:colOff>
      <xdr:row>22</xdr:row>
      <xdr:rowOff>2268</xdr:rowOff>
    </xdr:from>
    <xdr:to>
      <xdr:col>117</xdr:col>
      <xdr:colOff>32470</xdr:colOff>
      <xdr:row>22</xdr:row>
      <xdr:rowOff>204334</xdr:rowOff>
    </xdr:to>
    <xdr:sp macro="" textlink="">
      <xdr:nvSpPr>
        <xdr:cNvPr id="52" name="テキスト ボックス 51">
          <a:extLst>
            <a:ext uri="{FF2B5EF4-FFF2-40B4-BE49-F238E27FC236}">
              <a16:creationId xmlns:a16="http://schemas.microsoft.com/office/drawing/2014/main" id="{00000000-0008-0000-4900-000034000000}"/>
            </a:ext>
          </a:extLst>
        </xdr:cNvPr>
        <xdr:cNvSpPr txBox="1"/>
      </xdr:nvSpPr>
      <xdr:spPr>
        <a:xfrm>
          <a:off x="13304246" y="6126843"/>
          <a:ext cx="23467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42728</xdr:colOff>
      <xdr:row>22</xdr:row>
      <xdr:rowOff>2721</xdr:rowOff>
    </xdr:from>
    <xdr:to>
      <xdr:col>112</xdr:col>
      <xdr:colOff>17884</xdr:colOff>
      <xdr:row>22</xdr:row>
      <xdr:rowOff>204787</xdr:rowOff>
    </xdr:to>
    <xdr:sp macro="" textlink="">
      <xdr:nvSpPr>
        <xdr:cNvPr id="53" name="テキスト ボックス 52">
          <a:extLst>
            <a:ext uri="{FF2B5EF4-FFF2-40B4-BE49-F238E27FC236}">
              <a16:creationId xmlns:a16="http://schemas.microsoft.com/office/drawing/2014/main" id="{00000000-0008-0000-4900-000035000000}"/>
            </a:ext>
          </a:extLst>
        </xdr:cNvPr>
        <xdr:cNvSpPr txBox="1"/>
      </xdr:nvSpPr>
      <xdr:spPr>
        <a:xfrm>
          <a:off x="12796703" y="6127296"/>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94438</xdr:colOff>
      <xdr:row>22</xdr:row>
      <xdr:rowOff>2268</xdr:rowOff>
    </xdr:from>
    <xdr:to>
      <xdr:col>122</xdr:col>
      <xdr:colOff>8925</xdr:colOff>
      <xdr:row>22</xdr:row>
      <xdr:rowOff>204334</xdr:rowOff>
    </xdr:to>
    <xdr:sp macro="" textlink="">
      <xdr:nvSpPr>
        <xdr:cNvPr id="54" name="テキスト ボックス 53">
          <a:extLst>
            <a:ext uri="{FF2B5EF4-FFF2-40B4-BE49-F238E27FC236}">
              <a16:creationId xmlns:a16="http://schemas.microsoft.com/office/drawing/2014/main" id="{00000000-0008-0000-4900-000036000000}"/>
            </a:ext>
          </a:extLst>
        </xdr:cNvPr>
        <xdr:cNvSpPr txBox="1"/>
      </xdr:nvSpPr>
      <xdr:spPr>
        <a:xfrm>
          <a:off x="13810438" y="6126843"/>
          <a:ext cx="209762"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18</xdr:col>
      <xdr:colOff>0</xdr:colOff>
      <xdr:row>22</xdr:row>
      <xdr:rowOff>0</xdr:rowOff>
    </xdr:from>
    <xdr:to>
      <xdr:col>21</xdr:col>
      <xdr:colOff>1588</xdr:colOff>
      <xdr:row>22</xdr:row>
      <xdr:rowOff>209550</xdr:rowOff>
    </xdr:to>
    <xdr:sp macro="" textlink="">
      <xdr:nvSpPr>
        <xdr:cNvPr id="55" name="テキスト ボックス 54">
          <a:extLst>
            <a:ext uri="{FF2B5EF4-FFF2-40B4-BE49-F238E27FC236}">
              <a16:creationId xmlns:a16="http://schemas.microsoft.com/office/drawing/2014/main" id="{00000000-0008-0000-4900-000037000000}"/>
            </a:ext>
          </a:extLst>
        </xdr:cNvPr>
        <xdr:cNvSpPr txBox="1"/>
      </xdr:nvSpPr>
      <xdr:spPr>
        <a:xfrm>
          <a:off x="2400300" y="612457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FF99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95</xdr:col>
      <xdr:colOff>0</xdr:colOff>
      <xdr:row>22</xdr:row>
      <xdr:rowOff>0</xdr:rowOff>
    </xdr:from>
    <xdr:to>
      <xdr:col>98</xdr:col>
      <xdr:colOff>1588</xdr:colOff>
      <xdr:row>22</xdr:row>
      <xdr:rowOff>209550</xdr:rowOff>
    </xdr:to>
    <xdr:sp macro="" textlink="">
      <xdr:nvSpPr>
        <xdr:cNvPr id="56" name="テキスト ボックス 55">
          <a:extLst>
            <a:ext uri="{FF2B5EF4-FFF2-40B4-BE49-F238E27FC236}">
              <a16:creationId xmlns:a16="http://schemas.microsoft.com/office/drawing/2014/main" id="{00000000-0008-0000-4900-000038000000}"/>
            </a:ext>
          </a:extLst>
        </xdr:cNvPr>
        <xdr:cNvSpPr txBox="1"/>
      </xdr:nvSpPr>
      <xdr:spPr>
        <a:xfrm>
          <a:off x="11430000" y="612457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wsDr>
</file>

<file path=xl/drawings/drawing35.xml><?xml version="1.0" encoding="utf-8"?>
<xdr:wsDr xmlns:xdr="http://schemas.openxmlformats.org/drawingml/2006/spreadsheetDrawing" xmlns:a="http://schemas.openxmlformats.org/drawingml/2006/main">
  <xdr:twoCellAnchor editAs="oneCell">
    <xdr:from>
      <xdr:col>49</xdr:col>
      <xdr:colOff>38100</xdr:colOff>
      <xdr:row>20</xdr:row>
      <xdr:rowOff>36195</xdr:rowOff>
    </xdr:from>
    <xdr:to>
      <xdr:col>51</xdr:col>
      <xdr:colOff>2032</xdr:colOff>
      <xdr:row>20</xdr:row>
      <xdr:rowOff>238261</xdr:rowOff>
    </xdr:to>
    <xdr:sp macro="" textlink="">
      <xdr:nvSpPr>
        <xdr:cNvPr id="2" name="テキスト ボックス 1">
          <a:extLst>
            <a:ext uri="{FF2B5EF4-FFF2-40B4-BE49-F238E27FC236}">
              <a16:creationId xmlns:a16="http://schemas.microsoft.com/office/drawing/2014/main" id="{00000000-0008-0000-4A00-000002000000}"/>
            </a:ext>
          </a:extLst>
        </xdr:cNvPr>
        <xdr:cNvSpPr txBox="1"/>
      </xdr:nvSpPr>
      <xdr:spPr>
        <a:xfrm>
          <a:off x="5543550" y="5113020"/>
          <a:ext cx="202057"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62</xdr:col>
      <xdr:colOff>9525</xdr:colOff>
      <xdr:row>20</xdr:row>
      <xdr:rowOff>0</xdr:rowOff>
    </xdr:from>
    <xdr:to>
      <xdr:col>63</xdr:col>
      <xdr:colOff>1</xdr:colOff>
      <xdr:row>20</xdr:row>
      <xdr:rowOff>209550</xdr:rowOff>
    </xdr:to>
    <xdr:sp macro="" textlink="">
      <xdr:nvSpPr>
        <xdr:cNvPr id="3" name="テキスト ボックス 2">
          <a:extLst>
            <a:ext uri="{FF2B5EF4-FFF2-40B4-BE49-F238E27FC236}">
              <a16:creationId xmlns:a16="http://schemas.microsoft.com/office/drawing/2014/main" id="{00000000-0008-0000-4A00-000003000000}"/>
            </a:ext>
          </a:extLst>
        </xdr:cNvPr>
        <xdr:cNvSpPr txBox="1"/>
      </xdr:nvSpPr>
      <xdr:spPr>
        <a:xfrm>
          <a:off x="7191375" y="5076825"/>
          <a:ext cx="20955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73</xdr:col>
      <xdr:colOff>38100</xdr:colOff>
      <xdr:row>20</xdr:row>
      <xdr:rowOff>0</xdr:rowOff>
    </xdr:from>
    <xdr:to>
      <xdr:col>74</xdr:col>
      <xdr:colOff>438</xdr:colOff>
      <xdr:row>20</xdr:row>
      <xdr:rowOff>209550</xdr:rowOff>
    </xdr:to>
    <xdr:sp macro="" textlink="">
      <xdr:nvSpPr>
        <xdr:cNvPr id="4" name="テキスト ボックス 3">
          <a:extLst>
            <a:ext uri="{FF2B5EF4-FFF2-40B4-BE49-F238E27FC236}">
              <a16:creationId xmlns:a16="http://schemas.microsoft.com/office/drawing/2014/main" id="{00000000-0008-0000-4A00-000004000000}"/>
            </a:ext>
          </a:extLst>
        </xdr:cNvPr>
        <xdr:cNvSpPr txBox="1"/>
      </xdr:nvSpPr>
      <xdr:spPr>
        <a:xfrm>
          <a:off x="8782050" y="5076825"/>
          <a:ext cx="20998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35</xdr:col>
      <xdr:colOff>11430</xdr:colOff>
      <xdr:row>20</xdr:row>
      <xdr:rowOff>0</xdr:rowOff>
    </xdr:from>
    <xdr:to>
      <xdr:col>37</xdr:col>
      <xdr:colOff>17110</xdr:colOff>
      <xdr:row>20</xdr:row>
      <xdr:rowOff>209550</xdr:rowOff>
    </xdr:to>
    <xdr:sp macro="" textlink="">
      <xdr:nvSpPr>
        <xdr:cNvPr id="5" name="テキスト ボックス 4">
          <a:extLst>
            <a:ext uri="{FF2B5EF4-FFF2-40B4-BE49-F238E27FC236}">
              <a16:creationId xmlns:a16="http://schemas.microsoft.com/office/drawing/2014/main" id="{00000000-0008-0000-4A00-000005000000}"/>
            </a:ext>
          </a:extLst>
        </xdr:cNvPr>
        <xdr:cNvSpPr txBox="1"/>
      </xdr:nvSpPr>
      <xdr:spPr>
        <a:xfrm>
          <a:off x="3964305" y="5076825"/>
          <a:ext cx="215230"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18</xdr:col>
      <xdr:colOff>0</xdr:colOff>
      <xdr:row>20</xdr:row>
      <xdr:rowOff>0</xdr:rowOff>
    </xdr:from>
    <xdr:to>
      <xdr:col>21</xdr:col>
      <xdr:colOff>1588</xdr:colOff>
      <xdr:row>20</xdr:row>
      <xdr:rowOff>209550</xdr:rowOff>
    </xdr:to>
    <xdr:sp macro="" textlink="">
      <xdr:nvSpPr>
        <xdr:cNvPr id="6" name="テキスト ボックス 5">
          <a:extLst>
            <a:ext uri="{FF2B5EF4-FFF2-40B4-BE49-F238E27FC236}">
              <a16:creationId xmlns:a16="http://schemas.microsoft.com/office/drawing/2014/main" id="{00000000-0008-0000-4A00-000006000000}"/>
            </a:ext>
          </a:extLst>
        </xdr:cNvPr>
        <xdr:cNvSpPr txBox="1"/>
      </xdr:nvSpPr>
      <xdr:spPr>
        <a:xfrm>
          <a:off x="2400300" y="507682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38100</xdr:colOff>
      <xdr:row>23</xdr:row>
      <xdr:rowOff>11916</xdr:rowOff>
    </xdr:from>
    <xdr:to>
      <xdr:col>73</xdr:col>
      <xdr:colOff>244604</xdr:colOff>
      <xdr:row>24</xdr:row>
      <xdr:rowOff>7155</xdr:rowOff>
    </xdr:to>
    <xdr:sp macro="" textlink="">
      <xdr:nvSpPr>
        <xdr:cNvPr id="7" name="テキスト ボックス 6">
          <a:extLst>
            <a:ext uri="{FF2B5EF4-FFF2-40B4-BE49-F238E27FC236}">
              <a16:creationId xmlns:a16="http://schemas.microsoft.com/office/drawing/2014/main" id="{00000000-0008-0000-4A00-000007000000}"/>
            </a:ext>
          </a:extLst>
        </xdr:cNvPr>
        <xdr:cNvSpPr txBox="1"/>
      </xdr:nvSpPr>
      <xdr:spPr>
        <a:xfrm>
          <a:off x="8782050" y="6660366"/>
          <a:ext cx="206504"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11430</xdr:colOff>
      <xdr:row>23</xdr:row>
      <xdr:rowOff>11916</xdr:rowOff>
    </xdr:from>
    <xdr:to>
      <xdr:col>63</xdr:col>
      <xdr:colOff>9653</xdr:colOff>
      <xdr:row>24</xdr:row>
      <xdr:rowOff>7155</xdr:rowOff>
    </xdr:to>
    <xdr:sp macro="" textlink="">
      <xdr:nvSpPr>
        <xdr:cNvPr id="8" name="テキスト ボックス 7">
          <a:extLst>
            <a:ext uri="{FF2B5EF4-FFF2-40B4-BE49-F238E27FC236}">
              <a16:creationId xmlns:a16="http://schemas.microsoft.com/office/drawing/2014/main" id="{00000000-0008-0000-4A00-000008000000}"/>
            </a:ext>
          </a:extLst>
        </xdr:cNvPr>
        <xdr:cNvSpPr txBox="1"/>
      </xdr:nvSpPr>
      <xdr:spPr>
        <a:xfrm>
          <a:off x="7193280" y="6660366"/>
          <a:ext cx="217298"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49</xdr:col>
      <xdr:colOff>20955</xdr:colOff>
      <xdr:row>23</xdr:row>
      <xdr:rowOff>11907</xdr:rowOff>
    </xdr:from>
    <xdr:to>
      <xdr:col>51</xdr:col>
      <xdr:colOff>185</xdr:colOff>
      <xdr:row>24</xdr:row>
      <xdr:rowOff>7146</xdr:rowOff>
    </xdr:to>
    <xdr:sp macro="" textlink="">
      <xdr:nvSpPr>
        <xdr:cNvPr id="9" name="テキスト ボックス 8">
          <a:extLst>
            <a:ext uri="{FF2B5EF4-FFF2-40B4-BE49-F238E27FC236}">
              <a16:creationId xmlns:a16="http://schemas.microsoft.com/office/drawing/2014/main" id="{00000000-0008-0000-4A00-000009000000}"/>
            </a:ext>
          </a:extLst>
        </xdr:cNvPr>
        <xdr:cNvSpPr txBox="1"/>
      </xdr:nvSpPr>
      <xdr:spPr>
        <a:xfrm>
          <a:off x="5526405" y="6660357"/>
          <a:ext cx="217355"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47625</xdr:colOff>
      <xdr:row>21</xdr:row>
      <xdr:rowOff>0</xdr:rowOff>
    </xdr:from>
    <xdr:to>
      <xdr:col>74</xdr:col>
      <xdr:colOff>3175</xdr:colOff>
      <xdr:row>21</xdr:row>
      <xdr:rowOff>202066</xdr:rowOff>
    </xdr:to>
    <xdr:sp macro="" textlink="">
      <xdr:nvSpPr>
        <xdr:cNvPr id="10" name="テキスト ボックス 9">
          <a:extLst>
            <a:ext uri="{FF2B5EF4-FFF2-40B4-BE49-F238E27FC236}">
              <a16:creationId xmlns:a16="http://schemas.microsoft.com/office/drawing/2014/main" id="{00000000-0008-0000-4A00-00000A000000}"/>
            </a:ext>
          </a:extLst>
        </xdr:cNvPr>
        <xdr:cNvSpPr txBox="1"/>
      </xdr:nvSpPr>
      <xdr:spPr>
        <a:xfrm>
          <a:off x="8791575" y="560070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73</xdr:col>
      <xdr:colOff>47625</xdr:colOff>
      <xdr:row>22</xdr:row>
      <xdr:rowOff>0</xdr:rowOff>
    </xdr:from>
    <xdr:to>
      <xdr:col>74</xdr:col>
      <xdr:colOff>3175</xdr:colOff>
      <xdr:row>22</xdr:row>
      <xdr:rowOff>202066</xdr:rowOff>
    </xdr:to>
    <xdr:sp macro="" textlink="">
      <xdr:nvSpPr>
        <xdr:cNvPr id="11" name="テキスト ボックス 10">
          <a:extLst>
            <a:ext uri="{FF2B5EF4-FFF2-40B4-BE49-F238E27FC236}">
              <a16:creationId xmlns:a16="http://schemas.microsoft.com/office/drawing/2014/main" id="{00000000-0008-0000-4A00-00000B000000}"/>
            </a:ext>
          </a:extLst>
        </xdr:cNvPr>
        <xdr:cNvSpPr txBox="1"/>
      </xdr:nvSpPr>
      <xdr:spPr>
        <a:xfrm>
          <a:off x="8791575" y="61245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38</xdr:col>
      <xdr:colOff>6346</xdr:colOff>
      <xdr:row>21</xdr:row>
      <xdr:rowOff>2268</xdr:rowOff>
    </xdr:from>
    <xdr:to>
      <xdr:col>40</xdr:col>
      <xdr:colOff>2794</xdr:colOff>
      <xdr:row>21</xdr:row>
      <xdr:rowOff>204334</xdr:rowOff>
    </xdr:to>
    <xdr:sp macro="" textlink="">
      <xdr:nvSpPr>
        <xdr:cNvPr id="12" name="テキスト ボックス 11">
          <a:extLst>
            <a:ext uri="{FF2B5EF4-FFF2-40B4-BE49-F238E27FC236}">
              <a16:creationId xmlns:a16="http://schemas.microsoft.com/office/drawing/2014/main" id="{00000000-0008-0000-4A00-00000C000000}"/>
            </a:ext>
          </a:extLst>
        </xdr:cNvPr>
        <xdr:cNvSpPr txBox="1"/>
      </xdr:nvSpPr>
      <xdr:spPr>
        <a:xfrm>
          <a:off x="4264021" y="5602968"/>
          <a:ext cx="215523"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16328</xdr:colOff>
      <xdr:row>21</xdr:row>
      <xdr:rowOff>2721</xdr:rowOff>
    </xdr:from>
    <xdr:to>
      <xdr:col>35</xdr:col>
      <xdr:colOff>757</xdr:colOff>
      <xdr:row>21</xdr:row>
      <xdr:rowOff>204787</xdr:rowOff>
    </xdr:to>
    <xdr:sp macro="" textlink="">
      <xdr:nvSpPr>
        <xdr:cNvPr id="13" name="テキスト ボックス 12">
          <a:extLst>
            <a:ext uri="{FF2B5EF4-FFF2-40B4-BE49-F238E27FC236}">
              <a16:creationId xmlns:a16="http://schemas.microsoft.com/office/drawing/2014/main" id="{00000000-0008-0000-4A00-00000D000000}"/>
            </a:ext>
          </a:extLst>
        </xdr:cNvPr>
        <xdr:cNvSpPr txBox="1"/>
      </xdr:nvSpPr>
      <xdr:spPr>
        <a:xfrm>
          <a:off x="3740603" y="5603421"/>
          <a:ext cx="21302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60418</xdr:colOff>
      <xdr:row>21</xdr:row>
      <xdr:rowOff>2268</xdr:rowOff>
    </xdr:from>
    <xdr:to>
      <xdr:col>44</xdr:col>
      <xdr:colOff>115197</xdr:colOff>
      <xdr:row>21</xdr:row>
      <xdr:rowOff>204334</xdr:rowOff>
    </xdr:to>
    <xdr:sp macro="" textlink="">
      <xdr:nvSpPr>
        <xdr:cNvPr id="14" name="テキスト ボックス 13">
          <a:extLst>
            <a:ext uri="{FF2B5EF4-FFF2-40B4-BE49-F238E27FC236}">
              <a16:creationId xmlns:a16="http://schemas.microsoft.com/office/drawing/2014/main" id="{00000000-0008-0000-4A00-00000E000000}"/>
            </a:ext>
          </a:extLst>
        </xdr:cNvPr>
        <xdr:cNvSpPr txBox="1"/>
      </xdr:nvSpPr>
      <xdr:spPr>
        <a:xfrm>
          <a:off x="4746718" y="5602968"/>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38</xdr:col>
      <xdr:colOff>16871</xdr:colOff>
      <xdr:row>22</xdr:row>
      <xdr:rowOff>2268</xdr:rowOff>
    </xdr:from>
    <xdr:to>
      <xdr:col>40</xdr:col>
      <xdr:colOff>24485</xdr:colOff>
      <xdr:row>22</xdr:row>
      <xdr:rowOff>204334</xdr:rowOff>
    </xdr:to>
    <xdr:sp macro="" textlink="">
      <xdr:nvSpPr>
        <xdr:cNvPr id="15" name="テキスト ボックス 14">
          <a:extLst>
            <a:ext uri="{FF2B5EF4-FFF2-40B4-BE49-F238E27FC236}">
              <a16:creationId xmlns:a16="http://schemas.microsoft.com/office/drawing/2014/main" id="{00000000-0008-0000-4A00-00000F000000}"/>
            </a:ext>
          </a:extLst>
        </xdr:cNvPr>
        <xdr:cNvSpPr txBox="1"/>
      </xdr:nvSpPr>
      <xdr:spPr>
        <a:xfrm>
          <a:off x="4274546" y="6126843"/>
          <a:ext cx="22668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42728</xdr:colOff>
      <xdr:row>22</xdr:row>
      <xdr:rowOff>2721</xdr:rowOff>
    </xdr:from>
    <xdr:to>
      <xdr:col>35</xdr:col>
      <xdr:colOff>17884</xdr:colOff>
      <xdr:row>22</xdr:row>
      <xdr:rowOff>204787</xdr:rowOff>
    </xdr:to>
    <xdr:sp macro="" textlink="">
      <xdr:nvSpPr>
        <xdr:cNvPr id="16" name="テキスト ボックス 15">
          <a:extLst>
            <a:ext uri="{FF2B5EF4-FFF2-40B4-BE49-F238E27FC236}">
              <a16:creationId xmlns:a16="http://schemas.microsoft.com/office/drawing/2014/main" id="{00000000-0008-0000-4A00-000010000000}"/>
            </a:ext>
          </a:extLst>
        </xdr:cNvPr>
        <xdr:cNvSpPr txBox="1"/>
      </xdr:nvSpPr>
      <xdr:spPr>
        <a:xfrm>
          <a:off x="3767003" y="6127296"/>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86818</xdr:colOff>
      <xdr:row>22</xdr:row>
      <xdr:rowOff>2268</xdr:rowOff>
    </xdr:from>
    <xdr:to>
      <xdr:col>45</xdr:col>
      <xdr:colOff>9651</xdr:colOff>
      <xdr:row>22</xdr:row>
      <xdr:rowOff>204334</xdr:rowOff>
    </xdr:to>
    <xdr:sp macro="" textlink="">
      <xdr:nvSpPr>
        <xdr:cNvPr id="17" name="テキスト ボックス 16">
          <a:extLst>
            <a:ext uri="{FF2B5EF4-FFF2-40B4-BE49-F238E27FC236}">
              <a16:creationId xmlns:a16="http://schemas.microsoft.com/office/drawing/2014/main" id="{00000000-0008-0000-4A00-000011000000}"/>
            </a:ext>
          </a:extLst>
        </xdr:cNvPr>
        <xdr:cNvSpPr txBox="1"/>
      </xdr:nvSpPr>
      <xdr:spPr>
        <a:xfrm>
          <a:off x="4773118" y="6126843"/>
          <a:ext cx="218108"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日</a:t>
          </a:r>
        </a:p>
      </xdr:txBody>
    </xdr:sp>
    <xdr:clientData/>
  </xdr:twoCellAnchor>
  <xdr:twoCellAnchor>
    <xdr:from>
      <xdr:col>1</xdr:col>
      <xdr:colOff>9525</xdr:colOff>
      <xdr:row>0</xdr:row>
      <xdr:rowOff>0</xdr:rowOff>
    </xdr:from>
    <xdr:to>
      <xdr:col>2</xdr:col>
      <xdr:colOff>190500</xdr:colOff>
      <xdr:row>2</xdr:row>
      <xdr:rowOff>0</xdr:rowOff>
    </xdr:to>
    <xdr:grpSp>
      <xdr:nvGrpSpPr>
        <xdr:cNvPr id="18" name="グループ化 2">
          <a:extLst>
            <a:ext uri="{FF2B5EF4-FFF2-40B4-BE49-F238E27FC236}">
              <a16:creationId xmlns:a16="http://schemas.microsoft.com/office/drawing/2014/main" id="{00000000-0008-0000-4A00-000012000000}"/>
            </a:ext>
          </a:extLst>
        </xdr:cNvPr>
        <xdr:cNvGrpSpPr>
          <a:grpSpLocks/>
        </xdr:cNvGrpSpPr>
      </xdr:nvGrpSpPr>
      <xdr:grpSpPr bwMode="auto">
        <a:xfrm>
          <a:off x="91168" y="0"/>
          <a:ext cx="385082" cy="381000"/>
          <a:chOff x="2068269" y="3571873"/>
          <a:chExt cx="226393" cy="226393"/>
        </a:xfrm>
      </xdr:grpSpPr>
      <xdr:sp macro="" textlink="">
        <xdr:nvSpPr>
          <xdr:cNvPr id="19" name="円/楕円 318">
            <a:extLst>
              <a:ext uri="{FF2B5EF4-FFF2-40B4-BE49-F238E27FC236}">
                <a16:creationId xmlns:a16="http://schemas.microsoft.com/office/drawing/2014/main" id="{00000000-0008-0000-4A00-000013000000}"/>
              </a:ext>
            </a:extLst>
          </xdr:cNvPr>
          <xdr:cNvSpPr>
            <a:spLocks noChangeArrowheads="1"/>
          </xdr:cNvSpPr>
        </xdr:nvSpPr>
        <xdr:spPr bwMode="auto">
          <a:xfrm>
            <a:off x="2068269" y="3571873"/>
            <a:ext cx="226393" cy="226393"/>
          </a:xfrm>
          <a:prstGeom prst="ellipse">
            <a:avLst/>
          </a:prstGeom>
          <a:noFill/>
          <a:ln w="6350" algn="ctr">
            <a:solidFill>
              <a:srgbClr val="008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0" name="テキスト ボックス 19">
            <a:extLst>
              <a:ext uri="{FF2B5EF4-FFF2-40B4-BE49-F238E27FC236}">
                <a16:creationId xmlns:a16="http://schemas.microsoft.com/office/drawing/2014/main" id="{00000000-0008-0000-4A00-000014000000}"/>
              </a:ext>
            </a:extLst>
          </xdr:cNvPr>
          <xdr:cNvSpPr txBox="1"/>
        </xdr:nvSpPr>
        <xdr:spPr bwMode="auto">
          <a:xfrm>
            <a:off x="2095878" y="3611492"/>
            <a:ext cx="182219" cy="158475"/>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2400" b="0" i="0" u="none" strike="noStrike" kern="0" cap="none" spc="0" normalizeH="0" baseline="0" noProof="0">
                <a:ln>
                  <a:noFill/>
                </a:ln>
                <a:solidFill>
                  <a:srgbClr val="008000"/>
                </a:solidFill>
                <a:effectLst/>
                <a:uLnTx/>
                <a:uFillTx/>
                <a:latin typeface="ＭＳ Ｐゴシック" pitchFamily="50" charset="-128"/>
                <a:ea typeface="ＭＳ Ｐゴシック" pitchFamily="50" charset="-128"/>
                <a:cs typeface="+mn-cs"/>
              </a:rPr>
              <a:t>５</a:t>
            </a:r>
          </a:p>
        </xdr:txBody>
      </xdr:sp>
    </xdr:grpSp>
    <xdr:clientData/>
  </xdr:twoCellAnchor>
  <xdr:twoCellAnchor editAs="oneCell">
    <xdr:from>
      <xdr:col>6</xdr:col>
      <xdr:colOff>19050</xdr:colOff>
      <xdr:row>1</xdr:row>
      <xdr:rowOff>0</xdr:rowOff>
    </xdr:from>
    <xdr:to>
      <xdr:col>6</xdr:col>
      <xdr:colOff>19050</xdr:colOff>
      <xdr:row>1</xdr:row>
      <xdr:rowOff>247650</xdr:rowOff>
    </xdr:to>
    <xdr:cxnSp macro="">
      <xdr:nvCxnSpPr>
        <xdr:cNvPr id="21" name="直線コネクタ 22">
          <a:extLst>
            <a:ext uri="{FF2B5EF4-FFF2-40B4-BE49-F238E27FC236}">
              <a16:creationId xmlns:a16="http://schemas.microsoft.com/office/drawing/2014/main" id="{00000000-0008-0000-4A00-000015000000}"/>
            </a:ext>
          </a:extLst>
        </xdr:cNvPr>
        <xdr:cNvCxnSpPr>
          <a:cxnSpLocks noChangeShapeType="1"/>
        </xdr:cNvCxnSpPr>
      </xdr:nvCxnSpPr>
      <xdr:spPr bwMode="auto">
        <a:xfrm>
          <a:off x="9525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xdr:col>
      <xdr:colOff>228600</xdr:colOff>
      <xdr:row>1</xdr:row>
      <xdr:rowOff>0</xdr:rowOff>
    </xdr:from>
    <xdr:to>
      <xdr:col>3</xdr:col>
      <xdr:colOff>228600</xdr:colOff>
      <xdr:row>1</xdr:row>
      <xdr:rowOff>247650</xdr:rowOff>
    </xdr:to>
    <xdr:cxnSp macro="">
      <xdr:nvCxnSpPr>
        <xdr:cNvPr id="22" name="直線コネクタ 52">
          <a:extLst>
            <a:ext uri="{FF2B5EF4-FFF2-40B4-BE49-F238E27FC236}">
              <a16:creationId xmlns:a16="http://schemas.microsoft.com/office/drawing/2014/main" id="{00000000-0008-0000-4A00-000016000000}"/>
            </a:ext>
          </a:extLst>
        </xdr:cNvPr>
        <xdr:cNvCxnSpPr>
          <a:cxnSpLocks noChangeShapeType="1"/>
        </xdr:cNvCxnSpPr>
      </xdr:nvCxnSpPr>
      <xdr:spPr bwMode="auto">
        <a:xfrm>
          <a:off x="7239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7</xdr:col>
      <xdr:colOff>133350</xdr:colOff>
      <xdr:row>1</xdr:row>
      <xdr:rowOff>0</xdr:rowOff>
    </xdr:from>
    <xdr:to>
      <xdr:col>7</xdr:col>
      <xdr:colOff>133350</xdr:colOff>
      <xdr:row>1</xdr:row>
      <xdr:rowOff>247650</xdr:rowOff>
    </xdr:to>
    <xdr:cxnSp macro="">
      <xdr:nvCxnSpPr>
        <xdr:cNvPr id="23" name="直線コネクタ 54">
          <a:extLst>
            <a:ext uri="{FF2B5EF4-FFF2-40B4-BE49-F238E27FC236}">
              <a16:creationId xmlns:a16="http://schemas.microsoft.com/office/drawing/2014/main" id="{00000000-0008-0000-4A00-000017000000}"/>
            </a:ext>
          </a:extLst>
        </xdr:cNvPr>
        <xdr:cNvCxnSpPr>
          <a:cxnSpLocks noChangeShapeType="1"/>
        </xdr:cNvCxnSpPr>
      </xdr:nvCxnSpPr>
      <xdr:spPr bwMode="auto">
        <a:xfrm>
          <a:off x="11715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10</xdr:col>
      <xdr:colOff>19050</xdr:colOff>
      <xdr:row>1</xdr:row>
      <xdr:rowOff>0</xdr:rowOff>
    </xdr:from>
    <xdr:to>
      <xdr:col>10</xdr:col>
      <xdr:colOff>19050</xdr:colOff>
      <xdr:row>1</xdr:row>
      <xdr:rowOff>247650</xdr:rowOff>
    </xdr:to>
    <xdr:cxnSp macro="">
      <xdr:nvCxnSpPr>
        <xdr:cNvPr id="24" name="直線コネクタ 56">
          <a:extLst>
            <a:ext uri="{FF2B5EF4-FFF2-40B4-BE49-F238E27FC236}">
              <a16:creationId xmlns:a16="http://schemas.microsoft.com/office/drawing/2014/main" id="{00000000-0008-0000-4A00-000018000000}"/>
            </a:ext>
          </a:extLst>
        </xdr:cNvPr>
        <xdr:cNvCxnSpPr>
          <a:cxnSpLocks noChangeShapeType="1"/>
        </xdr:cNvCxnSpPr>
      </xdr:nvCxnSpPr>
      <xdr:spPr bwMode="auto">
        <a:xfrm>
          <a:off x="14001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11</xdr:col>
      <xdr:colOff>123825</xdr:colOff>
      <xdr:row>1</xdr:row>
      <xdr:rowOff>0</xdr:rowOff>
    </xdr:from>
    <xdr:to>
      <xdr:col>11</xdr:col>
      <xdr:colOff>123825</xdr:colOff>
      <xdr:row>1</xdr:row>
      <xdr:rowOff>247650</xdr:rowOff>
    </xdr:to>
    <xdr:cxnSp macro="">
      <xdr:nvCxnSpPr>
        <xdr:cNvPr id="25" name="直線コネクタ 60">
          <a:extLst>
            <a:ext uri="{FF2B5EF4-FFF2-40B4-BE49-F238E27FC236}">
              <a16:creationId xmlns:a16="http://schemas.microsoft.com/office/drawing/2014/main" id="{00000000-0008-0000-4A00-000019000000}"/>
            </a:ext>
          </a:extLst>
        </xdr:cNvPr>
        <xdr:cNvCxnSpPr>
          <a:cxnSpLocks noChangeShapeType="1"/>
        </xdr:cNvCxnSpPr>
      </xdr:nvCxnSpPr>
      <xdr:spPr bwMode="auto">
        <a:xfrm>
          <a:off x="16287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13</xdr:col>
      <xdr:colOff>19050</xdr:colOff>
      <xdr:row>1</xdr:row>
      <xdr:rowOff>0</xdr:rowOff>
    </xdr:from>
    <xdr:to>
      <xdr:col>13</xdr:col>
      <xdr:colOff>19050</xdr:colOff>
      <xdr:row>1</xdr:row>
      <xdr:rowOff>247650</xdr:rowOff>
    </xdr:to>
    <xdr:cxnSp macro="">
      <xdr:nvCxnSpPr>
        <xdr:cNvPr id="26" name="直線コネクタ 61">
          <a:extLst>
            <a:ext uri="{FF2B5EF4-FFF2-40B4-BE49-F238E27FC236}">
              <a16:creationId xmlns:a16="http://schemas.microsoft.com/office/drawing/2014/main" id="{00000000-0008-0000-4A00-00001A000000}"/>
            </a:ext>
          </a:extLst>
        </xdr:cNvPr>
        <xdr:cNvCxnSpPr>
          <a:cxnSpLocks noChangeShapeType="1"/>
        </xdr:cNvCxnSpPr>
      </xdr:nvCxnSpPr>
      <xdr:spPr bwMode="auto">
        <a:xfrm>
          <a:off x="18573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15</xdr:col>
      <xdr:colOff>19050</xdr:colOff>
      <xdr:row>1</xdr:row>
      <xdr:rowOff>0</xdr:rowOff>
    </xdr:from>
    <xdr:to>
      <xdr:col>15</xdr:col>
      <xdr:colOff>19050</xdr:colOff>
      <xdr:row>1</xdr:row>
      <xdr:rowOff>247650</xdr:rowOff>
    </xdr:to>
    <xdr:cxnSp macro="">
      <xdr:nvCxnSpPr>
        <xdr:cNvPr id="27" name="直線コネクタ 63">
          <a:extLst>
            <a:ext uri="{FF2B5EF4-FFF2-40B4-BE49-F238E27FC236}">
              <a16:creationId xmlns:a16="http://schemas.microsoft.com/office/drawing/2014/main" id="{00000000-0008-0000-4A00-00001B000000}"/>
            </a:ext>
          </a:extLst>
        </xdr:cNvPr>
        <xdr:cNvCxnSpPr>
          <a:cxnSpLocks noChangeShapeType="1"/>
        </xdr:cNvCxnSpPr>
      </xdr:nvCxnSpPr>
      <xdr:spPr bwMode="auto">
        <a:xfrm>
          <a:off x="20764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17</xdr:col>
      <xdr:colOff>47625</xdr:colOff>
      <xdr:row>1</xdr:row>
      <xdr:rowOff>0</xdr:rowOff>
    </xdr:from>
    <xdr:to>
      <xdr:col>17</xdr:col>
      <xdr:colOff>47625</xdr:colOff>
      <xdr:row>1</xdr:row>
      <xdr:rowOff>247650</xdr:rowOff>
    </xdr:to>
    <xdr:cxnSp macro="">
      <xdr:nvCxnSpPr>
        <xdr:cNvPr id="28" name="直線コネクタ 65">
          <a:extLst>
            <a:ext uri="{FF2B5EF4-FFF2-40B4-BE49-F238E27FC236}">
              <a16:creationId xmlns:a16="http://schemas.microsoft.com/office/drawing/2014/main" id="{00000000-0008-0000-4A00-00001C000000}"/>
            </a:ext>
          </a:extLst>
        </xdr:cNvPr>
        <xdr:cNvCxnSpPr>
          <a:cxnSpLocks noChangeShapeType="1"/>
        </xdr:cNvCxnSpPr>
      </xdr:nvCxnSpPr>
      <xdr:spPr bwMode="auto">
        <a:xfrm>
          <a:off x="23145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20</xdr:col>
      <xdr:colOff>0</xdr:colOff>
      <xdr:row>1</xdr:row>
      <xdr:rowOff>0</xdr:rowOff>
    </xdr:from>
    <xdr:to>
      <xdr:col>20</xdr:col>
      <xdr:colOff>0</xdr:colOff>
      <xdr:row>1</xdr:row>
      <xdr:rowOff>247650</xdr:rowOff>
    </xdr:to>
    <xdr:cxnSp macro="">
      <xdr:nvCxnSpPr>
        <xdr:cNvPr id="29" name="直線コネクタ 67">
          <a:extLst>
            <a:ext uri="{FF2B5EF4-FFF2-40B4-BE49-F238E27FC236}">
              <a16:creationId xmlns:a16="http://schemas.microsoft.com/office/drawing/2014/main" id="{00000000-0008-0000-4A00-00001D000000}"/>
            </a:ext>
          </a:extLst>
        </xdr:cNvPr>
        <xdr:cNvCxnSpPr>
          <a:cxnSpLocks noChangeShapeType="1"/>
        </xdr:cNvCxnSpPr>
      </xdr:nvCxnSpPr>
      <xdr:spPr bwMode="auto">
        <a:xfrm>
          <a:off x="25336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22</xdr:col>
      <xdr:colOff>47625</xdr:colOff>
      <xdr:row>1</xdr:row>
      <xdr:rowOff>0</xdr:rowOff>
    </xdr:from>
    <xdr:to>
      <xdr:col>22</xdr:col>
      <xdr:colOff>47625</xdr:colOff>
      <xdr:row>1</xdr:row>
      <xdr:rowOff>247650</xdr:rowOff>
    </xdr:to>
    <xdr:cxnSp macro="">
      <xdr:nvCxnSpPr>
        <xdr:cNvPr id="30" name="直線コネクタ 69">
          <a:extLst>
            <a:ext uri="{FF2B5EF4-FFF2-40B4-BE49-F238E27FC236}">
              <a16:creationId xmlns:a16="http://schemas.microsoft.com/office/drawing/2014/main" id="{00000000-0008-0000-4A00-00001E000000}"/>
            </a:ext>
          </a:extLst>
        </xdr:cNvPr>
        <xdr:cNvCxnSpPr>
          <a:cxnSpLocks noChangeShapeType="1"/>
        </xdr:cNvCxnSpPr>
      </xdr:nvCxnSpPr>
      <xdr:spPr bwMode="auto">
        <a:xfrm>
          <a:off x="27622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24</xdr:col>
      <xdr:colOff>66675</xdr:colOff>
      <xdr:row>1</xdr:row>
      <xdr:rowOff>0</xdr:rowOff>
    </xdr:from>
    <xdr:to>
      <xdr:col>24</xdr:col>
      <xdr:colOff>66675</xdr:colOff>
      <xdr:row>1</xdr:row>
      <xdr:rowOff>247650</xdr:rowOff>
    </xdr:to>
    <xdr:cxnSp macro="">
      <xdr:nvCxnSpPr>
        <xdr:cNvPr id="31" name="直線コネクタ 71">
          <a:extLst>
            <a:ext uri="{FF2B5EF4-FFF2-40B4-BE49-F238E27FC236}">
              <a16:creationId xmlns:a16="http://schemas.microsoft.com/office/drawing/2014/main" id="{00000000-0008-0000-4A00-00001F000000}"/>
            </a:ext>
          </a:extLst>
        </xdr:cNvPr>
        <xdr:cNvCxnSpPr>
          <a:cxnSpLocks noChangeShapeType="1"/>
        </xdr:cNvCxnSpPr>
      </xdr:nvCxnSpPr>
      <xdr:spPr bwMode="auto">
        <a:xfrm>
          <a:off x="29908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27</xdr:col>
      <xdr:colOff>47625</xdr:colOff>
      <xdr:row>1</xdr:row>
      <xdr:rowOff>0</xdr:rowOff>
    </xdr:from>
    <xdr:to>
      <xdr:col>27</xdr:col>
      <xdr:colOff>47625</xdr:colOff>
      <xdr:row>1</xdr:row>
      <xdr:rowOff>247650</xdr:rowOff>
    </xdr:to>
    <xdr:cxnSp macro="">
      <xdr:nvCxnSpPr>
        <xdr:cNvPr id="32" name="直線コネクタ 73">
          <a:extLst>
            <a:ext uri="{FF2B5EF4-FFF2-40B4-BE49-F238E27FC236}">
              <a16:creationId xmlns:a16="http://schemas.microsoft.com/office/drawing/2014/main" id="{00000000-0008-0000-4A00-000020000000}"/>
            </a:ext>
          </a:extLst>
        </xdr:cNvPr>
        <xdr:cNvCxnSpPr>
          <a:cxnSpLocks noChangeShapeType="1"/>
        </xdr:cNvCxnSpPr>
      </xdr:nvCxnSpPr>
      <xdr:spPr bwMode="auto">
        <a:xfrm>
          <a:off x="32194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29</xdr:col>
      <xdr:colOff>47625</xdr:colOff>
      <xdr:row>1</xdr:row>
      <xdr:rowOff>0</xdr:rowOff>
    </xdr:from>
    <xdr:to>
      <xdr:col>29</xdr:col>
      <xdr:colOff>47625</xdr:colOff>
      <xdr:row>1</xdr:row>
      <xdr:rowOff>247650</xdr:rowOff>
    </xdr:to>
    <xdr:cxnSp macro="">
      <xdr:nvCxnSpPr>
        <xdr:cNvPr id="33" name="直線コネクタ 75">
          <a:extLst>
            <a:ext uri="{FF2B5EF4-FFF2-40B4-BE49-F238E27FC236}">
              <a16:creationId xmlns:a16="http://schemas.microsoft.com/office/drawing/2014/main" id="{00000000-0008-0000-4A00-000021000000}"/>
            </a:ext>
          </a:extLst>
        </xdr:cNvPr>
        <xdr:cNvCxnSpPr>
          <a:cxnSpLocks noChangeShapeType="1"/>
        </xdr:cNvCxnSpPr>
      </xdr:nvCxnSpPr>
      <xdr:spPr bwMode="auto">
        <a:xfrm>
          <a:off x="34290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32</xdr:col>
      <xdr:colOff>19050</xdr:colOff>
      <xdr:row>1</xdr:row>
      <xdr:rowOff>0</xdr:rowOff>
    </xdr:from>
    <xdr:to>
      <xdr:col>32</xdr:col>
      <xdr:colOff>19050</xdr:colOff>
      <xdr:row>1</xdr:row>
      <xdr:rowOff>247650</xdr:rowOff>
    </xdr:to>
    <xdr:cxnSp macro="">
      <xdr:nvCxnSpPr>
        <xdr:cNvPr id="34" name="直線コネクタ 77">
          <a:extLst>
            <a:ext uri="{FF2B5EF4-FFF2-40B4-BE49-F238E27FC236}">
              <a16:creationId xmlns:a16="http://schemas.microsoft.com/office/drawing/2014/main" id="{00000000-0008-0000-4A00-000022000000}"/>
            </a:ext>
          </a:extLst>
        </xdr:cNvPr>
        <xdr:cNvCxnSpPr>
          <a:cxnSpLocks noChangeShapeType="1"/>
        </xdr:cNvCxnSpPr>
      </xdr:nvCxnSpPr>
      <xdr:spPr bwMode="auto">
        <a:xfrm>
          <a:off x="36766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34</xdr:col>
      <xdr:colOff>76200</xdr:colOff>
      <xdr:row>1</xdr:row>
      <xdr:rowOff>0</xdr:rowOff>
    </xdr:from>
    <xdr:to>
      <xdr:col>34</xdr:col>
      <xdr:colOff>76200</xdr:colOff>
      <xdr:row>1</xdr:row>
      <xdr:rowOff>247650</xdr:rowOff>
    </xdr:to>
    <xdr:cxnSp macro="">
      <xdr:nvCxnSpPr>
        <xdr:cNvPr id="35" name="直線コネクタ 79">
          <a:extLst>
            <a:ext uri="{FF2B5EF4-FFF2-40B4-BE49-F238E27FC236}">
              <a16:creationId xmlns:a16="http://schemas.microsoft.com/office/drawing/2014/main" id="{00000000-0008-0000-4A00-000023000000}"/>
            </a:ext>
          </a:extLst>
        </xdr:cNvPr>
        <xdr:cNvCxnSpPr>
          <a:cxnSpLocks noChangeShapeType="1"/>
        </xdr:cNvCxnSpPr>
      </xdr:nvCxnSpPr>
      <xdr:spPr bwMode="auto">
        <a:xfrm>
          <a:off x="39052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36</xdr:col>
      <xdr:colOff>85725</xdr:colOff>
      <xdr:row>1</xdr:row>
      <xdr:rowOff>0</xdr:rowOff>
    </xdr:from>
    <xdr:to>
      <xdr:col>36</xdr:col>
      <xdr:colOff>85725</xdr:colOff>
      <xdr:row>1</xdr:row>
      <xdr:rowOff>247650</xdr:rowOff>
    </xdr:to>
    <xdr:cxnSp macro="">
      <xdr:nvCxnSpPr>
        <xdr:cNvPr id="36" name="直線コネクタ 81">
          <a:extLst>
            <a:ext uri="{FF2B5EF4-FFF2-40B4-BE49-F238E27FC236}">
              <a16:creationId xmlns:a16="http://schemas.microsoft.com/office/drawing/2014/main" id="{00000000-0008-0000-4A00-000024000000}"/>
            </a:ext>
          </a:extLst>
        </xdr:cNvPr>
        <xdr:cNvCxnSpPr>
          <a:cxnSpLocks noChangeShapeType="1"/>
        </xdr:cNvCxnSpPr>
      </xdr:nvCxnSpPr>
      <xdr:spPr bwMode="auto">
        <a:xfrm>
          <a:off x="41433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38</xdr:col>
      <xdr:colOff>123825</xdr:colOff>
      <xdr:row>1</xdr:row>
      <xdr:rowOff>0</xdr:rowOff>
    </xdr:from>
    <xdr:to>
      <xdr:col>38</xdr:col>
      <xdr:colOff>123825</xdr:colOff>
      <xdr:row>1</xdr:row>
      <xdr:rowOff>247650</xdr:rowOff>
    </xdr:to>
    <xdr:cxnSp macro="">
      <xdr:nvCxnSpPr>
        <xdr:cNvPr id="37" name="直線コネクタ 82">
          <a:extLst>
            <a:ext uri="{FF2B5EF4-FFF2-40B4-BE49-F238E27FC236}">
              <a16:creationId xmlns:a16="http://schemas.microsoft.com/office/drawing/2014/main" id="{00000000-0008-0000-4A00-000025000000}"/>
            </a:ext>
          </a:extLst>
        </xdr:cNvPr>
        <xdr:cNvCxnSpPr>
          <a:cxnSpLocks noChangeShapeType="1"/>
        </xdr:cNvCxnSpPr>
      </xdr:nvCxnSpPr>
      <xdr:spPr bwMode="auto">
        <a:xfrm>
          <a:off x="43815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126</xdr:col>
      <xdr:colOff>38100</xdr:colOff>
      <xdr:row>20</xdr:row>
      <xdr:rowOff>36195</xdr:rowOff>
    </xdr:from>
    <xdr:to>
      <xdr:col>128</xdr:col>
      <xdr:colOff>9525</xdr:colOff>
      <xdr:row>20</xdr:row>
      <xdr:rowOff>238261</xdr:rowOff>
    </xdr:to>
    <xdr:sp macro="" textlink="">
      <xdr:nvSpPr>
        <xdr:cNvPr id="38" name="テキスト ボックス 37">
          <a:extLst>
            <a:ext uri="{FF2B5EF4-FFF2-40B4-BE49-F238E27FC236}">
              <a16:creationId xmlns:a16="http://schemas.microsoft.com/office/drawing/2014/main" id="{00000000-0008-0000-4A00-000026000000}"/>
            </a:ext>
          </a:extLst>
        </xdr:cNvPr>
        <xdr:cNvSpPr txBox="1"/>
      </xdr:nvSpPr>
      <xdr:spPr>
        <a:xfrm>
          <a:off x="14573250" y="5113020"/>
          <a:ext cx="20955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139</xdr:col>
      <xdr:colOff>1905</xdr:colOff>
      <xdr:row>20</xdr:row>
      <xdr:rowOff>0</xdr:rowOff>
    </xdr:from>
    <xdr:to>
      <xdr:col>140</xdr:col>
      <xdr:colOff>128</xdr:colOff>
      <xdr:row>20</xdr:row>
      <xdr:rowOff>209550</xdr:rowOff>
    </xdr:to>
    <xdr:sp macro="" textlink="">
      <xdr:nvSpPr>
        <xdr:cNvPr id="39" name="テキスト ボックス 38">
          <a:extLst>
            <a:ext uri="{FF2B5EF4-FFF2-40B4-BE49-F238E27FC236}">
              <a16:creationId xmlns:a16="http://schemas.microsoft.com/office/drawing/2014/main" id="{00000000-0008-0000-4A00-000027000000}"/>
            </a:ext>
          </a:extLst>
        </xdr:cNvPr>
        <xdr:cNvSpPr txBox="1"/>
      </xdr:nvSpPr>
      <xdr:spPr>
        <a:xfrm>
          <a:off x="16194405" y="5076825"/>
          <a:ext cx="21729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20955</xdr:colOff>
      <xdr:row>20</xdr:row>
      <xdr:rowOff>0</xdr:rowOff>
    </xdr:from>
    <xdr:to>
      <xdr:col>150</xdr:col>
      <xdr:colOff>234696</xdr:colOff>
      <xdr:row>20</xdr:row>
      <xdr:rowOff>209550</xdr:rowOff>
    </xdr:to>
    <xdr:sp macro="" textlink="">
      <xdr:nvSpPr>
        <xdr:cNvPr id="40" name="テキスト ボックス 39">
          <a:extLst>
            <a:ext uri="{FF2B5EF4-FFF2-40B4-BE49-F238E27FC236}">
              <a16:creationId xmlns:a16="http://schemas.microsoft.com/office/drawing/2014/main" id="{00000000-0008-0000-4A00-000028000000}"/>
            </a:ext>
          </a:extLst>
        </xdr:cNvPr>
        <xdr:cNvSpPr txBox="1"/>
      </xdr:nvSpPr>
      <xdr:spPr>
        <a:xfrm>
          <a:off x="17775555" y="5076825"/>
          <a:ext cx="21374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112</xdr:col>
      <xdr:colOff>11430</xdr:colOff>
      <xdr:row>20</xdr:row>
      <xdr:rowOff>0</xdr:rowOff>
    </xdr:from>
    <xdr:to>
      <xdr:col>114</xdr:col>
      <xdr:colOff>9465</xdr:colOff>
      <xdr:row>20</xdr:row>
      <xdr:rowOff>209550</xdr:rowOff>
    </xdr:to>
    <xdr:sp macro="" textlink="">
      <xdr:nvSpPr>
        <xdr:cNvPr id="41" name="テキスト ボックス 40">
          <a:extLst>
            <a:ext uri="{FF2B5EF4-FFF2-40B4-BE49-F238E27FC236}">
              <a16:creationId xmlns:a16="http://schemas.microsoft.com/office/drawing/2014/main" id="{00000000-0008-0000-4A00-000029000000}"/>
            </a:ext>
          </a:extLst>
        </xdr:cNvPr>
        <xdr:cNvSpPr txBox="1"/>
      </xdr:nvSpPr>
      <xdr:spPr>
        <a:xfrm>
          <a:off x="12994005" y="5076825"/>
          <a:ext cx="207585"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95</xdr:col>
      <xdr:colOff>0</xdr:colOff>
      <xdr:row>20</xdr:row>
      <xdr:rowOff>0</xdr:rowOff>
    </xdr:from>
    <xdr:to>
      <xdr:col>98</xdr:col>
      <xdr:colOff>1588</xdr:colOff>
      <xdr:row>20</xdr:row>
      <xdr:rowOff>209550</xdr:rowOff>
    </xdr:to>
    <xdr:sp macro="" textlink="">
      <xdr:nvSpPr>
        <xdr:cNvPr id="42" name="テキスト ボックス 41">
          <a:extLst>
            <a:ext uri="{FF2B5EF4-FFF2-40B4-BE49-F238E27FC236}">
              <a16:creationId xmlns:a16="http://schemas.microsoft.com/office/drawing/2014/main" id="{00000000-0008-0000-4A00-00002A000000}"/>
            </a:ext>
          </a:extLst>
        </xdr:cNvPr>
        <xdr:cNvSpPr txBox="1"/>
      </xdr:nvSpPr>
      <xdr:spPr>
        <a:xfrm>
          <a:off x="11430000" y="507682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20955</xdr:colOff>
      <xdr:row>23</xdr:row>
      <xdr:rowOff>11916</xdr:rowOff>
    </xdr:from>
    <xdr:to>
      <xdr:col>150</xdr:col>
      <xdr:colOff>234696</xdr:colOff>
      <xdr:row>24</xdr:row>
      <xdr:rowOff>7155</xdr:rowOff>
    </xdr:to>
    <xdr:sp macro="" textlink="">
      <xdr:nvSpPr>
        <xdr:cNvPr id="43" name="テキスト ボックス 42">
          <a:extLst>
            <a:ext uri="{FF2B5EF4-FFF2-40B4-BE49-F238E27FC236}">
              <a16:creationId xmlns:a16="http://schemas.microsoft.com/office/drawing/2014/main" id="{00000000-0008-0000-4A00-00002B000000}"/>
            </a:ext>
          </a:extLst>
        </xdr:cNvPr>
        <xdr:cNvSpPr txBox="1"/>
      </xdr:nvSpPr>
      <xdr:spPr>
        <a:xfrm>
          <a:off x="17775555" y="6660366"/>
          <a:ext cx="213741"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11430</xdr:colOff>
      <xdr:row>23</xdr:row>
      <xdr:rowOff>11916</xdr:rowOff>
    </xdr:from>
    <xdr:to>
      <xdr:col>140</xdr:col>
      <xdr:colOff>19675</xdr:colOff>
      <xdr:row>24</xdr:row>
      <xdr:rowOff>7155</xdr:rowOff>
    </xdr:to>
    <xdr:sp macro="" textlink="">
      <xdr:nvSpPr>
        <xdr:cNvPr id="44" name="テキスト ボックス 43">
          <a:extLst>
            <a:ext uri="{FF2B5EF4-FFF2-40B4-BE49-F238E27FC236}">
              <a16:creationId xmlns:a16="http://schemas.microsoft.com/office/drawing/2014/main" id="{00000000-0008-0000-4A00-00002C000000}"/>
            </a:ext>
          </a:extLst>
        </xdr:cNvPr>
        <xdr:cNvSpPr txBox="1"/>
      </xdr:nvSpPr>
      <xdr:spPr>
        <a:xfrm>
          <a:off x="16203930" y="6660366"/>
          <a:ext cx="22732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126</xdr:col>
      <xdr:colOff>28575</xdr:colOff>
      <xdr:row>23</xdr:row>
      <xdr:rowOff>11907</xdr:rowOff>
    </xdr:from>
    <xdr:to>
      <xdr:col>128</xdr:col>
      <xdr:colOff>0</xdr:colOff>
      <xdr:row>24</xdr:row>
      <xdr:rowOff>7146</xdr:rowOff>
    </xdr:to>
    <xdr:sp macro="" textlink="">
      <xdr:nvSpPr>
        <xdr:cNvPr id="45" name="テキスト ボックス 44">
          <a:extLst>
            <a:ext uri="{FF2B5EF4-FFF2-40B4-BE49-F238E27FC236}">
              <a16:creationId xmlns:a16="http://schemas.microsoft.com/office/drawing/2014/main" id="{00000000-0008-0000-4A00-00002D000000}"/>
            </a:ext>
          </a:extLst>
        </xdr:cNvPr>
        <xdr:cNvSpPr txBox="1"/>
      </xdr:nvSpPr>
      <xdr:spPr>
        <a:xfrm>
          <a:off x="14563725" y="6660357"/>
          <a:ext cx="20955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47625</xdr:colOff>
      <xdr:row>21</xdr:row>
      <xdr:rowOff>0</xdr:rowOff>
    </xdr:from>
    <xdr:to>
      <xdr:col>151</xdr:col>
      <xdr:colOff>3175</xdr:colOff>
      <xdr:row>21</xdr:row>
      <xdr:rowOff>202066</xdr:rowOff>
    </xdr:to>
    <xdr:sp macro="" textlink="">
      <xdr:nvSpPr>
        <xdr:cNvPr id="46" name="テキスト ボックス 45">
          <a:extLst>
            <a:ext uri="{FF2B5EF4-FFF2-40B4-BE49-F238E27FC236}">
              <a16:creationId xmlns:a16="http://schemas.microsoft.com/office/drawing/2014/main" id="{00000000-0008-0000-4A00-00002E000000}"/>
            </a:ext>
          </a:extLst>
        </xdr:cNvPr>
        <xdr:cNvSpPr txBox="1"/>
      </xdr:nvSpPr>
      <xdr:spPr>
        <a:xfrm>
          <a:off x="17802225" y="560070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47625</xdr:colOff>
      <xdr:row>22</xdr:row>
      <xdr:rowOff>0</xdr:rowOff>
    </xdr:from>
    <xdr:to>
      <xdr:col>151</xdr:col>
      <xdr:colOff>3175</xdr:colOff>
      <xdr:row>22</xdr:row>
      <xdr:rowOff>202066</xdr:rowOff>
    </xdr:to>
    <xdr:sp macro="" textlink="">
      <xdr:nvSpPr>
        <xdr:cNvPr id="47" name="テキスト ボックス 46">
          <a:extLst>
            <a:ext uri="{FF2B5EF4-FFF2-40B4-BE49-F238E27FC236}">
              <a16:creationId xmlns:a16="http://schemas.microsoft.com/office/drawing/2014/main" id="{00000000-0008-0000-4A00-00002F000000}"/>
            </a:ext>
          </a:extLst>
        </xdr:cNvPr>
        <xdr:cNvSpPr txBox="1"/>
      </xdr:nvSpPr>
      <xdr:spPr>
        <a:xfrm>
          <a:off x="17802225" y="61245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115</xdr:col>
      <xdr:colOff>1901</xdr:colOff>
      <xdr:row>21</xdr:row>
      <xdr:rowOff>2268</xdr:rowOff>
    </xdr:from>
    <xdr:to>
      <xdr:col>117</xdr:col>
      <xdr:colOff>2795</xdr:colOff>
      <xdr:row>21</xdr:row>
      <xdr:rowOff>204334</xdr:rowOff>
    </xdr:to>
    <xdr:sp macro="" textlink="">
      <xdr:nvSpPr>
        <xdr:cNvPr id="48" name="テキスト ボックス 47">
          <a:extLst>
            <a:ext uri="{FF2B5EF4-FFF2-40B4-BE49-F238E27FC236}">
              <a16:creationId xmlns:a16="http://schemas.microsoft.com/office/drawing/2014/main" id="{00000000-0008-0000-4A00-000030000000}"/>
            </a:ext>
          </a:extLst>
        </xdr:cNvPr>
        <xdr:cNvSpPr txBox="1"/>
      </xdr:nvSpPr>
      <xdr:spPr>
        <a:xfrm>
          <a:off x="13289276" y="5602968"/>
          <a:ext cx="21996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8708</xdr:colOff>
      <xdr:row>21</xdr:row>
      <xdr:rowOff>2721</xdr:rowOff>
    </xdr:from>
    <xdr:to>
      <xdr:col>112</xdr:col>
      <xdr:colOff>955</xdr:colOff>
      <xdr:row>21</xdr:row>
      <xdr:rowOff>204787</xdr:rowOff>
    </xdr:to>
    <xdr:sp macro="" textlink="">
      <xdr:nvSpPr>
        <xdr:cNvPr id="49" name="テキスト ボックス 48">
          <a:extLst>
            <a:ext uri="{FF2B5EF4-FFF2-40B4-BE49-F238E27FC236}">
              <a16:creationId xmlns:a16="http://schemas.microsoft.com/office/drawing/2014/main" id="{00000000-0008-0000-4A00-000031000000}"/>
            </a:ext>
          </a:extLst>
        </xdr:cNvPr>
        <xdr:cNvSpPr txBox="1"/>
      </xdr:nvSpPr>
      <xdr:spPr>
        <a:xfrm>
          <a:off x="12762683" y="5603421"/>
          <a:ext cx="220847"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68038</xdr:colOff>
      <xdr:row>21</xdr:row>
      <xdr:rowOff>2268</xdr:rowOff>
    </xdr:from>
    <xdr:to>
      <xdr:col>121</xdr:col>
      <xdr:colOff>122817</xdr:colOff>
      <xdr:row>21</xdr:row>
      <xdr:rowOff>204334</xdr:rowOff>
    </xdr:to>
    <xdr:sp macro="" textlink="">
      <xdr:nvSpPr>
        <xdr:cNvPr id="50" name="テキスト ボックス 49">
          <a:extLst>
            <a:ext uri="{FF2B5EF4-FFF2-40B4-BE49-F238E27FC236}">
              <a16:creationId xmlns:a16="http://schemas.microsoft.com/office/drawing/2014/main" id="{00000000-0008-0000-4A00-000032000000}"/>
            </a:ext>
          </a:extLst>
        </xdr:cNvPr>
        <xdr:cNvSpPr txBox="1"/>
      </xdr:nvSpPr>
      <xdr:spPr>
        <a:xfrm>
          <a:off x="13784038" y="5602968"/>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115</xdr:col>
      <xdr:colOff>16871</xdr:colOff>
      <xdr:row>22</xdr:row>
      <xdr:rowOff>2268</xdr:rowOff>
    </xdr:from>
    <xdr:to>
      <xdr:col>117</xdr:col>
      <xdr:colOff>32470</xdr:colOff>
      <xdr:row>22</xdr:row>
      <xdr:rowOff>204334</xdr:rowOff>
    </xdr:to>
    <xdr:sp macro="" textlink="">
      <xdr:nvSpPr>
        <xdr:cNvPr id="51" name="テキスト ボックス 50">
          <a:extLst>
            <a:ext uri="{FF2B5EF4-FFF2-40B4-BE49-F238E27FC236}">
              <a16:creationId xmlns:a16="http://schemas.microsoft.com/office/drawing/2014/main" id="{00000000-0008-0000-4A00-000033000000}"/>
            </a:ext>
          </a:extLst>
        </xdr:cNvPr>
        <xdr:cNvSpPr txBox="1"/>
      </xdr:nvSpPr>
      <xdr:spPr>
        <a:xfrm>
          <a:off x="13304246" y="6126843"/>
          <a:ext cx="23467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42728</xdr:colOff>
      <xdr:row>22</xdr:row>
      <xdr:rowOff>2721</xdr:rowOff>
    </xdr:from>
    <xdr:to>
      <xdr:col>112</xdr:col>
      <xdr:colOff>17884</xdr:colOff>
      <xdr:row>22</xdr:row>
      <xdr:rowOff>204787</xdr:rowOff>
    </xdr:to>
    <xdr:sp macro="" textlink="">
      <xdr:nvSpPr>
        <xdr:cNvPr id="52" name="テキスト ボックス 51">
          <a:extLst>
            <a:ext uri="{FF2B5EF4-FFF2-40B4-BE49-F238E27FC236}">
              <a16:creationId xmlns:a16="http://schemas.microsoft.com/office/drawing/2014/main" id="{00000000-0008-0000-4A00-000034000000}"/>
            </a:ext>
          </a:extLst>
        </xdr:cNvPr>
        <xdr:cNvSpPr txBox="1"/>
      </xdr:nvSpPr>
      <xdr:spPr>
        <a:xfrm>
          <a:off x="12796703" y="6127296"/>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94438</xdr:colOff>
      <xdr:row>22</xdr:row>
      <xdr:rowOff>2268</xdr:rowOff>
    </xdr:from>
    <xdr:to>
      <xdr:col>122</xdr:col>
      <xdr:colOff>8925</xdr:colOff>
      <xdr:row>22</xdr:row>
      <xdr:rowOff>204334</xdr:rowOff>
    </xdr:to>
    <xdr:sp macro="" textlink="">
      <xdr:nvSpPr>
        <xdr:cNvPr id="53" name="テキスト ボックス 52">
          <a:extLst>
            <a:ext uri="{FF2B5EF4-FFF2-40B4-BE49-F238E27FC236}">
              <a16:creationId xmlns:a16="http://schemas.microsoft.com/office/drawing/2014/main" id="{00000000-0008-0000-4A00-000035000000}"/>
            </a:ext>
          </a:extLst>
        </xdr:cNvPr>
        <xdr:cNvSpPr txBox="1"/>
      </xdr:nvSpPr>
      <xdr:spPr>
        <a:xfrm>
          <a:off x="13810438" y="6126843"/>
          <a:ext cx="209762"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18</xdr:col>
      <xdr:colOff>0</xdr:colOff>
      <xdr:row>22</xdr:row>
      <xdr:rowOff>0</xdr:rowOff>
    </xdr:from>
    <xdr:to>
      <xdr:col>21</xdr:col>
      <xdr:colOff>1588</xdr:colOff>
      <xdr:row>22</xdr:row>
      <xdr:rowOff>209550</xdr:rowOff>
    </xdr:to>
    <xdr:sp macro="" textlink="">
      <xdr:nvSpPr>
        <xdr:cNvPr id="54" name="テキスト ボックス 53">
          <a:extLst>
            <a:ext uri="{FF2B5EF4-FFF2-40B4-BE49-F238E27FC236}">
              <a16:creationId xmlns:a16="http://schemas.microsoft.com/office/drawing/2014/main" id="{00000000-0008-0000-4A00-000036000000}"/>
            </a:ext>
          </a:extLst>
        </xdr:cNvPr>
        <xdr:cNvSpPr txBox="1"/>
      </xdr:nvSpPr>
      <xdr:spPr>
        <a:xfrm>
          <a:off x="2400300" y="612457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95</xdr:col>
      <xdr:colOff>0</xdr:colOff>
      <xdr:row>22</xdr:row>
      <xdr:rowOff>0</xdr:rowOff>
    </xdr:from>
    <xdr:to>
      <xdr:col>98</xdr:col>
      <xdr:colOff>1588</xdr:colOff>
      <xdr:row>22</xdr:row>
      <xdr:rowOff>209550</xdr:rowOff>
    </xdr:to>
    <xdr:sp macro="" textlink="">
      <xdr:nvSpPr>
        <xdr:cNvPr id="55" name="テキスト ボックス 54">
          <a:extLst>
            <a:ext uri="{FF2B5EF4-FFF2-40B4-BE49-F238E27FC236}">
              <a16:creationId xmlns:a16="http://schemas.microsoft.com/office/drawing/2014/main" id="{00000000-0008-0000-4A00-000037000000}"/>
            </a:ext>
          </a:extLst>
        </xdr:cNvPr>
        <xdr:cNvSpPr txBox="1"/>
      </xdr:nvSpPr>
      <xdr:spPr>
        <a:xfrm>
          <a:off x="11430000" y="612457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wsDr>
</file>

<file path=xl/drawings/drawing36.xml><?xml version="1.0" encoding="utf-8"?>
<xdr:wsDr xmlns:xdr="http://schemas.openxmlformats.org/drawingml/2006/spreadsheetDrawing" xmlns:a="http://schemas.openxmlformats.org/drawingml/2006/main">
  <xdr:twoCellAnchor editAs="oneCell">
    <xdr:from>
      <xdr:col>49</xdr:col>
      <xdr:colOff>38100</xdr:colOff>
      <xdr:row>20</xdr:row>
      <xdr:rowOff>36195</xdr:rowOff>
    </xdr:from>
    <xdr:to>
      <xdr:col>51</xdr:col>
      <xdr:colOff>2032</xdr:colOff>
      <xdr:row>20</xdr:row>
      <xdr:rowOff>238261</xdr:rowOff>
    </xdr:to>
    <xdr:sp macro="" textlink="">
      <xdr:nvSpPr>
        <xdr:cNvPr id="2" name="テキスト ボックス 1">
          <a:extLst>
            <a:ext uri="{FF2B5EF4-FFF2-40B4-BE49-F238E27FC236}">
              <a16:creationId xmlns:a16="http://schemas.microsoft.com/office/drawing/2014/main" id="{00000000-0008-0000-4B00-000002000000}"/>
            </a:ext>
          </a:extLst>
        </xdr:cNvPr>
        <xdr:cNvSpPr txBox="1"/>
      </xdr:nvSpPr>
      <xdr:spPr>
        <a:xfrm>
          <a:off x="5543550" y="5113020"/>
          <a:ext cx="202057"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FF9900"/>
              </a:solidFill>
              <a:latin typeface="ＭＳ Ｐ明朝" pitchFamily="18" charset="-128"/>
              <a:ea typeface="ＭＳ Ｐ明朝" pitchFamily="18" charset="-128"/>
            </a:rPr>
            <a:t>円</a:t>
          </a:r>
        </a:p>
      </xdr:txBody>
    </xdr:sp>
    <xdr:clientData/>
  </xdr:twoCellAnchor>
  <xdr:twoCellAnchor editAs="oneCell">
    <xdr:from>
      <xdr:col>62</xdr:col>
      <xdr:colOff>9525</xdr:colOff>
      <xdr:row>20</xdr:row>
      <xdr:rowOff>0</xdr:rowOff>
    </xdr:from>
    <xdr:to>
      <xdr:col>63</xdr:col>
      <xdr:colOff>1</xdr:colOff>
      <xdr:row>20</xdr:row>
      <xdr:rowOff>209550</xdr:rowOff>
    </xdr:to>
    <xdr:sp macro="" textlink="">
      <xdr:nvSpPr>
        <xdr:cNvPr id="3" name="テキスト ボックス 2">
          <a:extLst>
            <a:ext uri="{FF2B5EF4-FFF2-40B4-BE49-F238E27FC236}">
              <a16:creationId xmlns:a16="http://schemas.microsoft.com/office/drawing/2014/main" id="{00000000-0008-0000-4B00-000003000000}"/>
            </a:ext>
          </a:extLst>
        </xdr:cNvPr>
        <xdr:cNvSpPr txBox="1"/>
      </xdr:nvSpPr>
      <xdr:spPr>
        <a:xfrm>
          <a:off x="7191375" y="5076825"/>
          <a:ext cx="20955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FF9900"/>
              </a:solidFill>
              <a:latin typeface="ＭＳ Ｐ明朝" pitchFamily="18" charset="-128"/>
              <a:ea typeface="ＭＳ Ｐ明朝" pitchFamily="18" charset="-128"/>
            </a:rPr>
            <a:t>円</a:t>
          </a:r>
        </a:p>
      </xdr:txBody>
    </xdr:sp>
    <xdr:clientData/>
  </xdr:twoCellAnchor>
  <xdr:twoCellAnchor editAs="oneCell">
    <xdr:from>
      <xdr:col>73</xdr:col>
      <xdr:colOff>38100</xdr:colOff>
      <xdr:row>20</xdr:row>
      <xdr:rowOff>0</xdr:rowOff>
    </xdr:from>
    <xdr:to>
      <xdr:col>74</xdr:col>
      <xdr:colOff>438</xdr:colOff>
      <xdr:row>20</xdr:row>
      <xdr:rowOff>209550</xdr:rowOff>
    </xdr:to>
    <xdr:sp macro="" textlink="">
      <xdr:nvSpPr>
        <xdr:cNvPr id="4" name="テキスト ボックス 3">
          <a:extLst>
            <a:ext uri="{FF2B5EF4-FFF2-40B4-BE49-F238E27FC236}">
              <a16:creationId xmlns:a16="http://schemas.microsoft.com/office/drawing/2014/main" id="{00000000-0008-0000-4B00-000004000000}"/>
            </a:ext>
          </a:extLst>
        </xdr:cNvPr>
        <xdr:cNvSpPr txBox="1"/>
      </xdr:nvSpPr>
      <xdr:spPr>
        <a:xfrm>
          <a:off x="8782050" y="5076825"/>
          <a:ext cx="20998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FF9900"/>
              </a:solidFill>
              <a:latin typeface="ＭＳ Ｐ明朝" pitchFamily="18" charset="-128"/>
              <a:ea typeface="ＭＳ Ｐ明朝" pitchFamily="18" charset="-128"/>
            </a:rPr>
            <a:t>円</a:t>
          </a:r>
        </a:p>
      </xdr:txBody>
    </xdr:sp>
    <xdr:clientData/>
  </xdr:twoCellAnchor>
  <xdr:twoCellAnchor editAs="oneCell">
    <xdr:from>
      <xdr:col>35</xdr:col>
      <xdr:colOff>11430</xdr:colOff>
      <xdr:row>20</xdr:row>
      <xdr:rowOff>0</xdr:rowOff>
    </xdr:from>
    <xdr:to>
      <xdr:col>37</xdr:col>
      <xdr:colOff>17110</xdr:colOff>
      <xdr:row>20</xdr:row>
      <xdr:rowOff>209550</xdr:rowOff>
    </xdr:to>
    <xdr:sp macro="" textlink="">
      <xdr:nvSpPr>
        <xdr:cNvPr id="5" name="テキスト ボックス 4">
          <a:extLst>
            <a:ext uri="{FF2B5EF4-FFF2-40B4-BE49-F238E27FC236}">
              <a16:creationId xmlns:a16="http://schemas.microsoft.com/office/drawing/2014/main" id="{00000000-0008-0000-4B00-000005000000}"/>
            </a:ext>
          </a:extLst>
        </xdr:cNvPr>
        <xdr:cNvSpPr txBox="1"/>
      </xdr:nvSpPr>
      <xdr:spPr>
        <a:xfrm>
          <a:off x="3964305" y="5076825"/>
          <a:ext cx="215230"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FF9900"/>
              </a:solidFill>
              <a:latin typeface="ＭＳ Ｐ明朝" pitchFamily="18" charset="-128"/>
              <a:ea typeface="ＭＳ Ｐ明朝" pitchFamily="18" charset="-128"/>
            </a:rPr>
            <a:t>円</a:t>
          </a:r>
        </a:p>
      </xdr:txBody>
    </xdr:sp>
    <xdr:clientData/>
  </xdr:twoCellAnchor>
  <xdr:twoCellAnchor editAs="oneCell">
    <xdr:from>
      <xdr:col>18</xdr:col>
      <xdr:colOff>0</xdr:colOff>
      <xdr:row>20</xdr:row>
      <xdr:rowOff>0</xdr:rowOff>
    </xdr:from>
    <xdr:to>
      <xdr:col>21</xdr:col>
      <xdr:colOff>1588</xdr:colOff>
      <xdr:row>20</xdr:row>
      <xdr:rowOff>209550</xdr:rowOff>
    </xdr:to>
    <xdr:sp macro="" textlink="">
      <xdr:nvSpPr>
        <xdr:cNvPr id="6" name="テキスト ボックス 5">
          <a:extLst>
            <a:ext uri="{FF2B5EF4-FFF2-40B4-BE49-F238E27FC236}">
              <a16:creationId xmlns:a16="http://schemas.microsoft.com/office/drawing/2014/main" id="{00000000-0008-0000-4B00-000006000000}"/>
            </a:ext>
          </a:extLst>
        </xdr:cNvPr>
        <xdr:cNvSpPr txBox="1"/>
      </xdr:nvSpPr>
      <xdr:spPr>
        <a:xfrm>
          <a:off x="2400300" y="507682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FF99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38100</xdr:colOff>
      <xdr:row>23</xdr:row>
      <xdr:rowOff>11916</xdr:rowOff>
    </xdr:from>
    <xdr:to>
      <xdr:col>73</xdr:col>
      <xdr:colOff>244604</xdr:colOff>
      <xdr:row>24</xdr:row>
      <xdr:rowOff>7155</xdr:rowOff>
    </xdr:to>
    <xdr:sp macro="" textlink="">
      <xdr:nvSpPr>
        <xdr:cNvPr id="7" name="テキスト ボックス 6">
          <a:extLst>
            <a:ext uri="{FF2B5EF4-FFF2-40B4-BE49-F238E27FC236}">
              <a16:creationId xmlns:a16="http://schemas.microsoft.com/office/drawing/2014/main" id="{00000000-0008-0000-4B00-000007000000}"/>
            </a:ext>
          </a:extLst>
        </xdr:cNvPr>
        <xdr:cNvSpPr txBox="1"/>
      </xdr:nvSpPr>
      <xdr:spPr>
        <a:xfrm>
          <a:off x="8782050" y="6660366"/>
          <a:ext cx="206504"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FF99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11430</xdr:colOff>
      <xdr:row>23</xdr:row>
      <xdr:rowOff>11916</xdr:rowOff>
    </xdr:from>
    <xdr:to>
      <xdr:col>63</xdr:col>
      <xdr:colOff>9653</xdr:colOff>
      <xdr:row>24</xdr:row>
      <xdr:rowOff>7155</xdr:rowOff>
    </xdr:to>
    <xdr:sp macro="" textlink="">
      <xdr:nvSpPr>
        <xdr:cNvPr id="8" name="テキスト ボックス 7">
          <a:extLst>
            <a:ext uri="{FF2B5EF4-FFF2-40B4-BE49-F238E27FC236}">
              <a16:creationId xmlns:a16="http://schemas.microsoft.com/office/drawing/2014/main" id="{00000000-0008-0000-4B00-000008000000}"/>
            </a:ext>
          </a:extLst>
        </xdr:cNvPr>
        <xdr:cNvSpPr txBox="1"/>
      </xdr:nvSpPr>
      <xdr:spPr>
        <a:xfrm>
          <a:off x="7193280" y="6660366"/>
          <a:ext cx="217298"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FF99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49</xdr:col>
      <xdr:colOff>20955</xdr:colOff>
      <xdr:row>23</xdr:row>
      <xdr:rowOff>11907</xdr:rowOff>
    </xdr:from>
    <xdr:to>
      <xdr:col>51</xdr:col>
      <xdr:colOff>185</xdr:colOff>
      <xdr:row>24</xdr:row>
      <xdr:rowOff>7146</xdr:rowOff>
    </xdr:to>
    <xdr:sp macro="" textlink="">
      <xdr:nvSpPr>
        <xdr:cNvPr id="9" name="テキスト ボックス 8">
          <a:extLst>
            <a:ext uri="{FF2B5EF4-FFF2-40B4-BE49-F238E27FC236}">
              <a16:creationId xmlns:a16="http://schemas.microsoft.com/office/drawing/2014/main" id="{00000000-0008-0000-4B00-000009000000}"/>
            </a:ext>
          </a:extLst>
        </xdr:cNvPr>
        <xdr:cNvSpPr txBox="1"/>
      </xdr:nvSpPr>
      <xdr:spPr>
        <a:xfrm>
          <a:off x="5526405" y="6660357"/>
          <a:ext cx="217355"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FF99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47625</xdr:colOff>
      <xdr:row>21</xdr:row>
      <xdr:rowOff>0</xdr:rowOff>
    </xdr:from>
    <xdr:to>
      <xdr:col>74</xdr:col>
      <xdr:colOff>3175</xdr:colOff>
      <xdr:row>21</xdr:row>
      <xdr:rowOff>202066</xdr:rowOff>
    </xdr:to>
    <xdr:sp macro="" textlink="">
      <xdr:nvSpPr>
        <xdr:cNvPr id="10" name="テキスト ボックス 9">
          <a:extLst>
            <a:ext uri="{FF2B5EF4-FFF2-40B4-BE49-F238E27FC236}">
              <a16:creationId xmlns:a16="http://schemas.microsoft.com/office/drawing/2014/main" id="{00000000-0008-0000-4B00-00000A000000}"/>
            </a:ext>
          </a:extLst>
        </xdr:cNvPr>
        <xdr:cNvSpPr txBox="1"/>
      </xdr:nvSpPr>
      <xdr:spPr>
        <a:xfrm>
          <a:off x="8791575" y="560070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FF9900"/>
              </a:solidFill>
              <a:latin typeface="ＭＳ Ｐ明朝" pitchFamily="18" charset="-128"/>
              <a:ea typeface="ＭＳ Ｐ明朝" pitchFamily="18" charset="-128"/>
            </a:rPr>
            <a:t>円</a:t>
          </a:r>
        </a:p>
      </xdr:txBody>
    </xdr:sp>
    <xdr:clientData/>
  </xdr:twoCellAnchor>
  <xdr:twoCellAnchor editAs="oneCell">
    <xdr:from>
      <xdr:col>73</xdr:col>
      <xdr:colOff>47625</xdr:colOff>
      <xdr:row>22</xdr:row>
      <xdr:rowOff>0</xdr:rowOff>
    </xdr:from>
    <xdr:to>
      <xdr:col>74</xdr:col>
      <xdr:colOff>3175</xdr:colOff>
      <xdr:row>22</xdr:row>
      <xdr:rowOff>202066</xdr:rowOff>
    </xdr:to>
    <xdr:sp macro="" textlink="">
      <xdr:nvSpPr>
        <xdr:cNvPr id="11" name="テキスト ボックス 10">
          <a:extLst>
            <a:ext uri="{FF2B5EF4-FFF2-40B4-BE49-F238E27FC236}">
              <a16:creationId xmlns:a16="http://schemas.microsoft.com/office/drawing/2014/main" id="{00000000-0008-0000-4B00-00000B000000}"/>
            </a:ext>
          </a:extLst>
        </xdr:cNvPr>
        <xdr:cNvSpPr txBox="1"/>
      </xdr:nvSpPr>
      <xdr:spPr>
        <a:xfrm>
          <a:off x="8791575" y="61245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FF9900"/>
              </a:solidFill>
              <a:latin typeface="ＭＳ Ｐ明朝" pitchFamily="18" charset="-128"/>
              <a:ea typeface="ＭＳ Ｐ明朝" pitchFamily="18" charset="-128"/>
            </a:rPr>
            <a:t>円</a:t>
          </a:r>
        </a:p>
      </xdr:txBody>
    </xdr:sp>
    <xdr:clientData/>
  </xdr:twoCellAnchor>
  <xdr:twoCellAnchor editAs="oneCell">
    <xdr:from>
      <xdr:col>38</xdr:col>
      <xdr:colOff>6346</xdr:colOff>
      <xdr:row>21</xdr:row>
      <xdr:rowOff>2268</xdr:rowOff>
    </xdr:from>
    <xdr:to>
      <xdr:col>40</xdr:col>
      <xdr:colOff>2794</xdr:colOff>
      <xdr:row>21</xdr:row>
      <xdr:rowOff>204334</xdr:rowOff>
    </xdr:to>
    <xdr:sp macro="" textlink="">
      <xdr:nvSpPr>
        <xdr:cNvPr id="12" name="テキスト ボックス 11">
          <a:extLst>
            <a:ext uri="{FF2B5EF4-FFF2-40B4-BE49-F238E27FC236}">
              <a16:creationId xmlns:a16="http://schemas.microsoft.com/office/drawing/2014/main" id="{00000000-0008-0000-4B00-00000C000000}"/>
            </a:ext>
          </a:extLst>
        </xdr:cNvPr>
        <xdr:cNvSpPr txBox="1"/>
      </xdr:nvSpPr>
      <xdr:spPr>
        <a:xfrm>
          <a:off x="4264021" y="5602968"/>
          <a:ext cx="215523"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FF99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16328</xdr:colOff>
      <xdr:row>21</xdr:row>
      <xdr:rowOff>2721</xdr:rowOff>
    </xdr:from>
    <xdr:to>
      <xdr:col>35</xdr:col>
      <xdr:colOff>757</xdr:colOff>
      <xdr:row>21</xdr:row>
      <xdr:rowOff>204787</xdr:rowOff>
    </xdr:to>
    <xdr:sp macro="" textlink="">
      <xdr:nvSpPr>
        <xdr:cNvPr id="13" name="テキスト ボックス 12">
          <a:extLst>
            <a:ext uri="{FF2B5EF4-FFF2-40B4-BE49-F238E27FC236}">
              <a16:creationId xmlns:a16="http://schemas.microsoft.com/office/drawing/2014/main" id="{00000000-0008-0000-4B00-00000D000000}"/>
            </a:ext>
          </a:extLst>
        </xdr:cNvPr>
        <xdr:cNvSpPr txBox="1"/>
      </xdr:nvSpPr>
      <xdr:spPr>
        <a:xfrm>
          <a:off x="3740603" y="5603421"/>
          <a:ext cx="21302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FF99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60418</xdr:colOff>
      <xdr:row>21</xdr:row>
      <xdr:rowOff>2268</xdr:rowOff>
    </xdr:from>
    <xdr:to>
      <xdr:col>44</xdr:col>
      <xdr:colOff>115197</xdr:colOff>
      <xdr:row>21</xdr:row>
      <xdr:rowOff>204334</xdr:rowOff>
    </xdr:to>
    <xdr:sp macro="" textlink="">
      <xdr:nvSpPr>
        <xdr:cNvPr id="14" name="テキスト ボックス 13">
          <a:extLst>
            <a:ext uri="{FF2B5EF4-FFF2-40B4-BE49-F238E27FC236}">
              <a16:creationId xmlns:a16="http://schemas.microsoft.com/office/drawing/2014/main" id="{00000000-0008-0000-4B00-00000E000000}"/>
            </a:ext>
          </a:extLst>
        </xdr:cNvPr>
        <xdr:cNvSpPr txBox="1"/>
      </xdr:nvSpPr>
      <xdr:spPr>
        <a:xfrm>
          <a:off x="4746718" y="5602968"/>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FF99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38</xdr:col>
      <xdr:colOff>16871</xdr:colOff>
      <xdr:row>22</xdr:row>
      <xdr:rowOff>2268</xdr:rowOff>
    </xdr:from>
    <xdr:to>
      <xdr:col>40</xdr:col>
      <xdr:colOff>24485</xdr:colOff>
      <xdr:row>22</xdr:row>
      <xdr:rowOff>204334</xdr:rowOff>
    </xdr:to>
    <xdr:sp macro="" textlink="">
      <xdr:nvSpPr>
        <xdr:cNvPr id="15" name="テキスト ボックス 14">
          <a:extLst>
            <a:ext uri="{FF2B5EF4-FFF2-40B4-BE49-F238E27FC236}">
              <a16:creationId xmlns:a16="http://schemas.microsoft.com/office/drawing/2014/main" id="{00000000-0008-0000-4B00-00000F000000}"/>
            </a:ext>
          </a:extLst>
        </xdr:cNvPr>
        <xdr:cNvSpPr txBox="1"/>
      </xdr:nvSpPr>
      <xdr:spPr>
        <a:xfrm>
          <a:off x="4274546" y="6126843"/>
          <a:ext cx="22668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FF99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42728</xdr:colOff>
      <xdr:row>22</xdr:row>
      <xdr:rowOff>2721</xdr:rowOff>
    </xdr:from>
    <xdr:to>
      <xdr:col>35</xdr:col>
      <xdr:colOff>17884</xdr:colOff>
      <xdr:row>22</xdr:row>
      <xdr:rowOff>204787</xdr:rowOff>
    </xdr:to>
    <xdr:sp macro="" textlink="">
      <xdr:nvSpPr>
        <xdr:cNvPr id="16" name="テキスト ボックス 15">
          <a:extLst>
            <a:ext uri="{FF2B5EF4-FFF2-40B4-BE49-F238E27FC236}">
              <a16:creationId xmlns:a16="http://schemas.microsoft.com/office/drawing/2014/main" id="{00000000-0008-0000-4B00-000010000000}"/>
            </a:ext>
          </a:extLst>
        </xdr:cNvPr>
        <xdr:cNvSpPr txBox="1"/>
      </xdr:nvSpPr>
      <xdr:spPr>
        <a:xfrm>
          <a:off x="3767003" y="6127296"/>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FF99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86818</xdr:colOff>
      <xdr:row>22</xdr:row>
      <xdr:rowOff>2268</xdr:rowOff>
    </xdr:from>
    <xdr:to>
      <xdr:col>45</xdr:col>
      <xdr:colOff>9651</xdr:colOff>
      <xdr:row>22</xdr:row>
      <xdr:rowOff>204334</xdr:rowOff>
    </xdr:to>
    <xdr:sp macro="" textlink="">
      <xdr:nvSpPr>
        <xdr:cNvPr id="17" name="テキスト ボックス 16">
          <a:extLst>
            <a:ext uri="{FF2B5EF4-FFF2-40B4-BE49-F238E27FC236}">
              <a16:creationId xmlns:a16="http://schemas.microsoft.com/office/drawing/2014/main" id="{00000000-0008-0000-4B00-000011000000}"/>
            </a:ext>
          </a:extLst>
        </xdr:cNvPr>
        <xdr:cNvSpPr txBox="1"/>
      </xdr:nvSpPr>
      <xdr:spPr>
        <a:xfrm>
          <a:off x="4773118" y="6126843"/>
          <a:ext cx="218108"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FF9900"/>
              </a:solidFill>
              <a:effectLst/>
              <a:uLnTx/>
              <a:uFillTx/>
              <a:latin typeface="ＭＳ Ｐ明朝" pitchFamily="18" charset="-128"/>
              <a:ea typeface="ＭＳ Ｐ明朝" pitchFamily="18" charset="-128"/>
              <a:cs typeface="+mn-cs"/>
            </a:rPr>
            <a:t>日</a:t>
          </a:r>
        </a:p>
      </xdr:txBody>
    </xdr:sp>
    <xdr:clientData/>
  </xdr:twoCellAnchor>
  <xdr:twoCellAnchor>
    <xdr:from>
      <xdr:col>1</xdr:col>
      <xdr:colOff>9525</xdr:colOff>
      <xdr:row>0</xdr:row>
      <xdr:rowOff>0</xdr:rowOff>
    </xdr:from>
    <xdr:to>
      <xdr:col>2</xdr:col>
      <xdr:colOff>190500</xdr:colOff>
      <xdr:row>2</xdr:row>
      <xdr:rowOff>0</xdr:rowOff>
    </xdr:to>
    <xdr:grpSp>
      <xdr:nvGrpSpPr>
        <xdr:cNvPr id="18" name="グループ化 2">
          <a:extLst>
            <a:ext uri="{FF2B5EF4-FFF2-40B4-BE49-F238E27FC236}">
              <a16:creationId xmlns:a16="http://schemas.microsoft.com/office/drawing/2014/main" id="{00000000-0008-0000-4B00-000012000000}"/>
            </a:ext>
          </a:extLst>
        </xdr:cNvPr>
        <xdr:cNvGrpSpPr>
          <a:grpSpLocks/>
        </xdr:cNvGrpSpPr>
      </xdr:nvGrpSpPr>
      <xdr:grpSpPr bwMode="auto">
        <a:xfrm>
          <a:off x="91168" y="0"/>
          <a:ext cx="385082" cy="381000"/>
          <a:chOff x="2068269" y="3571873"/>
          <a:chExt cx="226393" cy="226393"/>
        </a:xfrm>
      </xdr:grpSpPr>
      <xdr:sp macro="" textlink="">
        <xdr:nvSpPr>
          <xdr:cNvPr id="19" name="円/楕円 318">
            <a:extLst>
              <a:ext uri="{FF2B5EF4-FFF2-40B4-BE49-F238E27FC236}">
                <a16:creationId xmlns:a16="http://schemas.microsoft.com/office/drawing/2014/main" id="{00000000-0008-0000-4B00-000013000000}"/>
              </a:ext>
            </a:extLst>
          </xdr:cNvPr>
          <xdr:cNvSpPr>
            <a:spLocks noChangeArrowheads="1"/>
          </xdr:cNvSpPr>
        </xdr:nvSpPr>
        <xdr:spPr bwMode="auto">
          <a:xfrm>
            <a:off x="2068269" y="3571873"/>
            <a:ext cx="226393" cy="226393"/>
          </a:xfrm>
          <a:prstGeom prst="ellipse">
            <a:avLst/>
          </a:prstGeom>
          <a:noFill/>
          <a:ln w="6350" algn="ctr">
            <a:solidFill>
              <a:srgbClr val="FF99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0" name="テキスト ボックス 19">
            <a:extLst>
              <a:ext uri="{FF2B5EF4-FFF2-40B4-BE49-F238E27FC236}">
                <a16:creationId xmlns:a16="http://schemas.microsoft.com/office/drawing/2014/main" id="{00000000-0008-0000-4B00-000014000000}"/>
              </a:ext>
            </a:extLst>
          </xdr:cNvPr>
          <xdr:cNvSpPr txBox="1"/>
        </xdr:nvSpPr>
        <xdr:spPr bwMode="auto">
          <a:xfrm>
            <a:off x="2095878" y="3611492"/>
            <a:ext cx="182219" cy="158475"/>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2400" b="0" i="0" u="none" strike="noStrike" kern="0" cap="none" spc="0" normalizeH="0" baseline="0" noProof="0">
                <a:ln>
                  <a:noFill/>
                </a:ln>
                <a:solidFill>
                  <a:srgbClr val="FF9900"/>
                </a:solidFill>
                <a:effectLst/>
                <a:uLnTx/>
                <a:uFillTx/>
                <a:latin typeface="ＭＳ Ｐゴシック" pitchFamily="50" charset="-128"/>
                <a:ea typeface="ＭＳ Ｐゴシック" pitchFamily="50" charset="-128"/>
                <a:cs typeface="+mn-cs"/>
              </a:rPr>
              <a:t>５</a:t>
            </a:r>
          </a:p>
        </xdr:txBody>
      </xdr:sp>
    </xdr:grpSp>
    <xdr:clientData/>
  </xdr:twoCellAnchor>
  <xdr:twoCellAnchor>
    <xdr:from>
      <xdr:col>3</xdr:col>
      <xdr:colOff>228600</xdr:colOff>
      <xdr:row>1</xdr:row>
      <xdr:rowOff>0</xdr:rowOff>
    </xdr:from>
    <xdr:to>
      <xdr:col>38</xdr:col>
      <xdr:colOff>123825</xdr:colOff>
      <xdr:row>1</xdr:row>
      <xdr:rowOff>247650</xdr:rowOff>
    </xdr:to>
    <xdr:grpSp>
      <xdr:nvGrpSpPr>
        <xdr:cNvPr id="21" name="グループ化 20">
          <a:extLst>
            <a:ext uri="{FF2B5EF4-FFF2-40B4-BE49-F238E27FC236}">
              <a16:creationId xmlns:a16="http://schemas.microsoft.com/office/drawing/2014/main" id="{00000000-0008-0000-4B00-000015000000}"/>
            </a:ext>
          </a:extLst>
        </xdr:cNvPr>
        <xdr:cNvGrpSpPr/>
      </xdr:nvGrpSpPr>
      <xdr:grpSpPr>
        <a:xfrm>
          <a:off x="718457" y="122464"/>
          <a:ext cx="3664404" cy="247650"/>
          <a:chOff x="718457" y="122464"/>
          <a:chExt cx="3664404" cy="247650"/>
        </a:xfrm>
      </xdr:grpSpPr>
      <xdr:cxnSp macro="">
        <xdr:nvCxnSpPr>
          <xdr:cNvPr id="22" name="直線コネクタ 22">
            <a:extLst>
              <a:ext uri="{FF2B5EF4-FFF2-40B4-BE49-F238E27FC236}">
                <a16:creationId xmlns:a16="http://schemas.microsoft.com/office/drawing/2014/main" id="{00000000-0008-0000-4B00-000016000000}"/>
              </a:ext>
            </a:extLst>
          </xdr:cNvPr>
          <xdr:cNvCxnSpPr>
            <a:cxnSpLocks noChangeShapeType="1"/>
          </xdr:cNvCxnSpPr>
        </xdr:nvCxnSpPr>
        <xdr:spPr bwMode="auto">
          <a:xfrm>
            <a:off x="944336"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3" name="直線コネクタ 52">
            <a:extLst>
              <a:ext uri="{FF2B5EF4-FFF2-40B4-BE49-F238E27FC236}">
                <a16:creationId xmlns:a16="http://schemas.microsoft.com/office/drawing/2014/main" id="{00000000-0008-0000-4B00-000017000000}"/>
              </a:ext>
            </a:extLst>
          </xdr:cNvPr>
          <xdr:cNvCxnSpPr>
            <a:cxnSpLocks noChangeShapeType="1"/>
          </xdr:cNvCxnSpPr>
        </xdr:nvCxnSpPr>
        <xdr:spPr bwMode="auto">
          <a:xfrm>
            <a:off x="718457"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4" name="直線コネクタ 54">
            <a:extLst>
              <a:ext uri="{FF2B5EF4-FFF2-40B4-BE49-F238E27FC236}">
                <a16:creationId xmlns:a16="http://schemas.microsoft.com/office/drawing/2014/main" id="{00000000-0008-0000-4B00-000018000000}"/>
              </a:ext>
            </a:extLst>
          </xdr:cNvPr>
          <xdr:cNvCxnSpPr>
            <a:cxnSpLocks noChangeShapeType="1"/>
          </xdr:cNvCxnSpPr>
        </xdr:nvCxnSpPr>
        <xdr:spPr bwMode="auto">
          <a:xfrm>
            <a:off x="1167493"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5" name="直線コネクタ 56">
            <a:extLst>
              <a:ext uri="{FF2B5EF4-FFF2-40B4-BE49-F238E27FC236}">
                <a16:creationId xmlns:a16="http://schemas.microsoft.com/office/drawing/2014/main" id="{00000000-0008-0000-4B00-000019000000}"/>
              </a:ext>
            </a:extLst>
          </xdr:cNvPr>
          <xdr:cNvCxnSpPr>
            <a:cxnSpLocks noChangeShapeType="1"/>
          </xdr:cNvCxnSpPr>
        </xdr:nvCxnSpPr>
        <xdr:spPr bwMode="auto">
          <a:xfrm>
            <a:off x="1393371"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6" name="直線コネクタ 60">
            <a:extLst>
              <a:ext uri="{FF2B5EF4-FFF2-40B4-BE49-F238E27FC236}">
                <a16:creationId xmlns:a16="http://schemas.microsoft.com/office/drawing/2014/main" id="{00000000-0008-0000-4B00-00001A000000}"/>
              </a:ext>
            </a:extLst>
          </xdr:cNvPr>
          <xdr:cNvCxnSpPr>
            <a:cxnSpLocks noChangeShapeType="1"/>
          </xdr:cNvCxnSpPr>
        </xdr:nvCxnSpPr>
        <xdr:spPr bwMode="auto">
          <a:xfrm>
            <a:off x="1620611"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7" name="直線コネクタ 61">
            <a:extLst>
              <a:ext uri="{FF2B5EF4-FFF2-40B4-BE49-F238E27FC236}">
                <a16:creationId xmlns:a16="http://schemas.microsoft.com/office/drawing/2014/main" id="{00000000-0008-0000-4B00-00001B000000}"/>
              </a:ext>
            </a:extLst>
          </xdr:cNvPr>
          <xdr:cNvCxnSpPr>
            <a:cxnSpLocks noChangeShapeType="1"/>
          </xdr:cNvCxnSpPr>
        </xdr:nvCxnSpPr>
        <xdr:spPr bwMode="auto">
          <a:xfrm>
            <a:off x="1842407"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8" name="直線コネクタ 63">
            <a:extLst>
              <a:ext uri="{FF2B5EF4-FFF2-40B4-BE49-F238E27FC236}">
                <a16:creationId xmlns:a16="http://schemas.microsoft.com/office/drawing/2014/main" id="{00000000-0008-0000-4B00-00001C000000}"/>
              </a:ext>
            </a:extLst>
          </xdr:cNvPr>
          <xdr:cNvCxnSpPr>
            <a:cxnSpLocks noChangeShapeType="1"/>
          </xdr:cNvCxnSpPr>
        </xdr:nvCxnSpPr>
        <xdr:spPr bwMode="auto">
          <a:xfrm>
            <a:off x="2060121"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9" name="直線コネクタ 65">
            <a:extLst>
              <a:ext uri="{FF2B5EF4-FFF2-40B4-BE49-F238E27FC236}">
                <a16:creationId xmlns:a16="http://schemas.microsoft.com/office/drawing/2014/main" id="{00000000-0008-0000-4B00-00001D000000}"/>
              </a:ext>
            </a:extLst>
          </xdr:cNvPr>
          <xdr:cNvCxnSpPr>
            <a:cxnSpLocks noChangeShapeType="1"/>
          </xdr:cNvCxnSpPr>
        </xdr:nvCxnSpPr>
        <xdr:spPr bwMode="auto">
          <a:xfrm>
            <a:off x="2306411"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0" name="直線コネクタ 67">
            <a:extLst>
              <a:ext uri="{FF2B5EF4-FFF2-40B4-BE49-F238E27FC236}">
                <a16:creationId xmlns:a16="http://schemas.microsoft.com/office/drawing/2014/main" id="{00000000-0008-0000-4B00-00001E000000}"/>
              </a:ext>
            </a:extLst>
          </xdr:cNvPr>
          <xdr:cNvCxnSpPr>
            <a:cxnSpLocks noChangeShapeType="1"/>
          </xdr:cNvCxnSpPr>
        </xdr:nvCxnSpPr>
        <xdr:spPr bwMode="auto">
          <a:xfrm>
            <a:off x="2530929"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1" name="直線コネクタ 69">
            <a:extLst>
              <a:ext uri="{FF2B5EF4-FFF2-40B4-BE49-F238E27FC236}">
                <a16:creationId xmlns:a16="http://schemas.microsoft.com/office/drawing/2014/main" id="{00000000-0008-0000-4B00-00001F000000}"/>
              </a:ext>
            </a:extLst>
          </xdr:cNvPr>
          <xdr:cNvCxnSpPr>
            <a:cxnSpLocks noChangeShapeType="1"/>
          </xdr:cNvCxnSpPr>
        </xdr:nvCxnSpPr>
        <xdr:spPr bwMode="auto">
          <a:xfrm>
            <a:off x="2755446"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2" name="直線コネクタ 71">
            <a:extLst>
              <a:ext uri="{FF2B5EF4-FFF2-40B4-BE49-F238E27FC236}">
                <a16:creationId xmlns:a16="http://schemas.microsoft.com/office/drawing/2014/main" id="{00000000-0008-0000-4B00-000020000000}"/>
              </a:ext>
            </a:extLst>
          </xdr:cNvPr>
          <xdr:cNvCxnSpPr>
            <a:cxnSpLocks noChangeShapeType="1"/>
          </xdr:cNvCxnSpPr>
        </xdr:nvCxnSpPr>
        <xdr:spPr bwMode="auto">
          <a:xfrm>
            <a:off x="2978604"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3" name="直線コネクタ 73">
            <a:extLst>
              <a:ext uri="{FF2B5EF4-FFF2-40B4-BE49-F238E27FC236}">
                <a16:creationId xmlns:a16="http://schemas.microsoft.com/office/drawing/2014/main" id="{00000000-0008-0000-4B00-000021000000}"/>
              </a:ext>
            </a:extLst>
          </xdr:cNvPr>
          <xdr:cNvCxnSpPr>
            <a:cxnSpLocks noChangeShapeType="1"/>
          </xdr:cNvCxnSpPr>
        </xdr:nvCxnSpPr>
        <xdr:spPr bwMode="auto">
          <a:xfrm>
            <a:off x="3204482"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4" name="直線コネクタ 75">
            <a:extLst>
              <a:ext uri="{FF2B5EF4-FFF2-40B4-BE49-F238E27FC236}">
                <a16:creationId xmlns:a16="http://schemas.microsoft.com/office/drawing/2014/main" id="{00000000-0008-0000-4B00-000022000000}"/>
              </a:ext>
            </a:extLst>
          </xdr:cNvPr>
          <xdr:cNvCxnSpPr>
            <a:cxnSpLocks noChangeShapeType="1"/>
          </xdr:cNvCxnSpPr>
        </xdr:nvCxnSpPr>
        <xdr:spPr bwMode="auto">
          <a:xfrm>
            <a:off x="3408589"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5" name="直線コネクタ 77">
            <a:extLst>
              <a:ext uri="{FF2B5EF4-FFF2-40B4-BE49-F238E27FC236}">
                <a16:creationId xmlns:a16="http://schemas.microsoft.com/office/drawing/2014/main" id="{00000000-0008-0000-4B00-000023000000}"/>
              </a:ext>
            </a:extLst>
          </xdr:cNvPr>
          <xdr:cNvCxnSpPr>
            <a:cxnSpLocks noChangeShapeType="1"/>
          </xdr:cNvCxnSpPr>
        </xdr:nvCxnSpPr>
        <xdr:spPr bwMode="auto">
          <a:xfrm>
            <a:off x="3665764"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6" name="直線コネクタ 79">
            <a:extLst>
              <a:ext uri="{FF2B5EF4-FFF2-40B4-BE49-F238E27FC236}">
                <a16:creationId xmlns:a16="http://schemas.microsoft.com/office/drawing/2014/main" id="{00000000-0008-0000-4B00-000024000000}"/>
              </a:ext>
            </a:extLst>
          </xdr:cNvPr>
          <xdr:cNvCxnSpPr>
            <a:cxnSpLocks noChangeShapeType="1"/>
          </xdr:cNvCxnSpPr>
        </xdr:nvCxnSpPr>
        <xdr:spPr bwMode="auto">
          <a:xfrm>
            <a:off x="3899807"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7" name="直線コネクタ 81">
            <a:extLst>
              <a:ext uri="{FF2B5EF4-FFF2-40B4-BE49-F238E27FC236}">
                <a16:creationId xmlns:a16="http://schemas.microsoft.com/office/drawing/2014/main" id="{00000000-0008-0000-4B00-000025000000}"/>
              </a:ext>
            </a:extLst>
          </xdr:cNvPr>
          <xdr:cNvCxnSpPr>
            <a:cxnSpLocks noChangeShapeType="1"/>
          </xdr:cNvCxnSpPr>
        </xdr:nvCxnSpPr>
        <xdr:spPr bwMode="auto">
          <a:xfrm>
            <a:off x="4140654"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8" name="直線コネクタ 82">
            <a:extLst>
              <a:ext uri="{FF2B5EF4-FFF2-40B4-BE49-F238E27FC236}">
                <a16:creationId xmlns:a16="http://schemas.microsoft.com/office/drawing/2014/main" id="{00000000-0008-0000-4B00-000026000000}"/>
              </a:ext>
            </a:extLst>
          </xdr:cNvPr>
          <xdr:cNvCxnSpPr>
            <a:cxnSpLocks noChangeShapeType="1"/>
          </xdr:cNvCxnSpPr>
        </xdr:nvCxnSpPr>
        <xdr:spPr bwMode="auto">
          <a:xfrm>
            <a:off x="4382861"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grpSp>
    <xdr:clientData/>
  </xdr:twoCellAnchor>
  <xdr:twoCellAnchor editAs="oneCell">
    <xdr:from>
      <xdr:col>126</xdr:col>
      <xdr:colOff>38100</xdr:colOff>
      <xdr:row>20</xdr:row>
      <xdr:rowOff>36195</xdr:rowOff>
    </xdr:from>
    <xdr:to>
      <xdr:col>128</xdr:col>
      <xdr:colOff>9525</xdr:colOff>
      <xdr:row>20</xdr:row>
      <xdr:rowOff>238261</xdr:rowOff>
    </xdr:to>
    <xdr:sp macro="" textlink="">
      <xdr:nvSpPr>
        <xdr:cNvPr id="39" name="テキスト ボックス 38">
          <a:extLst>
            <a:ext uri="{FF2B5EF4-FFF2-40B4-BE49-F238E27FC236}">
              <a16:creationId xmlns:a16="http://schemas.microsoft.com/office/drawing/2014/main" id="{00000000-0008-0000-4B00-000027000000}"/>
            </a:ext>
          </a:extLst>
        </xdr:cNvPr>
        <xdr:cNvSpPr txBox="1"/>
      </xdr:nvSpPr>
      <xdr:spPr>
        <a:xfrm>
          <a:off x="14573250" y="5113020"/>
          <a:ext cx="20955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139</xdr:col>
      <xdr:colOff>1905</xdr:colOff>
      <xdr:row>20</xdr:row>
      <xdr:rowOff>0</xdr:rowOff>
    </xdr:from>
    <xdr:to>
      <xdr:col>140</xdr:col>
      <xdr:colOff>128</xdr:colOff>
      <xdr:row>20</xdr:row>
      <xdr:rowOff>209550</xdr:rowOff>
    </xdr:to>
    <xdr:sp macro="" textlink="">
      <xdr:nvSpPr>
        <xdr:cNvPr id="40" name="テキスト ボックス 39">
          <a:extLst>
            <a:ext uri="{FF2B5EF4-FFF2-40B4-BE49-F238E27FC236}">
              <a16:creationId xmlns:a16="http://schemas.microsoft.com/office/drawing/2014/main" id="{00000000-0008-0000-4B00-000028000000}"/>
            </a:ext>
          </a:extLst>
        </xdr:cNvPr>
        <xdr:cNvSpPr txBox="1"/>
      </xdr:nvSpPr>
      <xdr:spPr>
        <a:xfrm>
          <a:off x="16194405" y="5076825"/>
          <a:ext cx="21729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20955</xdr:colOff>
      <xdr:row>20</xdr:row>
      <xdr:rowOff>0</xdr:rowOff>
    </xdr:from>
    <xdr:to>
      <xdr:col>150</xdr:col>
      <xdr:colOff>234696</xdr:colOff>
      <xdr:row>20</xdr:row>
      <xdr:rowOff>209550</xdr:rowOff>
    </xdr:to>
    <xdr:sp macro="" textlink="">
      <xdr:nvSpPr>
        <xdr:cNvPr id="41" name="テキスト ボックス 40">
          <a:extLst>
            <a:ext uri="{FF2B5EF4-FFF2-40B4-BE49-F238E27FC236}">
              <a16:creationId xmlns:a16="http://schemas.microsoft.com/office/drawing/2014/main" id="{00000000-0008-0000-4B00-000029000000}"/>
            </a:ext>
          </a:extLst>
        </xdr:cNvPr>
        <xdr:cNvSpPr txBox="1"/>
      </xdr:nvSpPr>
      <xdr:spPr>
        <a:xfrm>
          <a:off x="17775555" y="5076825"/>
          <a:ext cx="21374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112</xdr:col>
      <xdr:colOff>11430</xdr:colOff>
      <xdr:row>20</xdr:row>
      <xdr:rowOff>0</xdr:rowOff>
    </xdr:from>
    <xdr:to>
      <xdr:col>114</xdr:col>
      <xdr:colOff>9465</xdr:colOff>
      <xdr:row>20</xdr:row>
      <xdr:rowOff>209550</xdr:rowOff>
    </xdr:to>
    <xdr:sp macro="" textlink="">
      <xdr:nvSpPr>
        <xdr:cNvPr id="42" name="テキスト ボックス 41">
          <a:extLst>
            <a:ext uri="{FF2B5EF4-FFF2-40B4-BE49-F238E27FC236}">
              <a16:creationId xmlns:a16="http://schemas.microsoft.com/office/drawing/2014/main" id="{00000000-0008-0000-4B00-00002A000000}"/>
            </a:ext>
          </a:extLst>
        </xdr:cNvPr>
        <xdr:cNvSpPr txBox="1"/>
      </xdr:nvSpPr>
      <xdr:spPr>
        <a:xfrm>
          <a:off x="12994005" y="5076825"/>
          <a:ext cx="207585"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95</xdr:col>
      <xdr:colOff>0</xdr:colOff>
      <xdr:row>20</xdr:row>
      <xdr:rowOff>0</xdr:rowOff>
    </xdr:from>
    <xdr:to>
      <xdr:col>98</xdr:col>
      <xdr:colOff>1588</xdr:colOff>
      <xdr:row>20</xdr:row>
      <xdr:rowOff>209550</xdr:rowOff>
    </xdr:to>
    <xdr:sp macro="" textlink="">
      <xdr:nvSpPr>
        <xdr:cNvPr id="43" name="テキスト ボックス 42">
          <a:extLst>
            <a:ext uri="{FF2B5EF4-FFF2-40B4-BE49-F238E27FC236}">
              <a16:creationId xmlns:a16="http://schemas.microsoft.com/office/drawing/2014/main" id="{00000000-0008-0000-4B00-00002B000000}"/>
            </a:ext>
          </a:extLst>
        </xdr:cNvPr>
        <xdr:cNvSpPr txBox="1"/>
      </xdr:nvSpPr>
      <xdr:spPr>
        <a:xfrm>
          <a:off x="11430000" y="507682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20955</xdr:colOff>
      <xdr:row>23</xdr:row>
      <xdr:rowOff>11916</xdr:rowOff>
    </xdr:from>
    <xdr:to>
      <xdr:col>150</xdr:col>
      <xdr:colOff>234696</xdr:colOff>
      <xdr:row>24</xdr:row>
      <xdr:rowOff>7155</xdr:rowOff>
    </xdr:to>
    <xdr:sp macro="" textlink="">
      <xdr:nvSpPr>
        <xdr:cNvPr id="44" name="テキスト ボックス 43">
          <a:extLst>
            <a:ext uri="{FF2B5EF4-FFF2-40B4-BE49-F238E27FC236}">
              <a16:creationId xmlns:a16="http://schemas.microsoft.com/office/drawing/2014/main" id="{00000000-0008-0000-4B00-00002C000000}"/>
            </a:ext>
          </a:extLst>
        </xdr:cNvPr>
        <xdr:cNvSpPr txBox="1"/>
      </xdr:nvSpPr>
      <xdr:spPr>
        <a:xfrm>
          <a:off x="17775555" y="6660366"/>
          <a:ext cx="213741"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11430</xdr:colOff>
      <xdr:row>23</xdr:row>
      <xdr:rowOff>11916</xdr:rowOff>
    </xdr:from>
    <xdr:to>
      <xdr:col>140</xdr:col>
      <xdr:colOff>19675</xdr:colOff>
      <xdr:row>24</xdr:row>
      <xdr:rowOff>7155</xdr:rowOff>
    </xdr:to>
    <xdr:sp macro="" textlink="">
      <xdr:nvSpPr>
        <xdr:cNvPr id="45" name="テキスト ボックス 44">
          <a:extLst>
            <a:ext uri="{FF2B5EF4-FFF2-40B4-BE49-F238E27FC236}">
              <a16:creationId xmlns:a16="http://schemas.microsoft.com/office/drawing/2014/main" id="{00000000-0008-0000-4B00-00002D000000}"/>
            </a:ext>
          </a:extLst>
        </xdr:cNvPr>
        <xdr:cNvSpPr txBox="1"/>
      </xdr:nvSpPr>
      <xdr:spPr>
        <a:xfrm>
          <a:off x="16203930" y="6660366"/>
          <a:ext cx="22732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126</xdr:col>
      <xdr:colOff>28575</xdr:colOff>
      <xdr:row>23</xdr:row>
      <xdr:rowOff>11907</xdr:rowOff>
    </xdr:from>
    <xdr:to>
      <xdr:col>128</xdr:col>
      <xdr:colOff>0</xdr:colOff>
      <xdr:row>24</xdr:row>
      <xdr:rowOff>7146</xdr:rowOff>
    </xdr:to>
    <xdr:sp macro="" textlink="">
      <xdr:nvSpPr>
        <xdr:cNvPr id="46" name="テキスト ボックス 45">
          <a:extLst>
            <a:ext uri="{FF2B5EF4-FFF2-40B4-BE49-F238E27FC236}">
              <a16:creationId xmlns:a16="http://schemas.microsoft.com/office/drawing/2014/main" id="{00000000-0008-0000-4B00-00002E000000}"/>
            </a:ext>
          </a:extLst>
        </xdr:cNvPr>
        <xdr:cNvSpPr txBox="1"/>
      </xdr:nvSpPr>
      <xdr:spPr>
        <a:xfrm>
          <a:off x="14563725" y="6660357"/>
          <a:ext cx="20955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47625</xdr:colOff>
      <xdr:row>21</xdr:row>
      <xdr:rowOff>0</xdr:rowOff>
    </xdr:from>
    <xdr:to>
      <xdr:col>151</xdr:col>
      <xdr:colOff>3175</xdr:colOff>
      <xdr:row>21</xdr:row>
      <xdr:rowOff>202066</xdr:rowOff>
    </xdr:to>
    <xdr:sp macro="" textlink="">
      <xdr:nvSpPr>
        <xdr:cNvPr id="47" name="テキスト ボックス 46">
          <a:extLst>
            <a:ext uri="{FF2B5EF4-FFF2-40B4-BE49-F238E27FC236}">
              <a16:creationId xmlns:a16="http://schemas.microsoft.com/office/drawing/2014/main" id="{00000000-0008-0000-4B00-00002F000000}"/>
            </a:ext>
          </a:extLst>
        </xdr:cNvPr>
        <xdr:cNvSpPr txBox="1"/>
      </xdr:nvSpPr>
      <xdr:spPr>
        <a:xfrm>
          <a:off x="17802225" y="560070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47625</xdr:colOff>
      <xdr:row>22</xdr:row>
      <xdr:rowOff>0</xdr:rowOff>
    </xdr:from>
    <xdr:to>
      <xdr:col>151</xdr:col>
      <xdr:colOff>3175</xdr:colOff>
      <xdr:row>22</xdr:row>
      <xdr:rowOff>202066</xdr:rowOff>
    </xdr:to>
    <xdr:sp macro="" textlink="">
      <xdr:nvSpPr>
        <xdr:cNvPr id="48" name="テキスト ボックス 47">
          <a:extLst>
            <a:ext uri="{FF2B5EF4-FFF2-40B4-BE49-F238E27FC236}">
              <a16:creationId xmlns:a16="http://schemas.microsoft.com/office/drawing/2014/main" id="{00000000-0008-0000-4B00-000030000000}"/>
            </a:ext>
          </a:extLst>
        </xdr:cNvPr>
        <xdr:cNvSpPr txBox="1"/>
      </xdr:nvSpPr>
      <xdr:spPr>
        <a:xfrm>
          <a:off x="17802225" y="61245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115</xdr:col>
      <xdr:colOff>1901</xdr:colOff>
      <xdr:row>21</xdr:row>
      <xdr:rowOff>2268</xdr:rowOff>
    </xdr:from>
    <xdr:to>
      <xdr:col>117</xdr:col>
      <xdr:colOff>2795</xdr:colOff>
      <xdr:row>21</xdr:row>
      <xdr:rowOff>204334</xdr:rowOff>
    </xdr:to>
    <xdr:sp macro="" textlink="">
      <xdr:nvSpPr>
        <xdr:cNvPr id="49" name="テキスト ボックス 48">
          <a:extLst>
            <a:ext uri="{FF2B5EF4-FFF2-40B4-BE49-F238E27FC236}">
              <a16:creationId xmlns:a16="http://schemas.microsoft.com/office/drawing/2014/main" id="{00000000-0008-0000-4B00-000031000000}"/>
            </a:ext>
          </a:extLst>
        </xdr:cNvPr>
        <xdr:cNvSpPr txBox="1"/>
      </xdr:nvSpPr>
      <xdr:spPr>
        <a:xfrm>
          <a:off x="13289276" y="5602968"/>
          <a:ext cx="21996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8708</xdr:colOff>
      <xdr:row>21</xdr:row>
      <xdr:rowOff>2721</xdr:rowOff>
    </xdr:from>
    <xdr:to>
      <xdr:col>112</xdr:col>
      <xdr:colOff>955</xdr:colOff>
      <xdr:row>21</xdr:row>
      <xdr:rowOff>204787</xdr:rowOff>
    </xdr:to>
    <xdr:sp macro="" textlink="">
      <xdr:nvSpPr>
        <xdr:cNvPr id="50" name="テキスト ボックス 49">
          <a:extLst>
            <a:ext uri="{FF2B5EF4-FFF2-40B4-BE49-F238E27FC236}">
              <a16:creationId xmlns:a16="http://schemas.microsoft.com/office/drawing/2014/main" id="{00000000-0008-0000-4B00-000032000000}"/>
            </a:ext>
          </a:extLst>
        </xdr:cNvPr>
        <xdr:cNvSpPr txBox="1"/>
      </xdr:nvSpPr>
      <xdr:spPr>
        <a:xfrm>
          <a:off x="12762683" y="5603421"/>
          <a:ext cx="220847"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68038</xdr:colOff>
      <xdr:row>21</xdr:row>
      <xdr:rowOff>2268</xdr:rowOff>
    </xdr:from>
    <xdr:to>
      <xdr:col>121</xdr:col>
      <xdr:colOff>122817</xdr:colOff>
      <xdr:row>21</xdr:row>
      <xdr:rowOff>204334</xdr:rowOff>
    </xdr:to>
    <xdr:sp macro="" textlink="">
      <xdr:nvSpPr>
        <xdr:cNvPr id="51" name="テキスト ボックス 50">
          <a:extLst>
            <a:ext uri="{FF2B5EF4-FFF2-40B4-BE49-F238E27FC236}">
              <a16:creationId xmlns:a16="http://schemas.microsoft.com/office/drawing/2014/main" id="{00000000-0008-0000-4B00-000033000000}"/>
            </a:ext>
          </a:extLst>
        </xdr:cNvPr>
        <xdr:cNvSpPr txBox="1"/>
      </xdr:nvSpPr>
      <xdr:spPr>
        <a:xfrm>
          <a:off x="13784038" y="5602968"/>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115</xdr:col>
      <xdr:colOff>16871</xdr:colOff>
      <xdr:row>22</xdr:row>
      <xdr:rowOff>2268</xdr:rowOff>
    </xdr:from>
    <xdr:to>
      <xdr:col>117</xdr:col>
      <xdr:colOff>32470</xdr:colOff>
      <xdr:row>22</xdr:row>
      <xdr:rowOff>204334</xdr:rowOff>
    </xdr:to>
    <xdr:sp macro="" textlink="">
      <xdr:nvSpPr>
        <xdr:cNvPr id="52" name="テキスト ボックス 51">
          <a:extLst>
            <a:ext uri="{FF2B5EF4-FFF2-40B4-BE49-F238E27FC236}">
              <a16:creationId xmlns:a16="http://schemas.microsoft.com/office/drawing/2014/main" id="{00000000-0008-0000-4B00-000034000000}"/>
            </a:ext>
          </a:extLst>
        </xdr:cNvPr>
        <xdr:cNvSpPr txBox="1"/>
      </xdr:nvSpPr>
      <xdr:spPr>
        <a:xfrm>
          <a:off x="13304246" y="6126843"/>
          <a:ext cx="23467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42728</xdr:colOff>
      <xdr:row>22</xdr:row>
      <xdr:rowOff>2721</xdr:rowOff>
    </xdr:from>
    <xdr:to>
      <xdr:col>112</xdr:col>
      <xdr:colOff>17884</xdr:colOff>
      <xdr:row>22</xdr:row>
      <xdr:rowOff>204787</xdr:rowOff>
    </xdr:to>
    <xdr:sp macro="" textlink="">
      <xdr:nvSpPr>
        <xdr:cNvPr id="53" name="テキスト ボックス 52">
          <a:extLst>
            <a:ext uri="{FF2B5EF4-FFF2-40B4-BE49-F238E27FC236}">
              <a16:creationId xmlns:a16="http://schemas.microsoft.com/office/drawing/2014/main" id="{00000000-0008-0000-4B00-000035000000}"/>
            </a:ext>
          </a:extLst>
        </xdr:cNvPr>
        <xdr:cNvSpPr txBox="1"/>
      </xdr:nvSpPr>
      <xdr:spPr>
        <a:xfrm>
          <a:off x="12796703" y="6127296"/>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94438</xdr:colOff>
      <xdr:row>22</xdr:row>
      <xdr:rowOff>2268</xdr:rowOff>
    </xdr:from>
    <xdr:to>
      <xdr:col>122</xdr:col>
      <xdr:colOff>8925</xdr:colOff>
      <xdr:row>22</xdr:row>
      <xdr:rowOff>204334</xdr:rowOff>
    </xdr:to>
    <xdr:sp macro="" textlink="">
      <xdr:nvSpPr>
        <xdr:cNvPr id="54" name="テキスト ボックス 53">
          <a:extLst>
            <a:ext uri="{FF2B5EF4-FFF2-40B4-BE49-F238E27FC236}">
              <a16:creationId xmlns:a16="http://schemas.microsoft.com/office/drawing/2014/main" id="{00000000-0008-0000-4B00-000036000000}"/>
            </a:ext>
          </a:extLst>
        </xdr:cNvPr>
        <xdr:cNvSpPr txBox="1"/>
      </xdr:nvSpPr>
      <xdr:spPr>
        <a:xfrm>
          <a:off x="13810438" y="6126843"/>
          <a:ext cx="209762"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18</xdr:col>
      <xdr:colOff>0</xdr:colOff>
      <xdr:row>22</xdr:row>
      <xdr:rowOff>0</xdr:rowOff>
    </xdr:from>
    <xdr:to>
      <xdr:col>21</xdr:col>
      <xdr:colOff>1588</xdr:colOff>
      <xdr:row>22</xdr:row>
      <xdr:rowOff>209550</xdr:rowOff>
    </xdr:to>
    <xdr:sp macro="" textlink="">
      <xdr:nvSpPr>
        <xdr:cNvPr id="55" name="テキスト ボックス 54">
          <a:extLst>
            <a:ext uri="{FF2B5EF4-FFF2-40B4-BE49-F238E27FC236}">
              <a16:creationId xmlns:a16="http://schemas.microsoft.com/office/drawing/2014/main" id="{00000000-0008-0000-4B00-000037000000}"/>
            </a:ext>
          </a:extLst>
        </xdr:cNvPr>
        <xdr:cNvSpPr txBox="1"/>
      </xdr:nvSpPr>
      <xdr:spPr>
        <a:xfrm>
          <a:off x="2400300" y="612457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FF99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95</xdr:col>
      <xdr:colOff>0</xdr:colOff>
      <xdr:row>22</xdr:row>
      <xdr:rowOff>0</xdr:rowOff>
    </xdr:from>
    <xdr:to>
      <xdr:col>98</xdr:col>
      <xdr:colOff>1588</xdr:colOff>
      <xdr:row>22</xdr:row>
      <xdr:rowOff>209550</xdr:rowOff>
    </xdr:to>
    <xdr:sp macro="" textlink="">
      <xdr:nvSpPr>
        <xdr:cNvPr id="56" name="テキスト ボックス 55">
          <a:extLst>
            <a:ext uri="{FF2B5EF4-FFF2-40B4-BE49-F238E27FC236}">
              <a16:creationId xmlns:a16="http://schemas.microsoft.com/office/drawing/2014/main" id="{00000000-0008-0000-4B00-000038000000}"/>
            </a:ext>
          </a:extLst>
        </xdr:cNvPr>
        <xdr:cNvSpPr txBox="1"/>
      </xdr:nvSpPr>
      <xdr:spPr>
        <a:xfrm>
          <a:off x="11430000" y="612457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wsDr>
</file>

<file path=xl/drawings/drawing37.xml><?xml version="1.0" encoding="utf-8"?>
<xdr:wsDr xmlns:xdr="http://schemas.openxmlformats.org/drawingml/2006/spreadsheetDrawing" xmlns:a="http://schemas.openxmlformats.org/drawingml/2006/main">
  <xdr:twoCellAnchor editAs="oneCell">
    <xdr:from>
      <xdr:col>49</xdr:col>
      <xdr:colOff>38100</xdr:colOff>
      <xdr:row>20</xdr:row>
      <xdr:rowOff>36195</xdr:rowOff>
    </xdr:from>
    <xdr:to>
      <xdr:col>51</xdr:col>
      <xdr:colOff>2032</xdr:colOff>
      <xdr:row>20</xdr:row>
      <xdr:rowOff>238261</xdr:rowOff>
    </xdr:to>
    <xdr:sp macro="" textlink="">
      <xdr:nvSpPr>
        <xdr:cNvPr id="2" name="テキスト ボックス 1">
          <a:extLst>
            <a:ext uri="{FF2B5EF4-FFF2-40B4-BE49-F238E27FC236}">
              <a16:creationId xmlns:a16="http://schemas.microsoft.com/office/drawing/2014/main" id="{00000000-0008-0000-4C00-000002000000}"/>
            </a:ext>
          </a:extLst>
        </xdr:cNvPr>
        <xdr:cNvSpPr txBox="1"/>
      </xdr:nvSpPr>
      <xdr:spPr>
        <a:xfrm>
          <a:off x="5543550" y="5113020"/>
          <a:ext cx="202057"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62</xdr:col>
      <xdr:colOff>9525</xdr:colOff>
      <xdr:row>20</xdr:row>
      <xdr:rowOff>0</xdr:rowOff>
    </xdr:from>
    <xdr:to>
      <xdr:col>63</xdr:col>
      <xdr:colOff>1</xdr:colOff>
      <xdr:row>20</xdr:row>
      <xdr:rowOff>209550</xdr:rowOff>
    </xdr:to>
    <xdr:sp macro="" textlink="">
      <xdr:nvSpPr>
        <xdr:cNvPr id="3" name="テキスト ボックス 2">
          <a:extLst>
            <a:ext uri="{FF2B5EF4-FFF2-40B4-BE49-F238E27FC236}">
              <a16:creationId xmlns:a16="http://schemas.microsoft.com/office/drawing/2014/main" id="{00000000-0008-0000-4C00-000003000000}"/>
            </a:ext>
          </a:extLst>
        </xdr:cNvPr>
        <xdr:cNvSpPr txBox="1"/>
      </xdr:nvSpPr>
      <xdr:spPr>
        <a:xfrm>
          <a:off x="7191375" y="5076825"/>
          <a:ext cx="20955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73</xdr:col>
      <xdr:colOff>38100</xdr:colOff>
      <xdr:row>20</xdr:row>
      <xdr:rowOff>0</xdr:rowOff>
    </xdr:from>
    <xdr:to>
      <xdr:col>74</xdr:col>
      <xdr:colOff>438</xdr:colOff>
      <xdr:row>20</xdr:row>
      <xdr:rowOff>209550</xdr:rowOff>
    </xdr:to>
    <xdr:sp macro="" textlink="">
      <xdr:nvSpPr>
        <xdr:cNvPr id="4" name="テキスト ボックス 3">
          <a:extLst>
            <a:ext uri="{FF2B5EF4-FFF2-40B4-BE49-F238E27FC236}">
              <a16:creationId xmlns:a16="http://schemas.microsoft.com/office/drawing/2014/main" id="{00000000-0008-0000-4C00-000004000000}"/>
            </a:ext>
          </a:extLst>
        </xdr:cNvPr>
        <xdr:cNvSpPr txBox="1"/>
      </xdr:nvSpPr>
      <xdr:spPr>
        <a:xfrm>
          <a:off x="8782050" y="5076825"/>
          <a:ext cx="20998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35</xdr:col>
      <xdr:colOff>11430</xdr:colOff>
      <xdr:row>20</xdr:row>
      <xdr:rowOff>0</xdr:rowOff>
    </xdr:from>
    <xdr:to>
      <xdr:col>37</xdr:col>
      <xdr:colOff>17110</xdr:colOff>
      <xdr:row>20</xdr:row>
      <xdr:rowOff>209550</xdr:rowOff>
    </xdr:to>
    <xdr:sp macro="" textlink="">
      <xdr:nvSpPr>
        <xdr:cNvPr id="5" name="テキスト ボックス 4">
          <a:extLst>
            <a:ext uri="{FF2B5EF4-FFF2-40B4-BE49-F238E27FC236}">
              <a16:creationId xmlns:a16="http://schemas.microsoft.com/office/drawing/2014/main" id="{00000000-0008-0000-4C00-000005000000}"/>
            </a:ext>
          </a:extLst>
        </xdr:cNvPr>
        <xdr:cNvSpPr txBox="1"/>
      </xdr:nvSpPr>
      <xdr:spPr>
        <a:xfrm>
          <a:off x="3964305" y="5076825"/>
          <a:ext cx="215230"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18</xdr:col>
      <xdr:colOff>0</xdr:colOff>
      <xdr:row>20</xdr:row>
      <xdr:rowOff>0</xdr:rowOff>
    </xdr:from>
    <xdr:to>
      <xdr:col>21</xdr:col>
      <xdr:colOff>1588</xdr:colOff>
      <xdr:row>20</xdr:row>
      <xdr:rowOff>209550</xdr:rowOff>
    </xdr:to>
    <xdr:sp macro="" textlink="">
      <xdr:nvSpPr>
        <xdr:cNvPr id="6" name="テキスト ボックス 5">
          <a:extLst>
            <a:ext uri="{FF2B5EF4-FFF2-40B4-BE49-F238E27FC236}">
              <a16:creationId xmlns:a16="http://schemas.microsoft.com/office/drawing/2014/main" id="{00000000-0008-0000-4C00-000006000000}"/>
            </a:ext>
          </a:extLst>
        </xdr:cNvPr>
        <xdr:cNvSpPr txBox="1"/>
      </xdr:nvSpPr>
      <xdr:spPr>
        <a:xfrm>
          <a:off x="2400300" y="507682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38100</xdr:colOff>
      <xdr:row>23</xdr:row>
      <xdr:rowOff>11916</xdr:rowOff>
    </xdr:from>
    <xdr:to>
      <xdr:col>73</xdr:col>
      <xdr:colOff>244604</xdr:colOff>
      <xdr:row>24</xdr:row>
      <xdr:rowOff>7155</xdr:rowOff>
    </xdr:to>
    <xdr:sp macro="" textlink="">
      <xdr:nvSpPr>
        <xdr:cNvPr id="7" name="テキスト ボックス 6">
          <a:extLst>
            <a:ext uri="{FF2B5EF4-FFF2-40B4-BE49-F238E27FC236}">
              <a16:creationId xmlns:a16="http://schemas.microsoft.com/office/drawing/2014/main" id="{00000000-0008-0000-4C00-000007000000}"/>
            </a:ext>
          </a:extLst>
        </xdr:cNvPr>
        <xdr:cNvSpPr txBox="1"/>
      </xdr:nvSpPr>
      <xdr:spPr>
        <a:xfrm>
          <a:off x="8782050" y="6660366"/>
          <a:ext cx="206504"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11430</xdr:colOff>
      <xdr:row>23</xdr:row>
      <xdr:rowOff>11916</xdr:rowOff>
    </xdr:from>
    <xdr:to>
      <xdr:col>63</xdr:col>
      <xdr:colOff>9653</xdr:colOff>
      <xdr:row>24</xdr:row>
      <xdr:rowOff>7155</xdr:rowOff>
    </xdr:to>
    <xdr:sp macro="" textlink="">
      <xdr:nvSpPr>
        <xdr:cNvPr id="8" name="テキスト ボックス 7">
          <a:extLst>
            <a:ext uri="{FF2B5EF4-FFF2-40B4-BE49-F238E27FC236}">
              <a16:creationId xmlns:a16="http://schemas.microsoft.com/office/drawing/2014/main" id="{00000000-0008-0000-4C00-000008000000}"/>
            </a:ext>
          </a:extLst>
        </xdr:cNvPr>
        <xdr:cNvSpPr txBox="1"/>
      </xdr:nvSpPr>
      <xdr:spPr>
        <a:xfrm>
          <a:off x="7193280" y="6660366"/>
          <a:ext cx="217298"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49</xdr:col>
      <xdr:colOff>20955</xdr:colOff>
      <xdr:row>23</xdr:row>
      <xdr:rowOff>11907</xdr:rowOff>
    </xdr:from>
    <xdr:to>
      <xdr:col>51</xdr:col>
      <xdr:colOff>185</xdr:colOff>
      <xdr:row>24</xdr:row>
      <xdr:rowOff>7146</xdr:rowOff>
    </xdr:to>
    <xdr:sp macro="" textlink="">
      <xdr:nvSpPr>
        <xdr:cNvPr id="9" name="テキスト ボックス 8">
          <a:extLst>
            <a:ext uri="{FF2B5EF4-FFF2-40B4-BE49-F238E27FC236}">
              <a16:creationId xmlns:a16="http://schemas.microsoft.com/office/drawing/2014/main" id="{00000000-0008-0000-4C00-000009000000}"/>
            </a:ext>
          </a:extLst>
        </xdr:cNvPr>
        <xdr:cNvSpPr txBox="1"/>
      </xdr:nvSpPr>
      <xdr:spPr>
        <a:xfrm>
          <a:off x="5526405" y="6660357"/>
          <a:ext cx="217355"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47625</xdr:colOff>
      <xdr:row>21</xdr:row>
      <xdr:rowOff>0</xdr:rowOff>
    </xdr:from>
    <xdr:to>
      <xdr:col>74</xdr:col>
      <xdr:colOff>3175</xdr:colOff>
      <xdr:row>21</xdr:row>
      <xdr:rowOff>202066</xdr:rowOff>
    </xdr:to>
    <xdr:sp macro="" textlink="">
      <xdr:nvSpPr>
        <xdr:cNvPr id="10" name="テキスト ボックス 9">
          <a:extLst>
            <a:ext uri="{FF2B5EF4-FFF2-40B4-BE49-F238E27FC236}">
              <a16:creationId xmlns:a16="http://schemas.microsoft.com/office/drawing/2014/main" id="{00000000-0008-0000-4C00-00000A000000}"/>
            </a:ext>
          </a:extLst>
        </xdr:cNvPr>
        <xdr:cNvSpPr txBox="1"/>
      </xdr:nvSpPr>
      <xdr:spPr>
        <a:xfrm>
          <a:off x="8791575" y="560070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73</xdr:col>
      <xdr:colOff>47625</xdr:colOff>
      <xdr:row>22</xdr:row>
      <xdr:rowOff>0</xdr:rowOff>
    </xdr:from>
    <xdr:to>
      <xdr:col>74</xdr:col>
      <xdr:colOff>3175</xdr:colOff>
      <xdr:row>22</xdr:row>
      <xdr:rowOff>202066</xdr:rowOff>
    </xdr:to>
    <xdr:sp macro="" textlink="">
      <xdr:nvSpPr>
        <xdr:cNvPr id="11" name="テキスト ボックス 10">
          <a:extLst>
            <a:ext uri="{FF2B5EF4-FFF2-40B4-BE49-F238E27FC236}">
              <a16:creationId xmlns:a16="http://schemas.microsoft.com/office/drawing/2014/main" id="{00000000-0008-0000-4C00-00000B000000}"/>
            </a:ext>
          </a:extLst>
        </xdr:cNvPr>
        <xdr:cNvSpPr txBox="1"/>
      </xdr:nvSpPr>
      <xdr:spPr>
        <a:xfrm>
          <a:off x="8791575" y="61245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38</xdr:col>
      <xdr:colOff>6346</xdr:colOff>
      <xdr:row>21</xdr:row>
      <xdr:rowOff>2268</xdr:rowOff>
    </xdr:from>
    <xdr:to>
      <xdr:col>40</xdr:col>
      <xdr:colOff>2794</xdr:colOff>
      <xdr:row>21</xdr:row>
      <xdr:rowOff>204334</xdr:rowOff>
    </xdr:to>
    <xdr:sp macro="" textlink="">
      <xdr:nvSpPr>
        <xdr:cNvPr id="12" name="テキスト ボックス 11">
          <a:extLst>
            <a:ext uri="{FF2B5EF4-FFF2-40B4-BE49-F238E27FC236}">
              <a16:creationId xmlns:a16="http://schemas.microsoft.com/office/drawing/2014/main" id="{00000000-0008-0000-4C00-00000C000000}"/>
            </a:ext>
          </a:extLst>
        </xdr:cNvPr>
        <xdr:cNvSpPr txBox="1"/>
      </xdr:nvSpPr>
      <xdr:spPr>
        <a:xfrm>
          <a:off x="4264021" y="5602968"/>
          <a:ext cx="215523"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16328</xdr:colOff>
      <xdr:row>21</xdr:row>
      <xdr:rowOff>2721</xdr:rowOff>
    </xdr:from>
    <xdr:to>
      <xdr:col>35</xdr:col>
      <xdr:colOff>757</xdr:colOff>
      <xdr:row>21</xdr:row>
      <xdr:rowOff>204787</xdr:rowOff>
    </xdr:to>
    <xdr:sp macro="" textlink="">
      <xdr:nvSpPr>
        <xdr:cNvPr id="13" name="テキスト ボックス 12">
          <a:extLst>
            <a:ext uri="{FF2B5EF4-FFF2-40B4-BE49-F238E27FC236}">
              <a16:creationId xmlns:a16="http://schemas.microsoft.com/office/drawing/2014/main" id="{00000000-0008-0000-4C00-00000D000000}"/>
            </a:ext>
          </a:extLst>
        </xdr:cNvPr>
        <xdr:cNvSpPr txBox="1"/>
      </xdr:nvSpPr>
      <xdr:spPr>
        <a:xfrm>
          <a:off x="3740603" y="5603421"/>
          <a:ext cx="21302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60418</xdr:colOff>
      <xdr:row>21</xdr:row>
      <xdr:rowOff>2268</xdr:rowOff>
    </xdr:from>
    <xdr:to>
      <xdr:col>44</xdr:col>
      <xdr:colOff>115197</xdr:colOff>
      <xdr:row>21</xdr:row>
      <xdr:rowOff>204334</xdr:rowOff>
    </xdr:to>
    <xdr:sp macro="" textlink="">
      <xdr:nvSpPr>
        <xdr:cNvPr id="14" name="テキスト ボックス 13">
          <a:extLst>
            <a:ext uri="{FF2B5EF4-FFF2-40B4-BE49-F238E27FC236}">
              <a16:creationId xmlns:a16="http://schemas.microsoft.com/office/drawing/2014/main" id="{00000000-0008-0000-4C00-00000E000000}"/>
            </a:ext>
          </a:extLst>
        </xdr:cNvPr>
        <xdr:cNvSpPr txBox="1"/>
      </xdr:nvSpPr>
      <xdr:spPr>
        <a:xfrm>
          <a:off x="4746718" y="5602968"/>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38</xdr:col>
      <xdr:colOff>16871</xdr:colOff>
      <xdr:row>22</xdr:row>
      <xdr:rowOff>2268</xdr:rowOff>
    </xdr:from>
    <xdr:to>
      <xdr:col>40</xdr:col>
      <xdr:colOff>24485</xdr:colOff>
      <xdr:row>22</xdr:row>
      <xdr:rowOff>204334</xdr:rowOff>
    </xdr:to>
    <xdr:sp macro="" textlink="">
      <xdr:nvSpPr>
        <xdr:cNvPr id="15" name="テキスト ボックス 14">
          <a:extLst>
            <a:ext uri="{FF2B5EF4-FFF2-40B4-BE49-F238E27FC236}">
              <a16:creationId xmlns:a16="http://schemas.microsoft.com/office/drawing/2014/main" id="{00000000-0008-0000-4C00-00000F000000}"/>
            </a:ext>
          </a:extLst>
        </xdr:cNvPr>
        <xdr:cNvSpPr txBox="1"/>
      </xdr:nvSpPr>
      <xdr:spPr>
        <a:xfrm>
          <a:off x="4274546" y="6126843"/>
          <a:ext cx="22668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42728</xdr:colOff>
      <xdr:row>22</xdr:row>
      <xdr:rowOff>2721</xdr:rowOff>
    </xdr:from>
    <xdr:to>
      <xdr:col>35</xdr:col>
      <xdr:colOff>17884</xdr:colOff>
      <xdr:row>22</xdr:row>
      <xdr:rowOff>204787</xdr:rowOff>
    </xdr:to>
    <xdr:sp macro="" textlink="">
      <xdr:nvSpPr>
        <xdr:cNvPr id="16" name="テキスト ボックス 15">
          <a:extLst>
            <a:ext uri="{FF2B5EF4-FFF2-40B4-BE49-F238E27FC236}">
              <a16:creationId xmlns:a16="http://schemas.microsoft.com/office/drawing/2014/main" id="{00000000-0008-0000-4C00-000010000000}"/>
            </a:ext>
          </a:extLst>
        </xdr:cNvPr>
        <xdr:cNvSpPr txBox="1"/>
      </xdr:nvSpPr>
      <xdr:spPr>
        <a:xfrm>
          <a:off x="3767003" y="6127296"/>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86818</xdr:colOff>
      <xdr:row>22</xdr:row>
      <xdr:rowOff>2268</xdr:rowOff>
    </xdr:from>
    <xdr:to>
      <xdr:col>45</xdr:col>
      <xdr:colOff>9651</xdr:colOff>
      <xdr:row>22</xdr:row>
      <xdr:rowOff>204334</xdr:rowOff>
    </xdr:to>
    <xdr:sp macro="" textlink="">
      <xdr:nvSpPr>
        <xdr:cNvPr id="17" name="テキスト ボックス 16">
          <a:extLst>
            <a:ext uri="{FF2B5EF4-FFF2-40B4-BE49-F238E27FC236}">
              <a16:creationId xmlns:a16="http://schemas.microsoft.com/office/drawing/2014/main" id="{00000000-0008-0000-4C00-000011000000}"/>
            </a:ext>
          </a:extLst>
        </xdr:cNvPr>
        <xdr:cNvSpPr txBox="1"/>
      </xdr:nvSpPr>
      <xdr:spPr>
        <a:xfrm>
          <a:off x="4773118" y="6126843"/>
          <a:ext cx="218108"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日</a:t>
          </a:r>
        </a:p>
      </xdr:txBody>
    </xdr:sp>
    <xdr:clientData/>
  </xdr:twoCellAnchor>
  <xdr:twoCellAnchor>
    <xdr:from>
      <xdr:col>1</xdr:col>
      <xdr:colOff>9525</xdr:colOff>
      <xdr:row>0</xdr:row>
      <xdr:rowOff>0</xdr:rowOff>
    </xdr:from>
    <xdr:to>
      <xdr:col>2</xdr:col>
      <xdr:colOff>190500</xdr:colOff>
      <xdr:row>2</xdr:row>
      <xdr:rowOff>0</xdr:rowOff>
    </xdr:to>
    <xdr:grpSp>
      <xdr:nvGrpSpPr>
        <xdr:cNvPr id="18" name="グループ化 2">
          <a:extLst>
            <a:ext uri="{FF2B5EF4-FFF2-40B4-BE49-F238E27FC236}">
              <a16:creationId xmlns:a16="http://schemas.microsoft.com/office/drawing/2014/main" id="{00000000-0008-0000-4C00-000012000000}"/>
            </a:ext>
          </a:extLst>
        </xdr:cNvPr>
        <xdr:cNvGrpSpPr>
          <a:grpSpLocks/>
        </xdr:cNvGrpSpPr>
      </xdr:nvGrpSpPr>
      <xdr:grpSpPr bwMode="auto">
        <a:xfrm>
          <a:off x="91168" y="0"/>
          <a:ext cx="385082" cy="381000"/>
          <a:chOff x="2068269" y="3571873"/>
          <a:chExt cx="226393" cy="226393"/>
        </a:xfrm>
      </xdr:grpSpPr>
      <xdr:sp macro="" textlink="">
        <xdr:nvSpPr>
          <xdr:cNvPr id="19" name="円/楕円 318">
            <a:extLst>
              <a:ext uri="{FF2B5EF4-FFF2-40B4-BE49-F238E27FC236}">
                <a16:creationId xmlns:a16="http://schemas.microsoft.com/office/drawing/2014/main" id="{00000000-0008-0000-4C00-000013000000}"/>
              </a:ext>
            </a:extLst>
          </xdr:cNvPr>
          <xdr:cNvSpPr>
            <a:spLocks noChangeArrowheads="1"/>
          </xdr:cNvSpPr>
        </xdr:nvSpPr>
        <xdr:spPr bwMode="auto">
          <a:xfrm>
            <a:off x="2068269" y="3571873"/>
            <a:ext cx="226393" cy="226393"/>
          </a:xfrm>
          <a:prstGeom prst="ellipse">
            <a:avLst/>
          </a:prstGeom>
          <a:noFill/>
          <a:ln w="6350" algn="ctr">
            <a:solidFill>
              <a:srgbClr val="008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0" name="テキスト ボックス 19">
            <a:extLst>
              <a:ext uri="{FF2B5EF4-FFF2-40B4-BE49-F238E27FC236}">
                <a16:creationId xmlns:a16="http://schemas.microsoft.com/office/drawing/2014/main" id="{00000000-0008-0000-4C00-000014000000}"/>
              </a:ext>
            </a:extLst>
          </xdr:cNvPr>
          <xdr:cNvSpPr txBox="1"/>
        </xdr:nvSpPr>
        <xdr:spPr bwMode="auto">
          <a:xfrm>
            <a:off x="2095878" y="3611492"/>
            <a:ext cx="182219" cy="158475"/>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2400" b="0" i="0" u="none" strike="noStrike" kern="0" cap="none" spc="0" normalizeH="0" baseline="0" noProof="0">
                <a:ln>
                  <a:noFill/>
                </a:ln>
                <a:solidFill>
                  <a:srgbClr val="008000"/>
                </a:solidFill>
                <a:effectLst/>
                <a:uLnTx/>
                <a:uFillTx/>
                <a:latin typeface="ＭＳ Ｐゴシック" pitchFamily="50" charset="-128"/>
                <a:ea typeface="ＭＳ Ｐゴシック" pitchFamily="50" charset="-128"/>
                <a:cs typeface="+mn-cs"/>
              </a:rPr>
              <a:t>５</a:t>
            </a:r>
          </a:p>
        </xdr:txBody>
      </xdr:sp>
    </xdr:grpSp>
    <xdr:clientData/>
  </xdr:twoCellAnchor>
  <xdr:twoCellAnchor editAs="oneCell">
    <xdr:from>
      <xdr:col>6</xdr:col>
      <xdr:colOff>19050</xdr:colOff>
      <xdr:row>1</xdr:row>
      <xdr:rowOff>0</xdr:rowOff>
    </xdr:from>
    <xdr:to>
      <xdr:col>6</xdr:col>
      <xdr:colOff>19050</xdr:colOff>
      <xdr:row>1</xdr:row>
      <xdr:rowOff>247650</xdr:rowOff>
    </xdr:to>
    <xdr:cxnSp macro="">
      <xdr:nvCxnSpPr>
        <xdr:cNvPr id="21" name="直線コネクタ 22">
          <a:extLst>
            <a:ext uri="{FF2B5EF4-FFF2-40B4-BE49-F238E27FC236}">
              <a16:creationId xmlns:a16="http://schemas.microsoft.com/office/drawing/2014/main" id="{00000000-0008-0000-4C00-000015000000}"/>
            </a:ext>
          </a:extLst>
        </xdr:cNvPr>
        <xdr:cNvCxnSpPr>
          <a:cxnSpLocks noChangeShapeType="1"/>
        </xdr:cNvCxnSpPr>
      </xdr:nvCxnSpPr>
      <xdr:spPr bwMode="auto">
        <a:xfrm>
          <a:off x="9525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xdr:col>
      <xdr:colOff>228600</xdr:colOff>
      <xdr:row>1</xdr:row>
      <xdr:rowOff>0</xdr:rowOff>
    </xdr:from>
    <xdr:to>
      <xdr:col>3</xdr:col>
      <xdr:colOff>228600</xdr:colOff>
      <xdr:row>1</xdr:row>
      <xdr:rowOff>247650</xdr:rowOff>
    </xdr:to>
    <xdr:cxnSp macro="">
      <xdr:nvCxnSpPr>
        <xdr:cNvPr id="22" name="直線コネクタ 52">
          <a:extLst>
            <a:ext uri="{FF2B5EF4-FFF2-40B4-BE49-F238E27FC236}">
              <a16:creationId xmlns:a16="http://schemas.microsoft.com/office/drawing/2014/main" id="{00000000-0008-0000-4C00-000016000000}"/>
            </a:ext>
          </a:extLst>
        </xdr:cNvPr>
        <xdr:cNvCxnSpPr>
          <a:cxnSpLocks noChangeShapeType="1"/>
        </xdr:cNvCxnSpPr>
      </xdr:nvCxnSpPr>
      <xdr:spPr bwMode="auto">
        <a:xfrm>
          <a:off x="7239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7</xdr:col>
      <xdr:colOff>133350</xdr:colOff>
      <xdr:row>1</xdr:row>
      <xdr:rowOff>0</xdr:rowOff>
    </xdr:from>
    <xdr:to>
      <xdr:col>7</xdr:col>
      <xdr:colOff>133350</xdr:colOff>
      <xdr:row>1</xdr:row>
      <xdr:rowOff>247650</xdr:rowOff>
    </xdr:to>
    <xdr:cxnSp macro="">
      <xdr:nvCxnSpPr>
        <xdr:cNvPr id="23" name="直線コネクタ 54">
          <a:extLst>
            <a:ext uri="{FF2B5EF4-FFF2-40B4-BE49-F238E27FC236}">
              <a16:creationId xmlns:a16="http://schemas.microsoft.com/office/drawing/2014/main" id="{00000000-0008-0000-4C00-000017000000}"/>
            </a:ext>
          </a:extLst>
        </xdr:cNvPr>
        <xdr:cNvCxnSpPr>
          <a:cxnSpLocks noChangeShapeType="1"/>
        </xdr:cNvCxnSpPr>
      </xdr:nvCxnSpPr>
      <xdr:spPr bwMode="auto">
        <a:xfrm>
          <a:off x="11715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10</xdr:col>
      <xdr:colOff>19050</xdr:colOff>
      <xdr:row>1</xdr:row>
      <xdr:rowOff>0</xdr:rowOff>
    </xdr:from>
    <xdr:to>
      <xdr:col>10</xdr:col>
      <xdr:colOff>19050</xdr:colOff>
      <xdr:row>1</xdr:row>
      <xdr:rowOff>247650</xdr:rowOff>
    </xdr:to>
    <xdr:cxnSp macro="">
      <xdr:nvCxnSpPr>
        <xdr:cNvPr id="24" name="直線コネクタ 56">
          <a:extLst>
            <a:ext uri="{FF2B5EF4-FFF2-40B4-BE49-F238E27FC236}">
              <a16:creationId xmlns:a16="http://schemas.microsoft.com/office/drawing/2014/main" id="{00000000-0008-0000-4C00-000018000000}"/>
            </a:ext>
          </a:extLst>
        </xdr:cNvPr>
        <xdr:cNvCxnSpPr>
          <a:cxnSpLocks noChangeShapeType="1"/>
        </xdr:cNvCxnSpPr>
      </xdr:nvCxnSpPr>
      <xdr:spPr bwMode="auto">
        <a:xfrm>
          <a:off x="14001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11</xdr:col>
      <xdr:colOff>123825</xdr:colOff>
      <xdr:row>1</xdr:row>
      <xdr:rowOff>0</xdr:rowOff>
    </xdr:from>
    <xdr:to>
      <xdr:col>11</xdr:col>
      <xdr:colOff>123825</xdr:colOff>
      <xdr:row>1</xdr:row>
      <xdr:rowOff>247650</xdr:rowOff>
    </xdr:to>
    <xdr:cxnSp macro="">
      <xdr:nvCxnSpPr>
        <xdr:cNvPr id="25" name="直線コネクタ 60">
          <a:extLst>
            <a:ext uri="{FF2B5EF4-FFF2-40B4-BE49-F238E27FC236}">
              <a16:creationId xmlns:a16="http://schemas.microsoft.com/office/drawing/2014/main" id="{00000000-0008-0000-4C00-000019000000}"/>
            </a:ext>
          </a:extLst>
        </xdr:cNvPr>
        <xdr:cNvCxnSpPr>
          <a:cxnSpLocks noChangeShapeType="1"/>
        </xdr:cNvCxnSpPr>
      </xdr:nvCxnSpPr>
      <xdr:spPr bwMode="auto">
        <a:xfrm>
          <a:off x="16287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13</xdr:col>
      <xdr:colOff>19050</xdr:colOff>
      <xdr:row>1</xdr:row>
      <xdr:rowOff>0</xdr:rowOff>
    </xdr:from>
    <xdr:to>
      <xdr:col>13</xdr:col>
      <xdr:colOff>19050</xdr:colOff>
      <xdr:row>1</xdr:row>
      <xdr:rowOff>247650</xdr:rowOff>
    </xdr:to>
    <xdr:cxnSp macro="">
      <xdr:nvCxnSpPr>
        <xdr:cNvPr id="26" name="直線コネクタ 61">
          <a:extLst>
            <a:ext uri="{FF2B5EF4-FFF2-40B4-BE49-F238E27FC236}">
              <a16:creationId xmlns:a16="http://schemas.microsoft.com/office/drawing/2014/main" id="{00000000-0008-0000-4C00-00001A000000}"/>
            </a:ext>
          </a:extLst>
        </xdr:cNvPr>
        <xdr:cNvCxnSpPr>
          <a:cxnSpLocks noChangeShapeType="1"/>
        </xdr:cNvCxnSpPr>
      </xdr:nvCxnSpPr>
      <xdr:spPr bwMode="auto">
        <a:xfrm>
          <a:off x="18573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15</xdr:col>
      <xdr:colOff>19050</xdr:colOff>
      <xdr:row>1</xdr:row>
      <xdr:rowOff>0</xdr:rowOff>
    </xdr:from>
    <xdr:to>
      <xdr:col>15</xdr:col>
      <xdr:colOff>19050</xdr:colOff>
      <xdr:row>1</xdr:row>
      <xdr:rowOff>247650</xdr:rowOff>
    </xdr:to>
    <xdr:cxnSp macro="">
      <xdr:nvCxnSpPr>
        <xdr:cNvPr id="27" name="直線コネクタ 63">
          <a:extLst>
            <a:ext uri="{FF2B5EF4-FFF2-40B4-BE49-F238E27FC236}">
              <a16:creationId xmlns:a16="http://schemas.microsoft.com/office/drawing/2014/main" id="{00000000-0008-0000-4C00-00001B000000}"/>
            </a:ext>
          </a:extLst>
        </xdr:cNvPr>
        <xdr:cNvCxnSpPr>
          <a:cxnSpLocks noChangeShapeType="1"/>
        </xdr:cNvCxnSpPr>
      </xdr:nvCxnSpPr>
      <xdr:spPr bwMode="auto">
        <a:xfrm>
          <a:off x="20764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17</xdr:col>
      <xdr:colOff>47625</xdr:colOff>
      <xdr:row>1</xdr:row>
      <xdr:rowOff>0</xdr:rowOff>
    </xdr:from>
    <xdr:to>
      <xdr:col>17</xdr:col>
      <xdr:colOff>47625</xdr:colOff>
      <xdr:row>1</xdr:row>
      <xdr:rowOff>247650</xdr:rowOff>
    </xdr:to>
    <xdr:cxnSp macro="">
      <xdr:nvCxnSpPr>
        <xdr:cNvPr id="28" name="直線コネクタ 65">
          <a:extLst>
            <a:ext uri="{FF2B5EF4-FFF2-40B4-BE49-F238E27FC236}">
              <a16:creationId xmlns:a16="http://schemas.microsoft.com/office/drawing/2014/main" id="{00000000-0008-0000-4C00-00001C000000}"/>
            </a:ext>
          </a:extLst>
        </xdr:cNvPr>
        <xdr:cNvCxnSpPr>
          <a:cxnSpLocks noChangeShapeType="1"/>
        </xdr:cNvCxnSpPr>
      </xdr:nvCxnSpPr>
      <xdr:spPr bwMode="auto">
        <a:xfrm>
          <a:off x="23145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20</xdr:col>
      <xdr:colOff>0</xdr:colOff>
      <xdr:row>1</xdr:row>
      <xdr:rowOff>0</xdr:rowOff>
    </xdr:from>
    <xdr:to>
      <xdr:col>20</xdr:col>
      <xdr:colOff>0</xdr:colOff>
      <xdr:row>1</xdr:row>
      <xdr:rowOff>247650</xdr:rowOff>
    </xdr:to>
    <xdr:cxnSp macro="">
      <xdr:nvCxnSpPr>
        <xdr:cNvPr id="29" name="直線コネクタ 67">
          <a:extLst>
            <a:ext uri="{FF2B5EF4-FFF2-40B4-BE49-F238E27FC236}">
              <a16:creationId xmlns:a16="http://schemas.microsoft.com/office/drawing/2014/main" id="{00000000-0008-0000-4C00-00001D000000}"/>
            </a:ext>
          </a:extLst>
        </xdr:cNvPr>
        <xdr:cNvCxnSpPr>
          <a:cxnSpLocks noChangeShapeType="1"/>
        </xdr:cNvCxnSpPr>
      </xdr:nvCxnSpPr>
      <xdr:spPr bwMode="auto">
        <a:xfrm>
          <a:off x="25336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22</xdr:col>
      <xdr:colOff>47625</xdr:colOff>
      <xdr:row>1</xdr:row>
      <xdr:rowOff>0</xdr:rowOff>
    </xdr:from>
    <xdr:to>
      <xdr:col>22</xdr:col>
      <xdr:colOff>47625</xdr:colOff>
      <xdr:row>1</xdr:row>
      <xdr:rowOff>247650</xdr:rowOff>
    </xdr:to>
    <xdr:cxnSp macro="">
      <xdr:nvCxnSpPr>
        <xdr:cNvPr id="30" name="直線コネクタ 69">
          <a:extLst>
            <a:ext uri="{FF2B5EF4-FFF2-40B4-BE49-F238E27FC236}">
              <a16:creationId xmlns:a16="http://schemas.microsoft.com/office/drawing/2014/main" id="{00000000-0008-0000-4C00-00001E000000}"/>
            </a:ext>
          </a:extLst>
        </xdr:cNvPr>
        <xdr:cNvCxnSpPr>
          <a:cxnSpLocks noChangeShapeType="1"/>
        </xdr:cNvCxnSpPr>
      </xdr:nvCxnSpPr>
      <xdr:spPr bwMode="auto">
        <a:xfrm>
          <a:off x="27622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24</xdr:col>
      <xdr:colOff>66675</xdr:colOff>
      <xdr:row>1</xdr:row>
      <xdr:rowOff>0</xdr:rowOff>
    </xdr:from>
    <xdr:to>
      <xdr:col>24</xdr:col>
      <xdr:colOff>66675</xdr:colOff>
      <xdr:row>1</xdr:row>
      <xdr:rowOff>247650</xdr:rowOff>
    </xdr:to>
    <xdr:cxnSp macro="">
      <xdr:nvCxnSpPr>
        <xdr:cNvPr id="31" name="直線コネクタ 71">
          <a:extLst>
            <a:ext uri="{FF2B5EF4-FFF2-40B4-BE49-F238E27FC236}">
              <a16:creationId xmlns:a16="http://schemas.microsoft.com/office/drawing/2014/main" id="{00000000-0008-0000-4C00-00001F000000}"/>
            </a:ext>
          </a:extLst>
        </xdr:cNvPr>
        <xdr:cNvCxnSpPr>
          <a:cxnSpLocks noChangeShapeType="1"/>
        </xdr:cNvCxnSpPr>
      </xdr:nvCxnSpPr>
      <xdr:spPr bwMode="auto">
        <a:xfrm>
          <a:off x="29908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27</xdr:col>
      <xdr:colOff>47625</xdr:colOff>
      <xdr:row>1</xdr:row>
      <xdr:rowOff>0</xdr:rowOff>
    </xdr:from>
    <xdr:to>
      <xdr:col>27</xdr:col>
      <xdr:colOff>47625</xdr:colOff>
      <xdr:row>1</xdr:row>
      <xdr:rowOff>247650</xdr:rowOff>
    </xdr:to>
    <xdr:cxnSp macro="">
      <xdr:nvCxnSpPr>
        <xdr:cNvPr id="32" name="直線コネクタ 73">
          <a:extLst>
            <a:ext uri="{FF2B5EF4-FFF2-40B4-BE49-F238E27FC236}">
              <a16:creationId xmlns:a16="http://schemas.microsoft.com/office/drawing/2014/main" id="{00000000-0008-0000-4C00-000020000000}"/>
            </a:ext>
          </a:extLst>
        </xdr:cNvPr>
        <xdr:cNvCxnSpPr>
          <a:cxnSpLocks noChangeShapeType="1"/>
        </xdr:cNvCxnSpPr>
      </xdr:nvCxnSpPr>
      <xdr:spPr bwMode="auto">
        <a:xfrm>
          <a:off x="32194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29</xdr:col>
      <xdr:colOff>47625</xdr:colOff>
      <xdr:row>1</xdr:row>
      <xdr:rowOff>0</xdr:rowOff>
    </xdr:from>
    <xdr:to>
      <xdr:col>29</xdr:col>
      <xdr:colOff>47625</xdr:colOff>
      <xdr:row>1</xdr:row>
      <xdr:rowOff>247650</xdr:rowOff>
    </xdr:to>
    <xdr:cxnSp macro="">
      <xdr:nvCxnSpPr>
        <xdr:cNvPr id="33" name="直線コネクタ 75">
          <a:extLst>
            <a:ext uri="{FF2B5EF4-FFF2-40B4-BE49-F238E27FC236}">
              <a16:creationId xmlns:a16="http://schemas.microsoft.com/office/drawing/2014/main" id="{00000000-0008-0000-4C00-000021000000}"/>
            </a:ext>
          </a:extLst>
        </xdr:cNvPr>
        <xdr:cNvCxnSpPr>
          <a:cxnSpLocks noChangeShapeType="1"/>
        </xdr:cNvCxnSpPr>
      </xdr:nvCxnSpPr>
      <xdr:spPr bwMode="auto">
        <a:xfrm>
          <a:off x="34290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32</xdr:col>
      <xdr:colOff>19050</xdr:colOff>
      <xdr:row>1</xdr:row>
      <xdr:rowOff>0</xdr:rowOff>
    </xdr:from>
    <xdr:to>
      <xdr:col>32</xdr:col>
      <xdr:colOff>19050</xdr:colOff>
      <xdr:row>1</xdr:row>
      <xdr:rowOff>247650</xdr:rowOff>
    </xdr:to>
    <xdr:cxnSp macro="">
      <xdr:nvCxnSpPr>
        <xdr:cNvPr id="34" name="直線コネクタ 77">
          <a:extLst>
            <a:ext uri="{FF2B5EF4-FFF2-40B4-BE49-F238E27FC236}">
              <a16:creationId xmlns:a16="http://schemas.microsoft.com/office/drawing/2014/main" id="{00000000-0008-0000-4C00-000022000000}"/>
            </a:ext>
          </a:extLst>
        </xdr:cNvPr>
        <xdr:cNvCxnSpPr>
          <a:cxnSpLocks noChangeShapeType="1"/>
        </xdr:cNvCxnSpPr>
      </xdr:nvCxnSpPr>
      <xdr:spPr bwMode="auto">
        <a:xfrm>
          <a:off x="36766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34</xdr:col>
      <xdr:colOff>76200</xdr:colOff>
      <xdr:row>1</xdr:row>
      <xdr:rowOff>0</xdr:rowOff>
    </xdr:from>
    <xdr:to>
      <xdr:col>34</xdr:col>
      <xdr:colOff>76200</xdr:colOff>
      <xdr:row>1</xdr:row>
      <xdr:rowOff>247650</xdr:rowOff>
    </xdr:to>
    <xdr:cxnSp macro="">
      <xdr:nvCxnSpPr>
        <xdr:cNvPr id="35" name="直線コネクタ 79">
          <a:extLst>
            <a:ext uri="{FF2B5EF4-FFF2-40B4-BE49-F238E27FC236}">
              <a16:creationId xmlns:a16="http://schemas.microsoft.com/office/drawing/2014/main" id="{00000000-0008-0000-4C00-000023000000}"/>
            </a:ext>
          </a:extLst>
        </xdr:cNvPr>
        <xdr:cNvCxnSpPr>
          <a:cxnSpLocks noChangeShapeType="1"/>
        </xdr:cNvCxnSpPr>
      </xdr:nvCxnSpPr>
      <xdr:spPr bwMode="auto">
        <a:xfrm>
          <a:off x="39052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36</xdr:col>
      <xdr:colOff>85725</xdr:colOff>
      <xdr:row>1</xdr:row>
      <xdr:rowOff>0</xdr:rowOff>
    </xdr:from>
    <xdr:to>
      <xdr:col>36</xdr:col>
      <xdr:colOff>85725</xdr:colOff>
      <xdr:row>1</xdr:row>
      <xdr:rowOff>247650</xdr:rowOff>
    </xdr:to>
    <xdr:cxnSp macro="">
      <xdr:nvCxnSpPr>
        <xdr:cNvPr id="36" name="直線コネクタ 81">
          <a:extLst>
            <a:ext uri="{FF2B5EF4-FFF2-40B4-BE49-F238E27FC236}">
              <a16:creationId xmlns:a16="http://schemas.microsoft.com/office/drawing/2014/main" id="{00000000-0008-0000-4C00-000024000000}"/>
            </a:ext>
          </a:extLst>
        </xdr:cNvPr>
        <xdr:cNvCxnSpPr>
          <a:cxnSpLocks noChangeShapeType="1"/>
        </xdr:cNvCxnSpPr>
      </xdr:nvCxnSpPr>
      <xdr:spPr bwMode="auto">
        <a:xfrm>
          <a:off x="41433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38</xdr:col>
      <xdr:colOff>123825</xdr:colOff>
      <xdr:row>1</xdr:row>
      <xdr:rowOff>0</xdr:rowOff>
    </xdr:from>
    <xdr:to>
      <xdr:col>38</xdr:col>
      <xdr:colOff>123825</xdr:colOff>
      <xdr:row>1</xdr:row>
      <xdr:rowOff>247650</xdr:rowOff>
    </xdr:to>
    <xdr:cxnSp macro="">
      <xdr:nvCxnSpPr>
        <xdr:cNvPr id="37" name="直線コネクタ 82">
          <a:extLst>
            <a:ext uri="{FF2B5EF4-FFF2-40B4-BE49-F238E27FC236}">
              <a16:creationId xmlns:a16="http://schemas.microsoft.com/office/drawing/2014/main" id="{00000000-0008-0000-4C00-000025000000}"/>
            </a:ext>
          </a:extLst>
        </xdr:cNvPr>
        <xdr:cNvCxnSpPr>
          <a:cxnSpLocks noChangeShapeType="1"/>
        </xdr:cNvCxnSpPr>
      </xdr:nvCxnSpPr>
      <xdr:spPr bwMode="auto">
        <a:xfrm>
          <a:off x="43815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126</xdr:col>
      <xdr:colOff>38100</xdr:colOff>
      <xdr:row>20</xdr:row>
      <xdr:rowOff>36195</xdr:rowOff>
    </xdr:from>
    <xdr:to>
      <xdr:col>128</xdr:col>
      <xdr:colOff>9525</xdr:colOff>
      <xdr:row>20</xdr:row>
      <xdr:rowOff>238261</xdr:rowOff>
    </xdr:to>
    <xdr:sp macro="" textlink="">
      <xdr:nvSpPr>
        <xdr:cNvPr id="38" name="テキスト ボックス 37">
          <a:extLst>
            <a:ext uri="{FF2B5EF4-FFF2-40B4-BE49-F238E27FC236}">
              <a16:creationId xmlns:a16="http://schemas.microsoft.com/office/drawing/2014/main" id="{00000000-0008-0000-4C00-000026000000}"/>
            </a:ext>
          </a:extLst>
        </xdr:cNvPr>
        <xdr:cNvSpPr txBox="1"/>
      </xdr:nvSpPr>
      <xdr:spPr>
        <a:xfrm>
          <a:off x="14573250" y="5113020"/>
          <a:ext cx="20955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139</xdr:col>
      <xdr:colOff>1905</xdr:colOff>
      <xdr:row>20</xdr:row>
      <xdr:rowOff>0</xdr:rowOff>
    </xdr:from>
    <xdr:to>
      <xdr:col>140</xdr:col>
      <xdr:colOff>128</xdr:colOff>
      <xdr:row>20</xdr:row>
      <xdr:rowOff>209550</xdr:rowOff>
    </xdr:to>
    <xdr:sp macro="" textlink="">
      <xdr:nvSpPr>
        <xdr:cNvPr id="39" name="テキスト ボックス 38">
          <a:extLst>
            <a:ext uri="{FF2B5EF4-FFF2-40B4-BE49-F238E27FC236}">
              <a16:creationId xmlns:a16="http://schemas.microsoft.com/office/drawing/2014/main" id="{00000000-0008-0000-4C00-000027000000}"/>
            </a:ext>
          </a:extLst>
        </xdr:cNvPr>
        <xdr:cNvSpPr txBox="1"/>
      </xdr:nvSpPr>
      <xdr:spPr>
        <a:xfrm>
          <a:off x="16194405" y="5076825"/>
          <a:ext cx="21729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20955</xdr:colOff>
      <xdr:row>20</xdr:row>
      <xdr:rowOff>0</xdr:rowOff>
    </xdr:from>
    <xdr:to>
      <xdr:col>150</xdr:col>
      <xdr:colOff>234696</xdr:colOff>
      <xdr:row>20</xdr:row>
      <xdr:rowOff>209550</xdr:rowOff>
    </xdr:to>
    <xdr:sp macro="" textlink="">
      <xdr:nvSpPr>
        <xdr:cNvPr id="40" name="テキスト ボックス 39">
          <a:extLst>
            <a:ext uri="{FF2B5EF4-FFF2-40B4-BE49-F238E27FC236}">
              <a16:creationId xmlns:a16="http://schemas.microsoft.com/office/drawing/2014/main" id="{00000000-0008-0000-4C00-000028000000}"/>
            </a:ext>
          </a:extLst>
        </xdr:cNvPr>
        <xdr:cNvSpPr txBox="1"/>
      </xdr:nvSpPr>
      <xdr:spPr>
        <a:xfrm>
          <a:off x="17775555" y="5076825"/>
          <a:ext cx="21374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112</xdr:col>
      <xdr:colOff>11430</xdr:colOff>
      <xdr:row>20</xdr:row>
      <xdr:rowOff>0</xdr:rowOff>
    </xdr:from>
    <xdr:to>
      <xdr:col>114</xdr:col>
      <xdr:colOff>9465</xdr:colOff>
      <xdr:row>20</xdr:row>
      <xdr:rowOff>209550</xdr:rowOff>
    </xdr:to>
    <xdr:sp macro="" textlink="">
      <xdr:nvSpPr>
        <xdr:cNvPr id="41" name="テキスト ボックス 40">
          <a:extLst>
            <a:ext uri="{FF2B5EF4-FFF2-40B4-BE49-F238E27FC236}">
              <a16:creationId xmlns:a16="http://schemas.microsoft.com/office/drawing/2014/main" id="{00000000-0008-0000-4C00-000029000000}"/>
            </a:ext>
          </a:extLst>
        </xdr:cNvPr>
        <xdr:cNvSpPr txBox="1"/>
      </xdr:nvSpPr>
      <xdr:spPr>
        <a:xfrm>
          <a:off x="12994005" y="5076825"/>
          <a:ext cx="207585"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95</xdr:col>
      <xdr:colOff>0</xdr:colOff>
      <xdr:row>20</xdr:row>
      <xdr:rowOff>0</xdr:rowOff>
    </xdr:from>
    <xdr:to>
      <xdr:col>98</xdr:col>
      <xdr:colOff>1588</xdr:colOff>
      <xdr:row>20</xdr:row>
      <xdr:rowOff>209550</xdr:rowOff>
    </xdr:to>
    <xdr:sp macro="" textlink="">
      <xdr:nvSpPr>
        <xdr:cNvPr id="42" name="テキスト ボックス 41">
          <a:extLst>
            <a:ext uri="{FF2B5EF4-FFF2-40B4-BE49-F238E27FC236}">
              <a16:creationId xmlns:a16="http://schemas.microsoft.com/office/drawing/2014/main" id="{00000000-0008-0000-4C00-00002A000000}"/>
            </a:ext>
          </a:extLst>
        </xdr:cNvPr>
        <xdr:cNvSpPr txBox="1"/>
      </xdr:nvSpPr>
      <xdr:spPr>
        <a:xfrm>
          <a:off x="11430000" y="507682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20955</xdr:colOff>
      <xdr:row>23</xdr:row>
      <xdr:rowOff>11916</xdr:rowOff>
    </xdr:from>
    <xdr:to>
      <xdr:col>150</xdr:col>
      <xdr:colOff>234696</xdr:colOff>
      <xdr:row>24</xdr:row>
      <xdr:rowOff>7155</xdr:rowOff>
    </xdr:to>
    <xdr:sp macro="" textlink="">
      <xdr:nvSpPr>
        <xdr:cNvPr id="43" name="テキスト ボックス 42">
          <a:extLst>
            <a:ext uri="{FF2B5EF4-FFF2-40B4-BE49-F238E27FC236}">
              <a16:creationId xmlns:a16="http://schemas.microsoft.com/office/drawing/2014/main" id="{00000000-0008-0000-4C00-00002B000000}"/>
            </a:ext>
          </a:extLst>
        </xdr:cNvPr>
        <xdr:cNvSpPr txBox="1"/>
      </xdr:nvSpPr>
      <xdr:spPr>
        <a:xfrm>
          <a:off x="17775555" y="6660366"/>
          <a:ext cx="213741"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11430</xdr:colOff>
      <xdr:row>23</xdr:row>
      <xdr:rowOff>11916</xdr:rowOff>
    </xdr:from>
    <xdr:to>
      <xdr:col>140</xdr:col>
      <xdr:colOff>19675</xdr:colOff>
      <xdr:row>24</xdr:row>
      <xdr:rowOff>7155</xdr:rowOff>
    </xdr:to>
    <xdr:sp macro="" textlink="">
      <xdr:nvSpPr>
        <xdr:cNvPr id="44" name="テキスト ボックス 43">
          <a:extLst>
            <a:ext uri="{FF2B5EF4-FFF2-40B4-BE49-F238E27FC236}">
              <a16:creationId xmlns:a16="http://schemas.microsoft.com/office/drawing/2014/main" id="{00000000-0008-0000-4C00-00002C000000}"/>
            </a:ext>
          </a:extLst>
        </xdr:cNvPr>
        <xdr:cNvSpPr txBox="1"/>
      </xdr:nvSpPr>
      <xdr:spPr>
        <a:xfrm>
          <a:off x="16203930" y="6660366"/>
          <a:ext cx="22732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126</xdr:col>
      <xdr:colOff>28575</xdr:colOff>
      <xdr:row>23</xdr:row>
      <xdr:rowOff>11907</xdr:rowOff>
    </xdr:from>
    <xdr:to>
      <xdr:col>128</xdr:col>
      <xdr:colOff>0</xdr:colOff>
      <xdr:row>24</xdr:row>
      <xdr:rowOff>7146</xdr:rowOff>
    </xdr:to>
    <xdr:sp macro="" textlink="">
      <xdr:nvSpPr>
        <xdr:cNvPr id="45" name="テキスト ボックス 44">
          <a:extLst>
            <a:ext uri="{FF2B5EF4-FFF2-40B4-BE49-F238E27FC236}">
              <a16:creationId xmlns:a16="http://schemas.microsoft.com/office/drawing/2014/main" id="{00000000-0008-0000-4C00-00002D000000}"/>
            </a:ext>
          </a:extLst>
        </xdr:cNvPr>
        <xdr:cNvSpPr txBox="1"/>
      </xdr:nvSpPr>
      <xdr:spPr>
        <a:xfrm>
          <a:off x="14563725" y="6660357"/>
          <a:ext cx="20955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47625</xdr:colOff>
      <xdr:row>21</xdr:row>
      <xdr:rowOff>0</xdr:rowOff>
    </xdr:from>
    <xdr:to>
      <xdr:col>151</xdr:col>
      <xdr:colOff>3175</xdr:colOff>
      <xdr:row>21</xdr:row>
      <xdr:rowOff>202066</xdr:rowOff>
    </xdr:to>
    <xdr:sp macro="" textlink="">
      <xdr:nvSpPr>
        <xdr:cNvPr id="46" name="テキスト ボックス 45">
          <a:extLst>
            <a:ext uri="{FF2B5EF4-FFF2-40B4-BE49-F238E27FC236}">
              <a16:creationId xmlns:a16="http://schemas.microsoft.com/office/drawing/2014/main" id="{00000000-0008-0000-4C00-00002E000000}"/>
            </a:ext>
          </a:extLst>
        </xdr:cNvPr>
        <xdr:cNvSpPr txBox="1"/>
      </xdr:nvSpPr>
      <xdr:spPr>
        <a:xfrm>
          <a:off x="17802225" y="560070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47625</xdr:colOff>
      <xdr:row>22</xdr:row>
      <xdr:rowOff>0</xdr:rowOff>
    </xdr:from>
    <xdr:to>
      <xdr:col>151</xdr:col>
      <xdr:colOff>3175</xdr:colOff>
      <xdr:row>22</xdr:row>
      <xdr:rowOff>202066</xdr:rowOff>
    </xdr:to>
    <xdr:sp macro="" textlink="">
      <xdr:nvSpPr>
        <xdr:cNvPr id="47" name="テキスト ボックス 46">
          <a:extLst>
            <a:ext uri="{FF2B5EF4-FFF2-40B4-BE49-F238E27FC236}">
              <a16:creationId xmlns:a16="http://schemas.microsoft.com/office/drawing/2014/main" id="{00000000-0008-0000-4C00-00002F000000}"/>
            </a:ext>
          </a:extLst>
        </xdr:cNvPr>
        <xdr:cNvSpPr txBox="1"/>
      </xdr:nvSpPr>
      <xdr:spPr>
        <a:xfrm>
          <a:off x="17802225" y="61245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115</xdr:col>
      <xdr:colOff>1901</xdr:colOff>
      <xdr:row>21</xdr:row>
      <xdr:rowOff>2268</xdr:rowOff>
    </xdr:from>
    <xdr:to>
      <xdr:col>117</xdr:col>
      <xdr:colOff>2795</xdr:colOff>
      <xdr:row>21</xdr:row>
      <xdr:rowOff>204334</xdr:rowOff>
    </xdr:to>
    <xdr:sp macro="" textlink="">
      <xdr:nvSpPr>
        <xdr:cNvPr id="48" name="テキスト ボックス 47">
          <a:extLst>
            <a:ext uri="{FF2B5EF4-FFF2-40B4-BE49-F238E27FC236}">
              <a16:creationId xmlns:a16="http://schemas.microsoft.com/office/drawing/2014/main" id="{00000000-0008-0000-4C00-000030000000}"/>
            </a:ext>
          </a:extLst>
        </xdr:cNvPr>
        <xdr:cNvSpPr txBox="1"/>
      </xdr:nvSpPr>
      <xdr:spPr>
        <a:xfrm>
          <a:off x="13289276" y="5602968"/>
          <a:ext cx="21996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8708</xdr:colOff>
      <xdr:row>21</xdr:row>
      <xdr:rowOff>2721</xdr:rowOff>
    </xdr:from>
    <xdr:to>
      <xdr:col>112</xdr:col>
      <xdr:colOff>955</xdr:colOff>
      <xdr:row>21</xdr:row>
      <xdr:rowOff>204787</xdr:rowOff>
    </xdr:to>
    <xdr:sp macro="" textlink="">
      <xdr:nvSpPr>
        <xdr:cNvPr id="49" name="テキスト ボックス 48">
          <a:extLst>
            <a:ext uri="{FF2B5EF4-FFF2-40B4-BE49-F238E27FC236}">
              <a16:creationId xmlns:a16="http://schemas.microsoft.com/office/drawing/2014/main" id="{00000000-0008-0000-4C00-000031000000}"/>
            </a:ext>
          </a:extLst>
        </xdr:cNvPr>
        <xdr:cNvSpPr txBox="1"/>
      </xdr:nvSpPr>
      <xdr:spPr>
        <a:xfrm>
          <a:off x="12762683" y="5603421"/>
          <a:ext cx="220847"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68038</xdr:colOff>
      <xdr:row>21</xdr:row>
      <xdr:rowOff>2268</xdr:rowOff>
    </xdr:from>
    <xdr:to>
      <xdr:col>121</xdr:col>
      <xdr:colOff>122817</xdr:colOff>
      <xdr:row>21</xdr:row>
      <xdr:rowOff>204334</xdr:rowOff>
    </xdr:to>
    <xdr:sp macro="" textlink="">
      <xdr:nvSpPr>
        <xdr:cNvPr id="50" name="テキスト ボックス 49">
          <a:extLst>
            <a:ext uri="{FF2B5EF4-FFF2-40B4-BE49-F238E27FC236}">
              <a16:creationId xmlns:a16="http://schemas.microsoft.com/office/drawing/2014/main" id="{00000000-0008-0000-4C00-000032000000}"/>
            </a:ext>
          </a:extLst>
        </xdr:cNvPr>
        <xdr:cNvSpPr txBox="1"/>
      </xdr:nvSpPr>
      <xdr:spPr>
        <a:xfrm>
          <a:off x="13784038" y="5602968"/>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115</xdr:col>
      <xdr:colOff>16871</xdr:colOff>
      <xdr:row>22</xdr:row>
      <xdr:rowOff>2268</xdr:rowOff>
    </xdr:from>
    <xdr:to>
      <xdr:col>117</xdr:col>
      <xdr:colOff>32470</xdr:colOff>
      <xdr:row>22</xdr:row>
      <xdr:rowOff>204334</xdr:rowOff>
    </xdr:to>
    <xdr:sp macro="" textlink="">
      <xdr:nvSpPr>
        <xdr:cNvPr id="51" name="テキスト ボックス 50">
          <a:extLst>
            <a:ext uri="{FF2B5EF4-FFF2-40B4-BE49-F238E27FC236}">
              <a16:creationId xmlns:a16="http://schemas.microsoft.com/office/drawing/2014/main" id="{00000000-0008-0000-4C00-000033000000}"/>
            </a:ext>
          </a:extLst>
        </xdr:cNvPr>
        <xdr:cNvSpPr txBox="1"/>
      </xdr:nvSpPr>
      <xdr:spPr>
        <a:xfrm>
          <a:off x="13304246" y="6126843"/>
          <a:ext cx="23467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42728</xdr:colOff>
      <xdr:row>22</xdr:row>
      <xdr:rowOff>2721</xdr:rowOff>
    </xdr:from>
    <xdr:to>
      <xdr:col>112</xdr:col>
      <xdr:colOff>17884</xdr:colOff>
      <xdr:row>22</xdr:row>
      <xdr:rowOff>204787</xdr:rowOff>
    </xdr:to>
    <xdr:sp macro="" textlink="">
      <xdr:nvSpPr>
        <xdr:cNvPr id="52" name="テキスト ボックス 51">
          <a:extLst>
            <a:ext uri="{FF2B5EF4-FFF2-40B4-BE49-F238E27FC236}">
              <a16:creationId xmlns:a16="http://schemas.microsoft.com/office/drawing/2014/main" id="{00000000-0008-0000-4C00-000034000000}"/>
            </a:ext>
          </a:extLst>
        </xdr:cNvPr>
        <xdr:cNvSpPr txBox="1"/>
      </xdr:nvSpPr>
      <xdr:spPr>
        <a:xfrm>
          <a:off x="12796703" y="6127296"/>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94438</xdr:colOff>
      <xdr:row>22</xdr:row>
      <xdr:rowOff>2268</xdr:rowOff>
    </xdr:from>
    <xdr:to>
      <xdr:col>122</xdr:col>
      <xdr:colOff>8925</xdr:colOff>
      <xdr:row>22</xdr:row>
      <xdr:rowOff>204334</xdr:rowOff>
    </xdr:to>
    <xdr:sp macro="" textlink="">
      <xdr:nvSpPr>
        <xdr:cNvPr id="53" name="テキスト ボックス 52">
          <a:extLst>
            <a:ext uri="{FF2B5EF4-FFF2-40B4-BE49-F238E27FC236}">
              <a16:creationId xmlns:a16="http://schemas.microsoft.com/office/drawing/2014/main" id="{00000000-0008-0000-4C00-000035000000}"/>
            </a:ext>
          </a:extLst>
        </xdr:cNvPr>
        <xdr:cNvSpPr txBox="1"/>
      </xdr:nvSpPr>
      <xdr:spPr>
        <a:xfrm>
          <a:off x="13810438" y="6126843"/>
          <a:ext cx="209762"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18</xdr:col>
      <xdr:colOff>0</xdr:colOff>
      <xdr:row>22</xdr:row>
      <xdr:rowOff>0</xdr:rowOff>
    </xdr:from>
    <xdr:to>
      <xdr:col>21</xdr:col>
      <xdr:colOff>1588</xdr:colOff>
      <xdr:row>22</xdr:row>
      <xdr:rowOff>209550</xdr:rowOff>
    </xdr:to>
    <xdr:sp macro="" textlink="">
      <xdr:nvSpPr>
        <xdr:cNvPr id="54" name="テキスト ボックス 53">
          <a:extLst>
            <a:ext uri="{FF2B5EF4-FFF2-40B4-BE49-F238E27FC236}">
              <a16:creationId xmlns:a16="http://schemas.microsoft.com/office/drawing/2014/main" id="{00000000-0008-0000-4C00-000036000000}"/>
            </a:ext>
          </a:extLst>
        </xdr:cNvPr>
        <xdr:cNvSpPr txBox="1"/>
      </xdr:nvSpPr>
      <xdr:spPr>
        <a:xfrm>
          <a:off x="2400300" y="612457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95</xdr:col>
      <xdr:colOff>0</xdr:colOff>
      <xdr:row>22</xdr:row>
      <xdr:rowOff>0</xdr:rowOff>
    </xdr:from>
    <xdr:to>
      <xdr:col>98</xdr:col>
      <xdr:colOff>1588</xdr:colOff>
      <xdr:row>22</xdr:row>
      <xdr:rowOff>209550</xdr:rowOff>
    </xdr:to>
    <xdr:sp macro="" textlink="">
      <xdr:nvSpPr>
        <xdr:cNvPr id="55" name="テキスト ボックス 54">
          <a:extLst>
            <a:ext uri="{FF2B5EF4-FFF2-40B4-BE49-F238E27FC236}">
              <a16:creationId xmlns:a16="http://schemas.microsoft.com/office/drawing/2014/main" id="{00000000-0008-0000-4C00-000037000000}"/>
            </a:ext>
          </a:extLst>
        </xdr:cNvPr>
        <xdr:cNvSpPr txBox="1"/>
      </xdr:nvSpPr>
      <xdr:spPr>
        <a:xfrm>
          <a:off x="11430000" y="612457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wsDr>
</file>

<file path=xl/drawings/drawing38.xml><?xml version="1.0" encoding="utf-8"?>
<xdr:wsDr xmlns:xdr="http://schemas.openxmlformats.org/drawingml/2006/spreadsheetDrawing" xmlns:a="http://schemas.openxmlformats.org/drawingml/2006/main">
  <xdr:twoCellAnchor editAs="oneCell">
    <xdr:from>
      <xdr:col>49</xdr:col>
      <xdr:colOff>38100</xdr:colOff>
      <xdr:row>20</xdr:row>
      <xdr:rowOff>36195</xdr:rowOff>
    </xdr:from>
    <xdr:to>
      <xdr:col>51</xdr:col>
      <xdr:colOff>2032</xdr:colOff>
      <xdr:row>20</xdr:row>
      <xdr:rowOff>238261</xdr:rowOff>
    </xdr:to>
    <xdr:sp macro="" textlink="">
      <xdr:nvSpPr>
        <xdr:cNvPr id="2" name="テキスト ボックス 1">
          <a:extLst>
            <a:ext uri="{FF2B5EF4-FFF2-40B4-BE49-F238E27FC236}">
              <a16:creationId xmlns:a16="http://schemas.microsoft.com/office/drawing/2014/main" id="{00000000-0008-0000-4D00-000002000000}"/>
            </a:ext>
          </a:extLst>
        </xdr:cNvPr>
        <xdr:cNvSpPr txBox="1"/>
      </xdr:nvSpPr>
      <xdr:spPr>
        <a:xfrm>
          <a:off x="5543550" y="5113020"/>
          <a:ext cx="202057"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FF9900"/>
              </a:solidFill>
              <a:latin typeface="ＭＳ Ｐ明朝" pitchFamily="18" charset="-128"/>
              <a:ea typeface="ＭＳ Ｐ明朝" pitchFamily="18" charset="-128"/>
            </a:rPr>
            <a:t>円</a:t>
          </a:r>
        </a:p>
      </xdr:txBody>
    </xdr:sp>
    <xdr:clientData/>
  </xdr:twoCellAnchor>
  <xdr:twoCellAnchor editAs="oneCell">
    <xdr:from>
      <xdr:col>62</xdr:col>
      <xdr:colOff>9525</xdr:colOff>
      <xdr:row>20</xdr:row>
      <xdr:rowOff>0</xdr:rowOff>
    </xdr:from>
    <xdr:to>
      <xdr:col>63</xdr:col>
      <xdr:colOff>1</xdr:colOff>
      <xdr:row>20</xdr:row>
      <xdr:rowOff>209550</xdr:rowOff>
    </xdr:to>
    <xdr:sp macro="" textlink="">
      <xdr:nvSpPr>
        <xdr:cNvPr id="3" name="テキスト ボックス 2">
          <a:extLst>
            <a:ext uri="{FF2B5EF4-FFF2-40B4-BE49-F238E27FC236}">
              <a16:creationId xmlns:a16="http://schemas.microsoft.com/office/drawing/2014/main" id="{00000000-0008-0000-4D00-000003000000}"/>
            </a:ext>
          </a:extLst>
        </xdr:cNvPr>
        <xdr:cNvSpPr txBox="1"/>
      </xdr:nvSpPr>
      <xdr:spPr>
        <a:xfrm>
          <a:off x="7191375" y="5076825"/>
          <a:ext cx="20955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FF9900"/>
              </a:solidFill>
              <a:latin typeface="ＭＳ Ｐ明朝" pitchFamily="18" charset="-128"/>
              <a:ea typeface="ＭＳ Ｐ明朝" pitchFamily="18" charset="-128"/>
            </a:rPr>
            <a:t>円</a:t>
          </a:r>
        </a:p>
      </xdr:txBody>
    </xdr:sp>
    <xdr:clientData/>
  </xdr:twoCellAnchor>
  <xdr:twoCellAnchor editAs="oneCell">
    <xdr:from>
      <xdr:col>73</xdr:col>
      <xdr:colOff>38100</xdr:colOff>
      <xdr:row>20</xdr:row>
      <xdr:rowOff>0</xdr:rowOff>
    </xdr:from>
    <xdr:to>
      <xdr:col>74</xdr:col>
      <xdr:colOff>438</xdr:colOff>
      <xdr:row>20</xdr:row>
      <xdr:rowOff>209550</xdr:rowOff>
    </xdr:to>
    <xdr:sp macro="" textlink="">
      <xdr:nvSpPr>
        <xdr:cNvPr id="4" name="テキスト ボックス 3">
          <a:extLst>
            <a:ext uri="{FF2B5EF4-FFF2-40B4-BE49-F238E27FC236}">
              <a16:creationId xmlns:a16="http://schemas.microsoft.com/office/drawing/2014/main" id="{00000000-0008-0000-4D00-000004000000}"/>
            </a:ext>
          </a:extLst>
        </xdr:cNvPr>
        <xdr:cNvSpPr txBox="1"/>
      </xdr:nvSpPr>
      <xdr:spPr>
        <a:xfrm>
          <a:off x="8782050" y="5076825"/>
          <a:ext cx="20998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FF9900"/>
              </a:solidFill>
              <a:latin typeface="ＭＳ Ｐ明朝" pitchFamily="18" charset="-128"/>
              <a:ea typeface="ＭＳ Ｐ明朝" pitchFamily="18" charset="-128"/>
            </a:rPr>
            <a:t>円</a:t>
          </a:r>
        </a:p>
      </xdr:txBody>
    </xdr:sp>
    <xdr:clientData/>
  </xdr:twoCellAnchor>
  <xdr:twoCellAnchor editAs="oneCell">
    <xdr:from>
      <xdr:col>35</xdr:col>
      <xdr:colOff>11430</xdr:colOff>
      <xdr:row>20</xdr:row>
      <xdr:rowOff>0</xdr:rowOff>
    </xdr:from>
    <xdr:to>
      <xdr:col>37</xdr:col>
      <xdr:colOff>17110</xdr:colOff>
      <xdr:row>20</xdr:row>
      <xdr:rowOff>209550</xdr:rowOff>
    </xdr:to>
    <xdr:sp macro="" textlink="">
      <xdr:nvSpPr>
        <xdr:cNvPr id="5" name="テキスト ボックス 4">
          <a:extLst>
            <a:ext uri="{FF2B5EF4-FFF2-40B4-BE49-F238E27FC236}">
              <a16:creationId xmlns:a16="http://schemas.microsoft.com/office/drawing/2014/main" id="{00000000-0008-0000-4D00-000005000000}"/>
            </a:ext>
          </a:extLst>
        </xdr:cNvPr>
        <xdr:cNvSpPr txBox="1"/>
      </xdr:nvSpPr>
      <xdr:spPr>
        <a:xfrm>
          <a:off x="3964305" y="5076825"/>
          <a:ext cx="215230"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FF9900"/>
              </a:solidFill>
              <a:latin typeface="ＭＳ Ｐ明朝" pitchFamily="18" charset="-128"/>
              <a:ea typeface="ＭＳ Ｐ明朝" pitchFamily="18" charset="-128"/>
            </a:rPr>
            <a:t>円</a:t>
          </a:r>
        </a:p>
      </xdr:txBody>
    </xdr:sp>
    <xdr:clientData/>
  </xdr:twoCellAnchor>
  <xdr:twoCellAnchor editAs="oneCell">
    <xdr:from>
      <xdr:col>18</xdr:col>
      <xdr:colOff>0</xdr:colOff>
      <xdr:row>20</xdr:row>
      <xdr:rowOff>0</xdr:rowOff>
    </xdr:from>
    <xdr:to>
      <xdr:col>21</xdr:col>
      <xdr:colOff>1588</xdr:colOff>
      <xdr:row>20</xdr:row>
      <xdr:rowOff>209550</xdr:rowOff>
    </xdr:to>
    <xdr:sp macro="" textlink="">
      <xdr:nvSpPr>
        <xdr:cNvPr id="6" name="テキスト ボックス 5">
          <a:extLst>
            <a:ext uri="{FF2B5EF4-FFF2-40B4-BE49-F238E27FC236}">
              <a16:creationId xmlns:a16="http://schemas.microsoft.com/office/drawing/2014/main" id="{00000000-0008-0000-4D00-000006000000}"/>
            </a:ext>
          </a:extLst>
        </xdr:cNvPr>
        <xdr:cNvSpPr txBox="1"/>
      </xdr:nvSpPr>
      <xdr:spPr>
        <a:xfrm>
          <a:off x="2400300" y="507682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FF99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38100</xdr:colOff>
      <xdr:row>23</xdr:row>
      <xdr:rowOff>11916</xdr:rowOff>
    </xdr:from>
    <xdr:to>
      <xdr:col>73</xdr:col>
      <xdr:colOff>244604</xdr:colOff>
      <xdr:row>24</xdr:row>
      <xdr:rowOff>7155</xdr:rowOff>
    </xdr:to>
    <xdr:sp macro="" textlink="">
      <xdr:nvSpPr>
        <xdr:cNvPr id="7" name="テキスト ボックス 6">
          <a:extLst>
            <a:ext uri="{FF2B5EF4-FFF2-40B4-BE49-F238E27FC236}">
              <a16:creationId xmlns:a16="http://schemas.microsoft.com/office/drawing/2014/main" id="{00000000-0008-0000-4D00-000007000000}"/>
            </a:ext>
          </a:extLst>
        </xdr:cNvPr>
        <xdr:cNvSpPr txBox="1"/>
      </xdr:nvSpPr>
      <xdr:spPr>
        <a:xfrm>
          <a:off x="8782050" y="6660366"/>
          <a:ext cx="206504"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FF99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11430</xdr:colOff>
      <xdr:row>23</xdr:row>
      <xdr:rowOff>11916</xdr:rowOff>
    </xdr:from>
    <xdr:to>
      <xdr:col>63</xdr:col>
      <xdr:colOff>9653</xdr:colOff>
      <xdr:row>24</xdr:row>
      <xdr:rowOff>7155</xdr:rowOff>
    </xdr:to>
    <xdr:sp macro="" textlink="">
      <xdr:nvSpPr>
        <xdr:cNvPr id="8" name="テキスト ボックス 7">
          <a:extLst>
            <a:ext uri="{FF2B5EF4-FFF2-40B4-BE49-F238E27FC236}">
              <a16:creationId xmlns:a16="http://schemas.microsoft.com/office/drawing/2014/main" id="{00000000-0008-0000-4D00-000008000000}"/>
            </a:ext>
          </a:extLst>
        </xdr:cNvPr>
        <xdr:cNvSpPr txBox="1"/>
      </xdr:nvSpPr>
      <xdr:spPr>
        <a:xfrm>
          <a:off x="7193280" y="6660366"/>
          <a:ext cx="217298"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FF99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49</xdr:col>
      <xdr:colOff>20955</xdr:colOff>
      <xdr:row>23</xdr:row>
      <xdr:rowOff>11907</xdr:rowOff>
    </xdr:from>
    <xdr:to>
      <xdr:col>51</xdr:col>
      <xdr:colOff>185</xdr:colOff>
      <xdr:row>24</xdr:row>
      <xdr:rowOff>7146</xdr:rowOff>
    </xdr:to>
    <xdr:sp macro="" textlink="">
      <xdr:nvSpPr>
        <xdr:cNvPr id="9" name="テキスト ボックス 8">
          <a:extLst>
            <a:ext uri="{FF2B5EF4-FFF2-40B4-BE49-F238E27FC236}">
              <a16:creationId xmlns:a16="http://schemas.microsoft.com/office/drawing/2014/main" id="{00000000-0008-0000-4D00-000009000000}"/>
            </a:ext>
          </a:extLst>
        </xdr:cNvPr>
        <xdr:cNvSpPr txBox="1"/>
      </xdr:nvSpPr>
      <xdr:spPr>
        <a:xfrm>
          <a:off x="5526405" y="6660357"/>
          <a:ext cx="217355"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FF99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47625</xdr:colOff>
      <xdr:row>21</xdr:row>
      <xdr:rowOff>0</xdr:rowOff>
    </xdr:from>
    <xdr:to>
      <xdr:col>74</xdr:col>
      <xdr:colOff>3175</xdr:colOff>
      <xdr:row>21</xdr:row>
      <xdr:rowOff>202066</xdr:rowOff>
    </xdr:to>
    <xdr:sp macro="" textlink="">
      <xdr:nvSpPr>
        <xdr:cNvPr id="10" name="テキスト ボックス 9">
          <a:extLst>
            <a:ext uri="{FF2B5EF4-FFF2-40B4-BE49-F238E27FC236}">
              <a16:creationId xmlns:a16="http://schemas.microsoft.com/office/drawing/2014/main" id="{00000000-0008-0000-4D00-00000A000000}"/>
            </a:ext>
          </a:extLst>
        </xdr:cNvPr>
        <xdr:cNvSpPr txBox="1"/>
      </xdr:nvSpPr>
      <xdr:spPr>
        <a:xfrm>
          <a:off x="8791575" y="560070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FF9900"/>
              </a:solidFill>
              <a:latin typeface="ＭＳ Ｐ明朝" pitchFamily="18" charset="-128"/>
              <a:ea typeface="ＭＳ Ｐ明朝" pitchFamily="18" charset="-128"/>
            </a:rPr>
            <a:t>円</a:t>
          </a:r>
        </a:p>
      </xdr:txBody>
    </xdr:sp>
    <xdr:clientData/>
  </xdr:twoCellAnchor>
  <xdr:twoCellAnchor editAs="oneCell">
    <xdr:from>
      <xdr:col>73</xdr:col>
      <xdr:colOff>47625</xdr:colOff>
      <xdr:row>22</xdr:row>
      <xdr:rowOff>0</xdr:rowOff>
    </xdr:from>
    <xdr:to>
      <xdr:col>74</xdr:col>
      <xdr:colOff>3175</xdr:colOff>
      <xdr:row>22</xdr:row>
      <xdr:rowOff>202066</xdr:rowOff>
    </xdr:to>
    <xdr:sp macro="" textlink="">
      <xdr:nvSpPr>
        <xdr:cNvPr id="11" name="テキスト ボックス 10">
          <a:extLst>
            <a:ext uri="{FF2B5EF4-FFF2-40B4-BE49-F238E27FC236}">
              <a16:creationId xmlns:a16="http://schemas.microsoft.com/office/drawing/2014/main" id="{00000000-0008-0000-4D00-00000B000000}"/>
            </a:ext>
          </a:extLst>
        </xdr:cNvPr>
        <xdr:cNvSpPr txBox="1"/>
      </xdr:nvSpPr>
      <xdr:spPr>
        <a:xfrm>
          <a:off x="8791575" y="61245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FF9900"/>
              </a:solidFill>
              <a:latin typeface="ＭＳ Ｐ明朝" pitchFamily="18" charset="-128"/>
              <a:ea typeface="ＭＳ Ｐ明朝" pitchFamily="18" charset="-128"/>
            </a:rPr>
            <a:t>円</a:t>
          </a:r>
        </a:p>
      </xdr:txBody>
    </xdr:sp>
    <xdr:clientData/>
  </xdr:twoCellAnchor>
  <xdr:twoCellAnchor editAs="oneCell">
    <xdr:from>
      <xdr:col>38</xdr:col>
      <xdr:colOff>6346</xdr:colOff>
      <xdr:row>21</xdr:row>
      <xdr:rowOff>2268</xdr:rowOff>
    </xdr:from>
    <xdr:to>
      <xdr:col>40</xdr:col>
      <xdr:colOff>2794</xdr:colOff>
      <xdr:row>21</xdr:row>
      <xdr:rowOff>204334</xdr:rowOff>
    </xdr:to>
    <xdr:sp macro="" textlink="">
      <xdr:nvSpPr>
        <xdr:cNvPr id="12" name="テキスト ボックス 11">
          <a:extLst>
            <a:ext uri="{FF2B5EF4-FFF2-40B4-BE49-F238E27FC236}">
              <a16:creationId xmlns:a16="http://schemas.microsoft.com/office/drawing/2014/main" id="{00000000-0008-0000-4D00-00000C000000}"/>
            </a:ext>
          </a:extLst>
        </xdr:cNvPr>
        <xdr:cNvSpPr txBox="1"/>
      </xdr:nvSpPr>
      <xdr:spPr>
        <a:xfrm>
          <a:off x="4264021" y="5602968"/>
          <a:ext cx="215523"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FF99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16328</xdr:colOff>
      <xdr:row>21</xdr:row>
      <xdr:rowOff>2721</xdr:rowOff>
    </xdr:from>
    <xdr:to>
      <xdr:col>35</xdr:col>
      <xdr:colOff>757</xdr:colOff>
      <xdr:row>21</xdr:row>
      <xdr:rowOff>204787</xdr:rowOff>
    </xdr:to>
    <xdr:sp macro="" textlink="">
      <xdr:nvSpPr>
        <xdr:cNvPr id="13" name="テキスト ボックス 12">
          <a:extLst>
            <a:ext uri="{FF2B5EF4-FFF2-40B4-BE49-F238E27FC236}">
              <a16:creationId xmlns:a16="http://schemas.microsoft.com/office/drawing/2014/main" id="{00000000-0008-0000-4D00-00000D000000}"/>
            </a:ext>
          </a:extLst>
        </xdr:cNvPr>
        <xdr:cNvSpPr txBox="1"/>
      </xdr:nvSpPr>
      <xdr:spPr>
        <a:xfrm>
          <a:off x="3740603" y="5603421"/>
          <a:ext cx="21302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FF99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60418</xdr:colOff>
      <xdr:row>21</xdr:row>
      <xdr:rowOff>2268</xdr:rowOff>
    </xdr:from>
    <xdr:to>
      <xdr:col>44</xdr:col>
      <xdr:colOff>115197</xdr:colOff>
      <xdr:row>21</xdr:row>
      <xdr:rowOff>204334</xdr:rowOff>
    </xdr:to>
    <xdr:sp macro="" textlink="">
      <xdr:nvSpPr>
        <xdr:cNvPr id="14" name="テキスト ボックス 13">
          <a:extLst>
            <a:ext uri="{FF2B5EF4-FFF2-40B4-BE49-F238E27FC236}">
              <a16:creationId xmlns:a16="http://schemas.microsoft.com/office/drawing/2014/main" id="{00000000-0008-0000-4D00-00000E000000}"/>
            </a:ext>
          </a:extLst>
        </xdr:cNvPr>
        <xdr:cNvSpPr txBox="1"/>
      </xdr:nvSpPr>
      <xdr:spPr>
        <a:xfrm>
          <a:off x="4746718" y="5602968"/>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FF99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38</xdr:col>
      <xdr:colOff>16871</xdr:colOff>
      <xdr:row>22</xdr:row>
      <xdr:rowOff>2268</xdr:rowOff>
    </xdr:from>
    <xdr:to>
      <xdr:col>40</xdr:col>
      <xdr:colOff>24485</xdr:colOff>
      <xdr:row>22</xdr:row>
      <xdr:rowOff>204334</xdr:rowOff>
    </xdr:to>
    <xdr:sp macro="" textlink="">
      <xdr:nvSpPr>
        <xdr:cNvPr id="15" name="テキスト ボックス 14">
          <a:extLst>
            <a:ext uri="{FF2B5EF4-FFF2-40B4-BE49-F238E27FC236}">
              <a16:creationId xmlns:a16="http://schemas.microsoft.com/office/drawing/2014/main" id="{00000000-0008-0000-4D00-00000F000000}"/>
            </a:ext>
          </a:extLst>
        </xdr:cNvPr>
        <xdr:cNvSpPr txBox="1"/>
      </xdr:nvSpPr>
      <xdr:spPr>
        <a:xfrm>
          <a:off x="4274546" y="6126843"/>
          <a:ext cx="22668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FF99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42728</xdr:colOff>
      <xdr:row>22</xdr:row>
      <xdr:rowOff>2721</xdr:rowOff>
    </xdr:from>
    <xdr:to>
      <xdr:col>35</xdr:col>
      <xdr:colOff>17884</xdr:colOff>
      <xdr:row>22</xdr:row>
      <xdr:rowOff>204787</xdr:rowOff>
    </xdr:to>
    <xdr:sp macro="" textlink="">
      <xdr:nvSpPr>
        <xdr:cNvPr id="16" name="テキスト ボックス 15">
          <a:extLst>
            <a:ext uri="{FF2B5EF4-FFF2-40B4-BE49-F238E27FC236}">
              <a16:creationId xmlns:a16="http://schemas.microsoft.com/office/drawing/2014/main" id="{00000000-0008-0000-4D00-000010000000}"/>
            </a:ext>
          </a:extLst>
        </xdr:cNvPr>
        <xdr:cNvSpPr txBox="1"/>
      </xdr:nvSpPr>
      <xdr:spPr>
        <a:xfrm>
          <a:off x="3767003" y="6127296"/>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FF99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86818</xdr:colOff>
      <xdr:row>22</xdr:row>
      <xdr:rowOff>2268</xdr:rowOff>
    </xdr:from>
    <xdr:to>
      <xdr:col>45</xdr:col>
      <xdr:colOff>9651</xdr:colOff>
      <xdr:row>22</xdr:row>
      <xdr:rowOff>204334</xdr:rowOff>
    </xdr:to>
    <xdr:sp macro="" textlink="">
      <xdr:nvSpPr>
        <xdr:cNvPr id="17" name="テキスト ボックス 16">
          <a:extLst>
            <a:ext uri="{FF2B5EF4-FFF2-40B4-BE49-F238E27FC236}">
              <a16:creationId xmlns:a16="http://schemas.microsoft.com/office/drawing/2014/main" id="{00000000-0008-0000-4D00-000011000000}"/>
            </a:ext>
          </a:extLst>
        </xdr:cNvPr>
        <xdr:cNvSpPr txBox="1"/>
      </xdr:nvSpPr>
      <xdr:spPr>
        <a:xfrm>
          <a:off x="4773118" y="6126843"/>
          <a:ext cx="218108"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FF9900"/>
              </a:solidFill>
              <a:effectLst/>
              <a:uLnTx/>
              <a:uFillTx/>
              <a:latin typeface="ＭＳ Ｐ明朝" pitchFamily="18" charset="-128"/>
              <a:ea typeface="ＭＳ Ｐ明朝" pitchFamily="18" charset="-128"/>
              <a:cs typeface="+mn-cs"/>
            </a:rPr>
            <a:t>日</a:t>
          </a:r>
        </a:p>
      </xdr:txBody>
    </xdr:sp>
    <xdr:clientData/>
  </xdr:twoCellAnchor>
  <xdr:twoCellAnchor>
    <xdr:from>
      <xdr:col>1</xdr:col>
      <xdr:colOff>9525</xdr:colOff>
      <xdr:row>0</xdr:row>
      <xdr:rowOff>0</xdr:rowOff>
    </xdr:from>
    <xdr:to>
      <xdr:col>2</xdr:col>
      <xdr:colOff>190500</xdr:colOff>
      <xdr:row>2</xdr:row>
      <xdr:rowOff>0</xdr:rowOff>
    </xdr:to>
    <xdr:grpSp>
      <xdr:nvGrpSpPr>
        <xdr:cNvPr id="18" name="グループ化 2">
          <a:extLst>
            <a:ext uri="{FF2B5EF4-FFF2-40B4-BE49-F238E27FC236}">
              <a16:creationId xmlns:a16="http://schemas.microsoft.com/office/drawing/2014/main" id="{00000000-0008-0000-4D00-000012000000}"/>
            </a:ext>
          </a:extLst>
        </xdr:cNvPr>
        <xdr:cNvGrpSpPr>
          <a:grpSpLocks/>
        </xdr:cNvGrpSpPr>
      </xdr:nvGrpSpPr>
      <xdr:grpSpPr bwMode="auto">
        <a:xfrm>
          <a:off x="91168" y="0"/>
          <a:ext cx="385082" cy="381000"/>
          <a:chOff x="2068269" y="3571873"/>
          <a:chExt cx="226393" cy="226393"/>
        </a:xfrm>
      </xdr:grpSpPr>
      <xdr:sp macro="" textlink="">
        <xdr:nvSpPr>
          <xdr:cNvPr id="19" name="円/楕円 318">
            <a:extLst>
              <a:ext uri="{FF2B5EF4-FFF2-40B4-BE49-F238E27FC236}">
                <a16:creationId xmlns:a16="http://schemas.microsoft.com/office/drawing/2014/main" id="{00000000-0008-0000-4D00-000013000000}"/>
              </a:ext>
            </a:extLst>
          </xdr:cNvPr>
          <xdr:cNvSpPr>
            <a:spLocks noChangeArrowheads="1"/>
          </xdr:cNvSpPr>
        </xdr:nvSpPr>
        <xdr:spPr bwMode="auto">
          <a:xfrm>
            <a:off x="2068269" y="3571873"/>
            <a:ext cx="226393" cy="226393"/>
          </a:xfrm>
          <a:prstGeom prst="ellipse">
            <a:avLst/>
          </a:prstGeom>
          <a:noFill/>
          <a:ln w="6350" algn="ctr">
            <a:solidFill>
              <a:srgbClr val="FF99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0" name="テキスト ボックス 19">
            <a:extLst>
              <a:ext uri="{FF2B5EF4-FFF2-40B4-BE49-F238E27FC236}">
                <a16:creationId xmlns:a16="http://schemas.microsoft.com/office/drawing/2014/main" id="{00000000-0008-0000-4D00-000014000000}"/>
              </a:ext>
            </a:extLst>
          </xdr:cNvPr>
          <xdr:cNvSpPr txBox="1"/>
        </xdr:nvSpPr>
        <xdr:spPr bwMode="auto">
          <a:xfrm>
            <a:off x="2095878" y="3611492"/>
            <a:ext cx="182219" cy="158475"/>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2400" b="0" i="0" u="none" strike="noStrike" kern="0" cap="none" spc="0" normalizeH="0" baseline="0" noProof="0">
                <a:ln>
                  <a:noFill/>
                </a:ln>
                <a:solidFill>
                  <a:srgbClr val="FF9900"/>
                </a:solidFill>
                <a:effectLst/>
                <a:uLnTx/>
                <a:uFillTx/>
                <a:latin typeface="ＭＳ Ｐゴシック" pitchFamily="50" charset="-128"/>
                <a:ea typeface="ＭＳ Ｐゴシック" pitchFamily="50" charset="-128"/>
                <a:cs typeface="+mn-cs"/>
              </a:rPr>
              <a:t>５</a:t>
            </a:r>
          </a:p>
        </xdr:txBody>
      </xdr:sp>
    </xdr:grpSp>
    <xdr:clientData/>
  </xdr:twoCellAnchor>
  <xdr:twoCellAnchor>
    <xdr:from>
      <xdr:col>3</xdr:col>
      <xdr:colOff>228600</xdr:colOff>
      <xdr:row>1</xdr:row>
      <xdr:rowOff>0</xdr:rowOff>
    </xdr:from>
    <xdr:to>
      <xdr:col>38</xdr:col>
      <xdr:colOff>123825</xdr:colOff>
      <xdr:row>1</xdr:row>
      <xdr:rowOff>247650</xdr:rowOff>
    </xdr:to>
    <xdr:grpSp>
      <xdr:nvGrpSpPr>
        <xdr:cNvPr id="21" name="グループ化 20">
          <a:extLst>
            <a:ext uri="{FF2B5EF4-FFF2-40B4-BE49-F238E27FC236}">
              <a16:creationId xmlns:a16="http://schemas.microsoft.com/office/drawing/2014/main" id="{00000000-0008-0000-4D00-000015000000}"/>
            </a:ext>
          </a:extLst>
        </xdr:cNvPr>
        <xdr:cNvGrpSpPr/>
      </xdr:nvGrpSpPr>
      <xdr:grpSpPr>
        <a:xfrm>
          <a:off x="718457" y="122464"/>
          <a:ext cx="3664404" cy="247650"/>
          <a:chOff x="718457" y="122464"/>
          <a:chExt cx="3664404" cy="247650"/>
        </a:xfrm>
      </xdr:grpSpPr>
      <xdr:cxnSp macro="">
        <xdr:nvCxnSpPr>
          <xdr:cNvPr id="22" name="直線コネクタ 22">
            <a:extLst>
              <a:ext uri="{FF2B5EF4-FFF2-40B4-BE49-F238E27FC236}">
                <a16:creationId xmlns:a16="http://schemas.microsoft.com/office/drawing/2014/main" id="{00000000-0008-0000-4D00-000016000000}"/>
              </a:ext>
            </a:extLst>
          </xdr:cNvPr>
          <xdr:cNvCxnSpPr>
            <a:cxnSpLocks noChangeShapeType="1"/>
          </xdr:cNvCxnSpPr>
        </xdr:nvCxnSpPr>
        <xdr:spPr bwMode="auto">
          <a:xfrm>
            <a:off x="944336"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3" name="直線コネクタ 52">
            <a:extLst>
              <a:ext uri="{FF2B5EF4-FFF2-40B4-BE49-F238E27FC236}">
                <a16:creationId xmlns:a16="http://schemas.microsoft.com/office/drawing/2014/main" id="{00000000-0008-0000-4D00-000017000000}"/>
              </a:ext>
            </a:extLst>
          </xdr:cNvPr>
          <xdr:cNvCxnSpPr>
            <a:cxnSpLocks noChangeShapeType="1"/>
          </xdr:cNvCxnSpPr>
        </xdr:nvCxnSpPr>
        <xdr:spPr bwMode="auto">
          <a:xfrm>
            <a:off x="718457"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4" name="直線コネクタ 54">
            <a:extLst>
              <a:ext uri="{FF2B5EF4-FFF2-40B4-BE49-F238E27FC236}">
                <a16:creationId xmlns:a16="http://schemas.microsoft.com/office/drawing/2014/main" id="{00000000-0008-0000-4D00-000018000000}"/>
              </a:ext>
            </a:extLst>
          </xdr:cNvPr>
          <xdr:cNvCxnSpPr>
            <a:cxnSpLocks noChangeShapeType="1"/>
          </xdr:cNvCxnSpPr>
        </xdr:nvCxnSpPr>
        <xdr:spPr bwMode="auto">
          <a:xfrm>
            <a:off x="1167493"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5" name="直線コネクタ 56">
            <a:extLst>
              <a:ext uri="{FF2B5EF4-FFF2-40B4-BE49-F238E27FC236}">
                <a16:creationId xmlns:a16="http://schemas.microsoft.com/office/drawing/2014/main" id="{00000000-0008-0000-4D00-000019000000}"/>
              </a:ext>
            </a:extLst>
          </xdr:cNvPr>
          <xdr:cNvCxnSpPr>
            <a:cxnSpLocks noChangeShapeType="1"/>
          </xdr:cNvCxnSpPr>
        </xdr:nvCxnSpPr>
        <xdr:spPr bwMode="auto">
          <a:xfrm>
            <a:off x="1393371"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6" name="直線コネクタ 60">
            <a:extLst>
              <a:ext uri="{FF2B5EF4-FFF2-40B4-BE49-F238E27FC236}">
                <a16:creationId xmlns:a16="http://schemas.microsoft.com/office/drawing/2014/main" id="{00000000-0008-0000-4D00-00001A000000}"/>
              </a:ext>
            </a:extLst>
          </xdr:cNvPr>
          <xdr:cNvCxnSpPr>
            <a:cxnSpLocks noChangeShapeType="1"/>
          </xdr:cNvCxnSpPr>
        </xdr:nvCxnSpPr>
        <xdr:spPr bwMode="auto">
          <a:xfrm>
            <a:off x="1620611"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7" name="直線コネクタ 61">
            <a:extLst>
              <a:ext uri="{FF2B5EF4-FFF2-40B4-BE49-F238E27FC236}">
                <a16:creationId xmlns:a16="http://schemas.microsoft.com/office/drawing/2014/main" id="{00000000-0008-0000-4D00-00001B000000}"/>
              </a:ext>
            </a:extLst>
          </xdr:cNvPr>
          <xdr:cNvCxnSpPr>
            <a:cxnSpLocks noChangeShapeType="1"/>
          </xdr:cNvCxnSpPr>
        </xdr:nvCxnSpPr>
        <xdr:spPr bwMode="auto">
          <a:xfrm>
            <a:off x="1842407"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8" name="直線コネクタ 63">
            <a:extLst>
              <a:ext uri="{FF2B5EF4-FFF2-40B4-BE49-F238E27FC236}">
                <a16:creationId xmlns:a16="http://schemas.microsoft.com/office/drawing/2014/main" id="{00000000-0008-0000-4D00-00001C000000}"/>
              </a:ext>
            </a:extLst>
          </xdr:cNvPr>
          <xdr:cNvCxnSpPr>
            <a:cxnSpLocks noChangeShapeType="1"/>
          </xdr:cNvCxnSpPr>
        </xdr:nvCxnSpPr>
        <xdr:spPr bwMode="auto">
          <a:xfrm>
            <a:off x="2060121"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9" name="直線コネクタ 65">
            <a:extLst>
              <a:ext uri="{FF2B5EF4-FFF2-40B4-BE49-F238E27FC236}">
                <a16:creationId xmlns:a16="http://schemas.microsoft.com/office/drawing/2014/main" id="{00000000-0008-0000-4D00-00001D000000}"/>
              </a:ext>
            </a:extLst>
          </xdr:cNvPr>
          <xdr:cNvCxnSpPr>
            <a:cxnSpLocks noChangeShapeType="1"/>
          </xdr:cNvCxnSpPr>
        </xdr:nvCxnSpPr>
        <xdr:spPr bwMode="auto">
          <a:xfrm>
            <a:off x="2306411"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0" name="直線コネクタ 67">
            <a:extLst>
              <a:ext uri="{FF2B5EF4-FFF2-40B4-BE49-F238E27FC236}">
                <a16:creationId xmlns:a16="http://schemas.microsoft.com/office/drawing/2014/main" id="{00000000-0008-0000-4D00-00001E000000}"/>
              </a:ext>
            </a:extLst>
          </xdr:cNvPr>
          <xdr:cNvCxnSpPr>
            <a:cxnSpLocks noChangeShapeType="1"/>
          </xdr:cNvCxnSpPr>
        </xdr:nvCxnSpPr>
        <xdr:spPr bwMode="auto">
          <a:xfrm>
            <a:off x="2530929"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1" name="直線コネクタ 69">
            <a:extLst>
              <a:ext uri="{FF2B5EF4-FFF2-40B4-BE49-F238E27FC236}">
                <a16:creationId xmlns:a16="http://schemas.microsoft.com/office/drawing/2014/main" id="{00000000-0008-0000-4D00-00001F000000}"/>
              </a:ext>
            </a:extLst>
          </xdr:cNvPr>
          <xdr:cNvCxnSpPr>
            <a:cxnSpLocks noChangeShapeType="1"/>
          </xdr:cNvCxnSpPr>
        </xdr:nvCxnSpPr>
        <xdr:spPr bwMode="auto">
          <a:xfrm>
            <a:off x="2755446"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2" name="直線コネクタ 71">
            <a:extLst>
              <a:ext uri="{FF2B5EF4-FFF2-40B4-BE49-F238E27FC236}">
                <a16:creationId xmlns:a16="http://schemas.microsoft.com/office/drawing/2014/main" id="{00000000-0008-0000-4D00-000020000000}"/>
              </a:ext>
            </a:extLst>
          </xdr:cNvPr>
          <xdr:cNvCxnSpPr>
            <a:cxnSpLocks noChangeShapeType="1"/>
          </xdr:cNvCxnSpPr>
        </xdr:nvCxnSpPr>
        <xdr:spPr bwMode="auto">
          <a:xfrm>
            <a:off x="2978604"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3" name="直線コネクタ 73">
            <a:extLst>
              <a:ext uri="{FF2B5EF4-FFF2-40B4-BE49-F238E27FC236}">
                <a16:creationId xmlns:a16="http://schemas.microsoft.com/office/drawing/2014/main" id="{00000000-0008-0000-4D00-000021000000}"/>
              </a:ext>
            </a:extLst>
          </xdr:cNvPr>
          <xdr:cNvCxnSpPr>
            <a:cxnSpLocks noChangeShapeType="1"/>
          </xdr:cNvCxnSpPr>
        </xdr:nvCxnSpPr>
        <xdr:spPr bwMode="auto">
          <a:xfrm>
            <a:off x="3204482"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4" name="直線コネクタ 75">
            <a:extLst>
              <a:ext uri="{FF2B5EF4-FFF2-40B4-BE49-F238E27FC236}">
                <a16:creationId xmlns:a16="http://schemas.microsoft.com/office/drawing/2014/main" id="{00000000-0008-0000-4D00-000022000000}"/>
              </a:ext>
            </a:extLst>
          </xdr:cNvPr>
          <xdr:cNvCxnSpPr>
            <a:cxnSpLocks noChangeShapeType="1"/>
          </xdr:cNvCxnSpPr>
        </xdr:nvCxnSpPr>
        <xdr:spPr bwMode="auto">
          <a:xfrm>
            <a:off x="3408589"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5" name="直線コネクタ 77">
            <a:extLst>
              <a:ext uri="{FF2B5EF4-FFF2-40B4-BE49-F238E27FC236}">
                <a16:creationId xmlns:a16="http://schemas.microsoft.com/office/drawing/2014/main" id="{00000000-0008-0000-4D00-000023000000}"/>
              </a:ext>
            </a:extLst>
          </xdr:cNvPr>
          <xdr:cNvCxnSpPr>
            <a:cxnSpLocks noChangeShapeType="1"/>
          </xdr:cNvCxnSpPr>
        </xdr:nvCxnSpPr>
        <xdr:spPr bwMode="auto">
          <a:xfrm>
            <a:off x="3665764"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6" name="直線コネクタ 79">
            <a:extLst>
              <a:ext uri="{FF2B5EF4-FFF2-40B4-BE49-F238E27FC236}">
                <a16:creationId xmlns:a16="http://schemas.microsoft.com/office/drawing/2014/main" id="{00000000-0008-0000-4D00-000024000000}"/>
              </a:ext>
            </a:extLst>
          </xdr:cNvPr>
          <xdr:cNvCxnSpPr>
            <a:cxnSpLocks noChangeShapeType="1"/>
          </xdr:cNvCxnSpPr>
        </xdr:nvCxnSpPr>
        <xdr:spPr bwMode="auto">
          <a:xfrm>
            <a:off x="3899807"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7" name="直線コネクタ 81">
            <a:extLst>
              <a:ext uri="{FF2B5EF4-FFF2-40B4-BE49-F238E27FC236}">
                <a16:creationId xmlns:a16="http://schemas.microsoft.com/office/drawing/2014/main" id="{00000000-0008-0000-4D00-000025000000}"/>
              </a:ext>
            </a:extLst>
          </xdr:cNvPr>
          <xdr:cNvCxnSpPr>
            <a:cxnSpLocks noChangeShapeType="1"/>
          </xdr:cNvCxnSpPr>
        </xdr:nvCxnSpPr>
        <xdr:spPr bwMode="auto">
          <a:xfrm>
            <a:off x="4140654"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8" name="直線コネクタ 82">
            <a:extLst>
              <a:ext uri="{FF2B5EF4-FFF2-40B4-BE49-F238E27FC236}">
                <a16:creationId xmlns:a16="http://schemas.microsoft.com/office/drawing/2014/main" id="{00000000-0008-0000-4D00-000026000000}"/>
              </a:ext>
            </a:extLst>
          </xdr:cNvPr>
          <xdr:cNvCxnSpPr>
            <a:cxnSpLocks noChangeShapeType="1"/>
          </xdr:cNvCxnSpPr>
        </xdr:nvCxnSpPr>
        <xdr:spPr bwMode="auto">
          <a:xfrm>
            <a:off x="4382861"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grpSp>
    <xdr:clientData/>
  </xdr:twoCellAnchor>
  <xdr:twoCellAnchor editAs="oneCell">
    <xdr:from>
      <xdr:col>126</xdr:col>
      <xdr:colOff>38100</xdr:colOff>
      <xdr:row>20</xdr:row>
      <xdr:rowOff>36195</xdr:rowOff>
    </xdr:from>
    <xdr:to>
      <xdr:col>128</xdr:col>
      <xdr:colOff>9525</xdr:colOff>
      <xdr:row>20</xdr:row>
      <xdr:rowOff>238261</xdr:rowOff>
    </xdr:to>
    <xdr:sp macro="" textlink="">
      <xdr:nvSpPr>
        <xdr:cNvPr id="39" name="テキスト ボックス 38">
          <a:extLst>
            <a:ext uri="{FF2B5EF4-FFF2-40B4-BE49-F238E27FC236}">
              <a16:creationId xmlns:a16="http://schemas.microsoft.com/office/drawing/2014/main" id="{00000000-0008-0000-4D00-000027000000}"/>
            </a:ext>
          </a:extLst>
        </xdr:cNvPr>
        <xdr:cNvSpPr txBox="1"/>
      </xdr:nvSpPr>
      <xdr:spPr>
        <a:xfrm>
          <a:off x="14573250" y="5113020"/>
          <a:ext cx="20955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139</xdr:col>
      <xdr:colOff>1905</xdr:colOff>
      <xdr:row>20</xdr:row>
      <xdr:rowOff>0</xdr:rowOff>
    </xdr:from>
    <xdr:to>
      <xdr:col>140</xdr:col>
      <xdr:colOff>128</xdr:colOff>
      <xdr:row>20</xdr:row>
      <xdr:rowOff>209550</xdr:rowOff>
    </xdr:to>
    <xdr:sp macro="" textlink="">
      <xdr:nvSpPr>
        <xdr:cNvPr id="40" name="テキスト ボックス 39">
          <a:extLst>
            <a:ext uri="{FF2B5EF4-FFF2-40B4-BE49-F238E27FC236}">
              <a16:creationId xmlns:a16="http://schemas.microsoft.com/office/drawing/2014/main" id="{00000000-0008-0000-4D00-000028000000}"/>
            </a:ext>
          </a:extLst>
        </xdr:cNvPr>
        <xdr:cNvSpPr txBox="1"/>
      </xdr:nvSpPr>
      <xdr:spPr>
        <a:xfrm>
          <a:off x="16194405" y="5076825"/>
          <a:ext cx="21729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20955</xdr:colOff>
      <xdr:row>20</xdr:row>
      <xdr:rowOff>0</xdr:rowOff>
    </xdr:from>
    <xdr:to>
      <xdr:col>150</xdr:col>
      <xdr:colOff>234696</xdr:colOff>
      <xdr:row>20</xdr:row>
      <xdr:rowOff>209550</xdr:rowOff>
    </xdr:to>
    <xdr:sp macro="" textlink="">
      <xdr:nvSpPr>
        <xdr:cNvPr id="41" name="テキスト ボックス 40">
          <a:extLst>
            <a:ext uri="{FF2B5EF4-FFF2-40B4-BE49-F238E27FC236}">
              <a16:creationId xmlns:a16="http://schemas.microsoft.com/office/drawing/2014/main" id="{00000000-0008-0000-4D00-000029000000}"/>
            </a:ext>
          </a:extLst>
        </xdr:cNvPr>
        <xdr:cNvSpPr txBox="1"/>
      </xdr:nvSpPr>
      <xdr:spPr>
        <a:xfrm>
          <a:off x="17775555" y="5076825"/>
          <a:ext cx="21374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112</xdr:col>
      <xdr:colOff>11430</xdr:colOff>
      <xdr:row>20</xdr:row>
      <xdr:rowOff>0</xdr:rowOff>
    </xdr:from>
    <xdr:to>
      <xdr:col>114</xdr:col>
      <xdr:colOff>9465</xdr:colOff>
      <xdr:row>20</xdr:row>
      <xdr:rowOff>209550</xdr:rowOff>
    </xdr:to>
    <xdr:sp macro="" textlink="">
      <xdr:nvSpPr>
        <xdr:cNvPr id="42" name="テキスト ボックス 41">
          <a:extLst>
            <a:ext uri="{FF2B5EF4-FFF2-40B4-BE49-F238E27FC236}">
              <a16:creationId xmlns:a16="http://schemas.microsoft.com/office/drawing/2014/main" id="{00000000-0008-0000-4D00-00002A000000}"/>
            </a:ext>
          </a:extLst>
        </xdr:cNvPr>
        <xdr:cNvSpPr txBox="1"/>
      </xdr:nvSpPr>
      <xdr:spPr>
        <a:xfrm>
          <a:off x="12994005" y="5076825"/>
          <a:ext cx="207585"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95</xdr:col>
      <xdr:colOff>0</xdr:colOff>
      <xdr:row>20</xdr:row>
      <xdr:rowOff>0</xdr:rowOff>
    </xdr:from>
    <xdr:to>
      <xdr:col>98</xdr:col>
      <xdr:colOff>1588</xdr:colOff>
      <xdr:row>20</xdr:row>
      <xdr:rowOff>209550</xdr:rowOff>
    </xdr:to>
    <xdr:sp macro="" textlink="">
      <xdr:nvSpPr>
        <xdr:cNvPr id="43" name="テキスト ボックス 42">
          <a:extLst>
            <a:ext uri="{FF2B5EF4-FFF2-40B4-BE49-F238E27FC236}">
              <a16:creationId xmlns:a16="http://schemas.microsoft.com/office/drawing/2014/main" id="{00000000-0008-0000-4D00-00002B000000}"/>
            </a:ext>
          </a:extLst>
        </xdr:cNvPr>
        <xdr:cNvSpPr txBox="1"/>
      </xdr:nvSpPr>
      <xdr:spPr>
        <a:xfrm>
          <a:off x="11430000" y="507682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20955</xdr:colOff>
      <xdr:row>23</xdr:row>
      <xdr:rowOff>11916</xdr:rowOff>
    </xdr:from>
    <xdr:to>
      <xdr:col>150</xdr:col>
      <xdr:colOff>234696</xdr:colOff>
      <xdr:row>24</xdr:row>
      <xdr:rowOff>7155</xdr:rowOff>
    </xdr:to>
    <xdr:sp macro="" textlink="">
      <xdr:nvSpPr>
        <xdr:cNvPr id="44" name="テキスト ボックス 43">
          <a:extLst>
            <a:ext uri="{FF2B5EF4-FFF2-40B4-BE49-F238E27FC236}">
              <a16:creationId xmlns:a16="http://schemas.microsoft.com/office/drawing/2014/main" id="{00000000-0008-0000-4D00-00002C000000}"/>
            </a:ext>
          </a:extLst>
        </xdr:cNvPr>
        <xdr:cNvSpPr txBox="1"/>
      </xdr:nvSpPr>
      <xdr:spPr>
        <a:xfrm>
          <a:off x="17775555" y="6660366"/>
          <a:ext cx="213741"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11430</xdr:colOff>
      <xdr:row>23</xdr:row>
      <xdr:rowOff>11916</xdr:rowOff>
    </xdr:from>
    <xdr:to>
      <xdr:col>140</xdr:col>
      <xdr:colOff>19675</xdr:colOff>
      <xdr:row>24</xdr:row>
      <xdr:rowOff>7155</xdr:rowOff>
    </xdr:to>
    <xdr:sp macro="" textlink="">
      <xdr:nvSpPr>
        <xdr:cNvPr id="45" name="テキスト ボックス 44">
          <a:extLst>
            <a:ext uri="{FF2B5EF4-FFF2-40B4-BE49-F238E27FC236}">
              <a16:creationId xmlns:a16="http://schemas.microsoft.com/office/drawing/2014/main" id="{00000000-0008-0000-4D00-00002D000000}"/>
            </a:ext>
          </a:extLst>
        </xdr:cNvPr>
        <xdr:cNvSpPr txBox="1"/>
      </xdr:nvSpPr>
      <xdr:spPr>
        <a:xfrm>
          <a:off x="16203930" y="6660366"/>
          <a:ext cx="22732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126</xdr:col>
      <xdr:colOff>28575</xdr:colOff>
      <xdr:row>23</xdr:row>
      <xdr:rowOff>11907</xdr:rowOff>
    </xdr:from>
    <xdr:to>
      <xdr:col>128</xdr:col>
      <xdr:colOff>0</xdr:colOff>
      <xdr:row>24</xdr:row>
      <xdr:rowOff>7146</xdr:rowOff>
    </xdr:to>
    <xdr:sp macro="" textlink="">
      <xdr:nvSpPr>
        <xdr:cNvPr id="46" name="テキスト ボックス 45">
          <a:extLst>
            <a:ext uri="{FF2B5EF4-FFF2-40B4-BE49-F238E27FC236}">
              <a16:creationId xmlns:a16="http://schemas.microsoft.com/office/drawing/2014/main" id="{00000000-0008-0000-4D00-00002E000000}"/>
            </a:ext>
          </a:extLst>
        </xdr:cNvPr>
        <xdr:cNvSpPr txBox="1"/>
      </xdr:nvSpPr>
      <xdr:spPr>
        <a:xfrm>
          <a:off x="14563725" y="6660357"/>
          <a:ext cx="20955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47625</xdr:colOff>
      <xdr:row>21</xdr:row>
      <xdr:rowOff>0</xdr:rowOff>
    </xdr:from>
    <xdr:to>
      <xdr:col>151</xdr:col>
      <xdr:colOff>3175</xdr:colOff>
      <xdr:row>21</xdr:row>
      <xdr:rowOff>202066</xdr:rowOff>
    </xdr:to>
    <xdr:sp macro="" textlink="">
      <xdr:nvSpPr>
        <xdr:cNvPr id="47" name="テキスト ボックス 46">
          <a:extLst>
            <a:ext uri="{FF2B5EF4-FFF2-40B4-BE49-F238E27FC236}">
              <a16:creationId xmlns:a16="http://schemas.microsoft.com/office/drawing/2014/main" id="{00000000-0008-0000-4D00-00002F000000}"/>
            </a:ext>
          </a:extLst>
        </xdr:cNvPr>
        <xdr:cNvSpPr txBox="1"/>
      </xdr:nvSpPr>
      <xdr:spPr>
        <a:xfrm>
          <a:off x="17802225" y="560070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47625</xdr:colOff>
      <xdr:row>22</xdr:row>
      <xdr:rowOff>0</xdr:rowOff>
    </xdr:from>
    <xdr:to>
      <xdr:col>151</xdr:col>
      <xdr:colOff>3175</xdr:colOff>
      <xdr:row>22</xdr:row>
      <xdr:rowOff>202066</xdr:rowOff>
    </xdr:to>
    <xdr:sp macro="" textlink="">
      <xdr:nvSpPr>
        <xdr:cNvPr id="48" name="テキスト ボックス 47">
          <a:extLst>
            <a:ext uri="{FF2B5EF4-FFF2-40B4-BE49-F238E27FC236}">
              <a16:creationId xmlns:a16="http://schemas.microsoft.com/office/drawing/2014/main" id="{00000000-0008-0000-4D00-000030000000}"/>
            </a:ext>
          </a:extLst>
        </xdr:cNvPr>
        <xdr:cNvSpPr txBox="1"/>
      </xdr:nvSpPr>
      <xdr:spPr>
        <a:xfrm>
          <a:off x="17802225" y="61245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115</xdr:col>
      <xdr:colOff>1901</xdr:colOff>
      <xdr:row>21</xdr:row>
      <xdr:rowOff>2268</xdr:rowOff>
    </xdr:from>
    <xdr:to>
      <xdr:col>117</xdr:col>
      <xdr:colOff>2795</xdr:colOff>
      <xdr:row>21</xdr:row>
      <xdr:rowOff>204334</xdr:rowOff>
    </xdr:to>
    <xdr:sp macro="" textlink="">
      <xdr:nvSpPr>
        <xdr:cNvPr id="49" name="テキスト ボックス 48">
          <a:extLst>
            <a:ext uri="{FF2B5EF4-FFF2-40B4-BE49-F238E27FC236}">
              <a16:creationId xmlns:a16="http://schemas.microsoft.com/office/drawing/2014/main" id="{00000000-0008-0000-4D00-000031000000}"/>
            </a:ext>
          </a:extLst>
        </xdr:cNvPr>
        <xdr:cNvSpPr txBox="1"/>
      </xdr:nvSpPr>
      <xdr:spPr>
        <a:xfrm>
          <a:off x="13289276" y="5602968"/>
          <a:ext cx="21996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8708</xdr:colOff>
      <xdr:row>21</xdr:row>
      <xdr:rowOff>2721</xdr:rowOff>
    </xdr:from>
    <xdr:to>
      <xdr:col>112</xdr:col>
      <xdr:colOff>955</xdr:colOff>
      <xdr:row>21</xdr:row>
      <xdr:rowOff>204787</xdr:rowOff>
    </xdr:to>
    <xdr:sp macro="" textlink="">
      <xdr:nvSpPr>
        <xdr:cNvPr id="50" name="テキスト ボックス 49">
          <a:extLst>
            <a:ext uri="{FF2B5EF4-FFF2-40B4-BE49-F238E27FC236}">
              <a16:creationId xmlns:a16="http://schemas.microsoft.com/office/drawing/2014/main" id="{00000000-0008-0000-4D00-000032000000}"/>
            </a:ext>
          </a:extLst>
        </xdr:cNvPr>
        <xdr:cNvSpPr txBox="1"/>
      </xdr:nvSpPr>
      <xdr:spPr>
        <a:xfrm>
          <a:off x="12762683" y="5603421"/>
          <a:ext cx="220847"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68038</xdr:colOff>
      <xdr:row>21</xdr:row>
      <xdr:rowOff>2268</xdr:rowOff>
    </xdr:from>
    <xdr:to>
      <xdr:col>121</xdr:col>
      <xdr:colOff>122817</xdr:colOff>
      <xdr:row>21</xdr:row>
      <xdr:rowOff>204334</xdr:rowOff>
    </xdr:to>
    <xdr:sp macro="" textlink="">
      <xdr:nvSpPr>
        <xdr:cNvPr id="51" name="テキスト ボックス 50">
          <a:extLst>
            <a:ext uri="{FF2B5EF4-FFF2-40B4-BE49-F238E27FC236}">
              <a16:creationId xmlns:a16="http://schemas.microsoft.com/office/drawing/2014/main" id="{00000000-0008-0000-4D00-000033000000}"/>
            </a:ext>
          </a:extLst>
        </xdr:cNvPr>
        <xdr:cNvSpPr txBox="1"/>
      </xdr:nvSpPr>
      <xdr:spPr>
        <a:xfrm>
          <a:off x="13784038" y="5602968"/>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115</xdr:col>
      <xdr:colOff>16871</xdr:colOff>
      <xdr:row>22</xdr:row>
      <xdr:rowOff>2268</xdr:rowOff>
    </xdr:from>
    <xdr:to>
      <xdr:col>117</xdr:col>
      <xdr:colOff>32470</xdr:colOff>
      <xdr:row>22</xdr:row>
      <xdr:rowOff>204334</xdr:rowOff>
    </xdr:to>
    <xdr:sp macro="" textlink="">
      <xdr:nvSpPr>
        <xdr:cNvPr id="52" name="テキスト ボックス 51">
          <a:extLst>
            <a:ext uri="{FF2B5EF4-FFF2-40B4-BE49-F238E27FC236}">
              <a16:creationId xmlns:a16="http://schemas.microsoft.com/office/drawing/2014/main" id="{00000000-0008-0000-4D00-000034000000}"/>
            </a:ext>
          </a:extLst>
        </xdr:cNvPr>
        <xdr:cNvSpPr txBox="1"/>
      </xdr:nvSpPr>
      <xdr:spPr>
        <a:xfrm>
          <a:off x="13304246" y="6126843"/>
          <a:ext cx="23467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42728</xdr:colOff>
      <xdr:row>22</xdr:row>
      <xdr:rowOff>2721</xdr:rowOff>
    </xdr:from>
    <xdr:to>
      <xdr:col>112</xdr:col>
      <xdr:colOff>17884</xdr:colOff>
      <xdr:row>22</xdr:row>
      <xdr:rowOff>204787</xdr:rowOff>
    </xdr:to>
    <xdr:sp macro="" textlink="">
      <xdr:nvSpPr>
        <xdr:cNvPr id="53" name="テキスト ボックス 52">
          <a:extLst>
            <a:ext uri="{FF2B5EF4-FFF2-40B4-BE49-F238E27FC236}">
              <a16:creationId xmlns:a16="http://schemas.microsoft.com/office/drawing/2014/main" id="{00000000-0008-0000-4D00-000035000000}"/>
            </a:ext>
          </a:extLst>
        </xdr:cNvPr>
        <xdr:cNvSpPr txBox="1"/>
      </xdr:nvSpPr>
      <xdr:spPr>
        <a:xfrm>
          <a:off x="12796703" y="6127296"/>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94438</xdr:colOff>
      <xdr:row>22</xdr:row>
      <xdr:rowOff>2268</xdr:rowOff>
    </xdr:from>
    <xdr:to>
      <xdr:col>122</xdr:col>
      <xdr:colOff>8925</xdr:colOff>
      <xdr:row>22</xdr:row>
      <xdr:rowOff>204334</xdr:rowOff>
    </xdr:to>
    <xdr:sp macro="" textlink="">
      <xdr:nvSpPr>
        <xdr:cNvPr id="54" name="テキスト ボックス 53">
          <a:extLst>
            <a:ext uri="{FF2B5EF4-FFF2-40B4-BE49-F238E27FC236}">
              <a16:creationId xmlns:a16="http://schemas.microsoft.com/office/drawing/2014/main" id="{00000000-0008-0000-4D00-000036000000}"/>
            </a:ext>
          </a:extLst>
        </xdr:cNvPr>
        <xdr:cNvSpPr txBox="1"/>
      </xdr:nvSpPr>
      <xdr:spPr>
        <a:xfrm>
          <a:off x="13810438" y="6126843"/>
          <a:ext cx="209762"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18</xdr:col>
      <xdr:colOff>0</xdr:colOff>
      <xdr:row>22</xdr:row>
      <xdr:rowOff>0</xdr:rowOff>
    </xdr:from>
    <xdr:to>
      <xdr:col>21</xdr:col>
      <xdr:colOff>1588</xdr:colOff>
      <xdr:row>22</xdr:row>
      <xdr:rowOff>209550</xdr:rowOff>
    </xdr:to>
    <xdr:sp macro="" textlink="">
      <xdr:nvSpPr>
        <xdr:cNvPr id="55" name="テキスト ボックス 54">
          <a:extLst>
            <a:ext uri="{FF2B5EF4-FFF2-40B4-BE49-F238E27FC236}">
              <a16:creationId xmlns:a16="http://schemas.microsoft.com/office/drawing/2014/main" id="{00000000-0008-0000-4D00-000037000000}"/>
            </a:ext>
          </a:extLst>
        </xdr:cNvPr>
        <xdr:cNvSpPr txBox="1"/>
      </xdr:nvSpPr>
      <xdr:spPr>
        <a:xfrm>
          <a:off x="2400300" y="612457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FF99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95</xdr:col>
      <xdr:colOff>0</xdr:colOff>
      <xdr:row>22</xdr:row>
      <xdr:rowOff>0</xdr:rowOff>
    </xdr:from>
    <xdr:to>
      <xdr:col>98</xdr:col>
      <xdr:colOff>1588</xdr:colOff>
      <xdr:row>22</xdr:row>
      <xdr:rowOff>209550</xdr:rowOff>
    </xdr:to>
    <xdr:sp macro="" textlink="">
      <xdr:nvSpPr>
        <xdr:cNvPr id="56" name="テキスト ボックス 55">
          <a:extLst>
            <a:ext uri="{FF2B5EF4-FFF2-40B4-BE49-F238E27FC236}">
              <a16:creationId xmlns:a16="http://schemas.microsoft.com/office/drawing/2014/main" id="{00000000-0008-0000-4D00-000038000000}"/>
            </a:ext>
          </a:extLst>
        </xdr:cNvPr>
        <xdr:cNvSpPr txBox="1"/>
      </xdr:nvSpPr>
      <xdr:spPr>
        <a:xfrm>
          <a:off x="11430000" y="612457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wsDr>
</file>

<file path=xl/drawings/drawing39.xml><?xml version="1.0" encoding="utf-8"?>
<xdr:wsDr xmlns:xdr="http://schemas.openxmlformats.org/drawingml/2006/spreadsheetDrawing" xmlns:a="http://schemas.openxmlformats.org/drawingml/2006/main">
  <xdr:twoCellAnchor editAs="oneCell">
    <xdr:from>
      <xdr:col>49</xdr:col>
      <xdr:colOff>38100</xdr:colOff>
      <xdr:row>20</xdr:row>
      <xdr:rowOff>36195</xdr:rowOff>
    </xdr:from>
    <xdr:to>
      <xdr:col>51</xdr:col>
      <xdr:colOff>2032</xdr:colOff>
      <xdr:row>20</xdr:row>
      <xdr:rowOff>238261</xdr:rowOff>
    </xdr:to>
    <xdr:sp macro="" textlink="">
      <xdr:nvSpPr>
        <xdr:cNvPr id="2" name="テキスト ボックス 1">
          <a:extLst>
            <a:ext uri="{FF2B5EF4-FFF2-40B4-BE49-F238E27FC236}">
              <a16:creationId xmlns:a16="http://schemas.microsoft.com/office/drawing/2014/main" id="{00000000-0008-0000-4E00-000002000000}"/>
            </a:ext>
          </a:extLst>
        </xdr:cNvPr>
        <xdr:cNvSpPr txBox="1"/>
      </xdr:nvSpPr>
      <xdr:spPr>
        <a:xfrm>
          <a:off x="5543550" y="5113020"/>
          <a:ext cx="202057"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62</xdr:col>
      <xdr:colOff>9525</xdr:colOff>
      <xdr:row>20</xdr:row>
      <xdr:rowOff>0</xdr:rowOff>
    </xdr:from>
    <xdr:to>
      <xdr:col>63</xdr:col>
      <xdr:colOff>1</xdr:colOff>
      <xdr:row>20</xdr:row>
      <xdr:rowOff>209550</xdr:rowOff>
    </xdr:to>
    <xdr:sp macro="" textlink="">
      <xdr:nvSpPr>
        <xdr:cNvPr id="3" name="テキスト ボックス 2">
          <a:extLst>
            <a:ext uri="{FF2B5EF4-FFF2-40B4-BE49-F238E27FC236}">
              <a16:creationId xmlns:a16="http://schemas.microsoft.com/office/drawing/2014/main" id="{00000000-0008-0000-4E00-000003000000}"/>
            </a:ext>
          </a:extLst>
        </xdr:cNvPr>
        <xdr:cNvSpPr txBox="1"/>
      </xdr:nvSpPr>
      <xdr:spPr>
        <a:xfrm>
          <a:off x="7191375" y="5076825"/>
          <a:ext cx="20955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73</xdr:col>
      <xdr:colOff>38100</xdr:colOff>
      <xdr:row>20</xdr:row>
      <xdr:rowOff>0</xdr:rowOff>
    </xdr:from>
    <xdr:to>
      <xdr:col>74</xdr:col>
      <xdr:colOff>438</xdr:colOff>
      <xdr:row>20</xdr:row>
      <xdr:rowOff>209550</xdr:rowOff>
    </xdr:to>
    <xdr:sp macro="" textlink="">
      <xdr:nvSpPr>
        <xdr:cNvPr id="4" name="テキスト ボックス 3">
          <a:extLst>
            <a:ext uri="{FF2B5EF4-FFF2-40B4-BE49-F238E27FC236}">
              <a16:creationId xmlns:a16="http://schemas.microsoft.com/office/drawing/2014/main" id="{00000000-0008-0000-4E00-000004000000}"/>
            </a:ext>
          </a:extLst>
        </xdr:cNvPr>
        <xdr:cNvSpPr txBox="1"/>
      </xdr:nvSpPr>
      <xdr:spPr>
        <a:xfrm>
          <a:off x="8782050" y="5076825"/>
          <a:ext cx="20998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35</xdr:col>
      <xdr:colOff>11430</xdr:colOff>
      <xdr:row>20</xdr:row>
      <xdr:rowOff>0</xdr:rowOff>
    </xdr:from>
    <xdr:to>
      <xdr:col>37</xdr:col>
      <xdr:colOff>17110</xdr:colOff>
      <xdr:row>20</xdr:row>
      <xdr:rowOff>209550</xdr:rowOff>
    </xdr:to>
    <xdr:sp macro="" textlink="">
      <xdr:nvSpPr>
        <xdr:cNvPr id="5" name="テキスト ボックス 4">
          <a:extLst>
            <a:ext uri="{FF2B5EF4-FFF2-40B4-BE49-F238E27FC236}">
              <a16:creationId xmlns:a16="http://schemas.microsoft.com/office/drawing/2014/main" id="{00000000-0008-0000-4E00-000005000000}"/>
            </a:ext>
          </a:extLst>
        </xdr:cNvPr>
        <xdr:cNvSpPr txBox="1"/>
      </xdr:nvSpPr>
      <xdr:spPr>
        <a:xfrm>
          <a:off x="3964305" y="5076825"/>
          <a:ext cx="215230"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18</xdr:col>
      <xdr:colOff>0</xdr:colOff>
      <xdr:row>20</xdr:row>
      <xdr:rowOff>0</xdr:rowOff>
    </xdr:from>
    <xdr:to>
      <xdr:col>21</xdr:col>
      <xdr:colOff>1588</xdr:colOff>
      <xdr:row>20</xdr:row>
      <xdr:rowOff>209550</xdr:rowOff>
    </xdr:to>
    <xdr:sp macro="" textlink="">
      <xdr:nvSpPr>
        <xdr:cNvPr id="6" name="テキスト ボックス 5">
          <a:extLst>
            <a:ext uri="{FF2B5EF4-FFF2-40B4-BE49-F238E27FC236}">
              <a16:creationId xmlns:a16="http://schemas.microsoft.com/office/drawing/2014/main" id="{00000000-0008-0000-4E00-000006000000}"/>
            </a:ext>
          </a:extLst>
        </xdr:cNvPr>
        <xdr:cNvSpPr txBox="1"/>
      </xdr:nvSpPr>
      <xdr:spPr>
        <a:xfrm>
          <a:off x="2400300" y="507682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38100</xdr:colOff>
      <xdr:row>23</xdr:row>
      <xdr:rowOff>11916</xdr:rowOff>
    </xdr:from>
    <xdr:to>
      <xdr:col>73</xdr:col>
      <xdr:colOff>244604</xdr:colOff>
      <xdr:row>24</xdr:row>
      <xdr:rowOff>7155</xdr:rowOff>
    </xdr:to>
    <xdr:sp macro="" textlink="">
      <xdr:nvSpPr>
        <xdr:cNvPr id="7" name="テキスト ボックス 6">
          <a:extLst>
            <a:ext uri="{FF2B5EF4-FFF2-40B4-BE49-F238E27FC236}">
              <a16:creationId xmlns:a16="http://schemas.microsoft.com/office/drawing/2014/main" id="{00000000-0008-0000-4E00-000007000000}"/>
            </a:ext>
          </a:extLst>
        </xdr:cNvPr>
        <xdr:cNvSpPr txBox="1"/>
      </xdr:nvSpPr>
      <xdr:spPr>
        <a:xfrm>
          <a:off x="8782050" y="6660366"/>
          <a:ext cx="206504"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11430</xdr:colOff>
      <xdr:row>23</xdr:row>
      <xdr:rowOff>11916</xdr:rowOff>
    </xdr:from>
    <xdr:to>
      <xdr:col>63</xdr:col>
      <xdr:colOff>9653</xdr:colOff>
      <xdr:row>24</xdr:row>
      <xdr:rowOff>7155</xdr:rowOff>
    </xdr:to>
    <xdr:sp macro="" textlink="">
      <xdr:nvSpPr>
        <xdr:cNvPr id="8" name="テキスト ボックス 7">
          <a:extLst>
            <a:ext uri="{FF2B5EF4-FFF2-40B4-BE49-F238E27FC236}">
              <a16:creationId xmlns:a16="http://schemas.microsoft.com/office/drawing/2014/main" id="{00000000-0008-0000-4E00-000008000000}"/>
            </a:ext>
          </a:extLst>
        </xdr:cNvPr>
        <xdr:cNvSpPr txBox="1"/>
      </xdr:nvSpPr>
      <xdr:spPr>
        <a:xfrm>
          <a:off x="7193280" y="6660366"/>
          <a:ext cx="217298"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49</xdr:col>
      <xdr:colOff>20955</xdr:colOff>
      <xdr:row>23</xdr:row>
      <xdr:rowOff>11907</xdr:rowOff>
    </xdr:from>
    <xdr:to>
      <xdr:col>51</xdr:col>
      <xdr:colOff>185</xdr:colOff>
      <xdr:row>24</xdr:row>
      <xdr:rowOff>7146</xdr:rowOff>
    </xdr:to>
    <xdr:sp macro="" textlink="">
      <xdr:nvSpPr>
        <xdr:cNvPr id="9" name="テキスト ボックス 8">
          <a:extLst>
            <a:ext uri="{FF2B5EF4-FFF2-40B4-BE49-F238E27FC236}">
              <a16:creationId xmlns:a16="http://schemas.microsoft.com/office/drawing/2014/main" id="{00000000-0008-0000-4E00-000009000000}"/>
            </a:ext>
          </a:extLst>
        </xdr:cNvPr>
        <xdr:cNvSpPr txBox="1"/>
      </xdr:nvSpPr>
      <xdr:spPr>
        <a:xfrm>
          <a:off x="5526405" y="6660357"/>
          <a:ext cx="217355"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47625</xdr:colOff>
      <xdr:row>21</xdr:row>
      <xdr:rowOff>0</xdr:rowOff>
    </xdr:from>
    <xdr:to>
      <xdr:col>74</xdr:col>
      <xdr:colOff>3175</xdr:colOff>
      <xdr:row>21</xdr:row>
      <xdr:rowOff>202066</xdr:rowOff>
    </xdr:to>
    <xdr:sp macro="" textlink="">
      <xdr:nvSpPr>
        <xdr:cNvPr id="10" name="テキスト ボックス 9">
          <a:extLst>
            <a:ext uri="{FF2B5EF4-FFF2-40B4-BE49-F238E27FC236}">
              <a16:creationId xmlns:a16="http://schemas.microsoft.com/office/drawing/2014/main" id="{00000000-0008-0000-4E00-00000A000000}"/>
            </a:ext>
          </a:extLst>
        </xdr:cNvPr>
        <xdr:cNvSpPr txBox="1"/>
      </xdr:nvSpPr>
      <xdr:spPr>
        <a:xfrm>
          <a:off x="8791575" y="560070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73</xdr:col>
      <xdr:colOff>47625</xdr:colOff>
      <xdr:row>22</xdr:row>
      <xdr:rowOff>0</xdr:rowOff>
    </xdr:from>
    <xdr:to>
      <xdr:col>74</xdr:col>
      <xdr:colOff>3175</xdr:colOff>
      <xdr:row>22</xdr:row>
      <xdr:rowOff>202066</xdr:rowOff>
    </xdr:to>
    <xdr:sp macro="" textlink="">
      <xdr:nvSpPr>
        <xdr:cNvPr id="11" name="テキスト ボックス 10">
          <a:extLst>
            <a:ext uri="{FF2B5EF4-FFF2-40B4-BE49-F238E27FC236}">
              <a16:creationId xmlns:a16="http://schemas.microsoft.com/office/drawing/2014/main" id="{00000000-0008-0000-4E00-00000B000000}"/>
            </a:ext>
          </a:extLst>
        </xdr:cNvPr>
        <xdr:cNvSpPr txBox="1"/>
      </xdr:nvSpPr>
      <xdr:spPr>
        <a:xfrm>
          <a:off x="8791575" y="61245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38</xdr:col>
      <xdr:colOff>6346</xdr:colOff>
      <xdr:row>21</xdr:row>
      <xdr:rowOff>2268</xdr:rowOff>
    </xdr:from>
    <xdr:to>
      <xdr:col>40</xdr:col>
      <xdr:colOff>2794</xdr:colOff>
      <xdr:row>21</xdr:row>
      <xdr:rowOff>204334</xdr:rowOff>
    </xdr:to>
    <xdr:sp macro="" textlink="">
      <xdr:nvSpPr>
        <xdr:cNvPr id="12" name="テキスト ボックス 11">
          <a:extLst>
            <a:ext uri="{FF2B5EF4-FFF2-40B4-BE49-F238E27FC236}">
              <a16:creationId xmlns:a16="http://schemas.microsoft.com/office/drawing/2014/main" id="{00000000-0008-0000-4E00-00000C000000}"/>
            </a:ext>
          </a:extLst>
        </xdr:cNvPr>
        <xdr:cNvSpPr txBox="1"/>
      </xdr:nvSpPr>
      <xdr:spPr>
        <a:xfrm>
          <a:off x="4264021" y="5602968"/>
          <a:ext cx="215523"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16328</xdr:colOff>
      <xdr:row>21</xdr:row>
      <xdr:rowOff>2721</xdr:rowOff>
    </xdr:from>
    <xdr:to>
      <xdr:col>35</xdr:col>
      <xdr:colOff>757</xdr:colOff>
      <xdr:row>21</xdr:row>
      <xdr:rowOff>204787</xdr:rowOff>
    </xdr:to>
    <xdr:sp macro="" textlink="">
      <xdr:nvSpPr>
        <xdr:cNvPr id="13" name="テキスト ボックス 12">
          <a:extLst>
            <a:ext uri="{FF2B5EF4-FFF2-40B4-BE49-F238E27FC236}">
              <a16:creationId xmlns:a16="http://schemas.microsoft.com/office/drawing/2014/main" id="{00000000-0008-0000-4E00-00000D000000}"/>
            </a:ext>
          </a:extLst>
        </xdr:cNvPr>
        <xdr:cNvSpPr txBox="1"/>
      </xdr:nvSpPr>
      <xdr:spPr>
        <a:xfrm>
          <a:off x="3740603" y="5603421"/>
          <a:ext cx="21302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60418</xdr:colOff>
      <xdr:row>21</xdr:row>
      <xdr:rowOff>2268</xdr:rowOff>
    </xdr:from>
    <xdr:to>
      <xdr:col>44</xdr:col>
      <xdr:colOff>115197</xdr:colOff>
      <xdr:row>21</xdr:row>
      <xdr:rowOff>204334</xdr:rowOff>
    </xdr:to>
    <xdr:sp macro="" textlink="">
      <xdr:nvSpPr>
        <xdr:cNvPr id="14" name="テキスト ボックス 13">
          <a:extLst>
            <a:ext uri="{FF2B5EF4-FFF2-40B4-BE49-F238E27FC236}">
              <a16:creationId xmlns:a16="http://schemas.microsoft.com/office/drawing/2014/main" id="{00000000-0008-0000-4E00-00000E000000}"/>
            </a:ext>
          </a:extLst>
        </xdr:cNvPr>
        <xdr:cNvSpPr txBox="1"/>
      </xdr:nvSpPr>
      <xdr:spPr>
        <a:xfrm>
          <a:off x="4746718" y="5602968"/>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38</xdr:col>
      <xdr:colOff>16871</xdr:colOff>
      <xdr:row>22</xdr:row>
      <xdr:rowOff>2268</xdr:rowOff>
    </xdr:from>
    <xdr:to>
      <xdr:col>40</xdr:col>
      <xdr:colOff>24485</xdr:colOff>
      <xdr:row>22</xdr:row>
      <xdr:rowOff>204334</xdr:rowOff>
    </xdr:to>
    <xdr:sp macro="" textlink="">
      <xdr:nvSpPr>
        <xdr:cNvPr id="15" name="テキスト ボックス 14">
          <a:extLst>
            <a:ext uri="{FF2B5EF4-FFF2-40B4-BE49-F238E27FC236}">
              <a16:creationId xmlns:a16="http://schemas.microsoft.com/office/drawing/2014/main" id="{00000000-0008-0000-4E00-00000F000000}"/>
            </a:ext>
          </a:extLst>
        </xdr:cNvPr>
        <xdr:cNvSpPr txBox="1"/>
      </xdr:nvSpPr>
      <xdr:spPr>
        <a:xfrm>
          <a:off x="4274546" y="6126843"/>
          <a:ext cx="22668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42728</xdr:colOff>
      <xdr:row>22</xdr:row>
      <xdr:rowOff>2721</xdr:rowOff>
    </xdr:from>
    <xdr:to>
      <xdr:col>35</xdr:col>
      <xdr:colOff>17884</xdr:colOff>
      <xdr:row>22</xdr:row>
      <xdr:rowOff>204787</xdr:rowOff>
    </xdr:to>
    <xdr:sp macro="" textlink="">
      <xdr:nvSpPr>
        <xdr:cNvPr id="16" name="テキスト ボックス 15">
          <a:extLst>
            <a:ext uri="{FF2B5EF4-FFF2-40B4-BE49-F238E27FC236}">
              <a16:creationId xmlns:a16="http://schemas.microsoft.com/office/drawing/2014/main" id="{00000000-0008-0000-4E00-000010000000}"/>
            </a:ext>
          </a:extLst>
        </xdr:cNvPr>
        <xdr:cNvSpPr txBox="1"/>
      </xdr:nvSpPr>
      <xdr:spPr>
        <a:xfrm>
          <a:off x="3767003" y="6127296"/>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86818</xdr:colOff>
      <xdr:row>22</xdr:row>
      <xdr:rowOff>2268</xdr:rowOff>
    </xdr:from>
    <xdr:to>
      <xdr:col>45</xdr:col>
      <xdr:colOff>9651</xdr:colOff>
      <xdr:row>22</xdr:row>
      <xdr:rowOff>204334</xdr:rowOff>
    </xdr:to>
    <xdr:sp macro="" textlink="">
      <xdr:nvSpPr>
        <xdr:cNvPr id="17" name="テキスト ボックス 16">
          <a:extLst>
            <a:ext uri="{FF2B5EF4-FFF2-40B4-BE49-F238E27FC236}">
              <a16:creationId xmlns:a16="http://schemas.microsoft.com/office/drawing/2014/main" id="{00000000-0008-0000-4E00-000011000000}"/>
            </a:ext>
          </a:extLst>
        </xdr:cNvPr>
        <xdr:cNvSpPr txBox="1"/>
      </xdr:nvSpPr>
      <xdr:spPr>
        <a:xfrm>
          <a:off x="4773118" y="6126843"/>
          <a:ext cx="218108"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日</a:t>
          </a:r>
        </a:p>
      </xdr:txBody>
    </xdr:sp>
    <xdr:clientData/>
  </xdr:twoCellAnchor>
  <xdr:twoCellAnchor>
    <xdr:from>
      <xdr:col>1</xdr:col>
      <xdr:colOff>9525</xdr:colOff>
      <xdr:row>0</xdr:row>
      <xdr:rowOff>0</xdr:rowOff>
    </xdr:from>
    <xdr:to>
      <xdr:col>2</xdr:col>
      <xdr:colOff>190500</xdr:colOff>
      <xdr:row>2</xdr:row>
      <xdr:rowOff>0</xdr:rowOff>
    </xdr:to>
    <xdr:grpSp>
      <xdr:nvGrpSpPr>
        <xdr:cNvPr id="18" name="グループ化 2">
          <a:extLst>
            <a:ext uri="{FF2B5EF4-FFF2-40B4-BE49-F238E27FC236}">
              <a16:creationId xmlns:a16="http://schemas.microsoft.com/office/drawing/2014/main" id="{00000000-0008-0000-4E00-000012000000}"/>
            </a:ext>
          </a:extLst>
        </xdr:cNvPr>
        <xdr:cNvGrpSpPr>
          <a:grpSpLocks/>
        </xdr:cNvGrpSpPr>
      </xdr:nvGrpSpPr>
      <xdr:grpSpPr bwMode="auto">
        <a:xfrm>
          <a:off x="91168" y="0"/>
          <a:ext cx="385082" cy="381000"/>
          <a:chOff x="2068269" y="3571873"/>
          <a:chExt cx="226393" cy="226393"/>
        </a:xfrm>
      </xdr:grpSpPr>
      <xdr:sp macro="" textlink="">
        <xdr:nvSpPr>
          <xdr:cNvPr id="19" name="円/楕円 318">
            <a:extLst>
              <a:ext uri="{FF2B5EF4-FFF2-40B4-BE49-F238E27FC236}">
                <a16:creationId xmlns:a16="http://schemas.microsoft.com/office/drawing/2014/main" id="{00000000-0008-0000-4E00-000013000000}"/>
              </a:ext>
            </a:extLst>
          </xdr:cNvPr>
          <xdr:cNvSpPr>
            <a:spLocks noChangeArrowheads="1"/>
          </xdr:cNvSpPr>
        </xdr:nvSpPr>
        <xdr:spPr bwMode="auto">
          <a:xfrm>
            <a:off x="2068269" y="3571873"/>
            <a:ext cx="226393" cy="226393"/>
          </a:xfrm>
          <a:prstGeom prst="ellipse">
            <a:avLst/>
          </a:prstGeom>
          <a:noFill/>
          <a:ln w="6350" algn="ctr">
            <a:solidFill>
              <a:srgbClr val="008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0" name="テキスト ボックス 19">
            <a:extLst>
              <a:ext uri="{FF2B5EF4-FFF2-40B4-BE49-F238E27FC236}">
                <a16:creationId xmlns:a16="http://schemas.microsoft.com/office/drawing/2014/main" id="{00000000-0008-0000-4E00-000014000000}"/>
              </a:ext>
            </a:extLst>
          </xdr:cNvPr>
          <xdr:cNvSpPr txBox="1"/>
        </xdr:nvSpPr>
        <xdr:spPr bwMode="auto">
          <a:xfrm>
            <a:off x="2095878" y="3611492"/>
            <a:ext cx="182219" cy="158475"/>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2400" b="0" i="0" u="none" strike="noStrike" kern="0" cap="none" spc="0" normalizeH="0" baseline="0" noProof="0">
                <a:ln>
                  <a:noFill/>
                </a:ln>
                <a:solidFill>
                  <a:srgbClr val="008000"/>
                </a:solidFill>
                <a:effectLst/>
                <a:uLnTx/>
                <a:uFillTx/>
                <a:latin typeface="ＭＳ Ｐゴシック" pitchFamily="50" charset="-128"/>
                <a:ea typeface="ＭＳ Ｐゴシック" pitchFamily="50" charset="-128"/>
                <a:cs typeface="+mn-cs"/>
              </a:rPr>
              <a:t>５</a:t>
            </a:r>
          </a:p>
        </xdr:txBody>
      </xdr:sp>
    </xdr:grpSp>
    <xdr:clientData/>
  </xdr:twoCellAnchor>
  <xdr:twoCellAnchor editAs="oneCell">
    <xdr:from>
      <xdr:col>6</xdr:col>
      <xdr:colOff>19050</xdr:colOff>
      <xdr:row>1</xdr:row>
      <xdr:rowOff>0</xdr:rowOff>
    </xdr:from>
    <xdr:to>
      <xdr:col>6</xdr:col>
      <xdr:colOff>19050</xdr:colOff>
      <xdr:row>1</xdr:row>
      <xdr:rowOff>247650</xdr:rowOff>
    </xdr:to>
    <xdr:cxnSp macro="">
      <xdr:nvCxnSpPr>
        <xdr:cNvPr id="21" name="直線コネクタ 22">
          <a:extLst>
            <a:ext uri="{FF2B5EF4-FFF2-40B4-BE49-F238E27FC236}">
              <a16:creationId xmlns:a16="http://schemas.microsoft.com/office/drawing/2014/main" id="{00000000-0008-0000-4E00-000015000000}"/>
            </a:ext>
          </a:extLst>
        </xdr:cNvPr>
        <xdr:cNvCxnSpPr>
          <a:cxnSpLocks noChangeShapeType="1"/>
        </xdr:cNvCxnSpPr>
      </xdr:nvCxnSpPr>
      <xdr:spPr bwMode="auto">
        <a:xfrm>
          <a:off x="9525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xdr:col>
      <xdr:colOff>228600</xdr:colOff>
      <xdr:row>1</xdr:row>
      <xdr:rowOff>0</xdr:rowOff>
    </xdr:from>
    <xdr:to>
      <xdr:col>3</xdr:col>
      <xdr:colOff>228600</xdr:colOff>
      <xdr:row>1</xdr:row>
      <xdr:rowOff>247650</xdr:rowOff>
    </xdr:to>
    <xdr:cxnSp macro="">
      <xdr:nvCxnSpPr>
        <xdr:cNvPr id="22" name="直線コネクタ 52">
          <a:extLst>
            <a:ext uri="{FF2B5EF4-FFF2-40B4-BE49-F238E27FC236}">
              <a16:creationId xmlns:a16="http://schemas.microsoft.com/office/drawing/2014/main" id="{00000000-0008-0000-4E00-000016000000}"/>
            </a:ext>
          </a:extLst>
        </xdr:cNvPr>
        <xdr:cNvCxnSpPr>
          <a:cxnSpLocks noChangeShapeType="1"/>
        </xdr:cNvCxnSpPr>
      </xdr:nvCxnSpPr>
      <xdr:spPr bwMode="auto">
        <a:xfrm>
          <a:off x="7239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7</xdr:col>
      <xdr:colOff>133350</xdr:colOff>
      <xdr:row>1</xdr:row>
      <xdr:rowOff>0</xdr:rowOff>
    </xdr:from>
    <xdr:to>
      <xdr:col>7</xdr:col>
      <xdr:colOff>133350</xdr:colOff>
      <xdr:row>1</xdr:row>
      <xdr:rowOff>247650</xdr:rowOff>
    </xdr:to>
    <xdr:cxnSp macro="">
      <xdr:nvCxnSpPr>
        <xdr:cNvPr id="23" name="直線コネクタ 54">
          <a:extLst>
            <a:ext uri="{FF2B5EF4-FFF2-40B4-BE49-F238E27FC236}">
              <a16:creationId xmlns:a16="http://schemas.microsoft.com/office/drawing/2014/main" id="{00000000-0008-0000-4E00-000017000000}"/>
            </a:ext>
          </a:extLst>
        </xdr:cNvPr>
        <xdr:cNvCxnSpPr>
          <a:cxnSpLocks noChangeShapeType="1"/>
        </xdr:cNvCxnSpPr>
      </xdr:nvCxnSpPr>
      <xdr:spPr bwMode="auto">
        <a:xfrm>
          <a:off x="11715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10</xdr:col>
      <xdr:colOff>19050</xdr:colOff>
      <xdr:row>1</xdr:row>
      <xdr:rowOff>0</xdr:rowOff>
    </xdr:from>
    <xdr:to>
      <xdr:col>10</xdr:col>
      <xdr:colOff>19050</xdr:colOff>
      <xdr:row>1</xdr:row>
      <xdr:rowOff>247650</xdr:rowOff>
    </xdr:to>
    <xdr:cxnSp macro="">
      <xdr:nvCxnSpPr>
        <xdr:cNvPr id="24" name="直線コネクタ 56">
          <a:extLst>
            <a:ext uri="{FF2B5EF4-FFF2-40B4-BE49-F238E27FC236}">
              <a16:creationId xmlns:a16="http://schemas.microsoft.com/office/drawing/2014/main" id="{00000000-0008-0000-4E00-000018000000}"/>
            </a:ext>
          </a:extLst>
        </xdr:cNvPr>
        <xdr:cNvCxnSpPr>
          <a:cxnSpLocks noChangeShapeType="1"/>
        </xdr:cNvCxnSpPr>
      </xdr:nvCxnSpPr>
      <xdr:spPr bwMode="auto">
        <a:xfrm>
          <a:off x="14001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11</xdr:col>
      <xdr:colOff>123825</xdr:colOff>
      <xdr:row>1</xdr:row>
      <xdr:rowOff>0</xdr:rowOff>
    </xdr:from>
    <xdr:to>
      <xdr:col>11</xdr:col>
      <xdr:colOff>123825</xdr:colOff>
      <xdr:row>1</xdr:row>
      <xdr:rowOff>247650</xdr:rowOff>
    </xdr:to>
    <xdr:cxnSp macro="">
      <xdr:nvCxnSpPr>
        <xdr:cNvPr id="25" name="直線コネクタ 60">
          <a:extLst>
            <a:ext uri="{FF2B5EF4-FFF2-40B4-BE49-F238E27FC236}">
              <a16:creationId xmlns:a16="http://schemas.microsoft.com/office/drawing/2014/main" id="{00000000-0008-0000-4E00-000019000000}"/>
            </a:ext>
          </a:extLst>
        </xdr:cNvPr>
        <xdr:cNvCxnSpPr>
          <a:cxnSpLocks noChangeShapeType="1"/>
        </xdr:cNvCxnSpPr>
      </xdr:nvCxnSpPr>
      <xdr:spPr bwMode="auto">
        <a:xfrm>
          <a:off x="16287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13</xdr:col>
      <xdr:colOff>19050</xdr:colOff>
      <xdr:row>1</xdr:row>
      <xdr:rowOff>0</xdr:rowOff>
    </xdr:from>
    <xdr:to>
      <xdr:col>13</xdr:col>
      <xdr:colOff>19050</xdr:colOff>
      <xdr:row>1</xdr:row>
      <xdr:rowOff>247650</xdr:rowOff>
    </xdr:to>
    <xdr:cxnSp macro="">
      <xdr:nvCxnSpPr>
        <xdr:cNvPr id="26" name="直線コネクタ 61">
          <a:extLst>
            <a:ext uri="{FF2B5EF4-FFF2-40B4-BE49-F238E27FC236}">
              <a16:creationId xmlns:a16="http://schemas.microsoft.com/office/drawing/2014/main" id="{00000000-0008-0000-4E00-00001A000000}"/>
            </a:ext>
          </a:extLst>
        </xdr:cNvPr>
        <xdr:cNvCxnSpPr>
          <a:cxnSpLocks noChangeShapeType="1"/>
        </xdr:cNvCxnSpPr>
      </xdr:nvCxnSpPr>
      <xdr:spPr bwMode="auto">
        <a:xfrm>
          <a:off x="18573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15</xdr:col>
      <xdr:colOff>19050</xdr:colOff>
      <xdr:row>1</xdr:row>
      <xdr:rowOff>0</xdr:rowOff>
    </xdr:from>
    <xdr:to>
      <xdr:col>15</xdr:col>
      <xdr:colOff>19050</xdr:colOff>
      <xdr:row>1</xdr:row>
      <xdr:rowOff>247650</xdr:rowOff>
    </xdr:to>
    <xdr:cxnSp macro="">
      <xdr:nvCxnSpPr>
        <xdr:cNvPr id="27" name="直線コネクタ 63">
          <a:extLst>
            <a:ext uri="{FF2B5EF4-FFF2-40B4-BE49-F238E27FC236}">
              <a16:creationId xmlns:a16="http://schemas.microsoft.com/office/drawing/2014/main" id="{00000000-0008-0000-4E00-00001B000000}"/>
            </a:ext>
          </a:extLst>
        </xdr:cNvPr>
        <xdr:cNvCxnSpPr>
          <a:cxnSpLocks noChangeShapeType="1"/>
        </xdr:cNvCxnSpPr>
      </xdr:nvCxnSpPr>
      <xdr:spPr bwMode="auto">
        <a:xfrm>
          <a:off x="20764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17</xdr:col>
      <xdr:colOff>47625</xdr:colOff>
      <xdr:row>1</xdr:row>
      <xdr:rowOff>0</xdr:rowOff>
    </xdr:from>
    <xdr:to>
      <xdr:col>17</xdr:col>
      <xdr:colOff>47625</xdr:colOff>
      <xdr:row>1</xdr:row>
      <xdr:rowOff>247650</xdr:rowOff>
    </xdr:to>
    <xdr:cxnSp macro="">
      <xdr:nvCxnSpPr>
        <xdr:cNvPr id="28" name="直線コネクタ 65">
          <a:extLst>
            <a:ext uri="{FF2B5EF4-FFF2-40B4-BE49-F238E27FC236}">
              <a16:creationId xmlns:a16="http://schemas.microsoft.com/office/drawing/2014/main" id="{00000000-0008-0000-4E00-00001C000000}"/>
            </a:ext>
          </a:extLst>
        </xdr:cNvPr>
        <xdr:cNvCxnSpPr>
          <a:cxnSpLocks noChangeShapeType="1"/>
        </xdr:cNvCxnSpPr>
      </xdr:nvCxnSpPr>
      <xdr:spPr bwMode="auto">
        <a:xfrm>
          <a:off x="23145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20</xdr:col>
      <xdr:colOff>0</xdr:colOff>
      <xdr:row>1</xdr:row>
      <xdr:rowOff>0</xdr:rowOff>
    </xdr:from>
    <xdr:to>
      <xdr:col>20</xdr:col>
      <xdr:colOff>0</xdr:colOff>
      <xdr:row>1</xdr:row>
      <xdr:rowOff>247650</xdr:rowOff>
    </xdr:to>
    <xdr:cxnSp macro="">
      <xdr:nvCxnSpPr>
        <xdr:cNvPr id="29" name="直線コネクタ 67">
          <a:extLst>
            <a:ext uri="{FF2B5EF4-FFF2-40B4-BE49-F238E27FC236}">
              <a16:creationId xmlns:a16="http://schemas.microsoft.com/office/drawing/2014/main" id="{00000000-0008-0000-4E00-00001D000000}"/>
            </a:ext>
          </a:extLst>
        </xdr:cNvPr>
        <xdr:cNvCxnSpPr>
          <a:cxnSpLocks noChangeShapeType="1"/>
        </xdr:cNvCxnSpPr>
      </xdr:nvCxnSpPr>
      <xdr:spPr bwMode="auto">
        <a:xfrm>
          <a:off x="25336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22</xdr:col>
      <xdr:colOff>47625</xdr:colOff>
      <xdr:row>1</xdr:row>
      <xdr:rowOff>0</xdr:rowOff>
    </xdr:from>
    <xdr:to>
      <xdr:col>22</xdr:col>
      <xdr:colOff>47625</xdr:colOff>
      <xdr:row>1</xdr:row>
      <xdr:rowOff>247650</xdr:rowOff>
    </xdr:to>
    <xdr:cxnSp macro="">
      <xdr:nvCxnSpPr>
        <xdr:cNvPr id="30" name="直線コネクタ 69">
          <a:extLst>
            <a:ext uri="{FF2B5EF4-FFF2-40B4-BE49-F238E27FC236}">
              <a16:creationId xmlns:a16="http://schemas.microsoft.com/office/drawing/2014/main" id="{00000000-0008-0000-4E00-00001E000000}"/>
            </a:ext>
          </a:extLst>
        </xdr:cNvPr>
        <xdr:cNvCxnSpPr>
          <a:cxnSpLocks noChangeShapeType="1"/>
        </xdr:cNvCxnSpPr>
      </xdr:nvCxnSpPr>
      <xdr:spPr bwMode="auto">
        <a:xfrm>
          <a:off x="27622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24</xdr:col>
      <xdr:colOff>66675</xdr:colOff>
      <xdr:row>1</xdr:row>
      <xdr:rowOff>0</xdr:rowOff>
    </xdr:from>
    <xdr:to>
      <xdr:col>24</xdr:col>
      <xdr:colOff>66675</xdr:colOff>
      <xdr:row>1</xdr:row>
      <xdr:rowOff>247650</xdr:rowOff>
    </xdr:to>
    <xdr:cxnSp macro="">
      <xdr:nvCxnSpPr>
        <xdr:cNvPr id="31" name="直線コネクタ 71">
          <a:extLst>
            <a:ext uri="{FF2B5EF4-FFF2-40B4-BE49-F238E27FC236}">
              <a16:creationId xmlns:a16="http://schemas.microsoft.com/office/drawing/2014/main" id="{00000000-0008-0000-4E00-00001F000000}"/>
            </a:ext>
          </a:extLst>
        </xdr:cNvPr>
        <xdr:cNvCxnSpPr>
          <a:cxnSpLocks noChangeShapeType="1"/>
        </xdr:cNvCxnSpPr>
      </xdr:nvCxnSpPr>
      <xdr:spPr bwMode="auto">
        <a:xfrm>
          <a:off x="29908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27</xdr:col>
      <xdr:colOff>47625</xdr:colOff>
      <xdr:row>1</xdr:row>
      <xdr:rowOff>0</xdr:rowOff>
    </xdr:from>
    <xdr:to>
      <xdr:col>27</xdr:col>
      <xdr:colOff>47625</xdr:colOff>
      <xdr:row>1</xdr:row>
      <xdr:rowOff>247650</xdr:rowOff>
    </xdr:to>
    <xdr:cxnSp macro="">
      <xdr:nvCxnSpPr>
        <xdr:cNvPr id="32" name="直線コネクタ 73">
          <a:extLst>
            <a:ext uri="{FF2B5EF4-FFF2-40B4-BE49-F238E27FC236}">
              <a16:creationId xmlns:a16="http://schemas.microsoft.com/office/drawing/2014/main" id="{00000000-0008-0000-4E00-000020000000}"/>
            </a:ext>
          </a:extLst>
        </xdr:cNvPr>
        <xdr:cNvCxnSpPr>
          <a:cxnSpLocks noChangeShapeType="1"/>
        </xdr:cNvCxnSpPr>
      </xdr:nvCxnSpPr>
      <xdr:spPr bwMode="auto">
        <a:xfrm>
          <a:off x="32194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29</xdr:col>
      <xdr:colOff>47625</xdr:colOff>
      <xdr:row>1</xdr:row>
      <xdr:rowOff>0</xdr:rowOff>
    </xdr:from>
    <xdr:to>
      <xdr:col>29</xdr:col>
      <xdr:colOff>47625</xdr:colOff>
      <xdr:row>1</xdr:row>
      <xdr:rowOff>247650</xdr:rowOff>
    </xdr:to>
    <xdr:cxnSp macro="">
      <xdr:nvCxnSpPr>
        <xdr:cNvPr id="33" name="直線コネクタ 75">
          <a:extLst>
            <a:ext uri="{FF2B5EF4-FFF2-40B4-BE49-F238E27FC236}">
              <a16:creationId xmlns:a16="http://schemas.microsoft.com/office/drawing/2014/main" id="{00000000-0008-0000-4E00-000021000000}"/>
            </a:ext>
          </a:extLst>
        </xdr:cNvPr>
        <xdr:cNvCxnSpPr>
          <a:cxnSpLocks noChangeShapeType="1"/>
        </xdr:cNvCxnSpPr>
      </xdr:nvCxnSpPr>
      <xdr:spPr bwMode="auto">
        <a:xfrm>
          <a:off x="34290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32</xdr:col>
      <xdr:colOff>19050</xdr:colOff>
      <xdr:row>1</xdr:row>
      <xdr:rowOff>0</xdr:rowOff>
    </xdr:from>
    <xdr:to>
      <xdr:col>32</xdr:col>
      <xdr:colOff>19050</xdr:colOff>
      <xdr:row>1</xdr:row>
      <xdr:rowOff>247650</xdr:rowOff>
    </xdr:to>
    <xdr:cxnSp macro="">
      <xdr:nvCxnSpPr>
        <xdr:cNvPr id="34" name="直線コネクタ 77">
          <a:extLst>
            <a:ext uri="{FF2B5EF4-FFF2-40B4-BE49-F238E27FC236}">
              <a16:creationId xmlns:a16="http://schemas.microsoft.com/office/drawing/2014/main" id="{00000000-0008-0000-4E00-000022000000}"/>
            </a:ext>
          </a:extLst>
        </xdr:cNvPr>
        <xdr:cNvCxnSpPr>
          <a:cxnSpLocks noChangeShapeType="1"/>
        </xdr:cNvCxnSpPr>
      </xdr:nvCxnSpPr>
      <xdr:spPr bwMode="auto">
        <a:xfrm>
          <a:off x="36766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34</xdr:col>
      <xdr:colOff>76200</xdr:colOff>
      <xdr:row>1</xdr:row>
      <xdr:rowOff>0</xdr:rowOff>
    </xdr:from>
    <xdr:to>
      <xdr:col>34</xdr:col>
      <xdr:colOff>76200</xdr:colOff>
      <xdr:row>1</xdr:row>
      <xdr:rowOff>247650</xdr:rowOff>
    </xdr:to>
    <xdr:cxnSp macro="">
      <xdr:nvCxnSpPr>
        <xdr:cNvPr id="35" name="直線コネクタ 79">
          <a:extLst>
            <a:ext uri="{FF2B5EF4-FFF2-40B4-BE49-F238E27FC236}">
              <a16:creationId xmlns:a16="http://schemas.microsoft.com/office/drawing/2014/main" id="{00000000-0008-0000-4E00-000023000000}"/>
            </a:ext>
          </a:extLst>
        </xdr:cNvPr>
        <xdr:cNvCxnSpPr>
          <a:cxnSpLocks noChangeShapeType="1"/>
        </xdr:cNvCxnSpPr>
      </xdr:nvCxnSpPr>
      <xdr:spPr bwMode="auto">
        <a:xfrm>
          <a:off x="39052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36</xdr:col>
      <xdr:colOff>85725</xdr:colOff>
      <xdr:row>1</xdr:row>
      <xdr:rowOff>0</xdr:rowOff>
    </xdr:from>
    <xdr:to>
      <xdr:col>36</xdr:col>
      <xdr:colOff>85725</xdr:colOff>
      <xdr:row>1</xdr:row>
      <xdr:rowOff>247650</xdr:rowOff>
    </xdr:to>
    <xdr:cxnSp macro="">
      <xdr:nvCxnSpPr>
        <xdr:cNvPr id="36" name="直線コネクタ 81">
          <a:extLst>
            <a:ext uri="{FF2B5EF4-FFF2-40B4-BE49-F238E27FC236}">
              <a16:creationId xmlns:a16="http://schemas.microsoft.com/office/drawing/2014/main" id="{00000000-0008-0000-4E00-000024000000}"/>
            </a:ext>
          </a:extLst>
        </xdr:cNvPr>
        <xdr:cNvCxnSpPr>
          <a:cxnSpLocks noChangeShapeType="1"/>
        </xdr:cNvCxnSpPr>
      </xdr:nvCxnSpPr>
      <xdr:spPr bwMode="auto">
        <a:xfrm>
          <a:off x="41433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38</xdr:col>
      <xdr:colOff>123825</xdr:colOff>
      <xdr:row>1</xdr:row>
      <xdr:rowOff>0</xdr:rowOff>
    </xdr:from>
    <xdr:to>
      <xdr:col>38</xdr:col>
      <xdr:colOff>123825</xdr:colOff>
      <xdr:row>1</xdr:row>
      <xdr:rowOff>247650</xdr:rowOff>
    </xdr:to>
    <xdr:cxnSp macro="">
      <xdr:nvCxnSpPr>
        <xdr:cNvPr id="37" name="直線コネクタ 82">
          <a:extLst>
            <a:ext uri="{FF2B5EF4-FFF2-40B4-BE49-F238E27FC236}">
              <a16:creationId xmlns:a16="http://schemas.microsoft.com/office/drawing/2014/main" id="{00000000-0008-0000-4E00-000025000000}"/>
            </a:ext>
          </a:extLst>
        </xdr:cNvPr>
        <xdr:cNvCxnSpPr>
          <a:cxnSpLocks noChangeShapeType="1"/>
        </xdr:cNvCxnSpPr>
      </xdr:nvCxnSpPr>
      <xdr:spPr bwMode="auto">
        <a:xfrm>
          <a:off x="43815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126</xdr:col>
      <xdr:colOff>38100</xdr:colOff>
      <xdr:row>20</xdr:row>
      <xdr:rowOff>36195</xdr:rowOff>
    </xdr:from>
    <xdr:to>
      <xdr:col>128</xdr:col>
      <xdr:colOff>9525</xdr:colOff>
      <xdr:row>20</xdr:row>
      <xdr:rowOff>238261</xdr:rowOff>
    </xdr:to>
    <xdr:sp macro="" textlink="">
      <xdr:nvSpPr>
        <xdr:cNvPr id="38" name="テキスト ボックス 37">
          <a:extLst>
            <a:ext uri="{FF2B5EF4-FFF2-40B4-BE49-F238E27FC236}">
              <a16:creationId xmlns:a16="http://schemas.microsoft.com/office/drawing/2014/main" id="{00000000-0008-0000-4E00-000026000000}"/>
            </a:ext>
          </a:extLst>
        </xdr:cNvPr>
        <xdr:cNvSpPr txBox="1"/>
      </xdr:nvSpPr>
      <xdr:spPr>
        <a:xfrm>
          <a:off x="14573250" y="5113020"/>
          <a:ext cx="20955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139</xdr:col>
      <xdr:colOff>1905</xdr:colOff>
      <xdr:row>20</xdr:row>
      <xdr:rowOff>0</xdr:rowOff>
    </xdr:from>
    <xdr:to>
      <xdr:col>140</xdr:col>
      <xdr:colOff>128</xdr:colOff>
      <xdr:row>20</xdr:row>
      <xdr:rowOff>209550</xdr:rowOff>
    </xdr:to>
    <xdr:sp macro="" textlink="">
      <xdr:nvSpPr>
        <xdr:cNvPr id="39" name="テキスト ボックス 38">
          <a:extLst>
            <a:ext uri="{FF2B5EF4-FFF2-40B4-BE49-F238E27FC236}">
              <a16:creationId xmlns:a16="http://schemas.microsoft.com/office/drawing/2014/main" id="{00000000-0008-0000-4E00-000027000000}"/>
            </a:ext>
          </a:extLst>
        </xdr:cNvPr>
        <xdr:cNvSpPr txBox="1"/>
      </xdr:nvSpPr>
      <xdr:spPr>
        <a:xfrm>
          <a:off x="16194405" y="5076825"/>
          <a:ext cx="21729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20955</xdr:colOff>
      <xdr:row>20</xdr:row>
      <xdr:rowOff>0</xdr:rowOff>
    </xdr:from>
    <xdr:to>
      <xdr:col>150</xdr:col>
      <xdr:colOff>234696</xdr:colOff>
      <xdr:row>20</xdr:row>
      <xdr:rowOff>209550</xdr:rowOff>
    </xdr:to>
    <xdr:sp macro="" textlink="">
      <xdr:nvSpPr>
        <xdr:cNvPr id="40" name="テキスト ボックス 39">
          <a:extLst>
            <a:ext uri="{FF2B5EF4-FFF2-40B4-BE49-F238E27FC236}">
              <a16:creationId xmlns:a16="http://schemas.microsoft.com/office/drawing/2014/main" id="{00000000-0008-0000-4E00-000028000000}"/>
            </a:ext>
          </a:extLst>
        </xdr:cNvPr>
        <xdr:cNvSpPr txBox="1"/>
      </xdr:nvSpPr>
      <xdr:spPr>
        <a:xfrm>
          <a:off x="17775555" y="5076825"/>
          <a:ext cx="21374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112</xdr:col>
      <xdr:colOff>11430</xdr:colOff>
      <xdr:row>20</xdr:row>
      <xdr:rowOff>0</xdr:rowOff>
    </xdr:from>
    <xdr:to>
      <xdr:col>114</xdr:col>
      <xdr:colOff>9465</xdr:colOff>
      <xdr:row>20</xdr:row>
      <xdr:rowOff>209550</xdr:rowOff>
    </xdr:to>
    <xdr:sp macro="" textlink="">
      <xdr:nvSpPr>
        <xdr:cNvPr id="41" name="テキスト ボックス 40">
          <a:extLst>
            <a:ext uri="{FF2B5EF4-FFF2-40B4-BE49-F238E27FC236}">
              <a16:creationId xmlns:a16="http://schemas.microsoft.com/office/drawing/2014/main" id="{00000000-0008-0000-4E00-000029000000}"/>
            </a:ext>
          </a:extLst>
        </xdr:cNvPr>
        <xdr:cNvSpPr txBox="1"/>
      </xdr:nvSpPr>
      <xdr:spPr>
        <a:xfrm>
          <a:off x="12994005" y="5076825"/>
          <a:ext cx="207585"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95</xdr:col>
      <xdr:colOff>0</xdr:colOff>
      <xdr:row>20</xdr:row>
      <xdr:rowOff>0</xdr:rowOff>
    </xdr:from>
    <xdr:to>
      <xdr:col>98</xdr:col>
      <xdr:colOff>1588</xdr:colOff>
      <xdr:row>20</xdr:row>
      <xdr:rowOff>209550</xdr:rowOff>
    </xdr:to>
    <xdr:sp macro="" textlink="">
      <xdr:nvSpPr>
        <xdr:cNvPr id="42" name="テキスト ボックス 41">
          <a:extLst>
            <a:ext uri="{FF2B5EF4-FFF2-40B4-BE49-F238E27FC236}">
              <a16:creationId xmlns:a16="http://schemas.microsoft.com/office/drawing/2014/main" id="{00000000-0008-0000-4E00-00002A000000}"/>
            </a:ext>
          </a:extLst>
        </xdr:cNvPr>
        <xdr:cNvSpPr txBox="1"/>
      </xdr:nvSpPr>
      <xdr:spPr>
        <a:xfrm>
          <a:off x="11430000" y="507682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20955</xdr:colOff>
      <xdr:row>23</xdr:row>
      <xdr:rowOff>11916</xdr:rowOff>
    </xdr:from>
    <xdr:to>
      <xdr:col>150</xdr:col>
      <xdr:colOff>234696</xdr:colOff>
      <xdr:row>24</xdr:row>
      <xdr:rowOff>7155</xdr:rowOff>
    </xdr:to>
    <xdr:sp macro="" textlink="">
      <xdr:nvSpPr>
        <xdr:cNvPr id="43" name="テキスト ボックス 42">
          <a:extLst>
            <a:ext uri="{FF2B5EF4-FFF2-40B4-BE49-F238E27FC236}">
              <a16:creationId xmlns:a16="http://schemas.microsoft.com/office/drawing/2014/main" id="{00000000-0008-0000-4E00-00002B000000}"/>
            </a:ext>
          </a:extLst>
        </xdr:cNvPr>
        <xdr:cNvSpPr txBox="1"/>
      </xdr:nvSpPr>
      <xdr:spPr>
        <a:xfrm>
          <a:off x="17775555" y="6660366"/>
          <a:ext cx="213741"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11430</xdr:colOff>
      <xdr:row>23</xdr:row>
      <xdr:rowOff>11916</xdr:rowOff>
    </xdr:from>
    <xdr:to>
      <xdr:col>140</xdr:col>
      <xdr:colOff>19675</xdr:colOff>
      <xdr:row>24</xdr:row>
      <xdr:rowOff>7155</xdr:rowOff>
    </xdr:to>
    <xdr:sp macro="" textlink="">
      <xdr:nvSpPr>
        <xdr:cNvPr id="44" name="テキスト ボックス 43">
          <a:extLst>
            <a:ext uri="{FF2B5EF4-FFF2-40B4-BE49-F238E27FC236}">
              <a16:creationId xmlns:a16="http://schemas.microsoft.com/office/drawing/2014/main" id="{00000000-0008-0000-4E00-00002C000000}"/>
            </a:ext>
          </a:extLst>
        </xdr:cNvPr>
        <xdr:cNvSpPr txBox="1"/>
      </xdr:nvSpPr>
      <xdr:spPr>
        <a:xfrm>
          <a:off x="16203930" y="6660366"/>
          <a:ext cx="22732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126</xdr:col>
      <xdr:colOff>28575</xdr:colOff>
      <xdr:row>23</xdr:row>
      <xdr:rowOff>11907</xdr:rowOff>
    </xdr:from>
    <xdr:to>
      <xdr:col>128</xdr:col>
      <xdr:colOff>0</xdr:colOff>
      <xdr:row>24</xdr:row>
      <xdr:rowOff>7146</xdr:rowOff>
    </xdr:to>
    <xdr:sp macro="" textlink="">
      <xdr:nvSpPr>
        <xdr:cNvPr id="45" name="テキスト ボックス 44">
          <a:extLst>
            <a:ext uri="{FF2B5EF4-FFF2-40B4-BE49-F238E27FC236}">
              <a16:creationId xmlns:a16="http://schemas.microsoft.com/office/drawing/2014/main" id="{00000000-0008-0000-4E00-00002D000000}"/>
            </a:ext>
          </a:extLst>
        </xdr:cNvPr>
        <xdr:cNvSpPr txBox="1"/>
      </xdr:nvSpPr>
      <xdr:spPr>
        <a:xfrm>
          <a:off x="14563725" y="6660357"/>
          <a:ext cx="20955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47625</xdr:colOff>
      <xdr:row>21</xdr:row>
      <xdr:rowOff>0</xdr:rowOff>
    </xdr:from>
    <xdr:to>
      <xdr:col>151</xdr:col>
      <xdr:colOff>3175</xdr:colOff>
      <xdr:row>21</xdr:row>
      <xdr:rowOff>202066</xdr:rowOff>
    </xdr:to>
    <xdr:sp macro="" textlink="">
      <xdr:nvSpPr>
        <xdr:cNvPr id="46" name="テキスト ボックス 45">
          <a:extLst>
            <a:ext uri="{FF2B5EF4-FFF2-40B4-BE49-F238E27FC236}">
              <a16:creationId xmlns:a16="http://schemas.microsoft.com/office/drawing/2014/main" id="{00000000-0008-0000-4E00-00002E000000}"/>
            </a:ext>
          </a:extLst>
        </xdr:cNvPr>
        <xdr:cNvSpPr txBox="1"/>
      </xdr:nvSpPr>
      <xdr:spPr>
        <a:xfrm>
          <a:off x="17802225" y="560070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47625</xdr:colOff>
      <xdr:row>22</xdr:row>
      <xdr:rowOff>0</xdr:rowOff>
    </xdr:from>
    <xdr:to>
      <xdr:col>151</xdr:col>
      <xdr:colOff>3175</xdr:colOff>
      <xdr:row>22</xdr:row>
      <xdr:rowOff>202066</xdr:rowOff>
    </xdr:to>
    <xdr:sp macro="" textlink="">
      <xdr:nvSpPr>
        <xdr:cNvPr id="47" name="テキスト ボックス 46">
          <a:extLst>
            <a:ext uri="{FF2B5EF4-FFF2-40B4-BE49-F238E27FC236}">
              <a16:creationId xmlns:a16="http://schemas.microsoft.com/office/drawing/2014/main" id="{00000000-0008-0000-4E00-00002F000000}"/>
            </a:ext>
          </a:extLst>
        </xdr:cNvPr>
        <xdr:cNvSpPr txBox="1"/>
      </xdr:nvSpPr>
      <xdr:spPr>
        <a:xfrm>
          <a:off x="17802225" y="61245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115</xdr:col>
      <xdr:colOff>1901</xdr:colOff>
      <xdr:row>21</xdr:row>
      <xdr:rowOff>2268</xdr:rowOff>
    </xdr:from>
    <xdr:to>
      <xdr:col>117</xdr:col>
      <xdr:colOff>2795</xdr:colOff>
      <xdr:row>21</xdr:row>
      <xdr:rowOff>204334</xdr:rowOff>
    </xdr:to>
    <xdr:sp macro="" textlink="">
      <xdr:nvSpPr>
        <xdr:cNvPr id="48" name="テキスト ボックス 47">
          <a:extLst>
            <a:ext uri="{FF2B5EF4-FFF2-40B4-BE49-F238E27FC236}">
              <a16:creationId xmlns:a16="http://schemas.microsoft.com/office/drawing/2014/main" id="{00000000-0008-0000-4E00-000030000000}"/>
            </a:ext>
          </a:extLst>
        </xdr:cNvPr>
        <xdr:cNvSpPr txBox="1"/>
      </xdr:nvSpPr>
      <xdr:spPr>
        <a:xfrm>
          <a:off x="13289276" y="5602968"/>
          <a:ext cx="21996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8708</xdr:colOff>
      <xdr:row>21</xdr:row>
      <xdr:rowOff>2721</xdr:rowOff>
    </xdr:from>
    <xdr:to>
      <xdr:col>112</xdr:col>
      <xdr:colOff>955</xdr:colOff>
      <xdr:row>21</xdr:row>
      <xdr:rowOff>204787</xdr:rowOff>
    </xdr:to>
    <xdr:sp macro="" textlink="">
      <xdr:nvSpPr>
        <xdr:cNvPr id="49" name="テキスト ボックス 48">
          <a:extLst>
            <a:ext uri="{FF2B5EF4-FFF2-40B4-BE49-F238E27FC236}">
              <a16:creationId xmlns:a16="http://schemas.microsoft.com/office/drawing/2014/main" id="{00000000-0008-0000-4E00-000031000000}"/>
            </a:ext>
          </a:extLst>
        </xdr:cNvPr>
        <xdr:cNvSpPr txBox="1"/>
      </xdr:nvSpPr>
      <xdr:spPr>
        <a:xfrm>
          <a:off x="12762683" y="5603421"/>
          <a:ext cx="220847"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68038</xdr:colOff>
      <xdr:row>21</xdr:row>
      <xdr:rowOff>2268</xdr:rowOff>
    </xdr:from>
    <xdr:to>
      <xdr:col>121</xdr:col>
      <xdr:colOff>122817</xdr:colOff>
      <xdr:row>21</xdr:row>
      <xdr:rowOff>204334</xdr:rowOff>
    </xdr:to>
    <xdr:sp macro="" textlink="">
      <xdr:nvSpPr>
        <xdr:cNvPr id="50" name="テキスト ボックス 49">
          <a:extLst>
            <a:ext uri="{FF2B5EF4-FFF2-40B4-BE49-F238E27FC236}">
              <a16:creationId xmlns:a16="http://schemas.microsoft.com/office/drawing/2014/main" id="{00000000-0008-0000-4E00-000032000000}"/>
            </a:ext>
          </a:extLst>
        </xdr:cNvPr>
        <xdr:cNvSpPr txBox="1"/>
      </xdr:nvSpPr>
      <xdr:spPr>
        <a:xfrm>
          <a:off x="13784038" y="5602968"/>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115</xdr:col>
      <xdr:colOff>16871</xdr:colOff>
      <xdr:row>22</xdr:row>
      <xdr:rowOff>2268</xdr:rowOff>
    </xdr:from>
    <xdr:to>
      <xdr:col>117</xdr:col>
      <xdr:colOff>32470</xdr:colOff>
      <xdr:row>22</xdr:row>
      <xdr:rowOff>204334</xdr:rowOff>
    </xdr:to>
    <xdr:sp macro="" textlink="">
      <xdr:nvSpPr>
        <xdr:cNvPr id="51" name="テキスト ボックス 50">
          <a:extLst>
            <a:ext uri="{FF2B5EF4-FFF2-40B4-BE49-F238E27FC236}">
              <a16:creationId xmlns:a16="http://schemas.microsoft.com/office/drawing/2014/main" id="{00000000-0008-0000-4E00-000033000000}"/>
            </a:ext>
          </a:extLst>
        </xdr:cNvPr>
        <xdr:cNvSpPr txBox="1"/>
      </xdr:nvSpPr>
      <xdr:spPr>
        <a:xfrm>
          <a:off x="13304246" y="6126843"/>
          <a:ext cx="23467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42728</xdr:colOff>
      <xdr:row>22</xdr:row>
      <xdr:rowOff>2721</xdr:rowOff>
    </xdr:from>
    <xdr:to>
      <xdr:col>112</xdr:col>
      <xdr:colOff>17884</xdr:colOff>
      <xdr:row>22</xdr:row>
      <xdr:rowOff>204787</xdr:rowOff>
    </xdr:to>
    <xdr:sp macro="" textlink="">
      <xdr:nvSpPr>
        <xdr:cNvPr id="52" name="テキスト ボックス 51">
          <a:extLst>
            <a:ext uri="{FF2B5EF4-FFF2-40B4-BE49-F238E27FC236}">
              <a16:creationId xmlns:a16="http://schemas.microsoft.com/office/drawing/2014/main" id="{00000000-0008-0000-4E00-000034000000}"/>
            </a:ext>
          </a:extLst>
        </xdr:cNvPr>
        <xdr:cNvSpPr txBox="1"/>
      </xdr:nvSpPr>
      <xdr:spPr>
        <a:xfrm>
          <a:off x="12796703" y="6127296"/>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94438</xdr:colOff>
      <xdr:row>22</xdr:row>
      <xdr:rowOff>2268</xdr:rowOff>
    </xdr:from>
    <xdr:to>
      <xdr:col>122</xdr:col>
      <xdr:colOff>8925</xdr:colOff>
      <xdr:row>22</xdr:row>
      <xdr:rowOff>204334</xdr:rowOff>
    </xdr:to>
    <xdr:sp macro="" textlink="">
      <xdr:nvSpPr>
        <xdr:cNvPr id="53" name="テキスト ボックス 52">
          <a:extLst>
            <a:ext uri="{FF2B5EF4-FFF2-40B4-BE49-F238E27FC236}">
              <a16:creationId xmlns:a16="http://schemas.microsoft.com/office/drawing/2014/main" id="{00000000-0008-0000-4E00-000035000000}"/>
            </a:ext>
          </a:extLst>
        </xdr:cNvPr>
        <xdr:cNvSpPr txBox="1"/>
      </xdr:nvSpPr>
      <xdr:spPr>
        <a:xfrm>
          <a:off x="13810438" y="6126843"/>
          <a:ext cx="209762"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18</xdr:col>
      <xdr:colOff>0</xdr:colOff>
      <xdr:row>22</xdr:row>
      <xdr:rowOff>0</xdr:rowOff>
    </xdr:from>
    <xdr:to>
      <xdr:col>21</xdr:col>
      <xdr:colOff>1588</xdr:colOff>
      <xdr:row>22</xdr:row>
      <xdr:rowOff>209550</xdr:rowOff>
    </xdr:to>
    <xdr:sp macro="" textlink="">
      <xdr:nvSpPr>
        <xdr:cNvPr id="54" name="テキスト ボックス 53">
          <a:extLst>
            <a:ext uri="{FF2B5EF4-FFF2-40B4-BE49-F238E27FC236}">
              <a16:creationId xmlns:a16="http://schemas.microsoft.com/office/drawing/2014/main" id="{00000000-0008-0000-4E00-000036000000}"/>
            </a:ext>
          </a:extLst>
        </xdr:cNvPr>
        <xdr:cNvSpPr txBox="1"/>
      </xdr:nvSpPr>
      <xdr:spPr>
        <a:xfrm>
          <a:off x="2400300" y="612457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95</xdr:col>
      <xdr:colOff>0</xdr:colOff>
      <xdr:row>22</xdr:row>
      <xdr:rowOff>0</xdr:rowOff>
    </xdr:from>
    <xdr:to>
      <xdr:col>98</xdr:col>
      <xdr:colOff>1588</xdr:colOff>
      <xdr:row>22</xdr:row>
      <xdr:rowOff>209550</xdr:rowOff>
    </xdr:to>
    <xdr:sp macro="" textlink="">
      <xdr:nvSpPr>
        <xdr:cNvPr id="55" name="テキスト ボックス 54">
          <a:extLst>
            <a:ext uri="{FF2B5EF4-FFF2-40B4-BE49-F238E27FC236}">
              <a16:creationId xmlns:a16="http://schemas.microsoft.com/office/drawing/2014/main" id="{00000000-0008-0000-4E00-000037000000}"/>
            </a:ext>
          </a:extLst>
        </xdr:cNvPr>
        <xdr:cNvSpPr txBox="1"/>
      </xdr:nvSpPr>
      <xdr:spPr>
        <a:xfrm>
          <a:off x="11430000" y="612457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wsDr>
</file>

<file path=xl/drawings/drawing40.xml><?xml version="1.0" encoding="utf-8"?>
<xdr:wsDr xmlns:xdr="http://schemas.openxmlformats.org/drawingml/2006/spreadsheetDrawing" xmlns:a="http://schemas.openxmlformats.org/drawingml/2006/main">
  <xdr:twoCellAnchor editAs="oneCell">
    <xdr:from>
      <xdr:col>49</xdr:col>
      <xdr:colOff>38100</xdr:colOff>
      <xdr:row>20</xdr:row>
      <xdr:rowOff>36195</xdr:rowOff>
    </xdr:from>
    <xdr:to>
      <xdr:col>51</xdr:col>
      <xdr:colOff>2032</xdr:colOff>
      <xdr:row>20</xdr:row>
      <xdr:rowOff>238261</xdr:rowOff>
    </xdr:to>
    <xdr:sp macro="" textlink="">
      <xdr:nvSpPr>
        <xdr:cNvPr id="2" name="テキスト ボックス 1">
          <a:extLst>
            <a:ext uri="{FF2B5EF4-FFF2-40B4-BE49-F238E27FC236}">
              <a16:creationId xmlns:a16="http://schemas.microsoft.com/office/drawing/2014/main" id="{00000000-0008-0000-4F00-000002000000}"/>
            </a:ext>
          </a:extLst>
        </xdr:cNvPr>
        <xdr:cNvSpPr txBox="1"/>
      </xdr:nvSpPr>
      <xdr:spPr>
        <a:xfrm>
          <a:off x="5543550" y="5113020"/>
          <a:ext cx="202057"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FF9900"/>
              </a:solidFill>
              <a:latin typeface="ＭＳ Ｐ明朝" pitchFamily="18" charset="-128"/>
              <a:ea typeface="ＭＳ Ｐ明朝" pitchFamily="18" charset="-128"/>
            </a:rPr>
            <a:t>円</a:t>
          </a:r>
        </a:p>
      </xdr:txBody>
    </xdr:sp>
    <xdr:clientData/>
  </xdr:twoCellAnchor>
  <xdr:twoCellAnchor editAs="oneCell">
    <xdr:from>
      <xdr:col>62</xdr:col>
      <xdr:colOff>9525</xdr:colOff>
      <xdr:row>20</xdr:row>
      <xdr:rowOff>0</xdr:rowOff>
    </xdr:from>
    <xdr:to>
      <xdr:col>63</xdr:col>
      <xdr:colOff>1</xdr:colOff>
      <xdr:row>20</xdr:row>
      <xdr:rowOff>209550</xdr:rowOff>
    </xdr:to>
    <xdr:sp macro="" textlink="">
      <xdr:nvSpPr>
        <xdr:cNvPr id="3" name="テキスト ボックス 2">
          <a:extLst>
            <a:ext uri="{FF2B5EF4-FFF2-40B4-BE49-F238E27FC236}">
              <a16:creationId xmlns:a16="http://schemas.microsoft.com/office/drawing/2014/main" id="{00000000-0008-0000-4F00-000003000000}"/>
            </a:ext>
          </a:extLst>
        </xdr:cNvPr>
        <xdr:cNvSpPr txBox="1"/>
      </xdr:nvSpPr>
      <xdr:spPr>
        <a:xfrm>
          <a:off x="7191375" y="5076825"/>
          <a:ext cx="20955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FF9900"/>
              </a:solidFill>
              <a:latin typeface="ＭＳ Ｐ明朝" pitchFamily="18" charset="-128"/>
              <a:ea typeface="ＭＳ Ｐ明朝" pitchFamily="18" charset="-128"/>
            </a:rPr>
            <a:t>円</a:t>
          </a:r>
        </a:p>
      </xdr:txBody>
    </xdr:sp>
    <xdr:clientData/>
  </xdr:twoCellAnchor>
  <xdr:twoCellAnchor editAs="oneCell">
    <xdr:from>
      <xdr:col>73</xdr:col>
      <xdr:colOff>38100</xdr:colOff>
      <xdr:row>20</xdr:row>
      <xdr:rowOff>0</xdr:rowOff>
    </xdr:from>
    <xdr:to>
      <xdr:col>74</xdr:col>
      <xdr:colOff>438</xdr:colOff>
      <xdr:row>20</xdr:row>
      <xdr:rowOff>209550</xdr:rowOff>
    </xdr:to>
    <xdr:sp macro="" textlink="">
      <xdr:nvSpPr>
        <xdr:cNvPr id="4" name="テキスト ボックス 3">
          <a:extLst>
            <a:ext uri="{FF2B5EF4-FFF2-40B4-BE49-F238E27FC236}">
              <a16:creationId xmlns:a16="http://schemas.microsoft.com/office/drawing/2014/main" id="{00000000-0008-0000-4F00-000004000000}"/>
            </a:ext>
          </a:extLst>
        </xdr:cNvPr>
        <xdr:cNvSpPr txBox="1"/>
      </xdr:nvSpPr>
      <xdr:spPr>
        <a:xfrm>
          <a:off x="8782050" y="5076825"/>
          <a:ext cx="20998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FF9900"/>
              </a:solidFill>
              <a:latin typeface="ＭＳ Ｐ明朝" pitchFamily="18" charset="-128"/>
              <a:ea typeface="ＭＳ Ｐ明朝" pitchFamily="18" charset="-128"/>
            </a:rPr>
            <a:t>円</a:t>
          </a:r>
        </a:p>
      </xdr:txBody>
    </xdr:sp>
    <xdr:clientData/>
  </xdr:twoCellAnchor>
  <xdr:twoCellAnchor editAs="oneCell">
    <xdr:from>
      <xdr:col>35</xdr:col>
      <xdr:colOff>11430</xdr:colOff>
      <xdr:row>20</xdr:row>
      <xdr:rowOff>0</xdr:rowOff>
    </xdr:from>
    <xdr:to>
      <xdr:col>37</xdr:col>
      <xdr:colOff>17110</xdr:colOff>
      <xdr:row>20</xdr:row>
      <xdr:rowOff>209550</xdr:rowOff>
    </xdr:to>
    <xdr:sp macro="" textlink="">
      <xdr:nvSpPr>
        <xdr:cNvPr id="5" name="テキスト ボックス 4">
          <a:extLst>
            <a:ext uri="{FF2B5EF4-FFF2-40B4-BE49-F238E27FC236}">
              <a16:creationId xmlns:a16="http://schemas.microsoft.com/office/drawing/2014/main" id="{00000000-0008-0000-4F00-000005000000}"/>
            </a:ext>
          </a:extLst>
        </xdr:cNvPr>
        <xdr:cNvSpPr txBox="1"/>
      </xdr:nvSpPr>
      <xdr:spPr>
        <a:xfrm>
          <a:off x="3964305" y="5076825"/>
          <a:ext cx="215230"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FF9900"/>
              </a:solidFill>
              <a:latin typeface="ＭＳ Ｐ明朝" pitchFamily="18" charset="-128"/>
              <a:ea typeface="ＭＳ Ｐ明朝" pitchFamily="18" charset="-128"/>
            </a:rPr>
            <a:t>円</a:t>
          </a:r>
        </a:p>
      </xdr:txBody>
    </xdr:sp>
    <xdr:clientData/>
  </xdr:twoCellAnchor>
  <xdr:twoCellAnchor editAs="oneCell">
    <xdr:from>
      <xdr:col>18</xdr:col>
      <xdr:colOff>0</xdr:colOff>
      <xdr:row>20</xdr:row>
      <xdr:rowOff>0</xdr:rowOff>
    </xdr:from>
    <xdr:to>
      <xdr:col>21</xdr:col>
      <xdr:colOff>1588</xdr:colOff>
      <xdr:row>20</xdr:row>
      <xdr:rowOff>209550</xdr:rowOff>
    </xdr:to>
    <xdr:sp macro="" textlink="">
      <xdr:nvSpPr>
        <xdr:cNvPr id="6" name="テキスト ボックス 5">
          <a:extLst>
            <a:ext uri="{FF2B5EF4-FFF2-40B4-BE49-F238E27FC236}">
              <a16:creationId xmlns:a16="http://schemas.microsoft.com/office/drawing/2014/main" id="{00000000-0008-0000-4F00-000006000000}"/>
            </a:ext>
          </a:extLst>
        </xdr:cNvPr>
        <xdr:cNvSpPr txBox="1"/>
      </xdr:nvSpPr>
      <xdr:spPr>
        <a:xfrm>
          <a:off x="2400300" y="507682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FF99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38100</xdr:colOff>
      <xdr:row>23</xdr:row>
      <xdr:rowOff>11916</xdr:rowOff>
    </xdr:from>
    <xdr:to>
      <xdr:col>73</xdr:col>
      <xdr:colOff>244604</xdr:colOff>
      <xdr:row>24</xdr:row>
      <xdr:rowOff>7155</xdr:rowOff>
    </xdr:to>
    <xdr:sp macro="" textlink="">
      <xdr:nvSpPr>
        <xdr:cNvPr id="7" name="テキスト ボックス 6">
          <a:extLst>
            <a:ext uri="{FF2B5EF4-FFF2-40B4-BE49-F238E27FC236}">
              <a16:creationId xmlns:a16="http://schemas.microsoft.com/office/drawing/2014/main" id="{00000000-0008-0000-4F00-000007000000}"/>
            </a:ext>
          </a:extLst>
        </xdr:cNvPr>
        <xdr:cNvSpPr txBox="1"/>
      </xdr:nvSpPr>
      <xdr:spPr>
        <a:xfrm>
          <a:off x="8782050" y="6660366"/>
          <a:ext cx="206504"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FF99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11430</xdr:colOff>
      <xdr:row>23</xdr:row>
      <xdr:rowOff>11916</xdr:rowOff>
    </xdr:from>
    <xdr:to>
      <xdr:col>63</xdr:col>
      <xdr:colOff>9653</xdr:colOff>
      <xdr:row>24</xdr:row>
      <xdr:rowOff>7155</xdr:rowOff>
    </xdr:to>
    <xdr:sp macro="" textlink="">
      <xdr:nvSpPr>
        <xdr:cNvPr id="8" name="テキスト ボックス 7">
          <a:extLst>
            <a:ext uri="{FF2B5EF4-FFF2-40B4-BE49-F238E27FC236}">
              <a16:creationId xmlns:a16="http://schemas.microsoft.com/office/drawing/2014/main" id="{00000000-0008-0000-4F00-000008000000}"/>
            </a:ext>
          </a:extLst>
        </xdr:cNvPr>
        <xdr:cNvSpPr txBox="1"/>
      </xdr:nvSpPr>
      <xdr:spPr>
        <a:xfrm>
          <a:off x="7193280" y="6660366"/>
          <a:ext cx="217298"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FF99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49</xdr:col>
      <xdr:colOff>20955</xdr:colOff>
      <xdr:row>23</xdr:row>
      <xdr:rowOff>11907</xdr:rowOff>
    </xdr:from>
    <xdr:to>
      <xdr:col>51</xdr:col>
      <xdr:colOff>185</xdr:colOff>
      <xdr:row>24</xdr:row>
      <xdr:rowOff>7146</xdr:rowOff>
    </xdr:to>
    <xdr:sp macro="" textlink="">
      <xdr:nvSpPr>
        <xdr:cNvPr id="9" name="テキスト ボックス 8">
          <a:extLst>
            <a:ext uri="{FF2B5EF4-FFF2-40B4-BE49-F238E27FC236}">
              <a16:creationId xmlns:a16="http://schemas.microsoft.com/office/drawing/2014/main" id="{00000000-0008-0000-4F00-000009000000}"/>
            </a:ext>
          </a:extLst>
        </xdr:cNvPr>
        <xdr:cNvSpPr txBox="1"/>
      </xdr:nvSpPr>
      <xdr:spPr>
        <a:xfrm>
          <a:off x="5526405" y="6660357"/>
          <a:ext cx="217355"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FF99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47625</xdr:colOff>
      <xdr:row>21</xdr:row>
      <xdr:rowOff>0</xdr:rowOff>
    </xdr:from>
    <xdr:to>
      <xdr:col>74</xdr:col>
      <xdr:colOff>3175</xdr:colOff>
      <xdr:row>21</xdr:row>
      <xdr:rowOff>202066</xdr:rowOff>
    </xdr:to>
    <xdr:sp macro="" textlink="">
      <xdr:nvSpPr>
        <xdr:cNvPr id="10" name="テキスト ボックス 9">
          <a:extLst>
            <a:ext uri="{FF2B5EF4-FFF2-40B4-BE49-F238E27FC236}">
              <a16:creationId xmlns:a16="http://schemas.microsoft.com/office/drawing/2014/main" id="{00000000-0008-0000-4F00-00000A000000}"/>
            </a:ext>
          </a:extLst>
        </xdr:cNvPr>
        <xdr:cNvSpPr txBox="1"/>
      </xdr:nvSpPr>
      <xdr:spPr>
        <a:xfrm>
          <a:off x="8791575" y="560070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FF9900"/>
              </a:solidFill>
              <a:latin typeface="ＭＳ Ｐ明朝" pitchFamily="18" charset="-128"/>
              <a:ea typeface="ＭＳ Ｐ明朝" pitchFamily="18" charset="-128"/>
            </a:rPr>
            <a:t>円</a:t>
          </a:r>
        </a:p>
      </xdr:txBody>
    </xdr:sp>
    <xdr:clientData/>
  </xdr:twoCellAnchor>
  <xdr:twoCellAnchor editAs="oneCell">
    <xdr:from>
      <xdr:col>73</xdr:col>
      <xdr:colOff>47625</xdr:colOff>
      <xdr:row>22</xdr:row>
      <xdr:rowOff>0</xdr:rowOff>
    </xdr:from>
    <xdr:to>
      <xdr:col>74</xdr:col>
      <xdr:colOff>3175</xdr:colOff>
      <xdr:row>22</xdr:row>
      <xdr:rowOff>202066</xdr:rowOff>
    </xdr:to>
    <xdr:sp macro="" textlink="">
      <xdr:nvSpPr>
        <xdr:cNvPr id="11" name="テキスト ボックス 10">
          <a:extLst>
            <a:ext uri="{FF2B5EF4-FFF2-40B4-BE49-F238E27FC236}">
              <a16:creationId xmlns:a16="http://schemas.microsoft.com/office/drawing/2014/main" id="{00000000-0008-0000-4F00-00000B000000}"/>
            </a:ext>
          </a:extLst>
        </xdr:cNvPr>
        <xdr:cNvSpPr txBox="1"/>
      </xdr:nvSpPr>
      <xdr:spPr>
        <a:xfrm>
          <a:off x="8791575" y="61245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FF9900"/>
              </a:solidFill>
              <a:latin typeface="ＭＳ Ｐ明朝" pitchFamily="18" charset="-128"/>
              <a:ea typeface="ＭＳ Ｐ明朝" pitchFamily="18" charset="-128"/>
            </a:rPr>
            <a:t>円</a:t>
          </a:r>
        </a:p>
      </xdr:txBody>
    </xdr:sp>
    <xdr:clientData/>
  </xdr:twoCellAnchor>
  <xdr:twoCellAnchor editAs="oneCell">
    <xdr:from>
      <xdr:col>38</xdr:col>
      <xdr:colOff>6346</xdr:colOff>
      <xdr:row>21</xdr:row>
      <xdr:rowOff>2268</xdr:rowOff>
    </xdr:from>
    <xdr:to>
      <xdr:col>40</xdr:col>
      <xdr:colOff>2794</xdr:colOff>
      <xdr:row>21</xdr:row>
      <xdr:rowOff>204334</xdr:rowOff>
    </xdr:to>
    <xdr:sp macro="" textlink="">
      <xdr:nvSpPr>
        <xdr:cNvPr id="12" name="テキスト ボックス 11">
          <a:extLst>
            <a:ext uri="{FF2B5EF4-FFF2-40B4-BE49-F238E27FC236}">
              <a16:creationId xmlns:a16="http://schemas.microsoft.com/office/drawing/2014/main" id="{00000000-0008-0000-4F00-00000C000000}"/>
            </a:ext>
          </a:extLst>
        </xdr:cNvPr>
        <xdr:cNvSpPr txBox="1"/>
      </xdr:nvSpPr>
      <xdr:spPr>
        <a:xfrm>
          <a:off x="4264021" y="5602968"/>
          <a:ext cx="215523"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FF99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16328</xdr:colOff>
      <xdr:row>21</xdr:row>
      <xdr:rowOff>2721</xdr:rowOff>
    </xdr:from>
    <xdr:to>
      <xdr:col>35</xdr:col>
      <xdr:colOff>757</xdr:colOff>
      <xdr:row>21</xdr:row>
      <xdr:rowOff>204787</xdr:rowOff>
    </xdr:to>
    <xdr:sp macro="" textlink="">
      <xdr:nvSpPr>
        <xdr:cNvPr id="13" name="テキスト ボックス 12">
          <a:extLst>
            <a:ext uri="{FF2B5EF4-FFF2-40B4-BE49-F238E27FC236}">
              <a16:creationId xmlns:a16="http://schemas.microsoft.com/office/drawing/2014/main" id="{00000000-0008-0000-4F00-00000D000000}"/>
            </a:ext>
          </a:extLst>
        </xdr:cNvPr>
        <xdr:cNvSpPr txBox="1"/>
      </xdr:nvSpPr>
      <xdr:spPr>
        <a:xfrm>
          <a:off x="3740603" y="5603421"/>
          <a:ext cx="21302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FF99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60418</xdr:colOff>
      <xdr:row>21</xdr:row>
      <xdr:rowOff>2268</xdr:rowOff>
    </xdr:from>
    <xdr:to>
      <xdr:col>44</xdr:col>
      <xdr:colOff>115197</xdr:colOff>
      <xdr:row>21</xdr:row>
      <xdr:rowOff>204334</xdr:rowOff>
    </xdr:to>
    <xdr:sp macro="" textlink="">
      <xdr:nvSpPr>
        <xdr:cNvPr id="14" name="テキスト ボックス 13">
          <a:extLst>
            <a:ext uri="{FF2B5EF4-FFF2-40B4-BE49-F238E27FC236}">
              <a16:creationId xmlns:a16="http://schemas.microsoft.com/office/drawing/2014/main" id="{00000000-0008-0000-4F00-00000E000000}"/>
            </a:ext>
          </a:extLst>
        </xdr:cNvPr>
        <xdr:cNvSpPr txBox="1"/>
      </xdr:nvSpPr>
      <xdr:spPr>
        <a:xfrm>
          <a:off x="4746718" y="5602968"/>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FF99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38</xdr:col>
      <xdr:colOff>16871</xdr:colOff>
      <xdr:row>22</xdr:row>
      <xdr:rowOff>2268</xdr:rowOff>
    </xdr:from>
    <xdr:to>
      <xdr:col>40</xdr:col>
      <xdr:colOff>24485</xdr:colOff>
      <xdr:row>22</xdr:row>
      <xdr:rowOff>204334</xdr:rowOff>
    </xdr:to>
    <xdr:sp macro="" textlink="">
      <xdr:nvSpPr>
        <xdr:cNvPr id="15" name="テキスト ボックス 14">
          <a:extLst>
            <a:ext uri="{FF2B5EF4-FFF2-40B4-BE49-F238E27FC236}">
              <a16:creationId xmlns:a16="http://schemas.microsoft.com/office/drawing/2014/main" id="{00000000-0008-0000-4F00-00000F000000}"/>
            </a:ext>
          </a:extLst>
        </xdr:cNvPr>
        <xdr:cNvSpPr txBox="1"/>
      </xdr:nvSpPr>
      <xdr:spPr>
        <a:xfrm>
          <a:off x="4274546" y="6126843"/>
          <a:ext cx="22668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FF99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42728</xdr:colOff>
      <xdr:row>22</xdr:row>
      <xdr:rowOff>2721</xdr:rowOff>
    </xdr:from>
    <xdr:to>
      <xdr:col>35</xdr:col>
      <xdr:colOff>17884</xdr:colOff>
      <xdr:row>22</xdr:row>
      <xdr:rowOff>204787</xdr:rowOff>
    </xdr:to>
    <xdr:sp macro="" textlink="">
      <xdr:nvSpPr>
        <xdr:cNvPr id="16" name="テキスト ボックス 15">
          <a:extLst>
            <a:ext uri="{FF2B5EF4-FFF2-40B4-BE49-F238E27FC236}">
              <a16:creationId xmlns:a16="http://schemas.microsoft.com/office/drawing/2014/main" id="{00000000-0008-0000-4F00-000010000000}"/>
            </a:ext>
          </a:extLst>
        </xdr:cNvPr>
        <xdr:cNvSpPr txBox="1"/>
      </xdr:nvSpPr>
      <xdr:spPr>
        <a:xfrm>
          <a:off x="3767003" y="6127296"/>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FF99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86818</xdr:colOff>
      <xdr:row>22</xdr:row>
      <xdr:rowOff>2268</xdr:rowOff>
    </xdr:from>
    <xdr:to>
      <xdr:col>45</xdr:col>
      <xdr:colOff>9651</xdr:colOff>
      <xdr:row>22</xdr:row>
      <xdr:rowOff>204334</xdr:rowOff>
    </xdr:to>
    <xdr:sp macro="" textlink="">
      <xdr:nvSpPr>
        <xdr:cNvPr id="17" name="テキスト ボックス 16">
          <a:extLst>
            <a:ext uri="{FF2B5EF4-FFF2-40B4-BE49-F238E27FC236}">
              <a16:creationId xmlns:a16="http://schemas.microsoft.com/office/drawing/2014/main" id="{00000000-0008-0000-4F00-000011000000}"/>
            </a:ext>
          </a:extLst>
        </xdr:cNvPr>
        <xdr:cNvSpPr txBox="1"/>
      </xdr:nvSpPr>
      <xdr:spPr>
        <a:xfrm>
          <a:off x="4773118" y="6126843"/>
          <a:ext cx="218108"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FF9900"/>
              </a:solidFill>
              <a:effectLst/>
              <a:uLnTx/>
              <a:uFillTx/>
              <a:latin typeface="ＭＳ Ｐ明朝" pitchFamily="18" charset="-128"/>
              <a:ea typeface="ＭＳ Ｐ明朝" pitchFamily="18" charset="-128"/>
              <a:cs typeface="+mn-cs"/>
            </a:rPr>
            <a:t>日</a:t>
          </a:r>
        </a:p>
      </xdr:txBody>
    </xdr:sp>
    <xdr:clientData/>
  </xdr:twoCellAnchor>
  <xdr:twoCellAnchor>
    <xdr:from>
      <xdr:col>1</xdr:col>
      <xdr:colOff>9525</xdr:colOff>
      <xdr:row>0</xdr:row>
      <xdr:rowOff>0</xdr:rowOff>
    </xdr:from>
    <xdr:to>
      <xdr:col>2</xdr:col>
      <xdr:colOff>190500</xdr:colOff>
      <xdr:row>2</xdr:row>
      <xdr:rowOff>0</xdr:rowOff>
    </xdr:to>
    <xdr:grpSp>
      <xdr:nvGrpSpPr>
        <xdr:cNvPr id="18" name="グループ化 2">
          <a:extLst>
            <a:ext uri="{FF2B5EF4-FFF2-40B4-BE49-F238E27FC236}">
              <a16:creationId xmlns:a16="http://schemas.microsoft.com/office/drawing/2014/main" id="{00000000-0008-0000-4F00-000012000000}"/>
            </a:ext>
          </a:extLst>
        </xdr:cNvPr>
        <xdr:cNvGrpSpPr>
          <a:grpSpLocks/>
        </xdr:cNvGrpSpPr>
      </xdr:nvGrpSpPr>
      <xdr:grpSpPr bwMode="auto">
        <a:xfrm>
          <a:off x="91168" y="0"/>
          <a:ext cx="385082" cy="381000"/>
          <a:chOff x="2068269" y="3571873"/>
          <a:chExt cx="226393" cy="226393"/>
        </a:xfrm>
      </xdr:grpSpPr>
      <xdr:sp macro="" textlink="">
        <xdr:nvSpPr>
          <xdr:cNvPr id="19" name="円/楕円 318">
            <a:extLst>
              <a:ext uri="{FF2B5EF4-FFF2-40B4-BE49-F238E27FC236}">
                <a16:creationId xmlns:a16="http://schemas.microsoft.com/office/drawing/2014/main" id="{00000000-0008-0000-4F00-000013000000}"/>
              </a:ext>
            </a:extLst>
          </xdr:cNvPr>
          <xdr:cNvSpPr>
            <a:spLocks noChangeArrowheads="1"/>
          </xdr:cNvSpPr>
        </xdr:nvSpPr>
        <xdr:spPr bwMode="auto">
          <a:xfrm>
            <a:off x="2068269" y="3571873"/>
            <a:ext cx="226393" cy="226393"/>
          </a:xfrm>
          <a:prstGeom prst="ellipse">
            <a:avLst/>
          </a:prstGeom>
          <a:noFill/>
          <a:ln w="6350" algn="ctr">
            <a:solidFill>
              <a:srgbClr val="FF99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0" name="テキスト ボックス 19">
            <a:extLst>
              <a:ext uri="{FF2B5EF4-FFF2-40B4-BE49-F238E27FC236}">
                <a16:creationId xmlns:a16="http://schemas.microsoft.com/office/drawing/2014/main" id="{00000000-0008-0000-4F00-000014000000}"/>
              </a:ext>
            </a:extLst>
          </xdr:cNvPr>
          <xdr:cNvSpPr txBox="1"/>
        </xdr:nvSpPr>
        <xdr:spPr bwMode="auto">
          <a:xfrm>
            <a:off x="2095878" y="3611492"/>
            <a:ext cx="182219" cy="158475"/>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2400" b="0" i="0" u="none" strike="noStrike" kern="0" cap="none" spc="0" normalizeH="0" baseline="0" noProof="0">
                <a:ln>
                  <a:noFill/>
                </a:ln>
                <a:solidFill>
                  <a:srgbClr val="FF9900"/>
                </a:solidFill>
                <a:effectLst/>
                <a:uLnTx/>
                <a:uFillTx/>
                <a:latin typeface="ＭＳ Ｐゴシック" pitchFamily="50" charset="-128"/>
                <a:ea typeface="ＭＳ Ｐゴシック" pitchFamily="50" charset="-128"/>
                <a:cs typeface="+mn-cs"/>
              </a:rPr>
              <a:t>５</a:t>
            </a:r>
          </a:p>
        </xdr:txBody>
      </xdr:sp>
    </xdr:grpSp>
    <xdr:clientData/>
  </xdr:twoCellAnchor>
  <xdr:twoCellAnchor>
    <xdr:from>
      <xdr:col>3</xdr:col>
      <xdr:colOff>228600</xdr:colOff>
      <xdr:row>1</xdr:row>
      <xdr:rowOff>0</xdr:rowOff>
    </xdr:from>
    <xdr:to>
      <xdr:col>38</xdr:col>
      <xdr:colOff>123825</xdr:colOff>
      <xdr:row>1</xdr:row>
      <xdr:rowOff>247650</xdr:rowOff>
    </xdr:to>
    <xdr:grpSp>
      <xdr:nvGrpSpPr>
        <xdr:cNvPr id="21" name="グループ化 20">
          <a:extLst>
            <a:ext uri="{FF2B5EF4-FFF2-40B4-BE49-F238E27FC236}">
              <a16:creationId xmlns:a16="http://schemas.microsoft.com/office/drawing/2014/main" id="{00000000-0008-0000-4F00-000015000000}"/>
            </a:ext>
          </a:extLst>
        </xdr:cNvPr>
        <xdr:cNvGrpSpPr/>
      </xdr:nvGrpSpPr>
      <xdr:grpSpPr>
        <a:xfrm>
          <a:off x="718457" y="122464"/>
          <a:ext cx="3664404" cy="247650"/>
          <a:chOff x="718457" y="122464"/>
          <a:chExt cx="3664404" cy="247650"/>
        </a:xfrm>
      </xdr:grpSpPr>
      <xdr:cxnSp macro="">
        <xdr:nvCxnSpPr>
          <xdr:cNvPr id="22" name="直線コネクタ 22">
            <a:extLst>
              <a:ext uri="{FF2B5EF4-FFF2-40B4-BE49-F238E27FC236}">
                <a16:creationId xmlns:a16="http://schemas.microsoft.com/office/drawing/2014/main" id="{00000000-0008-0000-4F00-000016000000}"/>
              </a:ext>
            </a:extLst>
          </xdr:cNvPr>
          <xdr:cNvCxnSpPr>
            <a:cxnSpLocks noChangeShapeType="1"/>
          </xdr:cNvCxnSpPr>
        </xdr:nvCxnSpPr>
        <xdr:spPr bwMode="auto">
          <a:xfrm>
            <a:off x="944336"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3" name="直線コネクタ 52">
            <a:extLst>
              <a:ext uri="{FF2B5EF4-FFF2-40B4-BE49-F238E27FC236}">
                <a16:creationId xmlns:a16="http://schemas.microsoft.com/office/drawing/2014/main" id="{00000000-0008-0000-4F00-000017000000}"/>
              </a:ext>
            </a:extLst>
          </xdr:cNvPr>
          <xdr:cNvCxnSpPr>
            <a:cxnSpLocks noChangeShapeType="1"/>
          </xdr:cNvCxnSpPr>
        </xdr:nvCxnSpPr>
        <xdr:spPr bwMode="auto">
          <a:xfrm>
            <a:off x="718457"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4" name="直線コネクタ 54">
            <a:extLst>
              <a:ext uri="{FF2B5EF4-FFF2-40B4-BE49-F238E27FC236}">
                <a16:creationId xmlns:a16="http://schemas.microsoft.com/office/drawing/2014/main" id="{00000000-0008-0000-4F00-000018000000}"/>
              </a:ext>
            </a:extLst>
          </xdr:cNvPr>
          <xdr:cNvCxnSpPr>
            <a:cxnSpLocks noChangeShapeType="1"/>
          </xdr:cNvCxnSpPr>
        </xdr:nvCxnSpPr>
        <xdr:spPr bwMode="auto">
          <a:xfrm>
            <a:off x="1167493"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5" name="直線コネクタ 56">
            <a:extLst>
              <a:ext uri="{FF2B5EF4-FFF2-40B4-BE49-F238E27FC236}">
                <a16:creationId xmlns:a16="http://schemas.microsoft.com/office/drawing/2014/main" id="{00000000-0008-0000-4F00-000019000000}"/>
              </a:ext>
            </a:extLst>
          </xdr:cNvPr>
          <xdr:cNvCxnSpPr>
            <a:cxnSpLocks noChangeShapeType="1"/>
          </xdr:cNvCxnSpPr>
        </xdr:nvCxnSpPr>
        <xdr:spPr bwMode="auto">
          <a:xfrm>
            <a:off x="1393371"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6" name="直線コネクタ 60">
            <a:extLst>
              <a:ext uri="{FF2B5EF4-FFF2-40B4-BE49-F238E27FC236}">
                <a16:creationId xmlns:a16="http://schemas.microsoft.com/office/drawing/2014/main" id="{00000000-0008-0000-4F00-00001A000000}"/>
              </a:ext>
            </a:extLst>
          </xdr:cNvPr>
          <xdr:cNvCxnSpPr>
            <a:cxnSpLocks noChangeShapeType="1"/>
          </xdr:cNvCxnSpPr>
        </xdr:nvCxnSpPr>
        <xdr:spPr bwMode="auto">
          <a:xfrm>
            <a:off x="1620611"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7" name="直線コネクタ 61">
            <a:extLst>
              <a:ext uri="{FF2B5EF4-FFF2-40B4-BE49-F238E27FC236}">
                <a16:creationId xmlns:a16="http://schemas.microsoft.com/office/drawing/2014/main" id="{00000000-0008-0000-4F00-00001B000000}"/>
              </a:ext>
            </a:extLst>
          </xdr:cNvPr>
          <xdr:cNvCxnSpPr>
            <a:cxnSpLocks noChangeShapeType="1"/>
          </xdr:cNvCxnSpPr>
        </xdr:nvCxnSpPr>
        <xdr:spPr bwMode="auto">
          <a:xfrm>
            <a:off x="1842407"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8" name="直線コネクタ 63">
            <a:extLst>
              <a:ext uri="{FF2B5EF4-FFF2-40B4-BE49-F238E27FC236}">
                <a16:creationId xmlns:a16="http://schemas.microsoft.com/office/drawing/2014/main" id="{00000000-0008-0000-4F00-00001C000000}"/>
              </a:ext>
            </a:extLst>
          </xdr:cNvPr>
          <xdr:cNvCxnSpPr>
            <a:cxnSpLocks noChangeShapeType="1"/>
          </xdr:cNvCxnSpPr>
        </xdr:nvCxnSpPr>
        <xdr:spPr bwMode="auto">
          <a:xfrm>
            <a:off x="2060121"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9" name="直線コネクタ 65">
            <a:extLst>
              <a:ext uri="{FF2B5EF4-FFF2-40B4-BE49-F238E27FC236}">
                <a16:creationId xmlns:a16="http://schemas.microsoft.com/office/drawing/2014/main" id="{00000000-0008-0000-4F00-00001D000000}"/>
              </a:ext>
            </a:extLst>
          </xdr:cNvPr>
          <xdr:cNvCxnSpPr>
            <a:cxnSpLocks noChangeShapeType="1"/>
          </xdr:cNvCxnSpPr>
        </xdr:nvCxnSpPr>
        <xdr:spPr bwMode="auto">
          <a:xfrm>
            <a:off x="2306411"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0" name="直線コネクタ 67">
            <a:extLst>
              <a:ext uri="{FF2B5EF4-FFF2-40B4-BE49-F238E27FC236}">
                <a16:creationId xmlns:a16="http://schemas.microsoft.com/office/drawing/2014/main" id="{00000000-0008-0000-4F00-00001E000000}"/>
              </a:ext>
            </a:extLst>
          </xdr:cNvPr>
          <xdr:cNvCxnSpPr>
            <a:cxnSpLocks noChangeShapeType="1"/>
          </xdr:cNvCxnSpPr>
        </xdr:nvCxnSpPr>
        <xdr:spPr bwMode="auto">
          <a:xfrm>
            <a:off x="2530929"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1" name="直線コネクタ 69">
            <a:extLst>
              <a:ext uri="{FF2B5EF4-FFF2-40B4-BE49-F238E27FC236}">
                <a16:creationId xmlns:a16="http://schemas.microsoft.com/office/drawing/2014/main" id="{00000000-0008-0000-4F00-00001F000000}"/>
              </a:ext>
            </a:extLst>
          </xdr:cNvPr>
          <xdr:cNvCxnSpPr>
            <a:cxnSpLocks noChangeShapeType="1"/>
          </xdr:cNvCxnSpPr>
        </xdr:nvCxnSpPr>
        <xdr:spPr bwMode="auto">
          <a:xfrm>
            <a:off x="2755446"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2" name="直線コネクタ 71">
            <a:extLst>
              <a:ext uri="{FF2B5EF4-FFF2-40B4-BE49-F238E27FC236}">
                <a16:creationId xmlns:a16="http://schemas.microsoft.com/office/drawing/2014/main" id="{00000000-0008-0000-4F00-000020000000}"/>
              </a:ext>
            </a:extLst>
          </xdr:cNvPr>
          <xdr:cNvCxnSpPr>
            <a:cxnSpLocks noChangeShapeType="1"/>
          </xdr:cNvCxnSpPr>
        </xdr:nvCxnSpPr>
        <xdr:spPr bwMode="auto">
          <a:xfrm>
            <a:off x="2978604"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3" name="直線コネクタ 73">
            <a:extLst>
              <a:ext uri="{FF2B5EF4-FFF2-40B4-BE49-F238E27FC236}">
                <a16:creationId xmlns:a16="http://schemas.microsoft.com/office/drawing/2014/main" id="{00000000-0008-0000-4F00-000021000000}"/>
              </a:ext>
            </a:extLst>
          </xdr:cNvPr>
          <xdr:cNvCxnSpPr>
            <a:cxnSpLocks noChangeShapeType="1"/>
          </xdr:cNvCxnSpPr>
        </xdr:nvCxnSpPr>
        <xdr:spPr bwMode="auto">
          <a:xfrm>
            <a:off x="3204482"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4" name="直線コネクタ 75">
            <a:extLst>
              <a:ext uri="{FF2B5EF4-FFF2-40B4-BE49-F238E27FC236}">
                <a16:creationId xmlns:a16="http://schemas.microsoft.com/office/drawing/2014/main" id="{00000000-0008-0000-4F00-000022000000}"/>
              </a:ext>
            </a:extLst>
          </xdr:cNvPr>
          <xdr:cNvCxnSpPr>
            <a:cxnSpLocks noChangeShapeType="1"/>
          </xdr:cNvCxnSpPr>
        </xdr:nvCxnSpPr>
        <xdr:spPr bwMode="auto">
          <a:xfrm>
            <a:off x="3408589"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5" name="直線コネクタ 77">
            <a:extLst>
              <a:ext uri="{FF2B5EF4-FFF2-40B4-BE49-F238E27FC236}">
                <a16:creationId xmlns:a16="http://schemas.microsoft.com/office/drawing/2014/main" id="{00000000-0008-0000-4F00-000023000000}"/>
              </a:ext>
            </a:extLst>
          </xdr:cNvPr>
          <xdr:cNvCxnSpPr>
            <a:cxnSpLocks noChangeShapeType="1"/>
          </xdr:cNvCxnSpPr>
        </xdr:nvCxnSpPr>
        <xdr:spPr bwMode="auto">
          <a:xfrm>
            <a:off x="3665764"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6" name="直線コネクタ 79">
            <a:extLst>
              <a:ext uri="{FF2B5EF4-FFF2-40B4-BE49-F238E27FC236}">
                <a16:creationId xmlns:a16="http://schemas.microsoft.com/office/drawing/2014/main" id="{00000000-0008-0000-4F00-000024000000}"/>
              </a:ext>
            </a:extLst>
          </xdr:cNvPr>
          <xdr:cNvCxnSpPr>
            <a:cxnSpLocks noChangeShapeType="1"/>
          </xdr:cNvCxnSpPr>
        </xdr:nvCxnSpPr>
        <xdr:spPr bwMode="auto">
          <a:xfrm>
            <a:off x="3899807"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7" name="直線コネクタ 81">
            <a:extLst>
              <a:ext uri="{FF2B5EF4-FFF2-40B4-BE49-F238E27FC236}">
                <a16:creationId xmlns:a16="http://schemas.microsoft.com/office/drawing/2014/main" id="{00000000-0008-0000-4F00-000025000000}"/>
              </a:ext>
            </a:extLst>
          </xdr:cNvPr>
          <xdr:cNvCxnSpPr>
            <a:cxnSpLocks noChangeShapeType="1"/>
          </xdr:cNvCxnSpPr>
        </xdr:nvCxnSpPr>
        <xdr:spPr bwMode="auto">
          <a:xfrm>
            <a:off x="4140654"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8" name="直線コネクタ 82">
            <a:extLst>
              <a:ext uri="{FF2B5EF4-FFF2-40B4-BE49-F238E27FC236}">
                <a16:creationId xmlns:a16="http://schemas.microsoft.com/office/drawing/2014/main" id="{00000000-0008-0000-4F00-000026000000}"/>
              </a:ext>
            </a:extLst>
          </xdr:cNvPr>
          <xdr:cNvCxnSpPr>
            <a:cxnSpLocks noChangeShapeType="1"/>
          </xdr:cNvCxnSpPr>
        </xdr:nvCxnSpPr>
        <xdr:spPr bwMode="auto">
          <a:xfrm>
            <a:off x="4382861"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grpSp>
    <xdr:clientData/>
  </xdr:twoCellAnchor>
  <xdr:twoCellAnchor editAs="oneCell">
    <xdr:from>
      <xdr:col>126</xdr:col>
      <xdr:colOff>38100</xdr:colOff>
      <xdr:row>20</xdr:row>
      <xdr:rowOff>36195</xdr:rowOff>
    </xdr:from>
    <xdr:to>
      <xdr:col>128</xdr:col>
      <xdr:colOff>9525</xdr:colOff>
      <xdr:row>20</xdr:row>
      <xdr:rowOff>238261</xdr:rowOff>
    </xdr:to>
    <xdr:sp macro="" textlink="">
      <xdr:nvSpPr>
        <xdr:cNvPr id="39" name="テキスト ボックス 38">
          <a:extLst>
            <a:ext uri="{FF2B5EF4-FFF2-40B4-BE49-F238E27FC236}">
              <a16:creationId xmlns:a16="http://schemas.microsoft.com/office/drawing/2014/main" id="{00000000-0008-0000-4F00-000027000000}"/>
            </a:ext>
          </a:extLst>
        </xdr:cNvPr>
        <xdr:cNvSpPr txBox="1"/>
      </xdr:nvSpPr>
      <xdr:spPr>
        <a:xfrm>
          <a:off x="14573250" y="5113020"/>
          <a:ext cx="20955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139</xdr:col>
      <xdr:colOff>1905</xdr:colOff>
      <xdr:row>20</xdr:row>
      <xdr:rowOff>0</xdr:rowOff>
    </xdr:from>
    <xdr:to>
      <xdr:col>140</xdr:col>
      <xdr:colOff>128</xdr:colOff>
      <xdr:row>20</xdr:row>
      <xdr:rowOff>209550</xdr:rowOff>
    </xdr:to>
    <xdr:sp macro="" textlink="">
      <xdr:nvSpPr>
        <xdr:cNvPr id="40" name="テキスト ボックス 39">
          <a:extLst>
            <a:ext uri="{FF2B5EF4-FFF2-40B4-BE49-F238E27FC236}">
              <a16:creationId xmlns:a16="http://schemas.microsoft.com/office/drawing/2014/main" id="{00000000-0008-0000-4F00-000028000000}"/>
            </a:ext>
          </a:extLst>
        </xdr:cNvPr>
        <xdr:cNvSpPr txBox="1"/>
      </xdr:nvSpPr>
      <xdr:spPr>
        <a:xfrm>
          <a:off x="16194405" y="5076825"/>
          <a:ext cx="21729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20955</xdr:colOff>
      <xdr:row>20</xdr:row>
      <xdr:rowOff>0</xdr:rowOff>
    </xdr:from>
    <xdr:to>
      <xdr:col>150</xdr:col>
      <xdr:colOff>234696</xdr:colOff>
      <xdr:row>20</xdr:row>
      <xdr:rowOff>209550</xdr:rowOff>
    </xdr:to>
    <xdr:sp macro="" textlink="">
      <xdr:nvSpPr>
        <xdr:cNvPr id="41" name="テキスト ボックス 40">
          <a:extLst>
            <a:ext uri="{FF2B5EF4-FFF2-40B4-BE49-F238E27FC236}">
              <a16:creationId xmlns:a16="http://schemas.microsoft.com/office/drawing/2014/main" id="{00000000-0008-0000-4F00-000029000000}"/>
            </a:ext>
          </a:extLst>
        </xdr:cNvPr>
        <xdr:cNvSpPr txBox="1"/>
      </xdr:nvSpPr>
      <xdr:spPr>
        <a:xfrm>
          <a:off x="17775555" y="5076825"/>
          <a:ext cx="21374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112</xdr:col>
      <xdr:colOff>11430</xdr:colOff>
      <xdr:row>20</xdr:row>
      <xdr:rowOff>0</xdr:rowOff>
    </xdr:from>
    <xdr:to>
      <xdr:col>114</xdr:col>
      <xdr:colOff>9465</xdr:colOff>
      <xdr:row>20</xdr:row>
      <xdr:rowOff>209550</xdr:rowOff>
    </xdr:to>
    <xdr:sp macro="" textlink="">
      <xdr:nvSpPr>
        <xdr:cNvPr id="42" name="テキスト ボックス 41">
          <a:extLst>
            <a:ext uri="{FF2B5EF4-FFF2-40B4-BE49-F238E27FC236}">
              <a16:creationId xmlns:a16="http://schemas.microsoft.com/office/drawing/2014/main" id="{00000000-0008-0000-4F00-00002A000000}"/>
            </a:ext>
          </a:extLst>
        </xdr:cNvPr>
        <xdr:cNvSpPr txBox="1"/>
      </xdr:nvSpPr>
      <xdr:spPr>
        <a:xfrm>
          <a:off x="12994005" y="5076825"/>
          <a:ext cx="207585"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95</xdr:col>
      <xdr:colOff>0</xdr:colOff>
      <xdr:row>20</xdr:row>
      <xdr:rowOff>0</xdr:rowOff>
    </xdr:from>
    <xdr:to>
      <xdr:col>98</xdr:col>
      <xdr:colOff>1588</xdr:colOff>
      <xdr:row>20</xdr:row>
      <xdr:rowOff>209550</xdr:rowOff>
    </xdr:to>
    <xdr:sp macro="" textlink="">
      <xdr:nvSpPr>
        <xdr:cNvPr id="43" name="テキスト ボックス 42">
          <a:extLst>
            <a:ext uri="{FF2B5EF4-FFF2-40B4-BE49-F238E27FC236}">
              <a16:creationId xmlns:a16="http://schemas.microsoft.com/office/drawing/2014/main" id="{00000000-0008-0000-4F00-00002B000000}"/>
            </a:ext>
          </a:extLst>
        </xdr:cNvPr>
        <xdr:cNvSpPr txBox="1"/>
      </xdr:nvSpPr>
      <xdr:spPr>
        <a:xfrm>
          <a:off x="11430000" y="507682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20955</xdr:colOff>
      <xdr:row>23</xdr:row>
      <xdr:rowOff>11916</xdr:rowOff>
    </xdr:from>
    <xdr:to>
      <xdr:col>150</xdr:col>
      <xdr:colOff>234696</xdr:colOff>
      <xdr:row>24</xdr:row>
      <xdr:rowOff>7155</xdr:rowOff>
    </xdr:to>
    <xdr:sp macro="" textlink="">
      <xdr:nvSpPr>
        <xdr:cNvPr id="44" name="テキスト ボックス 43">
          <a:extLst>
            <a:ext uri="{FF2B5EF4-FFF2-40B4-BE49-F238E27FC236}">
              <a16:creationId xmlns:a16="http://schemas.microsoft.com/office/drawing/2014/main" id="{00000000-0008-0000-4F00-00002C000000}"/>
            </a:ext>
          </a:extLst>
        </xdr:cNvPr>
        <xdr:cNvSpPr txBox="1"/>
      </xdr:nvSpPr>
      <xdr:spPr>
        <a:xfrm>
          <a:off x="17775555" y="6660366"/>
          <a:ext cx="213741"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11430</xdr:colOff>
      <xdr:row>23</xdr:row>
      <xdr:rowOff>11916</xdr:rowOff>
    </xdr:from>
    <xdr:to>
      <xdr:col>140</xdr:col>
      <xdr:colOff>19675</xdr:colOff>
      <xdr:row>24</xdr:row>
      <xdr:rowOff>7155</xdr:rowOff>
    </xdr:to>
    <xdr:sp macro="" textlink="">
      <xdr:nvSpPr>
        <xdr:cNvPr id="45" name="テキスト ボックス 44">
          <a:extLst>
            <a:ext uri="{FF2B5EF4-FFF2-40B4-BE49-F238E27FC236}">
              <a16:creationId xmlns:a16="http://schemas.microsoft.com/office/drawing/2014/main" id="{00000000-0008-0000-4F00-00002D000000}"/>
            </a:ext>
          </a:extLst>
        </xdr:cNvPr>
        <xdr:cNvSpPr txBox="1"/>
      </xdr:nvSpPr>
      <xdr:spPr>
        <a:xfrm>
          <a:off x="16203930" y="6660366"/>
          <a:ext cx="22732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126</xdr:col>
      <xdr:colOff>28575</xdr:colOff>
      <xdr:row>23</xdr:row>
      <xdr:rowOff>11907</xdr:rowOff>
    </xdr:from>
    <xdr:to>
      <xdr:col>128</xdr:col>
      <xdr:colOff>0</xdr:colOff>
      <xdr:row>24</xdr:row>
      <xdr:rowOff>7146</xdr:rowOff>
    </xdr:to>
    <xdr:sp macro="" textlink="">
      <xdr:nvSpPr>
        <xdr:cNvPr id="46" name="テキスト ボックス 45">
          <a:extLst>
            <a:ext uri="{FF2B5EF4-FFF2-40B4-BE49-F238E27FC236}">
              <a16:creationId xmlns:a16="http://schemas.microsoft.com/office/drawing/2014/main" id="{00000000-0008-0000-4F00-00002E000000}"/>
            </a:ext>
          </a:extLst>
        </xdr:cNvPr>
        <xdr:cNvSpPr txBox="1"/>
      </xdr:nvSpPr>
      <xdr:spPr>
        <a:xfrm>
          <a:off x="14563725" y="6660357"/>
          <a:ext cx="20955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47625</xdr:colOff>
      <xdr:row>21</xdr:row>
      <xdr:rowOff>0</xdr:rowOff>
    </xdr:from>
    <xdr:to>
      <xdr:col>151</xdr:col>
      <xdr:colOff>3175</xdr:colOff>
      <xdr:row>21</xdr:row>
      <xdr:rowOff>202066</xdr:rowOff>
    </xdr:to>
    <xdr:sp macro="" textlink="">
      <xdr:nvSpPr>
        <xdr:cNvPr id="47" name="テキスト ボックス 46">
          <a:extLst>
            <a:ext uri="{FF2B5EF4-FFF2-40B4-BE49-F238E27FC236}">
              <a16:creationId xmlns:a16="http://schemas.microsoft.com/office/drawing/2014/main" id="{00000000-0008-0000-4F00-00002F000000}"/>
            </a:ext>
          </a:extLst>
        </xdr:cNvPr>
        <xdr:cNvSpPr txBox="1"/>
      </xdr:nvSpPr>
      <xdr:spPr>
        <a:xfrm>
          <a:off x="17802225" y="560070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47625</xdr:colOff>
      <xdr:row>22</xdr:row>
      <xdr:rowOff>0</xdr:rowOff>
    </xdr:from>
    <xdr:to>
      <xdr:col>151</xdr:col>
      <xdr:colOff>3175</xdr:colOff>
      <xdr:row>22</xdr:row>
      <xdr:rowOff>202066</xdr:rowOff>
    </xdr:to>
    <xdr:sp macro="" textlink="">
      <xdr:nvSpPr>
        <xdr:cNvPr id="48" name="テキスト ボックス 47">
          <a:extLst>
            <a:ext uri="{FF2B5EF4-FFF2-40B4-BE49-F238E27FC236}">
              <a16:creationId xmlns:a16="http://schemas.microsoft.com/office/drawing/2014/main" id="{00000000-0008-0000-4F00-000030000000}"/>
            </a:ext>
          </a:extLst>
        </xdr:cNvPr>
        <xdr:cNvSpPr txBox="1"/>
      </xdr:nvSpPr>
      <xdr:spPr>
        <a:xfrm>
          <a:off x="17802225" y="61245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115</xdr:col>
      <xdr:colOff>1901</xdr:colOff>
      <xdr:row>21</xdr:row>
      <xdr:rowOff>2268</xdr:rowOff>
    </xdr:from>
    <xdr:to>
      <xdr:col>117</xdr:col>
      <xdr:colOff>2795</xdr:colOff>
      <xdr:row>21</xdr:row>
      <xdr:rowOff>204334</xdr:rowOff>
    </xdr:to>
    <xdr:sp macro="" textlink="">
      <xdr:nvSpPr>
        <xdr:cNvPr id="49" name="テキスト ボックス 48">
          <a:extLst>
            <a:ext uri="{FF2B5EF4-FFF2-40B4-BE49-F238E27FC236}">
              <a16:creationId xmlns:a16="http://schemas.microsoft.com/office/drawing/2014/main" id="{00000000-0008-0000-4F00-000031000000}"/>
            </a:ext>
          </a:extLst>
        </xdr:cNvPr>
        <xdr:cNvSpPr txBox="1"/>
      </xdr:nvSpPr>
      <xdr:spPr>
        <a:xfrm>
          <a:off x="13289276" y="5602968"/>
          <a:ext cx="21996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8708</xdr:colOff>
      <xdr:row>21</xdr:row>
      <xdr:rowOff>2721</xdr:rowOff>
    </xdr:from>
    <xdr:to>
      <xdr:col>112</xdr:col>
      <xdr:colOff>955</xdr:colOff>
      <xdr:row>21</xdr:row>
      <xdr:rowOff>204787</xdr:rowOff>
    </xdr:to>
    <xdr:sp macro="" textlink="">
      <xdr:nvSpPr>
        <xdr:cNvPr id="50" name="テキスト ボックス 49">
          <a:extLst>
            <a:ext uri="{FF2B5EF4-FFF2-40B4-BE49-F238E27FC236}">
              <a16:creationId xmlns:a16="http://schemas.microsoft.com/office/drawing/2014/main" id="{00000000-0008-0000-4F00-000032000000}"/>
            </a:ext>
          </a:extLst>
        </xdr:cNvPr>
        <xdr:cNvSpPr txBox="1"/>
      </xdr:nvSpPr>
      <xdr:spPr>
        <a:xfrm>
          <a:off x="12762683" y="5603421"/>
          <a:ext cx="220847"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68038</xdr:colOff>
      <xdr:row>21</xdr:row>
      <xdr:rowOff>2268</xdr:rowOff>
    </xdr:from>
    <xdr:to>
      <xdr:col>121</xdr:col>
      <xdr:colOff>122817</xdr:colOff>
      <xdr:row>21</xdr:row>
      <xdr:rowOff>204334</xdr:rowOff>
    </xdr:to>
    <xdr:sp macro="" textlink="">
      <xdr:nvSpPr>
        <xdr:cNvPr id="51" name="テキスト ボックス 50">
          <a:extLst>
            <a:ext uri="{FF2B5EF4-FFF2-40B4-BE49-F238E27FC236}">
              <a16:creationId xmlns:a16="http://schemas.microsoft.com/office/drawing/2014/main" id="{00000000-0008-0000-4F00-000033000000}"/>
            </a:ext>
          </a:extLst>
        </xdr:cNvPr>
        <xdr:cNvSpPr txBox="1"/>
      </xdr:nvSpPr>
      <xdr:spPr>
        <a:xfrm>
          <a:off x="13784038" y="5602968"/>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115</xdr:col>
      <xdr:colOff>16871</xdr:colOff>
      <xdr:row>22</xdr:row>
      <xdr:rowOff>2268</xdr:rowOff>
    </xdr:from>
    <xdr:to>
      <xdr:col>117</xdr:col>
      <xdr:colOff>32470</xdr:colOff>
      <xdr:row>22</xdr:row>
      <xdr:rowOff>204334</xdr:rowOff>
    </xdr:to>
    <xdr:sp macro="" textlink="">
      <xdr:nvSpPr>
        <xdr:cNvPr id="52" name="テキスト ボックス 51">
          <a:extLst>
            <a:ext uri="{FF2B5EF4-FFF2-40B4-BE49-F238E27FC236}">
              <a16:creationId xmlns:a16="http://schemas.microsoft.com/office/drawing/2014/main" id="{00000000-0008-0000-4F00-000034000000}"/>
            </a:ext>
          </a:extLst>
        </xdr:cNvPr>
        <xdr:cNvSpPr txBox="1"/>
      </xdr:nvSpPr>
      <xdr:spPr>
        <a:xfrm>
          <a:off x="13304246" y="6126843"/>
          <a:ext cx="23467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42728</xdr:colOff>
      <xdr:row>22</xdr:row>
      <xdr:rowOff>2721</xdr:rowOff>
    </xdr:from>
    <xdr:to>
      <xdr:col>112</xdr:col>
      <xdr:colOff>17884</xdr:colOff>
      <xdr:row>22</xdr:row>
      <xdr:rowOff>204787</xdr:rowOff>
    </xdr:to>
    <xdr:sp macro="" textlink="">
      <xdr:nvSpPr>
        <xdr:cNvPr id="53" name="テキスト ボックス 52">
          <a:extLst>
            <a:ext uri="{FF2B5EF4-FFF2-40B4-BE49-F238E27FC236}">
              <a16:creationId xmlns:a16="http://schemas.microsoft.com/office/drawing/2014/main" id="{00000000-0008-0000-4F00-000035000000}"/>
            </a:ext>
          </a:extLst>
        </xdr:cNvPr>
        <xdr:cNvSpPr txBox="1"/>
      </xdr:nvSpPr>
      <xdr:spPr>
        <a:xfrm>
          <a:off x="12796703" y="6127296"/>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94438</xdr:colOff>
      <xdr:row>22</xdr:row>
      <xdr:rowOff>2268</xdr:rowOff>
    </xdr:from>
    <xdr:to>
      <xdr:col>122</xdr:col>
      <xdr:colOff>8925</xdr:colOff>
      <xdr:row>22</xdr:row>
      <xdr:rowOff>204334</xdr:rowOff>
    </xdr:to>
    <xdr:sp macro="" textlink="">
      <xdr:nvSpPr>
        <xdr:cNvPr id="54" name="テキスト ボックス 53">
          <a:extLst>
            <a:ext uri="{FF2B5EF4-FFF2-40B4-BE49-F238E27FC236}">
              <a16:creationId xmlns:a16="http://schemas.microsoft.com/office/drawing/2014/main" id="{00000000-0008-0000-4F00-000036000000}"/>
            </a:ext>
          </a:extLst>
        </xdr:cNvPr>
        <xdr:cNvSpPr txBox="1"/>
      </xdr:nvSpPr>
      <xdr:spPr>
        <a:xfrm>
          <a:off x="13810438" y="6126843"/>
          <a:ext cx="209762"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18</xdr:col>
      <xdr:colOff>0</xdr:colOff>
      <xdr:row>22</xdr:row>
      <xdr:rowOff>0</xdr:rowOff>
    </xdr:from>
    <xdr:to>
      <xdr:col>21</xdr:col>
      <xdr:colOff>1588</xdr:colOff>
      <xdr:row>22</xdr:row>
      <xdr:rowOff>209550</xdr:rowOff>
    </xdr:to>
    <xdr:sp macro="" textlink="">
      <xdr:nvSpPr>
        <xdr:cNvPr id="55" name="テキスト ボックス 54">
          <a:extLst>
            <a:ext uri="{FF2B5EF4-FFF2-40B4-BE49-F238E27FC236}">
              <a16:creationId xmlns:a16="http://schemas.microsoft.com/office/drawing/2014/main" id="{00000000-0008-0000-4F00-000037000000}"/>
            </a:ext>
          </a:extLst>
        </xdr:cNvPr>
        <xdr:cNvSpPr txBox="1"/>
      </xdr:nvSpPr>
      <xdr:spPr>
        <a:xfrm>
          <a:off x="2400300" y="612457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FF99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95</xdr:col>
      <xdr:colOff>0</xdr:colOff>
      <xdr:row>22</xdr:row>
      <xdr:rowOff>0</xdr:rowOff>
    </xdr:from>
    <xdr:to>
      <xdr:col>98</xdr:col>
      <xdr:colOff>1588</xdr:colOff>
      <xdr:row>22</xdr:row>
      <xdr:rowOff>209550</xdr:rowOff>
    </xdr:to>
    <xdr:sp macro="" textlink="">
      <xdr:nvSpPr>
        <xdr:cNvPr id="56" name="テキスト ボックス 55">
          <a:extLst>
            <a:ext uri="{FF2B5EF4-FFF2-40B4-BE49-F238E27FC236}">
              <a16:creationId xmlns:a16="http://schemas.microsoft.com/office/drawing/2014/main" id="{00000000-0008-0000-4F00-000038000000}"/>
            </a:ext>
          </a:extLst>
        </xdr:cNvPr>
        <xdr:cNvSpPr txBox="1"/>
      </xdr:nvSpPr>
      <xdr:spPr>
        <a:xfrm>
          <a:off x="11430000" y="612457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wsDr>
</file>

<file path=xl/drawings/drawing41.xml><?xml version="1.0" encoding="utf-8"?>
<xdr:wsDr xmlns:xdr="http://schemas.openxmlformats.org/drawingml/2006/spreadsheetDrawing" xmlns:a="http://schemas.openxmlformats.org/drawingml/2006/main">
  <xdr:twoCellAnchor editAs="oneCell">
    <xdr:from>
      <xdr:col>49</xdr:col>
      <xdr:colOff>38100</xdr:colOff>
      <xdr:row>20</xdr:row>
      <xdr:rowOff>36195</xdr:rowOff>
    </xdr:from>
    <xdr:to>
      <xdr:col>51</xdr:col>
      <xdr:colOff>2032</xdr:colOff>
      <xdr:row>20</xdr:row>
      <xdr:rowOff>238261</xdr:rowOff>
    </xdr:to>
    <xdr:sp macro="" textlink="">
      <xdr:nvSpPr>
        <xdr:cNvPr id="2" name="テキスト ボックス 1">
          <a:extLst>
            <a:ext uri="{FF2B5EF4-FFF2-40B4-BE49-F238E27FC236}">
              <a16:creationId xmlns:a16="http://schemas.microsoft.com/office/drawing/2014/main" id="{00000000-0008-0000-5000-000002000000}"/>
            </a:ext>
          </a:extLst>
        </xdr:cNvPr>
        <xdr:cNvSpPr txBox="1"/>
      </xdr:nvSpPr>
      <xdr:spPr>
        <a:xfrm>
          <a:off x="5543550" y="5113020"/>
          <a:ext cx="202057"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62</xdr:col>
      <xdr:colOff>9525</xdr:colOff>
      <xdr:row>20</xdr:row>
      <xdr:rowOff>0</xdr:rowOff>
    </xdr:from>
    <xdr:to>
      <xdr:col>63</xdr:col>
      <xdr:colOff>1</xdr:colOff>
      <xdr:row>20</xdr:row>
      <xdr:rowOff>209550</xdr:rowOff>
    </xdr:to>
    <xdr:sp macro="" textlink="">
      <xdr:nvSpPr>
        <xdr:cNvPr id="3" name="テキスト ボックス 2">
          <a:extLst>
            <a:ext uri="{FF2B5EF4-FFF2-40B4-BE49-F238E27FC236}">
              <a16:creationId xmlns:a16="http://schemas.microsoft.com/office/drawing/2014/main" id="{00000000-0008-0000-5000-000003000000}"/>
            </a:ext>
          </a:extLst>
        </xdr:cNvPr>
        <xdr:cNvSpPr txBox="1"/>
      </xdr:nvSpPr>
      <xdr:spPr>
        <a:xfrm>
          <a:off x="7191375" y="5076825"/>
          <a:ext cx="20955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73</xdr:col>
      <xdr:colOff>38100</xdr:colOff>
      <xdr:row>20</xdr:row>
      <xdr:rowOff>0</xdr:rowOff>
    </xdr:from>
    <xdr:to>
      <xdr:col>74</xdr:col>
      <xdr:colOff>438</xdr:colOff>
      <xdr:row>20</xdr:row>
      <xdr:rowOff>209550</xdr:rowOff>
    </xdr:to>
    <xdr:sp macro="" textlink="">
      <xdr:nvSpPr>
        <xdr:cNvPr id="4" name="テキスト ボックス 3">
          <a:extLst>
            <a:ext uri="{FF2B5EF4-FFF2-40B4-BE49-F238E27FC236}">
              <a16:creationId xmlns:a16="http://schemas.microsoft.com/office/drawing/2014/main" id="{00000000-0008-0000-5000-000004000000}"/>
            </a:ext>
          </a:extLst>
        </xdr:cNvPr>
        <xdr:cNvSpPr txBox="1"/>
      </xdr:nvSpPr>
      <xdr:spPr>
        <a:xfrm>
          <a:off x="8782050" y="5076825"/>
          <a:ext cx="20998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35</xdr:col>
      <xdr:colOff>11430</xdr:colOff>
      <xdr:row>20</xdr:row>
      <xdr:rowOff>0</xdr:rowOff>
    </xdr:from>
    <xdr:to>
      <xdr:col>37</xdr:col>
      <xdr:colOff>17110</xdr:colOff>
      <xdr:row>20</xdr:row>
      <xdr:rowOff>209550</xdr:rowOff>
    </xdr:to>
    <xdr:sp macro="" textlink="">
      <xdr:nvSpPr>
        <xdr:cNvPr id="5" name="テキスト ボックス 4">
          <a:extLst>
            <a:ext uri="{FF2B5EF4-FFF2-40B4-BE49-F238E27FC236}">
              <a16:creationId xmlns:a16="http://schemas.microsoft.com/office/drawing/2014/main" id="{00000000-0008-0000-5000-000005000000}"/>
            </a:ext>
          </a:extLst>
        </xdr:cNvPr>
        <xdr:cNvSpPr txBox="1"/>
      </xdr:nvSpPr>
      <xdr:spPr>
        <a:xfrm>
          <a:off x="3964305" y="5076825"/>
          <a:ext cx="215230"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18</xdr:col>
      <xdr:colOff>0</xdr:colOff>
      <xdr:row>20</xdr:row>
      <xdr:rowOff>0</xdr:rowOff>
    </xdr:from>
    <xdr:to>
      <xdr:col>21</xdr:col>
      <xdr:colOff>1588</xdr:colOff>
      <xdr:row>20</xdr:row>
      <xdr:rowOff>209550</xdr:rowOff>
    </xdr:to>
    <xdr:sp macro="" textlink="">
      <xdr:nvSpPr>
        <xdr:cNvPr id="6" name="テキスト ボックス 5">
          <a:extLst>
            <a:ext uri="{FF2B5EF4-FFF2-40B4-BE49-F238E27FC236}">
              <a16:creationId xmlns:a16="http://schemas.microsoft.com/office/drawing/2014/main" id="{00000000-0008-0000-5000-000006000000}"/>
            </a:ext>
          </a:extLst>
        </xdr:cNvPr>
        <xdr:cNvSpPr txBox="1"/>
      </xdr:nvSpPr>
      <xdr:spPr>
        <a:xfrm>
          <a:off x="2400300" y="507682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38100</xdr:colOff>
      <xdr:row>23</xdr:row>
      <xdr:rowOff>11916</xdr:rowOff>
    </xdr:from>
    <xdr:to>
      <xdr:col>73</xdr:col>
      <xdr:colOff>244604</xdr:colOff>
      <xdr:row>24</xdr:row>
      <xdr:rowOff>7155</xdr:rowOff>
    </xdr:to>
    <xdr:sp macro="" textlink="">
      <xdr:nvSpPr>
        <xdr:cNvPr id="7" name="テキスト ボックス 6">
          <a:extLst>
            <a:ext uri="{FF2B5EF4-FFF2-40B4-BE49-F238E27FC236}">
              <a16:creationId xmlns:a16="http://schemas.microsoft.com/office/drawing/2014/main" id="{00000000-0008-0000-5000-000007000000}"/>
            </a:ext>
          </a:extLst>
        </xdr:cNvPr>
        <xdr:cNvSpPr txBox="1"/>
      </xdr:nvSpPr>
      <xdr:spPr>
        <a:xfrm>
          <a:off x="8782050" y="6660366"/>
          <a:ext cx="206504"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11430</xdr:colOff>
      <xdr:row>23</xdr:row>
      <xdr:rowOff>11916</xdr:rowOff>
    </xdr:from>
    <xdr:to>
      <xdr:col>63</xdr:col>
      <xdr:colOff>9653</xdr:colOff>
      <xdr:row>24</xdr:row>
      <xdr:rowOff>7155</xdr:rowOff>
    </xdr:to>
    <xdr:sp macro="" textlink="">
      <xdr:nvSpPr>
        <xdr:cNvPr id="8" name="テキスト ボックス 7">
          <a:extLst>
            <a:ext uri="{FF2B5EF4-FFF2-40B4-BE49-F238E27FC236}">
              <a16:creationId xmlns:a16="http://schemas.microsoft.com/office/drawing/2014/main" id="{00000000-0008-0000-5000-000008000000}"/>
            </a:ext>
          </a:extLst>
        </xdr:cNvPr>
        <xdr:cNvSpPr txBox="1"/>
      </xdr:nvSpPr>
      <xdr:spPr>
        <a:xfrm>
          <a:off x="7193280" y="6660366"/>
          <a:ext cx="217298"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49</xdr:col>
      <xdr:colOff>20955</xdr:colOff>
      <xdr:row>23</xdr:row>
      <xdr:rowOff>11907</xdr:rowOff>
    </xdr:from>
    <xdr:to>
      <xdr:col>51</xdr:col>
      <xdr:colOff>185</xdr:colOff>
      <xdr:row>24</xdr:row>
      <xdr:rowOff>7146</xdr:rowOff>
    </xdr:to>
    <xdr:sp macro="" textlink="">
      <xdr:nvSpPr>
        <xdr:cNvPr id="9" name="テキスト ボックス 8">
          <a:extLst>
            <a:ext uri="{FF2B5EF4-FFF2-40B4-BE49-F238E27FC236}">
              <a16:creationId xmlns:a16="http://schemas.microsoft.com/office/drawing/2014/main" id="{00000000-0008-0000-5000-000009000000}"/>
            </a:ext>
          </a:extLst>
        </xdr:cNvPr>
        <xdr:cNvSpPr txBox="1"/>
      </xdr:nvSpPr>
      <xdr:spPr>
        <a:xfrm>
          <a:off x="5526405" y="6660357"/>
          <a:ext cx="217355"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47625</xdr:colOff>
      <xdr:row>21</xdr:row>
      <xdr:rowOff>0</xdr:rowOff>
    </xdr:from>
    <xdr:to>
      <xdr:col>74</xdr:col>
      <xdr:colOff>3175</xdr:colOff>
      <xdr:row>21</xdr:row>
      <xdr:rowOff>202066</xdr:rowOff>
    </xdr:to>
    <xdr:sp macro="" textlink="">
      <xdr:nvSpPr>
        <xdr:cNvPr id="10" name="テキスト ボックス 9">
          <a:extLst>
            <a:ext uri="{FF2B5EF4-FFF2-40B4-BE49-F238E27FC236}">
              <a16:creationId xmlns:a16="http://schemas.microsoft.com/office/drawing/2014/main" id="{00000000-0008-0000-5000-00000A000000}"/>
            </a:ext>
          </a:extLst>
        </xdr:cNvPr>
        <xdr:cNvSpPr txBox="1"/>
      </xdr:nvSpPr>
      <xdr:spPr>
        <a:xfrm>
          <a:off x="8791575" y="560070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73</xdr:col>
      <xdr:colOff>47625</xdr:colOff>
      <xdr:row>22</xdr:row>
      <xdr:rowOff>0</xdr:rowOff>
    </xdr:from>
    <xdr:to>
      <xdr:col>74</xdr:col>
      <xdr:colOff>3175</xdr:colOff>
      <xdr:row>22</xdr:row>
      <xdr:rowOff>202066</xdr:rowOff>
    </xdr:to>
    <xdr:sp macro="" textlink="">
      <xdr:nvSpPr>
        <xdr:cNvPr id="11" name="テキスト ボックス 10">
          <a:extLst>
            <a:ext uri="{FF2B5EF4-FFF2-40B4-BE49-F238E27FC236}">
              <a16:creationId xmlns:a16="http://schemas.microsoft.com/office/drawing/2014/main" id="{00000000-0008-0000-5000-00000B000000}"/>
            </a:ext>
          </a:extLst>
        </xdr:cNvPr>
        <xdr:cNvSpPr txBox="1"/>
      </xdr:nvSpPr>
      <xdr:spPr>
        <a:xfrm>
          <a:off x="8791575" y="61245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38</xdr:col>
      <xdr:colOff>6346</xdr:colOff>
      <xdr:row>21</xdr:row>
      <xdr:rowOff>2268</xdr:rowOff>
    </xdr:from>
    <xdr:to>
      <xdr:col>40</xdr:col>
      <xdr:colOff>2794</xdr:colOff>
      <xdr:row>21</xdr:row>
      <xdr:rowOff>204334</xdr:rowOff>
    </xdr:to>
    <xdr:sp macro="" textlink="">
      <xdr:nvSpPr>
        <xdr:cNvPr id="12" name="テキスト ボックス 11">
          <a:extLst>
            <a:ext uri="{FF2B5EF4-FFF2-40B4-BE49-F238E27FC236}">
              <a16:creationId xmlns:a16="http://schemas.microsoft.com/office/drawing/2014/main" id="{00000000-0008-0000-5000-00000C000000}"/>
            </a:ext>
          </a:extLst>
        </xdr:cNvPr>
        <xdr:cNvSpPr txBox="1"/>
      </xdr:nvSpPr>
      <xdr:spPr>
        <a:xfrm>
          <a:off x="4264021" y="5602968"/>
          <a:ext cx="215523"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16328</xdr:colOff>
      <xdr:row>21</xdr:row>
      <xdr:rowOff>2721</xdr:rowOff>
    </xdr:from>
    <xdr:to>
      <xdr:col>35</xdr:col>
      <xdr:colOff>757</xdr:colOff>
      <xdr:row>21</xdr:row>
      <xdr:rowOff>204787</xdr:rowOff>
    </xdr:to>
    <xdr:sp macro="" textlink="">
      <xdr:nvSpPr>
        <xdr:cNvPr id="13" name="テキスト ボックス 12">
          <a:extLst>
            <a:ext uri="{FF2B5EF4-FFF2-40B4-BE49-F238E27FC236}">
              <a16:creationId xmlns:a16="http://schemas.microsoft.com/office/drawing/2014/main" id="{00000000-0008-0000-5000-00000D000000}"/>
            </a:ext>
          </a:extLst>
        </xdr:cNvPr>
        <xdr:cNvSpPr txBox="1"/>
      </xdr:nvSpPr>
      <xdr:spPr>
        <a:xfrm>
          <a:off x="3740603" y="5603421"/>
          <a:ext cx="21302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60418</xdr:colOff>
      <xdr:row>21</xdr:row>
      <xdr:rowOff>2268</xdr:rowOff>
    </xdr:from>
    <xdr:to>
      <xdr:col>44</xdr:col>
      <xdr:colOff>115197</xdr:colOff>
      <xdr:row>21</xdr:row>
      <xdr:rowOff>204334</xdr:rowOff>
    </xdr:to>
    <xdr:sp macro="" textlink="">
      <xdr:nvSpPr>
        <xdr:cNvPr id="14" name="テキスト ボックス 13">
          <a:extLst>
            <a:ext uri="{FF2B5EF4-FFF2-40B4-BE49-F238E27FC236}">
              <a16:creationId xmlns:a16="http://schemas.microsoft.com/office/drawing/2014/main" id="{00000000-0008-0000-5000-00000E000000}"/>
            </a:ext>
          </a:extLst>
        </xdr:cNvPr>
        <xdr:cNvSpPr txBox="1"/>
      </xdr:nvSpPr>
      <xdr:spPr>
        <a:xfrm>
          <a:off x="4746718" y="5602968"/>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38</xdr:col>
      <xdr:colOff>16871</xdr:colOff>
      <xdr:row>22</xdr:row>
      <xdr:rowOff>2268</xdr:rowOff>
    </xdr:from>
    <xdr:to>
      <xdr:col>40</xdr:col>
      <xdr:colOff>24485</xdr:colOff>
      <xdr:row>22</xdr:row>
      <xdr:rowOff>204334</xdr:rowOff>
    </xdr:to>
    <xdr:sp macro="" textlink="">
      <xdr:nvSpPr>
        <xdr:cNvPr id="15" name="テキスト ボックス 14">
          <a:extLst>
            <a:ext uri="{FF2B5EF4-FFF2-40B4-BE49-F238E27FC236}">
              <a16:creationId xmlns:a16="http://schemas.microsoft.com/office/drawing/2014/main" id="{00000000-0008-0000-5000-00000F000000}"/>
            </a:ext>
          </a:extLst>
        </xdr:cNvPr>
        <xdr:cNvSpPr txBox="1"/>
      </xdr:nvSpPr>
      <xdr:spPr>
        <a:xfrm>
          <a:off x="4274546" y="6126843"/>
          <a:ext cx="22668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42728</xdr:colOff>
      <xdr:row>22</xdr:row>
      <xdr:rowOff>2721</xdr:rowOff>
    </xdr:from>
    <xdr:to>
      <xdr:col>35</xdr:col>
      <xdr:colOff>17884</xdr:colOff>
      <xdr:row>22</xdr:row>
      <xdr:rowOff>204787</xdr:rowOff>
    </xdr:to>
    <xdr:sp macro="" textlink="">
      <xdr:nvSpPr>
        <xdr:cNvPr id="16" name="テキスト ボックス 15">
          <a:extLst>
            <a:ext uri="{FF2B5EF4-FFF2-40B4-BE49-F238E27FC236}">
              <a16:creationId xmlns:a16="http://schemas.microsoft.com/office/drawing/2014/main" id="{00000000-0008-0000-5000-000010000000}"/>
            </a:ext>
          </a:extLst>
        </xdr:cNvPr>
        <xdr:cNvSpPr txBox="1"/>
      </xdr:nvSpPr>
      <xdr:spPr>
        <a:xfrm>
          <a:off x="3767003" y="6127296"/>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86818</xdr:colOff>
      <xdr:row>22</xdr:row>
      <xdr:rowOff>2268</xdr:rowOff>
    </xdr:from>
    <xdr:to>
      <xdr:col>45</xdr:col>
      <xdr:colOff>9651</xdr:colOff>
      <xdr:row>22</xdr:row>
      <xdr:rowOff>204334</xdr:rowOff>
    </xdr:to>
    <xdr:sp macro="" textlink="">
      <xdr:nvSpPr>
        <xdr:cNvPr id="17" name="テキスト ボックス 16">
          <a:extLst>
            <a:ext uri="{FF2B5EF4-FFF2-40B4-BE49-F238E27FC236}">
              <a16:creationId xmlns:a16="http://schemas.microsoft.com/office/drawing/2014/main" id="{00000000-0008-0000-5000-000011000000}"/>
            </a:ext>
          </a:extLst>
        </xdr:cNvPr>
        <xdr:cNvSpPr txBox="1"/>
      </xdr:nvSpPr>
      <xdr:spPr>
        <a:xfrm>
          <a:off x="4773118" y="6126843"/>
          <a:ext cx="218108"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日</a:t>
          </a:r>
        </a:p>
      </xdr:txBody>
    </xdr:sp>
    <xdr:clientData/>
  </xdr:twoCellAnchor>
  <xdr:twoCellAnchor>
    <xdr:from>
      <xdr:col>1</xdr:col>
      <xdr:colOff>9525</xdr:colOff>
      <xdr:row>0</xdr:row>
      <xdr:rowOff>0</xdr:rowOff>
    </xdr:from>
    <xdr:to>
      <xdr:col>2</xdr:col>
      <xdr:colOff>190500</xdr:colOff>
      <xdr:row>2</xdr:row>
      <xdr:rowOff>0</xdr:rowOff>
    </xdr:to>
    <xdr:grpSp>
      <xdr:nvGrpSpPr>
        <xdr:cNvPr id="18" name="グループ化 2">
          <a:extLst>
            <a:ext uri="{FF2B5EF4-FFF2-40B4-BE49-F238E27FC236}">
              <a16:creationId xmlns:a16="http://schemas.microsoft.com/office/drawing/2014/main" id="{00000000-0008-0000-5000-000012000000}"/>
            </a:ext>
          </a:extLst>
        </xdr:cNvPr>
        <xdr:cNvGrpSpPr>
          <a:grpSpLocks/>
        </xdr:cNvGrpSpPr>
      </xdr:nvGrpSpPr>
      <xdr:grpSpPr bwMode="auto">
        <a:xfrm>
          <a:off x="91168" y="0"/>
          <a:ext cx="385082" cy="381000"/>
          <a:chOff x="2068269" y="3571873"/>
          <a:chExt cx="226393" cy="226393"/>
        </a:xfrm>
      </xdr:grpSpPr>
      <xdr:sp macro="" textlink="">
        <xdr:nvSpPr>
          <xdr:cNvPr id="19" name="円/楕円 318">
            <a:extLst>
              <a:ext uri="{FF2B5EF4-FFF2-40B4-BE49-F238E27FC236}">
                <a16:creationId xmlns:a16="http://schemas.microsoft.com/office/drawing/2014/main" id="{00000000-0008-0000-5000-000013000000}"/>
              </a:ext>
            </a:extLst>
          </xdr:cNvPr>
          <xdr:cNvSpPr>
            <a:spLocks noChangeArrowheads="1"/>
          </xdr:cNvSpPr>
        </xdr:nvSpPr>
        <xdr:spPr bwMode="auto">
          <a:xfrm>
            <a:off x="2068269" y="3571873"/>
            <a:ext cx="226393" cy="226393"/>
          </a:xfrm>
          <a:prstGeom prst="ellipse">
            <a:avLst/>
          </a:prstGeom>
          <a:noFill/>
          <a:ln w="6350" algn="ctr">
            <a:solidFill>
              <a:srgbClr val="008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0" name="テキスト ボックス 19">
            <a:extLst>
              <a:ext uri="{FF2B5EF4-FFF2-40B4-BE49-F238E27FC236}">
                <a16:creationId xmlns:a16="http://schemas.microsoft.com/office/drawing/2014/main" id="{00000000-0008-0000-5000-000014000000}"/>
              </a:ext>
            </a:extLst>
          </xdr:cNvPr>
          <xdr:cNvSpPr txBox="1"/>
        </xdr:nvSpPr>
        <xdr:spPr bwMode="auto">
          <a:xfrm>
            <a:off x="2095878" y="3611492"/>
            <a:ext cx="182219" cy="158475"/>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2400" b="0" i="0" u="none" strike="noStrike" kern="0" cap="none" spc="0" normalizeH="0" baseline="0" noProof="0">
                <a:ln>
                  <a:noFill/>
                </a:ln>
                <a:solidFill>
                  <a:srgbClr val="008000"/>
                </a:solidFill>
                <a:effectLst/>
                <a:uLnTx/>
                <a:uFillTx/>
                <a:latin typeface="ＭＳ Ｐゴシック" pitchFamily="50" charset="-128"/>
                <a:ea typeface="ＭＳ Ｐゴシック" pitchFamily="50" charset="-128"/>
                <a:cs typeface="+mn-cs"/>
              </a:rPr>
              <a:t>５</a:t>
            </a:r>
          </a:p>
        </xdr:txBody>
      </xdr:sp>
    </xdr:grpSp>
    <xdr:clientData/>
  </xdr:twoCellAnchor>
  <xdr:twoCellAnchor editAs="oneCell">
    <xdr:from>
      <xdr:col>6</xdr:col>
      <xdr:colOff>19050</xdr:colOff>
      <xdr:row>1</xdr:row>
      <xdr:rowOff>0</xdr:rowOff>
    </xdr:from>
    <xdr:to>
      <xdr:col>6</xdr:col>
      <xdr:colOff>19050</xdr:colOff>
      <xdr:row>1</xdr:row>
      <xdr:rowOff>247650</xdr:rowOff>
    </xdr:to>
    <xdr:cxnSp macro="">
      <xdr:nvCxnSpPr>
        <xdr:cNvPr id="21" name="直線コネクタ 22">
          <a:extLst>
            <a:ext uri="{FF2B5EF4-FFF2-40B4-BE49-F238E27FC236}">
              <a16:creationId xmlns:a16="http://schemas.microsoft.com/office/drawing/2014/main" id="{00000000-0008-0000-5000-000015000000}"/>
            </a:ext>
          </a:extLst>
        </xdr:cNvPr>
        <xdr:cNvCxnSpPr>
          <a:cxnSpLocks noChangeShapeType="1"/>
        </xdr:cNvCxnSpPr>
      </xdr:nvCxnSpPr>
      <xdr:spPr bwMode="auto">
        <a:xfrm>
          <a:off x="9525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xdr:col>
      <xdr:colOff>228600</xdr:colOff>
      <xdr:row>1</xdr:row>
      <xdr:rowOff>0</xdr:rowOff>
    </xdr:from>
    <xdr:to>
      <xdr:col>3</xdr:col>
      <xdr:colOff>228600</xdr:colOff>
      <xdr:row>1</xdr:row>
      <xdr:rowOff>247650</xdr:rowOff>
    </xdr:to>
    <xdr:cxnSp macro="">
      <xdr:nvCxnSpPr>
        <xdr:cNvPr id="22" name="直線コネクタ 52">
          <a:extLst>
            <a:ext uri="{FF2B5EF4-FFF2-40B4-BE49-F238E27FC236}">
              <a16:creationId xmlns:a16="http://schemas.microsoft.com/office/drawing/2014/main" id="{00000000-0008-0000-5000-000016000000}"/>
            </a:ext>
          </a:extLst>
        </xdr:cNvPr>
        <xdr:cNvCxnSpPr>
          <a:cxnSpLocks noChangeShapeType="1"/>
        </xdr:cNvCxnSpPr>
      </xdr:nvCxnSpPr>
      <xdr:spPr bwMode="auto">
        <a:xfrm>
          <a:off x="7239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7</xdr:col>
      <xdr:colOff>133350</xdr:colOff>
      <xdr:row>1</xdr:row>
      <xdr:rowOff>0</xdr:rowOff>
    </xdr:from>
    <xdr:to>
      <xdr:col>7</xdr:col>
      <xdr:colOff>133350</xdr:colOff>
      <xdr:row>1</xdr:row>
      <xdr:rowOff>247650</xdr:rowOff>
    </xdr:to>
    <xdr:cxnSp macro="">
      <xdr:nvCxnSpPr>
        <xdr:cNvPr id="23" name="直線コネクタ 54">
          <a:extLst>
            <a:ext uri="{FF2B5EF4-FFF2-40B4-BE49-F238E27FC236}">
              <a16:creationId xmlns:a16="http://schemas.microsoft.com/office/drawing/2014/main" id="{00000000-0008-0000-5000-000017000000}"/>
            </a:ext>
          </a:extLst>
        </xdr:cNvPr>
        <xdr:cNvCxnSpPr>
          <a:cxnSpLocks noChangeShapeType="1"/>
        </xdr:cNvCxnSpPr>
      </xdr:nvCxnSpPr>
      <xdr:spPr bwMode="auto">
        <a:xfrm>
          <a:off x="11715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10</xdr:col>
      <xdr:colOff>19050</xdr:colOff>
      <xdr:row>1</xdr:row>
      <xdr:rowOff>0</xdr:rowOff>
    </xdr:from>
    <xdr:to>
      <xdr:col>10</xdr:col>
      <xdr:colOff>19050</xdr:colOff>
      <xdr:row>1</xdr:row>
      <xdr:rowOff>247650</xdr:rowOff>
    </xdr:to>
    <xdr:cxnSp macro="">
      <xdr:nvCxnSpPr>
        <xdr:cNvPr id="24" name="直線コネクタ 56">
          <a:extLst>
            <a:ext uri="{FF2B5EF4-FFF2-40B4-BE49-F238E27FC236}">
              <a16:creationId xmlns:a16="http://schemas.microsoft.com/office/drawing/2014/main" id="{00000000-0008-0000-5000-000018000000}"/>
            </a:ext>
          </a:extLst>
        </xdr:cNvPr>
        <xdr:cNvCxnSpPr>
          <a:cxnSpLocks noChangeShapeType="1"/>
        </xdr:cNvCxnSpPr>
      </xdr:nvCxnSpPr>
      <xdr:spPr bwMode="auto">
        <a:xfrm>
          <a:off x="14001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11</xdr:col>
      <xdr:colOff>123825</xdr:colOff>
      <xdr:row>1</xdr:row>
      <xdr:rowOff>0</xdr:rowOff>
    </xdr:from>
    <xdr:to>
      <xdr:col>11</xdr:col>
      <xdr:colOff>123825</xdr:colOff>
      <xdr:row>1</xdr:row>
      <xdr:rowOff>247650</xdr:rowOff>
    </xdr:to>
    <xdr:cxnSp macro="">
      <xdr:nvCxnSpPr>
        <xdr:cNvPr id="25" name="直線コネクタ 60">
          <a:extLst>
            <a:ext uri="{FF2B5EF4-FFF2-40B4-BE49-F238E27FC236}">
              <a16:creationId xmlns:a16="http://schemas.microsoft.com/office/drawing/2014/main" id="{00000000-0008-0000-5000-000019000000}"/>
            </a:ext>
          </a:extLst>
        </xdr:cNvPr>
        <xdr:cNvCxnSpPr>
          <a:cxnSpLocks noChangeShapeType="1"/>
        </xdr:cNvCxnSpPr>
      </xdr:nvCxnSpPr>
      <xdr:spPr bwMode="auto">
        <a:xfrm>
          <a:off x="16287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13</xdr:col>
      <xdr:colOff>19050</xdr:colOff>
      <xdr:row>1</xdr:row>
      <xdr:rowOff>0</xdr:rowOff>
    </xdr:from>
    <xdr:to>
      <xdr:col>13</xdr:col>
      <xdr:colOff>19050</xdr:colOff>
      <xdr:row>1</xdr:row>
      <xdr:rowOff>247650</xdr:rowOff>
    </xdr:to>
    <xdr:cxnSp macro="">
      <xdr:nvCxnSpPr>
        <xdr:cNvPr id="26" name="直線コネクタ 61">
          <a:extLst>
            <a:ext uri="{FF2B5EF4-FFF2-40B4-BE49-F238E27FC236}">
              <a16:creationId xmlns:a16="http://schemas.microsoft.com/office/drawing/2014/main" id="{00000000-0008-0000-5000-00001A000000}"/>
            </a:ext>
          </a:extLst>
        </xdr:cNvPr>
        <xdr:cNvCxnSpPr>
          <a:cxnSpLocks noChangeShapeType="1"/>
        </xdr:cNvCxnSpPr>
      </xdr:nvCxnSpPr>
      <xdr:spPr bwMode="auto">
        <a:xfrm>
          <a:off x="18573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15</xdr:col>
      <xdr:colOff>19050</xdr:colOff>
      <xdr:row>1</xdr:row>
      <xdr:rowOff>0</xdr:rowOff>
    </xdr:from>
    <xdr:to>
      <xdr:col>15</xdr:col>
      <xdr:colOff>19050</xdr:colOff>
      <xdr:row>1</xdr:row>
      <xdr:rowOff>247650</xdr:rowOff>
    </xdr:to>
    <xdr:cxnSp macro="">
      <xdr:nvCxnSpPr>
        <xdr:cNvPr id="27" name="直線コネクタ 63">
          <a:extLst>
            <a:ext uri="{FF2B5EF4-FFF2-40B4-BE49-F238E27FC236}">
              <a16:creationId xmlns:a16="http://schemas.microsoft.com/office/drawing/2014/main" id="{00000000-0008-0000-5000-00001B000000}"/>
            </a:ext>
          </a:extLst>
        </xdr:cNvPr>
        <xdr:cNvCxnSpPr>
          <a:cxnSpLocks noChangeShapeType="1"/>
        </xdr:cNvCxnSpPr>
      </xdr:nvCxnSpPr>
      <xdr:spPr bwMode="auto">
        <a:xfrm>
          <a:off x="20764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17</xdr:col>
      <xdr:colOff>47625</xdr:colOff>
      <xdr:row>1</xdr:row>
      <xdr:rowOff>0</xdr:rowOff>
    </xdr:from>
    <xdr:to>
      <xdr:col>17</xdr:col>
      <xdr:colOff>47625</xdr:colOff>
      <xdr:row>1</xdr:row>
      <xdr:rowOff>247650</xdr:rowOff>
    </xdr:to>
    <xdr:cxnSp macro="">
      <xdr:nvCxnSpPr>
        <xdr:cNvPr id="28" name="直線コネクタ 65">
          <a:extLst>
            <a:ext uri="{FF2B5EF4-FFF2-40B4-BE49-F238E27FC236}">
              <a16:creationId xmlns:a16="http://schemas.microsoft.com/office/drawing/2014/main" id="{00000000-0008-0000-5000-00001C000000}"/>
            </a:ext>
          </a:extLst>
        </xdr:cNvPr>
        <xdr:cNvCxnSpPr>
          <a:cxnSpLocks noChangeShapeType="1"/>
        </xdr:cNvCxnSpPr>
      </xdr:nvCxnSpPr>
      <xdr:spPr bwMode="auto">
        <a:xfrm>
          <a:off x="23145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20</xdr:col>
      <xdr:colOff>0</xdr:colOff>
      <xdr:row>1</xdr:row>
      <xdr:rowOff>0</xdr:rowOff>
    </xdr:from>
    <xdr:to>
      <xdr:col>20</xdr:col>
      <xdr:colOff>0</xdr:colOff>
      <xdr:row>1</xdr:row>
      <xdr:rowOff>247650</xdr:rowOff>
    </xdr:to>
    <xdr:cxnSp macro="">
      <xdr:nvCxnSpPr>
        <xdr:cNvPr id="29" name="直線コネクタ 67">
          <a:extLst>
            <a:ext uri="{FF2B5EF4-FFF2-40B4-BE49-F238E27FC236}">
              <a16:creationId xmlns:a16="http://schemas.microsoft.com/office/drawing/2014/main" id="{00000000-0008-0000-5000-00001D000000}"/>
            </a:ext>
          </a:extLst>
        </xdr:cNvPr>
        <xdr:cNvCxnSpPr>
          <a:cxnSpLocks noChangeShapeType="1"/>
        </xdr:cNvCxnSpPr>
      </xdr:nvCxnSpPr>
      <xdr:spPr bwMode="auto">
        <a:xfrm>
          <a:off x="25336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22</xdr:col>
      <xdr:colOff>47625</xdr:colOff>
      <xdr:row>1</xdr:row>
      <xdr:rowOff>0</xdr:rowOff>
    </xdr:from>
    <xdr:to>
      <xdr:col>22</xdr:col>
      <xdr:colOff>47625</xdr:colOff>
      <xdr:row>1</xdr:row>
      <xdr:rowOff>247650</xdr:rowOff>
    </xdr:to>
    <xdr:cxnSp macro="">
      <xdr:nvCxnSpPr>
        <xdr:cNvPr id="30" name="直線コネクタ 69">
          <a:extLst>
            <a:ext uri="{FF2B5EF4-FFF2-40B4-BE49-F238E27FC236}">
              <a16:creationId xmlns:a16="http://schemas.microsoft.com/office/drawing/2014/main" id="{00000000-0008-0000-5000-00001E000000}"/>
            </a:ext>
          </a:extLst>
        </xdr:cNvPr>
        <xdr:cNvCxnSpPr>
          <a:cxnSpLocks noChangeShapeType="1"/>
        </xdr:cNvCxnSpPr>
      </xdr:nvCxnSpPr>
      <xdr:spPr bwMode="auto">
        <a:xfrm>
          <a:off x="27622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24</xdr:col>
      <xdr:colOff>66675</xdr:colOff>
      <xdr:row>1</xdr:row>
      <xdr:rowOff>0</xdr:rowOff>
    </xdr:from>
    <xdr:to>
      <xdr:col>24</xdr:col>
      <xdr:colOff>66675</xdr:colOff>
      <xdr:row>1</xdr:row>
      <xdr:rowOff>247650</xdr:rowOff>
    </xdr:to>
    <xdr:cxnSp macro="">
      <xdr:nvCxnSpPr>
        <xdr:cNvPr id="31" name="直線コネクタ 71">
          <a:extLst>
            <a:ext uri="{FF2B5EF4-FFF2-40B4-BE49-F238E27FC236}">
              <a16:creationId xmlns:a16="http://schemas.microsoft.com/office/drawing/2014/main" id="{00000000-0008-0000-5000-00001F000000}"/>
            </a:ext>
          </a:extLst>
        </xdr:cNvPr>
        <xdr:cNvCxnSpPr>
          <a:cxnSpLocks noChangeShapeType="1"/>
        </xdr:cNvCxnSpPr>
      </xdr:nvCxnSpPr>
      <xdr:spPr bwMode="auto">
        <a:xfrm>
          <a:off x="29908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27</xdr:col>
      <xdr:colOff>47625</xdr:colOff>
      <xdr:row>1</xdr:row>
      <xdr:rowOff>0</xdr:rowOff>
    </xdr:from>
    <xdr:to>
      <xdr:col>27</xdr:col>
      <xdr:colOff>47625</xdr:colOff>
      <xdr:row>1</xdr:row>
      <xdr:rowOff>247650</xdr:rowOff>
    </xdr:to>
    <xdr:cxnSp macro="">
      <xdr:nvCxnSpPr>
        <xdr:cNvPr id="32" name="直線コネクタ 73">
          <a:extLst>
            <a:ext uri="{FF2B5EF4-FFF2-40B4-BE49-F238E27FC236}">
              <a16:creationId xmlns:a16="http://schemas.microsoft.com/office/drawing/2014/main" id="{00000000-0008-0000-5000-000020000000}"/>
            </a:ext>
          </a:extLst>
        </xdr:cNvPr>
        <xdr:cNvCxnSpPr>
          <a:cxnSpLocks noChangeShapeType="1"/>
        </xdr:cNvCxnSpPr>
      </xdr:nvCxnSpPr>
      <xdr:spPr bwMode="auto">
        <a:xfrm>
          <a:off x="32194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29</xdr:col>
      <xdr:colOff>47625</xdr:colOff>
      <xdr:row>1</xdr:row>
      <xdr:rowOff>0</xdr:rowOff>
    </xdr:from>
    <xdr:to>
      <xdr:col>29</xdr:col>
      <xdr:colOff>47625</xdr:colOff>
      <xdr:row>1</xdr:row>
      <xdr:rowOff>247650</xdr:rowOff>
    </xdr:to>
    <xdr:cxnSp macro="">
      <xdr:nvCxnSpPr>
        <xdr:cNvPr id="33" name="直線コネクタ 75">
          <a:extLst>
            <a:ext uri="{FF2B5EF4-FFF2-40B4-BE49-F238E27FC236}">
              <a16:creationId xmlns:a16="http://schemas.microsoft.com/office/drawing/2014/main" id="{00000000-0008-0000-5000-000021000000}"/>
            </a:ext>
          </a:extLst>
        </xdr:cNvPr>
        <xdr:cNvCxnSpPr>
          <a:cxnSpLocks noChangeShapeType="1"/>
        </xdr:cNvCxnSpPr>
      </xdr:nvCxnSpPr>
      <xdr:spPr bwMode="auto">
        <a:xfrm>
          <a:off x="34290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32</xdr:col>
      <xdr:colOff>19050</xdr:colOff>
      <xdr:row>1</xdr:row>
      <xdr:rowOff>0</xdr:rowOff>
    </xdr:from>
    <xdr:to>
      <xdr:col>32</xdr:col>
      <xdr:colOff>19050</xdr:colOff>
      <xdr:row>1</xdr:row>
      <xdr:rowOff>247650</xdr:rowOff>
    </xdr:to>
    <xdr:cxnSp macro="">
      <xdr:nvCxnSpPr>
        <xdr:cNvPr id="34" name="直線コネクタ 77">
          <a:extLst>
            <a:ext uri="{FF2B5EF4-FFF2-40B4-BE49-F238E27FC236}">
              <a16:creationId xmlns:a16="http://schemas.microsoft.com/office/drawing/2014/main" id="{00000000-0008-0000-5000-000022000000}"/>
            </a:ext>
          </a:extLst>
        </xdr:cNvPr>
        <xdr:cNvCxnSpPr>
          <a:cxnSpLocks noChangeShapeType="1"/>
        </xdr:cNvCxnSpPr>
      </xdr:nvCxnSpPr>
      <xdr:spPr bwMode="auto">
        <a:xfrm>
          <a:off x="36766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34</xdr:col>
      <xdr:colOff>76200</xdr:colOff>
      <xdr:row>1</xdr:row>
      <xdr:rowOff>0</xdr:rowOff>
    </xdr:from>
    <xdr:to>
      <xdr:col>34</xdr:col>
      <xdr:colOff>76200</xdr:colOff>
      <xdr:row>1</xdr:row>
      <xdr:rowOff>247650</xdr:rowOff>
    </xdr:to>
    <xdr:cxnSp macro="">
      <xdr:nvCxnSpPr>
        <xdr:cNvPr id="35" name="直線コネクタ 79">
          <a:extLst>
            <a:ext uri="{FF2B5EF4-FFF2-40B4-BE49-F238E27FC236}">
              <a16:creationId xmlns:a16="http://schemas.microsoft.com/office/drawing/2014/main" id="{00000000-0008-0000-5000-000023000000}"/>
            </a:ext>
          </a:extLst>
        </xdr:cNvPr>
        <xdr:cNvCxnSpPr>
          <a:cxnSpLocks noChangeShapeType="1"/>
        </xdr:cNvCxnSpPr>
      </xdr:nvCxnSpPr>
      <xdr:spPr bwMode="auto">
        <a:xfrm>
          <a:off x="39052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36</xdr:col>
      <xdr:colOff>85725</xdr:colOff>
      <xdr:row>1</xdr:row>
      <xdr:rowOff>0</xdr:rowOff>
    </xdr:from>
    <xdr:to>
      <xdr:col>36</xdr:col>
      <xdr:colOff>85725</xdr:colOff>
      <xdr:row>1</xdr:row>
      <xdr:rowOff>247650</xdr:rowOff>
    </xdr:to>
    <xdr:cxnSp macro="">
      <xdr:nvCxnSpPr>
        <xdr:cNvPr id="36" name="直線コネクタ 81">
          <a:extLst>
            <a:ext uri="{FF2B5EF4-FFF2-40B4-BE49-F238E27FC236}">
              <a16:creationId xmlns:a16="http://schemas.microsoft.com/office/drawing/2014/main" id="{00000000-0008-0000-5000-000024000000}"/>
            </a:ext>
          </a:extLst>
        </xdr:cNvPr>
        <xdr:cNvCxnSpPr>
          <a:cxnSpLocks noChangeShapeType="1"/>
        </xdr:cNvCxnSpPr>
      </xdr:nvCxnSpPr>
      <xdr:spPr bwMode="auto">
        <a:xfrm>
          <a:off x="41433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38</xdr:col>
      <xdr:colOff>123825</xdr:colOff>
      <xdr:row>1</xdr:row>
      <xdr:rowOff>0</xdr:rowOff>
    </xdr:from>
    <xdr:to>
      <xdr:col>38</xdr:col>
      <xdr:colOff>123825</xdr:colOff>
      <xdr:row>1</xdr:row>
      <xdr:rowOff>247650</xdr:rowOff>
    </xdr:to>
    <xdr:cxnSp macro="">
      <xdr:nvCxnSpPr>
        <xdr:cNvPr id="37" name="直線コネクタ 82">
          <a:extLst>
            <a:ext uri="{FF2B5EF4-FFF2-40B4-BE49-F238E27FC236}">
              <a16:creationId xmlns:a16="http://schemas.microsoft.com/office/drawing/2014/main" id="{00000000-0008-0000-5000-000025000000}"/>
            </a:ext>
          </a:extLst>
        </xdr:cNvPr>
        <xdr:cNvCxnSpPr>
          <a:cxnSpLocks noChangeShapeType="1"/>
        </xdr:cNvCxnSpPr>
      </xdr:nvCxnSpPr>
      <xdr:spPr bwMode="auto">
        <a:xfrm>
          <a:off x="43815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126</xdr:col>
      <xdr:colOff>38100</xdr:colOff>
      <xdr:row>20</xdr:row>
      <xdr:rowOff>36195</xdr:rowOff>
    </xdr:from>
    <xdr:to>
      <xdr:col>128</xdr:col>
      <xdr:colOff>9525</xdr:colOff>
      <xdr:row>20</xdr:row>
      <xdr:rowOff>238261</xdr:rowOff>
    </xdr:to>
    <xdr:sp macro="" textlink="">
      <xdr:nvSpPr>
        <xdr:cNvPr id="38" name="テキスト ボックス 37">
          <a:extLst>
            <a:ext uri="{FF2B5EF4-FFF2-40B4-BE49-F238E27FC236}">
              <a16:creationId xmlns:a16="http://schemas.microsoft.com/office/drawing/2014/main" id="{00000000-0008-0000-5000-000026000000}"/>
            </a:ext>
          </a:extLst>
        </xdr:cNvPr>
        <xdr:cNvSpPr txBox="1"/>
      </xdr:nvSpPr>
      <xdr:spPr>
        <a:xfrm>
          <a:off x="14573250" y="5113020"/>
          <a:ext cx="20955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139</xdr:col>
      <xdr:colOff>1905</xdr:colOff>
      <xdr:row>20</xdr:row>
      <xdr:rowOff>0</xdr:rowOff>
    </xdr:from>
    <xdr:to>
      <xdr:col>140</xdr:col>
      <xdr:colOff>128</xdr:colOff>
      <xdr:row>20</xdr:row>
      <xdr:rowOff>209550</xdr:rowOff>
    </xdr:to>
    <xdr:sp macro="" textlink="">
      <xdr:nvSpPr>
        <xdr:cNvPr id="39" name="テキスト ボックス 38">
          <a:extLst>
            <a:ext uri="{FF2B5EF4-FFF2-40B4-BE49-F238E27FC236}">
              <a16:creationId xmlns:a16="http://schemas.microsoft.com/office/drawing/2014/main" id="{00000000-0008-0000-5000-000027000000}"/>
            </a:ext>
          </a:extLst>
        </xdr:cNvPr>
        <xdr:cNvSpPr txBox="1"/>
      </xdr:nvSpPr>
      <xdr:spPr>
        <a:xfrm>
          <a:off x="16194405" y="5076825"/>
          <a:ext cx="21729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20955</xdr:colOff>
      <xdr:row>20</xdr:row>
      <xdr:rowOff>0</xdr:rowOff>
    </xdr:from>
    <xdr:to>
      <xdr:col>150</xdr:col>
      <xdr:colOff>234696</xdr:colOff>
      <xdr:row>20</xdr:row>
      <xdr:rowOff>209550</xdr:rowOff>
    </xdr:to>
    <xdr:sp macro="" textlink="">
      <xdr:nvSpPr>
        <xdr:cNvPr id="40" name="テキスト ボックス 39">
          <a:extLst>
            <a:ext uri="{FF2B5EF4-FFF2-40B4-BE49-F238E27FC236}">
              <a16:creationId xmlns:a16="http://schemas.microsoft.com/office/drawing/2014/main" id="{00000000-0008-0000-5000-000028000000}"/>
            </a:ext>
          </a:extLst>
        </xdr:cNvPr>
        <xdr:cNvSpPr txBox="1"/>
      </xdr:nvSpPr>
      <xdr:spPr>
        <a:xfrm>
          <a:off x="17775555" y="5076825"/>
          <a:ext cx="21374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112</xdr:col>
      <xdr:colOff>11430</xdr:colOff>
      <xdr:row>20</xdr:row>
      <xdr:rowOff>0</xdr:rowOff>
    </xdr:from>
    <xdr:to>
      <xdr:col>114</xdr:col>
      <xdr:colOff>9465</xdr:colOff>
      <xdr:row>20</xdr:row>
      <xdr:rowOff>209550</xdr:rowOff>
    </xdr:to>
    <xdr:sp macro="" textlink="">
      <xdr:nvSpPr>
        <xdr:cNvPr id="41" name="テキスト ボックス 40">
          <a:extLst>
            <a:ext uri="{FF2B5EF4-FFF2-40B4-BE49-F238E27FC236}">
              <a16:creationId xmlns:a16="http://schemas.microsoft.com/office/drawing/2014/main" id="{00000000-0008-0000-5000-000029000000}"/>
            </a:ext>
          </a:extLst>
        </xdr:cNvPr>
        <xdr:cNvSpPr txBox="1"/>
      </xdr:nvSpPr>
      <xdr:spPr>
        <a:xfrm>
          <a:off x="12994005" y="5076825"/>
          <a:ext cx="207585"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95</xdr:col>
      <xdr:colOff>0</xdr:colOff>
      <xdr:row>20</xdr:row>
      <xdr:rowOff>0</xdr:rowOff>
    </xdr:from>
    <xdr:to>
      <xdr:col>98</xdr:col>
      <xdr:colOff>1588</xdr:colOff>
      <xdr:row>20</xdr:row>
      <xdr:rowOff>209550</xdr:rowOff>
    </xdr:to>
    <xdr:sp macro="" textlink="">
      <xdr:nvSpPr>
        <xdr:cNvPr id="42" name="テキスト ボックス 41">
          <a:extLst>
            <a:ext uri="{FF2B5EF4-FFF2-40B4-BE49-F238E27FC236}">
              <a16:creationId xmlns:a16="http://schemas.microsoft.com/office/drawing/2014/main" id="{00000000-0008-0000-5000-00002A000000}"/>
            </a:ext>
          </a:extLst>
        </xdr:cNvPr>
        <xdr:cNvSpPr txBox="1"/>
      </xdr:nvSpPr>
      <xdr:spPr>
        <a:xfrm>
          <a:off x="11430000" y="507682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20955</xdr:colOff>
      <xdr:row>23</xdr:row>
      <xdr:rowOff>11916</xdr:rowOff>
    </xdr:from>
    <xdr:to>
      <xdr:col>150</xdr:col>
      <xdr:colOff>234696</xdr:colOff>
      <xdr:row>24</xdr:row>
      <xdr:rowOff>7155</xdr:rowOff>
    </xdr:to>
    <xdr:sp macro="" textlink="">
      <xdr:nvSpPr>
        <xdr:cNvPr id="43" name="テキスト ボックス 42">
          <a:extLst>
            <a:ext uri="{FF2B5EF4-FFF2-40B4-BE49-F238E27FC236}">
              <a16:creationId xmlns:a16="http://schemas.microsoft.com/office/drawing/2014/main" id="{00000000-0008-0000-5000-00002B000000}"/>
            </a:ext>
          </a:extLst>
        </xdr:cNvPr>
        <xdr:cNvSpPr txBox="1"/>
      </xdr:nvSpPr>
      <xdr:spPr>
        <a:xfrm>
          <a:off x="17775555" y="6660366"/>
          <a:ext cx="213741"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11430</xdr:colOff>
      <xdr:row>23</xdr:row>
      <xdr:rowOff>11916</xdr:rowOff>
    </xdr:from>
    <xdr:to>
      <xdr:col>140</xdr:col>
      <xdr:colOff>19675</xdr:colOff>
      <xdr:row>24</xdr:row>
      <xdr:rowOff>7155</xdr:rowOff>
    </xdr:to>
    <xdr:sp macro="" textlink="">
      <xdr:nvSpPr>
        <xdr:cNvPr id="44" name="テキスト ボックス 43">
          <a:extLst>
            <a:ext uri="{FF2B5EF4-FFF2-40B4-BE49-F238E27FC236}">
              <a16:creationId xmlns:a16="http://schemas.microsoft.com/office/drawing/2014/main" id="{00000000-0008-0000-5000-00002C000000}"/>
            </a:ext>
          </a:extLst>
        </xdr:cNvPr>
        <xdr:cNvSpPr txBox="1"/>
      </xdr:nvSpPr>
      <xdr:spPr>
        <a:xfrm>
          <a:off x="16203930" y="6660366"/>
          <a:ext cx="22732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126</xdr:col>
      <xdr:colOff>28575</xdr:colOff>
      <xdr:row>23</xdr:row>
      <xdr:rowOff>11907</xdr:rowOff>
    </xdr:from>
    <xdr:to>
      <xdr:col>128</xdr:col>
      <xdr:colOff>0</xdr:colOff>
      <xdr:row>24</xdr:row>
      <xdr:rowOff>7146</xdr:rowOff>
    </xdr:to>
    <xdr:sp macro="" textlink="">
      <xdr:nvSpPr>
        <xdr:cNvPr id="45" name="テキスト ボックス 44">
          <a:extLst>
            <a:ext uri="{FF2B5EF4-FFF2-40B4-BE49-F238E27FC236}">
              <a16:creationId xmlns:a16="http://schemas.microsoft.com/office/drawing/2014/main" id="{00000000-0008-0000-5000-00002D000000}"/>
            </a:ext>
          </a:extLst>
        </xdr:cNvPr>
        <xdr:cNvSpPr txBox="1"/>
      </xdr:nvSpPr>
      <xdr:spPr>
        <a:xfrm>
          <a:off x="14563725" y="6660357"/>
          <a:ext cx="20955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47625</xdr:colOff>
      <xdr:row>21</xdr:row>
      <xdr:rowOff>0</xdr:rowOff>
    </xdr:from>
    <xdr:to>
      <xdr:col>151</xdr:col>
      <xdr:colOff>3175</xdr:colOff>
      <xdr:row>21</xdr:row>
      <xdr:rowOff>202066</xdr:rowOff>
    </xdr:to>
    <xdr:sp macro="" textlink="">
      <xdr:nvSpPr>
        <xdr:cNvPr id="46" name="テキスト ボックス 45">
          <a:extLst>
            <a:ext uri="{FF2B5EF4-FFF2-40B4-BE49-F238E27FC236}">
              <a16:creationId xmlns:a16="http://schemas.microsoft.com/office/drawing/2014/main" id="{00000000-0008-0000-5000-00002E000000}"/>
            </a:ext>
          </a:extLst>
        </xdr:cNvPr>
        <xdr:cNvSpPr txBox="1"/>
      </xdr:nvSpPr>
      <xdr:spPr>
        <a:xfrm>
          <a:off x="17802225" y="560070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47625</xdr:colOff>
      <xdr:row>22</xdr:row>
      <xdr:rowOff>0</xdr:rowOff>
    </xdr:from>
    <xdr:to>
      <xdr:col>151</xdr:col>
      <xdr:colOff>3175</xdr:colOff>
      <xdr:row>22</xdr:row>
      <xdr:rowOff>202066</xdr:rowOff>
    </xdr:to>
    <xdr:sp macro="" textlink="">
      <xdr:nvSpPr>
        <xdr:cNvPr id="47" name="テキスト ボックス 46">
          <a:extLst>
            <a:ext uri="{FF2B5EF4-FFF2-40B4-BE49-F238E27FC236}">
              <a16:creationId xmlns:a16="http://schemas.microsoft.com/office/drawing/2014/main" id="{00000000-0008-0000-5000-00002F000000}"/>
            </a:ext>
          </a:extLst>
        </xdr:cNvPr>
        <xdr:cNvSpPr txBox="1"/>
      </xdr:nvSpPr>
      <xdr:spPr>
        <a:xfrm>
          <a:off x="17802225" y="61245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115</xdr:col>
      <xdr:colOff>1901</xdr:colOff>
      <xdr:row>21</xdr:row>
      <xdr:rowOff>2268</xdr:rowOff>
    </xdr:from>
    <xdr:to>
      <xdr:col>117</xdr:col>
      <xdr:colOff>2795</xdr:colOff>
      <xdr:row>21</xdr:row>
      <xdr:rowOff>204334</xdr:rowOff>
    </xdr:to>
    <xdr:sp macro="" textlink="">
      <xdr:nvSpPr>
        <xdr:cNvPr id="48" name="テキスト ボックス 47">
          <a:extLst>
            <a:ext uri="{FF2B5EF4-FFF2-40B4-BE49-F238E27FC236}">
              <a16:creationId xmlns:a16="http://schemas.microsoft.com/office/drawing/2014/main" id="{00000000-0008-0000-5000-000030000000}"/>
            </a:ext>
          </a:extLst>
        </xdr:cNvPr>
        <xdr:cNvSpPr txBox="1"/>
      </xdr:nvSpPr>
      <xdr:spPr>
        <a:xfrm>
          <a:off x="13289276" y="5602968"/>
          <a:ext cx="21996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8708</xdr:colOff>
      <xdr:row>21</xdr:row>
      <xdr:rowOff>2721</xdr:rowOff>
    </xdr:from>
    <xdr:to>
      <xdr:col>112</xdr:col>
      <xdr:colOff>955</xdr:colOff>
      <xdr:row>21</xdr:row>
      <xdr:rowOff>204787</xdr:rowOff>
    </xdr:to>
    <xdr:sp macro="" textlink="">
      <xdr:nvSpPr>
        <xdr:cNvPr id="49" name="テキスト ボックス 48">
          <a:extLst>
            <a:ext uri="{FF2B5EF4-FFF2-40B4-BE49-F238E27FC236}">
              <a16:creationId xmlns:a16="http://schemas.microsoft.com/office/drawing/2014/main" id="{00000000-0008-0000-5000-000031000000}"/>
            </a:ext>
          </a:extLst>
        </xdr:cNvPr>
        <xdr:cNvSpPr txBox="1"/>
      </xdr:nvSpPr>
      <xdr:spPr>
        <a:xfrm>
          <a:off x="12762683" y="5603421"/>
          <a:ext cx="220847"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68038</xdr:colOff>
      <xdr:row>21</xdr:row>
      <xdr:rowOff>2268</xdr:rowOff>
    </xdr:from>
    <xdr:to>
      <xdr:col>121</xdr:col>
      <xdr:colOff>122817</xdr:colOff>
      <xdr:row>21</xdr:row>
      <xdr:rowOff>204334</xdr:rowOff>
    </xdr:to>
    <xdr:sp macro="" textlink="">
      <xdr:nvSpPr>
        <xdr:cNvPr id="50" name="テキスト ボックス 49">
          <a:extLst>
            <a:ext uri="{FF2B5EF4-FFF2-40B4-BE49-F238E27FC236}">
              <a16:creationId xmlns:a16="http://schemas.microsoft.com/office/drawing/2014/main" id="{00000000-0008-0000-5000-000032000000}"/>
            </a:ext>
          </a:extLst>
        </xdr:cNvPr>
        <xdr:cNvSpPr txBox="1"/>
      </xdr:nvSpPr>
      <xdr:spPr>
        <a:xfrm>
          <a:off x="13784038" y="5602968"/>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115</xdr:col>
      <xdr:colOff>16871</xdr:colOff>
      <xdr:row>22</xdr:row>
      <xdr:rowOff>2268</xdr:rowOff>
    </xdr:from>
    <xdr:to>
      <xdr:col>117</xdr:col>
      <xdr:colOff>32470</xdr:colOff>
      <xdr:row>22</xdr:row>
      <xdr:rowOff>204334</xdr:rowOff>
    </xdr:to>
    <xdr:sp macro="" textlink="">
      <xdr:nvSpPr>
        <xdr:cNvPr id="51" name="テキスト ボックス 50">
          <a:extLst>
            <a:ext uri="{FF2B5EF4-FFF2-40B4-BE49-F238E27FC236}">
              <a16:creationId xmlns:a16="http://schemas.microsoft.com/office/drawing/2014/main" id="{00000000-0008-0000-5000-000033000000}"/>
            </a:ext>
          </a:extLst>
        </xdr:cNvPr>
        <xdr:cNvSpPr txBox="1"/>
      </xdr:nvSpPr>
      <xdr:spPr>
        <a:xfrm>
          <a:off x="13304246" y="6126843"/>
          <a:ext cx="23467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42728</xdr:colOff>
      <xdr:row>22</xdr:row>
      <xdr:rowOff>2721</xdr:rowOff>
    </xdr:from>
    <xdr:to>
      <xdr:col>112</xdr:col>
      <xdr:colOff>17884</xdr:colOff>
      <xdr:row>22</xdr:row>
      <xdr:rowOff>204787</xdr:rowOff>
    </xdr:to>
    <xdr:sp macro="" textlink="">
      <xdr:nvSpPr>
        <xdr:cNvPr id="52" name="テキスト ボックス 51">
          <a:extLst>
            <a:ext uri="{FF2B5EF4-FFF2-40B4-BE49-F238E27FC236}">
              <a16:creationId xmlns:a16="http://schemas.microsoft.com/office/drawing/2014/main" id="{00000000-0008-0000-5000-000034000000}"/>
            </a:ext>
          </a:extLst>
        </xdr:cNvPr>
        <xdr:cNvSpPr txBox="1"/>
      </xdr:nvSpPr>
      <xdr:spPr>
        <a:xfrm>
          <a:off x="12796703" y="6127296"/>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94438</xdr:colOff>
      <xdr:row>22</xdr:row>
      <xdr:rowOff>2268</xdr:rowOff>
    </xdr:from>
    <xdr:to>
      <xdr:col>122</xdr:col>
      <xdr:colOff>8925</xdr:colOff>
      <xdr:row>22</xdr:row>
      <xdr:rowOff>204334</xdr:rowOff>
    </xdr:to>
    <xdr:sp macro="" textlink="">
      <xdr:nvSpPr>
        <xdr:cNvPr id="53" name="テキスト ボックス 52">
          <a:extLst>
            <a:ext uri="{FF2B5EF4-FFF2-40B4-BE49-F238E27FC236}">
              <a16:creationId xmlns:a16="http://schemas.microsoft.com/office/drawing/2014/main" id="{00000000-0008-0000-5000-000035000000}"/>
            </a:ext>
          </a:extLst>
        </xdr:cNvPr>
        <xdr:cNvSpPr txBox="1"/>
      </xdr:nvSpPr>
      <xdr:spPr>
        <a:xfrm>
          <a:off x="13810438" y="6126843"/>
          <a:ext cx="209762"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18</xdr:col>
      <xdr:colOff>0</xdr:colOff>
      <xdr:row>22</xdr:row>
      <xdr:rowOff>0</xdr:rowOff>
    </xdr:from>
    <xdr:to>
      <xdr:col>21</xdr:col>
      <xdr:colOff>1588</xdr:colOff>
      <xdr:row>22</xdr:row>
      <xdr:rowOff>209550</xdr:rowOff>
    </xdr:to>
    <xdr:sp macro="" textlink="">
      <xdr:nvSpPr>
        <xdr:cNvPr id="54" name="テキスト ボックス 53">
          <a:extLst>
            <a:ext uri="{FF2B5EF4-FFF2-40B4-BE49-F238E27FC236}">
              <a16:creationId xmlns:a16="http://schemas.microsoft.com/office/drawing/2014/main" id="{00000000-0008-0000-5000-000036000000}"/>
            </a:ext>
          </a:extLst>
        </xdr:cNvPr>
        <xdr:cNvSpPr txBox="1"/>
      </xdr:nvSpPr>
      <xdr:spPr>
        <a:xfrm>
          <a:off x="2400300" y="612457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95</xdr:col>
      <xdr:colOff>0</xdr:colOff>
      <xdr:row>22</xdr:row>
      <xdr:rowOff>0</xdr:rowOff>
    </xdr:from>
    <xdr:to>
      <xdr:col>98</xdr:col>
      <xdr:colOff>1588</xdr:colOff>
      <xdr:row>22</xdr:row>
      <xdr:rowOff>209550</xdr:rowOff>
    </xdr:to>
    <xdr:sp macro="" textlink="">
      <xdr:nvSpPr>
        <xdr:cNvPr id="55" name="テキスト ボックス 54">
          <a:extLst>
            <a:ext uri="{FF2B5EF4-FFF2-40B4-BE49-F238E27FC236}">
              <a16:creationId xmlns:a16="http://schemas.microsoft.com/office/drawing/2014/main" id="{00000000-0008-0000-5000-000037000000}"/>
            </a:ext>
          </a:extLst>
        </xdr:cNvPr>
        <xdr:cNvSpPr txBox="1"/>
      </xdr:nvSpPr>
      <xdr:spPr>
        <a:xfrm>
          <a:off x="11430000" y="612457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wsDr>
</file>

<file path=xl/drawings/drawing42.xml><?xml version="1.0" encoding="utf-8"?>
<xdr:wsDr xmlns:xdr="http://schemas.openxmlformats.org/drawingml/2006/spreadsheetDrawing" xmlns:a="http://schemas.openxmlformats.org/drawingml/2006/main">
  <xdr:twoCellAnchor editAs="oneCell">
    <xdr:from>
      <xdr:col>49</xdr:col>
      <xdr:colOff>38100</xdr:colOff>
      <xdr:row>20</xdr:row>
      <xdr:rowOff>36195</xdr:rowOff>
    </xdr:from>
    <xdr:to>
      <xdr:col>51</xdr:col>
      <xdr:colOff>2032</xdr:colOff>
      <xdr:row>20</xdr:row>
      <xdr:rowOff>238261</xdr:rowOff>
    </xdr:to>
    <xdr:sp macro="" textlink="">
      <xdr:nvSpPr>
        <xdr:cNvPr id="2" name="テキスト ボックス 1">
          <a:extLst>
            <a:ext uri="{FF2B5EF4-FFF2-40B4-BE49-F238E27FC236}">
              <a16:creationId xmlns:a16="http://schemas.microsoft.com/office/drawing/2014/main" id="{00000000-0008-0000-5100-000002000000}"/>
            </a:ext>
          </a:extLst>
        </xdr:cNvPr>
        <xdr:cNvSpPr txBox="1"/>
      </xdr:nvSpPr>
      <xdr:spPr>
        <a:xfrm>
          <a:off x="5543550" y="5113020"/>
          <a:ext cx="202057"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FF9900"/>
              </a:solidFill>
              <a:latin typeface="ＭＳ Ｐ明朝" pitchFamily="18" charset="-128"/>
              <a:ea typeface="ＭＳ Ｐ明朝" pitchFamily="18" charset="-128"/>
            </a:rPr>
            <a:t>円</a:t>
          </a:r>
        </a:p>
      </xdr:txBody>
    </xdr:sp>
    <xdr:clientData/>
  </xdr:twoCellAnchor>
  <xdr:twoCellAnchor editAs="oneCell">
    <xdr:from>
      <xdr:col>62</xdr:col>
      <xdr:colOff>9525</xdr:colOff>
      <xdr:row>20</xdr:row>
      <xdr:rowOff>0</xdr:rowOff>
    </xdr:from>
    <xdr:to>
      <xdr:col>63</xdr:col>
      <xdr:colOff>1</xdr:colOff>
      <xdr:row>20</xdr:row>
      <xdr:rowOff>209550</xdr:rowOff>
    </xdr:to>
    <xdr:sp macro="" textlink="">
      <xdr:nvSpPr>
        <xdr:cNvPr id="3" name="テキスト ボックス 2">
          <a:extLst>
            <a:ext uri="{FF2B5EF4-FFF2-40B4-BE49-F238E27FC236}">
              <a16:creationId xmlns:a16="http://schemas.microsoft.com/office/drawing/2014/main" id="{00000000-0008-0000-5100-000003000000}"/>
            </a:ext>
          </a:extLst>
        </xdr:cNvPr>
        <xdr:cNvSpPr txBox="1"/>
      </xdr:nvSpPr>
      <xdr:spPr>
        <a:xfrm>
          <a:off x="7191375" y="5076825"/>
          <a:ext cx="20955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FF9900"/>
              </a:solidFill>
              <a:latin typeface="ＭＳ Ｐ明朝" pitchFamily="18" charset="-128"/>
              <a:ea typeface="ＭＳ Ｐ明朝" pitchFamily="18" charset="-128"/>
            </a:rPr>
            <a:t>円</a:t>
          </a:r>
        </a:p>
      </xdr:txBody>
    </xdr:sp>
    <xdr:clientData/>
  </xdr:twoCellAnchor>
  <xdr:twoCellAnchor editAs="oneCell">
    <xdr:from>
      <xdr:col>73</xdr:col>
      <xdr:colOff>38100</xdr:colOff>
      <xdr:row>20</xdr:row>
      <xdr:rowOff>0</xdr:rowOff>
    </xdr:from>
    <xdr:to>
      <xdr:col>74</xdr:col>
      <xdr:colOff>438</xdr:colOff>
      <xdr:row>20</xdr:row>
      <xdr:rowOff>209550</xdr:rowOff>
    </xdr:to>
    <xdr:sp macro="" textlink="">
      <xdr:nvSpPr>
        <xdr:cNvPr id="4" name="テキスト ボックス 3">
          <a:extLst>
            <a:ext uri="{FF2B5EF4-FFF2-40B4-BE49-F238E27FC236}">
              <a16:creationId xmlns:a16="http://schemas.microsoft.com/office/drawing/2014/main" id="{00000000-0008-0000-5100-000004000000}"/>
            </a:ext>
          </a:extLst>
        </xdr:cNvPr>
        <xdr:cNvSpPr txBox="1"/>
      </xdr:nvSpPr>
      <xdr:spPr>
        <a:xfrm>
          <a:off x="8782050" y="5076825"/>
          <a:ext cx="20998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FF9900"/>
              </a:solidFill>
              <a:latin typeface="ＭＳ Ｐ明朝" pitchFamily="18" charset="-128"/>
              <a:ea typeface="ＭＳ Ｐ明朝" pitchFamily="18" charset="-128"/>
            </a:rPr>
            <a:t>円</a:t>
          </a:r>
        </a:p>
      </xdr:txBody>
    </xdr:sp>
    <xdr:clientData/>
  </xdr:twoCellAnchor>
  <xdr:twoCellAnchor editAs="oneCell">
    <xdr:from>
      <xdr:col>35</xdr:col>
      <xdr:colOff>11430</xdr:colOff>
      <xdr:row>20</xdr:row>
      <xdr:rowOff>0</xdr:rowOff>
    </xdr:from>
    <xdr:to>
      <xdr:col>37</xdr:col>
      <xdr:colOff>17110</xdr:colOff>
      <xdr:row>20</xdr:row>
      <xdr:rowOff>209550</xdr:rowOff>
    </xdr:to>
    <xdr:sp macro="" textlink="">
      <xdr:nvSpPr>
        <xdr:cNvPr id="5" name="テキスト ボックス 4">
          <a:extLst>
            <a:ext uri="{FF2B5EF4-FFF2-40B4-BE49-F238E27FC236}">
              <a16:creationId xmlns:a16="http://schemas.microsoft.com/office/drawing/2014/main" id="{00000000-0008-0000-5100-000005000000}"/>
            </a:ext>
          </a:extLst>
        </xdr:cNvPr>
        <xdr:cNvSpPr txBox="1"/>
      </xdr:nvSpPr>
      <xdr:spPr>
        <a:xfrm>
          <a:off x="3964305" y="5076825"/>
          <a:ext cx="215230"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FF9900"/>
              </a:solidFill>
              <a:latin typeface="ＭＳ Ｐ明朝" pitchFamily="18" charset="-128"/>
              <a:ea typeface="ＭＳ Ｐ明朝" pitchFamily="18" charset="-128"/>
            </a:rPr>
            <a:t>円</a:t>
          </a:r>
        </a:p>
      </xdr:txBody>
    </xdr:sp>
    <xdr:clientData/>
  </xdr:twoCellAnchor>
  <xdr:twoCellAnchor editAs="oneCell">
    <xdr:from>
      <xdr:col>18</xdr:col>
      <xdr:colOff>0</xdr:colOff>
      <xdr:row>20</xdr:row>
      <xdr:rowOff>0</xdr:rowOff>
    </xdr:from>
    <xdr:to>
      <xdr:col>21</xdr:col>
      <xdr:colOff>1588</xdr:colOff>
      <xdr:row>20</xdr:row>
      <xdr:rowOff>209550</xdr:rowOff>
    </xdr:to>
    <xdr:sp macro="" textlink="">
      <xdr:nvSpPr>
        <xdr:cNvPr id="6" name="テキスト ボックス 5">
          <a:extLst>
            <a:ext uri="{FF2B5EF4-FFF2-40B4-BE49-F238E27FC236}">
              <a16:creationId xmlns:a16="http://schemas.microsoft.com/office/drawing/2014/main" id="{00000000-0008-0000-5100-000006000000}"/>
            </a:ext>
          </a:extLst>
        </xdr:cNvPr>
        <xdr:cNvSpPr txBox="1"/>
      </xdr:nvSpPr>
      <xdr:spPr>
        <a:xfrm>
          <a:off x="2400300" y="507682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FF99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38100</xdr:colOff>
      <xdr:row>23</xdr:row>
      <xdr:rowOff>11916</xdr:rowOff>
    </xdr:from>
    <xdr:to>
      <xdr:col>73</xdr:col>
      <xdr:colOff>244604</xdr:colOff>
      <xdr:row>24</xdr:row>
      <xdr:rowOff>7155</xdr:rowOff>
    </xdr:to>
    <xdr:sp macro="" textlink="">
      <xdr:nvSpPr>
        <xdr:cNvPr id="7" name="テキスト ボックス 6">
          <a:extLst>
            <a:ext uri="{FF2B5EF4-FFF2-40B4-BE49-F238E27FC236}">
              <a16:creationId xmlns:a16="http://schemas.microsoft.com/office/drawing/2014/main" id="{00000000-0008-0000-5100-000007000000}"/>
            </a:ext>
          </a:extLst>
        </xdr:cNvPr>
        <xdr:cNvSpPr txBox="1"/>
      </xdr:nvSpPr>
      <xdr:spPr>
        <a:xfrm>
          <a:off x="8782050" y="6660366"/>
          <a:ext cx="206504"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FF99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11430</xdr:colOff>
      <xdr:row>23</xdr:row>
      <xdr:rowOff>11916</xdr:rowOff>
    </xdr:from>
    <xdr:to>
      <xdr:col>63</xdr:col>
      <xdr:colOff>9653</xdr:colOff>
      <xdr:row>24</xdr:row>
      <xdr:rowOff>7155</xdr:rowOff>
    </xdr:to>
    <xdr:sp macro="" textlink="">
      <xdr:nvSpPr>
        <xdr:cNvPr id="8" name="テキスト ボックス 7">
          <a:extLst>
            <a:ext uri="{FF2B5EF4-FFF2-40B4-BE49-F238E27FC236}">
              <a16:creationId xmlns:a16="http://schemas.microsoft.com/office/drawing/2014/main" id="{00000000-0008-0000-5100-000008000000}"/>
            </a:ext>
          </a:extLst>
        </xdr:cNvPr>
        <xdr:cNvSpPr txBox="1"/>
      </xdr:nvSpPr>
      <xdr:spPr>
        <a:xfrm>
          <a:off x="7193280" y="6660366"/>
          <a:ext cx="217298"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FF99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49</xdr:col>
      <xdr:colOff>20955</xdr:colOff>
      <xdr:row>23</xdr:row>
      <xdr:rowOff>11907</xdr:rowOff>
    </xdr:from>
    <xdr:to>
      <xdr:col>51</xdr:col>
      <xdr:colOff>185</xdr:colOff>
      <xdr:row>24</xdr:row>
      <xdr:rowOff>7146</xdr:rowOff>
    </xdr:to>
    <xdr:sp macro="" textlink="">
      <xdr:nvSpPr>
        <xdr:cNvPr id="9" name="テキスト ボックス 8">
          <a:extLst>
            <a:ext uri="{FF2B5EF4-FFF2-40B4-BE49-F238E27FC236}">
              <a16:creationId xmlns:a16="http://schemas.microsoft.com/office/drawing/2014/main" id="{00000000-0008-0000-5100-000009000000}"/>
            </a:ext>
          </a:extLst>
        </xdr:cNvPr>
        <xdr:cNvSpPr txBox="1"/>
      </xdr:nvSpPr>
      <xdr:spPr>
        <a:xfrm>
          <a:off x="5526405" y="6660357"/>
          <a:ext cx="217355"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FF99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47625</xdr:colOff>
      <xdr:row>21</xdr:row>
      <xdr:rowOff>0</xdr:rowOff>
    </xdr:from>
    <xdr:to>
      <xdr:col>74</xdr:col>
      <xdr:colOff>3175</xdr:colOff>
      <xdr:row>21</xdr:row>
      <xdr:rowOff>202066</xdr:rowOff>
    </xdr:to>
    <xdr:sp macro="" textlink="">
      <xdr:nvSpPr>
        <xdr:cNvPr id="10" name="テキスト ボックス 9">
          <a:extLst>
            <a:ext uri="{FF2B5EF4-FFF2-40B4-BE49-F238E27FC236}">
              <a16:creationId xmlns:a16="http://schemas.microsoft.com/office/drawing/2014/main" id="{00000000-0008-0000-5100-00000A000000}"/>
            </a:ext>
          </a:extLst>
        </xdr:cNvPr>
        <xdr:cNvSpPr txBox="1"/>
      </xdr:nvSpPr>
      <xdr:spPr>
        <a:xfrm>
          <a:off x="8791575" y="560070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FF9900"/>
              </a:solidFill>
              <a:latin typeface="ＭＳ Ｐ明朝" pitchFamily="18" charset="-128"/>
              <a:ea typeface="ＭＳ Ｐ明朝" pitchFamily="18" charset="-128"/>
            </a:rPr>
            <a:t>円</a:t>
          </a:r>
        </a:p>
      </xdr:txBody>
    </xdr:sp>
    <xdr:clientData/>
  </xdr:twoCellAnchor>
  <xdr:twoCellAnchor editAs="oneCell">
    <xdr:from>
      <xdr:col>73</xdr:col>
      <xdr:colOff>47625</xdr:colOff>
      <xdr:row>22</xdr:row>
      <xdr:rowOff>0</xdr:rowOff>
    </xdr:from>
    <xdr:to>
      <xdr:col>74</xdr:col>
      <xdr:colOff>3175</xdr:colOff>
      <xdr:row>22</xdr:row>
      <xdr:rowOff>202066</xdr:rowOff>
    </xdr:to>
    <xdr:sp macro="" textlink="">
      <xdr:nvSpPr>
        <xdr:cNvPr id="11" name="テキスト ボックス 10">
          <a:extLst>
            <a:ext uri="{FF2B5EF4-FFF2-40B4-BE49-F238E27FC236}">
              <a16:creationId xmlns:a16="http://schemas.microsoft.com/office/drawing/2014/main" id="{00000000-0008-0000-5100-00000B000000}"/>
            </a:ext>
          </a:extLst>
        </xdr:cNvPr>
        <xdr:cNvSpPr txBox="1"/>
      </xdr:nvSpPr>
      <xdr:spPr>
        <a:xfrm>
          <a:off x="8791575" y="61245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FF9900"/>
              </a:solidFill>
              <a:latin typeface="ＭＳ Ｐ明朝" pitchFamily="18" charset="-128"/>
              <a:ea typeface="ＭＳ Ｐ明朝" pitchFamily="18" charset="-128"/>
            </a:rPr>
            <a:t>円</a:t>
          </a:r>
        </a:p>
      </xdr:txBody>
    </xdr:sp>
    <xdr:clientData/>
  </xdr:twoCellAnchor>
  <xdr:twoCellAnchor editAs="oneCell">
    <xdr:from>
      <xdr:col>38</xdr:col>
      <xdr:colOff>6346</xdr:colOff>
      <xdr:row>21</xdr:row>
      <xdr:rowOff>2268</xdr:rowOff>
    </xdr:from>
    <xdr:to>
      <xdr:col>40</xdr:col>
      <xdr:colOff>2794</xdr:colOff>
      <xdr:row>21</xdr:row>
      <xdr:rowOff>204334</xdr:rowOff>
    </xdr:to>
    <xdr:sp macro="" textlink="">
      <xdr:nvSpPr>
        <xdr:cNvPr id="12" name="テキスト ボックス 11">
          <a:extLst>
            <a:ext uri="{FF2B5EF4-FFF2-40B4-BE49-F238E27FC236}">
              <a16:creationId xmlns:a16="http://schemas.microsoft.com/office/drawing/2014/main" id="{00000000-0008-0000-5100-00000C000000}"/>
            </a:ext>
          </a:extLst>
        </xdr:cNvPr>
        <xdr:cNvSpPr txBox="1"/>
      </xdr:nvSpPr>
      <xdr:spPr>
        <a:xfrm>
          <a:off x="4264021" y="5602968"/>
          <a:ext cx="215523"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FF99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16328</xdr:colOff>
      <xdr:row>21</xdr:row>
      <xdr:rowOff>2721</xdr:rowOff>
    </xdr:from>
    <xdr:to>
      <xdr:col>35</xdr:col>
      <xdr:colOff>757</xdr:colOff>
      <xdr:row>21</xdr:row>
      <xdr:rowOff>204787</xdr:rowOff>
    </xdr:to>
    <xdr:sp macro="" textlink="">
      <xdr:nvSpPr>
        <xdr:cNvPr id="13" name="テキスト ボックス 12">
          <a:extLst>
            <a:ext uri="{FF2B5EF4-FFF2-40B4-BE49-F238E27FC236}">
              <a16:creationId xmlns:a16="http://schemas.microsoft.com/office/drawing/2014/main" id="{00000000-0008-0000-5100-00000D000000}"/>
            </a:ext>
          </a:extLst>
        </xdr:cNvPr>
        <xdr:cNvSpPr txBox="1"/>
      </xdr:nvSpPr>
      <xdr:spPr>
        <a:xfrm>
          <a:off x="3740603" y="5603421"/>
          <a:ext cx="21302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FF99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60418</xdr:colOff>
      <xdr:row>21</xdr:row>
      <xdr:rowOff>2268</xdr:rowOff>
    </xdr:from>
    <xdr:to>
      <xdr:col>44</xdr:col>
      <xdr:colOff>115197</xdr:colOff>
      <xdr:row>21</xdr:row>
      <xdr:rowOff>204334</xdr:rowOff>
    </xdr:to>
    <xdr:sp macro="" textlink="">
      <xdr:nvSpPr>
        <xdr:cNvPr id="14" name="テキスト ボックス 13">
          <a:extLst>
            <a:ext uri="{FF2B5EF4-FFF2-40B4-BE49-F238E27FC236}">
              <a16:creationId xmlns:a16="http://schemas.microsoft.com/office/drawing/2014/main" id="{00000000-0008-0000-5100-00000E000000}"/>
            </a:ext>
          </a:extLst>
        </xdr:cNvPr>
        <xdr:cNvSpPr txBox="1"/>
      </xdr:nvSpPr>
      <xdr:spPr>
        <a:xfrm>
          <a:off x="4746718" y="5602968"/>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FF99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38</xdr:col>
      <xdr:colOff>16871</xdr:colOff>
      <xdr:row>22</xdr:row>
      <xdr:rowOff>2268</xdr:rowOff>
    </xdr:from>
    <xdr:to>
      <xdr:col>40</xdr:col>
      <xdr:colOff>24485</xdr:colOff>
      <xdr:row>22</xdr:row>
      <xdr:rowOff>204334</xdr:rowOff>
    </xdr:to>
    <xdr:sp macro="" textlink="">
      <xdr:nvSpPr>
        <xdr:cNvPr id="15" name="テキスト ボックス 14">
          <a:extLst>
            <a:ext uri="{FF2B5EF4-FFF2-40B4-BE49-F238E27FC236}">
              <a16:creationId xmlns:a16="http://schemas.microsoft.com/office/drawing/2014/main" id="{00000000-0008-0000-5100-00000F000000}"/>
            </a:ext>
          </a:extLst>
        </xdr:cNvPr>
        <xdr:cNvSpPr txBox="1"/>
      </xdr:nvSpPr>
      <xdr:spPr>
        <a:xfrm>
          <a:off x="4274546" y="6126843"/>
          <a:ext cx="22668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FF99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42728</xdr:colOff>
      <xdr:row>22</xdr:row>
      <xdr:rowOff>2721</xdr:rowOff>
    </xdr:from>
    <xdr:to>
      <xdr:col>35</xdr:col>
      <xdr:colOff>17884</xdr:colOff>
      <xdr:row>22</xdr:row>
      <xdr:rowOff>204787</xdr:rowOff>
    </xdr:to>
    <xdr:sp macro="" textlink="">
      <xdr:nvSpPr>
        <xdr:cNvPr id="16" name="テキスト ボックス 15">
          <a:extLst>
            <a:ext uri="{FF2B5EF4-FFF2-40B4-BE49-F238E27FC236}">
              <a16:creationId xmlns:a16="http://schemas.microsoft.com/office/drawing/2014/main" id="{00000000-0008-0000-5100-000010000000}"/>
            </a:ext>
          </a:extLst>
        </xdr:cNvPr>
        <xdr:cNvSpPr txBox="1"/>
      </xdr:nvSpPr>
      <xdr:spPr>
        <a:xfrm>
          <a:off x="3767003" y="6127296"/>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FF99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86818</xdr:colOff>
      <xdr:row>22</xdr:row>
      <xdr:rowOff>2268</xdr:rowOff>
    </xdr:from>
    <xdr:to>
      <xdr:col>45</xdr:col>
      <xdr:colOff>9651</xdr:colOff>
      <xdr:row>22</xdr:row>
      <xdr:rowOff>204334</xdr:rowOff>
    </xdr:to>
    <xdr:sp macro="" textlink="">
      <xdr:nvSpPr>
        <xdr:cNvPr id="17" name="テキスト ボックス 16">
          <a:extLst>
            <a:ext uri="{FF2B5EF4-FFF2-40B4-BE49-F238E27FC236}">
              <a16:creationId xmlns:a16="http://schemas.microsoft.com/office/drawing/2014/main" id="{00000000-0008-0000-5100-000011000000}"/>
            </a:ext>
          </a:extLst>
        </xdr:cNvPr>
        <xdr:cNvSpPr txBox="1"/>
      </xdr:nvSpPr>
      <xdr:spPr>
        <a:xfrm>
          <a:off x="4773118" y="6126843"/>
          <a:ext cx="218108"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FF9900"/>
              </a:solidFill>
              <a:effectLst/>
              <a:uLnTx/>
              <a:uFillTx/>
              <a:latin typeface="ＭＳ Ｐ明朝" pitchFamily="18" charset="-128"/>
              <a:ea typeface="ＭＳ Ｐ明朝" pitchFamily="18" charset="-128"/>
              <a:cs typeface="+mn-cs"/>
            </a:rPr>
            <a:t>日</a:t>
          </a:r>
        </a:p>
      </xdr:txBody>
    </xdr:sp>
    <xdr:clientData/>
  </xdr:twoCellAnchor>
  <xdr:twoCellAnchor>
    <xdr:from>
      <xdr:col>1</xdr:col>
      <xdr:colOff>9525</xdr:colOff>
      <xdr:row>0</xdr:row>
      <xdr:rowOff>0</xdr:rowOff>
    </xdr:from>
    <xdr:to>
      <xdr:col>2</xdr:col>
      <xdr:colOff>190500</xdr:colOff>
      <xdr:row>2</xdr:row>
      <xdr:rowOff>0</xdr:rowOff>
    </xdr:to>
    <xdr:grpSp>
      <xdr:nvGrpSpPr>
        <xdr:cNvPr id="18" name="グループ化 2">
          <a:extLst>
            <a:ext uri="{FF2B5EF4-FFF2-40B4-BE49-F238E27FC236}">
              <a16:creationId xmlns:a16="http://schemas.microsoft.com/office/drawing/2014/main" id="{00000000-0008-0000-5100-000012000000}"/>
            </a:ext>
          </a:extLst>
        </xdr:cNvPr>
        <xdr:cNvGrpSpPr>
          <a:grpSpLocks/>
        </xdr:cNvGrpSpPr>
      </xdr:nvGrpSpPr>
      <xdr:grpSpPr bwMode="auto">
        <a:xfrm>
          <a:off x="91168" y="0"/>
          <a:ext cx="385082" cy="381000"/>
          <a:chOff x="2068269" y="3571873"/>
          <a:chExt cx="226393" cy="226393"/>
        </a:xfrm>
      </xdr:grpSpPr>
      <xdr:sp macro="" textlink="">
        <xdr:nvSpPr>
          <xdr:cNvPr id="19" name="円/楕円 318">
            <a:extLst>
              <a:ext uri="{FF2B5EF4-FFF2-40B4-BE49-F238E27FC236}">
                <a16:creationId xmlns:a16="http://schemas.microsoft.com/office/drawing/2014/main" id="{00000000-0008-0000-5100-000013000000}"/>
              </a:ext>
            </a:extLst>
          </xdr:cNvPr>
          <xdr:cNvSpPr>
            <a:spLocks noChangeArrowheads="1"/>
          </xdr:cNvSpPr>
        </xdr:nvSpPr>
        <xdr:spPr bwMode="auto">
          <a:xfrm>
            <a:off x="2068269" y="3571873"/>
            <a:ext cx="226393" cy="226393"/>
          </a:xfrm>
          <a:prstGeom prst="ellipse">
            <a:avLst/>
          </a:prstGeom>
          <a:noFill/>
          <a:ln w="6350" algn="ctr">
            <a:solidFill>
              <a:srgbClr val="FF99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0" name="テキスト ボックス 19">
            <a:extLst>
              <a:ext uri="{FF2B5EF4-FFF2-40B4-BE49-F238E27FC236}">
                <a16:creationId xmlns:a16="http://schemas.microsoft.com/office/drawing/2014/main" id="{00000000-0008-0000-5100-000014000000}"/>
              </a:ext>
            </a:extLst>
          </xdr:cNvPr>
          <xdr:cNvSpPr txBox="1"/>
        </xdr:nvSpPr>
        <xdr:spPr bwMode="auto">
          <a:xfrm>
            <a:off x="2095878" y="3611492"/>
            <a:ext cx="182219" cy="158475"/>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2400" b="0" i="0" u="none" strike="noStrike" kern="0" cap="none" spc="0" normalizeH="0" baseline="0" noProof="0">
                <a:ln>
                  <a:noFill/>
                </a:ln>
                <a:solidFill>
                  <a:srgbClr val="FF9900"/>
                </a:solidFill>
                <a:effectLst/>
                <a:uLnTx/>
                <a:uFillTx/>
                <a:latin typeface="ＭＳ Ｐゴシック" pitchFamily="50" charset="-128"/>
                <a:ea typeface="ＭＳ Ｐゴシック" pitchFamily="50" charset="-128"/>
                <a:cs typeface="+mn-cs"/>
              </a:rPr>
              <a:t>５</a:t>
            </a:r>
          </a:p>
        </xdr:txBody>
      </xdr:sp>
    </xdr:grpSp>
    <xdr:clientData/>
  </xdr:twoCellAnchor>
  <xdr:twoCellAnchor>
    <xdr:from>
      <xdr:col>3</xdr:col>
      <xdr:colOff>228600</xdr:colOff>
      <xdr:row>1</xdr:row>
      <xdr:rowOff>0</xdr:rowOff>
    </xdr:from>
    <xdr:to>
      <xdr:col>38</xdr:col>
      <xdr:colOff>123825</xdr:colOff>
      <xdr:row>1</xdr:row>
      <xdr:rowOff>247650</xdr:rowOff>
    </xdr:to>
    <xdr:grpSp>
      <xdr:nvGrpSpPr>
        <xdr:cNvPr id="56" name="グループ化 55">
          <a:extLst>
            <a:ext uri="{FF2B5EF4-FFF2-40B4-BE49-F238E27FC236}">
              <a16:creationId xmlns:a16="http://schemas.microsoft.com/office/drawing/2014/main" id="{00000000-0008-0000-5100-000038000000}"/>
            </a:ext>
          </a:extLst>
        </xdr:cNvPr>
        <xdr:cNvGrpSpPr/>
      </xdr:nvGrpSpPr>
      <xdr:grpSpPr>
        <a:xfrm>
          <a:off x="718457" y="122464"/>
          <a:ext cx="3664404" cy="247650"/>
          <a:chOff x="718457" y="122464"/>
          <a:chExt cx="3664404" cy="247650"/>
        </a:xfrm>
      </xdr:grpSpPr>
      <xdr:cxnSp macro="">
        <xdr:nvCxnSpPr>
          <xdr:cNvPr id="21" name="直線コネクタ 22">
            <a:extLst>
              <a:ext uri="{FF2B5EF4-FFF2-40B4-BE49-F238E27FC236}">
                <a16:creationId xmlns:a16="http://schemas.microsoft.com/office/drawing/2014/main" id="{00000000-0008-0000-5100-000015000000}"/>
              </a:ext>
            </a:extLst>
          </xdr:cNvPr>
          <xdr:cNvCxnSpPr>
            <a:cxnSpLocks noChangeShapeType="1"/>
          </xdr:cNvCxnSpPr>
        </xdr:nvCxnSpPr>
        <xdr:spPr bwMode="auto">
          <a:xfrm>
            <a:off x="944336"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2" name="直線コネクタ 52">
            <a:extLst>
              <a:ext uri="{FF2B5EF4-FFF2-40B4-BE49-F238E27FC236}">
                <a16:creationId xmlns:a16="http://schemas.microsoft.com/office/drawing/2014/main" id="{00000000-0008-0000-5100-000016000000}"/>
              </a:ext>
            </a:extLst>
          </xdr:cNvPr>
          <xdr:cNvCxnSpPr>
            <a:cxnSpLocks noChangeShapeType="1"/>
          </xdr:cNvCxnSpPr>
        </xdr:nvCxnSpPr>
        <xdr:spPr bwMode="auto">
          <a:xfrm>
            <a:off x="718457"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3" name="直線コネクタ 54">
            <a:extLst>
              <a:ext uri="{FF2B5EF4-FFF2-40B4-BE49-F238E27FC236}">
                <a16:creationId xmlns:a16="http://schemas.microsoft.com/office/drawing/2014/main" id="{00000000-0008-0000-5100-000017000000}"/>
              </a:ext>
            </a:extLst>
          </xdr:cNvPr>
          <xdr:cNvCxnSpPr>
            <a:cxnSpLocks noChangeShapeType="1"/>
          </xdr:cNvCxnSpPr>
        </xdr:nvCxnSpPr>
        <xdr:spPr bwMode="auto">
          <a:xfrm>
            <a:off x="1167493"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4" name="直線コネクタ 56">
            <a:extLst>
              <a:ext uri="{FF2B5EF4-FFF2-40B4-BE49-F238E27FC236}">
                <a16:creationId xmlns:a16="http://schemas.microsoft.com/office/drawing/2014/main" id="{00000000-0008-0000-5100-000018000000}"/>
              </a:ext>
            </a:extLst>
          </xdr:cNvPr>
          <xdr:cNvCxnSpPr>
            <a:cxnSpLocks noChangeShapeType="1"/>
          </xdr:cNvCxnSpPr>
        </xdr:nvCxnSpPr>
        <xdr:spPr bwMode="auto">
          <a:xfrm>
            <a:off x="1393371"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5" name="直線コネクタ 60">
            <a:extLst>
              <a:ext uri="{FF2B5EF4-FFF2-40B4-BE49-F238E27FC236}">
                <a16:creationId xmlns:a16="http://schemas.microsoft.com/office/drawing/2014/main" id="{00000000-0008-0000-5100-000019000000}"/>
              </a:ext>
            </a:extLst>
          </xdr:cNvPr>
          <xdr:cNvCxnSpPr>
            <a:cxnSpLocks noChangeShapeType="1"/>
          </xdr:cNvCxnSpPr>
        </xdr:nvCxnSpPr>
        <xdr:spPr bwMode="auto">
          <a:xfrm>
            <a:off x="1620611"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6" name="直線コネクタ 61">
            <a:extLst>
              <a:ext uri="{FF2B5EF4-FFF2-40B4-BE49-F238E27FC236}">
                <a16:creationId xmlns:a16="http://schemas.microsoft.com/office/drawing/2014/main" id="{00000000-0008-0000-5100-00001A000000}"/>
              </a:ext>
            </a:extLst>
          </xdr:cNvPr>
          <xdr:cNvCxnSpPr>
            <a:cxnSpLocks noChangeShapeType="1"/>
          </xdr:cNvCxnSpPr>
        </xdr:nvCxnSpPr>
        <xdr:spPr bwMode="auto">
          <a:xfrm>
            <a:off x="1842407"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7" name="直線コネクタ 63">
            <a:extLst>
              <a:ext uri="{FF2B5EF4-FFF2-40B4-BE49-F238E27FC236}">
                <a16:creationId xmlns:a16="http://schemas.microsoft.com/office/drawing/2014/main" id="{00000000-0008-0000-5100-00001B000000}"/>
              </a:ext>
            </a:extLst>
          </xdr:cNvPr>
          <xdr:cNvCxnSpPr>
            <a:cxnSpLocks noChangeShapeType="1"/>
          </xdr:cNvCxnSpPr>
        </xdr:nvCxnSpPr>
        <xdr:spPr bwMode="auto">
          <a:xfrm>
            <a:off x="2060121"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8" name="直線コネクタ 65">
            <a:extLst>
              <a:ext uri="{FF2B5EF4-FFF2-40B4-BE49-F238E27FC236}">
                <a16:creationId xmlns:a16="http://schemas.microsoft.com/office/drawing/2014/main" id="{00000000-0008-0000-5100-00001C000000}"/>
              </a:ext>
            </a:extLst>
          </xdr:cNvPr>
          <xdr:cNvCxnSpPr>
            <a:cxnSpLocks noChangeShapeType="1"/>
          </xdr:cNvCxnSpPr>
        </xdr:nvCxnSpPr>
        <xdr:spPr bwMode="auto">
          <a:xfrm>
            <a:off x="2306411"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9" name="直線コネクタ 67">
            <a:extLst>
              <a:ext uri="{FF2B5EF4-FFF2-40B4-BE49-F238E27FC236}">
                <a16:creationId xmlns:a16="http://schemas.microsoft.com/office/drawing/2014/main" id="{00000000-0008-0000-5100-00001D000000}"/>
              </a:ext>
            </a:extLst>
          </xdr:cNvPr>
          <xdr:cNvCxnSpPr>
            <a:cxnSpLocks noChangeShapeType="1"/>
          </xdr:cNvCxnSpPr>
        </xdr:nvCxnSpPr>
        <xdr:spPr bwMode="auto">
          <a:xfrm>
            <a:off x="2530929"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0" name="直線コネクタ 69">
            <a:extLst>
              <a:ext uri="{FF2B5EF4-FFF2-40B4-BE49-F238E27FC236}">
                <a16:creationId xmlns:a16="http://schemas.microsoft.com/office/drawing/2014/main" id="{00000000-0008-0000-5100-00001E000000}"/>
              </a:ext>
            </a:extLst>
          </xdr:cNvPr>
          <xdr:cNvCxnSpPr>
            <a:cxnSpLocks noChangeShapeType="1"/>
          </xdr:cNvCxnSpPr>
        </xdr:nvCxnSpPr>
        <xdr:spPr bwMode="auto">
          <a:xfrm>
            <a:off x="2755446"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1" name="直線コネクタ 71">
            <a:extLst>
              <a:ext uri="{FF2B5EF4-FFF2-40B4-BE49-F238E27FC236}">
                <a16:creationId xmlns:a16="http://schemas.microsoft.com/office/drawing/2014/main" id="{00000000-0008-0000-5100-00001F000000}"/>
              </a:ext>
            </a:extLst>
          </xdr:cNvPr>
          <xdr:cNvCxnSpPr>
            <a:cxnSpLocks noChangeShapeType="1"/>
          </xdr:cNvCxnSpPr>
        </xdr:nvCxnSpPr>
        <xdr:spPr bwMode="auto">
          <a:xfrm>
            <a:off x="2978604"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2" name="直線コネクタ 73">
            <a:extLst>
              <a:ext uri="{FF2B5EF4-FFF2-40B4-BE49-F238E27FC236}">
                <a16:creationId xmlns:a16="http://schemas.microsoft.com/office/drawing/2014/main" id="{00000000-0008-0000-5100-000020000000}"/>
              </a:ext>
            </a:extLst>
          </xdr:cNvPr>
          <xdr:cNvCxnSpPr>
            <a:cxnSpLocks noChangeShapeType="1"/>
          </xdr:cNvCxnSpPr>
        </xdr:nvCxnSpPr>
        <xdr:spPr bwMode="auto">
          <a:xfrm>
            <a:off x="3204482"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3" name="直線コネクタ 75">
            <a:extLst>
              <a:ext uri="{FF2B5EF4-FFF2-40B4-BE49-F238E27FC236}">
                <a16:creationId xmlns:a16="http://schemas.microsoft.com/office/drawing/2014/main" id="{00000000-0008-0000-5100-000021000000}"/>
              </a:ext>
            </a:extLst>
          </xdr:cNvPr>
          <xdr:cNvCxnSpPr>
            <a:cxnSpLocks noChangeShapeType="1"/>
          </xdr:cNvCxnSpPr>
        </xdr:nvCxnSpPr>
        <xdr:spPr bwMode="auto">
          <a:xfrm>
            <a:off x="3408589"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4" name="直線コネクタ 77">
            <a:extLst>
              <a:ext uri="{FF2B5EF4-FFF2-40B4-BE49-F238E27FC236}">
                <a16:creationId xmlns:a16="http://schemas.microsoft.com/office/drawing/2014/main" id="{00000000-0008-0000-5100-000022000000}"/>
              </a:ext>
            </a:extLst>
          </xdr:cNvPr>
          <xdr:cNvCxnSpPr>
            <a:cxnSpLocks noChangeShapeType="1"/>
          </xdr:cNvCxnSpPr>
        </xdr:nvCxnSpPr>
        <xdr:spPr bwMode="auto">
          <a:xfrm>
            <a:off x="3665764"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5" name="直線コネクタ 79">
            <a:extLst>
              <a:ext uri="{FF2B5EF4-FFF2-40B4-BE49-F238E27FC236}">
                <a16:creationId xmlns:a16="http://schemas.microsoft.com/office/drawing/2014/main" id="{00000000-0008-0000-5100-000023000000}"/>
              </a:ext>
            </a:extLst>
          </xdr:cNvPr>
          <xdr:cNvCxnSpPr>
            <a:cxnSpLocks noChangeShapeType="1"/>
          </xdr:cNvCxnSpPr>
        </xdr:nvCxnSpPr>
        <xdr:spPr bwMode="auto">
          <a:xfrm>
            <a:off x="3899807"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6" name="直線コネクタ 81">
            <a:extLst>
              <a:ext uri="{FF2B5EF4-FFF2-40B4-BE49-F238E27FC236}">
                <a16:creationId xmlns:a16="http://schemas.microsoft.com/office/drawing/2014/main" id="{00000000-0008-0000-5100-000024000000}"/>
              </a:ext>
            </a:extLst>
          </xdr:cNvPr>
          <xdr:cNvCxnSpPr>
            <a:cxnSpLocks noChangeShapeType="1"/>
          </xdr:cNvCxnSpPr>
        </xdr:nvCxnSpPr>
        <xdr:spPr bwMode="auto">
          <a:xfrm>
            <a:off x="4140654"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7" name="直線コネクタ 82">
            <a:extLst>
              <a:ext uri="{FF2B5EF4-FFF2-40B4-BE49-F238E27FC236}">
                <a16:creationId xmlns:a16="http://schemas.microsoft.com/office/drawing/2014/main" id="{00000000-0008-0000-5100-000025000000}"/>
              </a:ext>
            </a:extLst>
          </xdr:cNvPr>
          <xdr:cNvCxnSpPr>
            <a:cxnSpLocks noChangeShapeType="1"/>
          </xdr:cNvCxnSpPr>
        </xdr:nvCxnSpPr>
        <xdr:spPr bwMode="auto">
          <a:xfrm>
            <a:off x="4382861" y="122464"/>
            <a:ext cx="0" cy="247650"/>
          </a:xfrm>
          <a:prstGeom prst="line">
            <a:avLst/>
          </a:prstGeom>
          <a:noFill/>
          <a:ln w="6350" algn="ctr">
            <a:solidFill>
              <a:srgbClr val="FF99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grpSp>
    <xdr:clientData/>
  </xdr:twoCellAnchor>
  <xdr:twoCellAnchor editAs="oneCell">
    <xdr:from>
      <xdr:col>126</xdr:col>
      <xdr:colOff>38100</xdr:colOff>
      <xdr:row>20</xdr:row>
      <xdr:rowOff>36195</xdr:rowOff>
    </xdr:from>
    <xdr:to>
      <xdr:col>128</xdr:col>
      <xdr:colOff>9525</xdr:colOff>
      <xdr:row>20</xdr:row>
      <xdr:rowOff>238261</xdr:rowOff>
    </xdr:to>
    <xdr:sp macro="" textlink="">
      <xdr:nvSpPr>
        <xdr:cNvPr id="38" name="テキスト ボックス 37">
          <a:extLst>
            <a:ext uri="{FF2B5EF4-FFF2-40B4-BE49-F238E27FC236}">
              <a16:creationId xmlns:a16="http://schemas.microsoft.com/office/drawing/2014/main" id="{00000000-0008-0000-5100-000026000000}"/>
            </a:ext>
          </a:extLst>
        </xdr:cNvPr>
        <xdr:cNvSpPr txBox="1"/>
      </xdr:nvSpPr>
      <xdr:spPr>
        <a:xfrm>
          <a:off x="14573250" y="5113020"/>
          <a:ext cx="20955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139</xdr:col>
      <xdr:colOff>1905</xdr:colOff>
      <xdr:row>20</xdr:row>
      <xdr:rowOff>0</xdr:rowOff>
    </xdr:from>
    <xdr:to>
      <xdr:col>140</xdr:col>
      <xdr:colOff>128</xdr:colOff>
      <xdr:row>20</xdr:row>
      <xdr:rowOff>209550</xdr:rowOff>
    </xdr:to>
    <xdr:sp macro="" textlink="">
      <xdr:nvSpPr>
        <xdr:cNvPr id="39" name="テキスト ボックス 38">
          <a:extLst>
            <a:ext uri="{FF2B5EF4-FFF2-40B4-BE49-F238E27FC236}">
              <a16:creationId xmlns:a16="http://schemas.microsoft.com/office/drawing/2014/main" id="{00000000-0008-0000-5100-000027000000}"/>
            </a:ext>
          </a:extLst>
        </xdr:cNvPr>
        <xdr:cNvSpPr txBox="1"/>
      </xdr:nvSpPr>
      <xdr:spPr>
        <a:xfrm>
          <a:off x="16194405" y="5076825"/>
          <a:ext cx="21729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20955</xdr:colOff>
      <xdr:row>20</xdr:row>
      <xdr:rowOff>0</xdr:rowOff>
    </xdr:from>
    <xdr:to>
      <xdr:col>150</xdr:col>
      <xdr:colOff>234696</xdr:colOff>
      <xdr:row>20</xdr:row>
      <xdr:rowOff>209550</xdr:rowOff>
    </xdr:to>
    <xdr:sp macro="" textlink="">
      <xdr:nvSpPr>
        <xdr:cNvPr id="40" name="テキスト ボックス 39">
          <a:extLst>
            <a:ext uri="{FF2B5EF4-FFF2-40B4-BE49-F238E27FC236}">
              <a16:creationId xmlns:a16="http://schemas.microsoft.com/office/drawing/2014/main" id="{00000000-0008-0000-5100-000028000000}"/>
            </a:ext>
          </a:extLst>
        </xdr:cNvPr>
        <xdr:cNvSpPr txBox="1"/>
      </xdr:nvSpPr>
      <xdr:spPr>
        <a:xfrm>
          <a:off x="17775555" y="5076825"/>
          <a:ext cx="21374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112</xdr:col>
      <xdr:colOff>11430</xdr:colOff>
      <xdr:row>20</xdr:row>
      <xdr:rowOff>0</xdr:rowOff>
    </xdr:from>
    <xdr:to>
      <xdr:col>114</xdr:col>
      <xdr:colOff>9465</xdr:colOff>
      <xdr:row>20</xdr:row>
      <xdr:rowOff>209550</xdr:rowOff>
    </xdr:to>
    <xdr:sp macro="" textlink="">
      <xdr:nvSpPr>
        <xdr:cNvPr id="41" name="テキスト ボックス 40">
          <a:extLst>
            <a:ext uri="{FF2B5EF4-FFF2-40B4-BE49-F238E27FC236}">
              <a16:creationId xmlns:a16="http://schemas.microsoft.com/office/drawing/2014/main" id="{00000000-0008-0000-5100-000029000000}"/>
            </a:ext>
          </a:extLst>
        </xdr:cNvPr>
        <xdr:cNvSpPr txBox="1"/>
      </xdr:nvSpPr>
      <xdr:spPr>
        <a:xfrm>
          <a:off x="12994005" y="5076825"/>
          <a:ext cx="207585"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95</xdr:col>
      <xdr:colOff>0</xdr:colOff>
      <xdr:row>20</xdr:row>
      <xdr:rowOff>0</xdr:rowOff>
    </xdr:from>
    <xdr:to>
      <xdr:col>98</xdr:col>
      <xdr:colOff>1588</xdr:colOff>
      <xdr:row>20</xdr:row>
      <xdr:rowOff>209550</xdr:rowOff>
    </xdr:to>
    <xdr:sp macro="" textlink="">
      <xdr:nvSpPr>
        <xdr:cNvPr id="42" name="テキスト ボックス 41">
          <a:extLst>
            <a:ext uri="{FF2B5EF4-FFF2-40B4-BE49-F238E27FC236}">
              <a16:creationId xmlns:a16="http://schemas.microsoft.com/office/drawing/2014/main" id="{00000000-0008-0000-5100-00002A000000}"/>
            </a:ext>
          </a:extLst>
        </xdr:cNvPr>
        <xdr:cNvSpPr txBox="1"/>
      </xdr:nvSpPr>
      <xdr:spPr>
        <a:xfrm>
          <a:off x="11430000" y="507682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20955</xdr:colOff>
      <xdr:row>23</xdr:row>
      <xdr:rowOff>11916</xdr:rowOff>
    </xdr:from>
    <xdr:to>
      <xdr:col>150</xdr:col>
      <xdr:colOff>234696</xdr:colOff>
      <xdr:row>24</xdr:row>
      <xdr:rowOff>7155</xdr:rowOff>
    </xdr:to>
    <xdr:sp macro="" textlink="">
      <xdr:nvSpPr>
        <xdr:cNvPr id="43" name="テキスト ボックス 42">
          <a:extLst>
            <a:ext uri="{FF2B5EF4-FFF2-40B4-BE49-F238E27FC236}">
              <a16:creationId xmlns:a16="http://schemas.microsoft.com/office/drawing/2014/main" id="{00000000-0008-0000-5100-00002B000000}"/>
            </a:ext>
          </a:extLst>
        </xdr:cNvPr>
        <xdr:cNvSpPr txBox="1"/>
      </xdr:nvSpPr>
      <xdr:spPr>
        <a:xfrm>
          <a:off x="17775555" y="6660366"/>
          <a:ext cx="213741"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11430</xdr:colOff>
      <xdr:row>23</xdr:row>
      <xdr:rowOff>11916</xdr:rowOff>
    </xdr:from>
    <xdr:to>
      <xdr:col>140</xdr:col>
      <xdr:colOff>19675</xdr:colOff>
      <xdr:row>24</xdr:row>
      <xdr:rowOff>7155</xdr:rowOff>
    </xdr:to>
    <xdr:sp macro="" textlink="">
      <xdr:nvSpPr>
        <xdr:cNvPr id="44" name="テキスト ボックス 43">
          <a:extLst>
            <a:ext uri="{FF2B5EF4-FFF2-40B4-BE49-F238E27FC236}">
              <a16:creationId xmlns:a16="http://schemas.microsoft.com/office/drawing/2014/main" id="{00000000-0008-0000-5100-00002C000000}"/>
            </a:ext>
          </a:extLst>
        </xdr:cNvPr>
        <xdr:cNvSpPr txBox="1"/>
      </xdr:nvSpPr>
      <xdr:spPr>
        <a:xfrm>
          <a:off x="16203930" y="6660366"/>
          <a:ext cx="22732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126</xdr:col>
      <xdr:colOff>28575</xdr:colOff>
      <xdr:row>23</xdr:row>
      <xdr:rowOff>11907</xdr:rowOff>
    </xdr:from>
    <xdr:to>
      <xdr:col>128</xdr:col>
      <xdr:colOff>0</xdr:colOff>
      <xdr:row>24</xdr:row>
      <xdr:rowOff>7146</xdr:rowOff>
    </xdr:to>
    <xdr:sp macro="" textlink="">
      <xdr:nvSpPr>
        <xdr:cNvPr id="45" name="テキスト ボックス 44">
          <a:extLst>
            <a:ext uri="{FF2B5EF4-FFF2-40B4-BE49-F238E27FC236}">
              <a16:creationId xmlns:a16="http://schemas.microsoft.com/office/drawing/2014/main" id="{00000000-0008-0000-5100-00002D000000}"/>
            </a:ext>
          </a:extLst>
        </xdr:cNvPr>
        <xdr:cNvSpPr txBox="1"/>
      </xdr:nvSpPr>
      <xdr:spPr>
        <a:xfrm>
          <a:off x="14563725" y="6660357"/>
          <a:ext cx="20955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47625</xdr:colOff>
      <xdr:row>21</xdr:row>
      <xdr:rowOff>0</xdr:rowOff>
    </xdr:from>
    <xdr:to>
      <xdr:col>151</xdr:col>
      <xdr:colOff>3175</xdr:colOff>
      <xdr:row>21</xdr:row>
      <xdr:rowOff>202066</xdr:rowOff>
    </xdr:to>
    <xdr:sp macro="" textlink="">
      <xdr:nvSpPr>
        <xdr:cNvPr id="46" name="テキスト ボックス 45">
          <a:extLst>
            <a:ext uri="{FF2B5EF4-FFF2-40B4-BE49-F238E27FC236}">
              <a16:creationId xmlns:a16="http://schemas.microsoft.com/office/drawing/2014/main" id="{00000000-0008-0000-5100-00002E000000}"/>
            </a:ext>
          </a:extLst>
        </xdr:cNvPr>
        <xdr:cNvSpPr txBox="1"/>
      </xdr:nvSpPr>
      <xdr:spPr>
        <a:xfrm>
          <a:off x="17802225" y="560070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47625</xdr:colOff>
      <xdr:row>22</xdr:row>
      <xdr:rowOff>0</xdr:rowOff>
    </xdr:from>
    <xdr:to>
      <xdr:col>151</xdr:col>
      <xdr:colOff>3175</xdr:colOff>
      <xdr:row>22</xdr:row>
      <xdr:rowOff>202066</xdr:rowOff>
    </xdr:to>
    <xdr:sp macro="" textlink="">
      <xdr:nvSpPr>
        <xdr:cNvPr id="47" name="テキスト ボックス 46">
          <a:extLst>
            <a:ext uri="{FF2B5EF4-FFF2-40B4-BE49-F238E27FC236}">
              <a16:creationId xmlns:a16="http://schemas.microsoft.com/office/drawing/2014/main" id="{00000000-0008-0000-5100-00002F000000}"/>
            </a:ext>
          </a:extLst>
        </xdr:cNvPr>
        <xdr:cNvSpPr txBox="1"/>
      </xdr:nvSpPr>
      <xdr:spPr>
        <a:xfrm>
          <a:off x="17802225" y="61245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115</xdr:col>
      <xdr:colOff>1901</xdr:colOff>
      <xdr:row>21</xdr:row>
      <xdr:rowOff>2268</xdr:rowOff>
    </xdr:from>
    <xdr:to>
      <xdr:col>117</xdr:col>
      <xdr:colOff>2795</xdr:colOff>
      <xdr:row>21</xdr:row>
      <xdr:rowOff>204334</xdr:rowOff>
    </xdr:to>
    <xdr:sp macro="" textlink="">
      <xdr:nvSpPr>
        <xdr:cNvPr id="48" name="テキスト ボックス 47">
          <a:extLst>
            <a:ext uri="{FF2B5EF4-FFF2-40B4-BE49-F238E27FC236}">
              <a16:creationId xmlns:a16="http://schemas.microsoft.com/office/drawing/2014/main" id="{00000000-0008-0000-5100-000030000000}"/>
            </a:ext>
          </a:extLst>
        </xdr:cNvPr>
        <xdr:cNvSpPr txBox="1"/>
      </xdr:nvSpPr>
      <xdr:spPr>
        <a:xfrm>
          <a:off x="13289276" y="5602968"/>
          <a:ext cx="21996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8708</xdr:colOff>
      <xdr:row>21</xdr:row>
      <xdr:rowOff>2721</xdr:rowOff>
    </xdr:from>
    <xdr:to>
      <xdr:col>112</xdr:col>
      <xdr:colOff>955</xdr:colOff>
      <xdr:row>21</xdr:row>
      <xdr:rowOff>204787</xdr:rowOff>
    </xdr:to>
    <xdr:sp macro="" textlink="">
      <xdr:nvSpPr>
        <xdr:cNvPr id="49" name="テキスト ボックス 48">
          <a:extLst>
            <a:ext uri="{FF2B5EF4-FFF2-40B4-BE49-F238E27FC236}">
              <a16:creationId xmlns:a16="http://schemas.microsoft.com/office/drawing/2014/main" id="{00000000-0008-0000-5100-000031000000}"/>
            </a:ext>
          </a:extLst>
        </xdr:cNvPr>
        <xdr:cNvSpPr txBox="1"/>
      </xdr:nvSpPr>
      <xdr:spPr>
        <a:xfrm>
          <a:off x="12762683" y="5603421"/>
          <a:ext cx="220847"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68038</xdr:colOff>
      <xdr:row>21</xdr:row>
      <xdr:rowOff>2268</xdr:rowOff>
    </xdr:from>
    <xdr:to>
      <xdr:col>121</xdr:col>
      <xdr:colOff>122817</xdr:colOff>
      <xdr:row>21</xdr:row>
      <xdr:rowOff>204334</xdr:rowOff>
    </xdr:to>
    <xdr:sp macro="" textlink="">
      <xdr:nvSpPr>
        <xdr:cNvPr id="50" name="テキスト ボックス 49">
          <a:extLst>
            <a:ext uri="{FF2B5EF4-FFF2-40B4-BE49-F238E27FC236}">
              <a16:creationId xmlns:a16="http://schemas.microsoft.com/office/drawing/2014/main" id="{00000000-0008-0000-5100-000032000000}"/>
            </a:ext>
          </a:extLst>
        </xdr:cNvPr>
        <xdr:cNvSpPr txBox="1"/>
      </xdr:nvSpPr>
      <xdr:spPr>
        <a:xfrm>
          <a:off x="13784038" y="5602968"/>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115</xdr:col>
      <xdr:colOff>16871</xdr:colOff>
      <xdr:row>22</xdr:row>
      <xdr:rowOff>2268</xdr:rowOff>
    </xdr:from>
    <xdr:to>
      <xdr:col>117</xdr:col>
      <xdr:colOff>32470</xdr:colOff>
      <xdr:row>22</xdr:row>
      <xdr:rowOff>204334</xdr:rowOff>
    </xdr:to>
    <xdr:sp macro="" textlink="">
      <xdr:nvSpPr>
        <xdr:cNvPr id="51" name="テキスト ボックス 50">
          <a:extLst>
            <a:ext uri="{FF2B5EF4-FFF2-40B4-BE49-F238E27FC236}">
              <a16:creationId xmlns:a16="http://schemas.microsoft.com/office/drawing/2014/main" id="{00000000-0008-0000-5100-000033000000}"/>
            </a:ext>
          </a:extLst>
        </xdr:cNvPr>
        <xdr:cNvSpPr txBox="1"/>
      </xdr:nvSpPr>
      <xdr:spPr>
        <a:xfrm>
          <a:off x="13304246" y="6126843"/>
          <a:ext cx="23467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42728</xdr:colOff>
      <xdr:row>22</xdr:row>
      <xdr:rowOff>2721</xdr:rowOff>
    </xdr:from>
    <xdr:to>
      <xdr:col>112</xdr:col>
      <xdr:colOff>17884</xdr:colOff>
      <xdr:row>22</xdr:row>
      <xdr:rowOff>204787</xdr:rowOff>
    </xdr:to>
    <xdr:sp macro="" textlink="">
      <xdr:nvSpPr>
        <xdr:cNvPr id="52" name="テキスト ボックス 51">
          <a:extLst>
            <a:ext uri="{FF2B5EF4-FFF2-40B4-BE49-F238E27FC236}">
              <a16:creationId xmlns:a16="http://schemas.microsoft.com/office/drawing/2014/main" id="{00000000-0008-0000-5100-000034000000}"/>
            </a:ext>
          </a:extLst>
        </xdr:cNvPr>
        <xdr:cNvSpPr txBox="1"/>
      </xdr:nvSpPr>
      <xdr:spPr>
        <a:xfrm>
          <a:off x="12796703" y="6127296"/>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94438</xdr:colOff>
      <xdr:row>22</xdr:row>
      <xdr:rowOff>2268</xdr:rowOff>
    </xdr:from>
    <xdr:to>
      <xdr:col>122</xdr:col>
      <xdr:colOff>8925</xdr:colOff>
      <xdr:row>22</xdr:row>
      <xdr:rowOff>204334</xdr:rowOff>
    </xdr:to>
    <xdr:sp macro="" textlink="">
      <xdr:nvSpPr>
        <xdr:cNvPr id="53" name="テキスト ボックス 52">
          <a:extLst>
            <a:ext uri="{FF2B5EF4-FFF2-40B4-BE49-F238E27FC236}">
              <a16:creationId xmlns:a16="http://schemas.microsoft.com/office/drawing/2014/main" id="{00000000-0008-0000-5100-000035000000}"/>
            </a:ext>
          </a:extLst>
        </xdr:cNvPr>
        <xdr:cNvSpPr txBox="1"/>
      </xdr:nvSpPr>
      <xdr:spPr>
        <a:xfrm>
          <a:off x="13810438" y="6126843"/>
          <a:ext cx="209762"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18</xdr:col>
      <xdr:colOff>0</xdr:colOff>
      <xdr:row>22</xdr:row>
      <xdr:rowOff>0</xdr:rowOff>
    </xdr:from>
    <xdr:to>
      <xdr:col>21</xdr:col>
      <xdr:colOff>1588</xdr:colOff>
      <xdr:row>22</xdr:row>
      <xdr:rowOff>209550</xdr:rowOff>
    </xdr:to>
    <xdr:sp macro="" textlink="">
      <xdr:nvSpPr>
        <xdr:cNvPr id="54" name="テキスト ボックス 53">
          <a:extLst>
            <a:ext uri="{FF2B5EF4-FFF2-40B4-BE49-F238E27FC236}">
              <a16:creationId xmlns:a16="http://schemas.microsoft.com/office/drawing/2014/main" id="{00000000-0008-0000-5100-000036000000}"/>
            </a:ext>
          </a:extLst>
        </xdr:cNvPr>
        <xdr:cNvSpPr txBox="1"/>
      </xdr:nvSpPr>
      <xdr:spPr>
        <a:xfrm>
          <a:off x="2400300" y="612457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FF99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95</xdr:col>
      <xdr:colOff>0</xdr:colOff>
      <xdr:row>22</xdr:row>
      <xdr:rowOff>0</xdr:rowOff>
    </xdr:from>
    <xdr:to>
      <xdr:col>98</xdr:col>
      <xdr:colOff>1588</xdr:colOff>
      <xdr:row>22</xdr:row>
      <xdr:rowOff>209550</xdr:rowOff>
    </xdr:to>
    <xdr:sp macro="" textlink="">
      <xdr:nvSpPr>
        <xdr:cNvPr id="55" name="テキスト ボックス 54">
          <a:extLst>
            <a:ext uri="{FF2B5EF4-FFF2-40B4-BE49-F238E27FC236}">
              <a16:creationId xmlns:a16="http://schemas.microsoft.com/office/drawing/2014/main" id="{00000000-0008-0000-5100-000037000000}"/>
            </a:ext>
          </a:extLst>
        </xdr:cNvPr>
        <xdr:cNvSpPr txBox="1"/>
      </xdr:nvSpPr>
      <xdr:spPr>
        <a:xfrm>
          <a:off x="11430000" y="612457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wsDr>
</file>

<file path=xl/drawings/drawing43.xml><?xml version="1.0" encoding="utf-8"?>
<xdr:wsDr xmlns:xdr="http://schemas.openxmlformats.org/drawingml/2006/spreadsheetDrawing" xmlns:a="http://schemas.openxmlformats.org/drawingml/2006/main">
  <xdr:twoCellAnchor editAs="oneCell">
    <xdr:from>
      <xdr:col>5</xdr:col>
      <xdr:colOff>69401</xdr:colOff>
      <xdr:row>1</xdr:row>
      <xdr:rowOff>70758</xdr:rowOff>
    </xdr:from>
    <xdr:to>
      <xdr:col>10</xdr:col>
      <xdr:colOff>21776</xdr:colOff>
      <xdr:row>4</xdr:row>
      <xdr:rowOff>90944</xdr:rowOff>
    </xdr:to>
    <xdr:sp macro="" textlink="">
      <xdr:nvSpPr>
        <xdr:cNvPr id="2" name="Oval 19">
          <a:extLst>
            <a:ext uri="{FF2B5EF4-FFF2-40B4-BE49-F238E27FC236}">
              <a16:creationId xmlns:a16="http://schemas.microsoft.com/office/drawing/2014/main" id="{00000000-0008-0000-7100-000002000000}"/>
            </a:ext>
          </a:extLst>
        </xdr:cNvPr>
        <xdr:cNvSpPr>
          <a:spLocks noChangeArrowheads="1"/>
        </xdr:cNvSpPr>
      </xdr:nvSpPr>
      <xdr:spPr bwMode="auto">
        <a:xfrm>
          <a:off x="695330" y="342901"/>
          <a:ext cx="428625" cy="428400"/>
        </a:xfrm>
        <a:prstGeom prst="ellipse">
          <a:avLst/>
        </a:prstGeom>
        <a:noFill/>
        <a:ln w="9525">
          <a:solidFill>
            <a:srgbClr val="000000"/>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editAs="oneCell">
    <xdr:from>
      <xdr:col>103</xdr:col>
      <xdr:colOff>52141</xdr:colOff>
      <xdr:row>41</xdr:row>
      <xdr:rowOff>95251</xdr:rowOff>
    </xdr:from>
    <xdr:to>
      <xdr:col>185</xdr:col>
      <xdr:colOff>27597</xdr:colOff>
      <xdr:row>88</xdr:row>
      <xdr:rowOff>95250</xdr:rowOff>
    </xdr:to>
    <xdr:pic>
      <xdr:nvPicPr>
        <xdr:cNvPr id="5" name="図 4">
          <a:extLst>
            <a:ext uri="{FF2B5EF4-FFF2-40B4-BE49-F238E27FC236}">
              <a16:creationId xmlns:a16="http://schemas.microsoft.com/office/drawing/2014/main" id="{00000000-0008-0000-7100-000005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0012570" y="5470072"/>
          <a:ext cx="7785956" cy="6327321"/>
        </a:xfrm>
        <a:prstGeom prst="rect">
          <a:avLst/>
        </a:prstGeom>
      </xdr:spPr>
    </xdr:pic>
    <xdr:clientData/>
  </xdr:twoCellAnchor>
</xdr:wsDr>
</file>

<file path=xl/drawings/drawing44.xml><?xml version="1.0" encoding="utf-8"?>
<xdr:wsDr xmlns:xdr="http://schemas.openxmlformats.org/drawingml/2006/spreadsheetDrawing" xmlns:a="http://schemas.openxmlformats.org/drawingml/2006/main">
  <xdr:twoCellAnchor editAs="oneCell">
    <xdr:from>
      <xdr:col>5</xdr:col>
      <xdr:colOff>69401</xdr:colOff>
      <xdr:row>1</xdr:row>
      <xdr:rowOff>70758</xdr:rowOff>
    </xdr:from>
    <xdr:to>
      <xdr:col>10</xdr:col>
      <xdr:colOff>21776</xdr:colOff>
      <xdr:row>4</xdr:row>
      <xdr:rowOff>90944</xdr:rowOff>
    </xdr:to>
    <xdr:sp macro="" textlink="">
      <xdr:nvSpPr>
        <xdr:cNvPr id="2" name="Oval 19">
          <a:extLst>
            <a:ext uri="{FF2B5EF4-FFF2-40B4-BE49-F238E27FC236}">
              <a16:creationId xmlns:a16="http://schemas.microsoft.com/office/drawing/2014/main" id="{00000000-0008-0000-7200-000002000000}"/>
            </a:ext>
          </a:extLst>
        </xdr:cNvPr>
        <xdr:cNvSpPr>
          <a:spLocks noChangeArrowheads="1"/>
        </xdr:cNvSpPr>
      </xdr:nvSpPr>
      <xdr:spPr bwMode="auto">
        <a:xfrm>
          <a:off x="698051" y="337458"/>
          <a:ext cx="428625" cy="420236"/>
        </a:xfrm>
        <a:prstGeom prst="ellipse">
          <a:avLst/>
        </a:prstGeom>
        <a:noFill/>
        <a:ln w="9525">
          <a:solidFill>
            <a:srgbClr val="000000"/>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editAs="oneCell">
    <xdr:from>
      <xdr:col>103</xdr:col>
      <xdr:colOff>52141</xdr:colOff>
      <xdr:row>41</xdr:row>
      <xdr:rowOff>95251</xdr:rowOff>
    </xdr:from>
    <xdr:to>
      <xdr:col>185</xdr:col>
      <xdr:colOff>27597</xdr:colOff>
      <xdr:row>88</xdr:row>
      <xdr:rowOff>95250</xdr:rowOff>
    </xdr:to>
    <xdr:pic>
      <xdr:nvPicPr>
        <xdr:cNvPr id="3" name="図 2">
          <a:extLst>
            <a:ext uri="{FF2B5EF4-FFF2-40B4-BE49-F238E27FC236}">
              <a16:creationId xmlns:a16="http://schemas.microsoft.com/office/drawing/2014/main" id="{00000000-0008-0000-7200-000003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0015291" y="5362576"/>
          <a:ext cx="7785956" cy="6200774"/>
        </a:xfrm>
        <a:prstGeom prst="rect">
          <a:avLst/>
        </a:prstGeom>
      </xdr:spPr>
    </xdr:pic>
    <xdr:clientData/>
  </xdr:twoCellAnchor>
</xdr:wsDr>
</file>

<file path=xl/drawings/drawing45.xml><?xml version="1.0" encoding="utf-8"?>
<xdr:wsDr xmlns:xdr="http://schemas.openxmlformats.org/drawingml/2006/spreadsheetDrawing" xmlns:a="http://schemas.openxmlformats.org/drawingml/2006/main">
  <xdr:twoCellAnchor editAs="oneCell">
    <xdr:from>
      <xdr:col>5</xdr:col>
      <xdr:colOff>69401</xdr:colOff>
      <xdr:row>1</xdr:row>
      <xdr:rowOff>70758</xdr:rowOff>
    </xdr:from>
    <xdr:to>
      <xdr:col>10</xdr:col>
      <xdr:colOff>21776</xdr:colOff>
      <xdr:row>4</xdr:row>
      <xdr:rowOff>90944</xdr:rowOff>
    </xdr:to>
    <xdr:sp macro="" textlink="">
      <xdr:nvSpPr>
        <xdr:cNvPr id="2" name="Oval 19">
          <a:extLst>
            <a:ext uri="{FF2B5EF4-FFF2-40B4-BE49-F238E27FC236}">
              <a16:creationId xmlns:a16="http://schemas.microsoft.com/office/drawing/2014/main" id="{00000000-0008-0000-7300-000002000000}"/>
            </a:ext>
          </a:extLst>
        </xdr:cNvPr>
        <xdr:cNvSpPr>
          <a:spLocks noChangeArrowheads="1"/>
        </xdr:cNvSpPr>
      </xdr:nvSpPr>
      <xdr:spPr bwMode="auto">
        <a:xfrm>
          <a:off x="698051" y="337458"/>
          <a:ext cx="428625" cy="420236"/>
        </a:xfrm>
        <a:prstGeom prst="ellipse">
          <a:avLst/>
        </a:prstGeom>
        <a:noFill/>
        <a:ln w="9525">
          <a:solidFill>
            <a:srgbClr val="000000"/>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editAs="oneCell">
    <xdr:from>
      <xdr:col>103</xdr:col>
      <xdr:colOff>52141</xdr:colOff>
      <xdr:row>41</xdr:row>
      <xdr:rowOff>95251</xdr:rowOff>
    </xdr:from>
    <xdr:to>
      <xdr:col>185</xdr:col>
      <xdr:colOff>27597</xdr:colOff>
      <xdr:row>88</xdr:row>
      <xdr:rowOff>95250</xdr:rowOff>
    </xdr:to>
    <xdr:pic>
      <xdr:nvPicPr>
        <xdr:cNvPr id="3" name="図 2">
          <a:extLst>
            <a:ext uri="{FF2B5EF4-FFF2-40B4-BE49-F238E27FC236}">
              <a16:creationId xmlns:a16="http://schemas.microsoft.com/office/drawing/2014/main" id="{00000000-0008-0000-7300-000003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0015291" y="5362576"/>
          <a:ext cx="7785956" cy="6200774"/>
        </a:xfrm>
        <a:prstGeom prst="rect">
          <a:avLst/>
        </a:prstGeom>
      </xdr:spPr>
    </xdr:pic>
    <xdr:clientData/>
  </xdr:twoCellAnchor>
</xdr:wsDr>
</file>

<file path=xl/drawings/drawing46.xml><?xml version="1.0" encoding="utf-8"?>
<xdr:wsDr xmlns:xdr="http://schemas.openxmlformats.org/drawingml/2006/spreadsheetDrawing" xmlns:a="http://schemas.openxmlformats.org/drawingml/2006/main">
  <xdr:twoCellAnchor editAs="oneCell">
    <xdr:from>
      <xdr:col>5</xdr:col>
      <xdr:colOff>69401</xdr:colOff>
      <xdr:row>1</xdr:row>
      <xdr:rowOff>70758</xdr:rowOff>
    </xdr:from>
    <xdr:to>
      <xdr:col>10</xdr:col>
      <xdr:colOff>21776</xdr:colOff>
      <xdr:row>4</xdr:row>
      <xdr:rowOff>90944</xdr:rowOff>
    </xdr:to>
    <xdr:sp macro="" textlink="">
      <xdr:nvSpPr>
        <xdr:cNvPr id="2" name="Oval 19">
          <a:extLst>
            <a:ext uri="{FF2B5EF4-FFF2-40B4-BE49-F238E27FC236}">
              <a16:creationId xmlns:a16="http://schemas.microsoft.com/office/drawing/2014/main" id="{00000000-0008-0000-7400-000002000000}"/>
            </a:ext>
          </a:extLst>
        </xdr:cNvPr>
        <xdr:cNvSpPr>
          <a:spLocks noChangeArrowheads="1"/>
        </xdr:cNvSpPr>
      </xdr:nvSpPr>
      <xdr:spPr bwMode="auto">
        <a:xfrm>
          <a:off x="698051" y="337458"/>
          <a:ext cx="428625" cy="420236"/>
        </a:xfrm>
        <a:prstGeom prst="ellipse">
          <a:avLst/>
        </a:prstGeom>
        <a:noFill/>
        <a:ln w="9525">
          <a:solidFill>
            <a:srgbClr val="000000"/>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editAs="oneCell">
    <xdr:from>
      <xdr:col>103</xdr:col>
      <xdr:colOff>52141</xdr:colOff>
      <xdr:row>41</xdr:row>
      <xdr:rowOff>95251</xdr:rowOff>
    </xdr:from>
    <xdr:to>
      <xdr:col>185</xdr:col>
      <xdr:colOff>27597</xdr:colOff>
      <xdr:row>88</xdr:row>
      <xdr:rowOff>95250</xdr:rowOff>
    </xdr:to>
    <xdr:pic>
      <xdr:nvPicPr>
        <xdr:cNvPr id="3" name="図 2">
          <a:extLst>
            <a:ext uri="{FF2B5EF4-FFF2-40B4-BE49-F238E27FC236}">
              <a16:creationId xmlns:a16="http://schemas.microsoft.com/office/drawing/2014/main" id="{00000000-0008-0000-7400-000003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0015291" y="5362576"/>
          <a:ext cx="7785956" cy="6200774"/>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4&#24180;&#20998;&#28304;&#27849;&#24500;&#21454;&#31807;.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4&#24180;&#20998;&#32102;&#19982;&#30064;&#21205;&#30003;&#21578;&#26360;.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
      <sheetName val="2"/>
      <sheetName val="3"/>
      <sheetName val="4"/>
      <sheetName val="5"/>
      <sheetName val="6"/>
      <sheetName val="7"/>
      <sheetName val="8"/>
      <sheetName val="9"/>
      <sheetName val="10"/>
      <sheetName val="乙1"/>
      <sheetName val="乙2"/>
      <sheetName val="乙3"/>
      <sheetName val="乙4"/>
      <sheetName val="乙5"/>
      <sheetName val="合計表"/>
      <sheetName val="OCR"/>
      <sheetName val="内訳書"/>
      <sheetName val="月額表"/>
      <sheetName val="賞与"/>
    </sheetNames>
    <sheetDataSet>
      <sheetData sheetId="0">
        <row r="2">
          <cell r="B2" t="str">
            <v>甲欄</v>
          </cell>
          <cell r="J2" t="str">
            <v>代表取締役</v>
          </cell>
          <cell r="AH2" t="str">
            <v>スズキ　イチロウ</v>
          </cell>
        </row>
        <row r="3">
          <cell r="M3" t="str">
            <v>東京都港区西麻布3-3-5</v>
          </cell>
          <cell r="AD3" t="str">
            <v>鈴木　一郎</v>
          </cell>
        </row>
        <row r="5">
          <cell r="AI5" t="str">
            <v>昭和</v>
          </cell>
          <cell r="AK5">
            <v>59</v>
          </cell>
          <cell r="AN5">
            <v>1</v>
          </cell>
          <cell r="AQ5">
            <v>30</v>
          </cell>
        </row>
        <row r="14">
          <cell r="AA14">
            <v>1</v>
          </cell>
          <cell r="AD14">
            <v>0</v>
          </cell>
          <cell r="AI14">
            <v>0</v>
          </cell>
          <cell r="AL14">
            <v>0</v>
          </cell>
        </row>
        <row r="23">
          <cell r="BC23">
            <v>0</v>
          </cell>
        </row>
        <row r="26">
          <cell r="AK26">
            <v>4390000</v>
          </cell>
          <cell r="BC26">
            <v>56000</v>
          </cell>
        </row>
        <row r="28">
          <cell r="AK28">
            <v>0</v>
          </cell>
          <cell r="BC28">
            <v>0</v>
          </cell>
        </row>
        <row r="29">
          <cell r="AK29">
            <v>3070400</v>
          </cell>
        </row>
        <row r="30">
          <cell r="AK30">
            <v>626760</v>
          </cell>
          <cell r="BC30">
            <v>0</v>
          </cell>
        </row>
        <row r="31">
          <cell r="AK31">
            <v>0</v>
          </cell>
        </row>
        <row r="32">
          <cell r="AK32">
            <v>0</v>
          </cell>
          <cell r="AU32">
            <v>0</v>
          </cell>
          <cell r="BC32">
            <v>50200</v>
          </cell>
        </row>
        <row r="33">
          <cell r="AK33">
            <v>71550</v>
          </cell>
        </row>
        <row r="34">
          <cell r="AK34">
            <v>45000</v>
          </cell>
          <cell r="AU34">
            <v>0</v>
          </cell>
        </row>
        <row r="35">
          <cell r="AK35">
            <v>380000</v>
          </cell>
        </row>
        <row r="36">
          <cell r="AU36">
            <v>0</v>
          </cell>
          <cell r="BC36">
            <v>0</v>
          </cell>
        </row>
        <row r="37">
          <cell r="AK37">
            <v>480000</v>
          </cell>
        </row>
        <row r="38">
          <cell r="AK38">
            <v>1983310</v>
          </cell>
          <cell r="AU38">
            <v>0</v>
          </cell>
        </row>
        <row r="40">
          <cell r="AU40">
            <v>54350</v>
          </cell>
        </row>
        <row r="44">
          <cell r="AU44">
            <v>55400</v>
          </cell>
        </row>
        <row r="60">
          <cell r="BH60" t="b">
            <v>0</v>
          </cell>
        </row>
        <row r="62">
          <cell r="BH62" t="b">
            <v>0</v>
          </cell>
        </row>
        <row r="63">
          <cell r="BH63" t="b">
            <v>0</v>
          </cell>
        </row>
        <row r="68">
          <cell r="BH68">
            <v>1</v>
          </cell>
        </row>
        <row r="92">
          <cell r="BO92">
            <v>19361</v>
          </cell>
        </row>
        <row r="93">
          <cell r="BO93">
            <v>19360</v>
          </cell>
        </row>
      </sheetData>
      <sheetData sheetId="1">
        <row r="2">
          <cell r="B2" t="str">
            <v>甲欄</v>
          </cell>
          <cell r="AH2" t="str">
            <v>サトウ　ジロウ</v>
          </cell>
        </row>
        <row r="3">
          <cell r="M3" t="str">
            <v>東京都練馬区東大泉７-３１-３５</v>
          </cell>
          <cell r="AD3" t="str">
            <v>佐藤　次郎</v>
          </cell>
        </row>
        <row r="5">
          <cell r="AI5" t="str">
            <v>昭和</v>
          </cell>
          <cell r="AK5">
            <v>50</v>
          </cell>
          <cell r="AN5">
            <v>8</v>
          </cell>
          <cell r="AQ5">
            <v>20</v>
          </cell>
        </row>
        <row r="14">
          <cell r="AA14">
            <v>1</v>
          </cell>
          <cell r="AD14">
            <v>1</v>
          </cell>
          <cell r="AI14">
            <v>0</v>
          </cell>
          <cell r="AL14">
            <v>0</v>
          </cell>
        </row>
        <row r="23">
          <cell r="BC23">
            <v>0</v>
          </cell>
        </row>
        <row r="26">
          <cell r="AK26">
            <v>7074500</v>
          </cell>
          <cell r="BC26">
            <v>59000</v>
          </cell>
        </row>
        <row r="28">
          <cell r="AK28">
            <v>0</v>
          </cell>
          <cell r="BC28">
            <v>89000</v>
          </cell>
        </row>
        <row r="29">
          <cell r="AK29">
            <v>5267050</v>
          </cell>
        </row>
        <row r="30">
          <cell r="AK30">
            <v>1084224</v>
          </cell>
        </row>
        <row r="31">
          <cell r="AK31">
            <v>0</v>
          </cell>
        </row>
        <row r="32">
          <cell r="AK32">
            <v>0</v>
          </cell>
          <cell r="AU32">
            <v>1250000</v>
          </cell>
          <cell r="BC32">
            <v>53000</v>
          </cell>
        </row>
        <row r="33">
          <cell r="AK33">
            <v>85500</v>
          </cell>
        </row>
        <row r="34">
          <cell r="AK34">
            <v>15000</v>
          </cell>
          <cell r="AU34">
            <v>28000</v>
          </cell>
        </row>
        <row r="35">
          <cell r="AK35">
            <v>110000</v>
          </cell>
        </row>
        <row r="36">
          <cell r="AU36">
            <v>0</v>
          </cell>
          <cell r="BC36">
            <v>0</v>
          </cell>
        </row>
        <row r="37">
          <cell r="AK37">
            <v>480000</v>
          </cell>
        </row>
        <row r="38">
          <cell r="AK38">
            <v>2784724</v>
          </cell>
          <cell r="AU38">
            <v>0</v>
          </cell>
        </row>
        <row r="40">
          <cell r="AU40">
            <v>150700</v>
          </cell>
        </row>
        <row r="44">
          <cell r="AU44">
            <v>153800</v>
          </cell>
        </row>
        <row r="60">
          <cell r="BH60" t="b">
            <v>0</v>
          </cell>
        </row>
        <row r="62">
          <cell r="BH62" t="b">
            <v>0</v>
          </cell>
        </row>
        <row r="63">
          <cell r="BH63" t="b">
            <v>0</v>
          </cell>
        </row>
        <row r="68">
          <cell r="BH68">
            <v>1</v>
          </cell>
        </row>
        <row r="92">
          <cell r="BO92">
            <v>19361</v>
          </cell>
        </row>
        <row r="93">
          <cell r="BO93">
            <v>19360</v>
          </cell>
        </row>
      </sheetData>
      <sheetData sheetId="2">
        <row r="2">
          <cell r="B2" t="str">
            <v>甲欄</v>
          </cell>
          <cell r="AH2" t="str">
            <v>ヤマカワ　タロウ</v>
          </cell>
        </row>
        <row r="3">
          <cell r="M3" t="str">
            <v>東京都練馬区栄町２３－７</v>
          </cell>
          <cell r="AD3" t="str">
            <v>山川　太郎</v>
          </cell>
        </row>
        <row r="5">
          <cell r="AI5" t="str">
            <v>昭和</v>
          </cell>
          <cell r="AK5">
            <v>53</v>
          </cell>
          <cell r="AN5">
            <v>1</v>
          </cell>
          <cell r="AQ5">
            <v>1</v>
          </cell>
        </row>
        <row r="14">
          <cell r="AA14">
            <v>1</v>
          </cell>
          <cell r="AD14">
            <v>1</v>
          </cell>
          <cell r="AI14">
            <v>1</v>
          </cell>
          <cell r="AL14">
            <v>0</v>
          </cell>
        </row>
        <row r="23">
          <cell r="BC23">
            <v>80000</v>
          </cell>
        </row>
        <row r="26">
          <cell r="AK26">
            <v>8970000</v>
          </cell>
          <cell r="BC26">
            <v>90000</v>
          </cell>
        </row>
        <row r="28">
          <cell r="AK28">
            <v>47000</v>
          </cell>
          <cell r="BC28">
            <v>30000</v>
          </cell>
        </row>
        <row r="29">
          <cell r="AK29">
            <v>6973000</v>
          </cell>
        </row>
        <row r="30">
          <cell r="AK30">
            <v>1356423</v>
          </cell>
          <cell r="BC30">
            <v>25000</v>
          </cell>
        </row>
        <row r="31">
          <cell r="AK31">
            <v>0</v>
          </cell>
        </row>
        <row r="32">
          <cell r="AK32">
            <v>0</v>
          </cell>
          <cell r="AU32">
            <v>400000</v>
          </cell>
          <cell r="BC32">
            <v>80000</v>
          </cell>
        </row>
        <row r="33">
          <cell r="AK33">
            <v>120000</v>
          </cell>
        </row>
        <row r="34">
          <cell r="AK34">
            <v>50000</v>
          </cell>
          <cell r="AU34">
            <v>14800</v>
          </cell>
        </row>
        <row r="35">
          <cell r="AK35">
            <v>380000</v>
          </cell>
        </row>
        <row r="36">
          <cell r="AU36">
            <v>0</v>
          </cell>
          <cell r="BC36">
            <v>0</v>
          </cell>
        </row>
        <row r="37">
          <cell r="AK37">
            <v>480000</v>
          </cell>
        </row>
        <row r="38">
          <cell r="AK38">
            <v>4246423</v>
          </cell>
          <cell r="AU38">
            <v>0</v>
          </cell>
        </row>
        <row r="40">
          <cell r="AU40">
            <v>175100.00000000003</v>
          </cell>
        </row>
        <row r="41">
          <cell r="AU41">
            <v>96600</v>
          </cell>
        </row>
        <row r="44">
          <cell r="AU44">
            <v>80100</v>
          </cell>
        </row>
        <row r="60">
          <cell r="BH60" t="b">
            <v>0</v>
          </cell>
        </row>
        <row r="62">
          <cell r="BH62" t="b">
            <v>0</v>
          </cell>
        </row>
        <row r="63">
          <cell r="BH63" t="b">
            <v>0</v>
          </cell>
        </row>
        <row r="68">
          <cell r="BH68">
            <v>1</v>
          </cell>
        </row>
        <row r="92">
          <cell r="BO92">
            <v>19361</v>
          </cell>
        </row>
        <row r="93">
          <cell r="BO93">
            <v>19360</v>
          </cell>
        </row>
      </sheetData>
      <sheetData sheetId="3">
        <row r="2">
          <cell r="B2" t="str">
            <v>甲欄</v>
          </cell>
          <cell r="AH2" t="str">
            <v/>
          </cell>
        </row>
        <row r="3">
          <cell r="M3" t="str">
            <v/>
          </cell>
          <cell r="AD3" t="str">
            <v/>
          </cell>
        </row>
        <row r="5">
          <cell r="AI5" t="str">
            <v>昭和</v>
          </cell>
          <cell r="AK5" t="str">
            <v/>
          </cell>
          <cell r="AN5" t="str">
            <v/>
          </cell>
          <cell r="AQ5" t="str">
            <v/>
          </cell>
        </row>
        <row r="14">
          <cell r="AA14">
            <v>0</v>
          </cell>
          <cell r="AD14">
            <v>0</v>
          </cell>
          <cell r="AI14">
            <v>0</v>
          </cell>
          <cell r="AL14">
            <v>0</v>
          </cell>
        </row>
        <row r="16">
          <cell r="BC16">
            <v>0</v>
          </cell>
        </row>
        <row r="23">
          <cell r="BC23">
            <v>0</v>
          </cell>
        </row>
        <row r="26">
          <cell r="AK26">
            <v>0</v>
          </cell>
          <cell r="BC26">
            <v>0</v>
          </cell>
        </row>
        <row r="28">
          <cell r="AK28">
            <v>0</v>
          </cell>
          <cell r="BC28">
            <v>0</v>
          </cell>
        </row>
        <row r="29">
          <cell r="AK29">
            <v>0</v>
          </cell>
        </row>
        <row r="30">
          <cell r="AK30">
            <v>0</v>
          </cell>
          <cell r="BC30">
            <v>0</v>
          </cell>
        </row>
        <row r="31">
          <cell r="AK31">
            <v>0</v>
          </cell>
        </row>
        <row r="32">
          <cell r="AK32">
            <v>0</v>
          </cell>
          <cell r="AU32">
            <v>0</v>
          </cell>
          <cell r="BC32">
            <v>0</v>
          </cell>
        </row>
        <row r="33">
          <cell r="AK33">
            <v>0</v>
          </cell>
        </row>
        <row r="34">
          <cell r="AK34">
            <v>0</v>
          </cell>
          <cell r="AU34">
            <v>0</v>
          </cell>
        </row>
        <row r="35">
          <cell r="AK35">
            <v>0</v>
          </cell>
        </row>
        <row r="36">
          <cell r="AU36">
            <v>0</v>
          </cell>
          <cell r="BC36">
            <v>0</v>
          </cell>
        </row>
        <row r="37">
          <cell r="AK37">
            <v>0</v>
          </cell>
        </row>
        <row r="38">
          <cell r="AK38">
            <v>0</v>
          </cell>
          <cell r="AU38">
            <v>0</v>
          </cell>
        </row>
        <row r="40">
          <cell r="AU40">
            <v>0</v>
          </cell>
        </row>
        <row r="44">
          <cell r="AU44">
            <v>0</v>
          </cell>
        </row>
        <row r="60">
          <cell r="BH60" t="b">
            <v>0</v>
          </cell>
        </row>
        <row r="62">
          <cell r="BH62" t="b">
            <v>0</v>
          </cell>
        </row>
        <row r="63">
          <cell r="BH63" t="b">
            <v>0</v>
          </cell>
        </row>
        <row r="68">
          <cell r="BH68">
            <v>2</v>
          </cell>
        </row>
        <row r="92">
          <cell r="BO92">
            <v>19361</v>
          </cell>
        </row>
        <row r="93">
          <cell r="BO93">
            <v>19360</v>
          </cell>
        </row>
      </sheetData>
      <sheetData sheetId="4">
        <row r="2">
          <cell r="B2" t="str">
            <v>甲欄</v>
          </cell>
          <cell r="AH2" t="str">
            <v/>
          </cell>
        </row>
        <row r="3">
          <cell r="M3" t="str">
            <v/>
          </cell>
          <cell r="AD3" t="str">
            <v/>
          </cell>
        </row>
        <row r="5">
          <cell r="AI5" t="str">
            <v>昭和</v>
          </cell>
          <cell r="AK5" t="str">
            <v/>
          </cell>
          <cell r="AN5" t="str">
            <v/>
          </cell>
          <cell r="AQ5" t="str">
            <v/>
          </cell>
        </row>
        <row r="14">
          <cell r="AA14">
            <v>0</v>
          </cell>
          <cell r="AD14">
            <v>0</v>
          </cell>
          <cell r="AI14">
            <v>0</v>
          </cell>
          <cell r="AL14">
            <v>0</v>
          </cell>
        </row>
        <row r="16">
          <cell r="BC16">
            <v>0</v>
          </cell>
        </row>
        <row r="23">
          <cell r="BC23">
            <v>0</v>
          </cell>
        </row>
        <row r="26">
          <cell r="AK26">
            <v>0</v>
          </cell>
          <cell r="BC26">
            <v>0</v>
          </cell>
        </row>
        <row r="28">
          <cell r="AK28">
            <v>0</v>
          </cell>
          <cell r="BC28">
            <v>0</v>
          </cell>
        </row>
        <row r="29">
          <cell r="AK29">
            <v>0</v>
          </cell>
        </row>
        <row r="30">
          <cell r="AK30">
            <v>0</v>
          </cell>
          <cell r="BC30">
            <v>0</v>
          </cell>
        </row>
        <row r="31">
          <cell r="AK31">
            <v>0</v>
          </cell>
        </row>
        <row r="32">
          <cell r="AK32">
            <v>0</v>
          </cell>
          <cell r="AU32">
            <v>0</v>
          </cell>
          <cell r="BC32">
            <v>0</v>
          </cell>
        </row>
        <row r="33">
          <cell r="AK33">
            <v>0</v>
          </cell>
        </row>
        <row r="34">
          <cell r="AK34">
            <v>0</v>
          </cell>
          <cell r="AU34">
            <v>0</v>
          </cell>
        </row>
        <row r="35">
          <cell r="AK35">
            <v>0</v>
          </cell>
        </row>
        <row r="36">
          <cell r="AU36">
            <v>0</v>
          </cell>
          <cell r="BC36">
            <v>0</v>
          </cell>
        </row>
        <row r="37">
          <cell r="AK37">
            <v>0</v>
          </cell>
        </row>
        <row r="38">
          <cell r="AK38">
            <v>0</v>
          </cell>
          <cell r="AU38">
            <v>0</v>
          </cell>
        </row>
        <row r="40">
          <cell r="AU40">
            <v>0</v>
          </cell>
        </row>
        <row r="44">
          <cell r="AU44">
            <v>0</v>
          </cell>
        </row>
        <row r="60">
          <cell r="BH60" t="b">
            <v>0</v>
          </cell>
        </row>
        <row r="62">
          <cell r="BH62" t="b">
            <v>0</v>
          </cell>
        </row>
        <row r="63">
          <cell r="BH63" t="b">
            <v>0</v>
          </cell>
        </row>
        <row r="68">
          <cell r="BH68">
            <v>2</v>
          </cell>
        </row>
        <row r="92">
          <cell r="BO92">
            <v>19361</v>
          </cell>
        </row>
        <row r="93">
          <cell r="BO93">
            <v>19360</v>
          </cell>
        </row>
      </sheetData>
      <sheetData sheetId="5">
        <row r="2">
          <cell r="B2" t="str">
            <v>甲欄</v>
          </cell>
          <cell r="AH2" t="str">
            <v/>
          </cell>
        </row>
        <row r="3">
          <cell r="M3" t="str">
            <v/>
          </cell>
          <cell r="AD3" t="str">
            <v/>
          </cell>
        </row>
        <row r="5">
          <cell r="AI5" t="str">
            <v>昭和</v>
          </cell>
          <cell r="AK5" t="str">
            <v/>
          </cell>
          <cell r="AN5" t="str">
            <v/>
          </cell>
          <cell r="AQ5" t="str">
            <v/>
          </cell>
        </row>
        <row r="14">
          <cell r="AA14">
            <v>0</v>
          </cell>
          <cell r="AD14">
            <v>0</v>
          </cell>
          <cell r="AI14">
            <v>0</v>
          </cell>
          <cell r="AL14">
            <v>0</v>
          </cell>
        </row>
        <row r="16">
          <cell r="BC16">
            <v>0</v>
          </cell>
        </row>
        <row r="23">
          <cell r="BC23">
            <v>0</v>
          </cell>
        </row>
        <row r="26">
          <cell r="AK26">
            <v>0</v>
          </cell>
          <cell r="BC26">
            <v>0</v>
          </cell>
        </row>
        <row r="28">
          <cell r="AK28">
            <v>0</v>
          </cell>
          <cell r="BC28">
            <v>0</v>
          </cell>
        </row>
        <row r="29">
          <cell r="AK29">
            <v>0</v>
          </cell>
        </row>
        <row r="30">
          <cell r="AK30">
            <v>0</v>
          </cell>
          <cell r="BC30">
            <v>0</v>
          </cell>
        </row>
        <row r="31">
          <cell r="AK31">
            <v>0</v>
          </cell>
        </row>
        <row r="32">
          <cell r="AK32">
            <v>0</v>
          </cell>
          <cell r="AU32">
            <v>0</v>
          </cell>
          <cell r="BC32">
            <v>0</v>
          </cell>
        </row>
        <row r="33">
          <cell r="AK33">
            <v>0</v>
          </cell>
        </row>
        <row r="34">
          <cell r="AK34">
            <v>0</v>
          </cell>
          <cell r="AU34">
            <v>0</v>
          </cell>
        </row>
        <row r="35">
          <cell r="AK35">
            <v>0</v>
          </cell>
        </row>
        <row r="36">
          <cell r="AU36">
            <v>0</v>
          </cell>
          <cell r="BC36">
            <v>0</v>
          </cell>
        </row>
        <row r="37">
          <cell r="AK37">
            <v>0</v>
          </cell>
        </row>
        <row r="38">
          <cell r="AK38">
            <v>0</v>
          </cell>
          <cell r="AU38">
            <v>0</v>
          </cell>
        </row>
        <row r="40">
          <cell r="AU40">
            <v>0</v>
          </cell>
        </row>
        <row r="44">
          <cell r="AU44">
            <v>0</v>
          </cell>
        </row>
        <row r="60">
          <cell r="BH60" t="b">
            <v>0</v>
          </cell>
        </row>
        <row r="62">
          <cell r="BH62" t="b">
            <v>0</v>
          </cell>
        </row>
        <row r="63">
          <cell r="BH63" t="b">
            <v>0</v>
          </cell>
        </row>
        <row r="68">
          <cell r="BH68">
            <v>2</v>
          </cell>
        </row>
        <row r="92">
          <cell r="BO92">
            <v>19361</v>
          </cell>
        </row>
        <row r="93">
          <cell r="BO93">
            <v>19360</v>
          </cell>
        </row>
      </sheetData>
      <sheetData sheetId="6">
        <row r="2">
          <cell r="B2" t="str">
            <v>甲欄</v>
          </cell>
          <cell r="AH2" t="str">
            <v/>
          </cell>
        </row>
        <row r="3">
          <cell r="M3" t="str">
            <v/>
          </cell>
          <cell r="AD3" t="str">
            <v/>
          </cell>
        </row>
        <row r="5">
          <cell r="AI5" t="str">
            <v>昭和</v>
          </cell>
          <cell r="AK5" t="str">
            <v/>
          </cell>
          <cell r="AN5" t="str">
            <v/>
          </cell>
          <cell r="AQ5" t="str">
            <v/>
          </cell>
        </row>
        <row r="14">
          <cell r="AA14">
            <v>0</v>
          </cell>
          <cell r="AD14">
            <v>0</v>
          </cell>
          <cell r="AI14">
            <v>0</v>
          </cell>
          <cell r="AL14">
            <v>0</v>
          </cell>
        </row>
        <row r="16">
          <cell r="BC16">
            <v>0</v>
          </cell>
        </row>
        <row r="23">
          <cell r="BC23">
            <v>0</v>
          </cell>
        </row>
        <row r="26">
          <cell r="AK26">
            <v>0</v>
          </cell>
          <cell r="BC26">
            <v>0</v>
          </cell>
        </row>
        <row r="28">
          <cell r="AK28">
            <v>0</v>
          </cell>
          <cell r="BC28">
            <v>0</v>
          </cell>
        </row>
        <row r="29">
          <cell r="AK29">
            <v>0</v>
          </cell>
        </row>
        <row r="30">
          <cell r="AK30">
            <v>0</v>
          </cell>
          <cell r="BC30">
            <v>0</v>
          </cell>
        </row>
        <row r="31">
          <cell r="AK31">
            <v>0</v>
          </cell>
        </row>
        <row r="32">
          <cell r="AK32">
            <v>0</v>
          </cell>
          <cell r="AU32">
            <v>0</v>
          </cell>
          <cell r="BC32">
            <v>0</v>
          </cell>
        </row>
        <row r="33">
          <cell r="AK33">
            <v>0</v>
          </cell>
        </row>
        <row r="34">
          <cell r="AK34">
            <v>0</v>
          </cell>
          <cell r="AU34">
            <v>0</v>
          </cell>
        </row>
        <row r="35">
          <cell r="AK35">
            <v>0</v>
          </cell>
        </row>
        <row r="36">
          <cell r="AU36">
            <v>0</v>
          </cell>
          <cell r="BC36">
            <v>0</v>
          </cell>
        </row>
        <row r="37">
          <cell r="AK37">
            <v>0</v>
          </cell>
        </row>
        <row r="38">
          <cell r="AK38">
            <v>0</v>
          </cell>
          <cell r="AU38">
            <v>0</v>
          </cell>
        </row>
        <row r="40">
          <cell r="AU40">
            <v>0</v>
          </cell>
        </row>
        <row r="44">
          <cell r="AU44">
            <v>0</v>
          </cell>
        </row>
        <row r="60">
          <cell r="BH60" t="b">
            <v>0</v>
          </cell>
        </row>
        <row r="62">
          <cell r="BH62" t="b">
            <v>0</v>
          </cell>
        </row>
        <row r="63">
          <cell r="BH63" t="b">
            <v>0</v>
          </cell>
        </row>
        <row r="68">
          <cell r="BH68">
            <v>2</v>
          </cell>
        </row>
        <row r="92">
          <cell r="BO92">
            <v>19361</v>
          </cell>
        </row>
        <row r="93">
          <cell r="BO93">
            <v>19360</v>
          </cell>
        </row>
      </sheetData>
      <sheetData sheetId="7">
        <row r="2">
          <cell r="B2" t="str">
            <v>甲欄</v>
          </cell>
          <cell r="AH2" t="str">
            <v/>
          </cell>
        </row>
        <row r="3">
          <cell r="M3" t="str">
            <v/>
          </cell>
          <cell r="AD3" t="str">
            <v/>
          </cell>
        </row>
        <row r="5">
          <cell r="AI5" t="str">
            <v>昭和</v>
          </cell>
          <cell r="AK5" t="str">
            <v/>
          </cell>
          <cell r="AN5" t="str">
            <v/>
          </cell>
          <cell r="AQ5" t="str">
            <v/>
          </cell>
        </row>
        <row r="14">
          <cell r="AA14">
            <v>0</v>
          </cell>
          <cell r="AD14">
            <v>0</v>
          </cell>
          <cell r="AI14">
            <v>0</v>
          </cell>
          <cell r="AL14">
            <v>0</v>
          </cell>
        </row>
        <row r="16">
          <cell r="BC16">
            <v>0</v>
          </cell>
        </row>
        <row r="23">
          <cell r="BC23">
            <v>0</v>
          </cell>
        </row>
        <row r="26">
          <cell r="AK26">
            <v>0</v>
          </cell>
          <cell r="BC26">
            <v>0</v>
          </cell>
        </row>
        <row r="28">
          <cell r="AK28">
            <v>0</v>
          </cell>
          <cell r="BC28">
            <v>0</v>
          </cell>
        </row>
        <row r="29">
          <cell r="AK29">
            <v>0</v>
          </cell>
        </row>
        <row r="30">
          <cell r="AK30">
            <v>0</v>
          </cell>
          <cell r="BC30">
            <v>0</v>
          </cell>
        </row>
        <row r="31">
          <cell r="AK31">
            <v>0</v>
          </cell>
        </row>
        <row r="32">
          <cell r="AK32">
            <v>0</v>
          </cell>
          <cell r="AU32">
            <v>0</v>
          </cell>
          <cell r="BC32">
            <v>0</v>
          </cell>
        </row>
        <row r="33">
          <cell r="AK33">
            <v>0</v>
          </cell>
        </row>
        <row r="34">
          <cell r="AK34">
            <v>0</v>
          </cell>
          <cell r="AU34">
            <v>0</v>
          </cell>
        </row>
        <row r="35">
          <cell r="AK35">
            <v>0</v>
          </cell>
        </row>
        <row r="36">
          <cell r="AU36">
            <v>0</v>
          </cell>
          <cell r="BC36">
            <v>0</v>
          </cell>
        </row>
        <row r="37">
          <cell r="AK37">
            <v>0</v>
          </cell>
        </row>
        <row r="38">
          <cell r="AK38">
            <v>0</v>
          </cell>
          <cell r="AU38">
            <v>0</v>
          </cell>
        </row>
        <row r="40">
          <cell r="AU40">
            <v>0</v>
          </cell>
        </row>
        <row r="44">
          <cell r="AU44">
            <v>0</v>
          </cell>
        </row>
        <row r="60">
          <cell r="BH60" t="b">
            <v>0</v>
          </cell>
        </row>
        <row r="62">
          <cell r="BH62" t="b">
            <v>0</v>
          </cell>
        </row>
        <row r="63">
          <cell r="BH63" t="b">
            <v>0</v>
          </cell>
        </row>
        <row r="68">
          <cell r="BH68">
            <v>2</v>
          </cell>
        </row>
        <row r="92">
          <cell r="BO92">
            <v>19361</v>
          </cell>
        </row>
        <row r="93">
          <cell r="BO93">
            <v>19360</v>
          </cell>
        </row>
      </sheetData>
      <sheetData sheetId="8">
        <row r="2">
          <cell r="B2" t="str">
            <v>甲欄</v>
          </cell>
          <cell r="AH2" t="str">
            <v/>
          </cell>
        </row>
        <row r="3">
          <cell r="M3" t="str">
            <v/>
          </cell>
          <cell r="AD3" t="str">
            <v/>
          </cell>
        </row>
        <row r="5">
          <cell r="AI5" t="str">
            <v>昭和</v>
          </cell>
          <cell r="AK5" t="str">
            <v/>
          </cell>
          <cell r="AN5" t="str">
            <v/>
          </cell>
          <cell r="AQ5" t="str">
            <v/>
          </cell>
        </row>
        <row r="14">
          <cell r="AA14">
            <v>0</v>
          </cell>
          <cell r="AD14">
            <v>0</v>
          </cell>
          <cell r="AI14">
            <v>0</v>
          </cell>
          <cell r="AL14">
            <v>0</v>
          </cell>
        </row>
        <row r="16">
          <cell r="BC16">
            <v>0</v>
          </cell>
        </row>
        <row r="23">
          <cell r="BC23">
            <v>0</v>
          </cell>
        </row>
        <row r="26">
          <cell r="AK26">
            <v>0</v>
          </cell>
          <cell r="BC26">
            <v>0</v>
          </cell>
        </row>
        <row r="28">
          <cell r="AK28">
            <v>0</v>
          </cell>
          <cell r="BC28">
            <v>0</v>
          </cell>
        </row>
        <row r="29">
          <cell r="AK29">
            <v>0</v>
          </cell>
        </row>
        <row r="30">
          <cell r="AK30">
            <v>0</v>
          </cell>
          <cell r="BC30">
            <v>0</v>
          </cell>
        </row>
        <row r="31">
          <cell r="AK31">
            <v>0</v>
          </cell>
        </row>
        <row r="32">
          <cell r="AK32">
            <v>0</v>
          </cell>
          <cell r="AU32">
            <v>0</v>
          </cell>
          <cell r="BC32">
            <v>0</v>
          </cell>
        </row>
        <row r="33">
          <cell r="AK33">
            <v>0</v>
          </cell>
        </row>
        <row r="34">
          <cell r="AK34">
            <v>0</v>
          </cell>
          <cell r="AU34">
            <v>0</v>
          </cell>
        </row>
        <row r="35">
          <cell r="AK35">
            <v>0</v>
          </cell>
        </row>
        <row r="36">
          <cell r="AU36">
            <v>0</v>
          </cell>
          <cell r="BC36">
            <v>0</v>
          </cell>
        </row>
        <row r="37">
          <cell r="AK37">
            <v>0</v>
          </cell>
        </row>
        <row r="38">
          <cell r="AK38">
            <v>0</v>
          </cell>
          <cell r="AU38">
            <v>0</v>
          </cell>
        </row>
        <row r="40">
          <cell r="AU40">
            <v>0</v>
          </cell>
        </row>
        <row r="44">
          <cell r="AU44">
            <v>0</v>
          </cell>
        </row>
        <row r="60">
          <cell r="BH60" t="b">
            <v>0</v>
          </cell>
        </row>
        <row r="62">
          <cell r="BH62" t="b">
            <v>0</v>
          </cell>
        </row>
        <row r="63">
          <cell r="BH63" t="b">
            <v>0</v>
          </cell>
        </row>
        <row r="68">
          <cell r="BH68">
            <v>2</v>
          </cell>
        </row>
        <row r="92">
          <cell r="BO92">
            <v>19361</v>
          </cell>
        </row>
        <row r="93">
          <cell r="BO93">
            <v>19360</v>
          </cell>
        </row>
      </sheetData>
      <sheetData sheetId="9">
        <row r="2">
          <cell r="B2" t="str">
            <v>甲欄</v>
          </cell>
          <cell r="AH2" t="str">
            <v/>
          </cell>
        </row>
        <row r="3">
          <cell r="M3" t="str">
            <v/>
          </cell>
          <cell r="AD3" t="str">
            <v/>
          </cell>
        </row>
        <row r="5">
          <cell r="AI5" t="str">
            <v>昭和</v>
          </cell>
          <cell r="AK5" t="str">
            <v/>
          </cell>
          <cell r="AN5" t="str">
            <v/>
          </cell>
          <cell r="AQ5" t="str">
            <v/>
          </cell>
        </row>
        <row r="14">
          <cell r="AA14">
            <v>0</v>
          </cell>
          <cell r="AD14">
            <v>0</v>
          </cell>
          <cell r="AI14">
            <v>0</v>
          </cell>
          <cell r="AL14">
            <v>0</v>
          </cell>
        </row>
        <row r="16">
          <cell r="BC16">
            <v>0</v>
          </cell>
        </row>
        <row r="23">
          <cell r="BC23">
            <v>0</v>
          </cell>
        </row>
        <row r="26">
          <cell r="AK26">
            <v>0</v>
          </cell>
          <cell r="BC26">
            <v>0</v>
          </cell>
        </row>
        <row r="28">
          <cell r="AK28">
            <v>0</v>
          </cell>
          <cell r="BC28">
            <v>0</v>
          </cell>
        </row>
        <row r="29">
          <cell r="AK29">
            <v>0</v>
          </cell>
        </row>
        <row r="30">
          <cell r="AK30">
            <v>0</v>
          </cell>
          <cell r="BC30">
            <v>0</v>
          </cell>
        </row>
        <row r="31">
          <cell r="AK31">
            <v>0</v>
          </cell>
        </row>
        <row r="32">
          <cell r="AK32">
            <v>0</v>
          </cell>
          <cell r="AU32">
            <v>0</v>
          </cell>
          <cell r="BC32">
            <v>0</v>
          </cell>
        </row>
        <row r="33">
          <cell r="AK33">
            <v>0</v>
          </cell>
        </row>
        <row r="34">
          <cell r="AK34">
            <v>0</v>
          </cell>
          <cell r="AU34">
            <v>0</v>
          </cell>
        </row>
        <row r="35">
          <cell r="AK35">
            <v>0</v>
          </cell>
        </row>
        <row r="36">
          <cell r="AU36">
            <v>0</v>
          </cell>
          <cell r="BC36">
            <v>0</v>
          </cell>
        </row>
        <row r="37">
          <cell r="AK37">
            <v>0</v>
          </cell>
        </row>
        <row r="38">
          <cell r="AK38">
            <v>0</v>
          </cell>
          <cell r="AU38">
            <v>0</v>
          </cell>
        </row>
        <row r="40">
          <cell r="AU40">
            <v>0</v>
          </cell>
        </row>
        <row r="44">
          <cell r="AU44">
            <v>0</v>
          </cell>
        </row>
        <row r="60">
          <cell r="BH60" t="b">
            <v>0</v>
          </cell>
        </row>
        <row r="62">
          <cell r="BH62" t="b">
            <v>0</v>
          </cell>
        </row>
        <row r="63">
          <cell r="BH63" t="b">
            <v>0</v>
          </cell>
        </row>
        <row r="68">
          <cell r="BH68">
            <v>2</v>
          </cell>
        </row>
        <row r="92">
          <cell r="BO92">
            <v>19361</v>
          </cell>
        </row>
        <row r="93">
          <cell r="BO93">
            <v>19360</v>
          </cell>
        </row>
      </sheetData>
      <sheetData sheetId="10">
        <row r="2">
          <cell r="AH2" t="str">
            <v>キョウト　タロウ</v>
          </cell>
        </row>
        <row r="3">
          <cell r="M3" t="str">
            <v>京都市〇〇〇1</v>
          </cell>
          <cell r="AD3" t="str">
            <v>京都　太郎</v>
          </cell>
        </row>
        <row r="5">
          <cell r="AI5" t="str">
            <v>昭和</v>
          </cell>
          <cell r="AK5">
            <v>11</v>
          </cell>
          <cell r="AN5">
            <v>11</v>
          </cell>
          <cell r="AQ5">
            <v>11</v>
          </cell>
        </row>
        <row r="13">
          <cell r="AW13">
            <v>0</v>
          </cell>
        </row>
        <row r="14">
          <cell r="AA14">
            <v>0</v>
          </cell>
          <cell r="AD14">
            <v>0</v>
          </cell>
          <cell r="AI14">
            <v>0</v>
          </cell>
          <cell r="AL14">
            <v>0</v>
          </cell>
        </row>
        <row r="15">
          <cell r="AW15">
            <v>0</v>
          </cell>
        </row>
        <row r="17">
          <cell r="AW17">
            <v>0</v>
          </cell>
        </row>
        <row r="26">
          <cell r="AK26">
            <v>1400000</v>
          </cell>
        </row>
        <row r="28">
          <cell r="AK28">
            <v>0</v>
          </cell>
        </row>
        <row r="29">
          <cell r="AK29">
            <v>850000</v>
          </cell>
        </row>
        <row r="30">
          <cell r="AK30">
            <v>0</v>
          </cell>
        </row>
        <row r="31">
          <cell r="AK31">
            <v>0</v>
          </cell>
        </row>
        <row r="32">
          <cell r="AK32">
            <v>0</v>
          </cell>
        </row>
        <row r="35">
          <cell r="AK35">
            <v>380000</v>
          </cell>
        </row>
        <row r="44">
          <cell r="AU44">
            <v>63620</v>
          </cell>
        </row>
        <row r="60">
          <cell r="BH60" t="b">
            <v>0</v>
          </cell>
        </row>
        <row r="62">
          <cell r="BH62" t="b">
            <v>0</v>
          </cell>
        </row>
        <row r="63">
          <cell r="BH63" t="b">
            <v>0</v>
          </cell>
        </row>
      </sheetData>
      <sheetData sheetId="11">
        <row r="2">
          <cell r="AH2" t="str">
            <v/>
          </cell>
        </row>
        <row r="3">
          <cell r="M3" t="str">
            <v/>
          </cell>
          <cell r="AD3" t="str">
            <v/>
          </cell>
        </row>
        <row r="5">
          <cell r="AI5" t="str">
            <v>昭和</v>
          </cell>
          <cell r="AK5" t="str">
            <v/>
          </cell>
          <cell r="AN5" t="str">
            <v/>
          </cell>
          <cell r="AQ5" t="str">
            <v/>
          </cell>
        </row>
        <row r="13">
          <cell r="AW13">
            <v>0</v>
          </cell>
        </row>
        <row r="14">
          <cell r="AA14">
            <v>0</v>
          </cell>
          <cell r="AD14">
            <v>0</v>
          </cell>
          <cell r="AI14">
            <v>0</v>
          </cell>
          <cell r="AL14">
            <v>0</v>
          </cell>
        </row>
        <row r="15">
          <cell r="AW15">
            <v>0</v>
          </cell>
        </row>
        <row r="17">
          <cell r="AW17">
            <v>0</v>
          </cell>
        </row>
        <row r="26">
          <cell r="AK26">
            <v>0</v>
          </cell>
        </row>
        <row r="28">
          <cell r="AK28">
            <v>0</v>
          </cell>
        </row>
        <row r="29">
          <cell r="AK29">
            <v>0</v>
          </cell>
        </row>
        <row r="30">
          <cell r="AK30">
            <v>0</v>
          </cell>
        </row>
        <row r="31">
          <cell r="AK31">
            <v>0</v>
          </cell>
        </row>
        <row r="32">
          <cell r="AK32">
            <v>0</v>
          </cell>
        </row>
        <row r="35">
          <cell r="AK35">
            <v>0</v>
          </cell>
        </row>
        <row r="44">
          <cell r="AU44">
            <v>0</v>
          </cell>
        </row>
        <row r="60">
          <cell r="BH60" t="b">
            <v>0</v>
          </cell>
        </row>
        <row r="62">
          <cell r="BH62" t="b">
            <v>0</v>
          </cell>
        </row>
        <row r="63">
          <cell r="BH63" t="b">
            <v>0</v>
          </cell>
        </row>
      </sheetData>
      <sheetData sheetId="12">
        <row r="2">
          <cell r="AH2" t="str">
            <v/>
          </cell>
        </row>
        <row r="3">
          <cell r="M3" t="str">
            <v/>
          </cell>
          <cell r="AD3" t="str">
            <v/>
          </cell>
        </row>
        <row r="5">
          <cell r="AI5" t="str">
            <v>昭和</v>
          </cell>
          <cell r="AK5" t="str">
            <v/>
          </cell>
          <cell r="AN5" t="str">
            <v/>
          </cell>
          <cell r="AQ5" t="str">
            <v/>
          </cell>
        </row>
        <row r="13">
          <cell r="AW13">
            <v>0</v>
          </cell>
        </row>
        <row r="14">
          <cell r="AA14">
            <v>0</v>
          </cell>
          <cell r="AD14">
            <v>0</v>
          </cell>
          <cell r="AI14">
            <v>0</v>
          </cell>
          <cell r="AL14">
            <v>0</v>
          </cell>
        </row>
        <row r="15">
          <cell r="AW15">
            <v>0</v>
          </cell>
        </row>
        <row r="17">
          <cell r="AW17">
            <v>0</v>
          </cell>
        </row>
        <row r="26">
          <cell r="AK26">
            <v>0</v>
          </cell>
        </row>
        <row r="28">
          <cell r="AK28">
            <v>0</v>
          </cell>
        </row>
        <row r="29">
          <cell r="AK29">
            <v>0</v>
          </cell>
        </row>
        <row r="30">
          <cell r="AK30">
            <v>0</v>
          </cell>
        </row>
        <row r="31">
          <cell r="AK31">
            <v>0</v>
          </cell>
        </row>
        <row r="32">
          <cell r="AK32">
            <v>0</v>
          </cell>
        </row>
        <row r="35">
          <cell r="AK35">
            <v>0</v>
          </cell>
        </row>
        <row r="44">
          <cell r="AU44">
            <v>0</v>
          </cell>
        </row>
        <row r="60">
          <cell r="BH60" t="b">
            <v>0</v>
          </cell>
        </row>
        <row r="62">
          <cell r="BH62" t="b">
            <v>0</v>
          </cell>
        </row>
        <row r="63">
          <cell r="BH63" t="b">
            <v>0</v>
          </cell>
        </row>
      </sheetData>
      <sheetData sheetId="13">
        <row r="2">
          <cell r="AH2" t="str">
            <v/>
          </cell>
        </row>
        <row r="3">
          <cell r="M3" t="str">
            <v/>
          </cell>
          <cell r="AD3" t="str">
            <v/>
          </cell>
        </row>
        <row r="5">
          <cell r="AI5" t="str">
            <v>昭和</v>
          </cell>
          <cell r="AK5" t="str">
            <v/>
          </cell>
          <cell r="AN5" t="str">
            <v/>
          </cell>
          <cell r="AQ5" t="str">
            <v/>
          </cell>
        </row>
        <row r="13">
          <cell r="AW13">
            <v>0</v>
          </cell>
        </row>
        <row r="14">
          <cell r="AA14">
            <v>0</v>
          </cell>
          <cell r="AD14">
            <v>0</v>
          </cell>
          <cell r="AI14">
            <v>0</v>
          </cell>
          <cell r="AL14">
            <v>0</v>
          </cell>
        </row>
        <row r="15">
          <cell r="AW15">
            <v>0</v>
          </cell>
        </row>
        <row r="17">
          <cell r="AW17">
            <v>0</v>
          </cell>
        </row>
        <row r="26">
          <cell r="AK26">
            <v>0</v>
          </cell>
        </row>
        <row r="28">
          <cell r="AK28">
            <v>0</v>
          </cell>
        </row>
        <row r="29">
          <cell r="AK29">
            <v>0</v>
          </cell>
        </row>
        <row r="30">
          <cell r="AK30">
            <v>0</v>
          </cell>
        </row>
        <row r="31">
          <cell r="AK31">
            <v>0</v>
          </cell>
        </row>
        <row r="32">
          <cell r="AK32">
            <v>0</v>
          </cell>
        </row>
        <row r="35">
          <cell r="AK35">
            <v>0</v>
          </cell>
        </row>
        <row r="44">
          <cell r="AU44">
            <v>0</v>
          </cell>
        </row>
        <row r="60">
          <cell r="BH60" t="b">
            <v>0</v>
          </cell>
        </row>
        <row r="62">
          <cell r="BH62" t="b">
            <v>0</v>
          </cell>
        </row>
        <row r="63">
          <cell r="BH63" t="b">
            <v>0</v>
          </cell>
        </row>
      </sheetData>
      <sheetData sheetId="14">
        <row r="2">
          <cell r="AH2" t="str">
            <v/>
          </cell>
        </row>
        <row r="3">
          <cell r="M3" t="str">
            <v/>
          </cell>
          <cell r="AD3" t="str">
            <v/>
          </cell>
        </row>
        <row r="5">
          <cell r="AI5" t="str">
            <v>昭和</v>
          </cell>
          <cell r="AK5" t="str">
            <v/>
          </cell>
          <cell r="AN5" t="str">
            <v/>
          </cell>
          <cell r="AQ5" t="str">
            <v/>
          </cell>
        </row>
        <row r="13">
          <cell r="AW13">
            <v>0</v>
          </cell>
        </row>
        <row r="14">
          <cell r="AA14">
            <v>0</v>
          </cell>
          <cell r="AD14">
            <v>0</v>
          </cell>
          <cell r="AI14">
            <v>0</v>
          </cell>
          <cell r="AL14">
            <v>0</v>
          </cell>
        </row>
        <row r="15">
          <cell r="AW15">
            <v>0</v>
          </cell>
        </row>
        <row r="17">
          <cell r="AW17">
            <v>0</v>
          </cell>
        </row>
        <row r="26">
          <cell r="AK26">
            <v>0</v>
          </cell>
        </row>
        <row r="28">
          <cell r="AK28">
            <v>0</v>
          </cell>
        </row>
        <row r="29">
          <cell r="AK29">
            <v>0</v>
          </cell>
        </row>
        <row r="30">
          <cell r="AK30">
            <v>0</v>
          </cell>
        </row>
        <row r="31">
          <cell r="AK31">
            <v>0</v>
          </cell>
        </row>
        <row r="32">
          <cell r="AK32">
            <v>0</v>
          </cell>
        </row>
        <row r="35">
          <cell r="AK35">
            <v>0</v>
          </cell>
        </row>
        <row r="44">
          <cell r="AU44">
            <v>0</v>
          </cell>
        </row>
        <row r="60">
          <cell r="BH60" t="b">
            <v>0</v>
          </cell>
        </row>
        <row r="62">
          <cell r="BH62" t="b">
            <v>0</v>
          </cell>
        </row>
        <row r="63">
          <cell r="BH63" t="b">
            <v>0</v>
          </cell>
        </row>
      </sheetData>
      <sheetData sheetId="15">
        <row r="5">
          <cell r="S5" t="str">
            <v>文具の小売業</v>
          </cell>
        </row>
        <row r="6">
          <cell r="I6" t="str">
            <v>麹町</v>
          </cell>
        </row>
        <row r="9">
          <cell r="J9" t="str">
            <v>03-1234-5678</v>
          </cell>
        </row>
        <row r="11">
          <cell r="S11" t="str">
            <v>国税　花子</v>
          </cell>
        </row>
        <row r="15">
          <cell r="S15" t="str">
            <v>奈良　吾郎</v>
          </cell>
        </row>
        <row r="19">
          <cell r="V19" t="str">
            <v>06-0000-1111</v>
          </cell>
        </row>
      </sheetData>
      <sheetData sheetId="16"/>
      <sheetData sheetId="17"/>
      <sheetData sheetId="18"/>
      <sheetData sheetId="19"/>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会社名"/>
      <sheetName val="1"/>
      <sheetName val="2"/>
      <sheetName val="3"/>
      <sheetName val="4"/>
      <sheetName val="5"/>
      <sheetName val="6"/>
      <sheetName val="7"/>
      <sheetName val="8"/>
      <sheetName val="9"/>
      <sheetName val="10"/>
      <sheetName val="予備"/>
      <sheetName val="従1"/>
      <sheetName val="従2"/>
      <sheetName val="従3"/>
      <sheetName val="従4"/>
      <sheetName val="従5"/>
      <sheetName val="Ⅰ"/>
    </sheetNames>
    <sheetDataSet>
      <sheetData sheetId="0">
        <row r="4">
          <cell r="C4" t="str">
            <v>コクゼイサンギョウ　カブシキガイシャ</v>
          </cell>
        </row>
        <row r="5">
          <cell r="C5" t="str">
            <v>国税産業　株式会社</v>
          </cell>
        </row>
        <row r="6">
          <cell r="C6" t="str">
            <v>1234567890123</v>
          </cell>
        </row>
        <row r="7">
          <cell r="C7" t="str">
            <v>〇〇〇市〇〇〇町〇丁目〇-〇</v>
          </cell>
        </row>
        <row r="8">
          <cell r="C8" t="str">
            <v>03-1234-5678</v>
          </cell>
          <cell r="E8" t="str">
            <v>奈良　吾郎</v>
          </cell>
        </row>
        <row r="9">
          <cell r="C9" t="str">
            <v>コクゼイ　イチロウ</v>
          </cell>
          <cell r="E9" t="str">
            <v>06-0000-1111</v>
          </cell>
        </row>
        <row r="10">
          <cell r="C10" t="str">
            <v>国税　一郎</v>
          </cell>
        </row>
      </sheetData>
      <sheetData sheetId="1">
        <row r="5">
          <cell r="BK5">
            <v>123456789012</v>
          </cell>
        </row>
        <row r="16">
          <cell r="F16" t="str">
            <v>スズキ　ハナコ</v>
          </cell>
        </row>
        <row r="17">
          <cell r="F17" t="str">
            <v>鈴木　花子</v>
          </cell>
          <cell r="V17">
            <v>778899001122</v>
          </cell>
        </row>
        <row r="20">
          <cell r="H20" t="str">
            <v>スズキ　ジロウ</v>
          </cell>
        </row>
        <row r="21">
          <cell r="H21" t="str">
            <v>鈴木　次郎</v>
          </cell>
          <cell r="V21">
            <v>0</v>
          </cell>
        </row>
        <row r="22">
          <cell r="X22">
            <v>0</v>
          </cell>
        </row>
        <row r="24">
          <cell r="H24" t="str">
            <v>スズキ　フユコ</v>
          </cell>
        </row>
        <row r="25">
          <cell r="H25" t="str">
            <v>鈴木　冬子</v>
          </cell>
          <cell r="V25">
            <v>0</v>
          </cell>
        </row>
        <row r="26">
          <cell r="X26">
            <v>0</v>
          </cell>
        </row>
        <row r="28">
          <cell r="H28" t="str">
            <v/>
          </cell>
        </row>
        <row r="29">
          <cell r="H29">
            <v>0</v>
          </cell>
          <cell r="V29">
            <v>0</v>
          </cell>
        </row>
        <row r="30">
          <cell r="X30">
            <v>0</v>
          </cell>
        </row>
        <row r="32">
          <cell r="H32" t="str">
            <v/>
          </cell>
        </row>
        <row r="33">
          <cell r="H33">
            <v>0</v>
          </cell>
          <cell r="V33">
            <v>0</v>
          </cell>
        </row>
        <row r="34">
          <cell r="X34">
            <v>0</v>
          </cell>
        </row>
        <row r="39">
          <cell r="U39">
            <v>0</v>
          </cell>
          <cell r="AA39">
            <v>0</v>
          </cell>
        </row>
        <row r="41">
          <cell r="U41">
            <v>0</v>
          </cell>
          <cell r="AA41">
            <v>0</v>
          </cell>
          <cell r="AJ41">
            <v>0</v>
          </cell>
        </row>
        <row r="42">
          <cell r="AA42">
            <v>0</v>
          </cell>
          <cell r="AJ42">
            <v>0</v>
          </cell>
        </row>
        <row r="52">
          <cell r="H52" t="str">
            <v/>
          </cell>
          <cell r="AT52">
            <v>0</v>
          </cell>
        </row>
        <row r="53">
          <cell r="H53">
            <v>0</v>
          </cell>
          <cell r="T53">
            <v>0</v>
          </cell>
        </row>
        <row r="54">
          <cell r="H54" t="str">
            <v/>
          </cell>
          <cell r="AT54">
            <v>0</v>
          </cell>
        </row>
        <row r="55">
          <cell r="H55">
            <v>0</v>
          </cell>
          <cell r="T55">
            <v>0</v>
          </cell>
        </row>
      </sheetData>
      <sheetData sheetId="2">
        <row r="5">
          <cell r="BK5">
            <v>123456789012</v>
          </cell>
        </row>
        <row r="16">
          <cell r="F16" t="str">
            <v/>
          </cell>
        </row>
        <row r="17">
          <cell r="F17">
            <v>0</v>
          </cell>
          <cell r="V17">
            <v>0</v>
          </cell>
        </row>
        <row r="20">
          <cell r="H20" t="str">
            <v/>
          </cell>
        </row>
        <row r="21">
          <cell r="H21">
            <v>0</v>
          </cell>
          <cell r="V21">
            <v>0</v>
          </cell>
        </row>
        <row r="22">
          <cell r="X22">
            <v>0</v>
          </cell>
        </row>
        <row r="24">
          <cell r="H24" t="str">
            <v/>
          </cell>
        </row>
        <row r="25">
          <cell r="H25">
            <v>0</v>
          </cell>
          <cell r="V25">
            <v>0</v>
          </cell>
        </row>
        <row r="26">
          <cell r="X26">
            <v>0</v>
          </cell>
        </row>
        <row r="28">
          <cell r="H28" t="str">
            <v/>
          </cell>
        </row>
        <row r="29">
          <cell r="H29">
            <v>0</v>
          </cell>
          <cell r="V29">
            <v>0</v>
          </cell>
        </row>
        <row r="30">
          <cell r="X30">
            <v>0</v>
          </cell>
        </row>
        <row r="32">
          <cell r="H32" t="str">
            <v/>
          </cell>
        </row>
        <row r="33">
          <cell r="H33">
            <v>0</v>
          </cell>
          <cell r="V33">
            <v>0</v>
          </cell>
        </row>
        <row r="34">
          <cell r="X34">
            <v>0</v>
          </cell>
        </row>
        <row r="39">
          <cell r="U39">
            <v>0</v>
          </cell>
          <cell r="AA39">
            <v>0</v>
          </cell>
          <cell r="AJ39">
            <v>0</v>
          </cell>
        </row>
        <row r="41">
          <cell r="U41">
            <v>0</v>
          </cell>
          <cell r="AA41">
            <v>0</v>
          </cell>
          <cell r="AJ41">
            <v>0</v>
          </cell>
        </row>
        <row r="42">
          <cell r="AA42">
            <v>0</v>
          </cell>
          <cell r="AJ42">
            <v>0</v>
          </cell>
        </row>
        <row r="50">
          <cell r="H50" t="str">
            <v/>
          </cell>
          <cell r="AT50">
            <v>0</v>
          </cell>
        </row>
        <row r="51">
          <cell r="H51">
            <v>0</v>
          </cell>
          <cell r="T51">
            <v>0</v>
          </cell>
        </row>
        <row r="52">
          <cell r="H52" t="str">
            <v/>
          </cell>
          <cell r="AT52">
            <v>0</v>
          </cell>
        </row>
        <row r="53">
          <cell r="H53">
            <v>0</v>
          </cell>
          <cell r="T53">
            <v>0</v>
          </cell>
        </row>
        <row r="54">
          <cell r="H54" t="str">
            <v/>
          </cell>
          <cell r="AT54">
            <v>0</v>
          </cell>
        </row>
        <row r="55">
          <cell r="H55">
            <v>0</v>
          </cell>
          <cell r="T55">
            <v>0</v>
          </cell>
        </row>
      </sheetData>
      <sheetData sheetId="3">
        <row r="5">
          <cell r="BK5">
            <v>345678901234</v>
          </cell>
        </row>
        <row r="16">
          <cell r="F16" t="str">
            <v/>
          </cell>
        </row>
        <row r="17">
          <cell r="F17">
            <v>0</v>
          </cell>
          <cell r="V17">
            <v>0</v>
          </cell>
        </row>
        <row r="20">
          <cell r="H20" t="str">
            <v/>
          </cell>
        </row>
        <row r="21">
          <cell r="H21">
            <v>0</v>
          </cell>
          <cell r="V21">
            <v>0</v>
          </cell>
        </row>
        <row r="22">
          <cell r="X22">
            <v>0</v>
          </cell>
        </row>
        <row r="24">
          <cell r="H24" t="str">
            <v/>
          </cell>
        </row>
        <row r="25">
          <cell r="H25">
            <v>0</v>
          </cell>
          <cell r="V25">
            <v>0</v>
          </cell>
        </row>
        <row r="26">
          <cell r="X26">
            <v>0</v>
          </cell>
        </row>
        <row r="28">
          <cell r="H28" t="str">
            <v/>
          </cell>
        </row>
        <row r="29">
          <cell r="H29">
            <v>0</v>
          </cell>
          <cell r="V29">
            <v>0</v>
          </cell>
        </row>
        <row r="30">
          <cell r="X30">
            <v>0</v>
          </cell>
        </row>
        <row r="32">
          <cell r="H32" t="str">
            <v/>
          </cell>
        </row>
        <row r="33">
          <cell r="H33">
            <v>0</v>
          </cell>
          <cell r="V33">
            <v>0</v>
          </cell>
        </row>
        <row r="34">
          <cell r="X34">
            <v>0</v>
          </cell>
        </row>
        <row r="39">
          <cell r="U39">
            <v>0</v>
          </cell>
          <cell r="AA39">
            <v>0</v>
          </cell>
          <cell r="AJ39">
            <v>0</v>
          </cell>
        </row>
        <row r="41">
          <cell r="U41">
            <v>0</v>
          </cell>
          <cell r="AA41">
            <v>0</v>
          </cell>
          <cell r="AJ41">
            <v>0</v>
          </cell>
        </row>
        <row r="42">
          <cell r="AA42">
            <v>0</v>
          </cell>
          <cell r="AJ42">
            <v>0</v>
          </cell>
        </row>
        <row r="50">
          <cell r="H50" t="str">
            <v/>
          </cell>
          <cell r="AT50">
            <v>0</v>
          </cell>
        </row>
        <row r="51">
          <cell r="H51">
            <v>0</v>
          </cell>
          <cell r="T51">
            <v>0</v>
          </cell>
        </row>
        <row r="52">
          <cell r="H52" t="str">
            <v/>
          </cell>
          <cell r="AT52">
            <v>0</v>
          </cell>
        </row>
        <row r="53">
          <cell r="H53">
            <v>0</v>
          </cell>
          <cell r="T53">
            <v>0</v>
          </cell>
        </row>
        <row r="54">
          <cell r="H54" t="str">
            <v/>
          </cell>
          <cell r="AT54">
            <v>0</v>
          </cell>
        </row>
        <row r="55">
          <cell r="H55">
            <v>0</v>
          </cell>
          <cell r="T55">
            <v>0</v>
          </cell>
        </row>
      </sheetData>
      <sheetData sheetId="4">
        <row r="5">
          <cell r="BK5">
            <v>0</v>
          </cell>
        </row>
        <row r="16">
          <cell r="F16" t="str">
            <v/>
          </cell>
        </row>
        <row r="17">
          <cell r="F17">
            <v>0</v>
          </cell>
          <cell r="V17">
            <v>0</v>
          </cell>
        </row>
        <row r="20">
          <cell r="H20" t="str">
            <v/>
          </cell>
        </row>
        <row r="21">
          <cell r="H21">
            <v>0</v>
          </cell>
          <cell r="V21">
            <v>0</v>
          </cell>
        </row>
        <row r="22">
          <cell r="X22">
            <v>0</v>
          </cell>
        </row>
        <row r="24">
          <cell r="H24" t="str">
            <v/>
          </cell>
        </row>
        <row r="25">
          <cell r="H25">
            <v>0</v>
          </cell>
          <cell r="V25">
            <v>0</v>
          </cell>
        </row>
        <row r="26">
          <cell r="X26">
            <v>0</v>
          </cell>
        </row>
        <row r="28">
          <cell r="H28" t="str">
            <v/>
          </cell>
        </row>
        <row r="29">
          <cell r="H29">
            <v>0</v>
          </cell>
          <cell r="V29">
            <v>0</v>
          </cell>
        </row>
        <row r="30">
          <cell r="X30">
            <v>0</v>
          </cell>
        </row>
        <row r="32">
          <cell r="H32" t="str">
            <v/>
          </cell>
        </row>
        <row r="33">
          <cell r="H33">
            <v>0</v>
          </cell>
          <cell r="V33">
            <v>0</v>
          </cell>
        </row>
        <row r="34">
          <cell r="X34">
            <v>0</v>
          </cell>
        </row>
        <row r="39">
          <cell r="U39">
            <v>0</v>
          </cell>
          <cell r="AA39">
            <v>0</v>
          </cell>
          <cell r="AJ39">
            <v>0</v>
          </cell>
        </row>
        <row r="41">
          <cell r="U41">
            <v>0</v>
          </cell>
          <cell r="AA41">
            <v>0</v>
          </cell>
          <cell r="AJ41">
            <v>0</v>
          </cell>
        </row>
        <row r="42">
          <cell r="AA42">
            <v>0</v>
          </cell>
          <cell r="AJ42">
            <v>0</v>
          </cell>
        </row>
        <row r="50">
          <cell r="H50" t="str">
            <v/>
          </cell>
          <cell r="AT50">
            <v>0</v>
          </cell>
        </row>
        <row r="51">
          <cell r="H51">
            <v>0</v>
          </cell>
          <cell r="T51">
            <v>0</v>
          </cell>
        </row>
        <row r="52">
          <cell r="H52" t="str">
            <v/>
          </cell>
          <cell r="AT52">
            <v>0</v>
          </cell>
        </row>
        <row r="53">
          <cell r="H53">
            <v>0</v>
          </cell>
          <cell r="T53">
            <v>0</v>
          </cell>
        </row>
        <row r="54">
          <cell r="H54" t="str">
            <v/>
          </cell>
          <cell r="AT54">
            <v>0</v>
          </cell>
        </row>
        <row r="55">
          <cell r="H55">
            <v>0</v>
          </cell>
          <cell r="T55">
            <v>0</v>
          </cell>
        </row>
      </sheetData>
      <sheetData sheetId="5">
        <row r="5">
          <cell r="BK5">
            <v>0</v>
          </cell>
        </row>
        <row r="16">
          <cell r="F16" t="str">
            <v/>
          </cell>
        </row>
        <row r="17">
          <cell r="F17">
            <v>0</v>
          </cell>
          <cell r="V17">
            <v>0</v>
          </cell>
        </row>
        <row r="20">
          <cell r="H20" t="str">
            <v/>
          </cell>
        </row>
        <row r="21">
          <cell r="H21">
            <v>0</v>
          </cell>
          <cell r="V21">
            <v>0</v>
          </cell>
        </row>
        <row r="22">
          <cell r="X22">
            <v>0</v>
          </cell>
        </row>
        <row r="24">
          <cell r="H24" t="str">
            <v/>
          </cell>
        </row>
        <row r="25">
          <cell r="H25">
            <v>0</v>
          </cell>
          <cell r="V25">
            <v>0</v>
          </cell>
        </row>
        <row r="26">
          <cell r="X26">
            <v>0</v>
          </cell>
        </row>
        <row r="28">
          <cell r="H28" t="str">
            <v/>
          </cell>
        </row>
        <row r="29">
          <cell r="H29">
            <v>0</v>
          </cell>
          <cell r="V29">
            <v>0</v>
          </cell>
        </row>
        <row r="30">
          <cell r="X30">
            <v>0</v>
          </cell>
        </row>
        <row r="32">
          <cell r="H32" t="str">
            <v/>
          </cell>
        </row>
        <row r="33">
          <cell r="H33">
            <v>0</v>
          </cell>
          <cell r="V33">
            <v>0</v>
          </cell>
        </row>
        <row r="34">
          <cell r="X34">
            <v>0</v>
          </cell>
        </row>
        <row r="39">
          <cell r="U39">
            <v>0</v>
          </cell>
          <cell r="AA39">
            <v>0</v>
          </cell>
          <cell r="AJ39">
            <v>0</v>
          </cell>
        </row>
        <row r="41">
          <cell r="U41">
            <v>0</v>
          </cell>
          <cell r="AA41">
            <v>0</v>
          </cell>
          <cell r="AJ41">
            <v>0</v>
          </cell>
        </row>
        <row r="42">
          <cell r="AA42">
            <v>0</v>
          </cell>
          <cell r="AJ42">
            <v>0</v>
          </cell>
        </row>
        <row r="50">
          <cell r="H50" t="str">
            <v/>
          </cell>
          <cell r="AT50">
            <v>0</v>
          </cell>
        </row>
        <row r="51">
          <cell r="H51">
            <v>0</v>
          </cell>
          <cell r="T51">
            <v>0</v>
          </cell>
        </row>
        <row r="52">
          <cell r="H52" t="str">
            <v/>
          </cell>
          <cell r="AT52">
            <v>0</v>
          </cell>
        </row>
        <row r="53">
          <cell r="H53">
            <v>0</v>
          </cell>
          <cell r="T53">
            <v>0</v>
          </cell>
        </row>
        <row r="54">
          <cell r="H54" t="str">
            <v/>
          </cell>
          <cell r="AT54">
            <v>0</v>
          </cell>
        </row>
        <row r="55">
          <cell r="H55">
            <v>0</v>
          </cell>
          <cell r="T55">
            <v>0</v>
          </cell>
        </row>
      </sheetData>
      <sheetData sheetId="6">
        <row r="5">
          <cell r="BK5">
            <v>0</v>
          </cell>
        </row>
        <row r="16">
          <cell r="F16" t="str">
            <v/>
          </cell>
        </row>
        <row r="17">
          <cell r="F17">
            <v>0</v>
          </cell>
          <cell r="V17">
            <v>0</v>
          </cell>
        </row>
        <row r="20">
          <cell r="H20" t="str">
            <v/>
          </cell>
        </row>
        <row r="21">
          <cell r="H21">
            <v>0</v>
          </cell>
          <cell r="V21">
            <v>0</v>
          </cell>
        </row>
        <row r="22">
          <cell r="X22">
            <v>0</v>
          </cell>
        </row>
        <row r="24">
          <cell r="H24" t="str">
            <v/>
          </cell>
        </row>
        <row r="25">
          <cell r="H25">
            <v>0</v>
          </cell>
          <cell r="V25">
            <v>0</v>
          </cell>
        </row>
        <row r="26">
          <cell r="X26">
            <v>0</v>
          </cell>
        </row>
        <row r="28">
          <cell r="H28" t="str">
            <v/>
          </cell>
        </row>
        <row r="29">
          <cell r="H29">
            <v>0</v>
          </cell>
          <cell r="V29">
            <v>0</v>
          </cell>
        </row>
        <row r="30">
          <cell r="X30">
            <v>0</v>
          </cell>
        </row>
        <row r="32">
          <cell r="H32" t="str">
            <v/>
          </cell>
        </row>
        <row r="33">
          <cell r="H33">
            <v>0</v>
          </cell>
          <cell r="V33">
            <v>0</v>
          </cell>
        </row>
        <row r="34">
          <cell r="X34">
            <v>0</v>
          </cell>
        </row>
        <row r="39">
          <cell r="U39">
            <v>0</v>
          </cell>
          <cell r="AA39">
            <v>0</v>
          </cell>
          <cell r="AJ39">
            <v>0</v>
          </cell>
        </row>
        <row r="41">
          <cell r="U41">
            <v>0</v>
          </cell>
          <cell r="AA41">
            <v>0</v>
          </cell>
          <cell r="AJ41">
            <v>0</v>
          </cell>
        </row>
        <row r="42">
          <cell r="AA42">
            <v>0</v>
          </cell>
          <cell r="AJ42">
            <v>0</v>
          </cell>
        </row>
        <row r="50">
          <cell r="H50" t="str">
            <v/>
          </cell>
          <cell r="AT50">
            <v>0</v>
          </cell>
        </row>
        <row r="51">
          <cell r="H51">
            <v>0</v>
          </cell>
          <cell r="T51">
            <v>0</v>
          </cell>
        </row>
        <row r="52">
          <cell r="H52" t="str">
            <v/>
          </cell>
          <cell r="AT52">
            <v>0</v>
          </cell>
        </row>
        <row r="53">
          <cell r="H53">
            <v>0</v>
          </cell>
          <cell r="T53">
            <v>0</v>
          </cell>
        </row>
        <row r="54">
          <cell r="H54" t="str">
            <v/>
          </cell>
          <cell r="AT54">
            <v>0</v>
          </cell>
        </row>
        <row r="55">
          <cell r="H55">
            <v>0</v>
          </cell>
          <cell r="T55">
            <v>0</v>
          </cell>
        </row>
      </sheetData>
      <sheetData sheetId="7">
        <row r="5">
          <cell r="BK5">
            <v>0</v>
          </cell>
        </row>
        <row r="16">
          <cell r="F16" t="str">
            <v/>
          </cell>
        </row>
        <row r="17">
          <cell r="F17">
            <v>0</v>
          </cell>
          <cell r="V17">
            <v>0</v>
          </cell>
        </row>
        <row r="20">
          <cell r="H20" t="str">
            <v/>
          </cell>
        </row>
        <row r="21">
          <cell r="H21">
            <v>0</v>
          </cell>
          <cell r="V21">
            <v>0</v>
          </cell>
        </row>
        <row r="22">
          <cell r="X22">
            <v>0</v>
          </cell>
        </row>
        <row r="24">
          <cell r="H24" t="str">
            <v/>
          </cell>
        </row>
        <row r="25">
          <cell r="H25">
            <v>0</v>
          </cell>
          <cell r="V25">
            <v>0</v>
          </cell>
        </row>
        <row r="26">
          <cell r="X26">
            <v>0</v>
          </cell>
        </row>
        <row r="28">
          <cell r="H28" t="str">
            <v/>
          </cell>
        </row>
        <row r="29">
          <cell r="H29">
            <v>0</v>
          </cell>
          <cell r="V29">
            <v>0</v>
          </cell>
        </row>
        <row r="30">
          <cell r="X30">
            <v>0</v>
          </cell>
        </row>
        <row r="32">
          <cell r="H32" t="str">
            <v/>
          </cell>
        </row>
        <row r="33">
          <cell r="H33">
            <v>0</v>
          </cell>
          <cell r="V33">
            <v>0</v>
          </cell>
        </row>
        <row r="34">
          <cell r="X34">
            <v>0</v>
          </cell>
        </row>
        <row r="39">
          <cell r="U39">
            <v>0</v>
          </cell>
          <cell r="AA39">
            <v>0</v>
          </cell>
          <cell r="AJ39">
            <v>0</v>
          </cell>
        </row>
        <row r="41">
          <cell r="U41">
            <v>0</v>
          </cell>
          <cell r="AA41">
            <v>0</v>
          </cell>
          <cell r="AJ41">
            <v>0</v>
          </cell>
        </row>
        <row r="42">
          <cell r="AA42">
            <v>0</v>
          </cell>
          <cell r="AJ42">
            <v>0</v>
          </cell>
        </row>
        <row r="50">
          <cell r="H50" t="str">
            <v/>
          </cell>
          <cell r="AT50">
            <v>0</v>
          </cell>
        </row>
        <row r="51">
          <cell r="H51">
            <v>0</v>
          </cell>
          <cell r="T51">
            <v>0</v>
          </cell>
        </row>
        <row r="52">
          <cell r="H52" t="str">
            <v/>
          </cell>
          <cell r="AT52">
            <v>0</v>
          </cell>
        </row>
        <row r="53">
          <cell r="H53">
            <v>0</v>
          </cell>
          <cell r="T53">
            <v>0</v>
          </cell>
        </row>
        <row r="54">
          <cell r="H54" t="str">
            <v/>
          </cell>
          <cell r="AT54">
            <v>0</v>
          </cell>
        </row>
        <row r="55">
          <cell r="H55">
            <v>0</v>
          </cell>
          <cell r="T55">
            <v>0</v>
          </cell>
        </row>
      </sheetData>
      <sheetData sheetId="8">
        <row r="5">
          <cell r="BK5">
            <v>0</v>
          </cell>
        </row>
        <row r="16">
          <cell r="F16" t="str">
            <v/>
          </cell>
        </row>
        <row r="17">
          <cell r="F17">
            <v>0</v>
          </cell>
          <cell r="V17">
            <v>0</v>
          </cell>
        </row>
        <row r="20">
          <cell r="H20" t="str">
            <v/>
          </cell>
        </row>
        <row r="21">
          <cell r="H21">
            <v>0</v>
          </cell>
          <cell r="V21">
            <v>0</v>
          </cell>
        </row>
        <row r="22">
          <cell r="X22">
            <v>0</v>
          </cell>
        </row>
        <row r="24">
          <cell r="H24" t="str">
            <v/>
          </cell>
        </row>
        <row r="25">
          <cell r="H25">
            <v>0</v>
          </cell>
          <cell r="V25">
            <v>0</v>
          </cell>
        </row>
        <row r="26">
          <cell r="X26">
            <v>0</v>
          </cell>
        </row>
        <row r="28">
          <cell r="H28" t="str">
            <v/>
          </cell>
        </row>
        <row r="29">
          <cell r="H29">
            <v>0</v>
          </cell>
          <cell r="V29">
            <v>0</v>
          </cell>
        </row>
        <row r="30">
          <cell r="X30">
            <v>0</v>
          </cell>
        </row>
        <row r="32">
          <cell r="H32" t="str">
            <v/>
          </cell>
        </row>
        <row r="33">
          <cell r="H33">
            <v>0</v>
          </cell>
          <cell r="V33">
            <v>0</v>
          </cell>
        </row>
        <row r="34">
          <cell r="X34">
            <v>0</v>
          </cell>
        </row>
        <row r="39">
          <cell r="U39">
            <v>0</v>
          </cell>
          <cell r="AA39">
            <v>0</v>
          </cell>
          <cell r="AJ39">
            <v>0</v>
          </cell>
        </row>
        <row r="41">
          <cell r="U41">
            <v>0</v>
          </cell>
          <cell r="AA41">
            <v>0</v>
          </cell>
          <cell r="AJ41">
            <v>0</v>
          </cell>
        </row>
        <row r="42">
          <cell r="AA42">
            <v>0</v>
          </cell>
          <cell r="AJ42">
            <v>0</v>
          </cell>
        </row>
        <row r="50">
          <cell r="H50" t="str">
            <v/>
          </cell>
          <cell r="AT50">
            <v>0</v>
          </cell>
        </row>
        <row r="51">
          <cell r="H51">
            <v>0</v>
          </cell>
          <cell r="T51">
            <v>0</v>
          </cell>
        </row>
        <row r="52">
          <cell r="H52" t="str">
            <v/>
          </cell>
          <cell r="AT52">
            <v>0</v>
          </cell>
        </row>
        <row r="53">
          <cell r="H53">
            <v>0</v>
          </cell>
          <cell r="T53">
            <v>0</v>
          </cell>
        </row>
        <row r="54">
          <cell r="H54" t="str">
            <v/>
          </cell>
          <cell r="AT54">
            <v>0</v>
          </cell>
        </row>
        <row r="55">
          <cell r="H55">
            <v>0</v>
          </cell>
          <cell r="T55">
            <v>0</v>
          </cell>
        </row>
      </sheetData>
      <sheetData sheetId="9">
        <row r="5">
          <cell r="BK5">
            <v>0</v>
          </cell>
        </row>
        <row r="16">
          <cell r="F16" t="str">
            <v/>
          </cell>
        </row>
        <row r="17">
          <cell r="F17">
            <v>0</v>
          </cell>
          <cell r="V17">
            <v>0</v>
          </cell>
        </row>
        <row r="20">
          <cell r="H20" t="str">
            <v/>
          </cell>
        </row>
        <row r="21">
          <cell r="H21">
            <v>0</v>
          </cell>
          <cell r="V21">
            <v>0</v>
          </cell>
        </row>
        <row r="22">
          <cell r="X22">
            <v>0</v>
          </cell>
        </row>
        <row r="24">
          <cell r="H24" t="str">
            <v/>
          </cell>
        </row>
        <row r="25">
          <cell r="H25">
            <v>0</v>
          </cell>
          <cell r="V25">
            <v>0</v>
          </cell>
        </row>
        <row r="26">
          <cell r="X26">
            <v>0</v>
          </cell>
        </row>
        <row r="28">
          <cell r="H28" t="str">
            <v/>
          </cell>
        </row>
        <row r="29">
          <cell r="H29">
            <v>0</v>
          </cell>
          <cell r="V29">
            <v>0</v>
          </cell>
        </row>
        <row r="30">
          <cell r="X30">
            <v>0</v>
          </cell>
        </row>
        <row r="32">
          <cell r="H32" t="str">
            <v/>
          </cell>
        </row>
        <row r="33">
          <cell r="H33">
            <v>0</v>
          </cell>
          <cell r="V33">
            <v>0</v>
          </cell>
        </row>
        <row r="34">
          <cell r="X34">
            <v>0</v>
          </cell>
        </row>
        <row r="39">
          <cell r="U39">
            <v>0</v>
          </cell>
          <cell r="AA39">
            <v>0</v>
          </cell>
          <cell r="AJ39">
            <v>0</v>
          </cell>
        </row>
        <row r="41">
          <cell r="U41">
            <v>0</v>
          </cell>
          <cell r="AA41">
            <v>0</v>
          </cell>
          <cell r="AJ41">
            <v>0</v>
          </cell>
        </row>
        <row r="42">
          <cell r="AA42">
            <v>0</v>
          </cell>
          <cell r="AJ42">
            <v>0</v>
          </cell>
        </row>
        <row r="50">
          <cell r="H50" t="str">
            <v/>
          </cell>
          <cell r="AT50">
            <v>0</v>
          </cell>
        </row>
        <row r="51">
          <cell r="H51">
            <v>0</v>
          </cell>
          <cell r="T51">
            <v>0</v>
          </cell>
        </row>
        <row r="52">
          <cell r="H52" t="str">
            <v/>
          </cell>
          <cell r="AT52">
            <v>0</v>
          </cell>
        </row>
        <row r="53">
          <cell r="H53">
            <v>0</v>
          </cell>
          <cell r="T53">
            <v>0</v>
          </cell>
        </row>
        <row r="54">
          <cell r="H54" t="str">
            <v/>
          </cell>
          <cell r="AT54">
            <v>0</v>
          </cell>
        </row>
        <row r="55">
          <cell r="H55">
            <v>0</v>
          </cell>
          <cell r="T55">
            <v>0</v>
          </cell>
        </row>
      </sheetData>
      <sheetData sheetId="10">
        <row r="5">
          <cell r="BK5">
            <v>0</v>
          </cell>
        </row>
        <row r="16">
          <cell r="F16" t="str">
            <v/>
          </cell>
        </row>
        <row r="17">
          <cell r="F17">
            <v>0</v>
          </cell>
          <cell r="V17">
            <v>0</v>
          </cell>
        </row>
        <row r="20">
          <cell r="H20" t="str">
            <v/>
          </cell>
        </row>
        <row r="21">
          <cell r="H21">
            <v>0</v>
          </cell>
          <cell r="V21">
            <v>0</v>
          </cell>
        </row>
        <row r="22">
          <cell r="X22">
            <v>0</v>
          </cell>
        </row>
        <row r="24">
          <cell r="H24" t="str">
            <v/>
          </cell>
        </row>
        <row r="25">
          <cell r="H25">
            <v>0</v>
          </cell>
          <cell r="V25">
            <v>0</v>
          </cell>
        </row>
        <row r="26">
          <cell r="X26">
            <v>0</v>
          </cell>
        </row>
        <row r="28">
          <cell r="H28" t="str">
            <v/>
          </cell>
        </row>
        <row r="29">
          <cell r="H29">
            <v>0</v>
          </cell>
          <cell r="V29">
            <v>0</v>
          </cell>
        </row>
        <row r="30">
          <cell r="X30">
            <v>0</v>
          </cell>
        </row>
        <row r="32">
          <cell r="H32" t="str">
            <v/>
          </cell>
        </row>
        <row r="33">
          <cell r="H33">
            <v>0</v>
          </cell>
          <cell r="V33">
            <v>0</v>
          </cell>
        </row>
        <row r="34">
          <cell r="X34">
            <v>0</v>
          </cell>
        </row>
        <row r="39">
          <cell r="U39">
            <v>0</v>
          </cell>
          <cell r="AA39">
            <v>0</v>
          </cell>
          <cell r="AJ39">
            <v>0</v>
          </cell>
        </row>
        <row r="41">
          <cell r="U41">
            <v>0</v>
          </cell>
          <cell r="AA41">
            <v>0</v>
          </cell>
          <cell r="AJ41">
            <v>0</v>
          </cell>
        </row>
        <row r="42">
          <cell r="AA42">
            <v>0</v>
          </cell>
          <cell r="AJ42">
            <v>0</v>
          </cell>
        </row>
        <row r="50">
          <cell r="H50" t="str">
            <v/>
          </cell>
          <cell r="AT50">
            <v>0</v>
          </cell>
        </row>
        <row r="51">
          <cell r="H51">
            <v>0</v>
          </cell>
          <cell r="T51">
            <v>0</v>
          </cell>
        </row>
        <row r="52">
          <cell r="H52" t="str">
            <v/>
          </cell>
          <cell r="AT52">
            <v>0</v>
          </cell>
        </row>
        <row r="53">
          <cell r="H53">
            <v>0</v>
          </cell>
          <cell r="T53">
            <v>0</v>
          </cell>
        </row>
        <row r="54">
          <cell r="H54" t="str">
            <v/>
          </cell>
          <cell r="AT54">
            <v>0</v>
          </cell>
        </row>
        <row r="55">
          <cell r="H55">
            <v>0</v>
          </cell>
          <cell r="T55">
            <v>0</v>
          </cell>
        </row>
      </sheetData>
      <sheetData sheetId="11"/>
      <sheetData sheetId="12">
        <row r="7">
          <cell r="CE7">
            <v>210987654321</v>
          </cell>
        </row>
        <row r="28">
          <cell r="I28">
            <v>0</v>
          </cell>
        </row>
        <row r="29">
          <cell r="I29">
            <v>0</v>
          </cell>
          <cell r="X29">
            <v>0</v>
          </cell>
        </row>
        <row r="30">
          <cell r="Z30">
            <v>0</v>
          </cell>
        </row>
        <row r="32">
          <cell r="I32">
            <v>0</v>
          </cell>
        </row>
        <row r="33">
          <cell r="I33">
            <v>0</v>
          </cell>
          <cell r="X33">
            <v>0</v>
          </cell>
        </row>
        <row r="34">
          <cell r="Z34">
            <v>0</v>
          </cell>
        </row>
        <row r="36">
          <cell r="I36">
            <v>0</v>
          </cell>
        </row>
        <row r="37">
          <cell r="I37">
            <v>0</v>
          </cell>
          <cell r="X37">
            <v>0</v>
          </cell>
        </row>
        <row r="38">
          <cell r="Z38">
            <v>0</v>
          </cell>
        </row>
        <row r="40">
          <cell r="I40">
            <v>0</v>
          </cell>
        </row>
        <row r="41">
          <cell r="I41">
            <v>0</v>
          </cell>
          <cell r="X41">
            <v>0</v>
          </cell>
        </row>
        <row r="42">
          <cell r="Z42">
            <v>0</v>
          </cell>
        </row>
        <row r="44">
          <cell r="I44">
            <v>0</v>
          </cell>
        </row>
        <row r="45">
          <cell r="I45">
            <v>0</v>
          </cell>
          <cell r="X45">
            <v>0</v>
          </cell>
        </row>
        <row r="46">
          <cell r="Z46">
            <v>0</v>
          </cell>
        </row>
      </sheetData>
      <sheetData sheetId="13">
        <row r="7">
          <cell r="CE7">
            <v>0</v>
          </cell>
        </row>
        <row r="28">
          <cell r="I28">
            <v>0</v>
          </cell>
        </row>
        <row r="29">
          <cell r="I29">
            <v>0</v>
          </cell>
          <cell r="X29">
            <v>0</v>
          </cell>
        </row>
        <row r="30">
          <cell r="Z30">
            <v>0</v>
          </cell>
        </row>
        <row r="32">
          <cell r="I32">
            <v>0</v>
          </cell>
        </row>
        <row r="33">
          <cell r="I33">
            <v>0</v>
          </cell>
          <cell r="X33">
            <v>0</v>
          </cell>
        </row>
        <row r="34">
          <cell r="Z34">
            <v>0</v>
          </cell>
        </row>
        <row r="36">
          <cell r="I36">
            <v>0</v>
          </cell>
        </row>
        <row r="37">
          <cell r="I37">
            <v>0</v>
          </cell>
          <cell r="X37">
            <v>0</v>
          </cell>
        </row>
        <row r="38">
          <cell r="Z38">
            <v>0</v>
          </cell>
        </row>
        <row r="40">
          <cell r="I40">
            <v>0</v>
          </cell>
        </row>
        <row r="41">
          <cell r="I41">
            <v>0</v>
          </cell>
          <cell r="X41">
            <v>0</v>
          </cell>
        </row>
        <row r="42">
          <cell r="Z42">
            <v>0</v>
          </cell>
        </row>
        <row r="44">
          <cell r="I44">
            <v>0</v>
          </cell>
        </row>
        <row r="45">
          <cell r="I45">
            <v>0</v>
          </cell>
          <cell r="X45">
            <v>0</v>
          </cell>
        </row>
        <row r="46">
          <cell r="Z46">
            <v>0</v>
          </cell>
        </row>
      </sheetData>
      <sheetData sheetId="14">
        <row r="7">
          <cell r="CE7">
            <v>0</v>
          </cell>
        </row>
        <row r="28">
          <cell r="I28">
            <v>0</v>
          </cell>
        </row>
        <row r="29">
          <cell r="I29">
            <v>0</v>
          </cell>
          <cell r="X29">
            <v>0</v>
          </cell>
        </row>
        <row r="30">
          <cell r="Z30">
            <v>0</v>
          </cell>
        </row>
        <row r="32">
          <cell r="I32">
            <v>0</v>
          </cell>
        </row>
        <row r="33">
          <cell r="I33">
            <v>0</v>
          </cell>
          <cell r="X33">
            <v>0</v>
          </cell>
        </row>
        <row r="34">
          <cell r="Z34">
            <v>0</v>
          </cell>
        </row>
        <row r="36">
          <cell r="I36">
            <v>0</v>
          </cell>
        </row>
        <row r="37">
          <cell r="I37">
            <v>0</v>
          </cell>
          <cell r="X37">
            <v>0</v>
          </cell>
        </row>
        <row r="38">
          <cell r="Z38">
            <v>0</v>
          </cell>
        </row>
        <row r="40">
          <cell r="I40">
            <v>0</v>
          </cell>
        </row>
        <row r="41">
          <cell r="I41">
            <v>0</v>
          </cell>
          <cell r="X41">
            <v>0</v>
          </cell>
        </row>
        <row r="42">
          <cell r="Z42">
            <v>0</v>
          </cell>
        </row>
        <row r="44">
          <cell r="I44">
            <v>0</v>
          </cell>
        </row>
        <row r="45">
          <cell r="I45">
            <v>0</v>
          </cell>
          <cell r="X45">
            <v>0</v>
          </cell>
        </row>
        <row r="46">
          <cell r="Z46">
            <v>0</v>
          </cell>
        </row>
      </sheetData>
      <sheetData sheetId="15">
        <row r="7">
          <cell r="CE7">
            <v>0</v>
          </cell>
        </row>
        <row r="28">
          <cell r="I28">
            <v>0</v>
          </cell>
        </row>
        <row r="29">
          <cell r="I29">
            <v>0</v>
          </cell>
          <cell r="X29">
            <v>0</v>
          </cell>
        </row>
        <row r="30">
          <cell r="Z30">
            <v>0</v>
          </cell>
        </row>
        <row r="32">
          <cell r="I32">
            <v>0</v>
          </cell>
        </row>
        <row r="33">
          <cell r="I33">
            <v>0</v>
          </cell>
          <cell r="X33">
            <v>0</v>
          </cell>
        </row>
        <row r="34">
          <cell r="Z34">
            <v>0</v>
          </cell>
        </row>
        <row r="36">
          <cell r="I36">
            <v>0</v>
          </cell>
        </row>
        <row r="37">
          <cell r="I37">
            <v>0</v>
          </cell>
          <cell r="X37">
            <v>0</v>
          </cell>
        </row>
        <row r="38">
          <cell r="Z38">
            <v>0</v>
          </cell>
        </row>
        <row r="40">
          <cell r="I40">
            <v>0</v>
          </cell>
        </row>
        <row r="41">
          <cell r="I41">
            <v>0</v>
          </cell>
          <cell r="X41">
            <v>0</v>
          </cell>
        </row>
        <row r="42">
          <cell r="Z42">
            <v>0</v>
          </cell>
        </row>
        <row r="44">
          <cell r="I44">
            <v>0</v>
          </cell>
        </row>
        <row r="45">
          <cell r="I45">
            <v>0</v>
          </cell>
          <cell r="X45">
            <v>0</v>
          </cell>
        </row>
        <row r="46">
          <cell r="Z46">
            <v>0</v>
          </cell>
        </row>
      </sheetData>
      <sheetData sheetId="16">
        <row r="7">
          <cell r="CE7">
            <v>0</v>
          </cell>
        </row>
        <row r="28">
          <cell r="I28">
            <v>0</v>
          </cell>
        </row>
        <row r="29">
          <cell r="I29">
            <v>0</v>
          </cell>
          <cell r="X29">
            <v>0</v>
          </cell>
        </row>
        <row r="30">
          <cell r="Z30">
            <v>0</v>
          </cell>
        </row>
        <row r="32">
          <cell r="I32">
            <v>0</v>
          </cell>
        </row>
        <row r="33">
          <cell r="I33">
            <v>0</v>
          </cell>
          <cell r="X33">
            <v>0</v>
          </cell>
        </row>
        <row r="34">
          <cell r="Z34">
            <v>0</v>
          </cell>
        </row>
        <row r="36">
          <cell r="I36">
            <v>0</v>
          </cell>
        </row>
        <row r="37">
          <cell r="I37">
            <v>0</v>
          </cell>
          <cell r="X37">
            <v>0</v>
          </cell>
        </row>
        <row r="38">
          <cell r="Z38">
            <v>0</v>
          </cell>
        </row>
        <row r="40">
          <cell r="I40">
            <v>0</v>
          </cell>
        </row>
        <row r="41">
          <cell r="I41">
            <v>0</v>
          </cell>
          <cell r="X41">
            <v>0</v>
          </cell>
        </row>
        <row r="42">
          <cell r="Z42">
            <v>0</v>
          </cell>
        </row>
        <row r="44">
          <cell r="I44">
            <v>0</v>
          </cell>
        </row>
        <row r="45">
          <cell r="I45">
            <v>0</v>
          </cell>
          <cell r="X45">
            <v>0</v>
          </cell>
        </row>
        <row r="46">
          <cell r="Z46">
            <v>0</v>
          </cell>
        </row>
      </sheetData>
      <sheetData sheetId="17"/>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4" Type="http://schemas.openxmlformats.org/officeDocument/2006/relationships/comments" Target="../comments1.xm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3.xml"/><Relationship Id="rId1" Type="http://schemas.openxmlformats.org/officeDocument/2006/relationships/printerSettings" Target="../printerSettings/printerSettings3.bin"/><Relationship Id="rId4" Type="http://schemas.openxmlformats.org/officeDocument/2006/relationships/comments" Target="../comments2.xml"/></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5.xml"/><Relationship Id="rId1" Type="http://schemas.openxmlformats.org/officeDocument/2006/relationships/printerSettings" Target="../printerSettings/printerSettings5.bin"/><Relationship Id="rId4" Type="http://schemas.openxmlformats.org/officeDocument/2006/relationships/comments" Target="../comments3.xml"/></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7.xml"/><Relationship Id="rId1" Type="http://schemas.openxmlformats.org/officeDocument/2006/relationships/printerSettings" Target="../printerSettings/printerSettings7.bin"/><Relationship Id="rId4" Type="http://schemas.openxmlformats.org/officeDocument/2006/relationships/comments" Target="../comments4.xml"/></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9.xml"/><Relationship Id="rId1" Type="http://schemas.openxmlformats.org/officeDocument/2006/relationships/printerSettings" Target="../printerSettings/printerSettings9.bin"/><Relationship Id="rId4" Type="http://schemas.openxmlformats.org/officeDocument/2006/relationships/comments" Target="../comments5.xml"/></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3" Type="http://schemas.openxmlformats.org/officeDocument/2006/relationships/vmlDrawing" Target="../drawings/vmlDrawing6.vml"/><Relationship Id="rId2" Type="http://schemas.openxmlformats.org/officeDocument/2006/relationships/drawing" Target="../drawings/drawing11.xml"/><Relationship Id="rId1" Type="http://schemas.openxmlformats.org/officeDocument/2006/relationships/printerSettings" Target="../printerSettings/printerSettings11.bin"/><Relationship Id="rId4" Type="http://schemas.openxmlformats.org/officeDocument/2006/relationships/comments" Target="../comments6.xml"/></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3" Type="http://schemas.openxmlformats.org/officeDocument/2006/relationships/vmlDrawing" Target="../drawings/vmlDrawing7.vml"/><Relationship Id="rId2" Type="http://schemas.openxmlformats.org/officeDocument/2006/relationships/drawing" Target="../drawings/drawing13.xml"/><Relationship Id="rId1" Type="http://schemas.openxmlformats.org/officeDocument/2006/relationships/printerSettings" Target="../printerSettings/printerSettings13.bin"/><Relationship Id="rId4" Type="http://schemas.openxmlformats.org/officeDocument/2006/relationships/comments" Target="../comments7.xml"/></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3" Type="http://schemas.openxmlformats.org/officeDocument/2006/relationships/vmlDrawing" Target="../drawings/vmlDrawing8.vml"/><Relationship Id="rId2" Type="http://schemas.openxmlformats.org/officeDocument/2006/relationships/drawing" Target="../drawings/drawing15.xml"/><Relationship Id="rId1" Type="http://schemas.openxmlformats.org/officeDocument/2006/relationships/printerSettings" Target="../printerSettings/printerSettings15.bin"/><Relationship Id="rId4" Type="http://schemas.openxmlformats.org/officeDocument/2006/relationships/comments" Target="../comments8.xml"/></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3" Type="http://schemas.openxmlformats.org/officeDocument/2006/relationships/vmlDrawing" Target="../drawings/vmlDrawing9.vml"/><Relationship Id="rId2" Type="http://schemas.openxmlformats.org/officeDocument/2006/relationships/drawing" Target="../drawings/drawing17.xml"/><Relationship Id="rId1" Type="http://schemas.openxmlformats.org/officeDocument/2006/relationships/printerSettings" Target="../printerSettings/printerSettings17.bin"/><Relationship Id="rId4" Type="http://schemas.openxmlformats.org/officeDocument/2006/relationships/comments" Target="../comments9.xml"/></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3" Type="http://schemas.openxmlformats.org/officeDocument/2006/relationships/vmlDrawing" Target="../drawings/vmlDrawing10.vml"/><Relationship Id="rId2" Type="http://schemas.openxmlformats.org/officeDocument/2006/relationships/drawing" Target="../drawings/drawing19.xml"/><Relationship Id="rId1" Type="http://schemas.openxmlformats.org/officeDocument/2006/relationships/printerSettings" Target="../printerSettings/printerSettings19.bin"/><Relationship Id="rId4" Type="http://schemas.openxmlformats.org/officeDocument/2006/relationships/comments" Target="../comments10.xml"/></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3" Type="http://schemas.openxmlformats.org/officeDocument/2006/relationships/vmlDrawing" Target="../drawings/vmlDrawing11.vml"/><Relationship Id="rId2" Type="http://schemas.openxmlformats.org/officeDocument/2006/relationships/drawing" Target="../drawings/drawing21.xml"/><Relationship Id="rId1" Type="http://schemas.openxmlformats.org/officeDocument/2006/relationships/printerSettings" Target="../printerSettings/printerSettings21.bin"/><Relationship Id="rId4" Type="http://schemas.openxmlformats.org/officeDocument/2006/relationships/comments" Target="../comments11.xml"/></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3" Type="http://schemas.openxmlformats.org/officeDocument/2006/relationships/vmlDrawing" Target="../drawings/vmlDrawing12.vml"/><Relationship Id="rId2" Type="http://schemas.openxmlformats.org/officeDocument/2006/relationships/drawing" Target="../drawings/drawing23.xml"/><Relationship Id="rId1" Type="http://schemas.openxmlformats.org/officeDocument/2006/relationships/printerSettings" Target="../printerSettings/printerSettings23.bin"/><Relationship Id="rId4" Type="http://schemas.openxmlformats.org/officeDocument/2006/relationships/comments" Target="../comments12.xml"/></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24.x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3" Type="http://schemas.openxmlformats.org/officeDocument/2006/relationships/vmlDrawing" Target="../drawings/vmlDrawing13.vml"/><Relationship Id="rId2" Type="http://schemas.openxmlformats.org/officeDocument/2006/relationships/drawing" Target="../drawings/drawing25.xml"/><Relationship Id="rId1" Type="http://schemas.openxmlformats.org/officeDocument/2006/relationships/printerSettings" Target="../printerSettings/printerSettings25.bin"/><Relationship Id="rId4" Type="http://schemas.openxmlformats.org/officeDocument/2006/relationships/comments" Target="../comments13.xml"/></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26.xml"/><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3" Type="http://schemas.openxmlformats.org/officeDocument/2006/relationships/vmlDrawing" Target="../drawings/vmlDrawing14.vml"/><Relationship Id="rId2" Type="http://schemas.openxmlformats.org/officeDocument/2006/relationships/drawing" Target="../drawings/drawing27.xml"/><Relationship Id="rId1" Type="http://schemas.openxmlformats.org/officeDocument/2006/relationships/printerSettings" Target="../printerSettings/printerSettings27.bin"/><Relationship Id="rId4" Type="http://schemas.openxmlformats.org/officeDocument/2006/relationships/comments" Target="../comments14.xml"/></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28.xml"/><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3" Type="http://schemas.openxmlformats.org/officeDocument/2006/relationships/vmlDrawing" Target="../drawings/vmlDrawing15.vml"/><Relationship Id="rId2" Type="http://schemas.openxmlformats.org/officeDocument/2006/relationships/drawing" Target="../drawings/drawing29.xml"/><Relationship Id="rId1" Type="http://schemas.openxmlformats.org/officeDocument/2006/relationships/printerSettings" Target="../printerSettings/printerSettings29.bin"/><Relationship Id="rId4" Type="http://schemas.openxmlformats.org/officeDocument/2006/relationships/comments" Target="../comments15.xml"/></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30.xml"/><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3" Type="http://schemas.openxmlformats.org/officeDocument/2006/relationships/vmlDrawing" Target="../drawings/vmlDrawing16.vml"/><Relationship Id="rId2" Type="http://schemas.openxmlformats.org/officeDocument/2006/relationships/drawing" Target="../drawings/drawing31.xml"/><Relationship Id="rId1" Type="http://schemas.openxmlformats.org/officeDocument/2006/relationships/printerSettings" Target="../printerSettings/printerSettings31.bin"/><Relationship Id="rId4" Type="http://schemas.openxmlformats.org/officeDocument/2006/relationships/comments" Target="../comments16.xml"/></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32.xml"/><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3" Type="http://schemas.openxmlformats.org/officeDocument/2006/relationships/vmlDrawing" Target="../drawings/vmlDrawing17.vml"/><Relationship Id="rId2" Type="http://schemas.openxmlformats.org/officeDocument/2006/relationships/drawing" Target="../drawings/drawing33.xml"/><Relationship Id="rId1" Type="http://schemas.openxmlformats.org/officeDocument/2006/relationships/printerSettings" Target="../printerSettings/printerSettings33.bin"/><Relationship Id="rId4" Type="http://schemas.openxmlformats.org/officeDocument/2006/relationships/comments" Target="../comments17.xml"/></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34.x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3" Type="http://schemas.openxmlformats.org/officeDocument/2006/relationships/vmlDrawing" Target="../drawings/vmlDrawing18.vml"/><Relationship Id="rId2" Type="http://schemas.openxmlformats.org/officeDocument/2006/relationships/drawing" Target="../drawings/drawing35.xml"/><Relationship Id="rId1" Type="http://schemas.openxmlformats.org/officeDocument/2006/relationships/printerSettings" Target="../printerSettings/printerSettings35.bin"/><Relationship Id="rId4" Type="http://schemas.openxmlformats.org/officeDocument/2006/relationships/comments" Target="../comments18.xml"/></Relationships>
</file>

<file path=xl/worksheets/_rels/sheet36.xml.rels><?xml version="1.0" encoding="UTF-8" standalone="yes"?>
<Relationships xmlns="http://schemas.openxmlformats.org/package/2006/relationships"><Relationship Id="rId2" Type="http://schemas.openxmlformats.org/officeDocument/2006/relationships/drawing" Target="../drawings/drawing36.xml"/><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3" Type="http://schemas.openxmlformats.org/officeDocument/2006/relationships/vmlDrawing" Target="../drawings/vmlDrawing19.vml"/><Relationship Id="rId2" Type="http://schemas.openxmlformats.org/officeDocument/2006/relationships/drawing" Target="../drawings/drawing37.xml"/><Relationship Id="rId1" Type="http://schemas.openxmlformats.org/officeDocument/2006/relationships/printerSettings" Target="../printerSettings/printerSettings37.bin"/><Relationship Id="rId4" Type="http://schemas.openxmlformats.org/officeDocument/2006/relationships/comments" Target="../comments19.xml"/></Relationships>
</file>

<file path=xl/worksheets/_rels/sheet38.xml.rels><?xml version="1.0" encoding="UTF-8" standalone="yes"?>
<Relationships xmlns="http://schemas.openxmlformats.org/package/2006/relationships"><Relationship Id="rId2" Type="http://schemas.openxmlformats.org/officeDocument/2006/relationships/drawing" Target="../drawings/drawing38.xml"/><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3" Type="http://schemas.openxmlformats.org/officeDocument/2006/relationships/vmlDrawing" Target="../drawings/vmlDrawing20.vml"/><Relationship Id="rId2" Type="http://schemas.openxmlformats.org/officeDocument/2006/relationships/drawing" Target="../drawings/drawing39.xml"/><Relationship Id="rId1" Type="http://schemas.openxmlformats.org/officeDocument/2006/relationships/printerSettings" Target="../printerSettings/printerSettings39.bin"/><Relationship Id="rId4" Type="http://schemas.openxmlformats.org/officeDocument/2006/relationships/comments" Target="../comments20.xml"/></Relationships>
</file>

<file path=xl/worksheets/_rels/sheet40.xml.rels><?xml version="1.0" encoding="UTF-8" standalone="yes"?>
<Relationships xmlns="http://schemas.openxmlformats.org/package/2006/relationships"><Relationship Id="rId2" Type="http://schemas.openxmlformats.org/officeDocument/2006/relationships/drawing" Target="../drawings/drawing40.xml"/><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3" Type="http://schemas.openxmlformats.org/officeDocument/2006/relationships/vmlDrawing" Target="../drawings/vmlDrawing21.vml"/><Relationship Id="rId2" Type="http://schemas.openxmlformats.org/officeDocument/2006/relationships/drawing" Target="../drawings/drawing41.xml"/><Relationship Id="rId1" Type="http://schemas.openxmlformats.org/officeDocument/2006/relationships/printerSettings" Target="../printerSettings/printerSettings41.bin"/><Relationship Id="rId4" Type="http://schemas.openxmlformats.org/officeDocument/2006/relationships/comments" Target="../comments21.xml"/></Relationships>
</file>

<file path=xl/worksheets/_rels/sheet42.xml.rels><?xml version="1.0" encoding="UTF-8" standalone="yes"?>
<Relationships xmlns="http://schemas.openxmlformats.org/package/2006/relationships"><Relationship Id="rId2" Type="http://schemas.openxmlformats.org/officeDocument/2006/relationships/drawing" Target="../drawings/drawing42.xml"/><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3" Type="http://schemas.openxmlformats.org/officeDocument/2006/relationships/comments" Target="../comments22.xml"/><Relationship Id="rId2" Type="http://schemas.openxmlformats.org/officeDocument/2006/relationships/vmlDrawing" Target="../drawings/vmlDrawing22.vml"/><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3" Type="http://schemas.openxmlformats.org/officeDocument/2006/relationships/vmlDrawing" Target="../drawings/vmlDrawing23.vml"/><Relationship Id="rId2" Type="http://schemas.openxmlformats.org/officeDocument/2006/relationships/drawing" Target="../drawings/drawing43.xml"/><Relationship Id="rId1" Type="http://schemas.openxmlformats.org/officeDocument/2006/relationships/printerSettings" Target="../printerSettings/printerSettings44.bin"/><Relationship Id="rId4" Type="http://schemas.openxmlformats.org/officeDocument/2006/relationships/comments" Target="../comments23.xml"/></Relationships>
</file>

<file path=xl/worksheets/_rels/sheet45.xml.rels><?xml version="1.0" encoding="UTF-8" standalone="yes"?>
<Relationships xmlns="http://schemas.openxmlformats.org/package/2006/relationships"><Relationship Id="rId3" Type="http://schemas.openxmlformats.org/officeDocument/2006/relationships/vmlDrawing" Target="../drawings/vmlDrawing24.vml"/><Relationship Id="rId2" Type="http://schemas.openxmlformats.org/officeDocument/2006/relationships/drawing" Target="../drawings/drawing44.xml"/><Relationship Id="rId1" Type="http://schemas.openxmlformats.org/officeDocument/2006/relationships/printerSettings" Target="../printerSettings/printerSettings45.bin"/><Relationship Id="rId4" Type="http://schemas.openxmlformats.org/officeDocument/2006/relationships/comments" Target="../comments24.xml"/></Relationships>
</file>

<file path=xl/worksheets/_rels/sheet46.xml.rels><?xml version="1.0" encoding="UTF-8" standalone="yes"?>
<Relationships xmlns="http://schemas.openxmlformats.org/package/2006/relationships"><Relationship Id="rId3" Type="http://schemas.openxmlformats.org/officeDocument/2006/relationships/vmlDrawing" Target="../drawings/vmlDrawing25.vml"/><Relationship Id="rId2" Type="http://schemas.openxmlformats.org/officeDocument/2006/relationships/drawing" Target="../drawings/drawing45.xml"/><Relationship Id="rId1" Type="http://schemas.openxmlformats.org/officeDocument/2006/relationships/printerSettings" Target="../printerSettings/printerSettings46.bin"/><Relationship Id="rId4" Type="http://schemas.openxmlformats.org/officeDocument/2006/relationships/comments" Target="../comments25.xml"/></Relationships>
</file>

<file path=xl/worksheets/_rels/sheet47.xml.rels><?xml version="1.0" encoding="UTF-8" standalone="yes"?>
<Relationships xmlns="http://schemas.openxmlformats.org/package/2006/relationships"><Relationship Id="rId3" Type="http://schemas.openxmlformats.org/officeDocument/2006/relationships/vmlDrawing" Target="../drawings/vmlDrawing26.vml"/><Relationship Id="rId2" Type="http://schemas.openxmlformats.org/officeDocument/2006/relationships/drawing" Target="../drawings/drawing46.xml"/><Relationship Id="rId1" Type="http://schemas.openxmlformats.org/officeDocument/2006/relationships/printerSettings" Target="../printerSettings/printerSettings47.bin"/><Relationship Id="rId4" Type="http://schemas.openxmlformats.org/officeDocument/2006/relationships/comments" Target="../comments26.xml"/></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FB50"/>
  <sheetViews>
    <sheetView showGridLines="0" showZeros="0" tabSelected="1" zoomScale="70" zoomScaleNormal="70" workbookViewId="0">
      <selection activeCell="EB53" sqref="EB53"/>
    </sheetView>
  </sheetViews>
  <sheetFormatPr defaultRowHeight="13.5"/>
  <cols>
    <col min="1" max="1" width="1" customWidth="1"/>
    <col min="2" max="3" width="2.75" customWidth="1"/>
    <col min="4" max="4" width="4" customWidth="1"/>
    <col min="5" max="6" width="0.875" customWidth="1"/>
    <col min="7" max="7" width="1.375" customWidth="1"/>
    <col min="8" max="8" width="2" customWidth="1"/>
    <col min="9" max="9" width="1.375" customWidth="1"/>
    <col min="10" max="10" width="1.125" customWidth="1"/>
    <col min="11" max="11" width="1.625" customWidth="1"/>
    <col min="12" max="12" width="3.25" customWidth="1"/>
    <col min="13" max="13" width="1.125" customWidth="1"/>
    <col min="14" max="14" width="2" customWidth="1"/>
    <col min="15" max="15" width="0.875" customWidth="1"/>
    <col min="16" max="16" width="1.75" customWidth="1"/>
    <col min="17" max="17" width="1" customWidth="1"/>
    <col min="18" max="18" width="1.75" customWidth="1"/>
    <col min="19" max="21" width="0.875" customWidth="1"/>
    <col min="22" max="23" width="1.5" customWidth="1"/>
    <col min="24" max="24" width="1.25" customWidth="1"/>
    <col min="25" max="25" width="1.125" customWidth="1"/>
    <col min="26" max="26" width="0.75" customWidth="1"/>
    <col min="27" max="27" width="1.375" customWidth="1"/>
    <col min="28" max="28" width="1.5" customWidth="1"/>
    <col min="29" max="29" width="1.25" customWidth="1"/>
    <col min="30" max="31" width="1.375" customWidth="1"/>
    <col min="32" max="33" width="0.875" customWidth="1"/>
    <col min="34" max="34" width="1.375" customWidth="1"/>
    <col min="35" max="35" width="1.625" customWidth="1"/>
    <col min="36" max="37" width="1.375" customWidth="1"/>
    <col min="38" max="38" width="1.25" customWidth="1"/>
    <col min="39" max="39" width="2" customWidth="1"/>
    <col min="40" max="42" width="0.875" customWidth="1"/>
    <col min="43" max="43" width="1" customWidth="1"/>
    <col min="44" max="44" width="2.125" customWidth="1"/>
    <col min="45" max="45" width="1.75" customWidth="1"/>
    <col min="46" max="46" width="1.375" customWidth="1"/>
    <col min="47" max="47" width="2.5" customWidth="1"/>
    <col min="48" max="48" width="1.125" customWidth="1"/>
    <col min="49" max="49" width="1.875" customWidth="1"/>
    <col min="50" max="50" width="1.75" customWidth="1"/>
    <col min="51" max="51" width="1.375" customWidth="1"/>
    <col min="52" max="52" width="2" customWidth="1"/>
    <col min="53" max="53" width="1.25" customWidth="1"/>
    <col min="54" max="54" width="1.125" customWidth="1"/>
    <col min="55" max="55" width="2.25" customWidth="1"/>
    <col min="56" max="56" width="1.5" customWidth="1"/>
    <col min="57" max="57" width="1.625" customWidth="1"/>
    <col min="58" max="58" width="1.25" customWidth="1"/>
    <col min="59" max="59" width="2" customWidth="1"/>
    <col min="60" max="60" width="2.75" customWidth="1"/>
    <col min="61" max="61" width="1.5" customWidth="1"/>
    <col min="62" max="62" width="1.625" customWidth="1"/>
    <col min="63" max="63" width="2.875" customWidth="1"/>
    <col min="64" max="64" width="0.875" customWidth="1"/>
    <col min="65" max="65" width="2" customWidth="1"/>
    <col min="66" max="66" width="1.625" customWidth="1"/>
    <col min="67" max="67" width="1.25" customWidth="1"/>
    <col min="68" max="68" width="2.625" customWidth="1"/>
    <col min="69" max="69" width="2.375" customWidth="1"/>
    <col min="70" max="70" width="1.125" customWidth="1"/>
    <col min="71" max="71" width="2.625" customWidth="1"/>
    <col min="72" max="72" width="1.125" customWidth="1"/>
    <col min="73" max="73" width="2" customWidth="1"/>
    <col min="74" max="74" width="3.25" customWidth="1"/>
    <col min="75" max="79" width="0.875" customWidth="1"/>
    <col min="80" max="80" width="2.625" customWidth="1"/>
    <col min="81" max="81" width="4" customWidth="1"/>
    <col min="82" max="83" width="0.875" customWidth="1"/>
    <col min="84" max="84" width="1.375" customWidth="1"/>
    <col min="85" max="85" width="2" customWidth="1"/>
    <col min="86" max="86" width="1.375" customWidth="1"/>
    <col min="87" max="87" width="1.125" customWidth="1"/>
    <col min="88" max="88" width="1.625" customWidth="1"/>
    <col min="89" max="89" width="3.25" customWidth="1"/>
    <col min="90" max="90" width="1.125" customWidth="1"/>
    <col min="91" max="91" width="2" customWidth="1"/>
    <col min="92" max="92" width="0.875" customWidth="1"/>
    <col min="93" max="93" width="1.75" customWidth="1"/>
    <col min="94" max="94" width="1" customWidth="1"/>
    <col min="95" max="95" width="1.75" customWidth="1"/>
    <col min="96" max="98" width="0.875" customWidth="1"/>
    <col min="99" max="100" width="1.5" customWidth="1"/>
    <col min="101" max="101" width="1.25" customWidth="1"/>
    <col min="102" max="102" width="1.125" customWidth="1"/>
    <col min="103" max="103" width="0.75" customWidth="1"/>
    <col min="104" max="104" width="1.375" customWidth="1"/>
    <col min="105" max="105" width="1.5" customWidth="1"/>
    <col min="106" max="106" width="1.25" customWidth="1"/>
    <col min="107" max="108" width="1.375" customWidth="1"/>
    <col min="109" max="110" width="0.875" customWidth="1"/>
    <col min="111" max="111" width="1.375" customWidth="1"/>
    <col min="112" max="112" width="1.625" customWidth="1"/>
    <col min="113" max="114" width="1.375" customWidth="1"/>
    <col min="115" max="115" width="1.25" customWidth="1"/>
    <col min="116" max="116" width="2" customWidth="1"/>
    <col min="117" max="119" width="0.875" customWidth="1"/>
    <col min="120" max="120" width="1" customWidth="1"/>
    <col min="121" max="121" width="2.125" customWidth="1"/>
    <col min="122" max="122" width="1.75" customWidth="1"/>
    <col min="123" max="123" width="1.375" customWidth="1"/>
    <col min="124" max="124" width="2.5" customWidth="1"/>
    <col min="125" max="125" width="1.125" customWidth="1"/>
    <col min="126" max="126" width="1.875" customWidth="1"/>
    <col min="127" max="127" width="1.75" customWidth="1"/>
    <col min="128" max="128" width="1.375" customWidth="1"/>
    <col min="129" max="129" width="2" customWidth="1"/>
    <col min="130" max="130" width="1.25" customWidth="1"/>
    <col min="131" max="131" width="1" customWidth="1"/>
    <col min="132" max="132" width="2.25" customWidth="1"/>
    <col min="133" max="133" width="1.5" customWidth="1"/>
    <col min="134" max="134" width="1.625" customWidth="1"/>
    <col min="135" max="135" width="1.25" customWidth="1"/>
    <col min="136" max="136" width="1.875" customWidth="1"/>
    <col min="137" max="137" width="2.75" customWidth="1"/>
    <col min="138" max="138" width="1.5" customWidth="1"/>
    <col min="139" max="139" width="1.625" customWidth="1"/>
    <col min="140" max="140" width="2.875" customWidth="1"/>
    <col min="141" max="141" width="0.875" customWidth="1"/>
    <col min="142" max="142" width="2" customWidth="1"/>
    <col min="143" max="143" width="1.625" customWidth="1"/>
    <col min="144" max="144" width="1.25" customWidth="1"/>
    <col min="145" max="145" width="2.625" customWidth="1"/>
    <col min="146" max="146" width="2.375" customWidth="1"/>
    <col min="147" max="147" width="1.125" customWidth="1"/>
    <col min="148" max="148" width="2.625" customWidth="1"/>
    <col min="149" max="149" width="1.125" customWidth="1"/>
    <col min="150" max="150" width="2" customWidth="1"/>
    <col min="151" max="151" width="3.25" customWidth="1"/>
    <col min="152" max="157" width="1" customWidth="1"/>
  </cols>
  <sheetData>
    <row r="1" spans="1:157" ht="9.75" customHeight="1">
      <c r="A1" s="2"/>
      <c r="B1" s="2"/>
      <c r="C1" s="2"/>
      <c r="D1" s="164" t="s">
        <v>30</v>
      </c>
      <c r="E1" s="112"/>
      <c r="F1" s="112"/>
      <c r="G1" s="112"/>
      <c r="H1" s="112"/>
      <c r="I1" s="112"/>
      <c r="J1" s="112"/>
      <c r="K1" s="112"/>
      <c r="L1" s="112"/>
      <c r="M1" s="112"/>
      <c r="N1" s="112"/>
      <c r="O1" s="112"/>
      <c r="P1" s="112"/>
      <c r="Q1" s="112"/>
      <c r="R1" s="112"/>
      <c r="S1" s="112"/>
      <c r="T1" s="112"/>
      <c r="U1" s="112"/>
      <c r="V1" s="112"/>
      <c r="W1" s="112"/>
      <c r="X1" s="112"/>
      <c r="Y1" s="112"/>
      <c r="Z1" s="112"/>
      <c r="AA1" s="112"/>
      <c r="AB1" s="112"/>
      <c r="AC1" s="112"/>
      <c r="AD1" s="112"/>
      <c r="AE1" s="112"/>
      <c r="AF1" s="112"/>
      <c r="AG1" s="112"/>
      <c r="AH1" s="112"/>
      <c r="AI1" s="112"/>
      <c r="AJ1" s="112"/>
      <c r="AK1" s="112"/>
      <c r="AL1" s="112"/>
      <c r="AM1" s="112"/>
      <c r="AN1" s="112"/>
      <c r="AO1" s="112"/>
      <c r="AP1" s="112"/>
      <c r="AQ1" s="164" t="s">
        <v>72</v>
      </c>
      <c r="AR1" s="112"/>
      <c r="AS1" s="112"/>
      <c r="AT1" s="112"/>
      <c r="AU1" s="112"/>
      <c r="AV1" s="112"/>
      <c r="AW1" s="112"/>
      <c r="AX1" s="112"/>
      <c r="AY1" s="112"/>
      <c r="AZ1" s="112"/>
      <c r="BA1" s="112"/>
      <c r="BB1" s="113"/>
      <c r="BC1" s="163" t="s">
        <v>71</v>
      </c>
      <c r="BD1" s="112"/>
      <c r="BE1" s="112"/>
      <c r="BF1" s="112"/>
      <c r="BG1" s="112"/>
      <c r="BH1" s="112"/>
      <c r="BI1" s="112"/>
      <c r="BJ1" s="112"/>
      <c r="BK1" s="112"/>
      <c r="BL1" s="113"/>
      <c r="BM1" s="163" t="s">
        <v>30</v>
      </c>
      <c r="BN1" s="107"/>
      <c r="BO1" s="107"/>
      <c r="BP1" s="107"/>
      <c r="BQ1" s="107"/>
      <c r="BR1" s="107"/>
      <c r="BS1" s="107"/>
      <c r="BT1" s="107"/>
      <c r="BU1" s="107"/>
      <c r="BV1" s="108"/>
      <c r="BW1" s="2"/>
      <c r="BX1" s="2"/>
      <c r="BY1" s="2"/>
      <c r="BZ1" s="2"/>
      <c r="CA1" s="2"/>
      <c r="CB1" s="2"/>
      <c r="CC1" s="2"/>
      <c r="CD1" s="2"/>
      <c r="CE1" s="2"/>
      <c r="CF1" s="2"/>
      <c r="CG1" s="56"/>
      <c r="CH1" s="56"/>
      <c r="CI1" s="56"/>
      <c r="CJ1" s="56"/>
      <c r="CK1" s="56"/>
      <c r="CL1" s="56"/>
      <c r="CM1" s="56"/>
      <c r="CN1" s="56"/>
      <c r="CO1" s="56"/>
      <c r="CP1" s="428" t="s">
        <v>127</v>
      </c>
      <c r="CQ1" s="428"/>
      <c r="CR1" s="428"/>
      <c r="CS1" s="428"/>
      <c r="CT1" s="428"/>
      <c r="CU1" s="428"/>
      <c r="CV1" s="428"/>
      <c r="CW1" s="428">
        <v>4</v>
      </c>
      <c r="CX1" s="428"/>
      <c r="CY1" s="428"/>
      <c r="CZ1" s="428"/>
      <c r="DA1" s="428"/>
      <c r="DB1" s="428" t="s">
        <v>33</v>
      </c>
      <c r="DC1" s="428"/>
      <c r="DD1" s="428"/>
      <c r="DE1" s="428"/>
      <c r="DF1" s="428"/>
      <c r="DG1" s="428"/>
      <c r="DH1" s="428"/>
      <c r="DI1" s="428"/>
      <c r="DJ1" s="430" t="s">
        <v>104</v>
      </c>
      <c r="DK1" s="430"/>
      <c r="DL1" s="430"/>
      <c r="DM1" s="430"/>
      <c r="DN1" s="430"/>
      <c r="DO1" s="430"/>
      <c r="DP1" s="430"/>
      <c r="DQ1" s="430"/>
      <c r="DR1" s="430"/>
      <c r="DS1" s="430"/>
      <c r="DT1" s="430"/>
      <c r="DU1" s="430"/>
      <c r="DV1" s="430"/>
      <c r="DW1" s="430"/>
      <c r="DX1" s="430"/>
      <c r="DY1" s="430"/>
      <c r="DZ1" s="430"/>
      <c r="EA1" s="430"/>
      <c r="EB1" s="430"/>
      <c r="EC1" s="430"/>
      <c r="ED1" s="430"/>
      <c r="EE1" s="430"/>
      <c r="EF1" s="430"/>
      <c r="EG1" s="430"/>
      <c r="EH1" s="430"/>
      <c r="EI1" s="56"/>
      <c r="EJ1" s="56"/>
      <c r="EK1" s="56"/>
      <c r="EL1" s="56"/>
      <c r="EM1" s="56"/>
      <c r="EN1" s="56"/>
      <c r="EO1" s="56"/>
      <c r="EP1" s="2"/>
      <c r="EQ1" s="2"/>
      <c r="ER1" s="2"/>
      <c r="ES1" s="2"/>
      <c r="ET1" s="2"/>
      <c r="EU1" s="2"/>
      <c r="EW1" s="2"/>
      <c r="EX1" s="2"/>
      <c r="EY1" s="2"/>
      <c r="EZ1" s="2"/>
      <c r="FA1" s="2"/>
    </row>
    <row r="2" spans="1:157" ht="20.25" customHeight="1">
      <c r="A2" s="2"/>
      <c r="B2" s="2"/>
      <c r="C2" s="74"/>
      <c r="D2" s="98"/>
      <c r="E2" s="99"/>
      <c r="F2" s="99"/>
      <c r="G2" s="99"/>
      <c r="H2" s="99"/>
      <c r="I2" s="99"/>
      <c r="J2" s="99"/>
      <c r="K2" s="99"/>
      <c r="L2" s="99"/>
      <c r="M2" s="99"/>
      <c r="N2" s="99"/>
      <c r="O2" s="99"/>
      <c r="P2" s="99"/>
      <c r="Q2" s="100"/>
      <c r="R2" s="100"/>
      <c r="S2" s="100"/>
      <c r="T2" s="100"/>
      <c r="U2" s="100"/>
      <c r="V2" s="100"/>
      <c r="W2" s="100"/>
      <c r="X2" s="101"/>
      <c r="Y2" s="102"/>
      <c r="Z2" s="102"/>
      <c r="AA2" s="102"/>
      <c r="AB2" s="102"/>
      <c r="AC2" s="100"/>
      <c r="AD2" s="100"/>
      <c r="AE2" s="100"/>
      <c r="AF2" s="100"/>
      <c r="AG2" s="100"/>
      <c r="AH2" s="100"/>
      <c r="AI2" s="100"/>
      <c r="AJ2" s="100"/>
      <c r="AK2" s="103"/>
      <c r="AL2" s="104"/>
      <c r="AM2" s="104"/>
      <c r="AN2" s="104"/>
      <c r="AO2" s="104"/>
      <c r="AP2" s="104"/>
      <c r="AQ2" s="109"/>
      <c r="AR2" s="104"/>
      <c r="AS2" s="104"/>
      <c r="AT2" s="104"/>
      <c r="AU2" s="104"/>
      <c r="AV2" s="104"/>
      <c r="AW2" s="104"/>
      <c r="AX2" s="104"/>
      <c r="AY2" s="104"/>
      <c r="AZ2" s="104"/>
      <c r="BA2" s="104"/>
      <c r="BB2" s="110"/>
      <c r="BC2" s="104"/>
      <c r="BD2" s="104"/>
      <c r="BE2" s="104"/>
      <c r="BF2" s="104"/>
      <c r="BG2" s="104"/>
      <c r="BH2" s="104"/>
      <c r="BI2" s="99"/>
      <c r="BJ2" s="99"/>
      <c r="BK2" s="99"/>
      <c r="BL2" s="111"/>
      <c r="BM2" s="105"/>
      <c r="BN2" s="105"/>
      <c r="BO2" s="105"/>
      <c r="BP2" s="105"/>
      <c r="BQ2" s="99"/>
      <c r="BR2" s="99"/>
      <c r="BS2" s="99"/>
      <c r="BT2" s="99"/>
      <c r="BU2" s="99"/>
      <c r="BV2" s="106">
        <f>COUNTIF(BM2,"&gt;0")+COUNTIF(BN2,"&gt;0")+COUNTIF(BO2,"&gt;0")+COUNTIF(BP2,"&gt;0")</f>
        <v>0</v>
      </c>
      <c r="BW2" s="70"/>
      <c r="BX2" s="35"/>
      <c r="BY2" s="35"/>
      <c r="BZ2" s="35"/>
      <c r="CA2" s="35"/>
      <c r="CB2" s="35"/>
      <c r="CC2" s="69"/>
      <c r="CD2" s="70"/>
      <c r="CE2" s="70"/>
      <c r="CF2" s="70"/>
      <c r="CG2" s="70"/>
      <c r="CH2" s="70"/>
      <c r="CI2" s="70"/>
      <c r="CJ2" s="70"/>
      <c r="CK2" s="70"/>
      <c r="CL2" s="70"/>
      <c r="CM2" s="70"/>
      <c r="CN2" s="70"/>
      <c r="CO2" s="70"/>
      <c r="CP2" s="429"/>
      <c r="CQ2" s="429"/>
      <c r="CR2" s="429"/>
      <c r="CS2" s="429"/>
      <c r="CT2" s="429"/>
      <c r="CU2" s="429"/>
      <c r="CV2" s="429"/>
      <c r="CW2" s="429"/>
      <c r="CX2" s="429"/>
      <c r="CY2" s="429"/>
      <c r="CZ2" s="429"/>
      <c r="DA2" s="429"/>
      <c r="DB2" s="429"/>
      <c r="DC2" s="429"/>
      <c r="DD2" s="429"/>
      <c r="DE2" s="429"/>
      <c r="DF2" s="429"/>
      <c r="DG2" s="429"/>
      <c r="DH2" s="429"/>
      <c r="DI2" s="429"/>
      <c r="DJ2" s="431"/>
      <c r="DK2" s="431"/>
      <c r="DL2" s="431"/>
      <c r="DM2" s="431"/>
      <c r="DN2" s="431"/>
      <c r="DO2" s="431"/>
      <c r="DP2" s="431"/>
      <c r="DQ2" s="431"/>
      <c r="DR2" s="431"/>
      <c r="DS2" s="431"/>
      <c r="DT2" s="431"/>
      <c r="DU2" s="431"/>
      <c r="DV2" s="431"/>
      <c r="DW2" s="431"/>
      <c r="DX2" s="431"/>
      <c r="DY2" s="431"/>
      <c r="DZ2" s="431"/>
      <c r="EA2" s="431"/>
      <c r="EB2" s="431"/>
      <c r="EC2" s="431"/>
      <c r="ED2" s="431"/>
      <c r="EE2" s="431"/>
      <c r="EF2" s="431"/>
      <c r="EG2" s="431"/>
      <c r="EH2" s="431"/>
      <c r="EI2" s="70"/>
      <c r="EJ2" s="70"/>
      <c r="EK2" s="70"/>
      <c r="EL2" s="71"/>
      <c r="EM2" s="71"/>
      <c r="EN2" s="71"/>
      <c r="EO2" s="71"/>
      <c r="EP2" s="70"/>
      <c r="EQ2" s="36"/>
      <c r="ER2" s="36"/>
      <c r="ES2" s="36"/>
      <c r="ET2" s="36"/>
      <c r="EU2" s="36"/>
      <c r="EW2" s="2"/>
      <c r="EX2" s="2"/>
      <c r="EY2" s="2"/>
      <c r="EZ2" s="2"/>
      <c r="FA2" s="2"/>
    </row>
    <row r="3" spans="1:157" ht="21" customHeight="1" thickBot="1">
      <c r="A3" s="2"/>
      <c r="B3" s="2"/>
      <c r="C3" s="461" t="s">
        <v>70</v>
      </c>
      <c r="D3" s="462" t="s">
        <v>93</v>
      </c>
      <c r="E3" s="412"/>
      <c r="F3" s="412"/>
      <c r="G3" s="465" t="s">
        <v>89</v>
      </c>
      <c r="H3" s="466"/>
      <c r="I3" s="466"/>
      <c r="J3" s="466"/>
      <c r="K3" s="467"/>
      <c r="L3" s="145"/>
      <c r="M3" s="145"/>
      <c r="N3" s="134"/>
      <c r="O3" s="134"/>
      <c r="P3" s="134"/>
      <c r="Q3" s="134"/>
      <c r="R3" s="134"/>
      <c r="S3" s="134"/>
      <c r="T3" s="134"/>
      <c r="U3" s="134"/>
      <c r="V3" s="134"/>
      <c r="W3" s="134"/>
      <c r="X3" s="134"/>
      <c r="Y3" s="134"/>
      <c r="Z3" s="134"/>
      <c r="AA3" s="134"/>
      <c r="AB3" s="134"/>
      <c r="AC3" s="134"/>
      <c r="AD3" s="134"/>
      <c r="AE3" s="134"/>
      <c r="AF3" s="134"/>
      <c r="AG3" s="134"/>
      <c r="AH3" s="134"/>
      <c r="AI3" s="134"/>
      <c r="AJ3" s="134"/>
      <c r="AK3" s="134"/>
      <c r="AL3" s="134"/>
      <c r="AM3" s="134"/>
      <c r="AN3" s="134"/>
      <c r="AO3" s="134"/>
      <c r="AP3" s="134"/>
      <c r="AQ3" s="134"/>
      <c r="AR3" s="134"/>
      <c r="AS3" s="134"/>
      <c r="AT3" s="134"/>
      <c r="AU3" s="134"/>
      <c r="AV3" s="134"/>
      <c r="AW3" s="453" t="s">
        <v>31</v>
      </c>
      <c r="AX3" s="454"/>
      <c r="AY3" s="454"/>
      <c r="AZ3" s="454"/>
      <c r="BA3" s="454"/>
      <c r="BB3" s="454"/>
      <c r="BC3" s="455"/>
      <c r="BD3" s="468">
        <f>'[1]1'!$AV$2</f>
        <v>0</v>
      </c>
      <c r="BE3" s="468"/>
      <c r="BF3" s="468"/>
      <c r="BG3" s="468"/>
      <c r="BH3" s="468"/>
      <c r="BI3" s="468"/>
      <c r="BJ3" s="468"/>
      <c r="BK3" s="468"/>
      <c r="BL3" s="468"/>
      <c r="BM3" s="468"/>
      <c r="BN3" s="468"/>
      <c r="BO3" s="468"/>
      <c r="BP3" s="468"/>
      <c r="BQ3" s="468"/>
      <c r="BR3" s="468"/>
      <c r="BS3" s="468"/>
      <c r="BT3" s="468"/>
      <c r="BU3" s="468"/>
      <c r="BV3" s="469"/>
      <c r="BW3" s="28"/>
      <c r="BX3" s="3"/>
      <c r="BY3" s="3"/>
      <c r="BZ3" s="3"/>
      <c r="CA3" s="3"/>
      <c r="CB3" s="37"/>
      <c r="CC3" s="399" t="s">
        <v>93</v>
      </c>
      <c r="CD3" s="400"/>
      <c r="CE3" s="400"/>
      <c r="CF3" s="525" t="s">
        <v>100</v>
      </c>
      <c r="CG3" s="526"/>
      <c r="CH3" s="153"/>
      <c r="CI3" s="154"/>
      <c r="CJ3" s="154"/>
      <c r="CK3" s="154"/>
      <c r="CL3" s="154"/>
      <c r="CM3" s="154"/>
      <c r="CN3" s="154"/>
      <c r="CO3" s="154"/>
      <c r="CP3" s="154"/>
      <c r="CQ3" s="154"/>
      <c r="CR3" s="154"/>
      <c r="CS3" s="154"/>
      <c r="CT3" s="154"/>
      <c r="CU3" s="154"/>
      <c r="CV3" s="154"/>
      <c r="CW3" s="154"/>
      <c r="CX3" s="154"/>
      <c r="CY3" s="154"/>
      <c r="CZ3" s="154"/>
      <c r="DA3" s="154"/>
      <c r="DB3" s="154"/>
      <c r="DC3" s="154"/>
      <c r="DD3" s="154"/>
      <c r="DE3" s="154"/>
      <c r="DF3" s="154"/>
      <c r="DG3" s="154"/>
      <c r="DH3" s="154"/>
      <c r="DI3" s="154"/>
      <c r="DJ3" s="154"/>
      <c r="DK3" s="154"/>
      <c r="DL3" s="154"/>
      <c r="DM3" s="154"/>
      <c r="DN3" s="154"/>
      <c r="DO3" s="154"/>
      <c r="DP3" s="154"/>
      <c r="DQ3" s="154"/>
      <c r="DR3" s="154"/>
      <c r="DS3" s="154"/>
      <c r="DT3" s="154"/>
      <c r="DU3" s="155"/>
      <c r="DV3" s="529" t="s">
        <v>31</v>
      </c>
      <c r="DW3" s="529"/>
      <c r="DX3" s="529"/>
      <c r="DY3" s="529"/>
      <c r="DZ3" s="529"/>
      <c r="EA3" s="529"/>
      <c r="EB3" s="530"/>
      <c r="EC3" s="436">
        <f>BD3</f>
        <v>0</v>
      </c>
      <c r="ED3" s="436"/>
      <c r="EE3" s="436"/>
      <c r="EF3" s="436"/>
      <c r="EG3" s="436"/>
      <c r="EH3" s="436"/>
      <c r="EI3" s="436"/>
      <c r="EJ3" s="436"/>
      <c r="EK3" s="436"/>
      <c r="EL3" s="436"/>
      <c r="EM3" s="436"/>
      <c r="EN3" s="436"/>
      <c r="EO3" s="436"/>
      <c r="EP3" s="436"/>
      <c r="EQ3" s="436"/>
      <c r="ER3" s="436"/>
      <c r="ES3" s="436"/>
      <c r="ET3" s="436"/>
      <c r="EU3" s="437"/>
      <c r="EW3" s="2"/>
      <c r="EX3" s="2"/>
      <c r="EY3" s="2"/>
      <c r="EZ3" s="2"/>
      <c r="FA3" s="2"/>
    </row>
    <row r="4" spans="1:157" ht="20.25" customHeight="1" thickBot="1">
      <c r="A4" s="2"/>
      <c r="B4" s="2"/>
      <c r="C4" s="461"/>
      <c r="D4" s="463"/>
      <c r="E4" s="464"/>
      <c r="F4" s="464"/>
      <c r="G4" s="445" t="s">
        <v>94</v>
      </c>
      <c r="H4" s="446"/>
      <c r="I4" s="449" t="str">
        <f>'[1]1'!$M$3</f>
        <v>東京都港区西麻布3-3-5</v>
      </c>
      <c r="J4" s="450"/>
      <c r="K4" s="450"/>
      <c r="L4" s="450"/>
      <c r="M4" s="450"/>
      <c r="N4" s="450"/>
      <c r="O4" s="450"/>
      <c r="P4" s="450"/>
      <c r="Q4" s="450"/>
      <c r="R4" s="450"/>
      <c r="S4" s="450"/>
      <c r="T4" s="450"/>
      <c r="U4" s="450"/>
      <c r="V4" s="450"/>
      <c r="W4" s="450"/>
      <c r="X4" s="450"/>
      <c r="Y4" s="450"/>
      <c r="Z4" s="450"/>
      <c r="AA4" s="450"/>
      <c r="AB4" s="450"/>
      <c r="AC4" s="450"/>
      <c r="AD4" s="450"/>
      <c r="AE4" s="450"/>
      <c r="AF4" s="450"/>
      <c r="AG4" s="450"/>
      <c r="AH4" s="450"/>
      <c r="AI4" s="450"/>
      <c r="AJ4" s="450"/>
      <c r="AK4" s="450"/>
      <c r="AL4" s="450"/>
      <c r="AM4" s="450"/>
      <c r="AN4" s="450"/>
      <c r="AO4" s="450"/>
      <c r="AP4" s="450"/>
      <c r="AQ4" s="450"/>
      <c r="AR4" s="450"/>
      <c r="AS4" s="450"/>
      <c r="AT4" s="450"/>
      <c r="AU4" s="450"/>
      <c r="AV4" s="450"/>
      <c r="AW4" s="453" t="s">
        <v>39</v>
      </c>
      <c r="AX4" s="454"/>
      <c r="AY4" s="454"/>
      <c r="AZ4" s="454"/>
      <c r="BA4" s="454"/>
      <c r="BB4" s="454"/>
      <c r="BC4" s="455"/>
      <c r="BD4" s="456" t="str">
        <f>IF(BV7&lt;=0,"",IF((LEN(BV7)-11&lt;=0),"0",MID(BV7,LEN(BV7)-11,1)))</f>
        <v>1</v>
      </c>
      <c r="BE4" s="457"/>
      <c r="BF4" s="458" t="str">
        <f>IF(BV7&lt;=0,"",IF((LEN(BV7)-10&lt;=0),"0",MID(BV7,LEN(BV7)-10,1)))</f>
        <v>2</v>
      </c>
      <c r="BG4" s="458"/>
      <c r="BH4" s="161" t="str">
        <f>IF(BV7&lt;=0,"",IF((LEN(BV7)-9&lt;=0),"0",MID(BV7,LEN(BV7)-9,1)))</f>
        <v>3</v>
      </c>
      <c r="BI4" s="457" t="str">
        <f>IF(BV7&lt;=0,"",IF((LEN(BV7)-8&lt;=0),"0",MID(BV7,LEN(BV7)-8,1)))</f>
        <v>4</v>
      </c>
      <c r="BJ4" s="457"/>
      <c r="BK4" s="160" t="str">
        <f>IF(BV7&lt;=0,"",IF((LEN(BV7)-7&lt;=0),"0",MID(BV7,LEN(BV7)-7,1)))</f>
        <v>5</v>
      </c>
      <c r="BL4" s="458" t="str">
        <f>IF(BV7&lt;=0,"",IF((LEN(BV7)-6&lt;=0),"0",MID(BV7,LEN(BV7)-6,1)))</f>
        <v>6</v>
      </c>
      <c r="BM4" s="458"/>
      <c r="BN4" s="458" t="str">
        <f>IF(BV7&lt;=0,"",IF((LEN(BV7)-5&lt;=0),"0",MID(BV7,LEN(BV7)-5,1)))</f>
        <v>7</v>
      </c>
      <c r="BO4" s="458"/>
      <c r="BP4" s="87" t="str">
        <f>IF(BV7&lt;=0,"",IF((LEN(BV7)-4&lt;=0),"0",MID(BV7,LEN(BV7)-4,1)))</f>
        <v>8</v>
      </c>
      <c r="BQ4" s="457" t="str">
        <f>IF(BV7&lt;=0,"",IF((LEN(BV7)-3&lt;=0),"0",MID(BV7,LEN(BV7)-3,1)))</f>
        <v>9</v>
      </c>
      <c r="BR4" s="457"/>
      <c r="BS4" s="161" t="str">
        <f>IF(BV7&lt;=0,"",IF((LEN(BV7)-2&lt;=0),"0",MID(BV7,LEN(BV7)-2,1)))</f>
        <v>0</v>
      </c>
      <c r="BT4" s="458" t="str">
        <f>IF(BV7&lt;=0,"",IF((LEN(BV7)-1&lt;=0),"0",MID(BV7,LEN(BV7)-1,1)))</f>
        <v>1</v>
      </c>
      <c r="BU4" s="458"/>
      <c r="BV4" s="87" t="str">
        <f>IF(BV7&lt;&gt;0,RIGHT(BV7,1),"")</f>
        <v>2</v>
      </c>
      <c r="BW4" s="28"/>
      <c r="BX4" s="3"/>
      <c r="BY4" s="3"/>
      <c r="BZ4" s="3"/>
      <c r="CA4" s="3"/>
      <c r="CB4" s="37"/>
      <c r="CC4" s="384"/>
      <c r="CD4" s="385"/>
      <c r="CE4" s="385"/>
      <c r="CF4" s="527"/>
      <c r="CG4" s="528"/>
      <c r="CH4" s="533" t="str">
        <f>I4</f>
        <v>東京都港区西麻布3-3-5</v>
      </c>
      <c r="CI4" s="450"/>
      <c r="CJ4" s="450"/>
      <c r="CK4" s="450"/>
      <c r="CL4" s="450"/>
      <c r="CM4" s="450"/>
      <c r="CN4" s="450"/>
      <c r="CO4" s="450"/>
      <c r="CP4" s="450"/>
      <c r="CQ4" s="450"/>
      <c r="CR4" s="450"/>
      <c r="CS4" s="450"/>
      <c r="CT4" s="450"/>
      <c r="CU4" s="450"/>
      <c r="CV4" s="450"/>
      <c r="CW4" s="450"/>
      <c r="CX4" s="450"/>
      <c r="CY4" s="450"/>
      <c r="CZ4" s="450"/>
      <c r="DA4" s="450"/>
      <c r="DB4" s="450"/>
      <c r="DC4" s="450"/>
      <c r="DD4" s="450"/>
      <c r="DE4" s="450"/>
      <c r="DF4" s="450"/>
      <c r="DG4" s="450"/>
      <c r="DH4" s="450"/>
      <c r="DI4" s="450"/>
      <c r="DJ4" s="450"/>
      <c r="DK4" s="450"/>
      <c r="DL4" s="450"/>
      <c r="DM4" s="450"/>
      <c r="DN4" s="450"/>
      <c r="DO4" s="450"/>
      <c r="DP4" s="450"/>
      <c r="DQ4" s="450"/>
      <c r="DR4" s="450"/>
      <c r="DS4" s="450"/>
      <c r="DT4" s="450"/>
      <c r="DU4" s="534"/>
      <c r="DV4" s="536" t="s">
        <v>39</v>
      </c>
      <c r="DW4" s="537"/>
      <c r="DX4" s="537"/>
      <c r="DY4" s="537"/>
      <c r="DZ4" s="537"/>
      <c r="EA4" s="537"/>
      <c r="EB4" s="538"/>
      <c r="EC4" s="539" t="str">
        <f>BD4</f>
        <v>1</v>
      </c>
      <c r="ED4" s="442"/>
      <c r="EE4" s="443" t="str">
        <f>BF4</f>
        <v>2</v>
      </c>
      <c r="EF4" s="444"/>
      <c r="EG4" s="58" t="str">
        <f>BH4</f>
        <v>3</v>
      </c>
      <c r="EH4" s="442" t="str">
        <f>BI4</f>
        <v>4</v>
      </c>
      <c r="EI4" s="442"/>
      <c r="EJ4" s="159" t="str">
        <f>BK4</f>
        <v>5</v>
      </c>
      <c r="EK4" s="443" t="str">
        <f>BL4</f>
        <v>6</v>
      </c>
      <c r="EL4" s="444"/>
      <c r="EM4" s="443" t="str">
        <f>BN4</f>
        <v>7</v>
      </c>
      <c r="EN4" s="444"/>
      <c r="EO4" s="59" t="str">
        <f>BP4</f>
        <v>8</v>
      </c>
      <c r="EP4" s="442" t="str">
        <f>BQ4</f>
        <v>9</v>
      </c>
      <c r="EQ4" s="442"/>
      <c r="ER4" s="58" t="str">
        <f>BS4</f>
        <v>0</v>
      </c>
      <c r="ES4" s="443" t="str">
        <f>BT4</f>
        <v>1</v>
      </c>
      <c r="ET4" s="444"/>
      <c r="EU4" s="59" t="str">
        <f>BV4</f>
        <v>2</v>
      </c>
      <c r="EW4" s="2"/>
      <c r="EX4" s="2"/>
      <c r="EY4" s="2"/>
      <c r="EZ4" s="2"/>
      <c r="FA4" s="2"/>
    </row>
    <row r="5" spans="1:157" ht="20.25" customHeight="1" thickBot="1">
      <c r="A5" s="2"/>
      <c r="B5" s="2"/>
      <c r="C5" s="461"/>
      <c r="D5" s="463"/>
      <c r="E5" s="464"/>
      <c r="F5" s="464"/>
      <c r="G5" s="445"/>
      <c r="H5" s="446"/>
      <c r="I5" s="449"/>
      <c r="J5" s="450"/>
      <c r="K5" s="450"/>
      <c r="L5" s="450"/>
      <c r="M5" s="450"/>
      <c r="N5" s="450"/>
      <c r="O5" s="450"/>
      <c r="P5" s="450"/>
      <c r="Q5" s="450"/>
      <c r="R5" s="450"/>
      <c r="S5" s="450"/>
      <c r="T5" s="450"/>
      <c r="U5" s="450"/>
      <c r="V5" s="450"/>
      <c r="W5" s="450"/>
      <c r="X5" s="450"/>
      <c r="Y5" s="450"/>
      <c r="Z5" s="450"/>
      <c r="AA5" s="450"/>
      <c r="AB5" s="450"/>
      <c r="AC5" s="450"/>
      <c r="AD5" s="450"/>
      <c r="AE5" s="450"/>
      <c r="AF5" s="450"/>
      <c r="AG5" s="450"/>
      <c r="AH5" s="450"/>
      <c r="AI5" s="450"/>
      <c r="AJ5" s="450"/>
      <c r="AK5" s="450"/>
      <c r="AL5" s="450"/>
      <c r="AM5" s="450"/>
      <c r="AN5" s="450"/>
      <c r="AO5" s="450"/>
      <c r="AP5" s="450"/>
      <c r="AQ5" s="450"/>
      <c r="AR5" s="450"/>
      <c r="AS5" s="450"/>
      <c r="AT5" s="450"/>
      <c r="AU5" s="450"/>
      <c r="AV5" s="450"/>
      <c r="AW5" s="540" t="s">
        <v>41</v>
      </c>
      <c r="AX5" s="541"/>
      <c r="AY5" s="541"/>
      <c r="AZ5" s="541"/>
      <c r="BA5" s="541"/>
      <c r="BB5" s="541"/>
      <c r="BC5" s="542"/>
      <c r="BD5" s="543" t="str">
        <f>'[1]1'!$J$2</f>
        <v>代表取締役</v>
      </c>
      <c r="BE5" s="543"/>
      <c r="BF5" s="543"/>
      <c r="BG5" s="543"/>
      <c r="BH5" s="543"/>
      <c r="BI5" s="543"/>
      <c r="BJ5" s="543"/>
      <c r="BK5" s="543"/>
      <c r="BL5" s="543"/>
      <c r="BM5" s="543"/>
      <c r="BN5" s="543"/>
      <c r="BO5" s="543"/>
      <c r="BP5" s="543"/>
      <c r="BQ5" s="543"/>
      <c r="BR5" s="543"/>
      <c r="BS5" s="543"/>
      <c r="BT5" s="543"/>
      <c r="BU5" s="543"/>
      <c r="BV5" s="544"/>
      <c r="BW5" s="28"/>
      <c r="BX5" s="3"/>
      <c r="BY5" s="3"/>
      <c r="BZ5" s="3"/>
      <c r="CA5" s="3"/>
      <c r="CB5" s="37"/>
      <c r="CC5" s="384"/>
      <c r="CD5" s="385"/>
      <c r="CE5" s="385"/>
      <c r="CF5" s="527"/>
      <c r="CG5" s="528"/>
      <c r="CH5" s="533"/>
      <c r="CI5" s="450"/>
      <c r="CJ5" s="450"/>
      <c r="CK5" s="450"/>
      <c r="CL5" s="450"/>
      <c r="CM5" s="450"/>
      <c r="CN5" s="450"/>
      <c r="CO5" s="450"/>
      <c r="CP5" s="450"/>
      <c r="CQ5" s="450"/>
      <c r="CR5" s="450"/>
      <c r="CS5" s="450"/>
      <c r="CT5" s="450"/>
      <c r="CU5" s="450"/>
      <c r="CV5" s="450"/>
      <c r="CW5" s="450"/>
      <c r="CX5" s="450"/>
      <c r="CY5" s="450"/>
      <c r="CZ5" s="450"/>
      <c r="DA5" s="450"/>
      <c r="DB5" s="450"/>
      <c r="DC5" s="450"/>
      <c r="DD5" s="450"/>
      <c r="DE5" s="450"/>
      <c r="DF5" s="450"/>
      <c r="DG5" s="450"/>
      <c r="DH5" s="450"/>
      <c r="DI5" s="450"/>
      <c r="DJ5" s="450"/>
      <c r="DK5" s="450"/>
      <c r="DL5" s="450"/>
      <c r="DM5" s="450"/>
      <c r="DN5" s="450"/>
      <c r="DO5" s="450"/>
      <c r="DP5" s="450"/>
      <c r="DQ5" s="450"/>
      <c r="DR5" s="450"/>
      <c r="DS5" s="450"/>
      <c r="DT5" s="450"/>
      <c r="DU5" s="534"/>
      <c r="DV5" s="545" t="s">
        <v>41</v>
      </c>
      <c r="DW5" s="545"/>
      <c r="DX5" s="545"/>
      <c r="DY5" s="545"/>
      <c r="DZ5" s="545"/>
      <c r="EA5" s="545"/>
      <c r="EB5" s="546"/>
      <c r="EC5" s="531" t="str">
        <f>BD5</f>
        <v>代表取締役</v>
      </c>
      <c r="ED5" s="531"/>
      <c r="EE5" s="531"/>
      <c r="EF5" s="531"/>
      <c r="EG5" s="531"/>
      <c r="EH5" s="531"/>
      <c r="EI5" s="531"/>
      <c r="EJ5" s="531"/>
      <c r="EK5" s="531"/>
      <c r="EL5" s="531"/>
      <c r="EM5" s="531"/>
      <c r="EN5" s="531"/>
      <c r="EO5" s="531"/>
      <c r="EP5" s="531"/>
      <c r="EQ5" s="531"/>
      <c r="ER5" s="531"/>
      <c r="ES5" s="531"/>
      <c r="ET5" s="531"/>
      <c r="EU5" s="532"/>
      <c r="EW5" s="2"/>
      <c r="EX5" s="2"/>
      <c r="EY5" s="2"/>
      <c r="EZ5" s="2"/>
      <c r="FA5" s="2"/>
    </row>
    <row r="6" spans="1:157" ht="18" customHeight="1" thickBot="1">
      <c r="A6" s="2"/>
      <c r="B6" s="2"/>
      <c r="C6" s="461"/>
      <c r="D6" s="463"/>
      <c r="E6" s="464"/>
      <c r="F6" s="464"/>
      <c r="G6" s="445"/>
      <c r="H6" s="446"/>
      <c r="I6" s="449"/>
      <c r="J6" s="450"/>
      <c r="K6" s="450"/>
      <c r="L6" s="450"/>
      <c r="M6" s="450"/>
      <c r="N6" s="450"/>
      <c r="O6" s="450"/>
      <c r="P6" s="450"/>
      <c r="Q6" s="450"/>
      <c r="R6" s="450"/>
      <c r="S6" s="450"/>
      <c r="T6" s="450"/>
      <c r="U6" s="450"/>
      <c r="V6" s="450"/>
      <c r="W6" s="450"/>
      <c r="X6" s="450"/>
      <c r="Y6" s="450"/>
      <c r="Z6" s="450"/>
      <c r="AA6" s="450"/>
      <c r="AB6" s="450"/>
      <c r="AC6" s="450"/>
      <c r="AD6" s="450"/>
      <c r="AE6" s="450"/>
      <c r="AF6" s="450"/>
      <c r="AG6" s="450"/>
      <c r="AH6" s="450"/>
      <c r="AI6" s="450"/>
      <c r="AJ6" s="450"/>
      <c r="AK6" s="450"/>
      <c r="AL6" s="450"/>
      <c r="AM6" s="450"/>
      <c r="AN6" s="450"/>
      <c r="AO6" s="450"/>
      <c r="AP6" s="450"/>
      <c r="AQ6" s="450"/>
      <c r="AR6" s="450"/>
      <c r="AS6" s="450"/>
      <c r="AT6" s="450"/>
      <c r="AU6" s="450"/>
      <c r="AV6" s="450"/>
      <c r="AW6" s="477" t="s">
        <v>40</v>
      </c>
      <c r="AX6" s="478"/>
      <c r="AY6" s="481" t="s">
        <v>32</v>
      </c>
      <c r="AZ6" s="482"/>
      <c r="BA6" s="482"/>
      <c r="BB6" s="482"/>
      <c r="BC6" s="482"/>
      <c r="BD6" s="459" t="str">
        <f>'[1]1'!$AH$2</f>
        <v>スズキ　イチロウ</v>
      </c>
      <c r="BE6" s="459"/>
      <c r="BF6" s="459"/>
      <c r="BG6" s="459"/>
      <c r="BH6" s="459"/>
      <c r="BI6" s="459"/>
      <c r="BJ6" s="459"/>
      <c r="BK6" s="459"/>
      <c r="BL6" s="459"/>
      <c r="BM6" s="459"/>
      <c r="BN6" s="459"/>
      <c r="BO6" s="459"/>
      <c r="BP6" s="459"/>
      <c r="BQ6" s="459"/>
      <c r="BR6" s="459"/>
      <c r="BS6" s="459"/>
      <c r="BT6" s="459"/>
      <c r="BU6" s="459"/>
      <c r="BV6" s="460"/>
      <c r="BW6" s="29"/>
      <c r="BX6" s="3"/>
      <c r="BY6" s="3"/>
      <c r="BZ6" s="3"/>
      <c r="CA6" s="3"/>
      <c r="CB6" s="37"/>
      <c r="CC6" s="384"/>
      <c r="CD6" s="385"/>
      <c r="CE6" s="385"/>
      <c r="CF6" s="527"/>
      <c r="CG6" s="528"/>
      <c r="CH6" s="533"/>
      <c r="CI6" s="450"/>
      <c r="CJ6" s="450"/>
      <c r="CK6" s="450"/>
      <c r="CL6" s="450"/>
      <c r="CM6" s="450"/>
      <c r="CN6" s="450"/>
      <c r="CO6" s="450"/>
      <c r="CP6" s="450"/>
      <c r="CQ6" s="450"/>
      <c r="CR6" s="450"/>
      <c r="CS6" s="450"/>
      <c r="CT6" s="450"/>
      <c r="CU6" s="450"/>
      <c r="CV6" s="450"/>
      <c r="CW6" s="450"/>
      <c r="CX6" s="450"/>
      <c r="CY6" s="450"/>
      <c r="CZ6" s="450"/>
      <c r="DA6" s="450"/>
      <c r="DB6" s="450"/>
      <c r="DC6" s="450"/>
      <c r="DD6" s="450"/>
      <c r="DE6" s="450"/>
      <c r="DF6" s="450"/>
      <c r="DG6" s="450"/>
      <c r="DH6" s="450"/>
      <c r="DI6" s="450"/>
      <c r="DJ6" s="450"/>
      <c r="DK6" s="450"/>
      <c r="DL6" s="450"/>
      <c r="DM6" s="450"/>
      <c r="DN6" s="450"/>
      <c r="DO6" s="450"/>
      <c r="DP6" s="450"/>
      <c r="DQ6" s="450"/>
      <c r="DR6" s="450"/>
      <c r="DS6" s="450"/>
      <c r="DT6" s="450"/>
      <c r="DU6" s="534"/>
      <c r="DV6" s="438" t="s">
        <v>40</v>
      </c>
      <c r="DW6" s="439"/>
      <c r="DX6" s="432" t="s">
        <v>32</v>
      </c>
      <c r="DY6" s="433"/>
      <c r="DZ6" s="433"/>
      <c r="EA6" s="433"/>
      <c r="EB6" s="433"/>
      <c r="EC6" s="434" t="str">
        <f>BD6</f>
        <v>スズキ　イチロウ</v>
      </c>
      <c r="ED6" s="434"/>
      <c r="EE6" s="434"/>
      <c r="EF6" s="434"/>
      <c r="EG6" s="434"/>
      <c r="EH6" s="434"/>
      <c r="EI6" s="434"/>
      <c r="EJ6" s="434"/>
      <c r="EK6" s="434"/>
      <c r="EL6" s="434"/>
      <c r="EM6" s="434"/>
      <c r="EN6" s="434"/>
      <c r="EO6" s="434"/>
      <c r="EP6" s="434"/>
      <c r="EQ6" s="434"/>
      <c r="ER6" s="434"/>
      <c r="ES6" s="434"/>
      <c r="ET6" s="434"/>
      <c r="EU6" s="435"/>
      <c r="EW6" s="2"/>
      <c r="EX6" s="2"/>
      <c r="EY6" s="2"/>
      <c r="EZ6" s="2"/>
      <c r="FA6" s="2"/>
    </row>
    <row r="7" spans="1:157" ht="39.75" customHeight="1">
      <c r="A7" s="2"/>
      <c r="B7" s="2"/>
      <c r="C7" s="461"/>
      <c r="D7" s="463"/>
      <c r="E7" s="464"/>
      <c r="F7" s="464"/>
      <c r="G7" s="447"/>
      <c r="H7" s="448"/>
      <c r="I7" s="451"/>
      <c r="J7" s="452"/>
      <c r="K7" s="452"/>
      <c r="L7" s="452"/>
      <c r="M7" s="452"/>
      <c r="N7" s="452"/>
      <c r="O7" s="452"/>
      <c r="P7" s="452"/>
      <c r="Q7" s="452"/>
      <c r="R7" s="452"/>
      <c r="S7" s="452"/>
      <c r="T7" s="452"/>
      <c r="U7" s="452"/>
      <c r="V7" s="452"/>
      <c r="W7" s="452"/>
      <c r="X7" s="452"/>
      <c r="Y7" s="452"/>
      <c r="Z7" s="452"/>
      <c r="AA7" s="452"/>
      <c r="AB7" s="452"/>
      <c r="AC7" s="452"/>
      <c r="AD7" s="452"/>
      <c r="AE7" s="452"/>
      <c r="AF7" s="452"/>
      <c r="AG7" s="452"/>
      <c r="AH7" s="452"/>
      <c r="AI7" s="452"/>
      <c r="AJ7" s="452"/>
      <c r="AK7" s="452"/>
      <c r="AL7" s="452"/>
      <c r="AM7" s="452"/>
      <c r="AN7" s="452"/>
      <c r="AO7" s="452"/>
      <c r="AP7" s="452"/>
      <c r="AQ7" s="452"/>
      <c r="AR7" s="452"/>
      <c r="AS7" s="452"/>
      <c r="AT7" s="452"/>
      <c r="AU7" s="452"/>
      <c r="AV7" s="452"/>
      <c r="AW7" s="479"/>
      <c r="AX7" s="480"/>
      <c r="AY7" s="520" t="str">
        <f>'[1]1'!$AD$3</f>
        <v>鈴木　一郎</v>
      </c>
      <c r="AZ7" s="521"/>
      <c r="BA7" s="521"/>
      <c r="BB7" s="521"/>
      <c r="BC7" s="521"/>
      <c r="BD7" s="521"/>
      <c r="BE7" s="521"/>
      <c r="BF7" s="521"/>
      <c r="BG7" s="521"/>
      <c r="BH7" s="521"/>
      <c r="BI7" s="521"/>
      <c r="BJ7" s="521"/>
      <c r="BK7" s="521"/>
      <c r="BL7" s="521"/>
      <c r="BM7" s="521"/>
      <c r="BN7" s="521"/>
      <c r="BO7" s="521"/>
      <c r="BP7" s="521"/>
      <c r="BQ7" s="521"/>
      <c r="BR7" s="521"/>
      <c r="BS7" s="521"/>
      <c r="BT7" s="521"/>
      <c r="BU7" s="521"/>
      <c r="BV7" s="117">
        <f>'[2]1'!$BK$5</f>
        <v>123456789012</v>
      </c>
      <c r="BW7" s="22"/>
      <c r="BX7" s="3"/>
      <c r="BY7" s="3"/>
      <c r="BZ7" s="3"/>
      <c r="CA7" s="3"/>
      <c r="CB7" s="37"/>
      <c r="CC7" s="384"/>
      <c r="CD7" s="385"/>
      <c r="CE7" s="385"/>
      <c r="CF7" s="527"/>
      <c r="CG7" s="528"/>
      <c r="CH7" s="533"/>
      <c r="CI7" s="450"/>
      <c r="CJ7" s="450"/>
      <c r="CK7" s="450"/>
      <c r="CL7" s="450"/>
      <c r="CM7" s="450"/>
      <c r="CN7" s="450"/>
      <c r="CO7" s="450"/>
      <c r="CP7" s="450"/>
      <c r="CQ7" s="535"/>
      <c r="CR7" s="535"/>
      <c r="CS7" s="535"/>
      <c r="CT7" s="535"/>
      <c r="CU7" s="535"/>
      <c r="CV7" s="535"/>
      <c r="CW7" s="535"/>
      <c r="CX7" s="535"/>
      <c r="CY7" s="535"/>
      <c r="CZ7" s="535"/>
      <c r="DA7" s="535"/>
      <c r="DB7" s="535"/>
      <c r="DC7" s="535"/>
      <c r="DD7" s="535"/>
      <c r="DE7" s="535"/>
      <c r="DF7" s="535"/>
      <c r="DG7" s="450"/>
      <c r="DH7" s="450"/>
      <c r="DI7" s="450"/>
      <c r="DJ7" s="450"/>
      <c r="DK7" s="450"/>
      <c r="DL7" s="450"/>
      <c r="DM7" s="450"/>
      <c r="DN7" s="450"/>
      <c r="DO7" s="450"/>
      <c r="DP7" s="450"/>
      <c r="DQ7" s="450"/>
      <c r="DR7" s="450"/>
      <c r="DS7" s="450"/>
      <c r="DT7" s="450"/>
      <c r="DU7" s="534"/>
      <c r="DV7" s="440"/>
      <c r="DW7" s="441"/>
      <c r="DX7" s="522" t="str">
        <f>AY7</f>
        <v>鈴木　一郎</v>
      </c>
      <c r="DY7" s="523"/>
      <c r="DZ7" s="523"/>
      <c r="EA7" s="523"/>
      <c r="EB7" s="523"/>
      <c r="EC7" s="523"/>
      <c r="ED7" s="523"/>
      <c r="EE7" s="523"/>
      <c r="EF7" s="523"/>
      <c r="EG7" s="523"/>
      <c r="EH7" s="523"/>
      <c r="EI7" s="523"/>
      <c r="EJ7" s="524"/>
      <c r="EK7" s="524"/>
      <c r="EL7" s="524"/>
      <c r="EM7" s="524"/>
      <c r="EN7" s="524"/>
      <c r="EO7" s="524"/>
      <c r="EP7" s="524"/>
      <c r="EQ7" s="524"/>
      <c r="ER7" s="524"/>
      <c r="ES7" s="524"/>
      <c r="ET7" s="524"/>
      <c r="EU7" s="156">
        <f>'[2]2'!$BJ$5</f>
        <v>0</v>
      </c>
      <c r="EW7" s="2"/>
      <c r="EY7" s="2"/>
      <c r="EZ7" s="2"/>
      <c r="FA7" s="2"/>
    </row>
    <row r="8" spans="1:157" ht="21.75" customHeight="1" thickBot="1">
      <c r="A8" s="2"/>
      <c r="B8" s="2"/>
      <c r="C8" s="461"/>
      <c r="D8" s="470" t="s">
        <v>47</v>
      </c>
      <c r="E8" s="471"/>
      <c r="F8" s="471"/>
      <c r="G8" s="471"/>
      <c r="H8" s="471"/>
      <c r="I8" s="471"/>
      <c r="J8" s="471"/>
      <c r="K8" s="471"/>
      <c r="L8" s="471"/>
      <c r="M8" s="471"/>
      <c r="N8" s="471"/>
      <c r="O8" s="471"/>
      <c r="P8" s="471"/>
      <c r="Q8" s="472"/>
      <c r="R8" s="473" t="s">
        <v>0</v>
      </c>
      <c r="S8" s="473"/>
      <c r="T8" s="473"/>
      <c r="U8" s="473"/>
      <c r="V8" s="473"/>
      <c r="W8" s="473"/>
      <c r="X8" s="473"/>
      <c r="Y8" s="473"/>
      <c r="Z8" s="473"/>
      <c r="AA8" s="473"/>
      <c r="AB8" s="473"/>
      <c r="AC8" s="473"/>
      <c r="AD8" s="473"/>
      <c r="AE8" s="473"/>
      <c r="AF8" s="473"/>
      <c r="AG8" s="473"/>
      <c r="AH8" s="474" t="s">
        <v>136</v>
      </c>
      <c r="AI8" s="475"/>
      <c r="AJ8" s="475"/>
      <c r="AK8" s="475"/>
      <c r="AL8" s="475"/>
      <c r="AM8" s="475"/>
      <c r="AN8" s="475"/>
      <c r="AO8" s="475"/>
      <c r="AP8" s="475"/>
      <c r="AQ8" s="475"/>
      <c r="AR8" s="475"/>
      <c r="AS8" s="475"/>
      <c r="AT8" s="475"/>
      <c r="AU8" s="475"/>
      <c r="AV8" s="475"/>
      <c r="AW8" s="475"/>
      <c r="AX8" s="476"/>
      <c r="AY8" s="483" t="s">
        <v>1</v>
      </c>
      <c r="AZ8" s="483"/>
      <c r="BA8" s="483"/>
      <c r="BB8" s="483"/>
      <c r="BC8" s="483"/>
      <c r="BD8" s="483"/>
      <c r="BE8" s="483"/>
      <c r="BF8" s="483"/>
      <c r="BG8" s="483"/>
      <c r="BH8" s="483"/>
      <c r="BI8" s="483"/>
      <c r="BJ8" s="483"/>
      <c r="BK8" s="484" t="s">
        <v>95</v>
      </c>
      <c r="BL8" s="485"/>
      <c r="BM8" s="485"/>
      <c r="BN8" s="485"/>
      <c r="BO8" s="485"/>
      <c r="BP8" s="485"/>
      <c r="BQ8" s="485"/>
      <c r="BR8" s="485"/>
      <c r="BS8" s="485"/>
      <c r="BT8" s="485"/>
      <c r="BU8" s="485"/>
      <c r="BV8" s="486"/>
      <c r="BW8" s="26"/>
      <c r="BX8" s="4"/>
      <c r="BY8" s="4"/>
      <c r="BZ8" s="4"/>
      <c r="CA8" s="4"/>
      <c r="CB8" s="37"/>
      <c r="CC8" s="553" t="s">
        <v>47</v>
      </c>
      <c r="CD8" s="554"/>
      <c r="CE8" s="554"/>
      <c r="CF8" s="554"/>
      <c r="CG8" s="554"/>
      <c r="CH8" s="554"/>
      <c r="CI8" s="554"/>
      <c r="CJ8" s="554"/>
      <c r="CK8" s="554"/>
      <c r="CL8" s="554"/>
      <c r="CM8" s="554"/>
      <c r="CN8" s="554"/>
      <c r="CO8" s="554"/>
      <c r="CP8" s="555"/>
      <c r="CQ8" s="549" t="s">
        <v>0</v>
      </c>
      <c r="CR8" s="549"/>
      <c r="CS8" s="549"/>
      <c r="CT8" s="549"/>
      <c r="CU8" s="549"/>
      <c r="CV8" s="549"/>
      <c r="CW8" s="549"/>
      <c r="CX8" s="549"/>
      <c r="CY8" s="549"/>
      <c r="CZ8" s="549"/>
      <c r="DA8" s="549"/>
      <c r="DB8" s="549"/>
      <c r="DC8" s="549"/>
      <c r="DD8" s="549"/>
      <c r="DE8" s="549"/>
      <c r="DF8" s="549"/>
      <c r="DG8" s="550" t="s">
        <v>143</v>
      </c>
      <c r="DH8" s="551"/>
      <c r="DI8" s="551"/>
      <c r="DJ8" s="551"/>
      <c r="DK8" s="551"/>
      <c r="DL8" s="551"/>
      <c r="DM8" s="551"/>
      <c r="DN8" s="551"/>
      <c r="DO8" s="551"/>
      <c r="DP8" s="551"/>
      <c r="DQ8" s="551"/>
      <c r="DR8" s="551"/>
      <c r="DS8" s="551"/>
      <c r="DT8" s="551"/>
      <c r="DU8" s="551"/>
      <c r="DV8" s="551"/>
      <c r="DW8" s="552"/>
      <c r="DX8" s="547" t="s">
        <v>1</v>
      </c>
      <c r="DY8" s="547"/>
      <c r="DZ8" s="547"/>
      <c r="EA8" s="547"/>
      <c r="EB8" s="547"/>
      <c r="EC8" s="547"/>
      <c r="ED8" s="547"/>
      <c r="EE8" s="547"/>
      <c r="EF8" s="547"/>
      <c r="EG8" s="547"/>
      <c r="EH8" s="547"/>
      <c r="EI8" s="548"/>
      <c r="EJ8" s="518" t="s">
        <v>95</v>
      </c>
      <c r="EK8" s="518"/>
      <c r="EL8" s="518"/>
      <c r="EM8" s="518"/>
      <c r="EN8" s="518"/>
      <c r="EO8" s="518"/>
      <c r="EP8" s="518"/>
      <c r="EQ8" s="518"/>
      <c r="ER8" s="518"/>
      <c r="ES8" s="518"/>
      <c r="ET8" s="518"/>
      <c r="EU8" s="519"/>
      <c r="EW8" s="2"/>
      <c r="EX8" s="2"/>
      <c r="EY8" s="2"/>
      <c r="EZ8" s="2"/>
      <c r="FA8" s="2"/>
    </row>
    <row r="9" spans="1:157" ht="12" customHeight="1">
      <c r="A9" s="2"/>
      <c r="B9" s="2"/>
      <c r="C9" s="461"/>
      <c r="D9" s="556" t="s">
        <v>122</v>
      </c>
      <c r="E9" s="428"/>
      <c r="F9" s="428"/>
      <c r="G9" s="428"/>
      <c r="H9" s="428"/>
      <c r="I9" s="428"/>
      <c r="J9" s="428"/>
      <c r="K9" s="428"/>
      <c r="L9" s="428"/>
      <c r="M9" s="428"/>
      <c r="N9" s="428"/>
      <c r="O9" s="428"/>
      <c r="P9" s="428"/>
      <c r="Q9" s="428"/>
      <c r="R9" s="557" t="s">
        <v>42</v>
      </c>
      <c r="S9" s="558"/>
      <c r="T9" s="77"/>
      <c r="U9" s="77"/>
      <c r="V9" s="77"/>
      <c r="W9" s="77"/>
      <c r="X9" s="77"/>
      <c r="Y9" s="558"/>
      <c r="Z9" s="558"/>
      <c r="AA9" s="77"/>
      <c r="AB9" s="77" t="s">
        <v>8</v>
      </c>
      <c r="AC9" s="77"/>
      <c r="AD9" s="77"/>
      <c r="AE9" s="559" t="s">
        <v>7</v>
      </c>
      <c r="AF9" s="559"/>
      <c r="AG9" s="560"/>
      <c r="AH9" s="78"/>
      <c r="AI9" s="77"/>
      <c r="AJ9" s="77"/>
      <c r="AK9" s="77"/>
      <c r="AL9" s="77"/>
      <c r="AM9" s="77"/>
      <c r="AN9" s="77"/>
      <c r="AO9" s="77"/>
      <c r="AP9" s="77"/>
      <c r="AQ9" s="77"/>
      <c r="AR9" s="77"/>
      <c r="AS9" s="77"/>
      <c r="AT9" s="77" t="s">
        <v>8</v>
      </c>
      <c r="AU9" s="77"/>
      <c r="AV9" s="77"/>
      <c r="AW9" s="559" t="s">
        <v>9</v>
      </c>
      <c r="AX9" s="560"/>
      <c r="AY9" s="79"/>
      <c r="AZ9" s="79"/>
      <c r="BA9" s="79"/>
      <c r="BB9" s="79"/>
      <c r="BC9" s="79"/>
      <c r="BD9" s="79"/>
      <c r="BE9" s="79"/>
      <c r="BF9" s="79" t="s">
        <v>8</v>
      </c>
      <c r="BG9" s="79"/>
      <c r="BH9" s="79"/>
      <c r="BI9" s="561" t="s">
        <v>9</v>
      </c>
      <c r="BJ9" s="561"/>
      <c r="BK9" s="118" t="s">
        <v>43</v>
      </c>
      <c r="BL9" s="79"/>
      <c r="BM9" s="79"/>
      <c r="BN9" s="79"/>
      <c r="BO9" s="79"/>
      <c r="BP9" s="79"/>
      <c r="BQ9" s="79"/>
      <c r="BR9" s="79" t="s">
        <v>8</v>
      </c>
      <c r="BS9" s="79"/>
      <c r="BT9" s="79"/>
      <c r="BU9" s="79"/>
      <c r="BV9" s="80" t="s">
        <v>9</v>
      </c>
      <c r="BW9" s="30"/>
      <c r="BX9" s="5"/>
      <c r="BY9" s="5"/>
      <c r="BZ9" s="5"/>
      <c r="CA9" s="5"/>
      <c r="CB9" s="37"/>
      <c r="CC9" s="577" t="str">
        <f>D9</f>
        <v>給料・賞与</v>
      </c>
      <c r="CD9" s="428"/>
      <c r="CE9" s="428"/>
      <c r="CF9" s="428"/>
      <c r="CG9" s="428"/>
      <c r="CH9" s="428"/>
      <c r="CI9" s="428"/>
      <c r="CJ9" s="428"/>
      <c r="CK9" s="428"/>
      <c r="CL9" s="428"/>
      <c r="CM9" s="428"/>
      <c r="CN9" s="428"/>
      <c r="CO9" s="428"/>
      <c r="CP9" s="428"/>
      <c r="CQ9" s="578" t="s">
        <v>42</v>
      </c>
      <c r="CR9" s="579"/>
      <c r="CS9" s="48"/>
      <c r="CT9" s="48"/>
      <c r="CU9" s="48"/>
      <c r="CV9" s="48"/>
      <c r="CW9" s="48"/>
      <c r="CX9" s="579"/>
      <c r="CY9" s="579"/>
      <c r="CZ9" s="48"/>
      <c r="DA9" s="48" t="s">
        <v>8</v>
      </c>
      <c r="DB9" s="48"/>
      <c r="DC9" s="48"/>
      <c r="DD9" s="568" t="s">
        <v>7</v>
      </c>
      <c r="DE9" s="568"/>
      <c r="DF9" s="568"/>
      <c r="DG9" s="49"/>
      <c r="DH9" s="48"/>
      <c r="DI9" s="48"/>
      <c r="DJ9" s="48"/>
      <c r="DK9" s="48"/>
      <c r="DL9" s="48"/>
      <c r="DM9" s="48"/>
      <c r="DN9" s="48"/>
      <c r="DO9" s="48"/>
      <c r="DP9" s="48"/>
      <c r="DQ9" s="48"/>
      <c r="DR9" s="48"/>
      <c r="DS9" s="48" t="s">
        <v>8</v>
      </c>
      <c r="DT9" s="48"/>
      <c r="DU9" s="48"/>
      <c r="DV9" s="568" t="s">
        <v>9</v>
      </c>
      <c r="DW9" s="569"/>
      <c r="DX9" s="48"/>
      <c r="DY9" s="48"/>
      <c r="DZ9" s="48"/>
      <c r="EA9" s="48"/>
      <c r="EB9" s="48"/>
      <c r="EC9" s="48"/>
      <c r="ED9" s="48"/>
      <c r="EE9" s="48" t="s">
        <v>8</v>
      </c>
      <c r="EF9" s="48"/>
      <c r="EG9" s="48"/>
      <c r="EH9" s="568" t="s">
        <v>9</v>
      </c>
      <c r="EI9" s="569"/>
      <c r="EJ9" s="47" t="s">
        <v>43</v>
      </c>
      <c r="EK9" s="48"/>
      <c r="EL9" s="48"/>
      <c r="EM9" s="48"/>
      <c r="EN9" s="48"/>
      <c r="EO9" s="48"/>
      <c r="EP9" s="48"/>
      <c r="EQ9" s="48" t="s">
        <v>8</v>
      </c>
      <c r="ER9" s="48"/>
      <c r="ES9" s="48"/>
      <c r="ET9" s="48"/>
      <c r="EU9" s="67" t="s">
        <v>9</v>
      </c>
      <c r="EW9" s="2"/>
      <c r="EX9" s="2"/>
      <c r="EY9" s="2"/>
      <c r="EZ9" s="2"/>
      <c r="FA9" s="2"/>
    </row>
    <row r="10" spans="1:157" ht="21" customHeight="1" thickBot="1">
      <c r="A10" s="2"/>
      <c r="B10" s="2"/>
      <c r="C10" s="461"/>
      <c r="D10" s="556"/>
      <c r="E10" s="428"/>
      <c r="F10" s="428"/>
      <c r="G10" s="428"/>
      <c r="H10" s="428"/>
      <c r="I10" s="428"/>
      <c r="J10" s="428"/>
      <c r="K10" s="428"/>
      <c r="L10" s="428"/>
      <c r="M10" s="428"/>
      <c r="N10" s="428"/>
      <c r="O10" s="428"/>
      <c r="P10" s="428"/>
      <c r="Q10" s="428"/>
      <c r="R10" s="562">
        <f>'[1]1'!$AK$26</f>
        <v>4390000</v>
      </c>
      <c r="S10" s="563"/>
      <c r="T10" s="563"/>
      <c r="U10" s="563"/>
      <c r="V10" s="563"/>
      <c r="W10" s="563"/>
      <c r="X10" s="563"/>
      <c r="Y10" s="563"/>
      <c r="Z10" s="563"/>
      <c r="AA10" s="563"/>
      <c r="AB10" s="563"/>
      <c r="AC10" s="563"/>
      <c r="AD10" s="563"/>
      <c r="AE10" s="563"/>
      <c r="AF10" s="563"/>
      <c r="AG10" s="564"/>
      <c r="AH10" s="562">
        <f>'[1]1'!$AK$29</f>
        <v>3070400</v>
      </c>
      <c r="AI10" s="563"/>
      <c r="AJ10" s="563"/>
      <c r="AK10" s="563"/>
      <c r="AL10" s="563"/>
      <c r="AM10" s="563"/>
      <c r="AN10" s="563"/>
      <c r="AO10" s="563"/>
      <c r="AP10" s="563"/>
      <c r="AQ10" s="563"/>
      <c r="AR10" s="563"/>
      <c r="AS10" s="563"/>
      <c r="AT10" s="563"/>
      <c r="AU10" s="563"/>
      <c r="AV10" s="563"/>
      <c r="AW10" s="563"/>
      <c r="AX10" s="564"/>
      <c r="AY10" s="565">
        <f ca="1">'[1]1'!$AK$38</f>
        <v>1983310</v>
      </c>
      <c r="AZ10" s="566"/>
      <c r="BA10" s="566"/>
      <c r="BB10" s="566"/>
      <c r="BC10" s="566"/>
      <c r="BD10" s="566"/>
      <c r="BE10" s="566"/>
      <c r="BF10" s="566"/>
      <c r="BG10" s="566"/>
      <c r="BH10" s="566"/>
      <c r="BI10" s="566"/>
      <c r="BJ10" s="567"/>
      <c r="BK10" s="487">
        <f ca="1">IF('[1]1'!$AU$44&lt;=0,"0",'[1]1'!$AU$44)</f>
        <v>55400</v>
      </c>
      <c r="BL10" s="488"/>
      <c r="BM10" s="488"/>
      <c r="BN10" s="488"/>
      <c r="BO10" s="488"/>
      <c r="BP10" s="488"/>
      <c r="BQ10" s="488"/>
      <c r="BR10" s="488"/>
      <c r="BS10" s="488"/>
      <c r="BT10" s="488"/>
      <c r="BU10" s="488"/>
      <c r="BV10" s="489"/>
      <c r="BW10" s="27"/>
      <c r="BX10" s="5"/>
      <c r="BY10" s="5"/>
      <c r="BZ10" s="5"/>
      <c r="CA10" s="5"/>
      <c r="CB10" s="37"/>
      <c r="CC10" s="577"/>
      <c r="CD10" s="428"/>
      <c r="CE10" s="428"/>
      <c r="CF10" s="428"/>
      <c r="CG10" s="428"/>
      <c r="CH10" s="428"/>
      <c r="CI10" s="428"/>
      <c r="CJ10" s="428"/>
      <c r="CK10" s="428"/>
      <c r="CL10" s="428"/>
      <c r="CM10" s="428"/>
      <c r="CN10" s="428"/>
      <c r="CO10" s="428"/>
      <c r="CP10" s="428"/>
      <c r="CQ10" s="574">
        <f>R10</f>
        <v>4390000</v>
      </c>
      <c r="CR10" s="575"/>
      <c r="CS10" s="575"/>
      <c r="CT10" s="575"/>
      <c r="CU10" s="575"/>
      <c r="CV10" s="575"/>
      <c r="CW10" s="575"/>
      <c r="CX10" s="575"/>
      <c r="CY10" s="575"/>
      <c r="CZ10" s="570"/>
      <c r="DA10" s="570"/>
      <c r="DB10" s="570"/>
      <c r="DC10" s="570"/>
      <c r="DD10" s="570"/>
      <c r="DE10" s="570"/>
      <c r="DF10" s="570"/>
      <c r="DG10" s="576">
        <f>AH10</f>
        <v>3070400</v>
      </c>
      <c r="DH10" s="570"/>
      <c r="DI10" s="570"/>
      <c r="DJ10" s="570"/>
      <c r="DK10" s="570"/>
      <c r="DL10" s="570"/>
      <c r="DM10" s="570"/>
      <c r="DN10" s="570"/>
      <c r="DO10" s="570"/>
      <c r="DP10" s="570"/>
      <c r="DQ10" s="570"/>
      <c r="DR10" s="570"/>
      <c r="DS10" s="570"/>
      <c r="DT10" s="570"/>
      <c r="DU10" s="570"/>
      <c r="DV10" s="570"/>
      <c r="DW10" s="571"/>
      <c r="DX10" s="570">
        <f ca="1">AY10</f>
        <v>1983310</v>
      </c>
      <c r="DY10" s="570"/>
      <c r="DZ10" s="570"/>
      <c r="EA10" s="570"/>
      <c r="EB10" s="570"/>
      <c r="EC10" s="570"/>
      <c r="ED10" s="570"/>
      <c r="EE10" s="570"/>
      <c r="EF10" s="570"/>
      <c r="EG10" s="570"/>
      <c r="EH10" s="570"/>
      <c r="EI10" s="571"/>
      <c r="EJ10" s="572">
        <f ca="1">BK10</f>
        <v>55400</v>
      </c>
      <c r="EK10" s="572"/>
      <c r="EL10" s="572"/>
      <c r="EM10" s="572"/>
      <c r="EN10" s="572"/>
      <c r="EO10" s="572"/>
      <c r="EP10" s="572"/>
      <c r="EQ10" s="572"/>
      <c r="ER10" s="572"/>
      <c r="ES10" s="572"/>
      <c r="ET10" s="572"/>
      <c r="EU10" s="573"/>
      <c r="EW10" s="2"/>
      <c r="EX10" s="2"/>
      <c r="EY10" s="2"/>
      <c r="EZ10" s="2"/>
      <c r="FA10" s="2"/>
    </row>
    <row r="11" spans="1:157" ht="23.25" customHeight="1">
      <c r="A11" s="2"/>
      <c r="B11" s="2"/>
      <c r="C11" s="461"/>
      <c r="D11" s="490" t="s">
        <v>128</v>
      </c>
      <c r="E11" s="491"/>
      <c r="F11" s="491"/>
      <c r="G11" s="491"/>
      <c r="H11" s="491"/>
      <c r="I11" s="491"/>
      <c r="J11" s="491"/>
      <c r="K11" s="491"/>
      <c r="L11" s="491"/>
      <c r="M11" s="492"/>
      <c r="N11" s="493" t="s">
        <v>124</v>
      </c>
      <c r="O11" s="494"/>
      <c r="P11" s="494"/>
      <c r="Q11" s="494"/>
      <c r="R11" s="495"/>
      <c r="S11" s="495"/>
      <c r="T11" s="495"/>
      <c r="U11" s="495"/>
      <c r="V11" s="495"/>
      <c r="W11" s="495"/>
      <c r="X11" s="495"/>
      <c r="Y11" s="495"/>
      <c r="Z11" s="496"/>
      <c r="AA11" s="81"/>
      <c r="AB11" s="81"/>
      <c r="AC11" s="81"/>
      <c r="AD11" s="81"/>
      <c r="AE11" s="498" t="s">
        <v>44</v>
      </c>
      <c r="AF11" s="498"/>
      <c r="AG11" s="498"/>
      <c r="AH11" s="498"/>
      <c r="AI11" s="498"/>
      <c r="AJ11" s="498"/>
      <c r="AK11" s="498"/>
      <c r="AL11" s="498"/>
      <c r="AM11" s="498"/>
      <c r="AN11" s="498"/>
      <c r="AO11" s="498"/>
      <c r="AP11" s="498"/>
      <c r="AQ11" s="498"/>
      <c r="AR11" s="498"/>
      <c r="AS11" s="498"/>
      <c r="AT11" s="498"/>
      <c r="AU11" s="498"/>
      <c r="AV11" s="498"/>
      <c r="AW11" s="498"/>
      <c r="AX11" s="498"/>
      <c r="AY11" s="498"/>
      <c r="AZ11" s="498"/>
      <c r="BA11" s="81"/>
      <c r="BB11" s="81"/>
      <c r="BC11" s="81"/>
      <c r="BD11" s="81"/>
      <c r="BE11" s="500" t="s">
        <v>169</v>
      </c>
      <c r="BF11" s="501"/>
      <c r="BG11" s="501"/>
      <c r="BH11" s="502"/>
      <c r="BI11" s="83"/>
      <c r="BJ11" s="83"/>
      <c r="BK11" s="613" t="s">
        <v>170</v>
      </c>
      <c r="BL11" s="614"/>
      <c r="BM11" s="614"/>
      <c r="BN11" s="614"/>
      <c r="BO11" s="614"/>
      <c r="BP11" s="614"/>
      <c r="BQ11" s="614"/>
      <c r="BR11" s="82"/>
      <c r="BS11" s="82"/>
      <c r="BT11" s="615" t="s">
        <v>135</v>
      </c>
      <c r="BU11" s="616"/>
      <c r="BV11" s="617"/>
      <c r="BW11" s="25"/>
      <c r="BX11" s="6"/>
      <c r="BY11" s="6"/>
      <c r="BZ11" s="6"/>
      <c r="CA11" s="6"/>
      <c r="CB11" s="37"/>
      <c r="CC11" s="580" t="s">
        <v>123</v>
      </c>
      <c r="CD11" s="581"/>
      <c r="CE11" s="581"/>
      <c r="CF11" s="581"/>
      <c r="CG11" s="581"/>
      <c r="CH11" s="581"/>
      <c r="CI11" s="581"/>
      <c r="CJ11" s="581"/>
      <c r="CK11" s="581"/>
      <c r="CL11" s="582"/>
      <c r="CM11" s="631" t="s">
        <v>124</v>
      </c>
      <c r="CN11" s="632"/>
      <c r="CO11" s="632"/>
      <c r="CP11" s="632"/>
      <c r="CQ11" s="632"/>
      <c r="CR11" s="632"/>
      <c r="CS11" s="632"/>
      <c r="CT11" s="632"/>
      <c r="CU11" s="632"/>
      <c r="CV11" s="632"/>
      <c r="CW11" s="632"/>
      <c r="CX11" s="632"/>
      <c r="CY11" s="633"/>
      <c r="CZ11" s="151"/>
      <c r="DA11" s="151"/>
      <c r="DB11" s="151"/>
      <c r="DC11" s="151"/>
      <c r="DD11" s="637" t="s">
        <v>44</v>
      </c>
      <c r="DE11" s="637"/>
      <c r="DF11" s="637"/>
      <c r="DG11" s="637"/>
      <c r="DH11" s="637"/>
      <c r="DI11" s="637"/>
      <c r="DJ11" s="637"/>
      <c r="DK11" s="637"/>
      <c r="DL11" s="637"/>
      <c r="DM11" s="637"/>
      <c r="DN11" s="637"/>
      <c r="DO11" s="637"/>
      <c r="DP11" s="637"/>
      <c r="DQ11" s="637"/>
      <c r="DR11" s="637"/>
      <c r="DS11" s="637"/>
      <c r="DT11" s="637"/>
      <c r="DU11" s="637"/>
      <c r="DV11" s="637"/>
      <c r="DW11" s="637"/>
      <c r="DX11" s="637"/>
      <c r="DY11" s="637"/>
      <c r="DZ11" s="151"/>
      <c r="EA11" s="151"/>
      <c r="EB11" s="151"/>
      <c r="EC11" s="151"/>
      <c r="ED11" s="405" t="s">
        <v>169</v>
      </c>
      <c r="EE11" s="406"/>
      <c r="EF11" s="406"/>
      <c r="EG11" s="407"/>
      <c r="EH11" s="51"/>
      <c r="EI11" s="51"/>
      <c r="EJ11" s="583" t="s">
        <v>170</v>
      </c>
      <c r="EK11" s="583"/>
      <c r="EL11" s="583"/>
      <c r="EM11" s="583"/>
      <c r="EN11" s="583"/>
      <c r="EO11" s="583"/>
      <c r="EP11" s="583"/>
      <c r="EQ11" s="152"/>
      <c r="ER11" s="152"/>
      <c r="ES11" s="405" t="s">
        <v>135</v>
      </c>
      <c r="ET11" s="406"/>
      <c r="EU11" s="407"/>
      <c r="EW11" s="2"/>
      <c r="EX11" s="2"/>
      <c r="EY11" s="2"/>
      <c r="EZ11" s="2"/>
      <c r="FA11" s="2"/>
    </row>
    <row r="12" spans="1:157" ht="9" customHeight="1">
      <c r="A12" s="2"/>
      <c r="B12" s="2"/>
      <c r="C12" s="461"/>
      <c r="D12" s="507" t="s">
        <v>129</v>
      </c>
      <c r="E12" s="508"/>
      <c r="F12" s="508"/>
      <c r="G12" s="508"/>
      <c r="H12" s="508"/>
      <c r="I12" s="508"/>
      <c r="J12" s="509"/>
      <c r="K12" s="462" t="s">
        <v>34</v>
      </c>
      <c r="L12" s="412"/>
      <c r="M12" s="510"/>
      <c r="N12" s="497"/>
      <c r="O12" s="495"/>
      <c r="P12" s="495"/>
      <c r="Q12" s="495"/>
      <c r="R12" s="495"/>
      <c r="S12" s="495"/>
      <c r="T12" s="495"/>
      <c r="U12" s="495"/>
      <c r="V12" s="495"/>
      <c r="W12" s="495"/>
      <c r="X12" s="495"/>
      <c r="Y12" s="495"/>
      <c r="Z12" s="496"/>
      <c r="AA12" s="81"/>
      <c r="AB12" s="81"/>
      <c r="AC12" s="81"/>
      <c r="AD12" s="81"/>
      <c r="AE12" s="499"/>
      <c r="AF12" s="499"/>
      <c r="AG12" s="499"/>
      <c r="AH12" s="499"/>
      <c r="AI12" s="499"/>
      <c r="AJ12" s="499"/>
      <c r="AK12" s="499"/>
      <c r="AL12" s="499"/>
      <c r="AM12" s="499"/>
      <c r="AN12" s="499"/>
      <c r="AO12" s="499"/>
      <c r="AP12" s="499"/>
      <c r="AQ12" s="499"/>
      <c r="AR12" s="499"/>
      <c r="AS12" s="499"/>
      <c r="AT12" s="499"/>
      <c r="AU12" s="499"/>
      <c r="AV12" s="499"/>
      <c r="AW12" s="499"/>
      <c r="AX12" s="499"/>
      <c r="AY12" s="499"/>
      <c r="AZ12" s="499"/>
      <c r="BA12" s="81"/>
      <c r="BB12" s="81"/>
      <c r="BC12" s="81"/>
      <c r="BD12" s="81"/>
      <c r="BE12" s="503"/>
      <c r="BF12" s="501"/>
      <c r="BG12" s="501"/>
      <c r="BH12" s="502"/>
      <c r="BI12" s="83"/>
      <c r="BJ12" s="83"/>
      <c r="BK12" s="498"/>
      <c r="BL12" s="498"/>
      <c r="BM12" s="498"/>
      <c r="BN12" s="498"/>
      <c r="BO12" s="498"/>
      <c r="BP12" s="498"/>
      <c r="BQ12" s="498"/>
      <c r="BR12" s="115"/>
      <c r="BS12" s="115"/>
      <c r="BT12" s="503"/>
      <c r="BU12" s="501"/>
      <c r="BV12" s="502"/>
      <c r="BW12" s="25"/>
      <c r="BX12" s="6"/>
      <c r="BY12" s="6"/>
      <c r="BZ12" s="6"/>
      <c r="CA12" s="6"/>
      <c r="CB12" s="37"/>
      <c r="CC12" s="620" t="s">
        <v>114</v>
      </c>
      <c r="CD12" s="621"/>
      <c r="CE12" s="621"/>
      <c r="CF12" s="621"/>
      <c r="CG12" s="621"/>
      <c r="CH12" s="621"/>
      <c r="CI12" s="622"/>
      <c r="CJ12" s="399" t="s">
        <v>34</v>
      </c>
      <c r="CK12" s="400"/>
      <c r="CL12" s="401"/>
      <c r="CM12" s="634"/>
      <c r="CN12" s="635"/>
      <c r="CO12" s="635"/>
      <c r="CP12" s="635"/>
      <c r="CQ12" s="635"/>
      <c r="CR12" s="635"/>
      <c r="CS12" s="635"/>
      <c r="CT12" s="635"/>
      <c r="CU12" s="635"/>
      <c r="CV12" s="635"/>
      <c r="CW12" s="635"/>
      <c r="CX12" s="635"/>
      <c r="CY12" s="636"/>
      <c r="CZ12" s="151"/>
      <c r="DA12" s="151"/>
      <c r="DB12" s="151"/>
      <c r="DC12" s="151"/>
      <c r="DD12" s="638"/>
      <c r="DE12" s="638"/>
      <c r="DF12" s="638"/>
      <c r="DG12" s="638"/>
      <c r="DH12" s="638"/>
      <c r="DI12" s="638"/>
      <c r="DJ12" s="638"/>
      <c r="DK12" s="638"/>
      <c r="DL12" s="638"/>
      <c r="DM12" s="638"/>
      <c r="DN12" s="638"/>
      <c r="DO12" s="638"/>
      <c r="DP12" s="638"/>
      <c r="DQ12" s="638"/>
      <c r="DR12" s="638"/>
      <c r="DS12" s="638"/>
      <c r="DT12" s="638"/>
      <c r="DU12" s="638"/>
      <c r="DV12" s="638"/>
      <c r="DW12" s="638"/>
      <c r="DX12" s="638"/>
      <c r="DY12" s="638"/>
      <c r="DZ12" s="151"/>
      <c r="EA12" s="151"/>
      <c r="EB12" s="151"/>
      <c r="EC12" s="151"/>
      <c r="ED12" s="372"/>
      <c r="EE12" s="373"/>
      <c r="EF12" s="373"/>
      <c r="EG12" s="374"/>
      <c r="EH12" s="51"/>
      <c r="EI12" s="51"/>
      <c r="EJ12" s="583"/>
      <c r="EK12" s="583"/>
      <c r="EL12" s="583"/>
      <c r="EM12" s="583"/>
      <c r="EN12" s="583"/>
      <c r="EO12" s="583"/>
      <c r="EP12" s="583"/>
      <c r="EQ12" s="152"/>
      <c r="ER12" s="152"/>
      <c r="ES12" s="372"/>
      <c r="ET12" s="373"/>
      <c r="EU12" s="374"/>
      <c r="EW12" s="2"/>
      <c r="EX12" s="2"/>
      <c r="EY12" s="2"/>
      <c r="EZ12" s="2"/>
      <c r="FA12" s="2"/>
    </row>
    <row r="13" spans="1:157" ht="13.5" customHeight="1" thickBot="1">
      <c r="A13" s="2"/>
      <c r="B13" s="2"/>
      <c r="C13" s="461"/>
      <c r="D13" s="507"/>
      <c r="E13" s="508"/>
      <c r="F13" s="508"/>
      <c r="G13" s="508"/>
      <c r="H13" s="508"/>
      <c r="I13" s="508"/>
      <c r="J13" s="509"/>
      <c r="K13" s="511"/>
      <c r="L13" s="512"/>
      <c r="M13" s="513"/>
      <c r="N13" s="497"/>
      <c r="O13" s="495"/>
      <c r="P13" s="495"/>
      <c r="Q13" s="495"/>
      <c r="R13" s="495"/>
      <c r="S13" s="495"/>
      <c r="T13" s="495"/>
      <c r="U13" s="495"/>
      <c r="V13" s="495"/>
      <c r="W13" s="495"/>
      <c r="X13" s="495"/>
      <c r="Y13" s="495"/>
      <c r="Z13" s="496"/>
      <c r="AA13" s="122"/>
      <c r="AB13" s="122"/>
      <c r="AC13" s="514" t="s">
        <v>61</v>
      </c>
      <c r="AD13" s="514"/>
      <c r="AE13" s="514"/>
      <c r="AF13" s="483"/>
      <c r="AG13" s="483"/>
      <c r="AH13" s="483"/>
      <c r="AI13" s="112"/>
      <c r="AJ13" s="112"/>
      <c r="AK13" s="123"/>
      <c r="AL13" s="122"/>
      <c r="AM13" s="122"/>
      <c r="AN13" s="122"/>
      <c r="AO13" s="514" t="s">
        <v>48</v>
      </c>
      <c r="AP13" s="514"/>
      <c r="AQ13" s="514"/>
      <c r="AR13" s="514"/>
      <c r="AS13" s="514"/>
      <c r="AT13" s="122"/>
      <c r="AU13" s="112"/>
      <c r="AV13" s="112"/>
      <c r="AW13" s="113"/>
      <c r="AX13" s="122"/>
      <c r="AY13" s="514" t="s">
        <v>49</v>
      </c>
      <c r="AZ13" s="514"/>
      <c r="BA13" s="514"/>
      <c r="BB13" s="483"/>
      <c r="BC13" s="483"/>
      <c r="BD13" s="112"/>
      <c r="BE13" s="504"/>
      <c r="BF13" s="505"/>
      <c r="BG13" s="505"/>
      <c r="BH13" s="506"/>
      <c r="BI13" s="122"/>
      <c r="BJ13" s="122"/>
      <c r="BK13" s="514" t="s">
        <v>62</v>
      </c>
      <c r="BL13" s="514"/>
      <c r="BM13" s="514"/>
      <c r="BN13" s="514"/>
      <c r="BO13" s="122"/>
      <c r="BP13" s="122"/>
      <c r="BQ13" s="618" t="s">
        <v>35</v>
      </c>
      <c r="BR13" s="514"/>
      <c r="BS13" s="619"/>
      <c r="BT13" s="504"/>
      <c r="BU13" s="505"/>
      <c r="BV13" s="506"/>
      <c r="BW13" s="25"/>
      <c r="BX13" s="6"/>
      <c r="BY13" s="6"/>
      <c r="BZ13" s="6"/>
      <c r="CA13" s="6"/>
      <c r="CB13" s="37"/>
      <c r="CC13" s="623"/>
      <c r="CD13" s="624"/>
      <c r="CE13" s="624"/>
      <c r="CF13" s="624"/>
      <c r="CG13" s="624"/>
      <c r="CH13" s="624"/>
      <c r="CI13" s="625"/>
      <c r="CJ13" s="402"/>
      <c r="CK13" s="403"/>
      <c r="CL13" s="404"/>
      <c r="CM13" s="634"/>
      <c r="CN13" s="635"/>
      <c r="CO13" s="635"/>
      <c r="CP13" s="635"/>
      <c r="CQ13" s="635"/>
      <c r="CR13" s="635"/>
      <c r="CS13" s="635"/>
      <c r="CT13" s="635"/>
      <c r="CU13" s="635"/>
      <c r="CV13" s="635"/>
      <c r="CW13" s="635"/>
      <c r="CX13" s="635"/>
      <c r="CY13" s="636"/>
      <c r="CZ13" s="63"/>
      <c r="DA13" s="64"/>
      <c r="DB13" s="630" t="s">
        <v>61</v>
      </c>
      <c r="DC13" s="630"/>
      <c r="DD13" s="630"/>
      <c r="DE13" s="630"/>
      <c r="DF13" s="630"/>
      <c r="DG13" s="630"/>
      <c r="DH13" s="64"/>
      <c r="DI13" s="64"/>
      <c r="DJ13" s="63"/>
      <c r="DK13" s="64"/>
      <c r="DL13" s="64"/>
      <c r="DM13" s="64"/>
      <c r="DN13" s="630" t="s">
        <v>48</v>
      </c>
      <c r="DO13" s="630"/>
      <c r="DP13" s="630"/>
      <c r="DQ13" s="630"/>
      <c r="DR13" s="630"/>
      <c r="DS13" s="64"/>
      <c r="DT13" s="64"/>
      <c r="DU13" s="64"/>
      <c r="DV13" s="66"/>
      <c r="DW13" s="64"/>
      <c r="DX13" s="630" t="s">
        <v>49</v>
      </c>
      <c r="DY13" s="630"/>
      <c r="DZ13" s="630"/>
      <c r="EA13" s="630"/>
      <c r="EB13" s="630"/>
      <c r="EC13" s="66"/>
      <c r="ED13" s="372"/>
      <c r="EE13" s="373"/>
      <c r="EF13" s="373"/>
      <c r="EG13" s="374"/>
      <c r="EH13" s="65"/>
      <c r="EI13" s="65"/>
      <c r="EJ13" s="547" t="s">
        <v>62</v>
      </c>
      <c r="EK13" s="547"/>
      <c r="EL13" s="547"/>
      <c r="EM13" s="547"/>
      <c r="EN13" s="65"/>
      <c r="EO13" s="65"/>
      <c r="EP13" s="584" t="s">
        <v>35</v>
      </c>
      <c r="EQ13" s="547"/>
      <c r="ER13" s="547"/>
      <c r="ES13" s="408"/>
      <c r="ET13" s="409"/>
      <c r="EU13" s="410"/>
      <c r="EW13" s="2"/>
      <c r="EX13" s="2"/>
      <c r="EY13" s="2"/>
      <c r="EZ13" s="2"/>
      <c r="FA13" s="2"/>
    </row>
    <row r="14" spans="1:157" ht="10.5" customHeight="1">
      <c r="A14" s="2"/>
      <c r="B14" s="2"/>
      <c r="C14" s="461"/>
      <c r="D14" s="597" t="s">
        <v>46</v>
      </c>
      <c r="E14" s="598"/>
      <c r="F14" s="599"/>
      <c r="G14" s="600" t="s">
        <v>12</v>
      </c>
      <c r="H14" s="601"/>
      <c r="I14" s="601"/>
      <c r="J14" s="602"/>
      <c r="K14" s="603" t="str">
        <f ca="1">IF(AND('[1]1'!$BH$68=1,'[1]1'!$AU$32&lt;=480000,'[1]1'!$BO$92&lt;='[1]1'!$BO$93,'[1]1'!$AK$29+'[1]1'!$BC$16&lt;=10000000),"○","")</f>
        <v/>
      </c>
      <c r="L14" s="604"/>
      <c r="M14" s="604"/>
      <c r="N14" s="124"/>
      <c r="O14" s="125"/>
      <c r="P14" s="125"/>
      <c r="Q14" s="125"/>
      <c r="R14" s="77"/>
      <c r="S14" s="77"/>
      <c r="T14" s="558" t="s">
        <v>6</v>
      </c>
      <c r="U14" s="558"/>
      <c r="V14" s="77"/>
      <c r="W14" s="77"/>
      <c r="X14" s="77"/>
      <c r="Y14" s="558" t="s">
        <v>7</v>
      </c>
      <c r="Z14" s="558"/>
      <c r="AA14" s="78"/>
      <c r="AB14" s="77"/>
      <c r="AC14" s="77"/>
      <c r="AD14" s="559" t="s">
        <v>22</v>
      </c>
      <c r="AE14" s="560"/>
      <c r="AF14" s="585" t="s">
        <v>13</v>
      </c>
      <c r="AG14" s="585"/>
      <c r="AH14" s="585"/>
      <c r="AI14" s="585"/>
      <c r="AJ14" s="585"/>
      <c r="AK14" s="78"/>
      <c r="AL14" s="77"/>
      <c r="AM14" s="559" t="s">
        <v>43</v>
      </c>
      <c r="AN14" s="559"/>
      <c r="AO14" s="559"/>
      <c r="AP14" s="149"/>
      <c r="AQ14" s="77"/>
      <c r="AR14" s="77"/>
      <c r="AS14" s="559" t="s">
        <v>22</v>
      </c>
      <c r="AT14" s="560"/>
      <c r="AU14" s="585" t="s">
        <v>13</v>
      </c>
      <c r="AV14" s="585"/>
      <c r="AW14" s="585"/>
      <c r="AX14" s="78"/>
      <c r="AY14" s="77"/>
      <c r="AZ14" s="559" t="s">
        <v>22</v>
      </c>
      <c r="BA14" s="560"/>
      <c r="BB14" s="585" t="s">
        <v>45</v>
      </c>
      <c r="BC14" s="585"/>
      <c r="BD14" s="585"/>
      <c r="BE14" s="116"/>
      <c r="BF14" s="79"/>
      <c r="BG14" s="79"/>
      <c r="BH14" s="121" t="s">
        <v>22</v>
      </c>
      <c r="BI14" s="78"/>
      <c r="BJ14" s="77"/>
      <c r="BK14" s="559" t="s">
        <v>43</v>
      </c>
      <c r="BL14" s="559"/>
      <c r="BM14" s="149"/>
      <c r="BN14" s="558"/>
      <c r="BO14" s="558"/>
      <c r="BP14" s="162" t="s">
        <v>22</v>
      </c>
      <c r="BQ14" s="126"/>
      <c r="BR14" s="127"/>
      <c r="BS14" s="128" t="s">
        <v>22</v>
      </c>
      <c r="BT14" s="97"/>
      <c r="BU14" s="97"/>
      <c r="BV14" s="80" t="s">
        <v>22</v>
      </c>
      <c r="BW14" s="31"/>
      <c r="BX14" s="6"/>
      <c r="BY14" s="6"/>
      <c r="BZ14" s="6"/>
      <c r="CA14" s="6"/>
      <c r="CB14" s="37"/>
      <c r="CC14" s="586" t="s">
        <v>98</v>
      </c>
      <c r="CD14" s="587"/>
      <c r="CE14" s="587"/>
      <c r="CF14" s="588" t="s">
        <v>99</v>
      </c>
      <c r="CG14" s="589"/>
      <c r="CH14" s="589"/>
      <c r="CI14" s="590"/>
      <c r="CJ14" s="643" t="str">
        <f ca="1">K14</f>
        <v/>
      </c>
      <c r="CK14" s="643"/>
      <c r="CL14" s="643"/>
      <c r="CM14" s="62"/>
      <c r="CN14" s="65"/>
      <c r="CO14" s="65"/>
      <c r="CP14" s="65"/>
      <c r="CQ14" s="48"/>
      <c r="CR14" s="48"/>
      <c r="CS14" s="579" t="s">
        <v>6</v>
      </c>
      <c r="CT14" s="579"/>
      <c r="CU14" s="48"/>
      <c r="CV14" s="48"/>
      <c r="CW14" s="48"/>
      <c r="CX14" s="579" t="s">
        <v>7</v>
      </c>
      <c r="CY14" s="629"/>
      <c r="CZ14" s="49"/>
      <c r="DA14" s="48"/>
      <c r="DB14" s="48"/>
      <c r="DC14" s="568" t="s">
        <v>22</v>
      </c>
      <c r="DD14" s="569"/>
      <c r="DE14" s="579" t="s">
        <v>13</v>
      </c>
      <c r="DF14" s="579"/>
      <c r="DG14" s="579"/>
      <c r="DH14" s="579"/>
      <c r="DI14" s="579"/>
      <c r="DJ14" s="49"/>
      <c r="DK14" s="48"/>
      <c r="DL14" s="568" t="s">
        <v>43</v>
      </c>
      <c r="DM14" s="568"/>
      <c r="DN14" s="639"/>
      <c r="DO14" s="48"/>
      <c r="DP14" s="48"/>
      <c r="DQ14" s="48"/>
      <c r="DR14" s="568" t="s">
        <v>22</v>
      </c>
      <c r="DS14" s="568"/>
      <c r="DT14" s="578" t="s">
        <v>13</v>
      </c>
      <c r="DU14" s="579"/>
      <c r="DV14" s="629"/>
      <c r="DW14" s="48"/>
      <c r="DX14" s="48"/>
      <c r="DY14" s="568" t="s">
        <v>22</v>
      </c>
      <c r="DZ14" s="568"/>
      <c r="EA14" s="578" t="s">
        <v>45</v>
      </c>
      <c r="EB14" s="579"/>
      <c r="EC14" s="629"/>
      <c r="ED14" s="49"/>
      <c r="EE14" s="48"/>
      <c r="EF14" s="48"/>
      <c r="EG14" s="67" t="s">
        <v>22</v>
      </c>
      <c r="EH14" s="48"/>
      <c r="EI14" s="48"/>
      <c r="EJ14" s="568" t="s">
        <v>43</v>
      </c>
      <c r="EK14" s="639"/>
      <c r="EL14" s="48"/>
      <c r="EM14" s="579"/>
      <c r="EN14" s="579"/>
      <c r="EO14" s="150" t="s">
        <v>22</v>
      </c>
      <c r="EP14" s="61"/>
      <c r="EQ14" s="47"/>
      <c r="ER14" s="67" t="s">
        <v>22</v>
      </c>
      <c r="ES14" s="47"/>
      <c r="ET14" s="47"/>
      <c r="EU14" s="67" t="s">
        <v>22</v>
      </c>
      <c r="EW14" s="2"/>
      <c r="EX14" s="2"/>
      <c r="EY14" s="2"/>
      <c r="EZ14" s="2"/>
      <c r="FA14" s="2"/>
    </row>
    <row r="15" spans="1:157" ht="18.75" customHeight="1" thickBot="1">
      <c r="A15" s="2"/>
      <c r="B15" s="2"/>
      <c r="C15" s="461"/>
      <c r="D15" s="605" t="str">
        <f ca="1">IF(AND('[1]1'!$BH$68=1,'[1]1'!$AU$32&lt;=480000,'[1]1'!$BO$92&gt;'[1]1'!$BO$93,'[1]1'!$AK$29+'[1]1'!$BC$16&lt;=10000000),"○","")</f>
        <v>○</v>
      </c>
      <c r="E15" s="606"/>
      <c r="F15" s="607"/>
      <c r="G15" s="608"/>
      <c r="H15" s="609"/>
      <c r="I15" s="609"/>
      <c r="J15" s="610"/>
      <c r="K15" s="516"/>
      <c r="L15" s="517"/>
      <c r="M15" s="517"/>
      <c r="N15" s="611">
        <f ca="1">'[1]1'!$AK$35</f>
        <v>380000</v>
      </c>
      <c r="O15" s="612"/>
      <c r="P15" s="612"/>
      <c r="Q15" s="612"/>
      <c r="R15" s="612"/>
      <c r="S15" s="612"/>
      <c r="T15" s="612"/>
      <c r="U15" s="612"/>
      <c r="V15" s="612"/>
      <c r="W15" s="612"/>
      <c r="X15" s="612"/>
      <c r="Y15" s="612"/>
      <c r="Z15" s="612"/>
      <c r="AA15" s="516">
        <f>IF('[1]1'!$B$2="甲欄",'[1]1'!$AD$14,
0)</f>
        <v>0</v>
      </c>
      <c r="AB15" s="517"/>
      <c r="AC15" s="517"/>
      <c r="AD15" s="517"/>
      <c r="AE15" s="595"/>
      <c r="AF15" s="515">
        <f>IF('[1]1'!$B$2="乙欄",'[1]1'!$AD$14,
0)</f>
        <v>0</v>
      </c>
      <c r="AG15" s="515"/>
      <c r="AH15" s="515"/>
      <c r="AI15" s="515"/>
      <c r="AJ15" s="515"/>
      <c r="AK15" s="516">
        <f>IF('[1]1'!$B$2="甲欄",'[1]1'!$AI$14,
0)</f>
        <v>0</v>
      </c>
      <c r="AL15" s="517"/>
      <c r="AM15" s="517"/>
      <c r="AN15" s="517"/>
      <c r="AO15" s="517"/>
      <c r="AP15" s="594">
        <f>IF('[1]1'!$B$2="甲欄",'[1]1'!$AI$14+'[1]1'!$AL$14,
0)</f>
        <v>0</v>
      </c>
      <c r="AQ15" s="517"/>
      <c r="AR15" s="517"/>
      <c r="AS15" s="517"/>
      <c r="AT15" s="595"/>
      <c r="AU15" s="596">
        <f>IF('[1]1'!$B$2="乙欄",'[1]1'!$AI$14+'[1]1'!$AL$14,
0)</f>
        <v>0</v>
      </c>
      <c r="AV15" s="596"/>
      <c r="AW15" s="596"/>
      <c r="AX15" s="516">
        <f>IF('[1]1'!$B$2="甲欄",'[1]1'!$AA$14,
0)</f>
        <v>1</v>
      </c>
      <c r="AY15" s="517"/>
      <c r="AZ15" s="517"/>
      <c r="BA15" s="595"/>
      <c r="BB15" s="428">
        <f>IF('[1]1'!$B$2="乙欄",'[1]1'!$AA$14,
0)</f>
        <v>0</v>
      </c>
      <c r="BC15" s="428"/>
      <c r="BD15" s="428"/>
      <c r="BE15" s="556">
        <f>COUNTIF(AU29,"*")+COUNTIF(AU33,"*")+COUNTIF(AU36,"*")+COUNTIF(AU39,"*")</f>
        <v>0</v>
      </c>
      <c r="BF15" s="428"/>
      <c r="BG15" s="428"/>
      <c r="BH15" s="428"/>
      <c r="BI15" s="516">
        <f>IF('[2]1'!$AA$42="✓",'[2]1'!$AJ$42+1,
'[2]1'!$AJ$42)</f>
        <v>0</v>
      </c>
      <c r="BJ15" s="517"/>
      <c r="BK15" s="517"/>
      <c r="BL15" s="517"/>
      <c r="BM15" s="594">
        <f>IF('[2]1'!$AA$41="✓",'[2]1'!$AJ$41+1+$BI$15,
'[2]1'!$AJ$41+$BI$15)</f>
        <v>0</v>
      </c>
      <c r="BN15" s="517"/>
      <c r="BO15" s="517"/>
      <c r="BP15" s="644"/>
      <c r="BQ15" s="645">
        <f>IF('[2]1'!$AA$39="✓",'[2]1'!$AJ$39+1,
'[2]1'!$AJ$39)</f>
        <v>0</v>
      </c>
      <c r="BR15" s="517"/>
      <c r="BS15" s="595"/>
      <c r="BT15" s="428"/>
      <c r="BU15" s="428"/>
      <c r="BV15" s="646"/>
      <c r="BW15" s="24"/>
      <c r="BX15" s="6"/>
      <c r="BY15" s="6"/>
      <c r="BZ15" s="57"/>
      <c r="CA15" s="57"/>
      <c r="CB15" s="57"/>
      <c r="CC15" s="426" t="str">
        <f ca="1">D15</f>
        <v>○</v>
      </c>
      <c r="CD15" s="424"/>
      <c r="CE15" s="424"/>
      <c r="CF15" s="426">
        <f>G15</f>
        <v>0</v>
      </c>
      <c r="CG15" s="424"/>
      <c r="CH15" s="424"/>
      <c r="CI15" s="425"/>
      <c r="CJ15" s="429"/>
      <c r="CK15" s="429"/>
      <c r="CL15" s="429"/>
      <c r="CM15" s="626">
        <f ca="1">N15</f>
        <v>380000</v>
      </c>
      <c r="CN15" s="627"/>
      <c r="CO15" s="627"/>
      <c r="CP15" s="627"/>
      <c r="CQ15" s="627"/>
      <c r="CR15" s="627"/>
      <c r="CS15" s="627"/>
      <c r="CT15" s="627"/>
      <c r="CU15" s="627"/>
      <c r="CV15" s="627"/>
      <c r="CW15" s="627"/>
      <c r="CX15" s="627"/>
      <c r="CY15" s="628"/>
      <c r="CZ15" s="591">
        <f>AA15</f>
        <v>0</v>
      </c>
      <c r="DA15" s="429"/>
      <c r="DB15" s="429"/>
      <c r="DC15" s="429"/>
      <c r="DD15" s="592"/>
      <c r="DE15" s="660">
        <f>AF15</f>
        <v>0</v>
      </c>
      <c r="DF15" s="660"/>
      <c r="DG15" s="660"/>
      <c r="DH15" s="660"/>
      <c r="DI15" s="660"/>
      <c r="DJ15" s="591">
        <f>AK15</f>
        <v>0</v>
      </c>
      <c r="DK15" s="429"/>
      <c r="DL15" s="429"/>
      <c r="DM15" s="429"/>
      <c r="DN15" s="593"/>
      <c r="DO15" s="429">
        <f>AP15</f>
        <v>0</v>
      </c>
      <c r="DP15" s="429"/>
      <c r="DQ15" s="429"/>
      <c r="DR15" s="429"/>
      <c r="DS15" s="429"/>
      <c r="DT15" s="591">
        <f>AU15</f>
        <v>0</v>
      </c>
      <c r="DU15" s="429"/>
      <c r="DV15" s="592"/>
      <c r="DW15" s="429">
        <f>AX15</f>
        <v>1</v>
      </c>
      <c r="DX15" s="429"/>
      <c r="DY15" s="429"/>
      <c r="DZ15" s="429"/>
      <c r="EA15" s="591">
        <f>BB15</f>
        <v>0</v>
      </c>
      <c r="EB15" s="429"/>
      <c r="EC15" s="592"/>
      <c r="ED15" s="591">
        <f>BE15</f>
        <v>0</v>
      </c>
      <c r="EE15" s="429"/>
      <c r="EF15" s="429"/>
      <c r="EG15" s="592"/>
      <c r="EH15" s="429">
        <f>BI15</f>
        <v>0</v>
      </c>
      <c r="EI15" s="429"/>
      <c r="EJ15" s="429"/>
      <c r="EK15" s="593"/>
      <c r="EL15" s="429">
        <f>BM15</f>
        <v>0</v>
      </c>
      <c r="EM15" s="429"/>
      <c r="EN15" s="429"/>
      <c r="EO15" s="429"/>
      <c r="EP15" s="591">
        <f>BQ15</f>
        <v>0</v>
      </c>
      <c r="EQ15" s="429"/>
      <c r="ER15" s="592"/>
      <c r="ES15" s="429">
        <f>BT15</f>
        <v>0</v>
      </c>
      <c r="ET15" s="429"/>
      <c r="EU15" s="592"/>
      <c r="EW15" s="2"/>
      <c r="EX15" s="2"/>
      <c r="EY15" s="2"/>
      <c r="EZ15" s="2"/>
      <c r="FA15" s="2"/>
    </row>
    <row r="16" spans="1:157" ht="20.25" customHeight="1" thickBot="1">
      <c r="A16" s="2"/>
      <c r="B16" s="2"/>
      <c r="C16" s="461"/>
      <c r="D16" s="664" t="s">
        <v>58</v>
      </c>
      <c r="E16" s="498"/>
      <c r="F16" s="498"/>
      <c r="G16" s="498"/>
      <c r="H16" s="498"/>
      <c r="I16" s="498"/>
      <c r="J16" s="498"/>
      <c r="K16" s="498"/>
      <c r="L16" s="498"/>
      <c r="M16" s="498"/>
      <c r="N16" s="498"/>
      <c r="O16" s="498"/>
      <c r="P16" s="498"/>
      <c r="Q16" s="498"/>
      <c r="R16" s="498"/>
      <c r="S16" s="498"/>
      <c r="T16" s="498"/>
      <c r="U16" s="664" t="s">
        <v>59</v>
      </c>
      <c r="V16" s="498"/>
      <c r="W16" s="498"/>
      <c r="X16" s="498"/>
      <c r="Y16" s="498"/>
      <c r="Z16" s="498"/>
      <c r="AA16" s="498"/>
      <c r="AB16" s="498"/>
      <c r="AC16" s="498"/>
      <c r="AD16" s="498"/>
      <c r="AE16" s="498"/>
      <c r="AF16" s="614"/>
      <c r="AG16" s="614"/>
      <c r="AH16" s="614"/>
      <c r="AI16" s="614"/>
      <c r="AJ16" s="614"/>
      <c r="AK16" s="498"/>
      <c r="AL16" s="498"/>
      <c r="AM16" s="498"/>
      <c r="AN16" s="498"/>
      <c r="AO16" s="665"/>
      <c r="AP16" s="498" t="s">
        <v>60</v>
      </c>
      <c r="AQ16" s="498"/>
      <c r="AR16" s="498"/>
      <c r="AS16" s="498"/>
      <c r="AT16" s="498"/>
      <c r="AU16" s="614"/>
      <c r="AV16" s="614"/>
      <c r="AW16" s="614"/>
      <c r="AX16" s="498"/>
      <c r="AY16" s="498"/>
      <c r="AZ16" s="498"/>
      <c r="BA16" s="498"/>
      <c r="BB16" s="614"/>
      <c r="BC16" s="614"/>
      <c r="BD16" s="614"/>
      <c r="BE16" s="614"/>
      <c r="BF16" s="614"/>
      <c r="BG16" s="614"/>
      <c r="BH16" s="647" t="s">
        <v>64</v>
      </c>
      <c r="BI16" s="499"/>
      <c r="BJ16" s="499"/>
      <c r="BK16" s="499"/>
      <c r="BL16" s="499"/>
      <c r="BM16" s="499"/>
      <c r="BN16" s="499"/>
      <c r="BO16" s="499"/>
      <c r="BP16" s="499"/>
      <c r="BQ16" s="499"/>
      <c r="BR16" s="499"/>
      <c r="BS16" s="499"/>
      <c r="BT16" s="648"/>
      <c r="BU16" s="648"/>
      <c r="BV16" s="649"/>
      <c r="BW16" s="24"/>
      <c r="BX16" s="6"/>
      <c r="BY16" s="6"/>
      <c r="BZ16" s="57"/>
      <c r="CA16" s="57"/>
      <c r="CB16" s="57"/>
      <c r="CC16" s="640" t="s">
        <v>58</v>
      </c>
      <c r="CD16" s="641"/>
      <c r="CE16" s="641"/>
      <c r="CF16" s="641"/>
      <c r="CG16" s="641"/>
      <c r="CH16" s="641"/>
      <c r="CI16" s="641"/>
      <c r="CJ16" s="641"/>
      <c r="CK16" s="641"/>
      <c r="CL16" s="641"/>
      <c r="CM16" s="641"/>
      <c r="CN16" s="641"/>
      <c r="CO16" s="641"/>
      <c r="CP16" s="641"/>
      <c r="CQ16" s="641"/>
      <c r="CR16" s="641"/>
      <c r="CS16" s="641"/>
      <c r="CT16" s="640" t="s">
        <v>59</v>
      </c>
      <c r="CU16" s="641"/>
      <c r="CV16" s="641"/>
      <c r="CW16" s="641"/>
      <c r="CX16" s="641"/>
      <c r="CY16" s="641"/>
      <c r="CZ16" s="641"/>
      <c r="DA16" s="641"/>
      <c r="DB16" s="641"/>
      <c r="DC16" s="641"/>
      <c r="DD16" s="641"/>
      <c r="DE16" s="641"/>
      <c r="DF16" s="641"/>
      <c r="DG16" s="641"/>
      <c r="DH16" s="641"/>
      <c r="DI16" s="641"/>
      <c r="DJ16" s="641"/>
      <c r="DK16" s="641"/>
      <c r="DL16" s="641"/>
      <c r="DM16" s="641"/>
      <c r="DN16" s="642"/>
      <c r="DO16" s="640" t="s">
        <v>60</v>
      </c>
      <c r="DP16" s="641"/>
      <c r="DQ16" s="641"/>
      <c r="DR16" s="641"/>
      <c r="DS16" s="641"/>
      <c r="DT16" s="641"/>
      <c r="DU16" s="641"/>
      <c r="DV16" s="641"/>
      <c r="DW16" s="641"/>
      <c r="DX16" s="641"/>
      <c r="DY16" s="641"/>
      <c r="DZ16" s="641"/>
      <c r="EA16" s="641"/>
      <c r="EB16" s="641"/>
      <c r="EC16" s="641"/>
      <c r="ED16" s="641"/>
      <c r="EE16" s="641"/>
      <c r="EF16" s="642"/>
      <c r="EG16" s="659" t="s">
        <v>64</v>
      </c>
      <c r="EH16" s="641"/>
      <c r="EI16" s="641"/>
      <c r="EJ16" s="641"/>
      <c r="EK16" s="641"/>
      <c r="EL16" s="641"/>
      <c r="EM16" s="641"/>
      <c r="EN16" s="641"/>
      <c r="EO16" s="641"/>
      <c r="EP16" s="641"/>
      <c r="EQ16" s="641"/>
      <c r="ER16" s="641"/>
      <c r="ES16" s="641"/>
      <c r="ET16" s="641"/>
      <c r="EU16" s="642"/>
      <c r="EW16" s="2"/>
      <c r="EX16" s="2"/>
      <c r="EY16" s="2"/>
      <c r="EZ16" s="2"/>
      <c r="FA16" s="2"/>
    </row>
    <row r="17" spans="1:158" ht="16.5" customHeight="1">
      <c r="A17" s="2"/>
      <c r="B17" s="2"/>
      <c r="C17" s="114"/>
      <c r="D17" s="129" t="s">
        <v>42</v>
      </c>
      <c r="E17" s="130"/>
      <c r="F17" s="130"/>
      <c r="G17" s="679">
        <f>INT(('[1]1'!$BC$36+'[1]1'!$AU$36)/1000)</f>
        <v>0</v>
      </c>
      <c r="H17" s="680"/>
      <c r="I17" s="680"/>
      <c r="J17" s="680"/>
      <c r="K17" s="680"/>
      <c r="L17" s="680"/>
      <c r="M17" s="662" t="s">
        <v>8</v>
      </c>
      <c r="N17" s="662"/>
      <c r="O17" s="681">
        <f>IF(AND(('[1]1'!$BC$36+'[1]1'!$AU$36)&gt;=1000,INT(('[1]1'!$BC$36+'[1]1'!$AU$36)/1000)*1000=0),"000",IF(('[1]1'!$BC$36+'[1]1'!$AU$36)&lt;=0,0,RIGHT(TEXT(('[1]1'!$BC$36+'[1]1'!$AU$36),"@"),3)))</f>
        <v>0</v>
      </c>
      <c r="P17" s="681"/>
      <c r="Q17" s="681"/>
      <c r="R17" s="681"/>
      <c r="S17" s="682" t="s">
        <v>7</v>
      </c>
      <c r="T17" s="682"/>
      <c r="U17" s="129"/>
      <c r="V17" s="131"/>
      <c r="W17" s="131"/>
      <c r="X17" s="131"/>
      <c r="Y17" s="131"/>
      <c r="Z17" s="131"/>
      <c r="AA17" s="131"/>
      <c r="AB17" s="131"/>
      <c r="AC17" s="131"/>
      <c r="AD17" s="131"/>
      <c r="AE17" s="131"/>
      <c r="AF17" s="131"/>
      <c r="AG17" s="132"/>
      <c r="AH17" s="132"/>
      <c r="AI17" s="132"/>
      <c r="AJ17" s="662" t="s">
        <v>8</v>
      </c>
      <c r="AK17" s="662"/>
      <c r="AL17" s="132"/>
      <c r="AM17" s="132"/>
      <c r="AN17" s="558" t="s">
        <v>9</v>
      </c>
      <c r="AO17" s="661"/>
      <c r="AP17" s="133"/>
      <c r="AQ17" s="133"/>
      <c r="AR17" s="133"/>
      <c r="AS17" s="133"/>
      <c r="AT17" s="133"/>
      <c r="AU17" s="133"/>
      <c r="AV17" s="133"/>
      <c r="AW17" s="133"/>
      <c r="AX17" s="133"/>
      <c r="AY17" s="133"/>
      <c r="AZ17" s="133"/>
      <c r="BA17" s="132"/>
      <c r="BB17" s="132"/>
      <c r="BC17" s="132" t="s">
        <v>8</v>
      </c>
      <c r="BD17" s="132"/>
      <c r="BE17" s="132"/>
      <c r="BF17" s="662" t="s">
        <v>9</v>
      </c>
      <c r="BG17" s="663"/>
      <c r="BH17" s="95"/>
      <c r="BI17" s="95"/>
      <c r="BJ17" s="95"/>
      <c r="BK17" s="95"/>
      <c r="BL17" s="95"/>
      <c r="BM17" s="95"/>
      <c r="BN17" s="95"/>
      <c r="BO17" s="95"/>
      <c r="BP17" s="95"/>
      <c r="BQ17" s="95"/>
      <c r="BR17" s="501" t="s">
        <v>8</v>
      </c>
      <c r="BS17" s="501"/>
      <c r="BT17" s="95"/>
      <c r="BU17" s="95"/>
      <c r="BV17" s="96" t="s">
        <v>9</v>
      </c>
      <c r="BW17" s="24"/>
      <c r="BX17" s="6"/>
      <c r="BY17" s="6"/>
      <c r="BZ17" s="57"/>
      <c r="CA17" s="57"/>
      <c r="CB17" s="57"/>
      <c r="CC17" s="43" t="s">
        <v>42</v>
      </c>
      <c r="CD17" s="44"/>
      <c r="CE17" s="44"/>
      <c r="CF17" s="677">
        <f>G17</f>
        <v>0</v>
      </c>
      <c r="CG17" s="678"/>
      <c r="CH17" s="678"/>
      <c r="CI17" s="678"/>
      <c r="CJ17" s="678"/>
      <c r="CK17" s="678"/>
      <c r="CL17" s="373" t="s">
        <v>8</v>
      </c>
      <c r="CM17" s="373"/>
      <c r="CN17" s="657">
        <f>O17</f>
        <v>0</v>
      </c>
      <c r="CO17" s="657"/>
      <c r="CP17" s="657"/>
      <c r="CQ17" s="657"/>
      <c r="CR17" s="658" t="s">
        <v>7</v>
      </c>
      <c r="CS17" s="658"/>
      <c r="CT17" s="43"/>
      <c r="CU17" s="42"/>
      <c r="CV17" s="42"/>
      <c r="CW17" s="42"/>
      <c r="CX17" s="42"/>
      <c r="CY17" s="42"/>
      <c r="CZ17" s="42"/>
      <c r="DA17" s="42"/>
      <c r="DB17" s="42"/>
      <c r="DC17" s="42"/>
      <c r="DD17" s="42"/>
      <c r="DE17" s="42"/>
      <c r="DF17" s="38"/>
      <c r="DG17" s="38"/>
      <c r="DH17" s="38"/>
      <c r="DI17" s="373" t="s">
        <v>8</v>
      </c>
      <c r="DJ17" s="373"/>
      <c r="DK17" s="38"/>
      <c r="DL17" s="38"/>
      <c r="DM17" s="675" t="s">
        <v>9</v>
      </c>
      <c r="DN17" s="676"/>
      <c r="DO17" s="46"/>
      <c r="DP17" s="4"/>
      <c r="DQ17" s="4"/>
      <c r="DR17" s="4"/>
      <c r="DS17" s="4"/>
      <c r="DT17" s="4"/>
      <c r="DU17" s="4"/>
      <c r="DV17" s="4"/>
      <c r="DW17" s="4"/>
      <c r="DX17" s="4"/>
      <c r="DY17" s="4"/>
      <c r="DZ17" s="38"/>
      <c r="EA17" s="38"/>
      <c r="EB17" s="38" t="s">
        <v>8</v>
      </c>
      <c r="EC17" s="38"/>
      <c r="ED17" s="38"/>
      <c r="EE17" s="373" t="s">
        <v>9</v>
      </c>
      <c r="EF17" s="374"/>
      <c r="EG17" s="38"/>
      <c r="EH17" s="38"/>
      <c r="EI17" s="38"/>
      <c r="EJ17" s="38"/>
      <c r="EK17" s="38"/>
      <c r="EL17" s="38"/>
      <c r="EM17" s="38"/>
      <c r="EN17" s="38"/>
      <c r="EO17" s="38"/>
      <c r="EP17" s="38"/>
      <c r="EQ17" s="373" t="s">
        <v>8</v>
      </c>
      <c r="ER17" s="373"/>
      <c r="ES17" s="38"/>
      <c r="ET17" s="38"/>
      <c r="EU17" s="45" t="s">
        <v>9</v>
      </c>
      <c r="EW17" s="2"/>
      <c r="EX17" s="2"/>
      <c r="EY17" s="2"/>
      <c r="EZ17" s="2"/>
      <c r="FA17" s="2"/>
    </row>
    <row r="18" spans="1:158" ht="24.75" customHeight="1" thickBot="1">
      <c r="A18" s="2"/>
      <c r="B18" s="2"/>
      <c r="C18" s="75"/>
      <c r="D18" s="671">
        <f>'[1]1'!$AK$30+'[1]1'!$AK$31+'[1]1'!$AK$32</f>
        <v>626760</v>
      </c>
      <c r="E18" s="672"/>
      <c r="F18" s="672"/>
      <c r="G18" s="672"/>
      <c r="H18" s="672"/>
      <c r="I18" s="672"/>
      <c r="J18" s="672"/>
      <c r="K18" s="672"/>
      <c r="L18" s="672"/>
      <c r="M18" s="672"/>
      <c r="N18" s="672"/>
      <c r="O18" s="672"/>
      <c r="P18" s="672"/>
      <c r="Q18" s="672"/>
      <c r="R18" s="672"/>
      <c r="S18" s="672"/>
      <c r="T18" s="672"/>
      <c r="U18" s="671">
        <f>'[1]1'!$AK$33</f>
        <v>71550</v>
      </c>
      <c r="V18" s="672"/>
      <c r="W18" s="672"/>
      <c r="X18" s="672"/>
      <c r="Y18" s="672"/>
      <c r="Z18" s="672"/>
      <c r="AA18" s="672"/>
      <c r="AB18" s="672"/>
      <c r="AC18" s="672"/>
      <c r="AD18" s="672"/>
      <c r="AE18" s="672"/>
      <c r="AF18" s="672"/>
      <c r="AG18" s="672"/>
      <c r="AH18" s="672"/>
      <c r="AI18" s="672"/>
      <c r="AJ18" s="672"/>
      <c r="AK18" s="672"/>
      <c r="AL18" s="672"/>
      <c r="AM18" s="672"/>
      <c r="AN18" s="672"/>
      <c r="AO18" s="673"/>
      <c r="AP18" s="672">
        <f>'[1]1'!$AK$34</f>
        <v>45000</v>
      </c>
      <c r="AQ18" s="672"/>
      <c r="AR18" s="672"/>
      <c r="AS18" s="672"/>
      <c r="AT18" s="672"/>
      <c r="AU18" s="672"/>
      <c r="AV18" s="672"/>
      <c r="AW18" s="672"/>
      <c r="AX18" s="672"/>
      <c r="AY18" s="672"/>
      <c r="AZ18" s="672"/>
      <c r="BA18" s="672"/>
      <c r="BB18" s="672"/>
      <c r="BC18" s="672"/>
      <c r="BD18" s="672"/>
      <c r="BE18" s="672"/>
      <c r="BF18" s="672"/>
      <c r="BG18" s="673"/>
      <c r="BH18" s="488">
        <f ca="1">MIN('[1]1'!$AU$40,VALUE('[1]1'!$AU$41))</f>
        <v>0</v>
      </c>
      <c r="BI18" s="488"/>
      <c r="BJ18" s="488"/>
      <c r="BK18" s="488"/>
      <c r="BL18" s="488"/>
      <c r="BM18" s="488"/>
      <c r="BN18" s="488"/>
      <c r="BO18" s="488"/>
      <c r="BP18" s="488"/>
      <c r="BQ18" s="488"/>
      <c r="BR18" s="488"/>
      <c r="BS18" s="488"/>
      <c r="BT18" s="488"/>
      <c r="BU18" s="488"/>
      <c r="BV18" s="489"/>
      <c r="BW18" s="24"/>
      <c r="BX18" s="6"/>
      <c r="BY18" s="6"/>
      <c r="BZ18" s="57"/>
      <c r="CA18" s="57"/>
      <c r="CB18" s="57"/>
      <c r="CC18" s="674">
        <f>D18</f>
        <v>626760</v>
      </c>
      <c r="CD18" s="651"/>
      <c r="CE18" s="651"/>
      <c r="CF18" s="651"/>
      <c r="CG18" s="651"/>
      <c r="CH18" s="651"/>
      <c r="CI18" s="651"/>
      <c r="CJ18" s="651"/>
      <c r="CK18" s="651"/>
      <c r="CL18" s="651"/>
      <c r="CM18" s="651"/>
      <c r="CN18" s="651"/>
      <c r="CO18" s="651"/>
      <c r="CP18" s="651"/>
      <c r="CQ18" s="651"/>
      <c r="CR18" s="651"/>
      <c r="CS18" s="651"/>
      <c r="CT18" s="650">
        <f>U18</f>
        <v>71550</v>
      </c>
      <c r="CU18" s="572"/>
      <c r="CV18" s="572"/>
      <c r="CW18" s="572"/>
      <c r="CX18" s="572"/>
      <c r="CY18" s="572"/>
      <c r="CZ18" s="572"/>
      <c r="DA18" s="572"/>
      <c r="DB18" s="572"/>
      <c r="DC18" s="572"/>
      <c r="DD18" s="572"/>
      <c r="DE18" s="572"/>
      <c r="DF18" s="572"/>
      <c r="DG18" s="572"/>
      <c r="DH18" s="572"/>
      <c r="DI18" s="572"/>
      <c r="DJ18" s="572"/>
      <c r="DK18" s="572"/>
      <c r="DL18" s="572"/>
      <c r="DM18" s="572"/>
      <c r="DN18" s="573"/>
      <c r="DO18" s="650">
        <f>AP18</f>
        <v>45000</v>
      </c>
      <c r="DP18" s="572"/>
      <c r="DQ18" s="572"/>
      <c r="DR18" s="572"/>
      <c r="DS18" s="572"/>
      <c r="DT18" s="572"/>
      <c r="DU18" s="572"/>
      <c r="DV18" s="572"/>
      <c r="DW18" s="572"/>
      <c r="DX18" s="572"/>
      <c r="DY18" s="572"/>
      <c r="DZ18" s="572"/>
      <c r="EA18" s="572"/>
      <c r="EB18" s="572"/>
      <c r="EC18" s="572"/>
      <c r="ED18" s="572"/>
      <c r="EE18" s="572"/>
      <c r="EF18" s="573"/>
      <c r="EG18" s="651">
        <f ca="1">BH18</f>
        <v>0</v>
      </c>
      <c r="EH18" s="651"/>
      <c r="EI18" s="651"/>
      <c r="EJ18" s="651"/>
      <c r="EK18" s="651"/>
      <c r="EL18" s="651"/>
      <c r="EM18" s="651"/>
      <c r="EN18" s="651"/>
      <c r="EO18" s="651"/>
      <c r="EP18" s="651"/>
      <c r="EQ18" s="651"/>
      <c r="ER18" s="651"/>
      <c r="ES18" s="651"/>
      <c r="ET18" s="651"/>
      <c r="EU18" s="652"/>
      <c r="EW18" s="2"/>
      <c r="EX18" s="2"/>
      <c r="EY18" s="2"/>
      <c r="EZ18" s="2"/>
      <c r="FA18" s="2"/>
      <c r="FB18" s="276"/>
    </row>
    <row r="19" spans="1:158" ht="14.25" customHeight="1">
      <c r="A19" s="2"/>
      <c r="B19" s="2"/>
      <c r="C19" s="75"/>
      <c r="D19" s="653" t="s">
        <v>63</v>
      </c>
      <c r="E19" s="654"/>
      <c r="F19" s="654"/>
      <c r="G19" s="654"/>
      <c r="H19" s="81"/>
      <c r="I19" s="81"/>
      <c r="J19" s="81"/>
      <c r="K19" s="81"/>
      <c r="L19" s="81"/>
      <c r="M19" s="81"/>
      <c r="N19" s="81"/>
      <c r="O19" s="81"/>
      <c r="P19" s="81"/>
      <c r="Q19" s="81"/>
      <c r="R19" s="81"/>
      <c r="S19" s="81"/>
      <c r="T19" s="81"/>
      <c r="U19" s="81"/>
      <c r="V19" s="81"/>
      <c r="W19" s="81"/>
      <c r="X19" s="81"/>
      <c r="Y19" s="81"/>
      <c r="Z19" s="81"/>
      <c r="AA19" s="81"/>
      <c r="AB19" s="81"/>
      <c r="AC19" s="81"/>
      <c r="AD19" s="81"/>
      <c r="AE19" s="81"/>
      <c r="AF19" s="81"/>
      <c r="AG19" s="81"/>
      <c r="AH19" s="81"/>
      <c r="AI19" s="81"/>
      <c r="AJ19" s="81"/>
      <c r="AK19" s="81"/>
      <c r="AL19" s="81"/>
      <c r="AM19" s="81"/>
      <c r="AN19" s="81"/>
      <c r="AO19" s="81"/>
      <c r="AP19" s="81"/>
      <c r="AQ19" s="81"/>
      <c r="AR19" s="81"/>
      <c r="AS19" s="81"/>
      <c r="AT19" s="81"/>
      <c r="AU19" s="81"/>
      <c r="AV19" s="81"/>
      <c r="AW19" s="81"/>
      <c r="AX19" s="81"/>
      <c r="AY19" s="81"/>
      <c r="AZ19" s="81"/>
      <c r="BA19" s="81"/>
      <c r="BB19" s="81"/>
      <c r="BC19" s="81"/>
      <c r="BD19" s="81"/>
      <c r="BE19" s="81"/>
      <c r="BF19" s="81"/>
      <c r="BG19" s="81"/>
      <c r="BH19" s="84"/>
      <c r="BI19" s="84"/>
      <c r="BJ19" s="84"/>
      <c r="BK19" s="84"/>
      <c r="BL19" s="84"/>
      <c r="BM19" s="84"/>
      <c r="BN19" s="84"/>
      <c r="BO19" s="84"/>
      <c r="BP19" s="84"/>
      <c r="BQ19" s="84"/>
      <c r="BR19" s="84"/>
      <c r="BS19" s="84"/>
      <c r="BT19" s="84"/>
      <c r="BU19" s="84"/>
      <c r="BV19" s="85"/>
      <c r="BW19" s="32"/>
      <c r="BX19" s="5"/>
      <c r="BY19" s="5"/>
      <c r="BZ19" s="57"/>
      <c r="CA19" s="57"/>
      <c r="CB19" s="57"/>
      <c r="CC19" s="655" t="s">
        <v>63</v>
      </c>
      <c r="CD19" s="656"/>
      <c r="CE19" s="656"/>
      <c r="CF19" s="656"/>
      <c r="CG19" s="50"/>
      <c r="CH19" s="50"/>
      <c r="CI19" s="50"/>
      <c r="CJ19" s="50"/>
      <c r="CK19" s="50"/>
      <c r="CL19" s="50"/>
      <c r="CM19" s="50"/>
      <c r="CN19" s="50"/>
      <c r="CO19" s="50"/>
      <c r="CP19" s="50"/>
      <c r="CQ19" s="50"/>
      <c r="CR19" s="50"/>
      <c r="CS19" s="50"/>
      <c r="CT19" s="50"/>
      <c r="CU19" s="50"/>
      <c r="CV19" s="50"/>
      <c r="CW19" s="50"/>
      <c r="CX19" s="50"/>
      <c r="CY19" s="50"/>
      <c r="CZ19" s="50"/>
      <c r="DA19" s="50"/>
      <c r="DB19" s="50"/>
      <c r="DC19" s="50"/>
      <c r="DD19" s="50"/>
      <c r="DE19" s="50"/>
      <c r="DF19" s="50"/>
      <c r="DG19" s="50"/>
      <c r="DH19" s="50"/>
      <c r="DI19" s="50"/>
      <c r="DJ19" s="50"/>
      <c r="DK19" s="50"/>
      <c r="DL19" s="50"/>
      <c r="DM19" s="50"/>
      <c r="DN19" s="50"/>
      <c r="DO19" s="50"/>
      <c r="DP19" s="50"/>
      <c r="DQ19" s="50"/>
      <c r="DR19" s="50"/>
      <c r="DS19" s="50"/>
      <c r="DT19" s="50"/>
      <c r="DU19" s="50"/>
      <c r="DV19" s="50"/>
      <c r="DW19" s="50"/>
      <c r="DX19" s="50"/>
      <c r="DY19" s="50"/>
      <c r="DZ19" s="50"/>
      <c r="EA19" s="50"/>
      <c r="EB19" s="50"/>
      <c r="EC19" s="50"/>
      <c r="ED19" s="50"/>
      <c r="EE19" s="50"/>
      <c r="EF19" s="50"/>
      <c r="EG19" s="50"/>
      <c r="EH19" s="50"/>
      <c r="EI19" s="50"/>
      <c r="EJ19" s="50"/>
      <c r="EK19" s="50"/>
      <c r="EL19" s="50"/>
      <c r="EM19" s="50"/>
      <c r="EN19" s="50"/>
      <c r="EO19" s="50"/>
      <c r="EP19" s="50"/>
      <c r="EQ19" s="50"/>
      <c r="ER19" s="50"/>
      <c r="ES19" s="50"/>
      <c r="ET19" s="50"/>
      <c r="EU19" s="52"/>
      <c r="EW19" s="2"/>
      <c r="EX19" s="2"/>
      <c r="EY19" s="2"/>
      <c r="EZ19" s="2"/>
      <c r="FA19" s="2"/>
    </row>
    <row r="20" spans="1:158" ht="44.25" customHeight="1" thickBot="1">
      <c r="A20" s="2"/>
      <c r="B20" s="2"/>
      <c r="C20" s="75"/>
      <c r="D20" s="666"/>
      <c r="E20" s="667"/>
      <c r="F20" s="667"/>
      <c r="G20" s="667"/>
      <c r="H20" s="667"/>
      <c r="I20" s="667"/>
      <c r="J20" s="667"/>
      <c r="K20" s="667"/>
      <c r="L20" s="667"/>
      <c r="M20" s="667"/>
      <c r="N20" s="667"/>
      <c r="O20" s="667"/>
      <c r="P20" s="667"/>
      <c r="Q20" s="667"/>
      <c r="R20" s="667"/>
      <c r="S20" s="667"/>
      <c r="T20" s="667"/>
      <c r="U20" s="667"/>
      <c r="V20" s="667"/>
      <c r="W20" s="667"/>
      <c r="X20" s="667"/>
      <c r="Y20" s="667"/>
      <c r="Z20" s="667"/>
      <c r="AA20" s="667"/>
      <c r="AB20" s="667"/>
      <c r="AC20" s="667"/>
      <c r="AD20" s="667"/>
      <c r="AE20" s="667"/>
      <c r="AF20" s="667"/>
      <c r="AG20" s="667"/>
      <c r="AH20" s="667"/>
      <c r="AI20" s="667"/>
      <c r="AJ20" s="667"/>
      <c r="AK20" s="667"/>
      <c r="AL20" s="667"/>
      <c r="AM20" s="667"/>
      <c r="AN20" s="667"/>
      <c r="AO20" s="667"/>
      <c r="AP20" s="667"/>
      <c r="AQ20" s="667"/>
      <c r="AR20" s="667"/>
      <c r="AS20" s="667"/>
      <c r="AT20" s="667"/>
      <c r="AU20" s="667"/>
      <c r="AV20" s="667"/>
      <c r="AW20" s="667"/>
      <c r="AX20" s="667"/>
      <c r="AY20" s="667"/>
      <c r="AZ20" s="667"/>
      <c r="BA20" s="667"/>
      <c r="BB20" s="667"/>
      <c r="BC20" s="667"/>
      <c r="BD20" s="667"/>
      <c r="BE20" s="667"/>
      <c r="BF20" s="667"/>
      <c r="BG20" s="667"/>
      <c r="BH20" s="667"/>
      <c r="BI20" s="667"/>
      <c r="BJ20" s="667"/>
      <c r="BK20" s="667"/>
      <c r="BL20" s="667"/>
      <c r="BM20" s="667"/>
      <c r="BN20" s="667"/>
      <c r="BO20" s="667"/>
      <c r="BP20" s="667"/>
      <c r="BQ20" s="667"/>
      <c r="BR20" s="667"/>
      <c r="BS20" s="667"/>
      <c r="BT20" s="667"/>
      <c r="BU20" s="667"/>
      <c r="BV20" s="668"/>
      <c r="BW20" s="33"/>
      <c r="BX20" s="5"/>
      <c r="BY20" s="5"/>
      <c r="BZ20" s="57"/>
      <c r="CA20" s="57"/>
      <c r="CB20" s="57"/>
      <c r="CC20" s="669">
        <f>D20</f>
        <v>0</v>
      </c>
      <c r="CD20" s="667"/>
      <c r="CE20" s="667"/>
      <c r="CF20" s="667"/>
      <c r="CG20" s="667"/>
      <c r="CH20" s="667"/>
      <c r="CI20" s="667"/>
      <c r="CJ20" s="667"/>
      <c r="CK20" s="667"/>
      <c r="CL20" s="667"/>
      <c r="CM20" s="667"/>
      <c r="CN20" s="667"/>
      <c r="CO20" s="667"/>
      <c r="CP20" s="667"/>
      <c r="CQ20" s="667"/>
      <c r="CR20" s="667"/>
      <c r="CS20" s="667"/>
      <c r="CT20" s="667"/>
      <c r="CU20" s="667"/>
      <c r="CV20" s="667"/>
      <c r="CW20" s="667"/>
      <c r="CX20" s="667"/>
      <c r="CY20" s="667"/>
      <c r="CZ20" s="667"/>
      <c r="DA20" s="667"/>
      <c r="DB20" s="667"/>
      <c r="DC20" s="667"/>
      <c r="DD20" s="667"/>
      <c r="DE20" s="667"/>
      <c r="DF20" s="667"/>
      <c r="DG20" s="667"/>
      <c r="DH20" s="667"/>
      <c r="DI20" s="667"/>
      <c r="DJ20" s="667"/>
      <c r="DK20" s="667"/>
      <c r="DL20" s="667"/>
      <c r="DM20" s="667"/>
      <c r="DN20" s="667"/>
      <c r="DO20" s="667"/>
      <c r="DP20" s="667"/>
      <c r="DQ20" s="667"/>
      <c r="DR20" s="667"/>
      <c r="DS20" s="667"/>
      <c r="DT20" s="667"/>
      <c r="DU20" s="667"/>
      <c r="DV20" s="667"/>
      <c r="DW20" s="667"/>
      <c r="DX20" s="667"/>
      <c r="DY20" s="667"/>
      <c r="DZ20" s="667"/>
      <c r="EA20" s="667"/>
      <c r="EB20" s="667"/>
      <c r="EC20" s="667"/>
      <c r="ED20" s="667"/>
      <c r="EE20" s="667"/>
      <c r="EF20" s="667"/>
      <c r="EG20" s="667"/>
      <c r="EH20" s="667"/>
      <c r="EI20" s="667"/>
      <c r="EJ20" s="667"/>
      <c r="EK20" s="667"/>
      <c r="EL20" s="667"/>
      <c r="EM20" s="667"/>
      <c r="EN20" s="667"/>
      <c r="EO20" s="667"/>
      <c r="EP20" s="667"/>
      <c r="EQ20" s="667"/>
      <c r="ER20" s="667"/>
      <c r="ES20" s="667"/>
      <c r="ET20" s="667"/>
      <c r="EU20" s="670"/>
      <c r="EW20" s="2"/>
      <c r="EX20" s="2"/>
      <c r="EY20" s="2"/>
      <c r="EZ20" s="2"/>
      <c r="FA20" s="2"/>
    </row>
    <row r="21" spans="1:158" ht="41.25" customHeight="1" thickBot="1">
      <c r="A21" s="2"/>
      <c r="B21" s="2"/>
      <c r="C21" s="75"/>
      <c r="D21" s="683" t="s">
        <v>172</v>
      </c>
      <c r="E21" s="684"/>
      <c r="F21" s="684"/>
      <c r="G21" s="685"/>
      <c r="H21" s="647" t="s">
        <v>73</v>
      </c>
      <c r="I21" s="648"/>
      <c r="J21" s="648"/>
      <c r="K21" s="648"/>
      <c r="L21" s="648"/>
      <c r="M21" s="686">
        <f>'[1]1'!$BC$30</f>
        <v>0</v>
      </c>
      <c r="N21" s="687"/>
      <c r="O21" s="687"/>
      <c r="P21" s="687"/>
      <c r="Q21" s="687"/>
      <c r="R21" s="687"/>
      <c r="S21" s="687"/>
      <c r="T21" s="687"/>
      <c r="U21" s="688"/>
      <c r="V21" s="648" t="s">
        <v>74</v>
      </c>
      <c r="W21" s="648"/>
      <c r="X21" s="648"/>
      <c r="Y21" s="648"/>
      <c r="Z21" s="648"/>
      <c r="AA21" s="648"/>
      <c r="AB21" s="648"/>
      <c r="AC21" s="686">
        <f>'[1]1'!$BC$32</f>
        <v>50200</v>
      </c>
      <c r="AD21" s="687"/>
      <c r="AE21" s="687"/>
      <c r="AF21" s="687"/>
      <c r="AG21" s="687"/>
      <c r="AH21" s="687"/>
      <c r="AI21" s="687"/>
      <c r="AJ21" s="687"/>
      <c r="AK21" s="688"/>
      <c r="AL21" s="648" t="s">
        <v>92</v>
      </c>
      <c r="AM21" s="648"/>
      <c r="AN21" s="648"/>
      <c r="AO21" s="648"/>
      <c r="AP21" s="648"/>
      <c r="AQ21" s="648"/>
      <c r="AR21" s="648"/>
      <c r="AS21" s="648"/>
      <c r="AT21" s="686">
        <f>'[1]1'!$BC$23</f>
        <v>0</v>
      </c>
      <c r="AU21" s="687"/>
      <c r="AV21" s="687"/>
      <c r="AW21" s="687"/>
      <c r="AX21" s="687"/>
      <c r="AY21" s="688"/>
      <c r="AZ21" s="689" t="s">
        <v>75</v>
      </c>
      <c r="BA21" s="690"/>
      <c r="BB21" s="690"/>
      <c r="BC21" s="690"/>
      <c r="BD21" s="690"/>
      <c r="BE21" s="691"/>
      <c r="BF21" s="686">
        <f>'[1]1'!$BC$26</f>
        <v>56000</v>
      </c>
      <c r="BG21" s="687"/>
      <c r="BH21" s="687"/>
      <c r="BI21" s="687"/>
      <c r="BJ21" s="687"/>
      <c r="BK21" s="688"/>
      <c r="BL21" s="689" t="s">
        <v>76</v>
      </c>
      <c r="BM21" s="690"/>
      <c r="BN21" s="690"/>
      <c r="BO21" s="690"/>
      <c r="BP21" s="690"/>
      <c r="BQ21" s="691"/>
      <c r="BR21" s="686">
        <f>'[1]1'!$BC$28</f>
        <v>0</v>
      </c>
      <c r="BS21" s="687"/>
      <c r="BT21" s="687"/>
      <c r="BU21" s="687"/>
      <c r="BV21" s="688"/>
      <c r="BW21" s="33"/>
      <c r="BX21" s="5"/>
      <c r="BY21" s="5"/>
      <c r="BZ21" s="57"/>
      <c r="CA21" s="57"/>
      <c r="CB21" s="57"/>
      <c r="CC21" s="692" t="s">
        <v>172</v>
      </c>
      <c r="CD21" s="693"/>
      <c r="CE21" s="693"/>
      <c r="CF21" s="693"/>
      <c r="CG21" s="694" t="s">
        <v>73</v>
      </c>
      <c r="CH21" s="695"/>
      <c r="CI21" s="695"/>
      <c r="CJ21" s="695"/>
      <c r="CK21" s="696"/>
      <c r="CL21" s="697">
        <f>M21</f>
        <v>0</v>
      </c>
      <c r="CM21" s="698"/>
      <c r="CN21" s="698"/>
      <c r="CO21" s="698"/>
      <c r="CP21" s="698"/>
      <c r="CQ21" s="698"/>
      <c r="CR21" s="698"/>
      <c r="CS21" s="698"/>
      <c r="CT21" s="699"/>
      <c r="CU21" s="694" t="s">
        <v>74</v>
      </c>
      <c r="CV21" s="695"/>
      <c r="CW21" s="695"/>
      <c r="CX21" s="695"/>
      <c r="CY21" s="695"/>
      <c r="CZ21" s="695"/>
      <c r="DA21" s="696"/>
      <c r="DB21" s="697">
        <f>AC21</f>
        <v>50200</v>
      </c>
      <c r="DC21" s="698"/>
      <c r="DD21" s="698"/>
      <c r="DE21" s="698"/>
      <c r="DF21" s="698"/>
      <c r="DG21" s="698"/>
      <c r="DH21" s="698"/>
      <c r="DI21" s="698"/>
      <c r="DJ21" s="699"/>
      <c r="DK21" s="694" t="s">
        <v>92</v>
      </c>
      <c r="DL21" s="695"/>
      <c r="DM21" s="695"/>
      <c r="DN21" s="695"/>
      <c r="DO21" s="695"/>
      <c r="DP21" s="695"/>
      <c r="DQ21" s="695"/>
      <c r="DR21" s="696"/>
      <c r="DS21" s="698">
        <f>AT21</f>
        <v>0</v>
      </c>
      <c r="DT21" s="698"/>
      <c r="DU21" s="698"/>
      <c r="DV21" s="698"/>
      <c r="DW21" s="698"/>
      <c r="DX21" s="698"/>
      <c r="DY21" s="700" t="s">
        <v>75</v>
      </c>
      <c r="DZ21" s="701"/>
      <c r="EA21" s="701"/>
      <c r="EB21" s="701"/>
      <c r="EC21" s="701"/>
      <c r="ED21" s="702"/>
      <c r="EE21" s="698">
        <f>BF21</f>
        <v>56000</v>
      </c>
      <c r="EF21" s="698"/>
      <c r="EG21" s="698"/>
      <c r="EH21" s="698"/>
      <c r="EI21" s="698"/>
      <c r="EJ21" s="698"/>
      <c r="EK21" s="700" t="s">
        <v>76</v>
      </c>
      <c r="EL21" s="701"/>
      <c r="EM21" s="701"/>
      <c r="EN21" s="701"/>
      <c r="EO21" s="701"/>
      <c r="EP21" s="702"/>
      <c r="EQ21" s="698">
        <f>BR21</f>
        <v>0</v>
      </c>
      <c r="ER21" s="698"/>
      <c r="ES21" s="698"/>
      <c r="ET21" s="698"/>
      <c r="EU21" s="703"/>
      <c r="EW21" s="2"/>
      <c r="EX21" s="2"/>
      <c r="EY21" s="2"/>
      <c r="EZ21" s="2"/>
      <c r="FA21" s="2"/>
    </row>
    <row r="22" spans="1:158" ht="41.25" customHeight="1">
      <c r="A22" s="2"/>
      <c r="B22" s="2"/>
      <c r="C22" s="75"/>
      <c r="D22" s="704" t="s">
        <v>173</v>
      </c>
      <c r="E22" s="705"/>
      <c r="F22" s="705"/>
      <c r="G22" s="705"/>
      <c r="H22" s="647" t="s">
        <v>77</v>
      </c>
      <c r="I22" s="648"/>
      <c r="J22" s="648"/>
      <c r="K22" s="648"/>
      <c r="L22" s="648"/>
      <c r="M22" s="709"/>
      <c r="N22" s="710"/>
      <c r="O22" s="711"/>
      <c r="P22" s="711"/>
      <c r="Q22" s="711"/>
      <c r="R22" s="711"/>
      <c r="S22" s="711"/>
      <c r="T22" s="711"/>
      <c r="U22" s="712"/>
      <c r="V22" s="647" t="s">
        <v>78</v>
      </c>
      <c r="W22" s="648"/>
      <c r="X22" s="648"/>
      <c r="Y22" s="648"/>
      <c r="Z22" s="648"/>
      <c r="AA22" s="648"/>
      <c r="AB22" s="648"/>
      <c r="AC22" s="709"/>
      <c r="AD22" s="713"/>
      <c r="AE22" s="713"/>
      <c r="AF22" s="713"/>
      <c r="AG22" s="713"/>
      <c r="AH22" s="713"/>
      <c r="AI22" s="713"/>
      <c r="AJ22" s="714"/>
      <c r="AK22" s="713"/>
      <c r="AL22" s="715"/>
      <c r="AM22" s="715"/>
      <c r="AN22" s="716"/>
      <c r="AO22" s="715"/>
      <c r="AP22" s="717"/>
      <c r="AQ22" s="717"/>
      <c r="AR22" s="717"/>
      <c r="AS22" s="717"/>
      <c r="AT22" s="504" t="s">
        <v>79</v>
      </c>
      <c r="AU22" s="505"/>
      <c r="AV22" s="505"/>
      <c r="AW22" s="505"/>
      <c r="AX22" s="505"/>
      <c r="AY22" s="506"/>
      <c r="AZ22" s="718"/>
      <c r="BA22" s="719"/>
      <c r="BB22" s="719"/>
      <c r="BC22" s="719"/>
      <c r="BD22" s="719"/>
      <c r="BE22" s="720"/>
      <c r="BF22" s="721" t="s">
        <v>80</v>
      </c>
      <c r="BG22" s="499"/>
      <c r="BH22" s="499"/>
      <c r="BI22" s="499"/>
      <c r="BJ22" s="499"/>
      <c r="BK22" s="709"/>
      <c r="BL22" s="390"/>
      <c r="BM22" s="391"/>
      <c r="BN22" s="391"/>
      <c r="BO22" s="391"/>
      <c r="BP22" s="391"/>
      <c r="BQ22" s="391"/>
      <c r="BR22" s="391"/>
      <c r="BS22" s="391"/>
      <c r="BT22" s="391"/>
      <c r="BU22" s="391"/>
      <c r="BV22" s="392"/>
      <c r="BW22" s="33"/>
      <c r="BX22" s="5"/>
      <c r="BY22" s="5"/>
      <c r="BZ22" s="57"/>
      <c r="CA22" s="57"/>
      <c r="CB22" s="57"/>
      <c r="CC22" s="722" t="s">
        <v>173</v>
      </c>
      <c r="CD22" s="723"/>
      <c r="CE22" s="723"/>
      <c r="CF22" s="723"/>
      <c r="CG22" s="726" t="s">
        <v>77</v>
      </c>
      <c r="CH22" s="727"/>
      <c r="CI22" s="727"/>
      <c r="CJ22" s="727"/>
      <c r="CK22" s="727"/>
      <c r="CL22" s="727"/>
      <c r="CM22" s="728">
        <f>N22</f>
        <v>0</v>
      </c>
      <c r="CN22" s="729"/>
      <c r="CO22" s="729"/>
      <c r="CP22" s="729"/>
      <c r="CQ22" s="729"/>
      <c r="CR22" s="729"/>
      <c r="CS22" s="729"/>
      <c r="CT22" s="730"/>
      <c r="CU22" s="727" t="s">
        <v>78</v>
      </c>
      <c r="CV22" s="727"/>
      <c r="CW22" s="727"/>
      <c r="CX22" s="727"/>
      <c r="CY22" s="727"/>
      <c r="CZ22" s="727"/>
      <c r="DA22" s="727"/>
      <c r="DB22" s="727"/>
      <c r="DC22" s="731">
        <f>AD22</f>
        <v>0</v>
      </c>
      <c r="DD22" s="732"/>
      <c r="DE22" s="732"/>
      <c r="DF22" s="732"/>
      <c r="DG22" s="732"/>
      <c r="DH22" s="732"/>
      <c r="DI22" s="784">
        <f>AJ22</f>
        <v>0</v>
      </c>
      <c r="DJ22" s="732"/>
      <c r="DK22" s="732"/>
      <c r="DL22" s="732"/>
      <c r="DM22" s="785"/>
      <c r="DN22" s="732">
        <f>AO22</f>
        <v>0</v>
      </c>
      <c r="DO22" s="786"/>
      <c r="DP22" s="786"/>
      <c r="DQ22" s="786"/>
      <c r="DR22" s="787"/>
      <c r="DS22" s="733" t="s">
        <v>79</v>
      </c>
      <c r="DT22" s="734"/>
      <c r="DU22" s="734"/>
      <c r="DV22" s="734"/>
      <c r="DW22" s="734"/>
      <c r="DX22" s="735"/>
      <c r="DY22" s="736">
        <f>AZ22</f>
        <v>0</v>
      </c>
      <c r="DZ22" s="737"/>
      <c r="EA22" s="737"/>
      <c r="EB22" s="737"/>
      <c r="EC22" s="737"/>
      <c r="ED22" s="738"/>
      <c r="EE22" s="726" t="s">
        <v>80</v>
      </c>
      <c r="EF22" s="727"/>
      <c r="EG22" s="727"/>
      <c r="EH22" s="727"/>
      <c r="EI22" s="727"/>
      <c r="EJ22" s="739"/>
      <c r="EK22" s="728">
        <f>BL22</f>
        <v>0</v>
      </c>
      <c r="EL22" s="729"/>
      <c r="EM22" s="729"/>
      <c r="EN22" s="729"/>
      <c r="EO22" s="729"/>
      <c r="EP22" s="729"/>
      <c r="EQ22" s="729"/>
      <c r="ER22" s="729"/>
      <c r="ES22" s="729"/>
      <c r="ET22" s="729"/>
      <c r="EU22" s="740"/>
      <c r="EW22" s="2"/>
      <c r="EX22" s="2"/>
      <c r="EY22" s="2"/>
      <c r="EZ22" s="2"/>
      <c r="FA22" s="2"/>
    </row>
    <row r="23" spans="1:158" ht="41.25" customHeight="1" thickBot="1">
      <c r="A23" s="2"/>
      <c r="B23" s="2"/>
      <c r="C23" s="75"/>
      <c r="D23" s="706"/>
      <c r="E23" s="707"/>
      <c r="F23" s="707"/>
      <c r="G23" s="708"/>
      <c r="H23" s="721" t="s">
        <v>81</v>
      </c>
      <c r="I23" s="499"/>
      <c r="J23" s="499"/>
      <c r="K23" s="499"/>
      <c r="L23" s="499"/>
      <c r="M23" s="709"/>
      <c r="N23" s="741">
        <f>'[1]1'!$AU$41</f>
        <v>0</v>
      </c>
      <c r="O23" s="742"/>
      <c r="P23" s="742"/>
      <c r="Q23" s="742"/>
      <c r="R23" s="742"/>
      <c r="S23" s="742"/>
      <c r="T23" s="742"/>
      <c r="U23" s="743"/>
      <c r="V23" s="721" t="s">
        <v>82</v>
      </c>
      <c r="W23" s="499"/>
      <c r="X23" s="499"/>
      <c r="Y23" s="499"/>
      <c r="Z23" s="499"/>
      <c r="AA23" s="499"/>
      <c r="AB23" s="499"/>
      <c r="AC23" s="709"/>
      <c r="AD23" s="744"/>
      <c r="AE23" s="744"/>
      <c r="AF23" s="744"/>
      <c r="AG23" s="744"/>
      <c r="AH23" s="744"/>
      <c r="AI23" s="744"/>
      <c r="AJ23" s="745"/>
      <c r="AK23" s="715"/>
      <c r="AL23" s="715"/>
      <c r="AM23" s="715"/>
      <c r="AN23" s="716"/>
      <c r="AO23" s="744"/>
      <c r="AP23" s="746"/>
      <c r="AQ23" s="746"/>
      <c r="AR23" s="746"/>
      <c r="AS23" s="746"/>
      <c r="AT23" s="503" t="s">
        <v>83</v>
      </c>
      <c r="AU23" s="501"/>
      <c r="AV23" s="501"/>
      <c r="AW23" s="501"/>
      <c r="AX23" s="501"/>
      <c r="AY23" s="502"/>
      <c r="AZ23" s="718"/>
      <c r="BA23" s="719"/>
      <c r="BB23" s="719"/>
      <c r="BC23" s="719"/>
      <c r="BD23" s="719"/>
      <c r="BE23" s="720"/>
      <c r="BF23" s="664" t="s">
        <v>84</v>
      </c>
      <c r="BG23" s="498"/>
      <c r="BH23" s="498"/>
      <c r="BI23" s="498"/>
      <c r="BJ23" s="498"/>
      <c r="BK23" s="665"/>
      <c r="BL23" s="387"/>
      <c r="BM23" s="388"/>
      <c r="BN23" s="388"/>
      <c r="BO23" s="388"/>
      <c r="BP23" s="388"/>
      <c r="BQ23" s="388"/>
      <c r="BR23" s="388"/>
      <c r="BS23" s="388"/>
      <c r="BT23" s="388"/>
      <c r="BU23" s="388"/>
      <c r="BV23" s="389"/>
      <c r="BW23" s="33"/>
      <c r="BX23" s="5"/>
      <c r="BY23" s="5"/>
      <c r="BZ23" s="57"/>
      <c r="CA23" s="57"/>
      <c r="CB23" s="57"/>
      <c r="CC23" s="724"/>
      <c r="CD23" s="725"/>
      <c r="CE23" s="725"/>
      <c r="CF23" s="725"/>
      <c r="CG23" s="747" t="s">
        <v>81</v>
      </c>
      <c r="CH23" s="748"/>
      <c r="CI23" s="748"/>
      <c r="CJ23" s="748"/>
      <c r="CK23" s="748"/>
      <c r="CL23" s="748"/>
      <c r="CM23" s="749">
        <f>N23</f>
        <v>0</v>
      </c>
      <c r="CN23" s="750"/>
      <c r="CO23" s="750"/>
      <c r="CP23" s="750"/>
      <c r="CQ23" s="750"/>
      <c r="CR23" s="750"/>
      <c r="CS23" s="750"/>
      <c r="CT23" s="751"/>
      <c r="CU23" s="748" t="s">
        <v>82</v>
      </c>
      <c r="CV23" s="748"/>
      <c r="CW23" s="748"/>
      <c r="CX23" s="748"/>
      <c r="CY23" s="748"/>
      <c r="CZ23" s="748"/>
      <c r="DA23" s="748"/>
      <c r="DB23" s="748"/>
      <c r="DC23" s="752">
        <f>AD23</f>
        <v>0</v>
      </c>
      <c r="DD23" s="753"/>
      <c r="DE23" s="753"/>
      <c r="DF23" s="753"/>
      <c r="DG23" s="753"/>
      <c r="DH23" s="753"/>
      <c r="DI23" s="754">
        <f>AJ23</f>
        <v>0</v>
      </c>
      <c r="DJ23" s="753"/>
      <c r="DK23" s="753"/>
      <c r="DL23" s="753"/>
      <c r="DM23" s="755"/>
      <c r="DN23" s="753">
        <f>AO23</f>
        <v>0</v>
      </c>
      <c r="DO23" s="756"/>
      <c r="DP23" s="756"/>
      <c r="DQ23" s="756"/>
      <c r="DR23" s="757"/>
      <c r="DS23" s="758" t="s">
        <v>83</v>
      </c>
      <c r="DT23" s="759"/>
      <c r="DU23" s="759"/>
      <c r="DV23" s="759"/>
      <c r="DW23" s="759"/>
      <c r="DX23" s="760"/>
      <c r="DY23" s="761">
        <f>AZ23</f>
        <v>0</v>
      </c>
      <c r="DZ23" s="762"/>
      <c r="EA23" s="762"/>
      <c r="EB23" s="762"/>
      <c r="EC23" s="762"/>
      <c r="ED23" s="763"/>
      <c r="EE23" s="747" t="s">
        <v>84</v>
      </c>
      <c r="EF23" s="748"/>
      <c r="EG23" s="748"/>
      <c r="EH23" s="748"/>
      <c r="EI23" s="748"/>
      <c r="EJ23" s="764"/>
      <c r="EK23" s="765">
        <f>BL23</f>
        <v>0</v>
      </c>
      <c r="EL23" s="766"/>
      <c r="EM23" s="766"/>
      <c r="EN23" s="766"/>
      <c r="EO23" s="766"/>
      <c r="EP23" s="766"/>
      <c r="EQ23" s="766"/>
      <c r="ER23" s="766"/>
      <c r="ES23" s="766"/>
      <c r="ET23" s="766"/>
      <c r="EU23" s="767"/>
      <c r="EW23" s="2"/>
      <c r="EX23" s="2"/>
      <c r="EY23" s="2"/>
      <c r="EZ23" s="2"/>
      <c r="FA23" s="2"/>
    </row>
    <row r="24" spans="1:158" ht="17.25" customHeight="1">
      <c r="A24" s="2"/>
      <c r="B24" s="2"/>
      <c r="C24" s="75"/>
      <c r="D24" s="768" t="s">
        <v>195</v>
      </c>
      <c r="E24" s="769"/>
      <c r="F24" s="769"/>
      <c r="G24" s="770" t="s">
        <v>50</v>
      </c>
      <c r="H24" s="771"/>
      <c r="I24" s="771"/>
      <c r="J24" s="771"/>
      <c r="K24" s="772"/>
      <c r="L24" s="773" t="str">
        <f>'[2]1'!$F$16</f>
        <v>スズキ　ハナコ</v>
      </c>
      <c r="M24" s="773"/>
      <c r="N24" s="773"/>
      <c r="O24" s="773"/>
      <c r="P24" s="773"/>
      <c r="Q24" s="773"/>
      <c r="R24" s="773"/>
      <c r="S24" s="773"/>
      <c r="T24" s="773"/>
      <c r="U24" s="773"/>
      <c r="V24" s="773"/>
      <c r="W24" s="773"/>
      <c r="X24" s="773"/>
      <c r="Y24" s="773"/>
      <c r="Z24" s="773"/>
      <c r="AA24" s="773"/>
      <c r="AB24" s="773"/>
      <c r="AC24" s="773"/>
      <c r="AD24" s="774"/>
      <c r="AE24" s="775" t="s">
        <v>37</v>
      </c>
      <c r="AF24" s="776"/>
      <c r="AG24" s="777"/>
      <c r="AH24" s="781" t="str">
        <f>IF(AC25&gt;0,"妻","")</f>
        <v>妻</v>
      </c>
      <c r="AI24" s="781"/>
      <c r="AJ24" s="781"/>
      <c r="AK24" s="781"/>
      <c r="AL24" s="462" t="s">
        <v>85</v>
      </c>
      <c r="AM24" s="412"/>
      <c r="AN24" s="412"/>
      <c r="AO24" s="412"/>
      <c r="AP24" s="412"/>
      <c r="AQ24" s="412"/>
      <c r="AR24" s="412"/>
      <c r="AS24" s="412"/>
      <c r="AT24" s="393">
        <f>'[1]1'!$AU$32</f>
        <v>0</v>
      </c>
      <c r="AU24" s="394"/>
      <c r="AV24" s="394"/>
      <c r="AW24" s="394"/>
      <c r="AX24" s="394"/>
      <c r="AY24" s="395"/>
      <c r="AZ24" s="798" t="s">
        <v>86</v>
      </c>
      <c r="BA24" s="616"/>
      <c r="BB24" s="616"/>
      <c r="BC24" s="616"/>
      <c r="BD24" s="616"/>
      <c r="BE24" s="617"/>
      <c r="BF24" s="387">
        <f>'[1]1'!$AU$38</f>
        <v>0</v>
      </c>
      <c r="BG24" s="388"/>
      <c r="BH24" s="388"/>
      <c r="BI24" s="388"/>
      <c r="BJ24" s="388"/>
      <c r="BK24" s="389"/>
      <c r="BL24" s="462" t="s">
        <v>96</v>
      </c>
      <c r="BM24" s="412"/>
      <c r="BN24" s="412"/>
      <c r="BO24" s="412"/>
      <c r="BP24" s="412"/>
      <c r="BQ24" s="413"/>
      <c r="BR24" s="393">
        <f>'[1]1'!$AU$34</f>
        <v>0</v>
      </c>
      <c r="BS24" s="394"/>
      <c r="BT24" s="394"/>
      <c r="BU24" s="394"/>
      <c r="BV24" s="395"/>
      <c r="BW24" s="33"/>
      <c r="BX24" s="5"/>
      <c r="BY24" s="5"/>
      <c r="BZ24" s="57"/>
      <c r="CA24" s="57"/>
      <c r="CB24" s="57"/>
      <c r="CC24" s="833" t="s">
        <v>194</v>
      </c>
      <c r="CD24" s="834"/>
      <c r="CE24" s="835"/>
      <c r="CF24" s="842" t="s">
        <v>50</v>
      </c>
      <c r="CG24" s="842"/>
      <c r="CH24" s="842"/>
      <c r="CI24" s="842"/>
      <c r="CJ24" s="842"/>
      <c r="CK24" s="843" t="str">
        <f>L24</f>
        <v>スズキ　ハナコ</v>
      </c>
      <c r="CL24" s="844"/>
      <c r="CM24" s="844"/>
      <c r="CN24" s="844"/>
      <c r="CO24" s="844"/>
      <c r="CP24" s="844"/>
      <c r="CQ24" s="844"/>
      <c r="CR24" s="844"/>
      <c r="CS24" s="844"/>
      <c r="CT24" s="844"/>
      <c r="CU24" s="844"/>
      <c r="CV24" s="844"/>
      <c r="CW24" s="844"/>
      <c r="CX24" s="844"/>
      <c r="CY24" s="844"/>
      <c r="CZ24" s="844"/>
      <c r="DA24" s="844"/>
      <c r="DB24" s="844"/>
      <c r="DC24" s="845"/>
      <c r="DD24" s="812" t="s">
        <v>37</v>
      </c>
      <c r="DE24" s="813"/>
      <c r="DF24" s="814"/>
      <c r="DG24" s="815" t="str">
        <f>AH24</f>
        <v>妻</v>
      </c>
      <c r="DH24" s="583"/>
      <c r="DI24" s="583"/>
      <c r="DJ24" s="816"/>
      <c r="DK24" s="385" t="s">
        <v>85</v>
      </c>
      <c r="DL24" s="385"/>
      <c r="DM24" s="385"/>
      <c r="DN24" s="385"/>
      <c r="DO24" s="385"/>
      <c r="DP24" s="385"/>
      <c r="DQ24" s="385"/>
      <c r="DR24" s="385"/>
      <c r="DS24" s="378">
        <f>AT24</f>
        <v>0</v>
      </c>
      <c r="DT24" s="379"/>
      <c r="DU24" s="379"/>
      <c r="DV24" s="379"/>
      <c r="DW24" s="379"/>
      <c r="DX24" s="380"/>
      <c r="DY24" s="369" t="s">
        <v>86</v>
      </c>
      <c r="DZ24" s="370"/>
      <c r="EA24" s="370"/>
      <c r="EB24" s="370"/>
      <c r="EC24" s="370"/>
      <c r="ED24" s="371"/>
      <c r="EE24" s="375">
        <f>BF24</f>
        <v>0</v>
      </c>
      <c r="EF24" s="376"/>
      <c r="EG24" s="376"/>
      <c r="EH24" s="376"/>
      <c r="EI24" s="376"/>
      <c r="EJ24" s="377"/>
      <c r="EK24" s="381" t="s">
        <v>96</v>
      </c>
      <c r="EL24" s="382"/>
      <c r="EM24" s="382"/>
      <c r="EN24" s="382"/>
      <c r="EO24" s="382"/>
      <c r="EP24" s="383"/>
      <c r="EQ24" s="375">
        <f>BR24</f>
        <v>0</v>
      </c>
      <c r="ER24" s="376"/>
      <c r="ES24" s="376"/>
      <c r="ET24" s="376"/>
      <c r="EU24" s="377"/>
      <c r="EW24" s="2"/>
      <c r="EX24" s="2"/>
      <c r="EY24" s="2"/>
      <c r="EZ24" s="2"/>
      <c r="FA24" s="2"/>
    </row>
    <row r="25" spans="1:158" ht="12" customHeight="1" thickBot="1">
      <c r="A25" s="2"/>
      <c r="B25" s="2"/>
      <c r="C25" s="75"/>
      <c r="D25" s="768"/>
      <c r="E25" s="769"/>
      <c r="F25" s="769"/>
      <c r="G25" s="788" t="s">
        <v>57</v>
      </c>
      <c r="H25" s="789"/>
      <c r="I25" s="789"/>
      <c r="J25" s="789"/>
      <c r="K25" s="790"/>
      <c r="L25" s="792" t="str">
        <f>'[2]1'!$F$17</f>
        <v>鈴木　花子</v>
      </c>
      <c r="M25" s="793"/>
      <c r="N25" s="793"/>
      <c r="O25" s="793"/>
      <c r="P25" s="793"/>
      <c r="Q25" s="793"/>
      <c r="R25" s="793"/>
      <c r="S25" s="793"/>
      <c r="T25" s="793"/>
      <c r="U25" s="793"/>
      <c r="V25" s="793"/>
      <c r="W25" s="793"/>
      <c r="X25" s="793"/>
      <c r="Y25" s="793"/>
      <c r="Z25" s="793"/>
      <c r="AA25" s="793"/>
      <c r="AB25" s="793"/>
      <c r="AC25" s="794">
        <f>'[2]1'!$V$17</f>
        <v>778899001122</v>
      </c>
      <c r="AD25" s="795"/>
      <c r="AE25" s="778"/>
      <c r="AF25" s="779"/>
      <c r="AG25" s="780"/>
      <c r="AH25" s="583"/>
      <c r="AI25" s="583"/>
      <c r="AJ25" s="583"/>
      <c r="AK25" s="583"/>
      <c r="AL25" s="463"/>
      <c r="AM25" s="464"/>
      <c r="AN25" s="464"/>
      <c r="AO25" s="464"/>
      <c r="AP25" s="464"/>
      <c r="AQ25" s="464"/>
      <c r="AR25" s="464"/>
      <c r="AS25" s="464"/>
      <c r="AT25" s="782"/>
      <c r="AU25" s="379"/>
      <c r="AV25" s="379"/>
      <c r="AW25" s="379"/>
      <c r="AX25" s="379"/>
      <c r="AY25" s="783"/>
      <c r="AZ25" s="799"/>
      <c r="BA25" s="501"/>
      <c r="BB25" s="501"/>
      <c r="BC25" s="501"/>
      <c r="BD25" s="501"/>
      <c r="BE25" s="502"/>
      <c r="BF25" s="800"/>
      <c r="BG25" s="379"/>
      <c r="BH25" s="379"/>
      <c r="BI25" s="379"/>
      <c r="BJ25" s="379"/>
      <c r="BK25" s="801"/>
      <c r="BL25" s="463"/>
      <c r="BM25" s="464"/>
      <c r="BN25" s="464"/>
      <c r="BO25" s="464"/>
      <c r="BP25" s="464"/>
      <c r="BQ25" s="802"/>
      <c r="BR25" s="782"/>
      <c r="BS25" s="379"/>
      <c r="BT25" s="379"/>
      <c r="BU25" s="379"/>
      <c r="BV25" s="783"/>
      <c r="BW25" s="33"/>
      <c r="BX25" s="5"/>
      <c r="BY25" s="5"/>
      <c r="BZ25" s="57"/>
      <c r="CA25" s="57"/>
      <c r="CB25" s="57"/>
      <c r="CC25" s="836"/>
      <c r="CD25" s="837"/>
      <c r="CE25" s="838"/>
      <c r="CF25" s="384" t="s">
        <v>57</v>
      </c>
      <c r="CG25" s="385"/>
      <c r="CH25" s="385"/>
      <c r="CI25" s="385"/>
      <c r="CJ25" s="386"/>
      <c r="CK25" s="803" t="str">
        <f>L25</f>
        <v>鈴木　花子</v>
      </c>
      <c r="CL25" s="804"/>
      <c r="CM25" s="804"/>
      <c r="CN25" s="804"/>
      <c r="CO25" s="804"/>
      <c r="CP25" s="804"/>
      <c r="CQ25" s="804"/>
      <c r="CR25" s="804"/>
      <c r="CS25" s="804"/>
      <c r="CT25" s="804"/>
      <c r="CU25" s="804"/>
      <c r="CV25" s="804"/>
      <c r="CW25" s="804"/>
      <c r="CX25" s="804"/>
      <c r="CY25" s="804"/>
      <c r="CZ25" s="804"/>
      <c r="DA25" s="804"/>
      <c r="DB25" s="806">
        <f>AC25</f>
        <v>778899001122</v>
      </c>
      <c r="DC25" s="807"/>
      <c r="DD25" s="812"/>
      <c r="DE25" s="813"/>
      <c r="DF25" s="814"/>
      <c r="DG25" s="815"/>
      <c r="DH25" s="583"/>
      <c r="DI25" s="583"/>
      <c r="DJ25" s="816"/>
      <c r="DK25" s="385"/>
      <c r="DL25" s="385"/>
      <c r="DM25" s="385"/>
      <c r="DN25" s="385"/>
      <c r="DO25" s="385"/>
      <c r="DP25" s="385"/>
      <c r="DQ25" s="385"/>
      <c r="DR25" s="385"/>
      <c r="DS25" s="378"/>
      <c r="DT25" s="379"/>
      <c r="DU25" s="379"/>
      <c r="DV25" s="379"/>
      <c r="DW25" s="379"/>
      <c r="DX25" s="380"/>
      <c r="DY25" s="372"/>
      <c r="DZ25" s="373"/>
      <c r="EA25" s="373"/>
      <c r="EB25" s="373"/>
      <c r="EC25" s="373"/>
      <c r="ED25" s="374"/>
      <c r="EE25" s="378"/>
      <c r="EF25" s="379"/>
      <c r="EG25" s="379"/>
      <c r="EH25" s="379"/>
      <c r="EI25" s="379"/>
      <c r="EJ25" s="380"/>
      <c r="EK25" s="384"/>
      <c r="EL25" s="385"/>
      <c r="EM25" s="385"/>
      <c r="EN25" s="385"/>
      <c r="EO25" s="385"/>
      <c r="EP25" s="386"/>
      <c r="EQ25" s="378"/>
      <c r="ER25" s="379"/>
      <c r="ES25" s="379"/>
      <c r="ET25" s="379"/>
      <c r="EU25" s="380"/>
      <c r="EW25" s="2"/>
      <c r="EX25" s="2"/>
      <c r="EY25" s="2"/>
      <c r="EZ25" s="2"/>
      <c r="FA25" s="2"/>
    </row>
    <row r="26" spans="1:158" ht="10.5" customHeight="1">
      <c r="A26" s="2"/>
      <c r="B26" s="2"/>
      <c r="C26" s="75"/>
      <c r="D26" s="768"/>
      <c r="E26" s="769"/>
      <c r="F26" s="769"/>
      <c r="G26" s="414"/>
      <c r="H26" s="415"/>
      <c r="I26" s="415"/>
      <c r="J26" s="415"/>
      <c r="K26" s="791"/>
      <c r="L26" s="520"/>
      <c r="M26" s="521"/>
      <c r="N26" s="521"/>
      <c r="O26" s="521"/>
      <c r="P26" s="521"/>
      <c r="Q26" s="521"/>
      <c r="R26" s="521"/>
      <c r="S26" s="521"/>
      <c r="T26" s="521"/>
      <c r="U26" s="521"/>
      <c r="V26" s="521"/>
      <c r="W26" s="521"/>
      <c r="X26" s="521"/>
      <c r="Y26" s="521"/>
      <c r="Z26" s="521"/>
      <c r="AA26" s="521"/>
      <c r="AB26" s="521"/>
      <c r="AC26" s="796"/>
      <c r="AD26" s="797"/>
      <c r="AE26" s="778"/>
      <c r="AF26" s="779"/>
      <c r="AG26" s="780"/>
      <c r="AH26" s="583"/>
      <c r="AI26" s="583"/>
      <c r="AJ26" s="583"/>
      <c r="AK26" s="583"/>
      <c r="AL26" s="463"/>
      <c r="AM26" s="464"/>
      <c r="AN26" s="464"/>
      <c r="AO26" s="464"/>
      <c r="AP26" s="464"/>
      <c r="AQ26" s="464"/>
      <c r="AR26" s="464"/>
      <c r="AS26" s="464"/>
      <c r="AT26" s="782"/>
      <c r="AU26" s="379"/>
      <c r="AV26" s="379"/>
      <c r="AW26" s="379"/>
      <c r="AX26" s="379"/>
      <c r="AY26" s="783"/>
      <c r="AZ26" s="810" t="s">
        <v>137</v>
      </c>
      <c r="BA26" s="616"/>
      <c r="BB26" s="616"/>
      <c r="BC26" s="616"/>
      <c r="BD26" s="616"/>
      <c r="BE26" s="617"/>
      <c r="BF26" s="387">
        <f>IF(R10&lt;=0,0,
IF('[1]1'!$AK$37=480000,0,
IF('[1]1'!$AK$37=0,"0",
     '[1]1'!$AK$37)))</f>
        <v>0</v>
      </c>
      <c r="BG26" s="388"/>
      <c r="BH26" s="388"/>
      <c r="BI26" s="388"/>
      <c r="BJ26" s="388"/>
      <c r="BK26" s="389"/>
      <c r="BL26" s="411" t="s">
        <v>138</v>
      </c>
      <c r="BM26" s="412"/>
      <c r="BN26" s="412"/>
      <c r="BO26" s="412"/>
      <c r="BP26" s="412"/>
      <c r="BQ26" s="413"/>
      <c r="BR26" s="393">
        <f>'[1]1'!$AK$28</f>
        <v>0</v>
      </c>
      <c r="BS26" s="394"/>
      <c r="BT26" s="394"/>
      <c r="BU26" s="394"/>
      <c r="BV26" s="395"/>
      <c r="BW26" s="33"/>
      <c r="BX26" s="5"/>
      <c r="BY26" s="5"/>
      <c r="BZ26" s="57"/>
      <c r="CA26" s="57"/>
      <c r="CB26" s="57"/>
      <c r="CC26" s="836"/>
      <c r="CD26" s="837"/>
      <c r="CE26" s="838"/>
      <c r="CF26" s="402"/>
      <c r="CG26" s="403"/>
      <c r="CH26" s="403"/>
      <c r="CI26" s="403"/>
      <c r="CJ26" s="404"/>
      <c r="CK26" s="805"/>
      <c r="CL26" s="524"/>
      <c r="CM26" s="524"/>
      <c r="CN26" s="524"/>
      <c r="CO26" s="524"/>
      <c r="CP26" s="524"/>
      <c r="CQ26" s="524"/>
      <c r="CR26" s="524"/>
      <c r="CS26" s="524"/>
      <c r="CT26" s="524"/>
      <c r="CU26" s="524"/>
      <c r="CV26" s="524"/>
      <c r="CW26" s="524"/>
      <c r="CX26" s="524"/>
      <c r="CY26" s="524"/>
      <c r="CZ26" s="524"/>
      <c r="DA26" s="524"/>
      <c r="DB26" s="808"/>
      <c r="DC26" s="809"/>
      <c r="DD26" s="812"/>
      <c r="DE26" s="813"/>
      <c r="DF26" s="814"/>
      <c r="DG26" s="817"/>
      <c r="DH26" s="638"/>
      <c r="DI26" s="638"/>
      <c r="DJ26" s="818"/>
      <c r="DK26" s="385"/>
      <c r="DL26" s="385"/>
      <c r="DM26" s="385"/>
      <c r="DN26" s="385"/>
      <c r="DO26" s="385"/>
      <c r="DP26" s="385"/>
      <c r="DQ26" s="385"/>
      <c r="DR26" s="385"/>
      <c r="DS26" s="378"/>
      <c r="DT26" s="379"/>
      <c r="DU26" s="379"/>
      <c r="DV26" s="379"/>
      <c r="DW26" s="379"/>
      <c r="DX26" s="380"/>
      <c r="DY26" s="405" t="s">
        <v>144</v>
      </c>
      <c r="DZ26" s="406"/>
      <c r="EA26" s="406"/>
      <c r="EB26" s="406"/>
      <c r="EC26" s="406"/>
      <c r="ED26" s="407"/>
      <c r="EE26" s="417">
        <f>BF26</f>
        <v>0</v>
      </c>
      <c r="EF26" s="418"/>
      <c r="EG26" s="418"/>
      <c r="EH26" s="418"/>
      <c r="EI26" s="418"/>
      <c r="EJ26" s="419"/>
      <c r="EK26" s="399" t="s">
        <v>145</v>
      </c>
      <c r="EL26" s="400"/>
      <c r="EM26" s="400"/>
      <c r="EN26" s="400"/>
      <c r="EO26" s="400"/>
      <c r="EP26" s="401"/>
      <c r="EQ26" s="417">
        <f>BR26</f>
        <v>0</v>
      </c>
      <c r="ER26" s="418"/>
      <c r="ES26" s="418"/>
      <c r="ET26" s="418"/>
      <c r="EU26" s="419"/>
      <c r="EW26" s="2"/>
      <c r="EX26" s="2"/>
      <c r="EY26" s="2"/>
      <c r="EZ26" s="2"/>
      <c r="FA26" s="2"/>
    </row>
    <row r="27" spans="1:158" ht="20.25" customHeight="1" thickBot="1">
      <c r="A27" s="2"/>
      <c r="B27" s="2"/>
      <c r="C27" s="75"/>
      <c r="D27" s="768"/>
      <c r="E27" s="769"/>
      <c r="F27" s="769"/>
      <c r="G27" s="820" t="s">
        <v>38</v>
      </c>
      <c r="H27" s="821"/>
      <c r="I27" s="821"/>
      <c r="J27" s="821"/>
      <c r="K27" s="822"/>
      <c r="L27" s="136" t="str">
        <f>IF(AC25&lt;=0,"",IF((LEN(AC25)-11&lt;=0),"0",MID(AC25,LEN(AC25)-11,1)))</f>
        <v>7</v>
      </c>
      <c r="M27" s="823" t="str">
        <f>IF(AC25&lt;=0,"",IF((LEN(AC25)-10&lt;=0),"0",MID(AC25,LEN(AC25)-10,1)))</f>
        <v>7</v>
      </c>
      <c r="N27" s="824"/>
      <c r="O27" s="823" t="str">
        <f>IF(AC25&lt;=0,"",IF((LEN(AC25)-9&lt;=0),"0",MID(AC25,LEN(AC25)-9,1)))</f>
        <v>8</v>
      </c>
      <c r="P27" s="824"/>
      <c r="Q27" s="609" t="str">
        <f>IF(AC25&lt;=0,"",IF((LEN(AC25)-8&lt;=0),"0",MID(AC25,LEN(AC25)-8,1)))</f>
        <v>8</v>
      </c>
      <c r="R27" s="609"/>
      <c r="S27" s="825" t="str">
        <f>IF(AC25&lt;=0,"",IF((LEN(AC25)-7&lt;=0),"0",MID(AC25,LEN(AC25)-7,1)))</f>
        <v>9</v>
      </c>
      <c r="T27" s="826"/>
      <c r="U27" s="827"/>
      <c r="V27" s="828" t="str">
        <f>IF(AC25&lt;=0,"",IF((LEN(AC25)-6&lt;=0),"0",MID(AC25,LEN(AC25)-6,1)))</f>
        <v>9</v>
      </c>
      <c r="W27" s="609"/>
      <c r="X27" s="828" t="str">
        <f>IF(AC25&lt;=0,"",IF((LEN(AC25)-5&lt;=0),"0",MID(AC25,LEN(AC25)-5,1)))</f>
        <v>0</v>
      </c>
      <c r="Y27" s="609"/>
      <c r="Z27" s="829"/>
      <c r="AA27" s="609" t="str">
        <f>IF(AC25&lt;=0,"",IF((LEN(AC25)-4&lt;=0),"0",MID(AC25,LEN(AC25)-4,1)))</f>
        <v>0</v>
      </c>
      <c r="AB27" s="830"/>
      <c r="AC27" s="831" t="str">
        <f>IF(AC25&lt;=0,"",IF((LEN(AC25)-3&lt;=0),"0",MID(AC25,LEN(AC25)-3,1)))</f>
        <v>1</v>
      </c>
      <c r="AD27" s="827"/>
      <c r="AE27" s="828" t="str">
        <f>IF(AC25&lt;=0,"",IF((LEN(AC25)-2&lt;=0),"0",MID(AC25,LEN(AC25)-2,1)))</f>
        <v>1</v>
      </c>
      <c r="AF27" s="609"/>
      <c r="AG27" s="609"/>
      <c r="AH27" s="828" t="str">
        <f>IF(AC25&lt;=0,"",IF((LEN(AC25)-1&lt;=0),"0",MID(AC25,LEN(AC25)-1,1)))</f>
        <v>2</v>
      </c>
      <c r="AI27" s="829"/>
      <c r="AJ27" s="831" t="str">
        <f>IF(AC25&lt;&gt;0,RIGHT(AC25,1),"")</f>
        <v>2</v>
      </c>
      <c r="AK27" s="832"/>
      <c r="AL27" s="414"/>
      <c r="AM27" s="415"/>
      <c r="AN27" s="415"/>
      <c r="AO27" s="415"/>
      <c r="AP27" s="415"/>
      <c r="AQ27" s="415"/>
      <c r="AR27" s="415"/>
      <c r="AS27" s="415"/>
      <c r="AT27" s="396"/>
      <c r="AU27" s="397"/>
      <c r="AV27" s="397"/>
      <c r="AW27" s="397"/>
      <c r="AX27" s="397"/>
      <c r="AY27" s="398"/>
      <c r="AZ27" s="811"/>
      <c r="BA27" s="505"/>
      <c r="BB27" s="505"/>
      <c r="BC27" s="505"/>
      <c r="BD27" s="505"/>
      <c r="BE27" s="506"/>
      <c r="BF27" s="390"/>
      <c r="BG27" s="391"/>
      <c r="BH27" s="391"/>
      <c r="BI27" s="391"/>
      <c r="BJ27" s="391"/>
      <c r="BK27" s="392"/>
      <c r="BL27" s="414"/>
      <c r="BM27" s="415"/>
      <c r="BN27" s="415"/>
      <c r="BO27" s="415"/>
      <c r="BP27" s="415"/>
      <c r="BQ27" s="416"/>
      <c r="BR27" s="396"/>
      <c r="BS27" s="397"/>
      <c r="BT27" s="397"/>
      <c r="BU27" s="397"/>
      <c r="BV27" s="398"/>
      <c r="BW27" s="33"/>
      <c r="BX27" s="5"/>
      <c r="BY27" s="5"/>
      <c r="BZ27" s="57"/>
      <c r="CA27" s="57"/>
      <c r="CB27" s="57"/>
      <c r="CC27" s="839"/>
      <c r="CD27" s="840"/>
      <c r="CE27" s="841"/>
      <c r="CF27" s="819" t="s">
        <v>38</v>
      </c>
      <c r="CG27" s="819"/>
      <c r="CH27" s="819"/>
      <c r="CI27" s="819"/>
      <c r="CJ27" s="819"/>
      <c r="CK27" s="60" t="str">
        <f>IF(DB25&lt;=0,"",IF((LEN(DB25)-11&lt;=0),"0",MID(DB25,LEN(DB25)-11,1)))</f>
        <v>7</v>
      </c>
      <c r="CL27" s="423" t="str">
        <f>IF(DB25&lt;=0,"",IF((LEN(DB25)-10&lt;=0),"0",MID(DB25,LEN(DB25)-10,1)))</f>
        <v>7</v>
      </c>
      <c r="CM27" s="423"/>
      <c r="CN27" s="423" t="str">
        <f>IF(DB25&lt;=0,"",IF((LEN(DB25)-9&lt;=0),"0",MID(DB25,LEN(DB25)-9,1)))</f>
        <v>8</v>
      </c>
      <c r="CO27" s="423"/>
      <c r="CP27" s="424" t="str">
        <f>IF(DB25&lt;=0,"",IF((LEN(DB25)-8&lt;=0),"0",MID(DB25,LEN(DB25)-8,1)))</f>
        <v>8</v>
      </c>
      <c r="CQ27" s="424"/>
      <c r="CR27" s="427" t="str">
        <f>IF(DB25&lt;=0,"",IF((LEN(DB25)-7&lt;=0),"0",MID(DB25,LEN(DB25)-7,1)))</f>
        <v>9</v>
      </c>
      <c r="CS27" s="427"/>
      <c r="CT27" s="426"/>
      <c r="CU27" s="423" t="str">
        <f>IF(DB25&lt;=0,"",IF((LEN(DB25)-6&lt;=0),"0",MID(DB25,LEN(DB25)-6,1)))</f>
        <v>9</v>
      </c>
      <c r="CV27" s="423"/>
      <c r="CW27" s="423" t="str">
        <f>IF(DB25&lt;=0,"",IF((LEN(DB25)-5&lt;=0),"0",MID(DB25,LEN(DB25)-5,1)))</f>
        <v>0</v>
      </c>
      <c r="CX27" s="423"/>
      <c r="CY27" s="423"/>
      <c r="CZ27" s="424" t="str">
        <f>IF(DB25&lt;=0,"",IF((LEN(DB25)-4&lt;=0),"0",MID(DB25,LEN(DB25)-4,1)))</f>
        <v>0</v>
      </c>
      <c r="DA27" s="425"/>
      <c r="DB27" s="425" t="str">
        <f>IF(DB25&lt;=0,"",IF((LEN(DB25)-3&lt;=0),"0",MID(DB25,LEN(DB25)-3,1)))</f>
        <v>1</v>
      </c>
      <c r="DC27" s="426"/>
      <c r="DD27" s="423" t="str">
        <f>IF(DB25&lt;=0,"",IF((LEN(DB25)-2&lt;=0),"0",MID(DB25,LEN(DB25)-2,1)))</f>
        <v>1</v>
      </c>
      <c r="DE27" s="423"/>
      <c r="DF27" s="423"/>
      <c r="DG27" s="423" t="str">
        <f>IF(DB25&lt;=0,"",IF((LEN(DB25)-1&lt;=0),"0",MID(DB25,LEN(DB25)-1,1)))</f>
        <v>2</v>
      </c>
      <c r="DH27" s="423"/>
      <c r="DI27" s="425" t="str">
        <f>IF(DB25&lt;&gt;0,RIGHT(DB25,1),"")</f>
        <v>2</v>
      </c>
      <c r="DJ27" s="427"/>
      <c r="DK27" s="385"/>
      <c r="DL27" s="385"/>
      <c r="DM27" s="385"/>
      <c r="DN27" s="385"/>
      <c r="DO27" s="385"/>
      <c r="DP27" s="385"/>
      <c r="DQ27" s="385"/>
      <c r="DR27" s="385"/>
      <c r="DS27" s="378"/>
      <c r="DT27" s="379"/>
      <c r="DU27" s="379"/>
      <c r="DV27" s="379"/>
      <c r="DW27" s="379"/>
      <c r="DX27" s="380"/>
      <c r="DY27" s="408"/>
      <c r="DZ27" s="409"/>
      <c r="EA27" s="409"/>
      <c r="EB27" s="409"/>
      <c r="EC27" s="409"/>
      <c r="ED27" s="410"/>
      <c r="EE27" s="420"/>
      <c r="EF27" s="421"/>
      <c r="EG27" s="421"/>
      <c r="EH27" s="421"/>
      <c r="EI27" s="421"/>
      <c r="EJ27" s="422"/>
      <c r="EK27" s="402"/>
      <c r="EL27" s="403"/>
      <c r="EM27" s="403"/>
      <c r="EN27" s="403"/>
      <c r="EO27" s="403"/>
      <c r="EP27" s="404"/>
      <c r="EQ27" s="420"/>
      <c r="ER27" s="421"/>
      <c r="ES27" s="421"/>
      <c r="ET27" s="421"/>
      <c r="EU27" s="422"/>
      <c r="EW27" s="2"/>
      <c r="EX27" s="2"/>
      <c r="EY27" s="2"/>
      <c r="EZ27" s="2"/>
      <c r="FA27" s="2"/>
    </row>
    <row r="28" spans="1:158" ht="17.25" customHeight="1">
      <c r="A28" s="2"/>
      <c r="B28" s="2"/>
      <c r="C28" s="75"/>
      <c r="D28" s="846" t="s">
        <v>52</v>
      </c>
      <c r="E28" s="618">
        <v>1</v>
      </c>
      <c r="F28" s="619"/>
      <c r="G28" s="770" t="s">
        <v>50</v>
      </c>
      <c r="H28" s="771"/>
      <c r="I28" s="771"/>
      <c r="J28" s="771"/>
      <c r="K28" s="772"/>
      <c r="L28" s="849" t="str">
        <f>'[2]1'!$H$20</f>
        <v>スズキ　ジロウ</v>
      </c>
      <c r="M28" s="849"/>
      <c r="N28" s="849"/>
      <c r="O28" s="849"/>
      <c r="P28" s="849"/>
      <c r="Q28" s="849"/>
      <c r="R28" s="849"/>
      <c r="S28" s="849"/>
      <c r="T28" s="849"/>
      <c r="U28" s="849"/>
      <c r="V28" s="849"/>
      <c r="W28" s="849"/>
      <c r="X28" s="849"/>
      <c r="Y28" s="849"/>
      <c r="Z28" s="849"/>
      <c r="AA28" s="849"/>
      <c r="AB28" s="849"/>
      <c r="AC28" s="849"/>
      <c r="AD28" s="850"/>
      <c r="AE28" s="775" t="s">
        <v>37</v>
      </c>
      <c r="AF28" s="776"/>
      <c r="AG28" s="777"/>
      <c r="AH28" s="781">
        <f>'[2]1'!$X$22</f>
        <v>0</v>
      </c>
      <c r="AI28" s="781"/>
      <c r="AJ28" s="781"/>
      <c r="AK28" s="851"/>
      <c r="AL28" s="445" t="s">
        <v>51</v>
      </c>
      <c r="AM28" s="853"/>
      <c r="AN28" s="446"/>
      <c r="AO28" s="854">
        <v>1</v>
      </c>
      <c r="AP28" s="854"/>
      <c r="AQ28" s="855" t="s">
        <v>50</v>
      </c>
      <c r="AR28" s="856"/>
      <c r="AS28" s="856"/>
      <c r="AT28" s="857"/>
      <c r="AU28" s="860">
        <f>'[2]1'!$H$50</f>
        <v>0</v>
      </c>
      <c r="AV28" s="860"/>
      <c r="AW28" s="860"/>
      <c r="AX28" s="860"/>
      <c r="AY28" s="860"/>
      <c r="AZ28" s="773"/>
      <c r="BA28" s="773"/>
      <c r="BB28" s="773"/>
      <c r="BC28" s="773"/>
      <c r="BD28" s="773"/>
      <c r="BE28" s="773"/>
      <c r="BF28" s="860"/>
      <c r="BG28" s="860"/>
      <c r="BH28" s="860"/>
      <c r="BI28" s="860"/>
      <c r="BJ28" s="861"/>
      <c r="BK28" s="867" t="s">
        <v>54</v>
      </c>
      <c r="BL28" s="744">
        <f>'[2]1'!$AT$50</f>
        <v>0</v>
      </c>
      <c r="BM28" s="744"/>
      <c r="BN28" s="744"/>
      <c r="BO28" s="744"/>
      <c r="BP28" s="500" t="s">
        <v>174</v>
      </c>
      <c r="BQ28" s="501"/>
      <c r="BR28" s="501"/>
      <c r="BS28" s="501"/>
      <c r="BT28" s="501"/>
      <c r="BU28" s="501"/>
      <c r="BV28" s="502"/>
      <c r="BW28" s="33"/>
      <c r="BX28" s="5"/>
      <c r="BY28" s="5"/>
      <c r="BZ28" s="57"/>
      <c r="CA28" s="57"/>
      <c r="CB28" s="57"/>
      <c r="CC28" s="527" t="s">
        <v>52</v>
      </c>
      <c r="CD28" s="879">
        <v>1</v>
      </c>
      <c r="CE28" s="880"/>
      <c r="CF28" s="884" t="s">
        <v>50</v>
      </c>
      <c r="CG28" s="884"/>
      <c r="CH28" s="884"/>
      <c r="CI28" s="884"/>
      <c r="CJ28" s="884"/>
      <c r="CK28" s="843" t="str">
        <f>L28</f>
        <v>スズキ　ジロウ</v>
      </c>
      <c r="CL28" s="844"/>
      <c r="CM28" s="844"/>
      <c r="CN28" s="844"/>
      <c r="CO28" s="844"/>
      <c r="CP28" s="844"/>
      <c r="CQ28" s="844"/>
      <c r="CR28" s="844"/>
      <c r="CS28" s="844"/>
      <c r="CT28" s="844"/>
      <c r="CU28" s="844"/>
      <c r="CV28" s="844"/>
      <c r="CW28" s="844"/>
      <c r="CX28" s="844"/>
      <c r="CY28" s="844"/>
      <c r="CZ28" s="844"/>
      <c r="DA28" s="844"/>
      <c r="DB28" s="844"/>
      <c r="DC28" s="845"/>
      <c r="DD28" s="812" t="s">
        <v>37</v>
      </c>
      <c r="DE28" s="813"/>
      <c r="DF28" s="814"/>
      <c r="DG28" s="583">
        <f>AH28</f>
        <v>0</v>
      </c>
      <c r="DH28" s="583"/>
      <c r="DI28" s="583"/>
      <c r="DJ28" s="583"/>
      <c r="DK28" s="525" t="s">
        <v>51</v>
      </c>
      <c r="DL28" s="526"/>
      <c r="DM28" s="932"/>
      <c r="DN28" s="584">
        <v>1</v>
      </c>
      <c r="DO28" s="548"/>
      <c r="DP28" s="886" t="s">
        <v>50</v>
      </c>
      <c r="DQ28" s="887"/>
      <c r="DR28" s="887"/>
      <c r="DS28" s="888"/>
      <c r="DT28" s="889">
        <f>AU28</f>
        <v>0</v>
      </c>
      <c r="DU28" s="890"/>
      <c r="DV28" s="890"/>
      <c r="DW28" s="890"/>
      <c r="DX28" s="890"/>
      <c r="DY28" s="890"/>
      <c r="DZ28" s="890"/>
      <c r="EA28" s="890"/>
      <c r="EB28" s="890"/>
      <c r="EC28" s="890"/>
      <c r="ED28" s="890"/>
      <c r="EE28" s="890"/>
      <c r="EF28" s="890"/>
      <c r="EG28" s="890"/>
      <c r="EH28" s="890"/>
      <c r="EI28" s="891"/>
      <c r="EJ28" s="892" t="s">
        <v>54</v>
      </c>
      <c r="EK28" s="655">
        <f>BL28</f>
        <v>0</v>
      </c>
      <c r="EL28" s="656"/>
      <c r="EM28" s="656"/>
      <c r="EN28" s="894"/>
      <c r="EO28" s="900" t="s">
        <v>53</v>
      </c>
      <c r="EP28" s="901"/>
      <c r="EQ28" s="901"/>
      <c r="ER28" s="901"/>
      <c r="ES28" s="901"/>
      <c r="ET28" s="901"/>
      <c r="EU28" s="902"/>
      <c r="EW28" s="2"/>
      <c r="EX28" s="2"/>
      <c r="EY28" s="2"/>
      <c r="EZ28" s="2"/>
      <c r="FA28" s="2"/>
    </row>
    <row r="29" spans="1:158" ht="12" customHeight="1">
      <c r="A29" s="2"/>
      <c r="B29" s="2"/>
      <c r="C29" s="75"/>
      <c r="D29" s="445"/>
      <c r="E29" s="847"/>
      <c r="F29" s="848"/>
      <c r="G29" s="463" t="s">
        <v>120</v>
      </c>
      <c r="H29" s="464"/>
      <c r="I29" s="464"/>
      <c r="J29" s="464"/>
      <c r="K29" s="858"/>
      <c r="L29" s="523" t="str">
        <f>'[2]1'!$H$21</f>
        <v>鈴木　次郎</v>
      </c>
      <c r="M29" s="523"/>
      <c r="N29" s="523"/>
      <c r="O29" s="523"/>
      <c r="P29" s="523"/>
      <c r="Q29" s="523"/>
      <c r="R29" s="523"/>
      <c r="S29" s="523"/>
      <c r="T29" s="523"/>
      <c r="U29" s="523"/>
      <c r="V29" s="523"/>
      <c r="W29" s="523"/>
      <c r="X29" s="523"/>
      <c r="Y29" s="523"/>
      <c r="Z29" s="523"/>
      <c r="AA29" s="523"/>
      <c r="AB29" s="523"/>
      <c r="AC29" s="859">
        <f>'[2]1'!$V$21</f>
        <v>0</v>
      </c>
      <c r="AD29" s="859"/>
      <c r="AE29" s="778"/>
      <c r="AF29" s="779"/>
      <c r="AG29" s="780"/>
      <c r="AH29" s="583"/>
      <c r="AI29" s="583"/>
      <c r="AJ29" s="583"/>
      <c r="AK29" s="852"/>
      <c r="AL29" s="445"/>
      <c r="AM29" s="853"/>
      <c r="AN29" s="446"/>
      <c r="AO29" s="854"/>
      <c r="AP29" s="854"/>
      <c r="AQ29" s="463" t="s">
        <v>57</v>
      </c>
      <c r="AR29" s="464"/>
      <c r="AS29" s="464"/>
      <c r="AT29" s="858"/>
      <c r="AU29" s="523">
        <f>'[2]1'!$H$51</f>
        <v>0</v>
      </c>
      <c r="AV29" s="523"/>
      <c r="AW29" s="523"/>
      <c r="AX29" s="523"/>
      <c r="AY29" s="523"/>
      <c r="AZ29" s="523"/>
      <c r="BA29" s="523"/>
      <c r="BB29" s="523"/>
      <c r="BC29" s="523"/>
      <c r="BD29" s="523"/>
      <c r="BE29" s="523"/>
      <c r="BF29" s="523"/>
      <c r="BG29" s="523"/>
      <c r="BH29" s="523"/>
      <c r="BI29" s="878">
        <f>'[2]1'!$T$51</f>
        <v>0</v>
      </c>
      <c r="BJ29" s="878"/>
      <c r="BK29" s="867"/>
      <c r="BL29" s="744"/>
      <c r="BM29" s="744"/>
      <c r="BN29" s="744"/>
      <c r="BO29" s="744"/>
      <c r="BP29" s="503"/>
      <c r="BQ29" s="501"/>
      <c r="BR29" s="501"/>
      <c r="BS29" s="501"/>
      <c r="BT29" s="501"/>
      <c r="BU29" s="501"/>
      <c r="BV29" s="502"/>
      <c r="BW29" s="33"/>
      <c r="BX29" s="5"/>
      <c r="BY29" s="5"/>
      <c r="BZ29" s="57"/>
      <c r="CA29" s="57"/>
      <c r="CB29" s="57"/>
      <c r="CC29" s="527"/>
      <c r="CD29" s="879"/>
      <c r="CE29" s="880"/>
      <c r="CF29" s="385" t="s">
        <v>120</v>
      </c>
      <c r="CG29" s="385"/>
      <c r="CH29" s="385"/>
      <c r="CI29" s="385"/>
      <c r="CJ29" s="386"/>
      <c r="CK29" s="523" t="str">
        <f>L29</f>
        <v>鈴木　次郎</v>
      </c>
      <c r="CL29" s="523"/>
      <c r="CM29" s="523"/>
      <c r="CN29" s="523"/>
      <c r="CO29" s="523"/>
      <c r="CP29" s="523"/>
      <c r="CQ29" s="523"/>
      <c r="CR29" s="523"/>
      <c r="CS29" s="523"/>
      <c r="CT29" s="523"/>
      <c r="CU29" s="523"/>
      <c r="CV29" s="523"/>
      <c r="CW29" s="523"/>
      <c r="CX29" s="523"/>
      <c r="CY29" s="523"/>
      <c r="CZ29" s="523"/>
      <c r="DA29" s="523"/>
      <c r="DB29" s="878">
        <f>AC29</f>
        <v>0</v>
      </c>
      <c r="DC29" s="878"/>
      <c r="DD29" s="812"/>
      <c r="DE29" s="813"/>
      <c r="DF29" s="814"/>
      <c r="DG29" s="583"/>
      <c r="DH29" s="583"/>
      <c r="DI29" s="583"/>
      <c r="DJ29" s="583"/>
      <c r="DK29" s="527"/>
      <c r="DL29" s="528"/>
      <c r="DM29" s="933"/>
      <c r="DN29" s="879"/>
      <c r="DO29" s="880"/>
      <c r="DP29" s="384" t="s">
        <v>57</v>
      </c>
      <c r="DQ29" s="385"/>
      <c r="DR29" s="385"/>
      <c r="DS29" s="386"/>
      <c r="DT29" s="523">
        <f>AU29</f>
        <v>0</v>
      </c>
      <c r="DU29" s="523"/>
      <c r="DV29" s="523"/>
      <c r="DW29" s="523"/>
      <c r="DX29" s="523"/>
      <c r="DY29" s="523"/>
      <c r="DZ29" s="523"/>
      <c r="EA29" s="523"/>
      <c r="EB29" s="523"/>
      <c r="EC29" s="523"/>
      <c r="ED29" s="523"/>
      <c r="EE29" s="523"/>
      <c r="EF29" s="523"/>
      <c r="EG29" s="523"/>
      <c r="EH29" s="878"/>
      <c r="EI29" s="878"/>
      <c r="EJ29" s="893"/>
      <c r="EK29" s="895"/>
      <c r="EL29" s="744"/>
      <c r="EM29" s="744"/>
      <c r="EN29" s="896"/>
      <c r="EO29" s="903"/>
      <c r="EP29" s="904"/>
      <c r="EQ29" s="904"/>
      <c r="ER29" s="904"/>
      <c r="ES29" s="904"/>
      <c r="ET29" s="904"/>
      <c r="EU29" s="905"/>
      <c r="EW29" s="2"/>
      <c r="EX29" s="2"/>
      <c r="EY29" s="2"/>
      <c r="EZ29" s="2"/>
      <c r="FA29" s="2"/>
    </row>
    <row r="30" spans="1:158" ht="12" customHeight="1">
      <c r="A30" s="2"/>
      <c r="B30" s="2"/>
      <c r="C30" s="75"/>
      <c r="D30" s="445"/>
      <c r="E30" s="847"/>
      <c r="F30" s="848"/>
      <c r="G30" s="463"/>
      <c r="H30" s="464"/>
      <c r="I30" s="464"/>
      <c r="J30" s="464"/>
      <c r="K30" s="858"/>
      <c r="L30" s="523"/>
      <c r="M30" s="523"/>
      <c r="N30" s="523"/>
      <c r="O30" s="523"/>
      <c r="P30" s="523"/>
      <c r="Q30" s="523"/>
      <c r="R30" s="523"/>
      <c r="S30" s="523"/>
      <c r="T30" s="523"/>
      <c r="U30" s="523"/>
      <c r="V30" s="523"/>
      <c r="W30" s="523"/>
      <c r="X30" s="523"/>
      <c r="Y30" s="523"/>
      <c r="Z30" s="523"/>
      <c r="AA30" s="523"/>
      <c r="AB30" s="523"/>
      <c r="AC30" s="859"/>
      <c r="AD30" s="859"/>
      <c r="AE30" s="778"/>
      <c r="AF30" s="779"/>
      <c r="AG30" s="780"/>
      <c r="AH30" s="583"/>
      <c r="AI30" s="583"/>
      <c r="AJ30" s="583"/>
      <c r="AK30" s="852"/>
      <c r="AL30" s="445"/>
      <c r="AM30" s="853"/>
      <c r="AN30" s="446"/>
      <c r="AO30" s="854"/>
      <c r="AP30" s="854"/>
      <c r="AQ30" s="463"/>
      <c r="AR30" s="464"/>
      <c r="AS30" s="464"/>
      <c r="AT30" s="858"/>
      <c r="AU30" s="523"/>
      <c r="AV30" s="523"/>
      <c r="AW30" s="523"/>
      <c r="AX30" s="523"/>
      <c r="AY30" s="523"/>
      <c r="AZ30" s="523"/>
      <c r="BA30" s="523"/>
      <c r="BB30" s="523"/>
      <c r="BC30" s="523"/>
      <c r="BD30" s="523"/>
      <c r="BE30" s="523"/>
      <c r="BF30" s="523"/>
      <c r="BG30" s="523"/>
      <c r="BH30" s="523"/>
      <c r="BI30" s="878"/>
      <c r="BJ30" s="878"/>
      <c r="BK30" s="867"/>
      <c r="BL30" s="744"/>
      <c r="BM30" s="744"/>
      <c r="BN30" s="744"/>
      <c r="BO30" s="744"/>
      <c r="BP30" s="868"/>
      <c r="BQ30" s="869"/>
      <c r="BR30" s="869"/>
      <c r="BS30" s="869"/>
      <c r="BT30" s="869"/>
      <c r="BU30" s="869"/>
      <c r="BV30" s="870"/>
      <c r="BW30" s="33"/>
      <c r="BX30" s="5"/>
      <c r="BY30" s="5"/>
      <c r="BZ30" s="57"/>
      <c r="CA30" s="57"/>
      <c r="CB30" s="57"/>
      <c r="CC30" s="527"/>
      <c r="CD30" s="879"/>
      <c r="CE30" s="880"/>
      <c r="CF30" s="385"/>
      <c r="CG30" s="385"/>
      <c r="CH30" s="385"/>
      <c r="CI30" s="385"/>
      <c r="CJ30" s="386"/>
      <c r="CK30" s="523"/>
      <c r="CL30" s="523"/>
      <c r="CM30" s="523"/>
      <c r="CN30" s="523"/>
      <c r="CO30" s="523"/>
      <c r="CP30" s="523"/>
      <c r="CQ30" s="523"/>
      <c r="CR30" s="523"/>
      <c r="CS30" s="523"/>
      <c r="CT30" s="523"/>
      <c r="CU30" s="523"/>
      <c r="CV30" s="523"/>
      <c r="CW30" s="523"/>
      <c r="CX30" s="523"/>
      <c r="CY30" s="523"/>
      <c r="CZ30" s="523"/>
      <c r="DA30" s="523"/>
      <c r="DB30" s="878"/>
      <c r="DC30" s="878"/>
      <c r="DD30" s="812"/>
      <c r="DE30" s="813"/>
      <c r="DF30" s="814"/>
      <c r="DG30" s="583"/>
      <c r="DH30" s="583"/>
      <c r="DI30" s="583"/>
      <c r="DJ30" s="583"/>
      <c r="DK30" s="527"/>
      <c r="DL30" s="528"/>
      <c r="DM30" s="933"/>
      <c r="DN30" s="879"/>
      <c r="DO30" s="880"/>
      <c r="DP30" s="384"/>
      <c r="DQ30" s="385"/>
      <c r="DR30" s="385"/>
      <c r="DS30" s="386"/>
      <c r="DT30" s="523"/>
      <c r="DU30" s="523"/>
      <c r="DV30" s="523"/>
      <c r="DW30" s="523"/>
      <c r="DX30" s="523"/>
      <c r="DY30" s="523"/>
      <c r="DZ30" s="523"/>
      <c r="EA30" s="523"/>
      <c r="EB30" s="523"/>
      <c r="EC30" s="523"/>
      <c r="ED30" s="523"/>
      <c r="EE30" s="523"/>
      <c r="EF30" s="523"/>
      <c r="EG30" s="523"/>
      <c r="EH30" s="878"/>
      <c r="EI30" s="878"/>
      <c r="EJ30" s="893"/>
      <c r="EK30" s="895"/>
      <c r="EL30" s="744"/>
      <c r="EM30" s="744"/>
      <c r="EN30" s="896"/>
      <c r="EO30" s="906">
        <f>BP30</f>
        <v>0</v>
      </c>
      <c r="EP30" s="872"/>
      <c r="EQ30" s="872"/>
      <c r="ER30" s="872"/>
      <c r="ES30" s="872"/>
      <c r="ET30" s="872"/>
      <c r="EU30" s="907"/>
      <c r="EW30" s="2"/>
      <c r="EX30" s="2"/>
      <c r="EY30" s="2"/>
      <c r="EZ30" s="2"/>
      <c r="FA30" s="2"/>
    </row>
    <row r="31" spans="1:158" ht="20.25" customHeight="1">
      <c r="A31" s="2"/>
      <c r="B31" s="2"/>
      <c r="C31" s="75"/>
      <c r="D31" s="445"/>
      <c r="E31" s="847"/>
      <c r="F31" s="848"/>
      <c r="G31" s="820" t="s">
        <v>38</v>
      </c>
      <c r="H31" s="821"/>
      <c r="I31" s="821"/>
      <c r="J31" s="821"/>
      <c r="K31" s="822"/>
      <c r="L31" s="136" t="str">
        <f>IF(AC29&lt;=0,"",IF((LEN(AC29)-11&lt;=0),"0",MID(AC29,LEN(AC29)-11,1)))</f>
        <v/>
      </c>
      <c r="M31" s="823" t="str">
        <f>IF(AC29&lt;=0,"",IF((LEN(AC29)-10&lt;=0),"0",MID(AC29,LEN(AC29)-10,1)))</f>
        <v/>
      </c>
      <c r="N31" s="827"/>
      <c r="O31" s="823" t="str">
        <f>IF(AC29&lt;=0,"",IF((LEN(AC29)-9&lt;=0),"0",MID(AC29,LEN(AC29)-9,1)))</f>
        <v/>
      </c>
      <c r="P31" s="824"/>
      <c r="Q31" s="609" t="str">
        <f>IF(AC29&lt;=0,"",IF((LEN(AC29)-8&lt;=0),"0",MID(AC29,LEN(AC29)-8,1)))</f>
        <v/>
      </c>
      <c r="R31" s="609"/>
      <c r="S31" s="825" t="str">
        <f>IF(AC29&lt;=0,"",IF((LEN(AC29)-7&lt;=0),"0",MID(AC29,LEN(AC29)-7,1)))</f>
        <v/>
      </c>
      <c r="T31" s="826"/>
      <c r="U31" s="827"/>
      <c r="V31" s="828" t="str">
        <f>IF(AC29&lt;=0,"",IF((LEN(AC29)-6&lt;=0),"0",MID(AC29,LEN(AC29)-6,1)))</f>
        <v/>
      </c>
      <c r="W31" s="609"/>
      <c r="X31" s="828" t="str">
        <f>IF(AC29&lt;=0,"",IF((LEN(AC29)-5&lt;=0),"0",MID(AC29,LEN(AC29)-5,1)))</f>
        <v/>
      </c>
      <c r="Y31" s="609"/>
      <c r="Z31" s="829"/>
      <c r="AA31" s="609" t="str">
        <f>IF(AC29&lt;=0,"",IF((LEN(AC29)-4&lt;=0),"0",MID(AC29,LEN(AC29)-4,1)))</f>
        <v/>
      </c>
      <c r="AB31" s="830"/>
      <c r="AC31" s="831" t="str">
        <f>IF(AC29&lt;=0,"",IF((LEN(AC29)-3&lt;=0),"0",MID(AC29,LEN(AC29)-3,1)))</f>
        <v/>
      </c>
      <c r="AD31" s="827"/>
      <c r="AE31" s="828" t="str">
        <f>IF(AC29&lt;=0,"",IF((LEN(AC29)-2&lt;=0),"0",MID(AC29,LEN(AC29)-2,1)))</f>
        <v/>
      </c>
      <c r="AF31" s="609"/>
      <c r="AG31" s="609"/>
      <c r="AH31" s="828" t="str">
        <f>IF(AC29&lt;=0,"",IF((LEN(AC29)-1&lt;=0),"0",MID(AC29,LEN(AC29)-1,1)))</f>
        <v/>
      </c>
      <c r="AI31" s="829"/>
      <c r="AJ31" s="831" t="str">
        <f>IF(AC29&lt;&gt;0,RIGHT(AC29,1),"")</f>
        <v/>
      </c>
      <c r="AK31" s="832"/>
      <c r="AL31" s="445"/>
      <c r="AM31" s="853"/>
      <c r="AN31" s="446"/>
      <c r="AO31" s="854"/>
      <c r="AP31" s="854"/>
      <c r="AQ31" s="862" t="s">
        <v>38</v>
      </c>
      <c r="AR31" s="863"/>
      <c r="AS31" s="863"/>
      <c r="AT31" s="864"/>
      <c r="AU31" s="136" t="str">
        <f>IF(BI29&lt;=0,"",IF((LEN(BI29)-11&lt;=0),"0",MID(BI29,LEN(BI29)-11,1)))</f>
        <v/>
      </c>
      <c r="AV31" s="865" t="str">
        <f>IF(BI29&lt;=0,"",IF((LEN(BI29)-10&lt;=0),"0",MID(BI29,LEN(BI29)-10,1)))</f>
        <v/>
      </c>
      <c r="AW31" s="865"/>
      <c r="AX31" s="865" t="str">
        <f>IF(BI29&lt;=0,"",IF((LEN(BI29)-9&lt;=0),"0",MID(BI29,LEN(BI29)-9,1)))</f>
        <v/>
      </c>
      <c r="AY31" s="865"/>
      <c r="AZ31" s="609" t="str">
        <f>IF(BI29&lt;=0,"",IF((LEN(BI29)-8&lt;=0),"0",MID(BI29,LEN(BI29)-8,1)))</f>
        <v/>
      </c>
      <c r="BA31" s="609"/>
      <c r="BB31" s="866" t="str">
        <f>IF(BI29&lt;=0,"",IF((LEN(BI29)-7&lt;=0),"0",MID(BI29,LEN(BI29)-7,1)))</f>
        <v/>
      </c>
      <c r="BC31" s="609"/>
      <c r="BD31" s="865" t="str">
        <f>IF(BI29&lt;=0,"",IF((LEN(BI29)-6&lt;=0),"0",MID(BI29,LEN(BI29)-6,1)))</f>
        <v/>
      </c>
      <c r="BE31" s="865"/>
      <c r="BF31" s="865" t="str">
        <f>IF(BI29&lt;=0,"",IF((LEN(BI29)-5&lt;=0),"0",MID(BI29,LEN(BI29)-5,1)))</f>
        <v/>
      </c>
      <c r="BG31" s="865"/>
      <c r="BH31" s="139" t="str">
        <f>IF(BI29&lt;=0,"",IF((LEN(BI29)-4&lt;=0),"0",MID(BI29,LEN(BI29)-4,1)))</f>
        <v/>
      </c>
      <c r="BI31" s="609" t="str">
        <f>IF(BI29&lt;=0,"",IF((LEN(BI29)-3&lt;=0),"0",MID(BI29,LEN(BI29)-3,1)))</f>
        <v/>
      </c>
      <c r="BJ31" s="609"/>
      <c r="BK31" s="140" t="str">
        <f>IF(BI29&lt;=0,"",IF((LEN(BI29)-2&lt;=0),"0",MID(BI29,LEN(BI29)-2,1)))</f>
        <v/>
      </c>
      <c r="BL31" s="865" t="str">
        <f>IF(BI29&lt;=0,"",IF((LEN(BI29)-1&lt;=0),"0",MID(BI29,LEN(BI29)-1,1)))</f>
        <v/>
      </c>
      <c r="BM31" s="865"/>
      <c r="BN31" s="609" t="str">
        <f>IF(BI29&lt;&gt;0,RIGHT(BI29,1),"")</f>
        <v/>
      </c>
      <c r="BO31" s="609"/>
      <c r="BP31" s="871"/>
      <c r="BQ31" s="872"/>
      <c r="BR31" s="872"/>
      <c r="BS31" s="872"/>
      <c r="BT31" s="872"/>
      <c r="BU31" s="872"/>
      <c r="BV31" s="873"/>
      <c r="BW31" s="33"/>
      <c r="BX31" s="5"/>
      <c r="BY31" s="5"/>
      <c r="BZ31" s="57"/>
      <c r="CA31" s="57"/>
      <c r="CB31" s="57"/>
      <c r="CC31" s="527"/>
      <c r="CD31" s="879"/>
      <c r="CE31" s="880"/>
      <c r="CF31" s="819" t="s">
        <v>38</v>
      </c>
      <c r="CG31" s="819"/>
      <c r="CH31" s="819"/>
      <c r="CI31" s="819"/>
      <c r="CJ31" s="819"/>
      <c r="CK31" s="60" t="str">
        <f>IF(DB29&lt;=0,"",IF((LEN(DB29)-11&lt;=0),"0",MID(DB29,LEN(DB29)-11,1)))</f>
        <v/>
      </c>
      <c r="CL31" s="423" t="str">
        <f>IF(DB29&lt;=0,"",IF((LEN(DB29)-10&lt;=0),"0",MID(DB29,LEN(DB29)-10,1)))</f>
        <v/>
      </c>
      <c r="CM31" s="423"/>
      <c r="CN31" s="423" t="str">
        <f>IF(DB29&lt;=0,"",IF((LEN(DB29)-9&lt;=0),"0",MID(DB29,LEN(DB29)-9,1)))</f>
        <v/>
      </c>
      <c r="CO31" s="423"/>
      <c r="CP31" s="424" t="str">
        <f>IF(DB29&lt;=0,"",IF((LEN(DB29)-8&lt;=0),"0",MID(DB29,LEN(DB29)-8,1)))</f>
        <v/>
      </c>
      <c r="CQ31" s="424"/>
      <c r="CR31" s="427" t="str">
        <f>IF(DB29&lt;=0,"",IF((LEN(DB29)-7&lt;=0),"0",MID(DB29,LEN(DB29)-7,1)))</f>
        <v/>
      </c>
      <c r="CS31" s="427"/>
      <c r="CT31" s="426"/>
      <c r="CU31" s="423" t="str">
        <f>IF(DB29&lt;=0,"",IF((LEN(DB29)-6&lt;=0),"0",MID(DB29,LEN(DB29)-6,1)))</f>
        <v/>
      </c>
      <c r="CV31" s="423"/>
      <c r="CW31" s="423" t="str">
        <f>IF(DB29&lt;=0,"",IF((LEN(DB29)-5&lt;=0),"0",MID(DB29,LEN(DB29)-5,1)))</f>
        <v/>
      </c>
      <c r="CX31" s="423"/>
      <c r="CY31" s="423"/>
      <c r="CZ31" s="424" t="str">
        <f>IF(DB29&lt;=0,"",IF((LEN(DB29)-4&lt;=0),"0",MID(DB29,LEN(DB29)-4,1)))</f>
        <v/>
      </c>
      <c r="DA31" s="425"/>
      <c r="DB31" s="425" t="str">
        <f>IF(DB29&lt;=0,"",IF((LEN(DB29)-3&lt;=0),"0",MID(DB29,LEN(DB29)-3,1)))</f>
        <v/>
      </c>
      <c r="DC31" s="426"/>
      <c r="DD31" s="423" t="str">
        <f>IF(DB29&lt;=0,"",IF((LEN(DB29)-2&lt;=0),"0",MID(DB29,LEN(DB29)-2,1)))</f>
        <v/>
      </c>
      <c r="DE31" s="423"/>
      <c r="DF31" s="423"/>
      <c r="DG31" s="423" t="str">
        <f>IF(DB29&lt;=0,"",IF((LEN(DB29)-1&lt;=0),"0",MID(DB29,LEN(DB29)-1,1)))</f>
        <v/>
      </c>
      <c r="DH31" s="423"/>
      <c r="DI31" s="425" t="str">
        <f>IF(DB29&lt;&gt;0,RIGHT(DB29,1),"")</f>
        <v/>
      </c>
      <c r="DJ31" s="427"/>
      <c r="DK31" s="528"/>
      <c r="DL31" s="528"/>
      <c r="DM31" s="933"/>
      <c r="DN31" s="879"/>
      <c r="DO31" s="880"/>
      <c r="DP31" s="897"/>
      <c r="DQ31" s="898"/>
      <c r="DR31" s="898"/>
      <c r="DS31" s="898"/>
      <c r="DT31" s="898"/>
      <c r="DU31" s="898"/>
      <c r="DV31" s="898"/>
      <c r="DW31" s="898"/>
      <c r="DX31" s="898"/>
      <c r="DY31" s="898"/>
      <c r="DZ31" s="898"/>
      <c r="EA31" s="898"/>
      <c r="EB31" s="898"/>
      <c r="EC31" s="898"/>
      <c r="ED31" s="898"/>
      <c r="EE31" s="898"/>
      <c r="EF31" s="898"/>
      <c r="EG31" s="898"/>
      <c r="EH31" s="898"/>
      <c r="EI31" s="898"/>
      <c r="EJ31" s="898"/>
      <c r="EK31" s="898"/>
      <c r="EL31" s="898"/>
      <c r="EM31" s="898"/>
      <c r="EN31" s="899"/>
      <c r="EO31" s="872"/>
      <c r="EP31" s="872"/>
      <c r="EQ31" s="872"/>
      <c r="ER31" s="872"/>
      <c r="ES31" s="872"/>
      <c r="ET31" s="872"/>
      <c r="EU31" s="907"/>
      <c r="EW31" s="2"/>
      <c r="EX31" s="2"/>
      <c r="EY31" s="2"/>
      <c r="EZ31" s="2"/>
      <c r="FA31" s="2"/>
    </row>
    <row r="32" spans="1:158" ht="17.25" customHeight="1">
      <c r="A32" s="2"/>
      <c r="B32" s="2"/>
      <c r="C32" s="75"/>
      <c r="D32" s="445"/>
      <c r="E32" s="618">
        <v>2</v>
      </c>
      <c r="F32" s="619"/>
      <c r="G32" s="770" t="s">
        <v>50</v>
      </c>
      <c r="H32" s="771"/>
      <c r="I32" s="771"/>
      <c r="J32" s="771"/>
      <c r="K32" s="772"/>
      <c r="L32" s="773" t="str">
        <f>'[2]1'!$H$24</f>
        <v>スズキ　フユコ</v>
      </c>
      <c r="M32" s="773"/>
      <c r="N32" s="773"/>
      <c r="O32" s="773"/>
      <c r="P32" s="773"/>
      <c r="Q32" s="773"/>
      <c r="R32" s="773"/>
      <c r="S32" s="773"/>
      <c r="T32" s="773"/>
      <c r="U32" s="773"/>
      <c r="V32" s="773"/>
      <c r="W32" s="773"/>
      <c r="X32" s="773"/>
      <c r="Y32" s="773"/>
      <c r="Z32" s="773"/>
      <c r="AA32" s="773"/>
      <c r="AB32" s="773"/>
      <c r="AC32" s="773"/>
      <c r="AD32" s="774"/>
      <c r="AE32" s="778" t="s">
        <v>37</v>
      </c>
      <c r="AF32" s="779"/>
      <c r="AG32" s="780"/>
      <c r="AH32" s="583">
        <f>'[2]1'!$X$26</f>
        <v>0</v>
      </c>
      <c r="AI32" s="583"/>
      <c r="AJ32" s="583"/>
      <c r="AK32" s="852"/>
      <c r="AL32" s="445"/>
      <c r="AM32" s="853"/>
      <c r="AN32" s="446"/>
      <c r="AO32" s="618">
        <v>2</v>
      </c>
      <c r="AP32" s="619"/>
      <c r="AQ32" s="855" t="s">
        <v>50</v>
      </c>
      <c r="AR32" s="856"/>
      <c r="AS32" s="856"/>
      <c r="AT32" s="922"/>
      <c r="AU32" s="773" t="str">
        <f>'[2]1'!$H$52</f>
        <v/>
      </c>
      <c r="AV32" s="773"/>
      <c r="AW32" s="773"/>
      <c r="AX32" s="773"/>
      <c r="AY32" s="773"/>
      <c r="AZ32" s="773"/>
      <c r="BA32" s="773"/>
      <c r="BB32" s="773"/>
      <c r="BC32" s="773"/>
      <c r="BD32" s="773"/>
      <c r="BE32" s="773"/>
      <c r="BF32" s="773"/>
      <c r="BG32" s="773"/>
      <c r="BH32" s="773"/>
      <c r="BI32" s="773"/>
      <c r="BJ32" s="774"/>
      <c r="BK32" s="867" t="s">
        <v>54</v>
      </c>
      <c r="BL32" s="744">
        <f>'[2]1'!$AT$52</f>
        <v>0</v>
      </c>
      <c r="BM32" s="744"/>
      <c r="BN32" s="744"/>
      <c r="BO32" s="744"/>
      <c r="BP32" s="871"/>
      <c r="BQ32" s="872"/>
      <c r="BR32" s="872"/>
      <c r="BS32" s="872"/>
      <c r="BT32" s="872"/>
      <c r="BU32" s="872"/>
      <c r="BV32" s="873"/>
      <c r="BW32" s="33"/>
      <c r="BX32" s="5"/>
      <c r="BY32" s="5"/>
      <c r="BZ32" s="5"/>
      <c r="CA32" s="5"/>
      <c r="CB32" s="37"/>
      <c r="CC32" s="527"/>
      <c r="CD32" s="584">
        <v>2</v>
      </c>
      <c r="CE32" s="548"/>
      <c r="CF32" s="884" t="s">
        <v>50</v>
      </c>
      <c r="CG32" s="884"/>
      <c r="CH32" s="884"/>
      <c r="CI32" s="884"/>
      <c r="CJ32" s="884"/>
      <c r="CK32" s="843" t="str">
        <f>L32</f>
        <v>スズキ　フユコ</v>
      </c>
      <c r="CL32" s="844"/>
      <c r="CM32" s="844"/>
      <c r="CN32" s="844"/>
      <c r="CO32" s="844"/>
      <c r="CP32" s="844"/>
      <c r="CQ32" s="844"/>
      <c r="CR32" s="844"/>
      <c r="CS32" s="844"/>
      <c r="CT32" s="844"/>
      <c r="CU32" s="844"/>
      <c r="CV32" s="844"/>
      <c r="CW32" s="844"/>
      <c r="CX32" s="844"/>
      <c r="CY32" s="844"/>
      <c r="CZ32" s="844"/>
      <c r="DA32" s="844"/>
      <c r="DB32" s="844"/>
      <c r="DC32" s="845"/>
      <c r="DD32" s="812" t="s">
        <v>37</v>
      </c>
      <c r="DE32" s="813"/>
      <c r="DF32" s="814"/>
      <c r="DG32" s="583">
        <f>AH32</f>
        <v>0</v>
      </c>
      <c r="DH32" s="583"/>
      <c r="DI32" s="583"/>
      <c r="DJ32" s="583"/>
      <c r="DK32" s="527"/>
      <c r="DL32" s="528"/>
      <c r="DM32" s="933"/>
      <c r="DN32" s="584">
        <v>2</v>
      </c>
      <c r="DO32" s="548"/>
      <c r="DP32" s="886" t="s">
        <v>50</v>
      </c>
      <c r="DQ32" s="887"/>
      <c r="DR32" s="887"/>
      <c r="DS32" s="888"/>
      <c r="DT32" s="843" t="str">
        <f>AU32</f>
        <v/>
      </c>
      <c r="DU32" s="844"/>
      <c r="DV32" s="844"/>
      <c r="DW32" s="844"/>
      <c r="DX32" s="844"/>
      <c r="DY32" s="844"/>
      <c r="DZ32" s="844"/>
      <c r="EA32" s="844"/>
      <c r="EB32" s="844"/>
      <c r="EC32" s="844"/>
      <c r="ED32" s="844"/>
      <c r="EE32" s="844"/>
      <c r="EF32" s="844"/>
      <c r="EG32" s="844"/>
      <c r="EH32" s="844"/>
      <c r="EI32" s="845"/>
      <c r="EJ32" s="893" t="s">
        <v>54</v>
      </c>
      <c r="EK32" s="744">
        <f>BL32</f>
        <v>0</v>
      </c>
      <c r="EL32" s="744"/>
      <c r="EM32" s="744"/>
      <c r="EN32" s="744"/>
      <c r="EO32" s="906"/>
      <c r="EP32" s="872"/>
      <c r="EQ32" s="872"/>
      <c r="ER32" s="872"/>
      <c r="ES32" s="872"/>
      <c r="ET32" s="872"/>
      <c r="EU32" s="907"/>
      <c r="EW32" s="2"/>
      <c r="EX32" s="2"/>
      <c r="EY32" s="2"/>
      <c r="EZ32" s="2"/>
      <c r="FA32" s="2"/>
    </row>
    <row r="33" spans="1:157" ht="22.5" customHeight="1">
      <c r="A33" s="2"/>
      <c r="B33" s="2"/>
      <c r="C33" s="75"/>
      <c r="D33" s="445"/>
      <c r="E33" s="847"/>
      <c r="F33" s="848"/>
      <c r="G33" s="923" t="s">
        <v>57</v>
      </c>
      <c r="H33" s="924"/>
      <c r="I33" s="924"/>
      <c r="J33" s="924"/>
      <c r="K33" s="925"/>
      <c r="L33" s="523" t="str">
        <f>'[2]1'!$H$25</f>
        <v>鈴木　冬子</v>
      </c>
      <c r="M33" s="523"/>
      <c r="N33" s="523"/>
      <c r="O33" s="523"/>
      <c r="P33" s="523"/>
      <c r="Q33" s="523"/>
      <c r="R33" s="523"/>
      <c r="S33" s="523"/>
      <c r="T33" s="523"/>
      <c r="U33" s="523"/>
      <c r="V33" s="523"/>
      <c r="W33" s="523"/>
      <c r="X33" s="523"/>
      <c r="Y33" s="523"/>
      <c r="Z33" s="523"/>
      <c r="AA33" s="523"/>
      <c r="AB33" s="523"/>
      <c r="AC33" s="885">
        <f>'[2]1'!$V$25</f>
        <v>0</v>
      </c>
      <c r="AD33" s="885"/>
      <c r="AE33" s="778"/>
      <c r="AF33" s="779"/>
      <c r="AG33" s="780"/>
      <c r="AH33" s="583"/>
      <c r="AI33" s="583"/>
      <c r="AJ33" s="583"/>
      <c r="AK33" s="852"/>
      <c r="AL33" s="445"/>
      <c r="AM33" s="853"/>
      <c r="AN33" s="446"/>
      <c r="AO33" s="847"/>
      <c r="AP33" s="848"/>
      <c r="AQ33" s="463" t="s">
        <v>57</v>
      </c>
      <c r="AR33" s="464"/>
      <c r="AS33" s="464"/>
      <c r="AT33" s="858"/>
      <c r="AU33" s="523">
        <f>'[2]1'!$H$53</f>
        <v>0</v>
      </c>
      <c r="AV33" s="523"/>
      <c r="AW33" s="523"/>
      <c r="AX33" s="523"/>
      <c r="AY33" s="523"/>
      <c r="AZ33" s="523"/>
      <c r="BA33" s="523"/>
      <c r="BB33" s="523"/>
      <c r="BC33" s="523"/>
      <c r="BD33" s="523"/>
      <c r="BE33" s="523"/>
      <c r="BF33" s="523"/>
      <c r="BG33" s="523"/>
      <c r="BH33" s="523"/>
      <c r="BI33" s="877">
        <f>'[2]1'!$T$53</f>
        <v>0</v>
      </c>
      <c r="BJ33" s="877"/>
      <c r="BK33" s="867"/>
      <c r="BL33" s="744"/>
      <c r="BM33" s="744"/>
      <c r="BN33" s="744"/>
      <c r="BO33" s="744"/>
      <c r="BP33" s="871"/>
      <c r="BQ33" s="872"/>
      <c r="BR33" s="872"/>
      <c r="BS33" s="872"/>
      <c r="BT33" s="872"/>
      <c r="BU33" s="872"/>
      <c r="BV33" s="873"/>
      <c r="BW33" s="33"/>
      <c r="BX33" s="5"/>
      <c r="BY33" s="5"/>
      <c r="BZ33" s="5"/>
      <c r="CA33" s="5"/>
      <c r="CB33" s="37"/>
      <c r="CC33" s="527"/>
      <c r="CD33" s="879"/>
      <c r="CE33" s="880"/>
      <c r="CF33" s="386" t="s">
        <v>57</v>
      </c>
      <c r="CG33" s="881"/>
      <c r="CH33" s="881"/>
      <c r="CI33" s="881"/>
      <c r="CJ33" s="881"/>
      <c r="CK33" s="523" t="str">
        <f>L33</f>
        <v>鈴木　冬子</v>
      </c>
      <c r="CL33" s="523"/>
      <c r="CM33" s="523"/>
      <c r="CN33" s="523"/>
      <c r="CO33" s="523"/>
      <c r="CP33" s="523"/>
      <c r="CQ33" s="523"/>
      <c r="CR33" s="523"/>
      <c r="CS33" s="523"/>
      <c r="CT33" s="523"/>
      <c r="CU33" s="523"/>
      <c r="CV33" s="523"/>
      <c r="CW33" s="523"/>
      <c r="CX33" s="523"/>
      <c r="CY33" s="523"/>
      <c r="CZ33" s="523"/>
      <c r="DA33" s="523"/>
      <c r="DB33" s="885">
        <f>AC33</f>
        <v>0</v>
      </c>
      <c r="DC33" s="885"/>
      <c r="DD33" s="812"/>
      <c r="DE33" s="813"/>
      <c r="DF33" s="814"/>
      <c r="DG33" s="583"/>
      <c r="DH33" s="583"/>
      <c r="DI33" s="583"/>
      <c r="DJ33" s="583"/>
      <c r="DK33" s="527"/>
      <c r="DL33" s="528"/>
      <c r="DM33" s="933"/>
      <c r="DN33" s="879"/>
      <c r="DO33" s="880"/>
      <c r="DP33" s="385" t="s">
        <v>57</v>
      </c>
      <c r="DQ33" s="385"/>
      <c r="DR33" s="385"/>
      <c r="DS33" s="386"/>
      <c r="DT33" s="523">
        <f>AU33</f>
        <v>0</v>
      </c>
      <c r="DU33" s="523"/>
      <c r="DV33" s="523"/>
      <c r="DW33" s="523"/>
      <c r="DX33" s="523"/>
      <c r="DY33" s="523"/>
      <c r="DZ33" s="523"/>
      <c r="EA33" s="523"/>
      <c r="EB33" s="523"/>
      <c r="EC33" s="523"/>
      <c r="ED33" s="523"/>
      <c r="EE33" s="523"/>
      <c r="EF33" s="523"/>
      <c r="EG33" s="523"/>
      <c r="EH33" s="877"/>
      <c r="EI33" s="877"/>
      <c r="EJ33" s="893"/>
      <c r="EK33" s="744"/>
      <c r="EL33" s="744"/>
      <c r="EM33" s="744"/>
      <c r="EN33" s="744"/>
      <c r="EO33" s="906"/>
      <c r="EP33" s="872"/>
      <c r="EQ33" s="872"/>
      <c r="ER33" s="872"/>
      <c r="ES33" s="872"/>
      <c r="ET33" s="872"/>
      <c r="EU33" s="907"/>
      <c r="EW33" s="2"/>
      <c r="EX33" s="2"/>
      <c r="EY33" s="2"/>
      <c r="EZ33" s="2"/>
      <c r="FA33" s="2"/>
    </row>
    <row r="34" spans="1:157" ht="21" customHeight="1">
      <c r="A34" s="2"/>
      <c r="B34" s="2"/>
      <c r="C34" s="75"/>
      <c r="D34" s="445"/>
      <c r="E34" s="920"/>
      <c r="F34" s="921"/>
      <c r="G34" s="820" t="s">
        <v>38</v>
      </c>
      <c r="H34" s="821"/>
      <c r="I34" s="821"/>
      <c r="J34" s="821"/>
      <c r="K34" s="822"/>
      <c r="L34" s="136" t="str">
        <f>IF(AC33&lt;=0,"",IF((LEN(AC33)-11&lt;=0),"0",MID(AC33,LEN(AC33)-11,1)))</f>
        <v/>
      </c>
      <c r="M34" s="828" t="str">
        <f>IF(AC33&lt;=0,"",IF((LEN(AC33)-10&lt;=0),"0",MID(AC33,LEN(AC33)-10,1)))</f>
        <v/>
      </c>
      <c r="N34" s="609"/>
      <c r="O34" s="828" t="str">
        <f>IF(AC33&lt;=0,"",IF((LEN(AC33)-9&lt;=0),"0",MID(AC33,LEN(AC33)-9,1)))</f>
        <v/>
      </c>
      <c r="P34" s="829"/>
      <c r="Q34" s="609" t="str">
        <f>IF(AC33&lt;=0,"",IF((LEN(AC33)-8&lt;=0),"0",MID(AC33,LEN(AC33)-8,1)))</f>
        <v/>
      </c>
      <c r="R34" s="609"/>
      <c r="S34" s="866" t="str">
        <f>IF(AC33&lt;=0,"",IF((LEN(AC33)-7&lt;=0),"0",MID(AC33,LEN(AC33)-7,1)))</f>
        <v/>
      </c>
      <c r="T34" s="609"/>
      <c r="U34" s="609"/>
      <c r="V34" s="828" t="str">
        <f>IF(AC33&lt;=0,"",IF((LEN(AC33)-6&lt;=0),"0",MID(AC33,LEN(AC33)-6,1)))</f>
        <v/>
      </c>
      <c r="W34" s="609"/>
      <c r="X34" s="828" t="str">
        <f>IF(AC33&lt;=0,"",IF((LEN(AC33)-5&lt;=0),"0",MID(AC33,LEN(AC33)-5,1)))</f>
        <v/>
      </c>
      <c r="Y34" s="609"/>
      <c r="Z34" s="829"/>
      <c r="AA34" s="609" t="str">
        <f>IF(AC33&lt;=0,"",IF((LEN(AC33)-4&lt;=0),"0",MID(AC33,LEN(AC33)-4,1)))</f>
        <v/>
      </c>
      <c r="AB34" s="830"/>
      <c r="AC34" s="609" t="str">
        <f>IF(AC33&lt;=0,"",IF((LEN(AC33)-3&lt;=0),"0",MID(AC33,LEN(AC33)-3,1)))</f>
        <v/>
      </c>
      <c r="AD34" s="609"/>
      <c r="AE34" s="828" t="str">
        <f>IF(AC33&lt;=0,"",IF((LEN(AC33)-2&lt;=0),"0",MID(AC33,LEN(AC33)-2,1)))</f>
        <v/>
      </c>
      <c r="AF34" s="609"/>
      <c r="AG34" s="609"/>
      <c r="AH34" s="828" t="str">
        <f>IF(AC33&lt;=0,"",IF((LEN(AC33)-1&lt;=0),"0",MID(AC33,LEN(AC33)-1,1)))</f>
        <v/>
      </c>
      <c r="AI34" s="829"/>
      <c r="AJ34" s="831" t="str">
        <f>IF(AC33&lt;&gt;0,RIGHT(AC33,1),"")</f>
        <v/>
      </c>
      <c r="AK34" s="832"/>
      <c r="AL34" s="445"/>
      <c r="AM34" s="853"/>
      <c r="AN34" s="446"/>
      <c r="AO34" s="920"/>
      <c r="AP34" s="921"/>
      <c r="AQ34" s="862" t="s">
        <v>38</v>
      </c>
      <c r="AR34" s="863"/>
      <c r="AS34" s="863"/>
      <c r="AT34" s="864"/>
      <c r="AU34" s="136" t="str">
        <f>IF(BI33&lt;=0,"",IF((LEN(BI33)-11&lt;=0),"0",MID(BI33,LEN(BI33)-11,1)))</f>
        <v/>
      </c>
      <c r="AV34" s="865" t="str">
        <f>IF(BI33&lt;=0,"",IF((LEN(BI33)-10&lt;=0),"0",MID(BI33,LEN(BI33)-10,1)))</f>
        <v/>
      </c>
      <c r="AW34" s="865"/>
      <c r="AX34" s="865" t="str">
        <f>IF(BI33&lt;=0,"",IF((LEN(BI33)-9&lt;=0),"0",MID(BI33,LEN(BI33)-9,1)))</f>
        <v/>
      </c>
      <c r="AY34" s="865"/>
      <c r="AZ34" s="609" t="str">
        <f>IF(BI33&lt;=0,"",IF((LEN(BI33)-8&lt;=0),"0",MID(BI33,LEN(BI33)-8,1)))</f>
        <v/>
      </c>
      <c r="BA34" s="609"/>
      <c r="BB34" s="866" t="str">
        <f>IF(BI33&lt;=0,"",IF((LEN(BI33)-7&lt;=0),"0",MID(BI33,LEN(BI33)-7,1)))</f>
        <v/>
      </c>
      <c r="BC34" s="609"/>
      <c r="BD34" s="865" t="str">
        <f>IF(BI33&lt;=0,"",IF((LEN(BI33)-6&lt;=0),"0",MID(BI33,LEN(BI33)-6,1)))</f>
        <v/>
      </c>
      <c r="BE34" s="865"/>
      <c r="BF34" s="865" t="str">
        <f>IF(BI33&lt;=0,"",IF((LEN(BI33)-5&lt;=0),"0",MID(BI33,LEN(BI33)-5,1)))</f>
        <v/>
      </c>
      <c r="BG34" s="865"/>
      <c r="BH34" s="139" t="str">
        <f>IF(BI33&lt;=0,"",IF((LEN(BI33)-4&lt;=0),"0",MID(BI33,LEN(BI33)-4,1)))</f>
        <v/>
      </c>
      <c r="BI34" s="609" t="str">
        <f>IF(BI33&lt;=0,"",IF((LEN(BI33)-3&lt;=0),"0",MID(BI33,LEN(BI33)-3,1)))</f>
        <v/>
      </c>
      <c r="BJ34" s="609"/>
      <c r="BK34" s="140" t="str">
        <f>IF(BI33&lt;=0,"",IF((LEN(BI33)-2&lt;=0),"0",MID(BI33,LEN(BI33)-2,1)))</f>
        <v/>
      </c>
      <c r="BL34" s="865" t="str">
        <f>IF(BI33&lt;=0,"",IF((LEN(BI33)-1&lt;=0),"0",MID(BI33,LEN(BI33)-1,1)))</f>
        <v/>
      </c>
      <c r="BM34" s="865"/>
      <c r="BN34" s="609" t="str">
        <f>IF(BI33&lt;&gt;0,RIGHT(BI33,1),"")</f>
        <v/>
      </c>
      <c r="BO34" s="609"/>
      <c r="BP34" s="871"/>
      <c r="BQ34" s="872"/>
      <c r="BR34" s="872"/>
      <c r="BS34" s="872"/>
      <c r="BT34" s="872"/>
      <c r="BU34" s="872"/>
      <c r="BV34" s="873"/>
      <c r="BW34" s="33"/>
      <c r="BX34" s="5"/>
      <c r="BY34" s="5"/>
      <c r="BZ34" s="5"/>
      <c r="CA34" s="5"/>
      <c r="CB34" s="37"/>
      <c r="CC34" s="527"/>
      <c r="CD34" s="882"/>
      <c r="CE34" s="883"/>
      <c r="CF34" s="819" t="s">
        <v>38</v>
      </c>
      <c r="CG34" s="819"/>
      <c r="CH34" s="819"/>
      <c r="CI34" s="819"/>
      <c r="CJ34" s="819"/>
      <c r="CK34" s="60" t="str">
        <f>IF(DB33&lt;=0,"",IF((LEN(DB33)-11&lt;=0),"0",MID(DB33,LEN(DB33)-11,1)))</f>
        <v/>
      </c>
      <c r="CL34" s="423" t="str">
        <f>IF(DB33&lt;=0,"",IF((LEN(DB33)-10&lt;=0),"0",MID(DB33,LEN(DB33)-10,1)))</f>
        <v/>
      </c>
      <c r="CM34" s="423"/>
      <c r="CN34" s="423" t="str">
        <f>IF(DB33&lt;=0,"",IF((LEN(DB33)-9&lt;=0),"0",MID(DB33,LEN(DB33)-9,1)))</f>
        <v/>
      </c>
      <c r="CO34" s="423"/>
      <c r="CP34" s="424" t="str">
        <f>IF(DB33&lt;=0,"",IF((LEN(DB33)-8&lt;=0),"0",MID(DB33,LEN(DB33)-8,1)))</f>
        <v/>
      </c>
      <c r="CQ34" s="424"/>
      <c r="CR34" s="426" t="str">
        <f>IF(DB33&lt;=0,"",IF((LEN(DB33)-7&lt;=0),"0",MID(DB33,LEN(DB33)-7,1)))</f>
        <v/>
      </c>
      <c r="CS34" s="424"/>
      <c r="CT34" s="424"/>
      <c r="CU34" s="423" t="str">
        <f>IF(DB33&lt;=0,"",IF((LEN(DB33)-6&lt;=0),"0",MID(DB33,LEN(DB33)-6,1)))</f>
        <v/>
      </c>
      <c r="CV34" s="423"/>
      <c r="CW34" s="423" t="str">
        <f>IF(DB33&lt;=0,"",IF((LEN(DB33)-5&lt;=0),"0",MID(DB33,LEN(DB33)-5,1)))</f>
        <v/>
      </c>
      <c r="CX34" s="423"/>
      <c r="CY34" s="423"/>
      <c r="CZ34" s="424" t="str">
        <f>IF(DB33&lt;=0,"",IF((LEN(DB33)-4&lt;=0),"0",MID(DB33,LEN(DB33)-4,1)))</f>
        <v/>
      </c>
      <c r="DA34" s="425"/>
      <c r="DB34" s="424" t="str">
        <f>IF(DB33&lt;=0,"",IF((LEN(DB33)-3&lt;=0),"0",MID(DB33,LEN(DB33)-3,1)))</f>
        <v/>
      </c>
      <c r="DC34" s="424"/>
      <c r="DD34" s="423" t="str">
        <f>IF(DB33&lt;=0,"",IF((LEN(DB33)-2&lt;=0),"0",MID(DB33,LEN(DB33)-2,1)))</f>
        <v/>
      </c>
      <c r="DE34" s="423"/>
      <c r="DF34" s="423"/>
      <c r="DG34" s="423" t="str">
        <f>IF(DB33&lt;=0,"",IF((LEN(DB33)-1&lt;=0),"0",MID(DB33,LEN(DB33)-1,1)))</f>
        <v/>
      </c>
      <c r="DH34" s="423"/>
      <c r="DI34" s="425" t="str">
        <f>IF(DB33&lt;&gt;0,RIGHT(DB33,1),"")</f>
        <v/>
      </c>
      <c r="DJ34" s="427"/>
      <c r="DK34" s="528"/>
      <c r="DL34" s="528"/>
      <c r="DM34" s="933"/>
      <c r="DN34" s="882"/>
      <c r="DO34" s="883"/>
      <c r="DP34" s="897"/>
      <c r="DQ34" s="898"/>
      <c r="DR34" s="898"/>
      <c r="DS34" s="898"/>
      <c r="DT34" s="898"/>
      <c r="DU34" s="898"/>
      <c r="DV34" s="898"/>
      <c r="DW34" s="898"/>
      <c r="DX34" s="898"/>
      <c r="DY34" s="898"/>
      <c r="DZ34" s="898"/>
      <c r="EA34" s="898"/>
      <c r="EB34" s="898"/>
      <c r="EC34" s="898"/>
      <c r="ED34" s="898"/>
      <c r="EE34" s="898"/>
      <c r="EF34" s="898"/>
      <c r="EG34" s="898"/>
      <c r="EH34" s="898"/>
      <c r="EI34" s="898"/>
      <c r="EJ34" s="898"/>
      <c r="EK34" s="898"/>
      <c r="EL34" s="898"/>
      <c r="EM34" s="898"/>
      <c r="EN34" s="899"/>
      <c r="EO34" s="872"/>
      <c r="EP34" s="872"/>
      <c r="EQ34" s="872"/>
      <c r="ER34" s="872"/>
      <c r="ES34" s="872"/>
      <c r="ET34" s="872"/>
      <c r="EU34" s="907"/>
      <c r="EW34" s="2"/>
      <c r="EX34" s="2"/>
      <c r="EY34" s="2"/>
      <c r="EZ34" s="2"/>
      <c r="FA34" s="2"/>
    </row>
    <row r="35" spans="1:157" ht="17.25" customHeight="1">
      <c r="A35" s="2"/>
      <c r="B35" s="2"/>
      <c r="C35" s="75"/>
      <c r="D35" s="445"/>
      <c r="E35" s="847">
        <v>3</v>
      </c>
      <c r="F35" s="848"/>
      <c r="G35" s="770" t="s">
        <v>50</v>
      </c>
      <c r="H35" s="771"/>
      <c r="I35" s="771"/>
      <c r="J35" s="771"/>
      <c r="K35" s="772"/>
      <c r="L35" s="773" t="str">
        <f>'[2]1'!$H$28</f>
        <v/>
      </c>
      <c r="M35" s="773"/>
      <c r="N35" s="773"/>
      <c r="O35" s="773"/>
      <c r="P35" s="773"/>
      <c r="Q35" s="773"/>
      <c r="R35" s="773"/>
      <c r="S35" s="773"/>
      <c r="T35" s="773"/>
      <c r="U35" s="773"/>
      <c r="V35" s="773"/>
      <c r="W35" s="773"/>
      <c r="X35" s="773"/>
      <c r="Y35" s="773"/>
      <c r="Z35" s="773"/>
      <c r="AA35" s="773"/>
      <c r="AB35" s="773"/>
      <c r="AC35" s="773"/>
      <c r="AD35" s="774"/>
      <c r="AE35" s="778" t="s">
        <v>37</v>
      </c>
      <c r="AF35" s="779"/>
      <c r="AG35" s="780"/>
      <c r="AH35" s="583">
        <f>'[2]1'!$X$30</f>
        <v>0</v>
      </c>
      <c r="AI35" s="583"/>
      <c r="AJ35" s="583"/>
      <c r="AK35" s="852"/>
      <c r="AL35" s="445"/>
      <c r="AM35" s="853"/>
      <c r="AN35" s="446"/>
      <c r="AO35" s="854">
        <v>3</v>
      </c>
      <c r="AP35" s="854"/>
      <c r="AQ35" s="855" t="s">
        <v>50</v>
      </c>
      <c r="AR35" s="856"/>
      <c r="AS35" s="856"/>
      <c r="AT35" s="922"/>
      <c r="AU35" s="773" t="str">
        <f>'[2]1'!$H$54</f>
        <v/>
      </c>
      <c r="AV35" s="773"/>
      <c r="AW35" s="773"/>
      <c r="AX35" s="773"/>
      <c r="AY35" s="773"/>
      <c r="AZ35" s="773"/>
      <c r="BA35" s="773"/>
      <c r="BB35" s="773"/>
      <c r="BC35" s="773"/>
      <c r="BD35" s="773"/>
      <c r="BE35" s="773"/>
      <c r="BF35" s="773"/>
      <c r="BG35" s="773"/>
      <c r="BH35" s="773"/>
      <c r="BI35" s="773"/>
      <c r="BJ35" s="774"/>
      <c r="BK35" s="867" t="s">
        <v>54</v>
      </c>
      <c r="BL35" s="744">
        <f>'[2]1'!$AT$54</f>
        <v>0</v>
      </c>
      <c r="BM35" s="744"/>
      <c r="BN35" s="744"/>
      <c r="BO35" s="744"/>
      <c r="BP35" s="874"/>
      <c r="BQ35" s="875"/>
      <c r="BR35" s="875"/>
      <c r="BS35" s="875"/>
      <c r="BT35" s="875"/>
      <c r="BU35" s="875"/>
      <c r="BV35" s="876"/>
      <c r="BW35" s="33"/>
      <c r="BX35" s="5"/>
      <c r="BY35" s="5"/>
      <c r="BZ35" s="5"/>
      <c r="CA35" s="5"/>
      <c r="CB35" s="37"/>
      <c r="CC35" s="527"/>
      <c r="CD35" s="584">
        <v>3</v>
      </c>
      <c r="CE35" s="548"/>
      <c r="CF35" s="884" t="s">
        <v>50</v>
      </c>
      <c r="CG35" s="884"/>
      <c r="CH35" s="884"/>
      <c r="CI35" s="884"/>
      <c r="CJ35" s="884"/>
      <c r="CK35" s="843" t="str">
        <f>L35</f>
        <v/>
      </c>
      <c r="CL35" s="844"/>
      <c r="CM35" s="844"/>
      <c r="CN35" s="844"/>
      <c r="CO35" s="844"/>
      <c r="CP35" s="844"/>
      <c r="CQ35" s="844"/>
      <c r="CR35" s="844"/>
      <c r="CS35" s="844"/>
      <c r="CT35" s="844"/>
      <c r="CU35" s="844"/>
      <c r="CV35" s="844"/>
      <c r="CW35" s="844"/>
      <c r="CX35" s="844"/>
      <c r="CY35" s="844"/>
      <c r="CZ35" s="844"/>
      <c r="DA35" s="844"/>
      <c r="DB35" s="844"/>
      <c r="DC35" s="845"/>
      <c r="DD35" s="812" t="s">
        <v>37</v>
      </c>
      <c r="DE35" s="813"/>
      <c r="DF35" s="814"/>
      <c r="DG35" s="583">
        <f>AH35</f>
        <v>0</v>
      </c>
      <c r="DH35" s="583"/>
      <c r="DI35" s="583"/>
      <c r="DJ35" s="583"/>
      <c r="DK35" s="527"/>
      <c r="DL35" s="528"/>
      <c r="DM35" s="933"/>
      <c r="DN35" s="879">
        <v>3</v>
      </c>
      <c r="DO35" s="880"/>
      <c r="DP35" s="929" t="s">
        <v>50</v>
      </c>
      <c r="DQ35" s="930"/>
      <c r="DR35" s="930"/>
      <c r="DS35" s="931"/>
      <c r="DT35" s="843" t="str">
        <f>AU35</f>
        <v/>
      </c>
      <c r="DU35" s="844"/>
      <c r="DV35" s="844"/>
      <c r="DW35" s="844"/>
      <c r="DX35" s="844"/>
      <c r="DY35" s="844"/>
      <c r="DZ35" s="844"/>
      <c r="EA35" s="844"/>
      <c r="EB35" s="844"/>
      <c r="EC35" s="844"/>
      <c r="ED35" s="844"/>
      <c r="EE35" s="844"/>
      <c r="EF35" s="844"/>
      <c r="EG35" s="844"/>
      <c r="EH35" s="844"/>
      <c r="EI35" s="845"/>
      <c r="EJ35" s="893" t="s">
        <v>54</v>
      </c>
      <c r="EK35" s="744">
        <f>BL35</f>
        <v>0</v>
      </c>
      <c r="EL35" s="744"/>
      <c r="EM35" s="744"/>
      <c r="EN35" s="744"/>
      <c r="EO35" s="908"/>
      <c r="EP35" s="909"/>
      <c r="EQ35" s="909"/>
      <c r="ER35" s="909"/>
      <c r="ES35" s="909"/>
      <c r="ET35" s="909"/>
      <c r="EU35" s="910"/>
      <c r="EW35" s="2"/>
      <c r="EX35" s="2"/>
      <c r="EY35" s="2"/>
      <c r="EZ35" s="2"/>
      <c r="FA35" s="2"/>
    </row>
    <row r="36" spans="1:157" ht="22.5" customHeight="1">
      <c r="A36" s="2"/>
      <c r="B36" s="2"/>
      <c r="C36" s="75"/>
      <c r="D36" s="445"/>
      <c r="E36" s="847"/>
      <c r="F36" s="848"/>
      <c r="G36" s="923" t="s">
        <v>57</v>
      </c>
      <c r="H36" s="924"/>
      <c r="I36" s="924"/>
      <c r="J36" s="924"/>
      <c r="K36" s="925"/>
      <c r="L36" s="523">
        <f>'[2]1'!$H$29</f>
        <v>0</v>
      </c>
      <c r="M36" s="523"/>
      <c r="N36" s="523"/>
      <c r="O36" s="523"/>
      <c r="P36" s="523"/>
      <c r="Q36" s="523"/>
      <c r="R36" s="523"/>
      <c r="S36" s="523"/>
      <c r="T36" s="523"/>
      <c r="U36" s="523"/>
      <c r="V36" s="523"/>
      <c r="W36" s="523"/>
      <c r="X36" s="523"/>
      <c r="Y36" s="523"/>
      <c r="Z36" s="523"/>
      <c r="AA36" s="523"/>
      <c r="AB36" s="523"/>
      <c r="AC36" s="885">
        <f>'[2]1'!$V$29</f>
        <v>0</v>
      </c>
      <c r="AD36" s="885"/>
      <c r="AE36" s="778"/>
      <c r="AF36" s="779"/>
      <c r="AG36" s="780"/>
      <c r="AH36" s="583"/>
      <c r="AI36" s="583"/>
      <c r="AJ36" s="583"/>
      <c r="AK36" s="852"/>
      <c r="AL36" s="445"/>
      <c r="AM36" s="853"/>
      <c r="AN36" s="446"/>
      <c r="AO36" s="854"/>
      <c r="AP36" s="854"/>
      <c r="AQ36" s="463" t="s">
        <v>57</v>
      </c>
      <c r="AR36" s="464"/>
      <c r="AS36" s="464"/>
      <c r="AT36" s="858"/>
      <c r="AU36" s="523">
        <f>'[2]1'!$H$55</f>
        <v>0</v>
      </c>
      <c r="AV36" s="523"/>
      <c r="AW36" s="523"/>
      <c r="AX36" s="523"/>
      <c r="AY36" s="523"/>
      <c r="AZ36" s="523"/>
      <c r="BA36" s="523"/>
      <c r="BB36" s="523"/>
      <c r="BC36" s="523"/>
      <c r="BD36" s="523"/>
      <c r="BE36" s="523"/>
      <c r="BF36" s="523"/>
      <c r="BG36" s="523"/>
      <c r="BH36" s="523"/>
      <c r="BI36" s="877">
        <f>'[2]1'!$T$55</f>
        <v>0</v>
      </c>
      <c r="BJ36" s="877"/>
      <c r="BK36" s="867"/>
      <c r="BL36" s="744"/>
      <c r="BM36" s="744"/>
      <c r="BN36" s="744"/>
      <c r="BO36" s="744"/>
      <c r="BP36" s="503" t="s">
        <v>97</v>
      </c>
      <c r="BQ36" s="501"/>
      <c r="BR36" s="501"/>
      <c r="BS36" s="501"/>
      <c r="BT36" s="501"/>
      <c r="BU36" s="501"/>
      <c r="BV36" s="502"/>
      <c r="BW36" s="33"/>
      <c r="BX36" s="5"/>
      <c r="BY36" s="5"/>
      <c r="BZ36" s="5"/>
      <c r="CA36" s="5"/>
      <c r="CB36" s="37"/>
      <c r="CC36" s="527"/>
      <c r="CD36" s="879"/>
      <c r="CE36" s="880"/>
      <c r="CF36" s="386" t="s">
        <v>57</v>
      </c>
      <c r="CG36" s="881"/>
      <c r="CH36" s="881"/>
      <c r="CI36" s="881"/>
      <c r="CJ36" s="881"/>
      <c r="CK36" s="523">
        <f>L36</f>
        <v>0</v>
      </c>
      <c r="CL36" s="523"/>
      <c r="CM36" s="523"/>
      <c r="CN36" s="523"/>
      <c r="CO36" s="523"/>
      <c r="CP36" s="523"/>
      <c r="CQ36" s="523"/>
      <c r="CR36" s="523"/>
      <c r="CS36" s="523"/>
      <c r="CT36" s="523"/>
      <c r="CU36" s="523"/>
      <c r="CV36" s="523"/>
      <c r="CW36" s="523"/>
      <c r="CX36" s="523"/>
      <c r="CY36" s="523"/>
      <c r="CZ36" s="523"/>
      <c r="DA36" s="523"/>
      <c r="DB36" s="885">
        <f>AC36</f>
        <v>0</v>
      </c>
      <c r="DC36" s="885"/>
      <c r="DD36" s="812"/>
      <c r="DE36" s="813"/>
      <c r="DF36" s="814"/>
      <c r="DG36" s="583"/>
      <c r="DH36" s="583"/>
      <c r="DI36" s="583"/>
      <c r="DJ36" s="583"/>
      <c r="DK36" s="527"/>
      <c r="DL36" s="528"/>
      <c r="DM36" s="933"/>
      <c r="DN36" s="879"/>
      <c r="DO36" s="880"/>
      <c r="DP36" s="385" t="s">
        <v>57</v>
      </c>
      <c r="DQ36" s="385"/>
      <c r="DR36" s="385"/>
      <c r="DS36" s="386"/>
      <c r="DT36" s="523">
        <f>AU36</f>
        <v>0</v>
      </c>
      <c r="DU36" s="523"/>
      <c r="DV36" s="523"/>
      <c r="DW36" s="523"/>
      <c r="DX36" s="523"/>
      <c r="DY36" s="523"/>
      <c r="DZ36" s="523"/>
      <c r="EA36" s="523"/>
      <c r="EB36" s="523"/>
      <c r="EC36" s="523"/>
      <c r="ED36" s="523"/>
      <c r="EE36" s="523"/>
      <c r="EF36" s="523"/>
      <c r="EG36" s="523"/>
      <c r="EH36" s="877"/>
      <c r="EI36" s="877"/>
      <c r="EJ36" s="893"/>
      <c r="EK36" s="744"/>
      <c r="EL36" s="744"/>
      <c r="EM36" s="744"/>
      <c r="EN36" s="744"/>
      <c r="EO36" s="911"/>
      <c r="EP36" s="912"/>
      <c r="EQ36" s="912"/>
      <c r="ER36" s="912"/>
      <c r="ES36" s="912"/>
      <c r="ET36" s="912"/>
      <c r="EU36" s="913"/>
      <c r="EW36" s="2"/>
      <c r="EX36" s="2"/>
      <c r="EY36" s="2"/>
      <c r="EZ36" s="2"/>
      <c r="FA36" s="2"/>
    </row>
    <row r="37" spans="1:157" ht="21" customHeight="1">
      <c r="A37" s="2"/>
      <c r="B37" s="2"/>
      <c r="C37" s="75"/>
      <c r="D37" s="445"/>
      <c r="E37" s="847"/>
      <c r="F37" s="848"/>
      <c r="G37" s="820" t="s">
        <v>38</v>
      </c>
      <c r="H37" s="821"/>
      <c r="I37" s="821"/>
      <c r="J37" s="821"/>
      <c r="K37" s="822"/>
      <c r="L37" s="136" t="str">
        <f>IF(AC36&lt;=0,"",IF((LEN(AC36)-11&lt;=0),"0",MID(AC36,LEN(AC36)-11,1)))</f>
        <v/>
      </c>
      <c r="M37" s="823" t="str">
        <f>IF(AC36&lt;=0,"",IF((LEN(AC36)-10&lt;=0),"0",MID(AC36,LEN(AC36)-10,1)))</f>
        <v/>
      </c>
      <c r="N37" s="827"/>
      <c r="O37" s="823" t="str">
        <f>IF(AC36&lt;=0,"",IF((LEN(AC36)-9&lt;=0),"0",MID(AC36,LEN(AC36)-9,1)))</f>
        <v/>
      </c>
      <c r="P37" s="824"/>
      <c r="Q37" s="609" t="str">
        <f>IF(AC36&lt;=0,"",IF((LEN(AC36)-8&lt;=0),"0",MID(AC36,LEN(AC36)-8,1)))</f>
        <v/>
      </c>
      <c r="R37" s="609"/>
      <c r="S37" s="825" t="str">
        <f>IF(AC36&lt;=0,"",IF((LEN(AC36)-7&lt;=0),"0",MID(AC36,LEN(AC36)-7,1)))</f>
        <v/>
      </c>
      <c r="T37" s="826"/>
      <c r="U37" s="827"/>
      <c r="V37" s="828" t="str">
        <f>IF(AC36&lt;=0,"",IF((LEN(AC36)-6&lt;=0),"0",MID(AC36,LEN(AC36)-6,1)))</f>
        <v/>
      </c>
      <c r="W37" s="609"/>
      <c r="X37" s="828" t="str">
        <f>IF(AC36&lt;=0,"",IF((LEN(AC36)-5&lt;=0),"0",MID(AC36,LEN(AC36)-5,1)))</f>
        <v/>
      </c>
      <c r="Y37" s="609"/>
      <c r="Z37" s="829"/>
      <c r="AA37" s="609" t="str">
        <f>IF(AC36&lt;=0,"",IF((LEN(AC36)-4&lt;=0),"0",MID(AC36,LEN(AC36)-4,1)))</f>
        <v/>
      </c>
      <c r="AB37" s="830"/>
      <c r="AC37" s="831" t="str">
        <f>IF(AC36&lt;=0,"",IF((LEN(AC36)-3&lt;=0),"0",MID(AC36,LEN(AC36)-3,1)))</f>
        <v/>
      </c>
      <c r="AD37" s="827"/>
      <c r="AE37" s="828" t="str">
        <f>IF(AC36&lt;=0,"",IF((LEN(AC36)-2&lt;=0),"0",MID(AC36,LEN(AC36)-2,1)))</f>
        <v/>
      </c>
      <c r="AF37" s="609"/>
      <c r="AG37" s="609"/>
      <c r="AH37" s="828" t="str">
        <f>IF(AC36&lt;=0,"",IF((LEN(AC36)-1&lt;=0),"0",MID(AC36,LEN(AC36)-1,1)))</f>
        <v/>
      </c>
      <c r="AI37" s="829"/>
      <c r="AJ37" s="831" t="str">
        <f>IF(AC36&lt;&gt;0,RIGHT(AC36,1),"")</f>
        <v/>
      </c>
      <c r="AK37" s="832"/>
      <c r="AL37" s="445"/>
      <c r="AM37" s="853"/>
      <c r="AN37" s="446"/>
      <c r="AO37" s="854"/>
      <c r="AP37" s="854"/>
      <c r="AQ37" s="862" t="s">
        <v>38</v>
      </c>
      <c r="AR37" s="863"/>
      <c r="AS37" s="863"/>
      <c r="AT37" s="864"/>
      <c r="AU37" s="141" t="str">
        <f>IF(BI36&lt;=0,"",IF((LEN(BI36)-11&lt;=0),"0",MID(BI36,LEN(BI36)-11,1)))</f>
        <v/>
      </c>
      <c r="AV37" s="865" t="str">
        <f>IF(BI36&lt;=0,"",IF((LEN(BI36)-10&lt;=0),"0",MID(BI36,LEN(BI36)-10,1)))</f>
        <v/>
      </c>
      <c r="AW37" s="865"/>
      <c r="AX37" s="865" t="str">
        <f>IF(BI36&lt;=0,"",IF((LEN(BI36)-9&lt;=0),"0",MID(BI36,LEN(BI36)-9,1)))</f>
        <v/>
      </c>
      <c r="AY37" s="865"/>
      <c r="AZ37" s="609" t="str">
        <f>IF(BI36&lt;=0,"",IF((LEN(BI36)-8&lt;=0),"0",MID(BI36,LEN(BI36)-8,1)))</f>
        <v/>
      </c>
      <c r="BA37" s="609"/>
      <c r="BB37" s="866" t="str">
        <f>IF(BI36&lt;=0,"",IF((LEN(BI36)-7&lt;=0),"0",MID(BI36,LEN(BI36)-7,1)))</f>
        <v/>
      </c>
      <c r="BC37" s="609"/>
      <c r="BD37" s="865" t="str">
        <f>IF(BI36&lt;=0,"",IF((LEN(BI36)-6&lt;=0),"0",MID(BI36,LEN(BI36)-6,1)))</f>
        <v/>
      </c>
      <c r="BE37" s="865"/>
      <c r="BF37" s="865" t="str">
        <f>IF(BI36&lt;=0,"",IF((LEN(BI36)-5&lt;=0),"0",MID(BI36,LEN(BI36)-5,1)))</f>
        <v/>
      </c>
      <c r="BG37" s="865"/>
      <c r="BH37" s="142" t="str">
        <f>IF(BI36&lt;=0,"",IF((LEN(BI36)-4&lt;=0),"0",MID(BI36,LEN(BI36)-4,1)))</f>
        <v/>
      </c>
      <c r="BI37" s="609" t="str">
        <f>IF(BI36&lt;=0,"",IF((LEN(BI36)-3&lt;=0),"0",MID(BI36,LEN(BI36)-3,1)))</f>
        <v/>
      </c>
      <c r="BJ37" s="609"/>
      <c r="BK37" s="143" t="str">
        <f>IF(BI36&lt;=0,"",IF((LEN(BI36)-2&lt;=0),"0",MID(BI36,LEN(BI36)-2,1)))</f>
        <v/>
      </c>
      <c r="BL37" s="865" t="str">
        <f>IF(BI36&lt;=0,"",IF((LEN(BI36)-1&lt;=0),"0",MID(BI36,LEN(BI36)-1,1)))</f>
        <v/>
      </c>
      <c r="BM37" s="865"/>
      <c r="BN37" s="609" t="str">
        <f>IF(BI36&lt;&gt;0,RIGHT(BI36,1),"")</f>
        <v/>
      </c>
      <c r="BO37" s="609"/>
      <c r="BP37" s="868"/>
      <c r="BQ37" s="869"/>
      <c r="BR37" s="869"/>
      <c r="BS37" s="869"/>
      <c r="BT37" s="869"/>
      <c r="BU37" s="869"/>
      <c r="BV37" s="870"/>
      <c r="BW37" s="33"/>
      <c r="BX37" s="5"/>
      <c r="BY37" s="5"/>
      <c r="BZ37" s="5"/>
      <c r="CA37" s="5"/>
      <c r="CB37" s="37"/>
      <c r="CC37" s="527"/>
      <c r="CD37" s="882"/>
      <c r="CE37" s="883"/>
      <c r="CF37" s="819" t="s">
        <v>38</v>
      </c>
      <c r="CG37" s="819"/>
      <c r="CH37" s="819"/>
      <c r="CI37" s="819"/>
      <c r="CJ37" s="819"/>
      <c r="CK37" s="60" t="str">
        <f>IF(DB36&lt;=0,"",IF((LEN(DB36)-11&lt;=0),"0",MID(DB36,LEN(DB36)-11,1)))</f>
        <v/>
      </c>
      <c r="CL37" s="423" t="str">
        <f>IF(DB36&lt;=0,"",IF((LEN(DB36)-10&lt;=0),"0",MID(DB36,LEN(DB36)-10,1)))</f>
        <v/>
      </c>
      <c r="CM37" s="423"/>
      <c r="CN37" s="423" t="str">
        <f>IF(DB36&lt;=0,"",IF((LEN(DB36)-9&lt;=0),"0",MID(DB36,LEN(DB36)-9,1)))</f>
        <v/>
      </c>
      <c r="CO37" s="423"/>
      <c r="CP37" s="424" t="str">
        <f>IF(DB36&lt;=0,"",IF((LEN(DB36)-8&lt;=0),"0",MID(DB36,LEN(DB36)-8,1)))</f>
        <v/>
      </c>
      <c r="CQ37" s="424"/>
      <c r="CR37" s="427" t="str">
        <f>IF(DB36&lt;=0,"",IF((LEN(DB36)-7&lt;=0),"0",MID(DB36,LEN(DB36)-7,1)))</f>
        <v/>
      </c>
      <c r="CS37" s="427"/>
      <c r="CT37" s="426"/>
      <c r="CU37" s="423" t="str">
        <f>IF(DB36&lt;=0,"",IF((LEN(DB36)-6&lt;=0),"0",MID(DB36,LEN(DB36)-6,1)))</f>
        <v/>
      </c>
      <c r="CV37" s="423"/>
      <c r="CW37" s="423" t="str">
        <f>IF(DB36&lt;=0,"",IF((LEN(DB36)-5&lt;=0),"0",MID(DB36,LEN(DB36)-5,1)))</f>
        <v/>
      </c>
      <c r="CX37" s="423"/>
      <c r="CY37" s="423"/>
      <c r="CZ37" s="424" t="str">
        <f>IF(DB36&lt;=0,"",IF((LEN(DB36)-4&lt;=0),"0",MID(DB36,LEN(DB36)-4,1)))</f>
        <v/>
      </c>
      <c r="DA37" s="425"/>
      <c r="DB37" s="425" t="str">
        <f>IF(DB36&lt;=0,"",IF((LEN(DB36)-3&lt;=0),"0",MID(DB36,LEN(DB36)-3,1)))</f>
        <v/>
      </c>
      <c r="DC37" s="426"/>
      <c r="DD37" s="423" t="str">
        <f>IF(DB36&lt;=0,"",IF((LEN(DB36)-2&lt;=0),"0",MID(DB36,LEN(DB36)-2,1)))</f>
        <v/>
      </c>
      <c r="DE37" s="423"/>
      <c r="DF37" s="423"/>
      <c r="DG37" s="423" t="str">
        <f>IF(DB36&lt;=0,"",IF((LEN(DB36)-1&lt;=0),"0",MID(DB36,LEN(DB36)-1,1)))</f>
        <v/>
      </c>
      <c r="DH37" s="423"/>
      <c r="DI37" s="425" t="str">
        <f>IF(DB36&lt;&gt;0,RIGHT(DB36,1),"")</f>
        <v/>
      </c>
      <c r="DJ37" s="427"/>
      <c r="DK37" s="528"/>
      <c r="DL37" s="528"/>
      <c r="DM37" s="933"/>
      <c r="DN37" s="879"/>
      <c r="DO37" s="880"/>
      <c r="DP37" s="897"/>
      <c r="DQ37" s="898"/>
      <c r="DR37" s="898"/>
      <c r="DS37" s="898"/>
      <c r="DT37" s="898"/>
      <c r="DU37" s="898"/>
      <c r="DV37" s="898"/>
      <c r="DW37" s="898"/>
      <c r="DX37" s="898"/>
      <c r="DY37" s="898"/>
      <c r="DZ37" s="898"/>
      <c r="EA37" s="898"/>
      <c r="EB37" s="898"/>
      <c r="EC37" s="898"/>
      <c r="ED37" s="898"/>
      <c r="EE37" s="898"/>
      <c r="EF37" s="898"/>
      <c r="EG37" s="898"/>
      <c r="EH37" s="898"/>
      <c r="EI37" s="898"/>
      <c r="EJ37" s="898"/>
      <c r="EK37" s="898"/>
      <c r="EL37" s="898"/>
      <c r="EM37" s="898"/>
      <c r="EN37" s="899"/>
      <c r="EO37" s="914"/>
      <c r="EP37" s="915"/>
      <c r="EQ37" s="915"/>
      <c r="ER37" s="915"/>
      <c r="ES37" s="915"/>
      <c r="ET37" s="915"/>
      <c r="EU37" s="916"/>
      <c r="EW37" s="2"/>
      <c r="EX37" s="2"/>
      <c r="EY37" s="2"/>
      <c r="EZ37" s="2"/>
      <c r="FA37" s="2"/>
    </row>
    <row r="38" spans="1:157" ht="17.25" customHeight="1">
      <c r="A38" s="2"/>
      <c r="B38" s="2"/>
      <c r="C38" s="75"/>
      <c r="D38" s="445"/>
      <c r="E38" s="618">
        <v>4</v>
      </c>
      <c r="F38" s="619"/>
      <c r="G38" s="770" t="s">
        <v>50</v>
      </c>
      <c r="H38" s="771"/>
      <c r="I38" s="771"/>
      <c r="J38" s="771"/>
      <c r="K38" s="772"/>
      <c r="L38" s="773" t="str">
        <f>'[2]1'!$H$32</f>
        <v/>
      </c>
      <c r="M38" s="773"/>
      <c r="N38" s="773"/>
      <c r="O38" s="773"/>
      <c r="P38" s="773"/>
      <c r="Q38" s="773"/>
      <c r="R38" s="773"/>
      <c r="S38" s="773"/>
      <c r="T38" s="773"/>
      <c r="U38" s="773"/>
      <c r="V38" s="773"/>
      <c r="W38" s="773"/>
      <c r="X38" s="773"/>
      <c r="Y38" s="773"/>
      <c r="Z38" s="773"/>
      <c r="AA38" s="773"/>
      <c r="AB38" s="773"/>
      <c r="AC38" s="773"/>
      <c r="AD38" s="774"/>
      <c r="AE38" s="778" t="s">
        <v>37</v>
      </c>
      <c r="AF38" s="779"/>
      <c r="AG38" s="780"/>
      <c r="AH38" s="583">
        <f>'[2]1'!$X$34</f>
        <v>0</v>
      </c>
      <c r="AI38" s="583"/>
      <c r="AJ38" s="583"/>
      <c r="AK38" s="852"/>
      <c r="AL38" s="445"/>
      <c r="AM38" s="853"/>
      <c r="AN38" s="446"/>
      <c r="AO38" s="618">
        <v>4</v>
      </c>
      <c r="AP38" s="619"/>
      <c r="AQ38" s="855" t="s">
        <v>50</v>
      </c>
      <c r="AR38" s="856"/>
      <c r="AS38" s="856"/>
      <c r="AT38" s="922"/>
      <c r="AU38" s="773"/>
      <c r="AV38" s="773"/>
      <c r="AW38" s="773"/>
      <c r="AX38" s="773"/>
      <c r="AY38" s="773"/>
      <c r="AZ38" s="773"/>
      <c r="BA38" s="773"/>
      <c r="BB38" s="773"/>
      <c r="BC38" s="773"/>
      <c r="BD38" s="773"/>
      <c r="BE38" s="773"/>
      <c r="BF38" s="773"/>
      <c r="BG38" s="773"/>
      <c r="BH38" s="773"/>
      <c r="BI38" s="773"/>
      <c r="BJ38" s="774"/>
      <c r="BK38" s="867" t="s">
        <v>54</v>
      </c>
      <c r="BL38" s="744"/>
      <c r="BM38" s="744"/>
      <c r="BN38" s="744"/>
      <c r="BO38" s="744"/>
      <c r="BP38" s="871"/>
      <c r="BQ38" s="872"/>
      <c r="BR38" s="872"/>
      <c r="BS38" s="872"/>
      <c r="BT38" s="872"/>
      <c r="BU38" s="872"/>
      <c r="BV38" s="873"/>
      <c r="BW38" s="33"/>
      <c r="BX38" s="5"/>
      <c r="BY38" s="5"/>
      <c r="BZ38" s="5"/>
      <c r="CA38" s="5"/>
      <c r="CB38" s="37"/>
      <c r="CC38" s="527"/>
      <c r="CD38" s="879">
        <v>4</v>
      </c>
      <c r="CE38" s="880"/>
      <c r="CF38" s="926" t="s">
        <v>50</v>
      </c>
      <c r="CG38" s="926"/>
      <c r="CH38" s="926"/>
      <c r="CI38" s="926"/>
      <c r="CJ38" s="926"/>
      <c r="CK38" s="843" t="str">
        <f>L38</f>
        <v/>
      </c>
      <c r="CL38" s="844"/>
      <c r="CM38" s="844"/>
      <c r="CN38" s="844"/>
      <c r="CO38" s="844"/>
      <c r="CP38" s="844"/>
      <c r="CQ38" s="844"/>
      <c r="CR38" s="844"/>
      <c r="CS38" s="844"/>
      <c r="CT38" s="844"/>
      <c r="CU38" s="844"/>
      <c r="CV38" s="844"/>
      <c r="CW38" s="844"/>
      <c r="CX38" s="844"/>
      <c r="CY38" s="844"/>
      <c r="CZ38" s="844"/>
      <c r="DA38" s="844"/>
      <c r="DB38" s="844"/>
      <c r="DC38" s="845"/>
      <c r="DD38" s="812" t="s">
        <v>37</v>
      </c>
      <c r="DE38" s="813"/>
      <c r="DF38" s="814"/>
      <c r="DG38" s="583">
        <f>AH38</f>
        <v>0</v>
      </c>
      <c r="DH38" s="583"/>
      <c r="DI38" s="583"/>
      <c r="DJ38" s="583"/>
      <c r="DK38" s="527"/>
      <c r="DL38" s="528"/>
      <c r="DM38" s="933"/>
      <c r="DN38" s="584">
        <v>4</v>
      </c>
      <c r="DO38" s="548"/>
      <c r="DP38" s="886" t="s">
        <v>50</v>
      </c>
      <c r="DQ38" s="887"/>
      <c r="DR38" s="887"/>
      <c r="DS38" s="888"/>
      <c r="DT38" s="843">
        <f>AU38</f>
        <v>0</v>
      </c>
      <c r="DU38" s="844"/>
      <c r="DV38" s="844"/>
      <c r="DW38" s="844"/>
      <c r="DX38" s="844"/>
      <c r="DY38" s="844"/>
      <c r="DZ38" s="844"/>
      <c r="EA38" s="844"/>
      <c r="EB38" s="844"/>
      <c r="EC38" s="844"/>
      <c r="ED38" s="844"/>
      <c r="EE38" s="844"/>
      <c r="EF38" s="844"/>
      <c r="EG38" s="844"/>
      <c r="EH38" s="844"/>
      <c r="EI38" s="845"/>
      <c r="EJ38" s="893" t="s">
        <v>54</v>
      </c>
      <c r="EK38" s="744">
        <f>BL38</f>
        <v>0</v>
      </c>
      <c r="EL38" s="744"/>
      <c r="EM38" s="744"/>
      <c r="EN38" s="744"/>
      <c r="EO38" s="914"/>
      <c r="EP38" s="915"/>
      <c r="EQ38" s="915"/>
      <c r="ER38" s="915"/>
      <c r="ES38" s="915"/>
      <c r="ET38" s="915"/>
      <c r="EU38" s="916"/>
      <c r="EW38" s="2"/>
      <c r="EX38" s="2"/>
      <c r="EY38" s="2"/>
      <c r="EZ38" s="2"/>
      <c r="FA38" s="2"/>
    </row>
    <row r="39" spans="1:157" ht="22.5" customHeight="1">
      <c r="A39" s="2"/>
      <c r="B39" s="2"/>
      <c r="C39" s="75"/>
      <c r="D39" s="445"/>
      <c r="E39" s="847"/>
      <c r="F39" s="848"/>
      <c r="G39" s="923" t="s">
        <v>57</v>
      </c>
      <c r="H39" s="924"/>
      <c r="I39" s="924"/>
      <c r="J39" s="924"/>
      <c r="K39" s="925"/>
      <c r="L39" s="523">
        <f>'[2]1'!$H$33</f>
        <v>0</v>
      </c>
      <c r="M39" s="523"/>
      <c r="N39" s="523"/>
      <c r="O39" s="523"/>
      <c r="P39" s="523"/>
      <c r="Q39" s="523"/>
      <c r="R39" s="523"/>
      <c r="S39" s="523"/>
      <c r="T39" s="523"/>
      <c r="U39" s="523"/>
      <c r="V39" s="523"/>
      <c r="W39" s="523"/>
      <c r="X39" s="523"/>
      <c r="Y39" s="523"/>
      <c r="Z39" s="523"/>
      <c r="AA39" s="523"/>
      <c r="AB39" s="523"/>
      <c r="AC39" s="885">
        <f>'[2]1'!$V$33</f>
        <v>0</v>
      </c>
      <c r="AD39" s="885"/>
      <c r="AE39" s="778"/>
      <c r="AF39" s="779"/>
      <c r="AG39" s="780"/>
      <c r="AH39" s="583"/>
      <c r="AI39" s="583"/>
      <c r="AJ39" s="583"/>
      <c r="AK39" s="852"/>
      <c r="AL39" s="445"/>
      <c r="AM39" s="853"/>
      <c r="AN39" s="446"/>
      <c r="AO39" s="847"/>
      <c r="AP39" s="848"/>
      <c r="AQ39" s="463" t="s">
        <v>57</v>
      </c>
      <c r="AR39" s="464"/>
      <c r="AS39" s="464"/>
      <c r="AT39" s="858"/>
      <c r="AU39" s="523"/>
      <c r="AV39" s="523"/>
      <c r="AW39" s="523"/>
      <c r="AX39" s="523"/>
      <c r="AY39" s="523"/>
      <c r="AZ39" s="523"/>
      <c r="BA39" s="523"/>
      <c r="BB39" s="523"/>
      <c r="BC39" s="523"/>
      <c r="BD39" s="523"/>
      <c r="BE39" s="523"/>
      <c r="BF39" s="523"/>
      <c r="BG39" s="523"/>
      <c r="BH39" s="523"/>
      <c r="BI39" s="877"/>
      <c r="BJ39" s="877"/>
      <c r="BK39" s="867"/>
      <c r="BL39" s="744"/>
      <c r="BM39" s="744"/>
      <c r="BN39" s="744"/>
      <c r="BO39" s="744"/>
      <c r="BP39" s="871"/>
      <c r="BQ39" s="872"/>
      <c r="BR39" s="872"/>
      <c r="BS39" s="872"/>
      <c r="BT39" s="872"/>
      <c r="BU39" s="872"/>
      <c r="BV39" s="873"/>
      <c r="BW39" s="33"/>
      <c r="BX39" s="5"/>
      <c r="BY39" s="5"/>
      <c r="BZ39" s="5"/>
      <c r="CA39" s="5"/>
      <c r="CB39" s="37"/>
      <c r="CC39" s="527"/>
      <c r="CD39" s="879"/>
      <c r="CE39" s="880"/>
      <c r="CF39" s="386" t="s">
        <v>57</v>
      </c>
      <c r="CG39" s="881"/>
      <c r="CH39" s="881"/>
      <c r="CI39" s="881"/>
      <c r="CJ39" s="881"/>
      <c r="CK39" s="523">
        <f>L39</f>
        <v>0</v>
      </c>
      <c r="CL39" s="523"/>
      <c r="CM39" s="523"/>
      <c r="CN39" s="523"/>
      <c r="CO39" s="523"/>
      <c r="CP39" s="523"/>
      <c r="CQ39" s="523"/>
      <c r="CR39" s="523"/>
      <c r="CS39" s="523"/>
      <c r="CT39" s="523"/>
      <c r="CU39" s="523"/>
      <c r="CV39" s="523"/>
      <c r="CW39" s="523"/>
      <c r="CX39" s="523"/>
      <c r="CY39" s="523"/>
      <c r="CZ39" s="523"/>
      <c r="DA39" s="523"/>
      <c r="DB39" s="885">
        <f>AC39</f>
        <v>0</v>
      </c>
      <c r="DC39" s="885"/>
      <c r="DD39" s="812"/>
      <c r="DE39" s="813"/>
      <c r="DF39" s="814"/>
      <c r="DG39" s="583"/>
      <c r="DH39" s="583"/>
      <c r="DI39" s="583"/>
      <c r="DJ39" s="583"/>
      <c r="DK39" s="527"/>
      <c r="DL39" s="528"/>
      <c r="DM39" s="933"/>
      <c r="DN39" s="879"/>
      <c r="DO39" s="880"/>
      <c r="DP39" s="385" t="s">
        <v>57</v>
      </c>
      <c r="DQ39" s="385"/>
      <c r="DR39" s="385"/>
      <c r="DS39" s="386"/>
      <c r="DT39" s="523">
        <f>AU39</f>
        <v>0</v>
      </c>
      <c r="DU39" s="523"/>
      <c r="DV39" s="523"/>
      <c r="DW39" s="523"/>
      <c r="DX39" s="523"/>
      <c r="DY39" s="523"/>
      <c r="DZ39" s="523"/>
      <c r="EA39" s="523"/>
      <c r="EB39" s="523"/>
      <c r="EC39" s="523"/>
      <c r="ED39" s="523"/>
      <c r="EE39" s="523"/>
      <c r="EF39" s="523"/>
      <c r="EG39" s="523"/>
      <c r="EH39" s="877"/>
      <c r="EI39" s="877"/>
      <c r="EJ39" s="893"/>
      <c r="EK39" s="744"/>
      <c r="EL39" s="744"/>
      <c r="EM39" s="744"/>
      <c r="EN39" s="744"/>
      <c r="EO39" s="914"/>
      <c r="EP39" s="915"/>
      <c r="EQ39" s="915"/>
      <c r="ER39" s="915"/>
      <c r="ES39" s="915"/>
      <c r="ET39" s="915"/>
      <c r="EU39" s="916"/>
      <c r="EW39" s="2"/>
      <c r="EX39" s="2"/>
      <c r="EY39" s="2"/>
      <c r="EZ39" s="2"/>
      <c r="FA39" s="2"/>
    </row>
    <row r="40" spans="1:157" ht="21" customHeight="1" thickBot="1">
      <c r="A40" s="2"/>
      <c r="B40" s="2"/>
      <c r="C40" s="75"/>
      <c r="D40" s="445"/>
      <c r="E40" s="847"/>
      <c r="F40" s="921"/>
      <c r="G40" s="820" t="s">
        <v>38</v>
      </c>
      <c r="H40" s="821"/>
      <c r="I40" s="821"/>
      <c r="J40" s="821"/>
      <c r="K40" s="822"/>
      <c r="L40" s="136" t="str">
        <f>IF(AC39&lt;=0,"",IF((LEN(AC39)-11&lt;=0),"0",MID(AC39,LEN(AC39)-11,1)))</f>
        <v/>
      </c>
      <c r="M40" s="823" t="str">
        <f>IF(AC39&lt;=0,"",IF((LEN(AC39)-10&lt;=0),"0",MID(AC39,LEN(AC39)-10,1)))</f>
        <v/>
      </c>
      <c r="N40" s="827"/>
      <c r="O40" s="823" t="str">
        <f>IF(AC39&lt;=0,"",IF((LEN(AC39)-9&lt;=0),"0",MID(AC39,LEN(AC39)-9,1)))</f>
        <v/>
      </c>
      <c r="P40" s="824"/>
      <c r="Q40" s="928" t="str">
        <f>IF(AC39&lt;=0,"",IF((LEN(AC39)-8&lt;=0),"0",MID(AC39,LEN(AC39)-8,1)))</f>
        <v/>
      </c>
      <c r="R40" s="928"/>
      <c r="S40" s="940" t="str">
        <f>IF(AC39&lt;=0,"",IF((LEN(AC39)-7&lt;=0),"0",MID(AC39,LEN(AC39)-7,1)))</f>
        <v/>
      </c>
      <c r="T40" s="941"/>
      <c r="U40" s="936"/>
      <c r="V40" s="937" t="str">
        <f>IF(AC39&lt;=0,"",IF((LEN(AC39)-6&lt;=0),"0",MID(AC39,LEN(AC39)-6,1)))</f>
        <v/>
      </c>
      <c r="W40" s="928"/>
      <c r="X40" s="937" t="str">
        <f>IF(AC39&lt;=0,"",IF((LEN(AC39)-5&lt;=0),"0",MID(AC39,LEN(AC39)-5,1)))</f>
        <v/>
      </c>
      <c r="Y40" s="928"/>
      <c r="Z40" s="938"/>
      <c r="AA40" s="928" t="str">
        <f>IF(AC39&lt;=0,"",IF((LEN(AC39)-4&lt;=0),"0",MID(AC39,LEN(AC39)-4,1)))</f>
        <v/>
      </c>
      <c r="AB40" s="934"/>
      <c r="AC40" s="935" t="str">
        <f>IF(AC39&lt;=0,"",IF((LEN(AC39)-3&lt;=0),"0",MID(AC39,LEN(AC39)-3,1)))</f>
        <v/>
      </c>
      <c r="AD40" s="936"/>
      <c r="AE40" s="937" t="str">
        <f>IF(AC39&lt;=0,"",IF((LEN(AC39)-2&lt;=0),"0",MID(AC39,LEN(AC39)-2,1)))</f>
        <v/>
      </c>
      <c r="AF40" s="928"/>
      <c r="AG40" s="928"/>
      <c r="AH40" s="937" t="str">
        <f>IF(AC39&lt;=0,"",IF((LEN(AC39)-1&lt;=0),"0",MID(AC39,LEN(AC39)-1,1)))</f>
        <v/>
      </c>
      <c r="AI40" s="938"/>
      <c r="AJ40" s="935" t="str">
        <f>IF(AC39&lt;&gt;0,RIGHT(AC39,1),"")</f>
        <v/>
      </c>
      <c r="AK40" s="939"/>
      <c r="AL40" s="445"/>
      <c r="AM40" s="853"/>
      <c r="AN40" s="446"/>
      <c r="AO40" s="847"/>
      <c r="AP40" s="848"/>
      <c r="AQ40" s="943" t="s">
        <v>38</v>
      </c>
      <c r="AR40" s="944"/>
      <c r="AS40" s="944"/>
      <c r="AT40" s="945"/>
      <c r="AU40" s="100" t="str">
        <f>IF(BI39&lt;=0,"",IF((LEN(BI39)-11&lt;=0),"0",MID(BI39,LEN(BI39)-11,1)))</f>
        <v/>
      </c>
      <c r="AV40" s="927" t="str">
        <f>IF(BI39&lt;=0,"",IF((LEN(BI39)-10&lt;=0),"0",MID(BI39,LEN(BI39)-10,1)))</f>
        <v/>
      </c>
      <c r="AW40" s="927"/>
      <c r="AX40" s="927" t="str">
        <f>IF(BI39&lt;=0,"",IF((LEN(BI39)-9&lt;=0),"0",MID(BI39,LEN(BI39)-9,1)))</f>
        <v/>
      </c>
      <c r="AY40" s="927"/>
      <c r="AZ40" s="928" t="str">
        <f>IF(BI39&lt;=0,"",IF((LEN(BI39)-8&lt;=0),"0",MID(BI39,LEN(BI39)-8,1)))</f>
        <v/>
      </c>
      <c r="BA40" s="928"/>
      <c r="BB40" s="942" t="str">
        <f>IF(BI39&lt;=0,"",IF((LEN(BI39)-7&lt;=0),"0",MID(BI39,LEN(BI39)-7,1)))</f>
        <v/>
      </c>
      <c r="BC40" s="928"/>
      <c r="BD40" s="927" t="str">
        <f>IF(BI39&lt;=0,"",IF((LEN(BI39)-6&lt;=0),"0",MID(BI39,LEN(BI39)-6,1)))</f>
        <v/>
      </c>
      <c r="BE40" s="927"/>
      <c r="BF40" s="927" t="str">
        <f>IF(BI39&lt;=0,"",IF((LEN(BI39)-5&lt;=0),"0",MID(BI39,LEN(BI39)-5,1)))</f>
        <v/>
      </c>
      <c r="BG40" s="927"/>
      <c r="BH40" s="229" t="str">
        <f>IF(BI39&lt;=0,"",IF((LEN(BI39)-4&lt;=0),"0",MID(BI39,LEN(BI39)-4,1)))</f>
        <v/>
      </c>
      <c r="BI40" s="928" t="str">
        <f>IF(BI39&lt;=0,"",IF((LEN(BI39)-3&lt;=0),"0",MID(BI39,LEN(BI39)-3,1)))</f>
        <v/>
      </c>
      <c r="BJ40" s="928"/>
      <c r="BK40" s="230" t="str">
        <f>IF(BI39&lt;=0,"",IF((LEN(BI39)-2&lt;=0),"0",MID(BI39,LEN(BI39)-2,1)))</f>
        <v/>
      </c>
      <c r="BL40" s="927" t="str">
        <f>IF(BI39&lt;=0,"",IF((LEN(BI39)-1&lt;=0),"0",MID(BI39,LEN(BI39)-1,1)))</f>
        <v/>
      </c>
      <c r="BM40" s="927"/>
      <c r="BN40" s="928" t="str">
        <f>IF(BI39&lt;&gt;0,RIGHT(BI39,1),"")</f>
        <v/>
      </c>
      <c r="BO40" s="928"/>
      <c r="BP40" s="871"/>
      <c r="BQ40" s="872"/>
      <c r="BR40" s="872"/>
      <c r="BS40" s="872"/>
      <c r="BT40" s="872"/>
      <c r="BU40" s="872"/>
      <c r="BV40" s="873"/>
      <c r="BW40" s="33"/>
      <c r="BX40" s="5"/>
      <c r="BY40" s="5"/>
      <c r="BZ40" s="5"/>
      <c r="CA40" s="5"/>
      <c r="CB40" s="37"/>
      <c r="CC40" s="527"/>
      <c r="CD40" s="879"/>
      <c r="CE40" s="880"/>
      <c r="CF40" s="819" t="s">
        <v>38</v>
      </c>
      <c r="CG40" s="819"/>
      <c r="CH40" s="819"/>
      <c r="CI40" s="819"/>
      <c r="CJ40" s="819"/>
      <c r="CK40" s="157" t="str">
        <f>IF(DB39&lt;=0,"",IF((LEN(DB39)-11&lt;=0),"0",MID(DB39,LEN(DB39)-11,1)))</f>
        <v/>
      </c>
      <c r="CL40" s="946" t="str">
        <f>IF(DB39&lt;=0,"",IF((LEN(DB39)-10&lt;=0),"0",MID(DB39,LEN(DB39)-10,1)))</f>
        <v/>
      </c>
      <c r="CM40" s="946"/>
      <c r="CN40" s="946" t="str">
        <f>IF(DB39&lt;=0,"",IF((LEN(DB39)-9&lt;=0),"0",MID(DB39,LEN(DB39)-9,1)))</f>
        <v/>
      </c>
      <c r="CO40" s="946"/>
      <c r="CP40" s="424" t="str">
        <f>IF(DB39&lt;=0,"",IF((LEN(DB39)-8&lt;=0),"0",MID(DB39,LEN(DB39)-8,1)))</f>
        <v/>
      </c>
      <c r="CQ40" s="424"/>
      <c r="CR40" s="427" t="str">
        <f>IF(DB39&lt;=0,"",IF((LEN(DB39)-7&lt;=0),"0",MID(DB39,LEN(DB39)-7,1)))</f>
        <v/>
      </c>
      <c r="CS40" s="427"/>
      <c r="CT40" s="426"/>
      <c r="CU40" s="423" t="str">
        <f>IF(DB39&lt;=0,"",IF((LEN(DB39)-6&lt;=0),"0",MID(DB39,LEN(DB39)-6,1)))</f>
        <v/>
      </c>
      <c r="CV40" s="423"/>
      <c r="CW40" s="423" t="str">
        <f>IF(DB39&lt;=0,"",IF((LEN(DB39)-5&lt;=0),"0",MID(DB39,LEN(DB39)-5,1)))</f>
        <v/>
      </c>
      <c r="CX40" s="423"/>
      <c r="CY40" s="423"/>
      <c r="CZ40" s="424" t="str">
        <f>IF(DB39&lt;=0,"",IF((LEN(DB39)-4&lt;=0),"0",MID(DB39,LEN(DB39)-4,1)))</f>
        <v/>
      </c>
      <c r="DA40" s="425"/>
      <c r="DB40" s="425" t="str">
        <f>IF(DB39&lt;=0,"",IF((LEN(DB39)-3&lt;=0),"0",MID(DB39,LEN(DB39)-3,1)))</f>
        <v/>
      </c>
      <c r="DC40" s="426"/>
      <c r="DD40" s="423" t="str">
        <f>IF(DB39&lt;=0,"",IF((LEN(DB39)-2&lt;=0),"0",MID(DB39,LEN(DB39)-2,1)))</f>
        <v/>
      </c>
      <c r="DE40" s="423"/>
      <c r="DF40" s="423"/>
      <c r="DG40" s="423" t="str">
        <f>IF(DB39&lt;=0,"",IF((LEN(DB39)-1&lt;=0),"0",MID(DB39,LEN(DB39)-1,1)))</f>
        <v/>
      </c>
      <c r="DH40" s="423"/>
      <c r="DI40" s="425" t="str">
        <f>IF(DB39&lt;&gt;0,RIGHT(DB39,1),"")</f>
        <v/>
      </c>
      <c r="DJ40" s="958"/>
      <c r="DK40" s="528"/>
      <c r="DL40" s="528"/>
      <c r="DM40" s="933"/>
      <c r="DN40" s="879"/>
      <c r="DO40" s="880"/>
      <c r="DP40" s="897"/>
      <c r="DQ40" s="898"/>
      <c r="DR40" s="898"/>
      <c r="DS40" s="898"/>
      <c r="DT40" s="898"/>
      <c r="DU40" s="898"/>
      <c r="DV40" s="898"/>
      <c r="DW40" s="898"/>
      <c r="DX40" s="898"/>
      <c r="DY40" s="898"/>
      <c r="DZ40" s="898"/>
      <c r="EA40" s="898"/>
      <c r="EB40" s="898"/>
      <c r="EC40" s="898"/>
      <c r="ED40" s="898"/>
      <c r="EE40" s="898"/>
      <c r="EF40" s="898"/>
      <c r="EG40" s="898"/>
      <c r="EH40" s="898"/>
      <c r="EI40" s="898"/>
      <c r="EJ40" s="898"/>
      <c r="EK40" s="898"/>
      <c r="EL40" s="898"/>
      <c r="EM40" s="898"/>
      <c r="EN40" s="899"/>
      <c r="EO40" s="917"/>
      <c r="EP40" s="918"/>
      <c r="EQ40" s="918"/>
      <c r="ER40" s="918"/>
      <c r="ES40" s="918"/>
      <c r="ET40" s="918"/>
      <c r="EU40" s="919"/>
      <c r="EW40" s="2"/>
      <c r="EX40" s="2"/>
      <c r="EY40" s="2"/>
      <c r="EZ40" s="2"/>
      <c r="FA40" s="2"/>
    </row>
    <row r="41" spans="1:157" ht="18.75" customHeight="1">
      <c r="A41" s="2"/>
      <c r="B41" s="2"/>
      <c r="C41" s="75"/>
      <c r="D41" s="1030" t="s">
        <v>55</v>
      </c>
      <c r="E41" s="1031"/>
      <c r="F41" s="962" t="s">
        <v>11</v>
      </c>
      <c r="G41" s="962"/>
      <c r="H41" s="961"/>
      <c r="I41" s="959" t="s">
        <v>14</v>
      </c>
      <c r="J41" s="959"/>
      <c r="K41" s="959"/>
      <c r="L41" s="960" t="s">
        <v>15</v>
      </c>
      <c r="M41" s="961"/>
      <c r="N41" s="960" t="s">
        <v>10</v>
      </c>
      <c r="O41" s="962"/>
      <c r="P41" s="962"/>
      <c r="Q41" s="964" t="s">
        <v>16</v>
      </c>
      <c r="R41" s="965"/>
      <c r="S41" s="965"/>
      <c r="T41" s="965"/>
      <c r="U41" s="965"/>
      <c r="V41" s="965"/>
      <c r="W41" s="965"/>
      <c r="X41" s="965"/>
      <c r="Y41" s="1039" t="s">
        <v>140</v>
      </c>
      <c r="Z41" s="1040"/>
      <c r="AA41" s="1040"/>
      <c r="AB41" s="1040"/>
      <c r="AC41" s="966" t="s">
        <v>141</v>
      </c>
      <c r="AD41" s="967"/>
      <c r="AE41" s="967"/>
      <c r="AF41" s="968"/>
      <c r="AG41" s="966" t="s">
        <v>142</v>
      </c>
      <c r="AH41" s="967"/>
      <c r="AI41" s="967"/>
      <c r="AJ41" s="968"/>
      <c r="AK41" s="1081"/>
      <c r="AL41" s="1082"/>
      <c r="AM41" s="1083"/>
      <c r="AN41" s="973" t="s">
        <v>17</v>
      </c>
      <c r="AO41" s="974"/>
      <c r="AP41" s="974"/>
      <c r="AQ41" s="974"/>
      <c r="AR41" s="974"/>
      <c r="AS41" s="974"/>
      <c r="AT41" s="974"/>
      <c r="AU41" s="974"/>
      <c r="AV41" s="974"/>
      <c r="AW41" s="974"/>
      <c r="AX41" s="974"/>
      <c r="AY41" s="974"/>
      <c r="AZ41" s="974"/>
      <c r="BA41" s="974"/>
      <c r="BB41" s="974"/>
      <c r="BC41" s="974"/>
      <c r="BD41" s="975"/>
      <c r="BE41" s="122"/>
      <c r="BF41" s="122"/>
      <c r="BG41" s="122"/>
      <c r="BH41" s="979" t="s">
        <v>18</v>
      </c>
      <c r="BI41" s="979"/>
      <c r="BJ41" s="979"/>
      <c r="BK41" s="979"/>
      <c r="BL41" s="979"/>
      <c r="BM41" s="979"/>
      <c r="BN41" s="979"/>
      <c r="BO41" s="979"/>
      <c r="BP41" s="979"/>
      <c r="BQ41" s="979"/>
      <c r="BR41" s="979"/>
      <c r="BS41" s="979"/>
      <c r="BT41" s="979"/>
      <c r="BU41" s="226"/>
      <c r="BV41" s="231"/>
      <c r="BW41" s="25"/>
      <c r="BX41" s="4"/>
      <c r="BY41" s="4"/>
      <c r="BZ41" s="4"/>
      <c r="CA41" s="4"/>
      <c r="CB41" s="37"/>
      <c r="CC41" s="947" t="s">
        <v>55</v>
      </c>
      <c r="CD41" s="947"/>
      <c r="CE41" s="948" t="s">
        <v>11</v>
      </c>
      <c r="CF41" s="948"/>
      <c r="CG41" s="948"/>
      <c r="CH41" s="947" t="s">
        <v>14</v>
      </c>
      <c r="CI41" s="947"/>
      <c r="CJ41" s="947"/>
      <c r="CK41" s="948" t="s">
        <v>15</v>
      </c>
      <c r="CL41" s="948"/>
      <c r="CM41" s="948" t="s">
        <v>10</v>
      </c>
      <c r="CN41" s="948"/>
      <c r="CO41" s="948"/>
      <c r="CP41" s="675" t="s">
        <v>16</v>
      </c>
      <c r="CQ41" s="675"/>
      <c r="CR41" s="675"/>
      <c r="CS41" s="675"/>
      <c r="CT41" s="675"/>
      <c r="CU41" s="675"/>
      <c r="CV41" s="675"/>
      <c r="CW41" s="676"/>
      <c r="CX41" s="1046" t="s">
        <v>140</v>
      </c>
      <c r="CY41" s="1047"/>
      <c r="CZ41" s="1047"/>
      <c r="DA41" s="1048"/>
      <c r="DB41" s="949" t="s">
        <v>150</v>
      </c>
      <c r="DC41" s="950"/>
      <c r="DD41" s="950"/>
      <c r="DE41" s="951"/>
      <c r="DF41" s="949" t="s">
        <v>142</v>
      </c>
      <c r="DG41" s="950"/>
      <c r="DH41" s="950"/>
      <c r="DI41" s="951"/>
      <c r="DJ41" s="1055"/>
      <c r="DK41" s="1056"/>
      <c r="DL41" s="1057"/>
      <c r="DM41" s="997" t="s">
        <v>17</v>
      </c>
      <c r="DN41" s="998"/>
      <c r="DO41" s="998"/>
      <c r="DP41" s="998"/>
      <c r="DQ41" s="998"/>
      <c r="DR41" s="998"/>
      <c r="DS41" s="998"/>
      <c r="DT41" s="998"/>
      <c r="DU41" s="998"/>
      <c r="DV41" s="998"/>
      <c r="DW41" s="998"/>
      <c r="DX41" s="998"/>
      <c r="DY41" s="998"/>
      <c r="DZ41" s="998"/>
      <c r="EA41" s="998"/>
      <c r="EB41" s="998"/>
      <c r="EC41" s="999"/>
      <c r="ED41" s="158"/>
      <c r="EE41" s="158"/>
      <c r="EF41" s="158"/>
      <c r="EG41" s="998" t="s">
        <v>18</v>
      </c>
      <c r="EH41" s="998"/>
      <c r="EI41" s="998"/>
      <c r="EJ41" s="998"/>
      <c r="EK41" s="998"/>
      <c r="EL41" s="998"/>
      <c r="EM41" s="998"/>
      <c r="EN41" s="998"/>
      <c r="EO41" s="998"/>
      <c r="EP41" s="998"/>
      <c r="EQ41" s="998"/>
      <c r="ER41" s="998"/>
      <c r="ES41" s="998"/>
      <c r="ET41" s="38"/>
      <c r="EU41" s="45"/>
      <c r="EW41" s="2"/>
      <c r="EX41" s="2"/>
      <c r="EY41" s="2"/>
      <c r="EZ41" s="2"/>
      <c r="FA41" s="2"/>
    </row>
    <row r="42" spans="1:157" ht="22.5" customHeight="1">
      <c r="A42" s="2"/>
      <c r="B42" s="2"/>
      <c r="C42" s="75"/>
      <c r="D42" s="1032"/>
      <c r="E42" s="1033"/>
      <c r="F42" s="962"/>
      <c r="G42" s="962"/>
      <c r="H42" s="961"/>
      <c r="I42" s="959"/>
      <c r="J42" s="959"/>
      <c r="K42" s="959"/>
      <c r="L42" s="960"/>
      <c r="M42" s="961"/>
      <c r="N42" s="960"/>
      <c r="O42" s="962"/>
      <c r="P42" s="962"/>
      <c r="Q42" s="981" t="s">
        <v>56</v>
      </c>
      <c r="R42" s="982"/>
      <c r="S42" s="982"/>
      <c r="T42" s="982"/>
      <c r="U42" s="985" t="s">
        <v>36</v>
      </c>
      <c r="V42" s="986"/>
      <c r="W42" s="986"/>
      <c r="X42" s="987"/>
      <c r="Y42" s="960"/>
      <c r="Z42" s="962"/>
      <c r="AA42" s="962"/>
      <c r="AB42" s="962"/>
      <c r="AC42" s="969"/>
      <c r="AD42" s="970"/>
      <c r="AE42" s="970"/>
      <c r="AF42" s="971"/>
      <c r="AG42" s="969"/>
      <c r="AH42" s="970"/>
      <c r="AI42" s="970"/>
      <c r="AJ42" s="971"/>
      <c r="AK42" s="1084"/>
      <c r="AL42" s="1085"/>
      <c r="AM42" s="1086"/>
      <c r="AN42" s="976"/>
      <c r="AO42" s="977"/>
      <c r="AP42" s="977"/>
      <c r="AQ42" s="977"/>
      <c r="AR42" s="977"/>
      <c r="AS42" s="977"/>
      <c r="AT42" s="977"/>
      <c r="AU42" s="977"/>
      <c r="AV42" s="977"/>
      <c r="AW42" s="977"/>
      <c r="AX42" s="977"/>
      <c r="AY42" s="977"/>
      <c r="AZ42" s="977"/>
      <c r="BA42" s="977"/>
      <c r="BB42" s="977"/>
      <c r="BC42" s="977"/>
      <c r="BD42" s="978"/>
      <c r="BE42" s="232"/>
      <c r="BF42" s="232"/>
      <c r="BG42" s="232"/>
      <c r="BH42" s="977"/>
      <c r="BI42" s="977"/>
      <c r="BJ42" s="977"/>
      <c r="BK42" s="977"/>
      <c r="BL42" s="977"/>
      <c r="BM42" s="977"/>
      <c r="BN42" s="977"/>
      <c r="BO42" s="977"/>
      <c r="BP42" s="977"/>
      <c r="BQ42" s="977"/>
      <c r="BR42" s="977"/>
      <c r="BS42" s="977"/>
      <c r="BT42" s="977"/>
      <c r="BU42" s="227"/>
      <c r="BV42" s="228"/>
      <c r="BW42" s="25"/>
      <c r="BX42" s="4"/>
      <c r="BY42" s="4"/>
      <c r="BZ42" s="4"/>
      <c r="CA42" s="4"/>
      <c r="CB42" s="37"/>
      <c r="CC42" s="947"/>
      <c r="CD42" s="947"/>
      <c r="CE42" s="948"/>
      <c r="CF42" s="948"/>
      <c r="CG42" s="948"/>
      <c r="CH42" s="947"/>
      <c r="CI42" s="947"/>
      <c r="CJ42" s="947"/>
      <c r="CK42" s="948"/>
      <c r="CL42" s="948"/>
      <c r="CM42" s="948"/>
      <c r="CN42" s="948"/>
      <c r="CO42" s="972"/>
      <c r="CP42" s="991" t="s">
        <v>56</v>
      </c>
      <c r="CQ42" s="992"/>
      <c r="CR42" s="992"/>
      <c r="CS42" s="993"/>
      <c r="CT42" s="1004" t="s">
        <v>36</v>
      </c>
      <c r="CU42" s="1005"/>
      <c r="CV42" s="1005"/>
      <c r="CW42" s="1006"/>
      <c r="CX42" s="1049"/>
      <c r="CY42" s="1050"/>
      <c r="CZ42" s="1050"/>
      <c r="DA42" s="1051"/>
      <c r="DB42" s="952"/>
      <c r="DC42" s="953"/>
      <c r="DD42" s="953"/>
      <c r="DE42" s="954"/>
      <c r="DF42" s="952"/>
      <c r="DG42" s="953"/>
      <c r="DH42" s="953"/>
      <c r="DI42" s="954"/>
      <c r="DJ42" s="1058"/>
      <c r="DK42" s="1059"/>
      <c r="DL42" s="1060"/>
      <c r="DM42" s="1000"/>
      <c r="DN42" s="1001"/>
      <c r="DO42" s="1001"/>
      <c r="DP42" s="1001"/>
      <c r="DQ42" s="1001"/>
      <c r="DR42" s="1001"/>
      <c r="DS42" s="1001"/>
      <c r="DT42" s="1001"/>
      <c r="DU42" s="1001"/>
      <c r="DV42" s="1001"/>
      <c r="DW42" s="1001"/>
      <c r="DX42" s="1001"/>
      <c r="DY42" s="1001"/>
      <c r="DZ42" s="1001"/>
      <c r="EA42" s="1001"/>
      <c r="EB42" s="1001"/>
      <c r="EC42" s="1002"/>
      <c r="ED42" s="158"/>
      <c r="EE42" s="158"/>
      <c r="EF42" s="158"/>
      <c r="EG42" s="1001"/>
      <c r="EH42" s="1001"/>
      <c r="EI42" s="1001"/>
      <c r="EJ42" s="1001"/>
      <c r="EK42" s="1001"/>
      <c r="EL42" s="1001"/>
      <c r="EM42" s="1001"/>
      <c r="EN42" s="1001"/>
      <c r="EO42" s="1001"/>
      <c r="EP42" s="1001"/>
      <c r="EQ42" s="1001"/>
      <c r="ER42" s="1001"/>
      <c r="ES42" s="1001"/>
      <c r="ET42" s="38"/>
      <c r="EU42" s="45"/>
      <c r="EW42" s="2"/>
      <c r="EX42" s="2"/>
      <c r="EY42" s="2"/>
      <c r="EZ42" s="2"/>
      <c r="FA42" s="2"/>
    </row>
    <row r="43" spans="1:157" ht="18.75" customHeight="1">
      <c r="A43" s="2"/>
      <c r="B43" s="2"/>
      <c r="C43" s="1010" t="s">
        <v>87</v>
      </c>
      <c r="D43" s="1034"/>
      <c r="E43" s="1035"/>
      <c r="F43" s="962"/>
      <c r="G43" s="962"/>
      <c r="H43" s="961"/>
      <c r="I43" s="959"/>
      <c r="J43" s="959"/>
      <c r="K43" s="959"/>
      <c r="L43" s="960"/>
      <c r="M43" s="961"/>
      <c r="N43" s="960"/>
      <c r="O43" s="962"/>
      <c r="P43" s="962"/>
      <c r="Q43" s="983"/>
      <c r="R43" s="984"/>
      <c r="S43" s="984"/>
      <c r="T43" s="984"/>
      <c r="U43" s="988"/>
      <c r="V43" s="989"/>
      <c r="W43" s="989"/>
      <c r="X43" s="990"/>
      <c r="Y43" s="1041"/>
      <c r="Z43" s="1042"/>
      <c r="AA43" s="1042"/>
      <c r="AB43" s="1042"/>
      <c r="AC43" s="1043"/>
      <c r="AD43" s="1044"/>
      <c r="AE43" s="1044"/>
      <c r="AF43" s="1045"/>
      <c r="AG43" s="969"/>
      <c r="AH43" s="970"/>
      <c r="AI43" s="970"/>
      <c r="AJ43" s="971"/>
      <c r="AK43" s="1084"/>
      <c r="AL43" s="1085"/>
      <c r="AM43" s="1086"/>
      <c r="AN43" s="1011" t="s">
        <v>19</v>
      </c>
      <c r="AO43" s="464"/>
      <c r="AP43" s="464"/>
      <c r="AQ43" s="464"/>
      <c r="AR43" s="464"/>
      <c r="AS43" s="463" t="s">
        <v>2</v>
      </c>
      <c r="AT43" s="464"/>
      <c r="AU43" s="858"/>
      <c r="AV43" s="464" t="s">
        <v>3</v>
      </c>
      <c r="AW43" s="464"/>
      <c r="AX43" s="464"/>
      <c r="AY43" s="463" t="s">
        <v>4</v>
      </c>
      <c r="AZ43" s="464"/>
      <c r="BA43" s="858"/>
      <c r="BB43" s="464" t="s">
        <v>20</v>
      </c>
      <c r="BC43" s="464"/>
      <c r="BD43" s="802"/>
      <c r="BE43" s="980" t="s">
        <v>139</v>
      </c>
      <c r="BF43" s="648"/>
      <c r="BG43" s="648"/>
      <c r="BH43" s="648"/>
      <c r="BI43" s="648"/>
      <c r="BJ43" s="648"/>
      <c r="BK43" s="648"/>
      <c r="BL43" s="648"/>
      <c r="BM43" s="648"/>
      <c r="BN43" s="648"/>
      <c r="BO43" s="649"/>
      <c r="BP43" s="664" t="s">
        <v>3</v>
      </c>
      <c r="BQ43" s="665"/>
      <c r="BR43" s="664" t="s">
        <v>21</v>
      </c>
      <c r="BS43" s="498"/>
      <c r="BT43" s="665"/>
      <c r="BU43" s="498" t="s">
        <v>20</v>
      </c>
      <c r="BV43" s="665"/>
      <c r="BW43" s="25"/>
      <c r="BX43" s="7"/>
      <c r="BY43" s="7"/>
      <c r="BZ43" s="7"/>
      <c r="CA43" s="7"/>
      <c r="CB43" s="37"/>
      <c r="CC43" s="947"/>
      <c r="CD43" s="947"/>
      <c r="CE43" s="948"/>
      <c r="CF43" s="948"/>
      <c r="CG43" s="948"/>
      <c r="CH43" s="947"/>
      <c r="CI43" s="947"/>
      <c r="CJ43" s="947"/>
      <c r="CK43" s="948"/>
      <c r="CL43" s="948"/>
      <c r="CM43" s="948"/>
      <c r="CN43" s="948"/>
      <c r="CO43" s="972"/>
      <c r="CP43" s="994"/>
      <c r="CQ43" s="995"/>
      <c r="CR43" s="995"/>
      <c r="CS43" s="996"/>
      <c r="CT43" s="1007"/>
      <c r="CU43" s="1008"/>
      <c r="CV43" s="1008"/>
      <c r="CW43" s="1009"/>
      <c r="CX43" s="1052"/>
      <c r="CY43" s="1053"/>
      <c r="CZ43" s="1053"/>
      <c r="DA43" s="1054"/>
      <c r="DB43" s="955"/>
      <c r="DC43" s="956"/>
      <c r="DD43" s="956"/>
      <c r="DE43" s="957"/>
      <c r="DF43" s="955"/>
      <c r="DG43" s="956"/>
      <c r="DH43" s="956"/>
      <c r="DI43" s="957"/>
      <c r="DJ43" s="1058"/>
      <c r="DK43" s="1059"/>
      <c r="DL43" s="1060"/>
      <c r="DM43" s="1003" t="s">
        <v>19</v>
      </c>
      <c r="DN43" s="819"/>
      <c r="DO43" s="819"/>
      <c r="DP43" s="819"/>
      <c r="DQ43" s="819"/>
      <c r="DR43" s="819" t="s">
        <v>2</v>
      </c>
      <c r="DS43" s="819"/>
      <c r="DT43" s="819"/>
      <c r="DU43" s="819" t="s">
        <v>3</v>
      </c>
      <c r="DV43" s="819"/>
      <c r="DW43" s="819"/>
      <c r="DX43" s="819" t="s">
        <v>4</v>
      </c>
      <c r="DY43" s="819"/>
      <c r="DZ43" s="819"/>
      <c r="EA43" s="819" t="s">
        <v>20</v>
      </c>
      <c r="EB43" s="819"/>
      <c r="EC43" s="819"/>
      <c r="ED43" s="640" t="s">
        <v>139</v>
      </c>
      <c r="EE43" s="641"/>
      <c r="EF43" s="641"/>
      <c r="EG43" s="641"/>
      <c r="EH43" s="641"/>
      <c r="EI43" s="641"/>
      <c r="EJ43" s="641"/>
      <c r="EK43" s="641"/>
      <c r="EL43" s="641"/>
      <c r="EM43" s="641"/>
      <c r="EN43" s="642"/>
      <c r="EO43" s="963" t="s">
        <v>3</v>
      </c>
      <c r="EP43" s="963"/>
      <c r="EQ43" s="963" t="s">
        <v>21</v>
      </c>
      <c r="ER43" s="963"/>
      <c r="ES43" s="963"/>
      <c r="ET43" s="963" t="s">
        <v>20</v>
      </c>
      <c r="EU43" s="963"/>
      <c r="EW43" s="2"/>
      <c r="EX43" s="2"/>
      <c r="EY43" s="2"/>
      <c r="EZ43" s="2"/>
      <c r="FA43" s="2"/>
    </row>
    <row r="44" spans="1:157" ht="19.5" customHeight="1" thickBot="1">
      <c r="A44" s="2"/>
      <c r="B44" s="2"/>
      <c r="C44" s="1010"/>
      <c r="D44" s="1064"/>
      <c r="E44" s="1065"/>
      <c r="F44" s="1066"/>
      <c r="G44" s="1066"/>
      <c r="H44" s="1067"/>
      <c r="I44" s="1066"/>
      <c r="J44" s="1066"/>
      <c r="K44" s="1066"/>
      <c r="L44" s="1068"/>
      <c r="M44" s="1067"/>
      <c r="N44" s="1068"/>
      <c r="O44" s="1066"/>
      <c r="P44" s="1069"/>
      <c r="Q44" s="1012" t="str">
        <f>IF('[2]1'!$U$41="✓","○",
"")</f>
        <v/>
      </c>
      <c r="R44" s="1013"/>
      <c r="S44" s="1013"/>
      <c r="T44" s="1014"/>
      <c r="U44" s="1012" t="str">
        <f>IF('[2]1'!$U$39="✓","○",
"")</f>
        <v/>
      </c>
      <c r="V44" s="1013"/>
      <c r="W44" s="1013"/>
      <c r="X44" s="1014"/>
      <c r="Y44" s="1012" t="str">
        <f>IF('[1]1'!$BH$60=TRUE,"○",
"")</f>
        <v/>
      </c>
      <c r="Z44" s="1013"/>
      <c r="AA44" s="1013"/>
      <c r="AB44" s="1014"/>
      <c r="AC44" s="1013" t="str">
        <f>IF('[1]1'!$BH$62=TRUE,"○",
"")</f>
        <v/>
      </c>
      <c r="AD44" s="1013"/>
      <c r="AE44" s="1013"/>
      <c r="AF44" s="1013"/>
      <c r="AG44" s="1012" t="str">
        <f>IF('[1]1'!$BH$63=TRUE,"○",
"")</f>
        <v/>
      </c>
      <c r="AH44" s="1013"/>
      <c r="AI44" s="1013"/>
      <c r="AJ44" s="1014"/>
      <c r="AK44" s="1087"/>
      <c r="AL44" s="1088"/>
      <c r="AM44" s="1089"/>
      <c r="AN44" s="1064"/>
      <c r="AO44" s="1013"/>
      <c r="AP44" s="1013"/>
      <c r="AQ44" s="1013"/>
      <c r="AR44" s="1013"/>
      <c r="AS44" s="1012"/>
      <c r="AT44" s="1013"/>
      <c r="AU44" s="1014"/>
      <c r="AV44" s="1013"/>
      <c r="AW44" s="1013"/>
      <c r="AX44" s="1013"/>
      <c r="AY44" s="1012"/>
      <c r="AZ44" s="1013"/>
      <c r="BA44" s="1014"/>
      <c r="BB44" s="1013"/>
      <c r="BC44" s="1013"/>
      <c r="BD44" s="1065"/>
      <c r="BE44" s="1036" t="str">
        <f>'[1]1'!$AI$5</f>
        <v>昭和</v>
      </c>
      <c r="BF44" s="1037"/>
      <c r="BG44" s="1037"/>
      <c r="BH44" s="1037"/>
      <c r="BI44" s="1037"/>
      <c r="BJ44" s="1037"/>
      <c r="BK44" s="1037"/>
      <c r="BL44" s="1037"/>
      <c r="BM44" s="1037"/>
      <c r="BN44" s="1037"/>
      <c r="BO44" s="1038"/>
      <c r="BP44" s="1068">
        <f>'[1]1'!$AK$5</f>
        <v>59</v>
      </c>
      <c r="BQ44" s="1067"/>
      <c r="BR44" s="1068">
        <f>'[1]1'!$AN$5</f>
        <v>1</v>
      </c>
      <c r="BS44" s="1066"/>
      <c r="BT44" s="1067"/>
      <c r="BU44" s="1066">
        <f>'[1]1'!$AQ$5</f>
        <v>30</v>
      </c>
      <c r="BV44" s="1067"/>
      <c r="BW44" s="23"/>
      <c r="BX44" s="4"/>
      <c r="BY44" s="4"/>
      <c r="BZ44" s="4"/>
      <c r="CA44" s="4"/>
      <c r="CB44" s="1070" t="s">
        <v>88</v>
      </c>
      <c r="CC44" s="1072">
        <f>D44</f>
        <v>0</v>
      </c>
      <c r="CD44" s="1072"/>
      <c r="CE44" s="1015">
        <f>F44</f>
        <v>0</v>
      </c>
      <c r="CF44" s="1015"/>
      <c r="CG44" s="1015"/>
      <c r="CH44" s="1015">
        <f>I44</f>
        <v>0</v>
      </c>
      <c r="CI44" s="1015"/>
      <c r="CJ44" s="1015"/>
      <c r="CK44" s="1015">
        <f>L44</f>
        <v>0</v>
      </c>
      <c r="CL44" s="1015"/>
      <c r="CM44" s="1015">
        <f>N44</f>
        <v>0</v>
      </c>
      <c r="CN44" s="1015"/>
      <c r="CO44" s="1015"/>
      <c r="CP44" s="1114" t="str">
        <f>Q44</f>
        <v/>
      </c>
      <c r="CQ44" s="1114"/>
      <c r="CR44" s="1114"/>
      <c r="CS44" s="1114"/>
      <c r="CT44" s="1015" t="str">
        <f>U44</f>
        <v/>
      </c>
      <c r="CU44" s="1015"/>
      <c r="CV44" s="1015"/>
      <c r="CW44" s="1015"/>
      <c r="CX44" s="1015" t="str">
        <f>Y44</f>
        <v/>
      </c>
      <c r="CY44" s="1015"/>
      <c r="CZ44" s="1015"/>
      <c r="DA44" s="1015"/>
      <c r="DB44" s="1015" t="str">
        <f>AC44</f>
        <v/>
      </c>
      <c r="DC44" s="1015"/>
      <c r="DD44" s="1015"/>
      <c r="DE44" s="1015"/>
      <c r="DF44" s="1015" t="str">
        <f>AG44</f>
        <v/>
      </c>
      <c r="DG44" s="1015"/>
      <c r="DH44" s="1015"/>
      <c r="DI44" s="1015"/>
      <c r="DJ44" s="1061"/>
      <c r="DK44" s="1062"/>
      <c r="DL44" s="1063"/>
      <c r="DM44" s="1073">
        <f>AN44</f>
        <v>0</v>
      </c>
      <c r="DN44" s="1073"/>
      <c r="DO44" s="1073"/>
      <c r="DP44" s="1073"/>
      <c r="DQ44" s="1073"/>
      <c r="DR44" s="1073">
        <f>AS44</f>
        <v>0</v>
      </c>
      <c r="DS44" s="1073"/>
      <c r="DT44" s="1073"/>
      <c r="DU44" s="1073">
        <f>AV44</f>
        <v>0</v>
      </c>
      <c r="DV44" s="1073"/>
      <c r="DW44" s="1073"/>
      <c r="DX44" s="1073">
        <f>AY44</f>
        <v>0</v>
      </c>
      <c r="DY44" s="1073"/>
      <c r="DZ44" s="1073"/>
      <c r="EA44" s="1073">
        <f>BB44</f>
        <v>0</v>
      </c>
      <c r="EB44" s="1073"/>
      <c r="EC44" s="1073"/>
      <c r="ED44" s="1115" t="str">
        <f>BE44</f>
        <v>昭和</v>
      </c>
      <c r="EE44" s="1116"/>
      <c r="EF44" s="1116"/>
      <c r="EG44" s="1116"/>
      <c r="EH44" s="1116"/>
      <c r="EI44" s="1116"/>
      <c r="EJ44" s="1116"/>
      <c r="EK44" s="1116"/>
      <c r="EL44" s="1116"/>
      <c r="EM44" s="1116"/>
      <c r="EN44" s="1117"/>
      <c r="EO44" s="1073">
        <f>BP44</f>
        <v>59</v>
      </c>
      <c r="EP44" s="1073"/>
      <c r="EQ44" s="1073">
        <f>BR44</f>
        <v>1</v>
      </c>
      <c r="ER44" s="1073"/>
      <c r="ES44" s="1073"/>
      <c r="ET44" s="1073">
        <f>BU44</f>
        <v>30</v>
      </c>
      <c r="EU44" s="1073"/>
      <c r="EW44" s="2"/>
      <c r="EX44" s="2"/>
      <c r="EY44" s="2"/>
      <c r="EZ44" s="2"/>
      <c r="FA44" s="2"/>
    </row>
    <row r="45" spans="1:157" ht="21" customHeight="1">
      <c r="A45" s="2"/>
      <c r="B45" s="2"/>
      <c r="C45" s="1010"/>
      <c r="D45" s="1098" t="s">
        <v>5</v>
      </c>
      <c r="E45" s="1099"/>
      <c r="F45" s="1108" t="s">
        <v>112</v>
      </c>
      <c r="G45" s="1109"/>
      <c r="H45" s="1109"/>
      <c r="I45" s="1109"/>
      <c r="J45" s="1109"/>
      <c r="K45" s="1109"/>
      <c r="L45" s="1109"/>
      <c r="M45" s="1109"/>
      <c r="N45" s="866" t="str">
        <f>IF(BB47&lt;=0,"",IF((LEN(BB47)-12&lt;=0),"",MID(BB47,LEN(BB47)-12,1)))</f>
        <v>1</v>
      </c>
      <c r="O45" s="609"/>
      <c r="P45" s="825" t="str">
        <f>IF(BB47&lt;=0,"",IF((LEN(BB47)-11&lt;=0),"0",MID(BB47,LEN(BB47)-11,1)))</f>
        <v>2</v>
      </c>
      <c r="Q45" s="1017"/>
      <c r="R45" s="1078" t="str">
        <f>IF(BB47&lt;=0,"",IF((LEN(BB47)-10&lt;=0),"0",MID(BB47,LEN(BB47)-10,1)))</f>
        <v>3</v>
      </c>
      <c r="S45" s="1079"/>
      <c r="T45" s="1016" t="str">
        <f>IF(BB47&lt;=0,"",IF((LEN(BB47)-9&lt;=0),"0",MID(BB47,LEN(BB47)-9,1)))</f>
        <v>4</v>
      </c>
      <c r="U45" s="1080"/>
      <c r="V45" s="1017"/>
      <c r="W45" s="1078" t="str">
        <f>IF(BB47&lt;=0,"",IF((LEN(BB47)-8&lt;=0),"0",MID(BB47,LEN(BB47)-8,1)))</f>
        <v>5</v>
      </c>
      <c r="X45" s="1079"/>
      <c r="Y45" s="1028" t="str">
        <f>IF(BB47&lt;=0,"",IF((LEN(BB47)-7&lt;=0),"0",MID(BB47,LEN(BB47)-7,1)))</f>
        <v>6</v>
      </c>
      <c r="Z45" s="596"/>
      <c r="AA45" s="1029"/>
      <c r="AB45" s="1078" t="str">
        <f>IF(BB47&lt;=0,"",IF((LEN(BB47)-6&lt;=0),"0",MID(BB47,LEN(BB47)-6,1)))</f>
        <v>7</v>
      </c>
      <c r="AC45" s="1079"/>
      <c r="AD45" s="1016" t="str">
        <f>IF(BB47&lt;=0,"",IF((LEN(BB47)-5&lt;=0),"0",MID(BB47,LEN(BB47)-5,1)))</f>
        <v>8</v>
      </c>
      <c r="AE45" s="1017"/>
      <c r="AF45" s="1078" t="str">
        <f>IF(BB47&lt;=0,"",IF((LEN(BB47)-4&lt;=0),"0",MID(BB47,LEN(BB47)-4,1)))</f>
        <v>9</v>
      </c>
      <c r="AG45" s="1080"/>
      <c r="AH45" s="1079"/>
      <c r="AI45" s="1028" t="str">
        <f>IF(BB47&lt;=0,"",IF((LEN(BB47)-3&lt;=0),"0",MID(BB47,LEN(BB47)-3,1)))</f>
        <v>0</v>
      </c>
      <c r="AJ45" s="1029"/>
      <c r="AK45" s="1078" t="str">
        <f>IF(BB47&lt;=0,"",IF((LEN(BB47)-2&lt;=0),"0",MID(BB47,LEN(BB47)-2,1)))</f>
        <v>1</v>
      </c>
      <c r="AL45" s="1079"/>
      <c r="AM45" s="1016" t="str">
        <f>IF(BB47&lt;=0,"",IF((LEN(BB47)-1&lt;=0),"0",MID(BB47,LEN(BB47)-1,1)))</f>
        <v>2</v>
      </c>
      <c r="AN45" s="1017"/>
      <c r="AO45" s="596" t="str">
        <f>IF(BB47&lt;&gt;0,RIGHT(BB47,1),"")</f>
        <v>3</v>
      </c>
      <c r="AP45" s="596"/>
      <c r="AQ45" s="1018"/>
      <c r="AR45" s="138" t="s">
        <v>117</v>
      </c>
      <c r="AS45" s="138"/>
      <c r="AT45" s="138"/>
      <c r="AU45" s="138"/>
      <c r="AV45" s="138"/>
      <c r="AW45" s="138"/>
      <c r="AX45" s="138"/>
      <c r="AY45" s="138"/>
      <c r="AZ45" s="138"/>
      <c r="BA45" s="138"/>
      <c r="BB45" s="138"/>
      <c r="BC45" s="138"/>
      <c r="BD45" s="138"/>
      <c r="BE45" s="119"/>
      <c r="BF45" s="119"/>
      <c r="BG45" s="119"/>
      <c r="BH45" s="119"/>
      <c r="BI45" s="119"/>
      <c r="BJ45" s="119"/>
      <c r="BK45" s="119"/>
      <c r="BL45" s="119"/>
      <c r="BM45" s="119"/>
      <c r="BN45" s="119"/>
      <c r="BO45" s="119"/>
      <c r="BP45" s="119"/>
      <c r="BQ45" s="119"/>
      <c r="BR45" s="119"/>
      <c r="BS45" s="119"/>
      <c r="BT45" s="119"/>
      <c r="BU45" s="119"/>
      <c r="BV45" s="120"/>
      <c r="BW45" s="23"/>
      <c r="BX45" s="4"/>
      <c r="BY45" s="4"/>
      <c r="BZ45" s="4"/>
      <c r="CA45" s="4"/>
      <c r="CB45" s="1070"/>
      <c r="CC45" s="1093" t="s">
        <v>5</v>
      </c>
      <c r="CD45" s="1094"/>
      <c r="CE45" s="1074" t="s">
        <v>113</v>
      </c>
      <c r="CF45" s="1075"/>
      <c r="CG45" s="1075"/>
      <c r="CH45" s="1075"/>
      <c r="CI45" s="1075"/>
      <c r="CJ45" s="1075"/>
      <c r="CK45" s="1075"/>
      <c r="CL45" s="1076"/>
      <c r="CM45" s="426" t="str">
        <f>IF(EA47&lt;=0,"",IF((LEN(EA47)-12&lt;=0),"",MID(EA47,LEN(EA47)-12,1)))</f>
        <v>1</v>
      </c>
      <c r="CN45" s="425"/>
      <c r="CO45" s="425" t="str">
        <f>IF(EA47&lt;=0,"",IF((LEN(EA47)-11&lt;=0),"0",MID(EA47,LEN(EA47)-11,1)))</f>
        <v>2</v>
      </c>
      <c r="CP45" s="426"/>
      <c r="CQ45" s="423" t="str">
        <f>IF(EA47&lt;=0,"",IF((LEN(EA47)-10&lt;=0),"0",MID(EA47,LEN(EA47)-10,1)))</f>
        <v>3</v>
      </c>
      <c r="CR45" s="423"/>
      <c r="CS45" s="423" t="str">
        <f>IF(EA47&lt;=0,"",IF((LEN(EA47)-9&lt;=0),"0",MID(EA47,LEN(EA47)-9,1)))</f>
        <v>4</v>
      </c>
      <c r="CT45" s="423"/>
      <c r="CU45" s="423"/>
      <c r="CV45" s="425" t="str">
        <f>IF(EA47&lt;=0,"",IF((LEN(EA47)-8&lt;=0),"0",MID(EA47,LEN(EA47)-8,1)))</f>
        <v>5</v>
      </c>
      <c r="CW45" s="426"/>
      <c r="CX45" s="426" t="str">
        <f>IF(EA47&lt;=0,"",IF((LEN(EA47)-7&lt;=0),"0",MID(EA47,LEN(EA47)-7,1)))</f>
        <v>6</v>
      </c>
      <c r="CY45" s="424"/>
      <c r="CZ45" s="424"/>
      <c r="DA45" s="423" t="str">
        <f>IF(EA47&lt;=0,"",IF((LEN(EA47)-6&lt;=0),"0",MID(EA47,LEN(EA47)-6,1)))</f>
        <v>7</v>
      </c>
      <c r="DB45" s="423"/>
      <c r="DC45" s="423" t="str">
        <f>IF(EA47&lt;=0,"",IF((LEN(EA47)-5&lt;=0),"0",MID(EA47,LEN(EA47)-5,1)))</f>
        <v>8</v>
      </c>
      <c r="DD45" s="423"/>
      <c r="DE45" s="425" t="str">
        <f>IF(EA47&lt;=0,"",IF((LEN(EA47)-4&lt;=0),"0",MID(EA47,LEN(EA47)-4,1)))</f>
        <v>9</v>
      </c>
      <c r="DF45" s="427"/>
      <c r="DG45" s="426"/>
      <c r="DH45" s="426" t="str">
        <f>IF(EA47&lt;=0,"",IF((LEN(EA47)-3&lt;=0),"0",MID(EA47,LEN(EA47)-3,1)))</f>
        <v>0</v>
      </c>
      <c r="DI45" s="424"/>
      <c r="DJ45" s="423" t="str">
        <f>IF(EA47&lt;=0,"",IF((LEN(EA47)-2&lt;=0),"0",MID(EA47,LEN(EA47)-2,1)))</f>
        <v>1</v>
      </c>
      <c r="DK45" s="423"/>
      <c r="DL45" s="423" t="str">
        <f>IF(EA47&lt;=0,"",IF((LEN(EA47)-1&lt;=0),"0",MID(EA47,LEN(EA47)-1,1)))</f>
        <v>2</v>
      </c>
      <c r="DM45" s="423"/>
      <c r="DN45" s="424" t="str">
        <f>IF(EA47&lt;&gt;0,RIGHT(EA47,1),"")</f>
        <v>3</v>
      </c>
      <c r="DO45" s="424"/>
      <c r="DP45" s="425"/>
      <c r="DQ45" s="54" t="s">
        <v>117</v>
      </c>
      <c r="DR45" s="54"/>
      <c r="DS45" s="54"/>
      <c r="DT45" s="54"/>
      <c r="DU45" s="54"/>
      <c r="DV45" s="54"/>
      <c r="DW45" s="54"/>
      <c r="DX45" s="54"/>
      <c r="DY45" s="54"/>
      <c r="DZ45" s="54"/>
      <c r="EA45" s="54"/>
      <c r="EB45" s="54"/>
      <c r="EC45" s="54"/>
      <c r="ED45" s="54"/>
      <c r="EE45" s="54"/>
      <c r="EF45" s="54"/>
      <c r="EG45" s="54"/>
      <c r="EH45" s="54"/>
      <c r="EI45" s="54"/>
      <c r="EJ45" s="54"/>
      <c r="EK45" s="54"/>
      <c r="EL45" s="54"/>
      <c r="EM45" s="54"/>
      <c r="EN45" s="54"/>
      <c r="EO45" s="54"/>
      <c r="EP45" s="54"/>
      <c r="EQ45" s="54"/>
      <c r="ER45" s="54"/>
      <c r="ES45" s="54"/>
      <c r="ET45" s="54"/>
      <c r="EU45" s="55"/>
      <c r="EW45" s="2"/>
      <c r="EX45" s="2"/>
      <c r="EY45" s="2"/>
      <c r="EZ45" s="2"/>
      <c r="FA45" s="2"/>
    </row>
    <row r="46" spans="1:157" ht="36" customHeight="1">
      <c r="A46" s="2"/>
      <c r="B46" s="2"/>
      <c r="C46" s="1010"/>
      <c r="D46" s="1098"/>
      <c r="E46" s="1099"/>
      <c r="F46" s="1102" t="s">
        <v>176</v>
      </c>
      <c r="G46" s="1103"/>
      <c r="H46" s="1103"/>
      <c r="I46" s="1103"/>
      <c r="J46" s="1103"/>
      <c r="K46" s="1103"/>
      <c r="L46" s="1103"/>
      <c r="M46" s="1104"/>
      <c r="N46" s="521" t="str">
        <f>[2]会社名!$C$7</f>
        <v>〇〇〇市〇〇〇町〇丁目〇-〇</v>
      </c>
      <c r="O46" s="521"/>
      <c r="P46" s="521"/>
      <c r="Q46" s="521"/>
      <c r="R46" s="521"/>
      <c r="S46" s="521"/>
      <c r="T46" s="521"/>
      <c r="U46" s="521"/>
      <c r="V46" s="521"/>
      <c r="W46" s="521"/>
      <c r="X46" s="521"/>
      <c r="Y46" s="521"/>
      <c r="Z46" s="521"/>
      <c r="AA46" s="521"/>
      <c r="AB46" s="521"/>
      <c r="AC46" s="521"/>
      <c r="AD46" s="521"/>
      <c r="AE46" s="521"/>
      <c r="AF46" s="521"/>
      <c r="AG46" s="521"/>
      <c r="AH46" s="521"/>
      <c r="AI46" s="521"/>
      <c r="AJ46" s="521"/>
      <c r="AK46" s="521"/>
      <c r="AL46" s="521"/>
      <c r="AM46" s="521"/>
      <c r="AN46" s="521"/>
      <c r="AO46" s="521"/>
      <c r="AP46" s="521"/>
      <c r="AQ46" s="521"/>
      <c r="AR46" s="1105"/>
      <c r="AS46" s="1105"/>
      <c r="AT46" s="1105"/>
      <c r="AU46" s="1105"/>
      <c r="AV46" s="1105"/>
      <c r="AW46" s="1105"/>
      <c r="AX46" s="1105"/>
      <c r="AY46" s="1105"/>
      <c r="AZ46" s="1105"/>
      <c r="BA46" s="1105"/>
      <c r="BB46" s="1105"/>
      <c r="BC46" s="1105"/>
      <c r="BD46" s="1105"/>
      <c r="BE46" s="1105"/>
      <c r="BF46" s="1105"/>
      <c r="BG46" s="1105"/>
      <c r="BH46" s="1105"/>
      <c r="BI46" s="1105"/>
      <c r="BJ46" s="1105"/>
      <c r="BK46" s="1105"/>
      <c r="BL46" s="1105"/>
      <c r="BM46" s="1105"/>
      <c r="BN46" s="1105"/>
      <c r="BO46" s="1105"/>
      <c r="BP46" s="1105"/>
      <c r="BQ46" s="1105"/>
      <c r="BR46" s="1105"/>
      <c r="BS46" s="1105"/>
      <c r="BT46" s="1105"/>
      <c r="BU46" s="1105"/>
      <c r="BV46" s="1106"/>
      <c r="BW46" s="22"/>
      <c r="BX46" s="4"/>
      <c r="BY46" s="4"/>
      <c r="BZ46" s="4"/>
      <c r="CA46" s="4"/>
      <c r="CB46" s="1070"/>
      <c r="CC46" s="1093"/>
      <c r="CD46" s="1094"/>
      <c r="CE46" s="1093" t="s">
        <v>176</v>
      </c>
      <c r="CF46" s="1094"/>
      <c r="CG46" s="1094"/>
      <c r="CH46" s="1094"/>
      <c r="CI46" s="1094"/>
      <c r="CJ46" s="1094"/>
      <c r="CK46" s="1094"/>
      <c r="CL46" s="1107"/>
      <c r="CM46" s="523" t="str">
        <f>N46</f>
        <v>〇〇〇市〇〇〇町〇丁目〇-〇</v>
      </c>
      <c r="CN46" s="523"/>
      <c r="CO46" s="523"/>
      <c r="CP46" s="523"/>
      <c r="CQ46" s="523"/>
      <c r="CR46" s="523"/>
      <c r="CS46" s="523"/>
      <c r="CT46" s="523"/>
      <c r="CU46" s="523"/>
      <c r="CV46" s="523"/>
      <c r="CW46" s="523"/>
      <c r="CX46" s="523"/>
      <c r="CY46" s="523"/>
      <c r="CZ46" s="523"/>
      <c r="DA46" s="523"/>
      <c r="DB46" s="523"/>
      <c r="DC46" s="523"/>
      <c r="DD46" s="523"/>
      <c r="DE46" s="523"/>
      <c r="DF46" s="523"/>
      <c r="DG46" s="523"/>
      <c r="DH46" s="523"/>
      <c r="DI46" s="523"/>
      <c r="DJ46" s="523"/>
      <c r="DK46" s="523"/>
      <c r="DL46" s="523"/>
      <c r="DM46" s="523"/>
      <c r="DN46" s="523"/>
      <c r="DO46" s="523"/>
      <c r="DP46" s="523"/>
      <c r="DQ46" s="523"/>
      <c r="DR46" s="523"/>
      <c r="DS46" s="523"/>
      <c r="DT46" s="523"/>
      <c r="DU46" s="523"/>
      <c r="DV46" s="523"/>
      <c r="DW46" s="523"/>
      <c r="DX46" s="523"/>
      <c r="DY46" s="523"/>
      <c r="DZ46" s="523"/>
      <c r="EA46" s="523"/>
      <c r="EB46" s="523"/>
      <c r="EC46" s="523"/>
      <c r="ED46" s="523"/>
      <c r="EE46" s="523"/>
      <c r="EF46" s="523"/>
      <c r="EG46" s="523"/>
      <c r="EH46" s="523"/>
      <c r="EI46" s="523"/>
      <c r="EJ46" s="523"/>
      <c r="EK46" s="523"/>
      <c r="EL46" s="523"/>
      <c r="EM46" s="523"/>
      <c r="EN46" s="523"/>
      <c r="EO46" s="523"/>
      <c r="EP46" s="523"/>
      <c r="EQ46" s="523"/>
      <c r="ER46" s="523"/>
      <c r="ES46" s="523"/>
      <c r="ET46" s="523"/>
      <c r="EU46" s="1077"/>
      <c r="EW46" s="2"/>
      <c r="EX46" s="2"/>
      <c r="EY46" s="2"/>
      <c r="EZ46" s="2"/>
      <c r="FA46" s="2"/>
    </row>
    <row r="47" spans="1:157" ht="22.5" customHeight="1">
      <c r="A47" s="2"/>
      <c r="B47" s="2"/>
      <c r="C47" s="1010"/>
      <c r="D47" s="1100"/>
      <c r="E47" s="1101"/>
      <c r="F47" s="647" t="s">
        <v>90</v>
      </c>
      <c r="G47" s="648"/>
      <c r="H47" s="648"/>
      <c r="I47" s="648"/>
      <c r="J47" s="648"/>
      <c r="K47" s="648"/>
      <c r="L47" s="648"/>
      <c r="M47" s="649"/>
      <c r="N47" s="1019" t="str">
        <f>[2]会社名!$C$5</f>
        <v>国税産業　株式会社</v>
      </c>
      <c r="O47" s="1020"/>
      <c r="P47" s="1020"/>
      <c r="Q47" s="1020"/>
      <c r="R47" s="1020"/>
      <c r="S47" s="1020"/>
      <c r="T47" s="1020"/>
      <c r="U47" s="1020"/>
      <c r="V47" s="1020"/>
      <c r="W47" s="1020"/>
      <c r="X47" s="1020"/>
      <c r="Y47" s="1020"/>
      <c r="Z47" s="1020"/>
      <c r="AA47" s="1020"/>
      <c r="AB47" s="1020"/>
      <c r="AC47" s="1020"/>
      <c r="AD47" s="1020"/>
      <c r="AE47" s="1020"/>
      <c r="AF47" s="1020"/>
      <c r="AG47" s="1020"/>
      <c r="AH47" s="1020"/>
      <c r="AI47" s="1020"/>
      <c r="AJ47" s="1020"/>
      <c r="AK47" s="1020"/>
      <c r="AL47" s="1020"/>
      <c r="AM47" s="1020"/>
      <c r="AN47" s="1020"/>
      <c r="AO47" s="1020"/>
      <c r="AP47" s="1020"/>
      <c r="AQ47" s="1020"/>
      <c r="AR47" s="1020"/>
      <c r="AS47" s="1020"/>
      <c r="AT47" s="1020"/>
      <c r="AU47" s="1020"/>
      <c r="AV47" s="1020"/>
      <c r="AW47" s="1020"/>
      <c r="AX47" s="1020"/>
      <c r="AY47" s="1020"/>
      <c r="AZ47" s="1020"/>
      <c r="BA47" s="1020"/>
      <c r="BB47" s="1021" t="str">
        <f>[2]会社名!$C$6</f>
        <v>1234567890123</v>
      </c>
      <c r="BC47" s="1021"/>
      <c r="BD47" s="1021"/>
      <c r="BE47" s="1022" t="s">
        <v>196</v>
      </c>
      <c r="BF47" s="1023"/>
      <c r="BG47" s="1023"/>
      <c r="BH47" s="1023"/>
      <c r="BI47" s="1024"/>
      <c r="BJ47" s="1025" t="str">
        <f>[2]会社名!$C$8</f>
        <v>03-1234-5678</v>
      </c>
      <c r="BK47" s="1026"/>
      <c r="BL47" s="1026"/>
      <c r="BM47" s="1026"/>
      <c r="BN47" s="1026"/>
      <c r="BO47" s="1026"/>
      <c r="BP47" s="1026"/>
      <c r="BQ47" s="1026"/>
      <c r="BR47" s="1026"/>
      <c r="BS47" s="1026"/>
      <c r="BT47" s="1026"/>
      <c r="BU47" s="1026"/>
      <c r="BV47" s="1027"/>
      <c r="BW47" s="22"/>
      <c r="BX47" s="8"/>
      <c r="BY47" s="8"/>
      <c r="BZ47" s="8"/>
      <c r="CA47" s="8"/>
      <c r="CB47" s="1070"/>
      <c r="CC47" s="1000"/>
      <c r="CD47" s="1001"/>
      <c r="CE47" s="553" t="s">
        <v>90</v>
      </c>
      <c r="CF47" s="1095"/>
      <c r="CG47" s="1095"/>
      <c r="CH47" s="1095"/>
      <c r="CI47" s="1095"/>
      <c r="CJ47" s="1095"/>
      <c r="CK47" s="1095"/>
      <c r="CL47" s="1096"/>
      <c r="CM47" s="1097" t="str">
        <f>N47</f>
        <v>国税産業　株式会社</v>
      </c>
      <c r="CN47" s="1097"/>
      <c r="CO47" s="1097"/>
      <c r="CP47" s="1097"/>
      <c r="CQ47" s="1097"/>
      <c r="CR47" s="1097"/>
      <c r="CS47" s="1097"/>
      <c r="CT47" s="1097"/>
      <c r="CU47" s="1097"/>
      <c r="CV47" s="1097"/>
      <c r="CW47" s="1097"/>
      <c r="CX47" s="1097"/>
      <c r="CY47" s="1097"/>
      <c r="CZ47" s="1097"/>
      <c r="DA47" s="1097"/>
      <c r="DB47" s="1097"/>
      <c r="DC47" s="1097"/>
      <c r="DD47" s="1097"/>
      <c r="DE47" s="1097"/>
      <c r="DF47" s="1097"/>
      <c r="DG47" s="1097"/>
      <c r="DH47" s="1097"/>
      <c r="DI47" s="1097"/>
      <c r="DJ47" s="1097"/>
      <c r="DK47" s="1097"/>
      <c r="DL47" s="1097"/>
      <c r="DM47" s="1097"/>
      <c r="DN47" s="1097"/>
      <c r="DO47" s="1097"/>
      <c r="DP47" s="1097"/>
      <c r="DQ47" s="1097"/>
      <c r="DR47" s="1097"/>
      <c r="DS47" s="1097"/>
      <c r="DT47" s="1097"/>
      <c r="DU47" s="1097"/>
      <c r="DV47" s="1097"/>
      <c r="DW47" s="1097"/>
      <c r="DX47" s="1097"/>
      <c r="DY47" s="1097"/>
      <c r="DZ47" s="1097"/>
      <c r="EA47" s="1113" t="str">
        <f>BB47</f>
        <v>1234567890123</v>
      </c>
      <c r="EB47" s="1113"/>
      <c r="EC47" s="1113"/>
      <c r="ED47" s="1110" t="s">
        <v>23</v>
      </c>
      <c r="EE47" s="1110"/>
      <c r="EF47" s="1110"/>
      <c r="EG47" s="1110"/>
      <c r="EH47" s="1110"/>
      <c r="EI47" s="1111" t="str">
        <f>BJ47</f>
        <v>03-1234-5678</v>
      </c>
      <c r="EJ47" s="1111"/>
      <c r="EK47" s="1111"/>
      <c r="EL47" s="1111"/>
      <c r="EM47" s="1111"/>
      <c r="EN47" s="1111"/>
      <c r="EO47" s="1111"/>
      <c r="EP47" s="1111"/>
      <c r="EQ47" s="1111"/>
      <c r="ER47" s="1111"/>
      <c r="ES47" s="1111"/>
      <c r="ET47" s="1111"/>
      <c r="EU47" s="1112"/>
      <c r="EW47" s="2"/>
      <c r="EX47" s="2"/>
      <c r="EY47" s="2"/>
      <c r="EZ47" s="2"/>
      <c r="FA47" s="2"/>
    </row>
    <row r="48" spans="1:157" ht="18.75" customHeight="1">
      <c r="A48" s="2"/>
      <c r="B48" s="2"/>
      <c r="C48" s="137"/>
      <c r="D48" s="1090" t="s">
        <v>91</v>
      </c>
      <c r="E48" s="1090"/>
      <c r="F48" s="1090"/>
      <c r="G48" s="1090"/>
      <c r="H48" s="1090"/>
      <c r="I48" s="1090"/>
      <c r="J48" s="1090"/>
      <c r="K48" s="1090"/>
      <c r="L48" s="1090"/>
      <c r="M48" s="1090"/>
      <c r="N48" s="1090"/>
      <c r="O48" s="1090"/>
      <c r="P48" s="1090"/>
      <c r="Q48" s="1090"/>
      <c r="R48" s="1090"/>
      <c r="S48" s="1090"/>
      <c r="T48" s="1090"/>
      <c r="U48" s="1090"/>
      <c r="V48" s="1090"/>
      <c r="W48" s="1090"/>
      <c r="X48" s="1090"/>
      <c r="Y48" s="1090"/>
      <c r="Z48" s="1090"/>
      <c r="AA48" s="1090"/>
      <c r="AB48" s="1090"/>
      <c r="AC48" s="1090"/>
      <c r="AD48" s="1090"/>
      <c r="AE48" s="1090"/>
      <c r="AF48" s="1090"/>
      <c r="AG48" s="1090"/>
      <c r="AH48" s="1090"/>
      <c r="AI48" s="1090"/>
      <c r="AJ48" s="1090"/>
      <c r="AK48" s="1090"/>
      <c r="AL48" s="1090"/>
      <c r="AM48" s="1090"/>
      <c r="AN48" s="1090"/>
      <c r="AO48" s="1090"/>
      <c r="AP48" s="1090"/>
      <c r="AQ48" s="1090"/>
      <c r="AR48" s="135"/>
      <c r="AS48" s="135"/>
      <c r="AT48" s="135"/>
      <c r="AU48" s="135"/>
      <c r="AV48" s="135"/>
      <c r="AW48" s="135"/>
      <c r="AX48" s="135"/>
      <c r="AY48" s="135"/>
      <c r="AZ48" s="135"/>
      <c r="BA48" s="135"/>
      <c r="BB48" s="135"/>
      <c r="BC48" s="135"/>
      <c r="BD48" s="135"/>
      <c r="BE48" s="135"/>
      <c r="BF48" s="135"/>
      <c r="BG48" s="135"/>
      <c r="BH48" s="135"/>
      <c r="BI48" s="135"/>
      <c r="BJ48" s="135"/>
      <c r="BK48" s="135"/>
      <c r="BL48" s="135"/>
      <c r="BM48" s="135"/>
      <c r="BN48" s="135"/>
      <c r="BO48" s="135"/>
      <c r="BP48" s="135"/>
      <c r="BQ48" s="135"/>
      <c r="BR48" s="135"/>
      <c r="BS48" s="135"/>
      <c r="BT48" s="135"/>
      <c r="BU48" s="135"/>
      <c r="BV48" s="135"/>
      <c r="BW48" s="34"/>
      <c r="BX48" s="8"/>
      <c r="BY48" s="6"/>
      <c r="BZ48" s="8"/>
      <c r="CA48" s="8"/>
      <c r="CB48" s="1071"/>
      <c r="CC48" s="1091" t="s">
        <v>133</v>
      </c>
      <c r="CD48" s="630"/>
      <c r="CE48" s="630"/>
      <c r="CF48" s="630"/>
      <c r="CG48" s="630"/>
      <c r="CH48" s="630"/>
      <c r="CI48" s="630"/>
      <c r="CJ48" s="1092"/>
      <c r="CK48" s="64"/>
      <c r="CL48" s="267"/>
      <c r="CM48" s="266"/>
      <c r="CN48" s="267"/>
      <c r="CO48" s="266"/>
      <c r="CP48" s="267"/>
      <c r="CQ48" s="66"/>
      <c r="CR48" s="1091" t="s">
        <v>132</v>
      </c>
      <c r="CS48" s="630"/>
      <c r="CT48" s="630"/>
      <c r="CU48" s="630"/>
      <c r="CV48" s="630"/>
      <c r="CW48" s="630"/>
      <c r="CX48" s="630"/>
      <c r="CY48" s="630"/>
      <c r="CZ48" s="630"/>
      <c r="DA48" s="1092"/>
      <c r="DB48" s="63"/>
      <c r="DC48" s="266"/>
      <c r="DD48" s="267"/>
      <c r="DE48" s="64"/>
      <c r="DF48" s="266"/>
      <c r="DG48" s="267"/>
      <c r="DH48" s="266"/>
      <c r="DI48" s="267"/>
      <c r="DJ48" s="266"/>
      <c r="DK48" s="268"/>
      <c r="DL48" s="269"/>
      <c r="DM48" s="270"/>
      <c r="DN48" s="265"/>
      <c r="DO48" s="271"/>
      <c r="DP48" s="270"/>
      <c r="DQ48" s="271"/>
      <c r="DR48" s="270"/>
      <c r="DS48" s="264"/>
      <c r="DT48" s="146"/>
      <c r="DU48" s="146"/>
      <c r="DV48" s="146"/>
      <c r="DW48" s="147"/>
      <c r="DX48" s="147"/>
      <c r="DY48" s="147"/>
      <c r="DZ48" s="147"/>
      <c r="EA48" s="147"/>
      <c r="EB48" s="53"/>
      <c r="EC48" s="8"/>
      <c r="ED48" s="148"/>
      <c r="EE48" s="148"/>
      <c r="EF48" s="148"/>
      <c r="EG48" s="148"/>
      <c r="EH48" s="148"/>
      <c r="EI48" s="148"/>
      <c r="EJ48" s="148"/>
      <c r="EK48" s="148"/>
      <c r="EL48" s="148"/>
      <c r="EM48" s="148"/>
      <c r="EN48" s="148"/>
      <c r="EO48" s="148"/>
      <c r="EP48" s="148"/>
      <c r="EQ48" s="148"/>
      <c r="ER48" s="148"/>
      <c r="ES48" s="148"/>
      <c r="ET48" s="233" t="s">
        <v>103</v>
      </c>
      <c r="EU48" s="234"/>
      <c r="EW48" s="2"/>
      <c r="EX48" s="2"/>
      <c r="EY48" s="2"/>
      <c r="EZ48" s="2"/>
      <c r="FA48" s="2"/>
    </row>
    <row r="49" spans="1:157" ht="13.5" customHeight="1">
      <c r="A49" s="2"/>
      <c r="B49" s="2"/>
      <c r="C49" s="72"/>
      <c r="BA49" s="86"/>
      <c r="BB49" s="86"/>
      <c r="BC49" s="86"/>
      <c r="BD49" s="86"/>
      <c r="BE49" s="86"/>
      <c r="BF49" s="86"/>
      <c r="BG49" s="86"/>
      <c r="BH49" s="86"/>
      <c r="BI49" s="86"/>
      <c r="BJ49" s="86"/>
      <c r="BK49" s="86"/>
      <c r="BL49" s="86"/>
      <c r="BM49" s="86"/>
      <c r="BN49" s="86"/>
      <c r="BO49" s="86"/>
      <c r="BP49" s="86"/>
      <c r="BQ49" s="86"/>
      <c r="BR49" s="86"/>
      <c r="BS49" s="86"/>
      <c r="BT49" s="86"/>
      <c r="BU49" s="86"/>
      <c r="BV49" s="86"/>
      <c r="BW49" s="40"/>
      <c r="BX49" s="6"/>
      <c r="BZ49" s="6"/>
      <c r="CA49" s="6"/>
      <c r="CB49" s="144"/>
      <c r="DK49" s="86"/>
      <c r="DL49" s="86"/>
      <c r="DM49" s="86"/>
      <c r="DN49" s="86"/>
      <c r="DO49" s="86"/>
      <c r="DP49" s="86"/>
      <c r="DQ49" s="86"/>
      <c r="DR49" s="86"/>
      <c r="DS49" s="86"/>
      <c r="DT49" s="86"/>
      <c r="DU49" s="86"/>
      <c r="DV49" s="86"/>
      <c r="DW49" s="86"/>
      <c r="DX49" s="86"/>
      <c r="DY49" s="86"/>
      <c r="DZ49" s="39"/>
      <c r="EA49" s="39"/>
      <c r="EB49" s="39"/>
      <c r="EC49" s="39"/>
      <c r="ED49" s="39"/>
      <c r="EE49" s="39"/>
      <c r="EF49" s="39"/>
      <c r="EG49" s="39"/>
      <c r="EH49" s="39"/>
      <c r="EI49" s="39"/>
      <c r="EJ49" s="39"/>
      <c r="EK49" s="39"/>
      <c r="EL49" s="39"/>
      <c r="EM49" s="39"/>
      <c r="EN49" s="39"/>
      <c r="EO49" s="39"/>
      <c r="EP49" s="39"/>
      <c r="EQ49" s="39"/>
      <c r="ER49" s="39"/>
      <c r="ES49" s="39"/>
      <c r="ET49" s="39"/>
      <c r="EU49" s="39"/>
      <c r="EW49" s="2"/>
      <c r="EX49" s="2"/>
      <c r="EY49" s="2"/>
      <c r="EZ49" s="2"/>
      <c r="FA49" s="2"/>
    </row>
    <row r="50" spans="1:157" ht="12.75" customHeight="1">
      <c r="A50" s="2"/>
      <c r="B50" s="2"/>
      <c r="C50" s="73"/>
      <c r="D50" s="41"/>
      <c r="E50" s="41"/>
      <c r="F50" s="41"/>
      <c r="G50" s="41"/>
      <c r="H50" s="41"/>
      <c r="I50" s="41"/>
      <c r="J50" s="41"/>
      <c r="K50" s="41"/>
      <c r="L50" s="41"/>
      <c r="M50" s="41"/>
      <c r="N50" s="41"/>
      <c r="O50" s="41"/>
      <c r="P50" s="41"/>
      <c r="Q50" s="41"/>
      <c r="R50" s="41"/>
      <c r="S50" s="41"/>
      <c r="T50" s="41"/>
      <c r="U50" s="41"/>
      <c r="V50" s="41"/>
      <c r="W50" s="41"/>
      <c r="X50" s="41"/>
      <c r="Y50" s="41"/>
      <c r="Z50" s="41"/>
      <c r="AA50" s="41"/>
      <c r="AB50" s="41"/>
      <c r="AC50" s="41"/>
      <c r="AD50" s="41"/>
      <c r="AE50" s="41"/>
      <c r="AF50" s="41"/>
      <c r="AG50" s="41"/>
      <c r="AH50" s="41"/>
      <c r="AI50" s="41"/>
      <c r="AJ50" s="41"/>
      <c r="AK50" s="41"/>
      <c r="AL50" s="41"/>
      <c r="AM50" s="41"/>
      <c r="AN50" s="41"/>
      <c r="AO50" s="41"/>
      <c r="AP50" s="41"/>
      <c r="AQ50" s="41"/>
      <c r="AR50" s="41"/>
      <c r="AS50" s="41"/>
      <c r="AT50" s="41"/>
      <c r="AU50" s="41"/>
      <c r="AV50" s="41"/>
      <c r="AW50" s="41"/>
      <c r="AX50" s="41"/>
      <c r="AY50" s="41"/>
      <c r="AZ50" s="41"/>
      <c r="BA50" s="41"/>
      <c r="BB50" s="41"/>
      <c r="BC50" s="41"/>
      <c r="BD50" s="41"/>
      <c r="BE50" s="41"/>
      <c r="BF50" s="41"/>
      <c r="BG50" s="41"/>
      <c r="BH50" s="41"/>
      <c r="BI50" s="41"/>
      <c r="BJ50" s="41"/>
      <c r="BK50" s="41"/>
      <c r="BL50" s="41"/>
      <c r="BM50" s="41"/>
      <c r="BN50" s="41"/>
      <c r="BO50" s="41"/>
      <c r="BP50" s="41"/>
      <c r="BQ50" s="41"/>
      <c r="BR50" s="41"/>
      <c r="BS50" s="41"/>
      <c r="BT50" s="41"/>
      <c r="BU50" s="41"/>
      <c r="BV50" s="41"/>
      <c r="BW50" s="40"/>
      <c r="EW50" s="2"/>
      <c r="EX50" s="2"/>
      <c r="EY50" s="2"/>
      <c r="EZ50" s="2"/>
      <c r="FA50" s="2"/>
    </row>
  </sheetData>
  <mergeCells count="730">
    <mergeCell ref="ED47:EH47"/>
    <mergeCell ref="EI47:EU47"/>
    <mergeCell ref="EA47:EC47"/>
    <mergeCell ref="CM44:CO44"/>
    <mergeCell ref="CP44:CS44"/>
    <mergeCell ref="CT44:CW44"/>
    <mergeCell ref="CK44:CL44"/>
    <mergeCell ref="BB44:BD44"/>
    <mergeCell ref="BP44:BQ44"/>
    <mergeCell ref="BR44:BT44"/>
    <mergeCell ref="CX45:CZ45"/>
    <mergeCell ref="DA45:DB45"/>
    <mergeCell ref="EA44:EC44"/>
    <mergeCell ref="EO44:EP44"/>
    <mergeCell ref="DF44:DI44"/>
    <mergeCell ref="DM44:DQ44"/>
    <mergeCell ref="DR44:DT44"/>
    <mergeCell ref="DU44:DW44"/>
    <mergeCell ref="ED44:EN44"/>
    <mergeCell ref="ET44:EU44"/>
    <mergeCell ref="CX44:DA44"/>
    <mergeCell ref="DB44:DE44"/>
    <mergeCell ref="CQ45:CR45"/>
    <mergeCell ref="EQ44:ES44"/>
    <mergeCell ref="D48:AQ48"/>
    <mergeCell ref="DE45:DG45"/>
    <mergeCell ref="DH45:DI45"/>
    <mergeCell ref="DJ45:DK45"/>
    <mergeCell ref="DL45:DM45"/>
    <mergeCell ref="DN45:DP45"/>
    <mergeCell ref="CC48:CJ48"/>
    <mergeCell ref="CR48:DA48"/>
    <mergeCell ref="CC45:CD47"/>
    <mergeCell ref="CO45:CP45"/>
    <mergeCell ref="CE47:CL47"/>
    <mergeCell ref="CM47:DZ47"/>
    <mergeCell ref="D45:E47"/>
    <mergeCell ref="T45:V45"/>
    <mergeCell ref="F47:M47"/>
    <mergeCell ref="F46:M46"/>
    <mergeCell ref="N46:BV46"/>
    <mergeCell ref="DC45:DD45"/>
    <mergeCell ref="CE46:CL46"/>
    <mergeCell ref="CS45:CU45"/>
    <mergeCell ref="CV45:CW45"/>
    <mergeCell ref="AB45:AC45"/>
    <mergeCell ref="AD45:AE45"/>
    <mergeCell ref="F45:M45"/>
    <mergeCell ref="N45:O45"/>
    <mergeCell ref="P45:Q45"/>
    <mergeCell ref="R45:S45"/>
    <mergeCell ref="W45:X45"/>
    <mergeCell ref="AF45:AH45"/>
    <mergeCell ref="AI45:AJ45"/>
    <mergeCell ref="AK45:AL45"/>
    <mergeCell ref="AV44:AX44"/>
    <mergeCell ref="AY44:BA44"/>
    <mergeCell ref="AK41:AM44"/>
    <mergeCell ref="BE44:BO44"/>
    <mergeCell ref="Y41:AB43"/>
    <mergeCell ref="AC41:AF43"/>
    <mergeCell ref="CX41:DA43"/>
    <mergeCell ref="DB41:DE43"/>
    <mergeCell ref="DJ41:DL44"/>
    <mergeCell ref="ET43:EU43"/>
    <mergeCell ref="D44:E44"/>
    <mergeCell ref="F44:H44"/>
    <mergeCell ref="I44:K44"/>
    <mergeCell ref="L44:M44"/>
    <mergeCell ref="N44:P44"/>
    <mergeCell ref="Q44:T44"/>
    <mergeCell ref="U44:X44"/>
    <mergeCell ref="AN44:AR44"/>
    <mergeCell ref="AS44:AU44"/>
    <mergeCell ref="AG44:AJ44"/>
    <mergeCell ref="BU44:BV44"/>
    <mergeCell ref="CB44:CB48"/>
    <mergeCell ref="CC44:CD44"/>
    <mergeCell ref="DX44:DZ44"/>
    <mergeCell ref="CE45:CL45"/>
    <mergeCell ref="CM45:CN45"/>
    <mergeCell ref="CM46:EU46"/>
    <mergeCell ref="DU43:DW43"/>
    <mergeCell ref="DM43:DQ43"/>
    <mergeCell ref="CE41:CG43"/>
    <mergeCell ref="EG41:ES42"/>
    <mergeCell ref="EO43:EP43"/>
    <mergeCell ref="CT42:CW43"/>
    <mergeCell ref="C43:C47"/>
    <mergeCell ref="AN43:AR43"/>
    <mergeCell ref="AS43:AU43"/>
    <mergeCell ref="AV43:AX43"/>
    <mergeCell ref="AY43:BA43"/>
    <mergeCell ref="Y44:AB44"/>
    <mergeCell ref="AC44:AF44"/>
    <mergeCell ref="CE44:CG44"/>
    <mergeCell ref="CH44:CJ44"/>
    <mergeCell ref="AM45:AN45"/>
    <mergeCell ref="AO45:AQ45"/>
    <mergeCell ref="N47:BA47"/>
    <mergeCell ref="BB47:BD47"/>
    <mergeCell ref="BE47:BI47"/>
    <mergeCell ref="BJ47:BV47"/>
    <mergeCell ref="Y45:AA45"/>
    <mergeCell ref="D41:E43"/>
    <mergeCell ref="F41:H43"/>
    <mergeCell ref="I41:K43"/>
    <mergeCell ref="L41:M43"/>
    <mergeCell ref="N41:P43"/>
    <mergeCell ref="EQ43:ES43"/>
    <mergeCell ref="Q41:X41"/>
    <mergeCell ref="AG41:AJ43"/>
    <mergeCell ref="CC41:CD43"/>
    <mergeCell ref="BU43:BV43"/>
    <mergeCell ref="CM41:CO43"/>
    <mergeCell ref="AN41:BD42"/>
    <mergeCell ref="BH41:BT42"/>
    <mergeCell ref="BB43:BD43"/>
    <mergeCell ref="BP43:BQ43"/>
    <mergeCell ref="BR43:BT43"/>
    <mergeCell ref="CP41:CW41"/>
    <mergeCell ref="BE43:BO43"/>
    <mergeCell ref="ED43:EN43"/>
    <mergeCell ref="Q42:T43"/>
    <mergeCell ref="U42:X43"/>
    <mergeCell ref="CP42:CS43"/>
    <mergeCell ref="DM41:EC42"/>
    <mergeCell ref="DX43:DZ43"/>
    <mergeCell ref="EA43:EC43"/>
    <mergeCell ref="DR43:DT43"/>
    <mergeCell ref="CH41:CJ43"/>
    <mergeCell ref="CK41:CL43"/>
    <mergeCell ref="DF41:DI43"/>
    <mergeCell ref="DG40:DH40"/>
    <mergeCell ref="DP40:EN40"/>
    <mergeCell ref="EK38:EN39"/>
    <mergeCell ref="EJ38:EJ39"/>
    <mergeCell ref="DN38:DO40"/>
    <mergeCell ref="DP38:DS38"/>
    <mergeCell ref="DT38:EI38"/>
    <mergeCell ref="DP39:DS39"/>
    <mergeCell ref="DT39:EG39"/>
    <mergeCell ref="EH39:EI39"/>
    <mergeCell ref="DD38:DF39"/>
    <mergeCell ref="DI40:DJ40"/>
    <mergeCell ref="CP40:CQ40"/>
    <mergeCell ref="CF39:CJ39"/>
    <mergeCell ref="CK39:DA39"/>
    <mergeCell ref="DG38:DJ39"/>
    <mergeCell ref="CL40:CM40"/>
    <mergeCell ref="DB40:DC40"/>
    <mergeCell ref="CU40:CV40"/>
    <mergeCell ref="CF40:CJ40"/>
    <mergeCell ref="DD40:DF40"/>
    <mergeCell ref="CR37:CT37"/>
    <mergeCell ref="CR40:CT40"/>
    <mergeCell ref="BB40:BC40"/>
    <mergeCell ref="BF40:BG40"/>
    <mergeCell ref="BI40:BJ40"/>
    <mergeCell ref="AX40:AY40"/>
    <mergeCell ref="AQ40:AT40"/>
    <mergeCell ref="AV40:AW40"/>
    <mergeCell ref="AO38:AP40"/>
    <mergeCell ref="AZ40:BA40"/>
    <mergeCell ref="BL38:BO39"/>
    <mergeCell ref="CD38:CE40"/>
    <mergeCell ref="CK38:DC38"/>
    <mergeCell ref="DB39:DC39"/>
    <mergeCell ref="CN40:CO40"/>
    <mergeCell ref="CW40:CY40"/>
    <mergeCell ref="BD40:BE40"/>
    <mergeCell ref="CZ40:DA40"/>
    <mergeCell ref="E38:F40"/>
    <mergeCell ref="G38:K38"/>
    <mergeCell ref="L38:AD38"/>
    <mergeCell ref="AE38:AG39"/>
    <mergeCell ref="AH38:AK39"/>
    <mergeCell ref="G40:K40"/>
    <mergeCell ref="M40:N40"/>
    <mergeCell ref="O40:P40"/>
    <mergeCell ref="AA40:AB40"/>
    <mergeCell ref="AC40:AD40"/>
    <mergeCell ref="AE40:AG40"/>
    <mergeCell ref="AH40:AI40"/>
    <mergeCell ref="AJ40:AK40"/>
    <mergeCell ref="G39:K39"/>
    <mergeCell ref="L39:AB39"/>
    <mergeCell ref="AC39:AD39"/>
    <mergeCell ref="Q40:R40"/>
    <mergeCell ref="S40:U40"/>
    <mergeCell ref="V40:W40"/>
    <mergeCell ref="X40:Z40"/>
    <mergeCell ref="DD35:DF36"/>
    <mergeCell ref="DG35:DJ36"/>
    <mergeCell ref="DN35:DO37"/>
    <mergeCell ref="DP35:DS35"/>
    <mergeCell ref="CL37:CM37"/>
    <mergeCell ref="DP37:EN37"/>
    <mergeCell ref="EK35:EN36"/>
    <mergeCell ref="DT35:EI35"/>
    <mergeCell ref="DP36:DS36"/>
    <mergeCell ref="DT36:EG36"/>
    <mergeCell ref="DD37:DF37"/>
    <mergeCell ref="DB36:DC36"/>
    <mergeCell ref="DG37:DH37"/>
    <mergeCell ref="CK35:DC35"/>
    <mergeCell ref="DK28:DM40"/>
    <mergeCell ref="DG34:DH34"/>
    <mergeCell ref="DI34:DJ34"/>
    <mergeCell ref="CP34:CQ34"/>
    <mergeCell ref="CR34:CT34"/>
    <mergeCell ref="CU34:CV34"/>
    <mergeCell ref="DB34:DC34"/>
    <mergeCell ref="DI37:DJ37"/>
    <mergeCell ref="CU37:CV37"/>
    <mergeCell ref="CP37:CQ37"/>
    <mergeCell ref="CF35:CJ35"/>
    <mergeCell ref="BL37:BM37"/>
    <mergeCell ref="CZ37:DA37"/>
    <mergeCell ref="CF37:CJ37"/>
    <mergeCell ref="DB37:DC37"/>
    <mergeCell ref="G37:K37"/>
    <mergeCell ref="M37:N37"/>
    <mergeCell ref="O37:P37"/>
    <mergeCell ref="Q37:R37"/>
    <mergeCell ref="S37:U37"/>
    <mergeCell ref="V37:W37"/>
    <mergeCell ref="X37:Z37"/>
    <mergeCell ref="AA37:AB37"/>
    <mergeCell ref="CD35:CE37"/>
    <mergeCell ref="BN37:BO37"/>
    <mergeCell ref="CK36:DA36"/>
    <mergeCell ref="BP36:BV36"/>
    <mergeCell ref="CF36:CJ36"/>
    <mergeCell ref="CN37:CO37"/>
    <mergeCell ref="CW37:CY37"/>
    <mergeCell ref="BP37:BV40"/>
    <mergeCell ref="CF38:CJ38"/>
    <mergeCell ref="BL40:BM40"/>
    <mergeCell ref="BN40:BO40"/>
    <mergeCell ref="E35:F37"/>
    <mergeCell ref="G35:K35"/>
    <mergeCell ref="L35:AD35"/>
    <mergeCell ref="AE35:AG36"/>
    <mergeCell ref="AH35:AK36"/>
    <mergeCell ref="AX37:AY37"/>
    <mergeCell ref="AQ37:AT37"/>
    <mergeCell ref="AV37:AW37"/>
    <mergeCell ref="G36:K36"/>
    <mergeCell ref="L36:AB36"/>
    <mergeCell ref="AC36:AD36"/>
    <mergeCell ref="AQ36:AT36"/>
    <mergeCell ref="AU36:BH36"/>
    <mergeCell ref="AC37:AD37"/>
    <mergeCell ref="AZ37:BA37"/>
    <mergeCell ref="BD37:BE37"/>
    <mergeCell ref="BB37:BC37"/>
    <mergeCell ref="AE37:AG37"/>
    <mergeCell ref="AH37:AI37"/>
    <mergeCell ref="AQ34:AT34"/>
    <mergeCell ref="AV34:AW34"/>
    <mergeCell ref="AX34:AY34"/>
    <mergeCell ref="BI36:BJ36"/>
    <mergeCell ref="AQ39:AT39"/>
    <mergeCell ref="AU39:BH39"/>
    <mergeCell ref="AE34:AG34"/>
    <mergeCell ref="AH34:AI34"/>
    <mergeCell ref="AJ34:AK34"/>
    <mergeCell ref="BF34:BG34"/>
    <mergeCell ref="AZ34:BA34"/>
    <mergeCell ref="BB34:BC34"/>
    <mergeCell ref="BD34:BE34"/>
    <mergeCell ref="AJ37:AK37"/>
    <mergeCell ref="AO35:AP37"/>
    <mergeCell ref="BF37:BG37"/>
    <mergeCell ref="BI37:BJ37"/>
    <mergeCell ref="AQ35:AT35"/>
    <mergeCell ref="AU35:BJ35"/>
    <mergeCell ref="AQ38:AT38"/>
    <mergeCell ref="AU38:BJ38"/>
    <mergeCell ref="E32:F34"/>
    <mergeCell ref="G32:K32"/>
    <mergeCell ref="L32:AD32"/>
    <mergeCell ref="AE32:AG33"/>
    <mergeCell ref="AH32:AK33"/>
    <mergeCell ref="AO32:AP34"/>
    <mergeCell ref="AQ32:AT32"/>
    <mergeCell ref="AU32:BJ32"/>
    <mergeCell ref="BK32:BK33"/>
    <mergeCell ref="BI33:BJ33"/>
    <mergeCell ref="G33:K33"/>
    <mergeCell ref="L33:AB33"/>
    <mergeCell ref="AC33:AD33"/>
    <mergeCell ref="AQ33:AT33"/>
    <mergeCell ref="AU33:BH33"/>
    <mergeCell ref="G34:K34"/>
    <mergeCell ref="M34:N34"/>
    <mergeCell ref="O34:P34"/>
    <mergeCell ref="Q34:R34"/>
    <mergeCell ref="S34:U34"/>
    <mergeCell ref="V34:W34"/>
    <mergeCell ref="X34:Z34"/>
    <mergeCell ref="AA34:AB34"/>
    <mergeCell ref="AC34:AD34"/>
    <mergeCell ref="EO28:EU29"/>
    <mergeCell ref="DP29:DS30"/>
    <mergeCell ref="DT29:EG30"/>
    <mergeCell ref="EH29:EI30"/>
    <mergeCell ref="EO30:EU35"/>
    <mergeCell ref="EJ32:EJ33"/>
    <mergeCell ref="EK32:EN33"/>
    <mergeCell ref="DP33:DS33"/>
    <mergeCell ref="DT33:EG33"/>
    <mergeCell ref="DP32:DS32"/>
    <mergeCell ref="DP31:EN31"/>
    <mergeCell ref="EJ35:EJ36"/>
    <mergeCell ref="EH36:EI36"/>
    <mergeCell ref="EO36:EU40"/>
    <mergeCell ref="DN28:DO31"/>
    <mergeCell ref="DP28:DS28"/>
    <mergeCell ref="DT28:EI28"/>
    <mergeCell ref="EJ28:EJ30"/>
    <mergeCell ref="EK28:EN30"/>
    <mergeCell ref="DN32:DO34"/>
    <mergeCell ref="DT32:EI32"/>
    <mergeCell ref="EH33:EI33"/>
    <mergeCell ref="DP34:EN34"/>
    <mergeCell ref="DG31:DH31"/>
    <mergeCell ref="DI31:DJ31"/>
    <mergeCell ref="DD32:DF33"/>
    <mergeCell ref="DG32:DJ33"/>
    <mergeCell ref="DD28:DF30"/>
    <mergeCell ref="DG28:DJ30"/>
    <mergeCell ref="CN31:CO31"/>
    <mergeCell ref="CP31:CQ31"/>
    <mergeCell ref="CR31:CT31"/>
    <mergeCell ref="DB33:DC33"/>
    <mergeCell ref="CK29:DA30"/>
    <mergeCell ref="DB29:DC30"/>
    <mergeCell ref="CU31:CV31"/>
    <mergeCell ref="CZ31:DA31"/>
    <mergeCell ref="DB31:DC31"/>
    <mergeCell ref="DD31:DF31"/>
    <mergeCell ref="CL31:CM31"/>
    <mergeCell ref="CD28:CE31"/>
    <mergeCell ref="BN34:BO34"/>
    <mergeCell ref="CF34:CJ34"/>
    <mergeCell ref="CL34:CM34"/>
    <mergeCell ref="CN34:CO34"/>
    <mergeCell ref="CK33:DA33"/>
    <mergeCell ref="CK32:DC32"/>
    <mergeCell ref="CW34:CY34"/>
    <mergeCell ref="DD34:DF34"/>
    <mergeCell ref="CF33:CJ33"/>
    <mergeCell ref="BL32:BO33"/>
    <mergeCell ref="CD32:CE34"/>
    <mergeCell ref="CF32:CJ32"/>
    <mergeCell ref="CZ34:DA34"/>
    <mergeCell ref="CF28:CJ28"/>
    <mergeCell ref="CK28:DC28"/>
    <mergeCell ref="CW31:CY31"/>
    <mergeCell ref="CF29:CJ30"/>
    <mergeCell ref="CF31:CJ31"/>
    <mergeCell ref="BK28:BK30"/>
    <mergeCell ref="BL28:BO30"/>
    <mergeCell ref="BP28:BV29"/>
    <mergeCell ref="CC28:CC40"/>
    <mergeCell ref="BP30:BV35"/>
    <mergeCell ref="BI31:BJ31"/>
    <mergeCell ref="BL31:BM31"/>
    <mergeCell ref="BN31:BO31"/>
    <mergeCell ref="BI34:BJ34"/>
    <mergeCell ref="BL34:BM34"/>
    <mergeCell ref="BI39:BJ39"/>
    <mergeCell ref="BK35:BK36"/>
    <mergeCell ref="BL35:BO36"/>
    <mergeCell ref="BI29:BJ30"/>
    <mergeCell ref="BK38:BK39"/>
    <mergeCell ref="S31:U31"/>
    <mergeCell ref="V31:W31"/>
    <mergeCell ref="X31:Z31"/>
    <mergeCell ref="AA31:AB31"/>
    <mergeCell ref="AC31:AD31"/>
    <mergeCell ref="AE31:AG31"/>
    <mergeCell ref="AH31:AI31"/>
    <mergeCell ref="AJ31:AK31"/>
    <mergeCell ref="AU28:BJ28"/>
    <mergeCell ref="AQ31:AT31"/>
    <mergeCell ref="AV31:AW31"/>
    <mergeCell ref="AX31:AY31"/>
    <mergeCell ref="AQ29:AT30"/>
    <mergeCell ref="AU29:BH30"/>
    <mergeCell ref="AZ31:BA31"/>
    <mergeCell ref="BB31:BC31"/>
    <mergeCell ref="BD31:BE31"/>
    <mergeCell ref="BF31:BG31"/>
    <mergeCell ref="AE27:AG27"/>
    <mergeCell ref="AH27:AI27"/>
    <mergeCell ref="AJ27:AK27"/>
    <mergeCell ref="CR27:CT27"/>
    <mergeCell ref="CU27:CV27"/>
    <mergeCell ref="CC24:CE27"/>
    <mergeCell ref="CF24:CJ24"/>
    <mergeCell ref="CK24:DC24"/>
    <mergeCell ref="D28:D40"/>
    <mergeCell ref="E28:F31"/>
    <mergeCell ref="G28:K28"/>
    <mergeCell ref="L28:AD28"/>
    <mergeCell ref="AE28:AG30"/>
    <mergeCell ref="AH28:AK30"/>
    <mergeCell ref="AL28:AN40"/>
    <mergeCell ref="AO28:AP31"/>
    <mergeCell ref="AQ28:AT28"/>
    <mergeCell ref="G29:K30"/>
    <mergeCell ref="L29:AB30"/>
    <mergeCell ref="AC29:AD30"/>
    <mergeCell ref="G31:K31"/>
    <mergeCell ref="M31:N31"/>
    <mergeCell ref="O31:P31"/>
    <mergeCell ref="Q31:R31"/>
    <mergeCell ref="G27:K27"/>
    <mergeCell ref="M27:N27"/>
    <mergeCell ref="O27:P27"/>
    <mergeCell ref="Q27:R27"/>
    <mergeCell ref="S27:U27"/>
    <mergeCell ref="V27:W27"/>
    <mergeCell ref="X27:Z27"/>
    <mergeCell ref="AA27:AB27"/>
    <mergeCell ref="AC27:AD27"/>
    <mergeCell ref="D24:F27"/>
    <mergeCell ref="G24:K24"/>
    <mergeCell ref="L24:AD24"/>
    <mergeCell ref="AE24:AG26"/>
    <mergeCell ref="AH24:AK26"/>
    <mergeCell ref="AL24:AS27"/>
    <mergeCell ref="AT24:AY27"/>
    <mergeCell ref="DI22:DM22"/>
    <mergeCell ref="DN22:DR22"/>
    <mergeCell ref="G25:K26"/>
    <mergeCell ref="L25:AB26"/>
    <mergeCell ref="AC25:AD26"/>
    <mergeCell ref="AZ24:BE25"/>
    <mergeCell ref="BF24:BK25"/>
    <mergeCell ref="BL24:BQ25"/>
    <mergeCell ref="BR24:BV25"/>
    <mergeCell ref="CF25:CJ26"/>
    <mergeCell ref="CK25:DA26"/>
    <mergeCell ref="DB25:DC26"/>
    <mergeCell ref="AZ26:BE27"/>
    <mergeCell ref="DD24:DF26"/>
    <mergeCell ref="DG24:DJ26"/>
    <mergeCell ref="DK24:DR27"/>
    <mergeCell ref="CF27:CJ27"/>
    <mergeCell ref="DS22:DX22"/>
    <mergeCell ref="DY22:ED22"/>
    <mergeCell ref="EE22:EJ22"/>
    <mergeCell ref="EK22:EU22"/>
    <mergeCell ref="H23:M23"/>
    <mergeCell ref="N23:U23"/>
    <mergeCell ref="V23:AC23"/>
    <mergeCell ref="AD23:AI23"/>
    <mergeCell ref="AJ23:AN23"/>
    <mergeCell ref="AO23:AS23"/>
    <mergeCell ref="CG23:CL23"/>
    <mergeCell ref="CM23:CT23"/>
    <mergeCell ref="CU23:DB23"/>
    <mergeCell ref="DC23:DH23"/>
    <mergeCell ref="DI23:DM23"/>
    <mergeCell ref="DN23:DR23"/>
    <mergeCell ref="DS23:DX23"/>
    <mergeCell ref="DY23:ED23"/>
    <mergeCell ref="EE23:EJ23"/>
    <mergeCell ref="EK23:EU23"/>
    <mergeCell ref="DY21:ED21"/>
    <mergeCell ref="EE21:EJ21"/>
    <mergeCell ref="EK21:EP21"/>
    <mergeCell ref="EQ21:EU21"/>
    <mergeCell ref="D22:G23"/>
    <mergeCell ref="H22:M22"/>
    <mergeCell ref="N22:U22"/>
    <mergeCell ref="V22:AC22"/>
    <mergeCell ref="AD22:AI22"/>
    <mergeCell ref="AJ22:AN22"/>
    <mergeCell ref="AO22:AS22"/>
    <mergeCell ref="AT22:AY22"/>
    <mergeCell ref="AZ22:BE22"/>
    <mergeCell ref="BF22:BK22"/>
    <mergeCell ref="BL22:BV22"/>
    <mergeCell ref="CC22:CF23"/>
    <mergeCell ref="AT23:AY23"/>
    <mergeCell ref="AZ23:BE23"/>
    <mergeCell ref="BF23:BK23"/>
    <mergeCell ref="BL23:BV23"/>
    <mergeCell ref="CG22:CL22"/>
    <mergeCell ref="CM22:CT22"/>
    <mergeCell ref="CU22:DB22"/>
    <mergeCell ref="DC22:DH22"/>
    <mergeCell ref="BL21:BQ21"/>
    <mergeCell ref="BR21:BV21"/>
    <mergeCell ref="CC21:CF21"/>
    <mergeCell ref="CG21:CK21"/>
    <mergeCell ref="CL21:CT21"/>
    <mergeCell ref="CU21:DA21"/>
    <mergeCell ref="DB21:DJ21"/>
    <mergeCell ref="DK21:DR21"/>
    <mergeCell ref="DS21:DX21"/>
    <mergeCell ref="D21:G21"/>
    <mergeCell ref="H21:L21"/>
    <mergeCell ref="M21:U21"/>
    <mergeCell ref="V21:AB21"/>
    <mergeCell ref="AC21:AK21"/>
    <mergeCell ref="AL21:AS21"/>
    <mergeCell ref="AT21:AY21"/>
    <mergeCell ref="AZ21:BE21"/>
    <mergeCell ref="BF21:BK21"/>
    <mergeCell ref="D20:BV20"/>
    <mergeCell ref="CC20:EU20"/>
    <mergeCell ref="D18:T18"/>
    <mergeCell ref="U18:AO18"/>
    <mergeCell ref="AP18:BG18"/>
    <mergeCell ref="BH18:BV18"/>
    <mergeCell ref="CC18:CS18"/>
    <mergeCell ref="CT18:DN18"/>
    <mergeCell ref="DM17:DN17"/>
    <mergeCell ref="BR17:BS17"/>
    <mergeCell ref="CF17:CK17"/>
    <mergeCell ref="EE17:EF17"/>
    <mergeCell ref="EQ17:ER17"/>
    <mergeCell ref="G17:L17"/>
    <mergeCell ref="M17:N17"/>
    <mergeCell ref="O17:R17"/>
    <mergeCell ref="S17:T17"/>
    <mergeCell ref="AJ17:AK17"/>
    <mergeCell ref="EP15:ER15"/>
    <mergeCell ref="BB15:BD15"/>
    <mergeCell ref="BE15:BH15"/>
    <mergeCell ref="BI15:BL15"/>
    <mergeCell ref="DO18:EF18"/>
    <mergeCell ref="EG18:EU18"/>
    <mergeCell ref="CL17:CM17"/>
    <mergeCell ref="D19:G19"/>
    <mergeCell ref="CC19:CF19"/>
    <mergeCell ref="CN17:CQ17"/>
    <mergeCell ref="CR17:CS17"/>
    <mergeCell ref="DI17:DJ17"/>
    <mergeCell ref="EH15:EK15"/>
    <mergeCell ref="EG16:EU16"/>
    <mergeCell ref="DE15:DI15"/>
    <mergeCell ref="CC15:CE15"/>
    <mergeCell ref="AN17:AO17"/>
    <mergeCell ref="BF17:BG17"/>
    <mergeCell ref="D16:T16"/>
    <mergeCell ref="U16:AO16"/>
    <mergeCell ref="AP16:BG16"/>
    <mergeCell ref="ES15:EU15"/>
    <mergeCell ref="DO16:EF16"/>
    <mergeCell ref="DO15:DS15"/>
    <mergeCell ref="CT16:DN16"/>
    <mergeCell ref="CJ14:CL15"/>
    <mergeCell ref="BN14:BO14"/>
    <mergeCell ref="BK14:BL14"/>
    <mergeCell ref="BM15:BP15"/>
    <mergeCell ref="BQ15:BS15"/>
    <mergeCell ref="BT15:BV15"/>
    <mergeCell ref="EL15:EO15"/>
    <mergeCell ref="EM14:EN14"/>
    <mergeCell ref="EJ14:EK14"/>
    <mergeCell ref="EA14:EC14"/>
    <mergeCell ref="DW15:DZ15"/>
    <mergeCell ref="DY14:DZ14"/>
    <mergeCell ref="BH16:BV16"/>
    <mergeCell ref="CC16:CS16"/>
    <mergeCell ref="BK11:BQ12"/>
    <mergeCell ref="BT11:BV13"/>
    <mergeCell ref="BK13:BN13"/>
    <mergeCell ref="BQ13:BS13"/>
    <mergeCell ref="ED11:EG13"/>
    <mergeCell ref="CC12:CI13"/>
    <mergeCell ref="CJ12:CL13"/>
    <mergeCell ref="CF15:CI15"/>
    <mergeCell ref="CM15:CY15"/>
    <mergeCell ref="CZ15:DD15"/>
    <mergeCell ref="EA15:EC15"/>
    <mergeCell ref="ED15:EG15"/>
    <mergeCell ref="CX14:CY14"/>
    <mergeCell ref="DC14:DD14"/>
    <mergeCell ref="DE14:DI14"/>
    <mergeCell ref="DB13:DG13"/>
    <mergeCell ref="DN13:DR13"/>
    <mergeCell ref="DX13:EB13"/>
    <mergeCell ref="CM11:CY13"/>
    <mergeCell ref="DD11:DY12"/>
    <mergeCell ref="DR14:DS14"/>
    <mergeCell ref="DT14:DV14"/>
    <mergeCell ref="CS14:CT14"/>
    <mergeCell ref="DL14:DN14"/>
    <mergeCell ref="D14:F14"/>
    <mergeCell ref="G14:J14"/>
    <mergeCell ref="K14:M15"/>
    <mergeCell ref="T14:U14"/>
    <mergeCell ref="Y14:Z14"/>
    <mergeCell ref="AD14:AE14"/>
    <mergeCell ref="D15:F15"/>
    <mergeCell ref="G15:J15"/>
    <mergeCell ref="N15:Z15"/>
    <mergeCell ref="AA15:AE15"/>
    <mergeCell ref="AF14:AJ14"/>
    <mergeCell ref="AM14:AO14"/>
    <mergeCell ref="AS14:AT14"/>
    <mergeCell ref="AU14:AW14"/>
    <mergeCell ref="AZ14:BA14"/>
    <mergeCell ref="BB14:BD14"/>
    <mergeCell ref="CC14:CE14"/>
    <mergeCell ref="CF14:CI14"/>
    <mergeCell ref="DT15:DV15"/>
    <mergeCell ref="DJ15:DN15"/>
    <mergeCell ref="AP15:AT15"/>
    <mergeCell ref="AU15:AW15"/>
    <mergeCell ref="AX15:BA15"/>
    <mergeCell ref="DV9:DW9"/>
    <mergeCell ref="EH9:EI9"/>
    <mergeCell ref="DX10:EI10"/>
    <mergeCell ref="EJ10:EU10"/>
    <mergeCell ref="ES11:EU13"/>
    <mergeCell ref="CQ10:DF10"/>
    <mergeCell ref="DG10:DW10"/>
    <mergeCell ref="CC9:CP10"/>
    <mergeCell ref="CQ9:CR9"/>
    <mergeCell ref="CX9:CY9"/>
    <mergeCell ref="DD9:DF9"/>
    <mergeCell ref="CC11:CL11"/>
    <mergeCell ref="EJ11:EP12"/>
    <mergeCell ref="EP13:ER13"/>
    <mergeCell ref="EJ13:EM13"/>
    <mergeCell ref="D9:Q10"/>
    <mergeCell ref="R9:S9"/>
    <mergeCell ref="Y9:Z9"/>
    <mergeCell ref="AE9:AG9"/>
    <mergeCell ref="AW9:AX9"/>
    <mergeCell ref="BI9:BJ9"/>
    <mergeCell ref="AH10:AX10"/>
    <mergeCell ref="AY10:BJ10"/>
    <mergeCell ref="R10:AG10"/>
    <mergeCell ref="EJ8:EU8"/>
    <mergeCell ref="AY7:BU7"/>
    <mergeCell ref="DX7:ET7"/>
    <mergeCell ref="CF3:CG7"/>
    <mergeCell ref="DV3:EB3"/>
    <mergeCell ref="EE4:EF4"/>
    <mergeCell ref="EH4:EI4"/>
    <mergeCell ref="EM4:EN4"/>
    <mergeCell ref="EC5:EU5"/>
    <mergeCell ref="CH4:DU7"/>
    <mergeCell ref="DV4:EB4"/>
    <mergeCell ref="EC4:ED4"/>
    <mergeCell ref="AW5:BC5"/>
    <mergeCell ref="BD5:BV5"/>
    <mergeCell ref="DV5:EB5"/>
    <mergeCell ref="BF4:BG4"/>
    <mergeCell ref="BI4:BJ4"/>
    <mergeCell ref="BL4:BM4"/>
    <mergeCell ref="DX8:EI8"/>
    <mergeCell ref="CC3:CE7"/>
    <mergeCell ref="CQ8:DF8"/>
    <mergeCell ref="DG8:DW8"/>
    <mergeCell ref="CC8:CP8"/>
    <mergeCell ref="C3:C16"/>
    <mergeCell ref="D3:F7"/>
    <mergeCell ref="G3:K3"/>
    <mergeCell ref="AW3:BC3"/>
    <mergeCell ref="BD3:BV3"/>
    <mergeCell ref="D8:Q8"/>
    <mergeCell ref="R8:AG8"/>
    <mergeCell ref="AH8:AX8"/>
    <mergeCell ref="AW6:AX7"/>
    <mergeCell ref="AY6:BC6"/>
    <mergeCell ref="AY8:BJ8"/>
    <mergeCell ref="BK8:BV8"/>
    <mergeCell ref="BK10:BV10"/>
    <mergeCell ref="D11:M11"/>
    <mergeCell ref="N11:Z13"/>
    <mergeCell ref="AE11:AZ12"/>
    <mergeCell ref="BE11:BH13"/>
    <mergeCell ref="D12:J13"/>
    <mergeCell ref="K12:M13"/>
    <mergeCell ref="AC13:AH13"/>
    <mergeCell ref="AO13:AS13"/>
    <mergeCell ref="AY13:BC13"/>
    <mergeCell ref="AF15:AJ15"/>
    <mergeCell ref="AK15:AO15"/>
    <mergeCell ref="G4:H7"/>
    <mergeCell ref="I4:AV7"/>
    <mergeCell ref="AW4:BC4"/>
    <mergeCell ref="BD4:BE4"/>
    <mergeCell ref="CP1:CV2"/>
    <mergeCell ref="BN4:BO4"/>
    <mergeCell ref="BQ4:BR4"/>
    <mergeCell ref="BT4:BU4"/>
    <mergeCell ref="BD6:BV6"/>
    <mergeCell ref="CW1:DA2"/>
    <mergeCell ref="DB1:DI2"/>
    <mergeCell ref="DJ1:EH2"/>
    <mergeCell ref="DX6:EB6"/>
    <mergeCell ref="EC6:EU6"/>
    <mergeCell ref="EC3:EU3"/>
    <mergeCell ref="DV6:DW7"/>
    <mergeCell ref="EP4:EQ4"/>
    <mergeCell ref="ES4:ET4"/>
    <mergeCell ref="EK4:EL4"/>
    <mergeCell ref="DY24:ED25"/>
    <mergeCell ref="EE24:EJ25"/>
    <mergeCell ref="EK24:EP25"/>
    <mergeCell ref="EQ24:EU25"/>
    <mergeCell ref="BF26:BK27"/>
    <mergeCell ref="BR26:BV27"/>
    <mergeCell ref="EK26:EP27"/>
    <mergeCell ref="DY26:ED27"/>
    <mergeCell ref="BL26:BQ27"/>
    <mergeCell ref="EQ26:EU27"/>
    <mergeCell ref="EE26:EJ27"/>
    <mergeCell ref="DS24:DX27"/>
    <mergeCell ref="CL27:CM27"/>
    <mergeCell ref="CN27:CO27"/>
    <mergeCell ref="CP27:CQ27"/>
    <mergeCell ref="CW27:CY27"/>
    <mergeCell ref="CZ27:DA27"/>
    <mergeCell ref="DB27:DC27"/>
    <mergeCell ref="DD27:DF27"/>
    <mergeCell ref="DG27:DH27"/>
    <mergeCell ref="DI27:DJ27"/>
  </mergeCells>
  <phoneticPr fontId="2"/>
  <printOptions verticalCentered="1"/>
  <pageMargins left="0" right="0" top="0" bottom="0" header="0" footer="0"/>
  <pageSetup paperSize="9" scale="62" orientation="landscape" errors="NA" verticalDpi="360" r:id="rId1"/>
  <headerFooter alignWithMargins="0"/>
  <drawing r:id="rId2"/>
  <legacy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FA50"/>
  <sheetViews>
    <sheetView showGridLines="0" showZeros="0" zoomScale="70" zoomScaleNormal="70" workbookViewId="0">
      <selection activeCell="DZ55" sqref="DZ55"/>
    </sheetView>
  </sheetViews>
  <sheetFormatPr defaultRowHeight="13.5"/>
  <cols>
    <col min="1" max="1" width="1" customWidth="1"/>
    <col min="2" max="3" width="2.75" customWidth="1"/>
    <col min="4" max="4" width="4" customWidth="1"/>
    <col min="5" max="6" width="0.875" customWidth="1"/>
    <col min="7" max="7" width="1.375" customWidth="1"/>
    <col min="8" max="8" width="2" customWidth="1"/>
    <col min="9" max="9" width="1.375" customWidth="1"/>
    <col min="10" max="10" width="1.125" customWidth="1"/>
    <col min="11" max="11" width="1.625" customWidth="1"/>
    <col min="12" max="12" width="3.25" customWidth="1"/>
    <col min="13" max="13" width="1.125" customWidth="1"/>
    <col min="14" max="14" width="2" customWidth="1"/>
    <col min="15" max="15" width="0.875" customWidth="1"/>
    <col min="16" max="16" width="1.75" customWidth="1"/>
    <col min="17" max="17" width="1" customWidth="1"/>
    <col min="18" max="18" width="1.75" customWidth="1"/>
    <col min="19" max="21" width="0.875" customWidth="1"/>
    <col min="22" max="23" width="1.5" customWidth="1"/>
    <col min="24" max="24" width="1.25" customWidth="1"/>
    <col min="25" max="25" width="1.125" customWidth="1"/>
    <col min="26" max="26" width="0.75" customWidth="1"/>
    <col min="27" max="27" width="1.375" customWidth="1"/>
    <col min="28" max="28" width="1.5" customWidth="1"/>
    <col min="29" max="29" width="1.25" customWidth="1"/>
    <col min="30" max="31" width="1.375" customWidth="1"/>
    <col min="32" max="33" width="0.875" customWidth="1"/>
    <col min="34" max="34" width="1.375" customWidth="1"/>
    <col min="35" max="35" width="1.625" customWidth="1"/>
    <col min="36" max="37" width="1.375" customWidth="1"/>
    <col min="38" max="38" width="1.25" customWidth="1"/>
    <col min="39" max="39" width="2" customWidth="1"/>
    <col min="40" max="42" width="0.875" customWidth="1"/>
    <col min="43" max="43" width="1" customWidth="1"/>
    <col min="44" max="44" width="2.125" customWidth="1"/>
    <col min="45" max="45" width="1.75" customWidth="1"/>
    <col min="46" max="46" width="1.375" customWidth="1"/>
    <col min="47" max="47" width="2.5" customWidth="1"/>
    <col min="48" max="48" width="1.125" customWidth="1"/>
    <col min="49" max="49" width="1.875" customWidth="1"/>
    <col min="50" max="50" width="1.75" customWidth="1"/>
    <col min="51" max="51" width="1.375" customWidth="1"/>
    <col min="52" max="52" width="2" customWidth="1"/>
    <col min="53" max="53" width="1.25" customWidth="1"/>
    <col min="54" max="54" width="1.125" customWidth="1"/>
    <col min="55" max="55" width="2.25" customWidth="1"/>
    <col min="56" max="56" width="1.5" customWidth="1"/>
    <col min="57" max="57" width="1.625" customWidth="1"/>
    <col min="58" max="58" width="1.25" customWidth="1"/>
    <col min="59" max="59" width="2" customWidth="1"/>
    <col min="60" max="60" width="2.75" customWidth="1"/>
    <col min="61" max="61" width="1.5" customWidth="1"/>
    <col min="62" max="62" width="1.625" customWidth="1"/>
    <col min="63" max="63" width="2.875" customWidth="1"/>
    <col min="64" max="64" width="0.875" customWidth="1"/>
    <col min="65" max="65" width="2" customWidth="1"/>
    <col min="66" max="66" width="1.625" customWidth="1"/>
    <col min="67" max="67" width="1.25" customWidth="1"/>
    <col min="68" max="68" width="2.625" customWidth="1"/>
    <col min="69" max="69" width="2.375" customWidth="1"/>
    <col min="70" max="70" width="1.125" customWidth="1"/>
    <col min="71" max="71" width="2.625" customWidth="1"/>
    <col min="72" max="72" width="1.125" customWidth="1"/>
    <col min="73" max="73" width="2" customWidth="1"/>
    <col min="74" max="74" width="3.25" customWidth="1"/>
    <col min="75" max="79" width="0.875" customWidth="1"/>
    <col min="80" max="80" width="2.625" customWidth="1"/>
    <col min="81" max="81" width="4" customWidth="1"/>
    <col min="82" max="83" width="0.875" customWidth="1"/>
    <col min="84" max="84" width="1.375" customWidth="1"/>
    <col min="85" max="85" width="2" customWidth="1"/>
    <col min="86" max="86" width="1.375" customWidth="1"/>
    <col min="87" max="87" width="1.125" customWidth="1"/>
    <col min="88" max="88" width="1.625" customWidth="1"/>
    <col min="89" max="89" width="3.25" customWidth="1"/>
    <col min="90" max="90" width="1.125" customWidth="1"/>
    <col min="91" max="91" width="2" customWidth="1"/>
    <col min="92" max="92" width="0.875" customWidth="1"/>
    <col min="93" max="93" width="1.75" customWidth="1"/>
    <col min="94" max="94" width="1" customWidth="1"/>
    <col min="95" max="95" width="1.75" customWidth="1"/>
    <col min="96" max="98" width="0.875" customWidth="1"/>
    <col min="99" max="100" width="1.5" customWidth="1"/>
    <col min="101" max="101" width="1.25" customWidth="1"/>
    <col min="102" max="102" width="1.125" customWidth="1"/>
    <col min="103" max="103" width="0.75" customWidth="1"/>
    <col min="104" max="104" width="1.375" customWidth="1"/>
    <col min="105" max="105" width="1.5" customWidth="1"/>
    <col min="106" max="106" width="1.25" customWidth="1"/>
    <col min="107" max="108" width="1.375" customWidth="1"/>
    <col min="109" max="110" width="0.875" customWidth="1"/>
    <col min="111" max="111" width="1.375" customWidth="1"/>
    <col min="112" max="112" width="1.625" customWidth="1"/>
    <col min="113" max="114" width="1.375" customWidth="1"/>
    <col min="115" max="115" width="1.25" customWidth="1"/>
    <col min="116" max="116" width="2" customWidth="1"/>
    <col min="117" max="119" width="0.875" customWidth="1"/>
    <col min="120" max="120" width="1" customWidth="1"/>
    <col min="121" max="121" width="2.125" customWidth="1"/>
    <col min="122" max="122" width="1.75" customWidth="1"/>
    <col min="123" max="123" width="1.375" customWidth="1"/>
    <col min="124" max="124" width="2.5" customWidth="1"/>
    <col min="125" max="125" width="1.125" customWidth="1"/>
    <col min="126" max="126" width="1.875" customWidth="1"/>
    <col min="127" max="127" width="1.75" customWidth="1"/>
    <col min="128" max="128" width="1.375" customWidth="1"/>
    <col min="129" max="129" width="2" customWidth="1"/>
    <col min="130" max="130" width="1.25" customWidth="1"/>
    <col min="131" max="131" width="1" customWidth="1"/>
    <col min="132" max="132" width="2.25" customWidth="1"/>
    <col min="133" max="133" width="1.5" customWidth="1"/>
    <col min="134" max="134" width="1.625" customWidth="1"/>
    <col min="135" max="135" width="1.25" customWidth="1"/>
    <col min="136" max="136" width="1.875" customWidth="1"/>
    <col min="137" max="137" width="2.75" customWidth="1"/>
    <col min="138" max="138" width="1.5" customWidth="1"/>
    <col min="139" max="139" width="1.625" customWidth="1"/>
    <col min="140" max="140" width="2.875" customWidth="1"/>
    <col min="141" max="141" width="0.875" customWidth="1"/>
    <col min="142" max="142" width="2" customWidth="1"/>
    <col min="143" max="143" width="1.625" customWidth="1"/>
    <col min="144" max="144" width="1.25" customWidth="1"/>
    <col min="145" max="145" width="2.625" customWidth="1"/>
    <col min="146" max="146" width="2.375" customWidth="1"/>
    <col min="147" max="147" width="1.125" customWidth="1"/>
    <col min="148" max="148" width="2.625" customWidth="1"/>
    <col min="149" max="149" width="1.125" customWidth="1"/>
    <col min="150" max="150" width="2" customWidth="1"/>
    <col min="151" max="151" width="3.25" customWidth="1"/>
    <col min="152" max="157" width="1" customWidth="1"/>
  </cols>
  <sheetData>
    <row r="1" spans="1:157" ht="9.75" customHeight="1">
      <c r="A1" s="2"/>
      <c r="B1" s="2"/>
      <c r="C1" s="2"/>
      <c r="D1" s="170" t="s">
        <v>30</v>
      </c>
      <c r="E1" s="171"/>
      <c r="F1" s="171"/>
      <c r="G1" s="171"/>
      <c r="H1" s="171"/>
      <c r="I1" s="171"/>
      <c r="J1" s="171"/>
      <c r="K1" s="171"/>
      <c r="L1" s="171"/>
      <c r="M1" s="171"/>
      <c r="N1" s="171"/>
      <c r="O1" s="171"/>
      <c r="P1" s="171"/>
      <c r="Q1" s="171"/>
      <c r="R1" s="171"/>
      <c r="S1" s="171"/>
      <c r="T1" s="171"/>
      <c r="U1" s="171"/>
      <c r="V1" s="171"/>
      <c r="W1" s="171"/>
      <c r="X1" s="171"/>
      <c r="Y1" s="171"/>
      <c r="Z1" s="171"/>
      <c r="AA1" s="171"/>
      <c r="AB1" s="171"/>
      <c r="AC1" s="171"/>
      <c r="AD1" s="171"/>
      <c r="AE1" s="171"/>
      <c r="AF1" s="171"/>
      <c r="AG1" s="171"/>
      <c r="AH1" s="171"/>
      <c r="AI1" s="171"/>
      <c r="AJ1" s="171"/>
      <c r="AK1" s="171"/>
      <c r="AL1" s="171"/>
      <c r="AM1" s="171"/>
      <c r="AN1" s="171"/>
      <c r="AO1" s="171"/>
      <c r="AP1" s="171"/>
      <c r="AQ1" s="170" t="s">
        <v>72</v>
      </c>
      <c r="AR1" s="171"/>
      <c r="AS1" s="171"/>
      <c r="AT1" s="171"/>
      <c r="AU1" s="171"/>
      <c r="AV1" s="171"/>
      <c r="AW1" s="171"/>
      <c r="AX1" s="171"/>
      <c r="AY1" s="171"/>
      <c r="AZ1" s="171"/>
      <c r="BA1" s="171"/>
      <c r="BB1" s="171"/>
      <c r="BC1" s="170" t="s">
        <v>71</v>
      </c>
      <c r="BD1" s="171"/>
      <c r="BE1" s="171"/>
      <c r="BF1" s="171"/>
      <c r="BG1" s="171"/>
      <c r="BH1" s="171"/>
      <c r="BI1" s="171"/>
      <c r="BJ1" s="171"/>
      <c r="BK1" s="171"/>
      <c r="BL1" s="191"/>
      <c r="BM1" s="172" t="s">
        <v>30</v>
      </c>
      <c r="BN1" s="173"/>
      <c r="BO1" s="173"/>
      <c r="BP1" s="173"/>
      <c r="BQ1" s="173"/>
      <c r="BR1" s="173"/>
      <c r="BS1" s="173"/>
      <c r="BT1" s="173"/>
      <c r="BU1" s="173"/>
      <c r="BV1" s="174"/>
      <c r="BW1" s="2"/>
      <c r="BX1" s="2"/>
      <c r="BY1" s="2"/>
      <c r="BZ1" s="2"/>
      <c r="CA1" s="2"/>
      <c r="CB1" s="2"/>
      <c r="CC1" s="2"/>
      <c r="CD1" s="2"/>
      <c r="CE1" s="2"/>
      <c r="CF1" s="2"/>
      <c r="CG1" s="56"/>
      <c r="CH1" s="56"/>
      <c r="CI1" s="56"/>
      <c r="CJ1" s="56"/>
      <c r="CK1" s="56"/>
      <c r="CL1" s="56"/>
      <c r="CM1" s="56"/>
      <c r="CN1" s="56"/>
      <c r="CO1" s="56"/>
      <c r="CP1" s="428" t="s">
        <v>127</v>
      </c>
      <c r="CQ1" s="428"/>
      <c r="CR1" s="428"/>
      <c r="CS1" s="428"/>
      <c r="CT1" s="428"/>
      <c r="CU1" s="428"/>
      <c r="CV1" s="428"/>
      <c r="CW1" s="1118">
        <f>'1a'!CW1:DA2</f>
        <v>4</v>
      </c>
      <c r="CX1" s="428"/>
      <c r="CY1" s="428"/>
      <c r="CZ1" s="428"/>
      <c r="DA1" s="428"/>
      <c r="DB1" s="428" t="s">
        <v>33</v>
      </c>
      <c r="DC1" s="428"/>
      <c r="DD1" s="428"/>
      <c r="DE1" s="428"/>
      <c r="DF1" s="428"/>
      <c r="DG1" s="428"/>
      <c r="DH1" s="428"/>
      <c r="DI1" s="428"/>
      <c r="DJ1" s="430" t="s">
        <v>104</v>
      </c>
      <c r="DK1" s="430"/>
      <c r="DL1" s="430"/>
      <c r="DM1" s="430"/>
      <c r="DN1" s="430"/>
      <c r="DO1" s="430"/>
      <c r="DP1" s="430"/>
      <c r="DQ1" s="430"/>
      <c r="DR1" s="430"/>
      <c r="DS1" s="430"/>
      <c r="DT1" s="430"/>
      <c r="DU1" s="430"/>
      <c r="DV1" s="430"/>
      <c r="DW1" s="430"/>
      <c r="DX1" s="430"/>
      <c r="DY1" s="430"/>
      <c r="DZ1" s="430"/>
      <c r="EA1" s="430"/>
      <c r="EB1" s="430"/>
      <c r="EC1" s="430"/>
      <c r="ED1" s="430"/>
      <c r="EE1" s="430"/>
      <c r="EF1" s="430"/>
      <c r="EG1" s="430"/>
      <c r="EH1" s="430"/>
      <c r="EI1" s="56"/>
      <c r="EJ1" s="56"/>
      <c r="EK1" s="56"/>
      <c r="EL1" s="56"/>
      <c r="EM1" s="56"/>
      <c r="EN1" s="56"/>
      <c r="EO1" s="56"/>
      <c r="EP1" s="2"/>
      <c r="EQ1" s="2"/>
      <c r="ER1" s="2"/>
      <c r="ES1" s="2"/>
      <c r="ET1" s="2"/>
      <c r="EU1" s="2"/>
      <c r="EW1" s="2"/>
      <c r="EX1" s="2"/>
      <c r="EY1" s="2"/>
      <c r="EZ1" s="2"/>
      <c r="FA1" s="2"/>
    </row>
    <row r="2" spans="1:157" ht="20.25" customHeight="1">
      <c r="A2" s="2"/>
      <c r="B2" s="2"/>
      <c r="C2" s="74"/>
      <c r="D2" s="175"/>
      <c r="E2" s="176"/>
      <c r="F2" s="176"/>
      <c r="G2" s="177"/>
      <c r="H2" s="177"/>
      <c r="I2" s="177"/>
      <c r="J2" s="177"/>
      <c r="K2" s="177"/>
      <c r="L2" s="177"/>
      <c r="M2" s="177"/>
      <c r="N2" s="177"/>
      <c r="O2" s="177"/>
      <c r="P2" s="177"/>
      <c r="Q2" s="178"/>
      <c r="R2" s="178"/>
      <c r="S2" s="178"/>
      <c r="T2" s="178"/>
      <c r="U2" s="178"/>
      <c r="V2" s="178"/>
      <c r="W2" s="178"/>
      <c r="X2" s="179"/>
      <c r="Y2" s="178"/>
      <c r="Z2" s="178"/>
      <c r="AA2" s="178"/>
      <c r="AB2" s="178"/>
      <c r="AC2" s="178"/>
      <c r="AD2" s="178"/>
      <c r="AE2" s="178"/>
      <c r="AF2" s="178"/>
      <c r="AG2" s="178"/>
      <c r="AH2" s="178"/>
      <c r="AI2" s="178"/>
      <c r="AJ2" s="178"/>
      <c r="AK2" s="180"/>
      <c r="AL2" s="181"/>
      <c r="AM2" s="181"/>
      <c r="AN2" s="181"/>
      <c r="AO2" s="181"/>
      <c r="AP2" s="181"/>
      <c r="AQ2" s="182"/>
      <c r="AR2" s="181"/>
      <c r="AS2" s="181"/>
      <c r="AT2" s="181"/>
      <c r="AU2" s="181"/>
      <c r="AV2" s="181"/>
      <c r="AW2" s="181"/>
      <c r="AX2" s="181"/>
      <c r="AY2" s="181"/>
      <c r="AZ2" s="181"/>
      <c r="BA2" s="181"/>
      <c r="BB2" s="181"/>
      <c r="BC2" s="192"/>
      <c r="BD2" s="193"/>
      <c r="BE2" s="193"/>
      <c r="BF2" s="193"/>
      <c r="BG2" s="193"/>
      <c r="BH2" s="193"/>
      <c r="BI2" s="176"/>
      <c r="BJ2" s="176"/>
      <c r="BK2" s="176"/>
      <c r="BL2" s="194"/>
      <c r="BM2" s="183"/>
      <c r="BN2" s="183"/>
      <c r="BO2" s="183"/>
      <c r="BP2" s="183"/>
      <c r="BQ2" s="177"/>
      <c r="BR2" s="177"/>
      <c r="BS2" s="177"/>
      <c r="BT2" s="177"/>
      <c r="BU2" s="177"/>
      <c r="BV2" s="184">
        <f>COUNTIF(BM2,"&gt;0")+COUNTIF(BN2,"&gt;0")+COUNTIF(BO2,"&gt;0")+COUNTIF(BP2,"&gt;0")</f>
        <v>0</v>
      </c>
      <c r="BW2" s="70"/>
      <c r="BX2" s="35"/>
      <c r="BY2" s="35"/>
      <c r="BZ2" s="35"/>
      <c r="CA2" s="35"/>
      <c r="CB2" s="35"/>
      <c r="CC2" s="69"/>
      <c r="CD2" s="70"/>
      <c r="CE2" s="70"/>
      <c r="CF2" s="70"/>
      <c r="CG2" s="70"/>
      <c r="CH2" s="70"/>
      <c r="CI2" s="70"/>
      <c r="CJ2" s="70"/>
      <c r="CK2" s="70"/>
      <c r="CL2" s="70"/>
      <c r="CM2" s="70"/>
      <c r="CN2" s="70"/>
      <c r="CO2" s="70"/>
      <c r="CP2" s="429"/>
      <c r="CQ2" s="429"/>
      <c r="CR2" s="429"/>
      <c r="CS2" s="429"/>
      <c r="CT2" s="429"/>
      <c r="CU2" s="429"/>
      <c r="CV2" s="429"/>
      <c r="CW2" s="429"/>
      <c r="CX2" s="429"/>
      <c r="CY2" s="429"/>
      <c r="CZ2" s="429"/>
      <c r="DA2" s="429"/>
      <c r="DB2" s="429"/>
      <c r="DC2" s="429"/>
      <c r="DD2" s="429"/>
      <c r="DE2" s="429"/>
      <c r="DF2" s="429"/>
      <c r="DG2" s="429"/>
      <c r="DH2" s="429"/>
      <c r="DI2" s="429"/>
      <c r="DJ2" s="431"/>
      <c r="DK2" s="431"/>
      <c r="DL2" s="431"/>
      <c r="DM2" s="431"/>
      <c r="DN2" s="431"/>
      <c r="DO2" s="431"/>
      <c r="DP2" s="431"/>
      <c r="DQ2" s="431"/>
      <c r="DR2" s="431"/>
      <c r="DS2" s="431"/>
      <c r="DT2" s="431"/>
      <c r="DU2" s="431"/>
      <c r="DV2" s="431"/>
      <c r="DW2" s="431"/>
      <c r="DX2" s="431"/>
      <c r="DY2" s="431"/>
      <c r="DZ2" s="431"/>
      <c r="EA2" s="431"/>
      <c r="EB2" s="431"/>
      <c r="EC2" s="431"/>
      <c r="ED2" s="431"/>
      <c r="EE2" s="431"/>
      <c r="EF2" s="431"/>
      <c r="EG2" s="431"/>
      <c r="EH2" s="431"/>
      <c r="EI2" s="70"/>
      <c r="EJ2" s="70"/>
      <c r="EK2" s="70"/>
      <c r="EL2" s="71"/>
      <c r="EM2" s="71"/>
      <c r="EN2" s="71"/>
      <c r="EO2" s="71"/>
      <c r="EP2" s="70"/>
      <c r="EQ2" s="36"/>
      <c r="ER2" s="36"/>
      <c r="ES2" s="36"/>
      <c r="ET2" s="36"/>
      <c r="EU2" s="36"/>
      <c r="EW2" s="2"/>
      <c r="EX2" s="2"/>
      <c r="EY2" s="2"/>
      <c r="EZ2" s="2"/>
      <c r="FA2" s="2"/>
    </row>
    <row r="3" spans="1:157" ht="21" customHeight="1" thickBot="1">
      <c r="A3" s="2"/>
      <c r="B3" s="2"/>
      <c r="C3" s="1119" t="s">
        <v>70</v>
      </c>
      <c r="D3" s="1120" t="s">
        <v>93</v>
      </c>
      <c r="E3" s="1121"/>
      <c r="F3" s="1121"/>
      <c r="G3" s="1122" t="s">
        <v>89</v>
      </c>
      <c r="H3" s="1123"/>
      <c r="I3" s="1123"/>
      <c r="J3" s="1123"/>
      <c r="K3" s="1124"/>
      <c r="L3" s="185"/>
      <c r="M3" s="185"/>
      <c r="N3" s="186"/>
      <c r="O3" s="186"/>
      <c r="P3" s="186"/>
      <c r="Q3" s="186"/>
      <c r="R3" s="186"/>
      <c r="S3" s="186"/>
      <c r="T3" s="186"/>
      <c r="U3" s="186"/>
      <c r="V3" s="186"/>
      <c r="W3" s="186"/>
      <c r="X3" s="186"/>
      <c r="Y3" s="186"/>
      <c r="Z3" s="186"/>
      <c r="AA3" s="186"/>
      <c r="AB3" s="186"/>
      <c r="AC3" s="186"/>
      <c r="AD3" s="186"/>
      <c r="AE3" s="186"/>
      <c r="AF3" s="186"/>
      <c r="AG3" s="186"/>
      <c r="AH3" s="186"/>
      <c r="AI3" s="186"/>
      <c r="AJ3" s="186"/>
      <c r="AK3" s="186"/>
      <c r="AL3" s="186"/>
      <c r="AM3" s="186"/>
      <c r="AN3" s="186"/>
      <c r="AO3" s="186"/>
      <c r="AP3" s="186"/>
      <c r="AQ3" s="186"/>
      <c r="AR3" s="186"/>
      <c r="AS3" s="186"/>
      <c r="AT3" s="186"/>
      <c r="AU3" s="186"/>
      <c r="AV3" s="186"/>
      <c r="AW3" s="1125" t="s">
        <v>31</v>
      </c>
      <c r="AX3" s="1126"/>
      <c r="AY3" s="1126"/>
      <c r="AZ3" s="1126"/>
      <c r="BA3" s="1126"/>
      <c r="BB3" s="1126"/>
      <c r="BC3" s="1127"/>
      <c r="BD3" s="1128">
        <f>'1a'!BD3</f>
        <v>0</v>
      </c>
      <c r="BE3" s="1128"/>
      <c r="BF3" s="1128"/>
      <c r="BG3" s="1128"/>
      <c r="BH3" s="1128"/>
      <c r="BI3" s="1128"/>
      <c r="BJ3" s="1128"/>
      <c r="BK3" s="1128"/>
      <c r="BL3" s="1128"/>
      <c r="BM3" s="1128"/>
      <c r="BN3" s="1128"/>
      <c r="BO3" s="1128"/>
      <c r="BP3" s="1128"/>
      <c r="BQ3" s="1128"/>
      <c r="BR3" s="1128"/>
      <c r="BS3" s="1128"/>
      <c r="BT3" s="1128"/>
      <c r="BU3" s="1128"/>
      <c r="BV3" s="1129"/>
      <c r="BW3" s="28"/>
      <c r="BX3" s="3"/>
      <c r="BY3" s="3"/>
      <c r="BZ3" s="3"/>
      <c r="CA3" s="3"/>
      <c r="CB3" s="37"/>
      <c r="CC3" s="399" t="s">
        <v>93</v>
      </c>
      <c r="CD3" s="400"/>
      <c r="CE3" s="400"/>
      <c r="CF3" s="525" t="s">
        <v>100</v>
      </c>
      <c r="CG3" s="526"/>
      <c r="CH3" s="153"/>
      <c r="CI3" s="154"/>
      <c r="CJ3" s="154"/>
      <c r="CK3" s="154"/>
      <c r="CL3" s="154"/>
      <c r="CM3" s="154"/>
      <c r="CN3" s="154"/>
      <c r="CO3" s="154"/>
      <c r="CP3" s="154"/>
      <c r="CQ3" s="154"/>
      <c r="CR3" s="154"/>
      <c r="CS3" s="154"/>
      <c r="CT3" s="154"/>
      <c r="CU3" s="154"/>
      <c r="CV3" s="154"/>
      <c r="CW3" s="154"/>
      <c r="CX3" s="154"/>
      <c r="CY3" s="154"/>
      <c r="CZ3" s="154"/>
      <c r="DA3" s="154"/>
      <c r="DB3" s="154"/>
      <c r="DC3" s="154"/>
      <c r="DD3" s="154"/>
      <c r="DE3" s="154"/>
      <c r="DF3" s="154"/>
      <c r="DG3" s="154"/>
      <c r="DH3" s="154"/>
      <c r="DI3" s="154"/>
      <c r="DJ3" s="154"/>
      <c r="DK3" s="154"/>
      <c r="DL3" s="154"/>
      <c r="DM3" s="154"/>
      <c r="DN3" s="154"/>
      <c r="DO3" s="154"/>
      <c r="DP3" s="154"/>
      <c r="DQ3" s="154"/>
      <c r="DR3" s="154"/>
      <c r="DS3" s="154"/>
      <c r="DT3" s="154"/>
      <c r="DU3" s="155"/>
      <c r="DV3" s="529" t="s">
        <v>31</v>
      </c>
      <c r="DW3" s="529"/>
      <c r="DX3" s="529"/>
      <c r="DY3" s="529"/>
      <c r="DZ3" s="529"/>
      <c r="EA3" s="529"/>
      <c r="EB3" s="530"/>
      <c r="EC3" s="436">
        <f>BD3</f>
        <v>0</v>
      </c>
      <c r="ED3" s="436"/>
      <c r="EE3" s="436"/>
      <c r="EF3" s="436"/>
      <c r="EG3" s="436"/>
      <c r="EH3" s="436"/>
      <c r="EI3" s="436"/>
      <c r="EJ3" s="436"/>
      <c r="EK3" s="436"/>
      <c r="EL3" s="436"/>
      <c r="EM3" s="436"/>
      <c r="EN3" s="436"/>
      <c r="EO3" s="436"/>
      <c r="EP3" s="436"/>
      <c r="EQ3" s="436"/>
      <c r="ER3" s="436"/>
      <c r="ES3" s="436"/>
      <c r="ET3" s="436"/>
      <c r="EU3" s="437"/>
      <c r="EW3" s="2"/>
      <c r="EX3" s="2"/>
      <c r="EY3" s="2"/>
      <c r="EZ3" s="2"/>
      <c r="FA3" s="2"/>
    </row>
    <row r="4" spans="1:157" ht="20.25" customHeight="1" thickBot="1">
      <c r="A4" s="2"/>
      <c r="B4" s="2"/>
      <c r="C4" s="1119"/>
      <c r="D4" s="1120"/>
      <c r="E4" s="1121"/>
      <c r="F4" s="1121"/>
      <c r="G4" s="1130" t="s">
        <v>94</v>
      </c>
      <c r="H4" s="1131"/>
      <c r="I4" s="450" t="str">
        <f>'1a'!I4</f>
        <v>東京都港区西麻布3-3-5</v>
      </c>
      <c r="J4" s="450"/>
      <c r="K4" s="450"/>
      <c r="L4" s="450"/>
      <c r="M4" s="450"/>
      <c r="N4" s="450"/>
      <c r="O4" s="450"/>
      <c r="P4" s="450"/>
      <c r="Q4" s="450"/>
      <c r="R4" s="450"/>
      <c r="S4" s="450"/>
      <c r="T4" s="450"/>
      <c r="U4" s="450"/>
      <c r="V4" s="450"/>
      <c r="W4" s="450"/>
      <c r="X4" s="450"/>
      <c r="Y4" s="450"/>
      <c r="Z4" s="450"/>
      <c r="AA4" s="450"/>
      <c r="AB4" s="450"/>
      <c r="AC4" s="450"/>
      <c r="AD4" s="450"/>
      <c r="AE4" s="450"/>
      <c r="AF4" s="450"/>
      <c r="AG4" s="450"/>
      <c r="AH4" s="450"/>
      <c r="AI4" s="450"/>
      <c r="AJ4" s="450"/>
      <c r="AK4" s="450"/>
      <c r="AL4" s="450"/>
      <c r="AM4" s="450"/>
      <c r="AN4" s="450"/>
      <c r="AO4" s="450"/>
      <c r="AP4" s="450"/>
      <c r="AQ4" s="450"/>
      <c r="AR4" s="450"/>
      <c r="AS4" s="450"/>
      <c r="AT4" s="450"/>
      <c r="AU4" s="450"/>
      <c r="AV4" s="450"/>
      <c r="AW4" s="1134" t="s">
        <v>39</v>
      </c>
      <c r="AX4" s="1135"/>
      <c r="AY4" s="1135"/>
      <c r="AZ4" s="1135"/>
      <c r="BA4" s="1135"/>
      <c r="BB4" s="1135"/>
      <c r="BC4" s="1136"/>
      <c r="BD4" s="1137" t="str">
        <f>IF(BV7&lt;=0,"",IF((LEN(BV7)-11&lt;=0),"0",MID(BV7,LEN(BV7)-11,1)))</f>
        <v>1</v>
      </c>
      <c r="BE4" s="1138"/>
      <c r="BF4" s="1139" t="str">
        <f>IF(BV7&lt;=0,"",IF((LEN(BV7)-10&lt;=0),"0",MID(BV7,LEN(BV7)-10,1)))</f>
        <v>2</v>
      </c>
      <c r="BG4" s="1140"/>
      <c r="BH4" s="210" t="str">
        <f>IF(BV7&lt;=0,"",IF((LEN(BV7)-9&lt;=0),"0",MID(BV7,LEN(BV7)-9,1)))</f>
        <v>3</v>
      </c>
      <c r="BI4" s="1138" t="str">
        <f>IF(BV7&lt;=0,"",IF((LEN(BV7)-8&lt;=0),"0",MID(BV7,LEN(BV7)-8,1)))</f>
        <v>4</v>
      </c>
      <c r="BJ4" s="1138"/>
      <c r="BK4" s="207" t="str">
        <f>IF(BV7&lt;=0,"",IF((LEN(BV7)-7&lt;=0),"0",MID(BV7,LEN(BV7)-7,1)))</f>
        <v>5</v>
      </c>
      <c r="BL4" s="1139" t="str">
        <f>IF(BV7&lt;=0,"",IF((LEN(BV7)-6&lt;=0),"0",MID(BV7,LEN(BV7)-6,1)))</f>
        <v>6</v>
      </c>
      <c r="BM4" s="1140"/>
      <c r="BN4" s="1139" t="str">
        <f>IF(BV7&lt;=0,"",IF((LEN(BV7)-5&lt;=0),"0",MID(BV7,LEN(BV7)-5,1)))</f>
        <v>7</v>
      </c>
      <c r="BO4" s="1140"/>
      <c r="BP4" s="76" t="str">
        <f>IF(BV7&lt;=0,"",IF((LEN(BV7)-4&lt;=0),"0",MID(BV7,LEN(BV7)-4,1)))</f>
        <v>8</v>
      </c>
      <c r="BQ4" s="1138" t="str">
        <f>IF(BV7&lt;=0,"",IF((LEN(BV7)-3&lt;=0),"0",MID(BV7,LEN(BV7)-3,1)))</f>
        <v>9</v>
      </c>
      <c r="BR4" s="1138"/>
      <c r="BS4" s="210" t="str">
        <f>IF(BV7&lt;=0,"",IF((LEN(BV7)-2&lt;=0),"0",MID(BV7,LEN(BV7)-2,1)))</f>
        <v>0</v>
      </c>
      <c r="BT4" s="1139" t="str">
        <f>IF(BV7&lt;=0,"",IF((LEN(BV7)-1&lt;=0),"0",MID(BV7,LEN(BV7)-1,1)))</f>
        <v>1</v>
      </c>
      <c r="BU4" s="1140"/>
      <c r="BV4" s="76" t="str">
        <f>IF(BV7&lt;&gt;0,RIGHT(BV7,1),"")</f>
        <v>2</v>
      </c>
      <c r="BW4" s="28"/>
      <c r="BX4" s="3"/>
      <c r="BY4" s="3"/>
      <c r="BZ4" s="3"/>
      <c r="CA4" s="3"/>
      <c r="CB4" s="37"/>
      <c r="CC4" s="384"/>
      <c r="CD4" s="385"/>
      <c r="CE4" s="385"/>
      <c r="CF4" s="527"/>
      <c r="CG4" s="528"/>
      <c r="CH4" s="533" t="str">
        <f>I4</f>
        <v>東京都港区西麻布3-3-5</v>
      </c>
      <c r="CI4" s="450"/>
      <c r="CJ4" s="450"/>
      <c r="CK4" s="450"/>
      <c r="CL4" s="450"/>
      <c r="CM4" s="450"/>
      <c r="CN4" s="450"/>
      <c r="CO4" s="450"/>
      <c r="CP4" s="450"/>
      <c r="CQ4" s="450"/>
      <c r="CR4" s="450"/>
      <c r="CS4" s="450"/>
      <c r="CT4" s="450"/>
      <c r="CU4" s="450"/>
      <c r="CV4" s="450"/>
      <c r="CW4" s="450"/>
      <c r="CX4" s="450"/>
      <c r="CY4" s="450"/>
      <c r="CZ4" s="450"/>
      <c r="DA4" s="450"/>
      <c r="DB4" s="450"/>
      <c r="DC4" s="450"/>
      <c r="DD4" s="450"/>
      <c r="DE4" s="450"/>
      <c r="DF4" s="450"/>
      <c r="DG4" s="450"/>
      <c r="DH4" s="450"/>
      <c r="DI4" s="450"/>
      <c r="DJ4" s="450"/>
      <c r="DK4" s="450"/>
      <c r="DL4" s="450"/>
      <c r="DM4" s="450"/>
      <c r="DN4" s="450"/>
      <c r="DO4" s="450"/>
      <c r="DP4" s="450"/>
      <c r="DQ4" s="450"/>
      <c r="DR4" s="450"/>
      <c r="DS4" s="450"/>
      <c r="DT4" s="450"/>
      <c r="DU4" s="534"/>
      <c r="DV4" s="1198"/>
      <c r="DW4" s="1199"/>
      <c r="DX4" s="1199"/>
      <c r="DY4" s="1199"/>
      <c r="DZ4" s="1199"/>
      <c r="EA4" s="1199"/>
      <c r="EB4" s="1199"/>
      <c r="EC4" s="1199"/>
      <c r="ED4" s="1199"/>
      <c r="EE4" s="1199"/>
      <c r="EF4" s="1199"/>
      <c r="EG4" s="1199"/>
      <c r="EH4" s="1199"/>
      <c r="EI4" s="1199"/>
      <c r="EJ4" s="1199"/>
      <c r="EK4" s="1199"/>
      <c r="EL4" s="1199"/>
      <c r="EM4" s="1199"/>
      <c r="EN4" s="1199"/>
      <c r="EO4" s="1199"/>
      <c r="EP4" s="1199"/>
      <c r="EQ4" s="1199"/>
      <c r="ER4" s="1199"/>
      <c r="ES4" s="1199"/>
      <c r="ET4" s="1199"/>
      <c r="EU4" s="1200"/>
      <c r="EW4" s="2"/>
      <c r="EX4" s="2"/>
      <c r="EY4" s="2"/>
      <c r="EZ4" s="2"/>
      <c r="FA4" s="2"/>
    </row>
    <row r="5" spans="1:157" ht="20.25" customHeight="1" thickBot="1">
      <c r="A5" s="2"/>
      <c r="B5" s="2"/>
      <c r="C5" s="1119"/>
      <c r="D5" s="1120"/>
      <c r="E5" s="1121"/>
      <c r="F5" s="1121"/>
      <c r="G5" s="1130"/>
      <c r="H5" s="1131"/>
      <c r="I5" s="450"/>
      <c r="J5" s="450"/>
      <c r="K5" s="450"/>
      <c r="L5" s="450"/>
      <c r="M5" s="450"/>
      <c r="N5" s="450"/>
      <c r="O5" s="450"/>
      <c r="P5" s="450"/>
      <c r="Q5" s="450"/>
      <c r="R5" s="450"/>
      <c r="S5" s="450"/>
      <c r="T5" s="450"/>
      <c r="U5" s="450"/>
      <c r="V5" s="450"/>
      <c r="W5" s="450"/>
      <c r="X5" s="450"/>
      <c r="Y5" s="450"/>
      <c r="Z5" s="450"/>
      <c r="AA5" s="450"/>
      <c r="AB5" s="450"/>
      <c r="AC5" s="450"/>
      <c r="AD5" s="450"/>
      <c r="AE5" s="450"/>
      <c r="AF5" s="450"/>
      <c r="AG5" s="450"/>
      <c r="AH5" s="450"/>
      <c r="AI5" s="450"/>
      <c r="AJ5" s="450"/>
      <c r="AK5" s="450"/>
      <c r="AL5" s="450"/>
      <c r="AM5" s="450"/>
      <c r="AN5" s="450"/>
      <c r="AO5" s="450"/>
      <c r="AP5" s="450"/>
      <c r="AQ5" s="450"/>
      <c r="AR5" s="450"/>
      <c r="AS5" s="450"/>
      <c r="AT5" s="450"/>
      <c r="AU5" s="450"/>
      <c r="AV5" s="450"/>
      <c r="AW5" s="1125" t="s">
        <v>41</v>
      </c>
      <c r="AX5" s="1126"/>
      <c r="AY5" s="1142"/>
      <c r="AZ5" s="1142"/>
      <c r="BA5" s="1142"/>
      <c r="BB5" s="1142"/>
      <c r="BC5" s="1143"/>
      <c r="BD5" s="531" t="str">
        <f>'1a'!BD5</f>
        <v>代表取締役</v>
      </c>
      <c r="BE5" s="531"/>
      <c r="BF5" s="531"/>
      <c r="BG5" s="531"/>
      <c r="BH5" s="531"/>
      <c r="BI5" s="531"/>
      <c r="BJ5" s="531"/>
      <c r="BK5" s="531"/>
      <c r="BL5" s="531"/>
      <c r="BM5" s="531"/>
      <c r="BN5" s="531"/>
      <c r="BO5" s="531"/>
      <c r="BP5" s="531"/>
      <c r="BQ5" s="531"/>
      <c r="BR5" s="531"/>
      <c r="BS5" s="531"/>
      <c r="BT5" s="531"/>
      <c r="BU5" s="531"/>
      <c r="BV5" s="1141"/>
      <c r="BW5" s="28"/>
      <c r="BX5" s="3"/>
      <c r="BY5" s="3"/>
      <c r="BZ5" s="3"/>
      <c r="CA5" s="3"/>
      <c r="CB5" s="37"/>
      <c r="CC5" s="384"/>
      <c r="CD5" s="385"/>
      <c r="CE5" s="385"/>
      <c r="CF5" s="527"/>
      <c r="CG5" s="528"/>
      <c r="CH5" s="533"/>
      <c r="CI5" s="450"/>
      <c r="CJ5" s="450"/>
      <c r="CK5" s="450"/>
      <c r="CL5" s="450"/>
      <c r="CM5" s="450"/>
      <c r="CN5" s="450"/>
      <c r="CO5" s="450"/>
      <c r="CP5" s="450"/>
      <c r="CQ5" s="450"/>
      <c r="CR5" s="450"/>
      <c r="CS5" s="450"/>
      <c r="CT5" s="450"/>
      <c r="CU5" s="450"/>
      <c r="CV5" s="450"/>
      <c r="CW5" s="450"/>
      <c r="CX5" s="450"/>
      <c r="CY5" s="450"/>
      <c r="CZ5" s="450"/>
      <c r="DA5" s="450"/>
      <c r="DB5" s="450"/>
      <c r="DC5" s="450"/>
      <c r="DD5" s="450"/>
      <c r="DE5" s="450"/>
      <c r="DF5" s="450"/>
      <c r="DG5" s="450"/>
      <c r="DH5" s="450"/>
      <c r="DI5" s="450"/>
      <c r="DJ5" s="450"/>
      <c r="DK5" s="450"/>
      <c r="DL5" s="450"/>
      <c r="DM5" s="450"/>
      <c r="DN5" s="450"/>
      <c r="DO5" s="450"/>
      <c r="DP5" s="450"/>
      <c r="DQ5" s="450"/>
      <c r="DR5" s="450"/>
      <c r="DS5" s="450"/>
      <c r="DT5" s="450"/>
      <c r="DU5" s="534"/>
      <c r="DV5" s="537" t="s">
        <v>41</v>
      </c>
      <c r="DW5" s="537"/>
      <c r="DX5" s="537"/>
      <c r="DY5" s="537"/>
      <c r="DZ5" s="537"/>
      <c r="EA5" s="537"/>
      <c r="EB5" s="538"/>
      <c r="EC5" s="531" t="str">
        <f>BD5</f>
        <v>代表取締役</v>
      </c>
      <c r="ED5" s="531"/>
      <c r="EE5" s="531"/>
      <c r="EF5" s="531"/>
      <c r="EG5" s="531"/>
      <c r="EH5" s="531"/>
      <c r="EI5" s="531"/>
      <c r="EJ5" s="531"/>
      <c r="EK5" s="531"/>
      <c r="EL5" s="531"/>
      <c r="EM5" s="531"/>
      <c r="EN5" s="531"/>
      <c r="EO5" s="531"/>
      <c r="EP5" s="531"/>
      <c r="EQ5" s="531"/>
      <c r="ER5" s="531"/>
      <c r="ES5" s="531"/>
      <c r="ET5" s="531"/>
      <c r="EU5" s="532"/>
      <c r="EW5" s="2"/>
      <c r="EX5" s="2"/>
      <c r="EY5" s="2"/>
      <c r="EZ5" s="2"/>
      <c r="FA5" s="2"/>
    </row>
    <row r="6" spans="1:157" ht="18" customHeight="1" thickBot="1">
      <c r="A6" s="2"/>
      <c r="B6" s="2"/>
      <c r="C6" s="1119"/>
      <c r="D6" s="1120"/>
      <c r="E6" s="1121"/>
      <c r="F6" s="1121"/>
      <c r="G6" s="1130"/>
      <c r="H6" s="1131"/>
      <c r="I6" s="450"/>
      <c r="J6" s="450"/>
      <c r="K6" s="450"/>
      <c r="L6" s="450"/>
      <c r="M6" s="450"/>
      <c r="N6" s="450"/>
      <c r="O6" s="450"/>
      <c r="P6" s="450"/>
      <c r="Q6" s="450"/>
      <c r="R6" s="450"/>
      <c r="S6" s="450"/>
      <c r="T6" s="450"/>
      <c r="U6" s="450"/>
      <c r="V6" s="450"/>
      <c r="W6" s="450"/>
      <c r="X6" s="450"/>
      <c r="Y6" s="450"/>
      <c r="Z6" s="450"/>
      <c r="AA6" s="450"/>
      <c r="AB6" s="450"/>
      <c r="AC6" s="450"/>
      <c r="AD6" s="450"/>
      <c r="AE6" s="450"/>
      <c r="AF6" s="450"/>
      <c r="AG6" s="450"/>
      <c r="AH6" s="450"/>
      <c r="AI6" s="450"/>
      <c r="AJ6" s="450"/>
      <c r="AK6" s="450"/>
      <c r="AL6" s="450"/>
      <c r="AM6" s="450"/>
      <c r="AN6" s="450"/>
      <c r="AO6" s="450"/>
      <c r="AP6" s="450"/>
      <c r="AQ6" s="450"/>
      <c r="AR6" s="450"/>
      <c r="AS6" s="450"/>
      <c r="AT6" s="450"/>
      <c r="AU6" s="450"/>
      <c r="AV6" s="450"/>
      <c r="AW6" s="1144" t="s">
        <v>40</v>
      </c>
      <c r="AX6" s="1145"/>
      <c r="AY6" s="1160" t="s">
        <v>32</v>
      </c>
      <c r="AZ6" s="1161"/>
      <c r="BA6" s="1161"/>
      <c r="BB6" s="1161"/>
      <c r="BC6" s="1161"/>
      <c r="BD6" s="1162" t="str">
        <f>'1a'!BD6</f>
        <v>スズキ　イチロウ</v>
      </c>
      <c r="BE6" s="1162"/>
      <c r="BF6" s="1162"/>
      <c r="BG6" s="1162"/>
      <c r="BH6" s="1162"/>
      <c r="BI6" s="1162"/>
      <c r="BJ6" s="1162"/>
      <c r="BK6" s="1162"/>
      <c r="BL6" s="1162"/>
      <c r="BM6" s="1162"/>
      <c r="BN6" s="1162"/>
      <c r="BO6" s="1162"/>
      <c r="BP6" s="1162"/>
      <c r="BQ6" s="1162"/>
      <c r="BR6" s="1162"/>
      <c r="BS6" s="1162"/>
      <c r="BT6" s="1162"/>
      <c r="BU6" s="1162"/>
      <c r="BV6" s="1163"/>
      <c r="BW6" s="29"/>
      <c r="BX6" s="3"/>
      <c r="BY6" s="3"/>
      <c r="BZ6" s="3"/>
      <c r="CA6" s="3"/>
      <c r="CB6" s="37"/>
      <c r="CC6" s="384"/>
      <c r="CD6" s="385"/>
      <c r="CE6" s="385"/>
      <c r="CF6" s="527"/>
      <c r="CG6" s="528"/>
      <c r="CH6" s="533"/>
      <c r="CI6" s="450"/>
      <c r="CJ6" s="450"/>
      <c r="CK6" s="450"/>
      <c r="CL6" s="450"/>
      <c r="CM6" s="450"/>
      <c r="CN6" s="450"/>
      <c r="CO6" s="450"/>
      <c r="CP6" s="450"/>
      <c r="CQ6" s="450"/>
      <c r="CR6" s="450"/>
      <c r="CS6" s="450"/>
      <c r="CT6" s="450"/>
      <c r="CU6" s="450"/>
      <c r="CV6" s="450"/>
      <c r="CW6" s="450"/>
      <c r="CX6" s="450"/>
      <c r="CY6" s="450"/>
      <c r="CZ6" s="450"/>
      <c r="DA6" s="450"/>
      <c r="DB6" s="450"/>
      <c r="DC6" s="450"/>
      <c r="DD6" s="450"/>
      <c r="DE6" s="450"/>
      <c r="DF6" s="450"/>
      <c r="DG6" s="450"/>
      <c r="DH6" s="450"/>
      <c r="DI6" s="450"/>
      <c r="DJ6" s="450"/>
      <c r="DK6" s="450"/>
      <c r="DL6" s="450"/>
      <c r="DM6" s="450"/>
      <c r="DN6" s="450"/>
      <c r="DO6" s="450"/>
      <c r="DP6" s="450"/>
      <c r="DQ6" s="450"/>
      <c r="DR6" s="450"/>
      <c r="DS6" s="450"/>
      <c r="DT6" s="450"/>
      <c r="DU6" s="534"/>
      <c r="DV6" s="438" t="s">
        <v>40</v>
      </c>
      <c r="DW6" s="439"/>
      <c r="DX6" s="432" t="s">
        <v>32</v>
      </c>
      <c r="DY6" s="433"/>
      <c r="DZ6" s="433"/>
      <c r="EA6" s="433"/>
      <c r="EB6" s="433"/>
      <c r="EC6" s="434" t="str">
        <f>BD6</f>
        <v>スズキ　イチロウ</v>
      </c>
      <c r="ED6" s="434"/>
      <c r="EE6" s="434"/>
      <c r="EF6" s="434"/>
      <c r="EG6" s="434"/>
      <c r="EH6" s="434"/>
      <c r="EI6" s="434"/>
      <c r="EJ6" s="434"/>
      <c r="EK6" s="434"/>
      <c r="EL6" s="434"/>
      <c r="EM6" s="434"/>
      <c r="EN6" s="434"/>
      <c r="EO6" s="434"/>
      <c r="EP6" s="434"/>
      <c r="EQ6" s="434"/>
      <c r="ER6" s="434"/>
      <c r="ES6" s="434"/>
      <c r="ET6" s="434"/>
      <c r="EU6" s="435"/>
      <c r="EW6" s="2"/>
      <c r="EX6" s="2"/>
      <c r="EY6" s="2"/>
      <c r="EZ6" s="2"/>
      <c r="FA6" s="2"/>
    </row>
    <row r="7" spans="1:157" ht="39.75" customHeight="1">
      <c r="A7" s="2"/>
      <c r="B7" s="2"/>
      <c r="C7" s="1119"/>
      <c r="D7" s="1120"/>
      <c r="E7" s="1121"/>
      <c r="F7" s="1121"/>
      <c r="G7" s="1132"/>
      <c r="H7" s="1133"/>
      <c r="I7" s="450"/>
      <c r="J7" s="450"/>
      <c r="K7" s="450"/>
      <c r="L7" s="450"/>
      <c r="M7" s="450"/>
      <c r="N7" s="450"/>
      <c r="O7" s="450"/>
      <c r="P7" s="450"/>
      <c r="Q7" s="450"/>
      <c r="R7" s="450"/>
      <c r="S7" s="450"/>
      <c r="T7" s="450"/>
      <c r="U7" s="450"/>
      <c r="V7" s="450"/>
      <c r="W7" s="450"/>
      <c r="X7" s="450"/>
      <c r="Y7" s="450"/>
      <c r="Z7" s="450"/>
      <c r="AA7" s="450"/>
      <c r="AB7" s="450"/>
      <c r="AC7" s="450"/>
      <c r="AD7" s="450"/>
      <c r="AE7" s="450"/>
      <c r="AF7" s="450"/>
      <c r="AG7" s="450"/>
      <c r="AH7" s="450"/>
      <c r="AI7" s="450"/>
      <c r="AJ7" s="450"/>
      <c r="AK7" s="450"/>
      <c r="AL7" s="450"/>
      <c r="AM7" s="450"/>
      <c r="AN7" s="450"/>
      <c r="AO7" s="450"/>
      <c r="AP7" s="450"/>
      <c r="AQ7" s="450"/>
      <c r="AR7" s="450"/>
      <c r="AS7" s="450"/>
      <c r="AT7" s="450"/>
      <c r="AU7" s="450"/>
      <c r="AV7" s="450"/>
      <c r="AW7" s="1146"/>
      <c r="AX7" s="1147"/>
      <c r="AY7" s="1169" t="str">
        <f>'1a'!AY7</f>
        <v>鈴木　一郎</v>
      </c>
      <c r="AZ7" s="1169"/>
      <c r="BA7" s="1169"/>
      <c r="BB7" s="1169"/>
      <c r="BC7" s="1169"/>
      <c r="BD7" s="1169"/>
      <c r="BE7" s="1169"/>
      <c r="BF7" s="1169"/>
      <c r="BG7" s="1169"/>
      <c r="BH7" s="1169"/>
      <c r="BI7" s="1169"/>
      <c r="BJ7" s="1169"/>
      <c r="BK7" s="1169"/>
      <c r="BL7" s="1169"/>
      <c r="BM7" s="1169"/>
      <c r="BN7" s="1169"/>
      <c r="BO7" s="1169"/>
      <c r="BP7" s="1169"/>
      <c r="BQ7" s="1169"/>
      <c r="BR7" s="1169"/>
      <c r="BS7" s="1169"/>
      <c r="BT7" s="1169"/>
      <c r="BU7" s="1169"/>
      <c r="BV7" s="209">
        <f>'1a'!BV7</f>
        <v>123456789012</v>
      </c>
      <c r="BW7" s="22"/>
      <c r="BX7" s="3"/>
      <c r="BY7" s="3"/>
      <c r="BZ7" s="3"/>
      <c r="CA7" s="3"/>
      <c r="CB7" s="37"/>
      <c r="CC7" s="384"/>
      <c r="CD7" s="385"/>
      <c r="CE7" s="385"/>
      <c r="CF7" s="527"/>
      <c r="CG7" s="528"/>
      <c r="CH7" s="533"/>
      <c r="CI7" s="450"/>
      <c r="CJ7" s="450"/>
      <c r="CK7" s="450"/>
      <c r="CL7" s="450"/>
      <c r="CM7" s="450"/>
      <c r="CN7" s="450"/>
      <c r="CO7" s="450"/>
      <c r="CP7" s="450"/>
      <c r="CQ7" s="535"/>
      <c r="CR7" s="535"/>
      <c r="CS7" s="535"/>
      <c r="CT7" s="535"/>
      <c r="CU7" s="535"/>
      <c r="CV7" s="535"/>
      <c r="CW7" s="535"/>
      <c r="CX7" s="535"/>
      <c r="CY7" s="535"/>
      <c r="CZ7" s="535"/>
      <c r="DA7" s="535"/>
      <c r="DB7" s="535"/>
      <c r="DC7" s="535"/>
      <c r="DD7" s="535"/>
      <c r="DE7" s="535"/>
      <c r="DF7" s="535"/>
      <c r="DG7" s="450"/>
      <c r="DH7" s="450"/>
      <c r="DI7" s="450"/>
      <c r="DJ7" s="450"/>
      <c r="DK7" s="450"/>
      <c r="DL7" s="450"/>
      <c r="DM7" s="450"/>
      <c r="DN7" s="450"/>
      <c r="DO7" s="450"/>
      <c r="DP7" s="450"/>
      <c r="DQ7" s="450"/>
      <c r="DR7" s="450"/>
      <c r="DS7" s="450"/>
      <c r="DT7" s="450"/>
      <c r="DU7" s="534"/>
      <c r="DV7" s="440"/>
      <c r="DW7" s="441"/>
      <c r="DX7" s="522" t="str">
        <f>AY7</f>
        <v>鈴木　一郎</v>
      </c>
      <c r="DY7" s="523"/>
      <c r="DZ7" s="523"/>
      <c r="EA7" s="523"/>
      <c r="EB7" s="523"/>
      <c r="EC7" s="523"/>
      <c r="ED7" s="523"/>
      <c r="EE7" s="523"/>
      <c r="EF7" s="523"/>
      <c r="EG7" s="523"/>
      <c r="EH7" s="523"/>
      <c r="EI7" s="523"/>
      <c r="EJ7" s="524"/>
      <c r="EK7" s="524"/>
      <c r="EL7" s="524"/>
      <c r="EM7" s="524"/>
      <c r="EN7" s="524"/>
      <c r="EO7" s="524"/>
      <c r="EP7" s="524"/>
      <c r="EQ7" s="524"/>
      <c r="ER7" s="524"/>
      <c r="ES7" s="524"/>
      <c r="ET7" s="524"/>
      <c r="EU7" s="156">
        <f>'[2]2'!$BJ$5</f>
        <v>0</v>
      </c>
      <c r="EW7" s="2"/>
      <c r="EY7" s="2"/>
      <c r="EZ7" s="2"/>
      <c r="FA7" s="2"/>
    </row>
    <row r="8" spans="1:157" ht="21.75" customHeight="1" thickBot="1">
      <c r="A8" s="2"/>
      <c r="B8" s="2"/>
      <c r="C8" s="1119"/>
      <c r="D8" s="1170" t="s">
        <v>47</v>
      </c>
      <c r="E8" s="1171"/>
      <c r="F8" s="1171"/>
      <c r="G8" s="1171"/>
      <c r="H8" s="1171"/>
      <c r="I8" s="1171"/>
      <c r="J8" s="1171"/>
      <c r="K8" s="1171"/>
      <c r="L8" s="1171"/>
      <c r="M8" s="1171"/>
      <c r="N8" s="1171"/>
      <c r="O8" s="1171"/>
      <c r="P8" s="1171"/>
      <c r="Q8" s="1171"/>
      <c r="R8" s="1172" t="s">
        <v>0</v>
      </c>
      <c r="S8" s="1173"/>
      <c r="T8" s="1173"/>
      <c r="U8" s="1173"/>
      <c r="V8" s="1173"/>
      <c r="W8" s="1173"/>
      <c r="X8" s="1173"/>
      <c r="Y8" s="1173"/>
      <c r="Z8" s="1173"/>
      <c r="AA8" s="1173"/>
      <c r="AB8" s="1173"/>
      <c r="AC8" s="1173"/>
      <c r="AD8" s="1173"/>
      <c r="AE8" s="1173"/>
      <c r="AF8" s="1173"/>
      <c r="AG8" s="1174"/>
      <c r="AH8" s="1175" t="s">
        <v>157</v>
      </c>
      <c r="AI8" s="1176"/>
      <c r="AJ8" s="1176"/>
      <c r="AK8" s="1176"/>
      <c r="AL8" s="1176"/>
      <c r="AM8" s="1176"/>
      <c r="AN8" s="1176"/>
      <c r="AO8" s="1176"/>
      <c r="AP8" s="1176"/>
      <c r="AQ8" s="1176"/>
      <c r="AR8" s="1176"/>
      <c r="AS8" s="1176"/>
      <c r="AT8" s="1176"/>
      <c r="AU8" s="1176"/>
      <c r="AV8" s="1176"/>
      <c r="AW8" s="1176"/>
      <c r="AX8" s="1176"/>
      <c r="AY8" s="1155" t="s">
        <v>1</v>
      </c>
      <c r="AZ8" s="1156"/>
      <c r="BA8" s="1156"/>
      <c r="BB8" s="1156"/>
      <c r="BC8" s="1156"/>
      <c r="BD8" s="1156"/>
      <c r="BE8" s="1156"/>
      <c r="BF8" s="1156"/>
      <c r="BG8" s="1156"/>
      <c r="BH8" s="1156"/>
      <c r="BI8" s="1156"/>
      <c r="BJ8" s="1157"/>
      <c r="BK8" s="1158" t="s">
        <v>95</v>
      </c>
      <c r="BL8" s="1158"/>
      <c r="BM8" s="1158"/>
      <c r="BN8" s="1158"/>
      <c r="BO8" s="1158"/>
      <c r="BP8" s="1158"/>
      <c r="BQ8" s="1158"/>
      <c r="BR8" s="1158"/>
      <c r="BS8" s="1158"/>
      <c r="BT8" s="1158"/>
      <c r="BU8" s="1158"/>
      <c r="BV8" s="1159"/>
      <c r="BW8" s="26"/>
      <c r="BX8" s="4"/>
      <c r="BY8" s="4"/>
      <c r="BZ8" s="4"/>
      <c r="CA8" s="4"/>
      <c r="CB8" s="37"/>
      <c r="CC8" s="553" t="s">
        <v>47</v>
      </c>
      <c r="CD8" s="554"/>
      <c r="CE8" s="554"/>
      <c r="CF8" s="554"/>
      <c r="CG8" s="554"/>
      <c r="CH8" s="554"/>
      <c r="CI8" s="554"/>
      <c r="CJ8" s="554"/>
      <c r="CK8" s="554"/>
      <c r="CL8" s="554"/>
      <c r="CM8" s="554"/>
      <c r="CN8" s="554"/>
      <c r="CO8" s="554"/>
      <c r="CP8" s="555"/>
      <c r="CQ8" s="549" t="s">
        <v>0</v>
      </c>
      <c r="CR8" s="549"/>
      <c r="CS8" s="549"/>
      <c r="CT8" s="549"/>
      <c r="CU8" s="549"/>
      <c r="CV8" s="549"/>
      <c r="CW8" s="549"/>
      <c r="CX8" s="549"/>
      <c r="CY8" s="549"/>
      <c r="CZ8" s="549"/>
      <c r="DA8" s="549"/>
      <c r="DB8" s="549"/>
      <c r="DC8" s="549"/>
      <c r="DD8" s="549"/>
      <c r="DE8" s="549"/>
      <c r="DF8" s="549"/>
      <c r="DG8" s="1164" t="s">
        <v>158</v>
      </c>
      <c r="DH8" s="1165"/>
      <c r="DI8" s="1165"/>
      <c r="DJ8" s="1165"/>
      <c r="DK8" s="1165"/>
      <c r="DL8" s="1165"/>
      <c r="DM8" s="1165"/>
      <c r="DN8" s="1165"/>
      <c r="DO8" s="1165"/>
      <c r="DP8" s="1165"/>
      <c r="DQ8" s="1165"/>
      <c r="DR8" s="1165"/>
      <c r="DS8" s="1165"/>
      <c r="DT8" s="1165"/>
      <c r="DU8" s="1165"/>
      <c r="DV8" s="1165"/>
      <c r="DW8" s="1166"/>
      <c r="DX8" s="547" t="s">
        <v>1</v>
      </c>
      <c r="DY8" s="547"/>
      <c r="DZ8" s="547"/>
      <c r="EA8" s="547"/>
      <c r="EB8" s="547"/>
      <c r="EC8" s="547"/>
      <c r="ED8" s="547"/>
      <c r="EE8" s="547"/>
      <c r="EF8" s="547"/>
      <c r="EG8" s="547"/>
      <c r="EH8" s="547"/>
      <c r="EI8" s="548"/>
      <c r="EJ8" s="518" t="s">
        <v>95</v>
      </c>
      <c r="EK8" s="518"/>
      <c r="EL8" s="518"/>
      <c r="EM8" s="518"/>
      <c r="EN8" s="518"/>
      <c r="EO8" s="518"/>
      <c r="EP8" s="518"/>
      <c r="EQ8" s="518"/>
      <c r="ER8" s="518"/>
      <c r="ES8" s="518"/>
      <c r="ET8" s="518"/>
      <c r="EU8" s="519"/>
      <c r="EW8" s="2"/>
      <c r="EX8" s="2"/>
      <c r="EY8" s="2"/>
      <c r="EZ8" s="2"/>
      <c r="FA8" s="2"/>
    </row>
    <row r="9" spans="1:157" ht="12" customHeight="1">
      <c r="A9" s="2"/>
      <c r="B9" s="2"/>
      <c r="C9" s="1119"/>
      <c r="D9" s="1180" t="str">
        <f>'1a'!D9</f>
        <v>給料・賞与</v>
      </c>
      <c r="E9" s="428"/>
      <c r="F9" s="428"/>
      <c r="G9" s="428"/>
      <c r="H9" s="428"/>
      <c r="I9" s="428"/>
      <c r="J9" s="428"/>
      <c r="K9" s="428"/>
      <c r="L9" s="428"/>
      <c r="M9" s="428"/>
      <c r="N9" s="428"/>
      <c r="O9" s="428"/>
      <c r="P9" s="428"/>
      <c r="Q9" s="428"/>
      <c r="R9" s="1181" t="s">
        <v>42</v>
      </c>
      <c r="S9" s="1182"/>
      <c r="T9" s="211"/>
      <c r="U9" s="211"/>
      <c r="V9" s="211"/>
      <c r="W9" s="211"/>
      <c r="X9" s="211"/>
      <c r="Y9" s="1182"/>
      <c r="Z9" s="1182"/>
      <c r="AA9" s="211"/>
      <c r="AB9" s="211" t="s">
        <v>8</v>
      </c>
      <c r="AC9" s="211"/>
      <c r="AD9" s="211"/>
      <c r="AE9" s="1148" t="s">
        <v>7</v>
      </c>
      <c r="AF9" s="1148"/>
      <c r="AG9" s="1148"/>
      <c r="AH9" s="214"/>
      <c r="AI9" s="211"/>
      <c r="AJ9" s="211"/>
      <c r="AK9" s="211"/>
      <c r="AL9" s="211"/>
      <c r="AM9" s="211"/>
      <c r="AN9" s="211"/>
      <c r="AO9" s="211"/>
      <c r="AP9" s="211"/>
      <c r="AQ9" s="211"/>
      <c r="AR9" s="211"/>
      <c r="AS9" s="211"/>
      <c r="AT9" s="211" t="s">
        <v>8</v>
      </c>
      <c r="AU9" s="211"/>
      <c r="AV9" s="211"/>
      <c r="AW9" s="1148" t="s">
        <v>9</v>
      </c>
      <c r="AX9" s="1149"/>
      <c r="AY9" s="92"/>
      <c r="AZ9" s="92"/>
      <c r="BA9" s="92"/>
      <c r="BB9" s="92"/>
      <c r="BC9" s="92"/>
      <c r="BD9" s="92"/>
      <c r="BE9" s="92"/>
      <c r="BF9" s="92" t="s">
        <v>8</v>
      </c>
      <c r="BG9" s="92"/>
      <c r="BH9" s="92"/>
      <c r="BI9" s="1167" t="s">
        <v>9</v>
      </c>
      <c r="BJ9" s="1168"/>
      <c r="BK9" s="187" t="s">
        <v>43</v>
      </c>
      <c r="BL9" s="92"/>
      <c r="BM9" s="92"/>
      <c r="BN9" s="92"/>
      <c r="BO9" s="92"/>
      <c r="BP9" s="92"/>
      <c r="BQ9" s="92"/>
      <c r="BR9" s="92" t="s">
        <v>8</v>
      </c>
      <c r="BS9" s="92"/>
      <c r="BT9" s="92"/>
      <c r="BU9" s="92"/>
      <c r="BV9" s="93" t="s">
        <v>9</v>
      </c>
      <c r="BW9" s="30"/>
      <c r="BX9" s="5"/>
      <c r="BY9" s="5"/>
      <c r="BZ9" s="5"/>
      <c r="CA9" s="5"/>
      <c r="CB9" s="37"/>
      <c r="CC9" s="577" t="str">
        <f>D9</f>
        <v>給料・賞与</v>
      </c>
      <c r="CD9" s="428"/>
      <c r="CE9" s="428"/>
      <c r="CF9" s="428"/>
      <c r="CG9" s="428"/>
      <c r="CH9" s="428"/>
      <c r="CI9" s="428"/>
      <c r="CJ9" s="428"/>
      <c r="CK9" s="428"/>
      <c r="CL9" s="428"/>
      <c r="CM9" s="428"/>
      <c r="CN9" s="428"/>
      <c r="CO9" s="428"/>
      <c r="CP9" s="428"/>
      <c r="CQ9" s="578" t="s">
        <v>42</v>
      </c>
      <c r="CR9" s="579"/>
      <c r="CS9" s="48"/>
      <c r="CT9" s="48"/>
      <c r="CU9" s="48"/>
      <c r="CV9" s="48"/>
      <c r="CW9" s="48"/>
      <c r="CX9" s="579"/>
      <c r="CY9" s="579"/>
      <c r="CZ9" s="48"/>
      <c r="DA9" s="48" t="s">
        <v>8</v>
      </c>
      <c r="DB9" s="48"/>
      <c r="DC9" s="48"/>
      <c r="DD9" s="568" t="s">
        <v>7</v>
      </c>
      <c r="DE9" s="568"/>
      <c r="DF9" s="568"/>
      <c r="DG9" s="49"/>
      <c r="DH9" s="48"/>
      <c r="DI9" s="48"/>
      <c r="DJ9" s="48"/>
      <c r="DK9" s="48"/>
      <c r="DL9" s="48"/>
      <c r="DM9" s="48"/>
      <c r="DN9" s="48"/>
      <c r="DO9" s="48"/>
      <c r="DP9" s="48"/>
      <c r="DQ9" s="48"/>
      <c r="DR9" s="48"/>
      <c r="DS9" s="48" t="s">
        <v>8</v>
      </c>
      <c r="DT9" s="48"/>
      <c r="DU9" s="48"/>
      <c r="DV9" s="568" t="s">
        <v>9</v>
      </c>
      <c r="DW9" s="569"/>
      <c r="DX9" s="48"/>
      <c r="DY9" s="48"/>
      <c r="DZ9" s="48"/>
      <c r="EA9" s="48"/>
      <c r="EB9" s="48"/>
      <c r="EC9" s="48"/>
      <c r="ED9" s="48"/>
      <c r="EE9" s="48" t="s">
        <v>8</v>
      </c>
      <c r="EF9" s="48"/>
      <c r="EG9" s="48"/>
      <c r="EH9" s="568" t="s">
        <v>9</v>
      </c>
      <c r="EI9" s="569"/>
      <c r="EJ9" s="47" t="s">
        <v>43</v>
      </c>
      <c r="EK9" s="48"/>
      <c r="EL9" s="48"/>
      <c r="EM9" s="48"/>
      <c r="EN9" s="48"/>
      <c r="EO9" s="48"/>
      <c r="EP9" s="48"/>
      <c r="EQ9" s="48" t="s">
        <v>8</v>
      </c>
      <c r="ER9" s="48"/>
      <c r="ES9" s="48"/>
      <c r="ET9" s="48"/>
      <c r="EU9" s="67" t="s">
        <v>9</v>
      </c>
      <c r="EW9" s="2"/>
      <c r="EX9" s="2"/>
      <c r="EY9" s="2"/>
      <c r="EZ9" s="2"/>
      <c r="FA9" s="2"/>
    </row>
    <row r="10" spans="1:157" ht="21.75" customHeight="1" thickBot="1">
      <c r="A10" s="2"/>
      <c r="B10" s="2"/>
      <c r="C10" s="1119"/>
      <c r="D10" s="1180"/>
      <c r="E10" s="428"/>
      <c r="F10" s="428"/>
      <c r="G10" s="428"/>
      <c r="H10" s="428"/>
      <c r="I10" s="428"/>
      <c r="J10" s="428"/>
      <c r="K10" s="428"/>
      <c r="L10" s="428"/>
      <c r="M10" s="428"/>
      <c r="N10" s="428"/>
      <c r="O10" s="428"/>
      <c r="P10" s="428"/>
      <c r="Q10" s="428"/>
      <c r="R10" s="1177">
        <f>'1a'!R10</f>
        <v>4390000</v>
      </c>
      <c r="S10" s="1178"/>
      <c r="T10" s="1178"/>
      <c r="U10" s="1178"/>
      <c r="V10" s="1178"/>
      <c r="W10" s="1178"/>
      <c r="X10" s="1178"/>
      <c r="Y10" s="1178"/>
      <c r="Z10" s="1178"/>
      <c r="AA10" s="1178"/>
      <c r="AB10" s="1178"/>
      <c r="AC10" s="1178"/>
      <c r="AD10" s="1178"/>
      <c r="AE10" s="1178"/>
      <c r="AF10" s="1178"/>
      <c r="AG10" s="1178"/>
      <c r="AH10" s="1177">
        <f>'1a'!AH10</f>
        <v>3070400</v>
      </c>
      <c r="AI10" s="1178"/>
      <c r="AJ10" s="1178"/>
      <c r="AK10" s="1178"/>
      <c r="AL10" s="1178"/>
      <c r="AM10" s="1178"/>
      <c r="AN10" s="1178"/>
      <c r="AO10" s="1178"/>
      <c r="AP10" s="1178"/>
      <c r="AQ10" s="1178"/>
      <c r="AR10" s="1178"/>
      <c r="AS10" s="1178"/>
      <c r="AT10" s="1178"/>
      <c r="AU10" s="1178"/>
      <c r="AV10" s="1178"/>
      <c r="AW10" s="1178"/>
      <c r="AX10" s="1179"/>
      <c r="AY10" s="1183">
        <f ca="1">'1a'!AY10</f>
        <v>1983310</v>
      </c>
      <c r="AZ10" s="1183"/>
      <c r="BA10" s="1183"/>
      <c r="BB10" s="1183"/>
      <c r="BC10" s="1183"/>
      <c r="BD10" s="1183"/>
      <c r="BE10" s="575"/>
      <c r="BF10" s="575"/>
      <c r="BG10" s="575"/>
      <c r="BH10" s="575"/>
      <c r="BI10" s="1183"/>
      <c r="BJ10" s="1184"/>
      <c r="BK10" s="651">
        <f ca="1">'1a'!BK10</f>
        <v>55400</v>
      </c>
      <c r="BL10" s="651"/>
      <c r="BM10" s="651"/>
      <c r="BN10" s="651"/>
      <c r="BO10" s="651"/>
      <c r="BP10" s="651"/>
      <c r="BQ10" s="651"/>
      <c r="BR10" s="651"/>
      <c r="BS10" s="651"/>
      <c r="BT10" s="651"/>
      <c r="BU10" s="651"/>
      <c r="BV10" s="1185"/>
      <c r="BW10" s="27"/>
      <c r="BX10" s="5"/>
      <c r="BY10" s="5"/>
      <c r="BZ10" s="5"/>
      <c r="CA10" s="5"/>
      <c r="CB10" s="37"/>
      <c r="CC10" s="577"/>
      <c r="CD10" s="428"/>
      <c r="CE10" s="428"/>
      <c r="CF10" s="428"/>
      <c r="CG10" s="428"/>
      <c r="CH10" s="428"/>
      <c r="CI10" s="428"/>
      <c r="CJ10" s="428"/>
      <c r="CK10" s="428"/>
      <c r="CL10" s="428"/>
      <c r="CM10" s="428"/>
      <c r="CN10" s="428"/>
      <c r="CO10" s="428"/>
      <c r="CP10" s="428"/>
      <c r="CQ10" s="574">
        <f>R10</f>
        <v>4390000</v>
      </c>
      <c r="CR10" s="575"/>
      <c r="CS10" s="575"/>
      <c r="CT10" s="575"/>
      <c r="CU10" s="575"/>
      <c r="CV10" s="575"/>
      <c r="CW10" s="575"/>
      <c r="CX10" s="575"/>
      <c r="CY10" s="575"/>
      <c r="CZ10" s="570"/>
      <c r="DA10" s="570"/>
      <c r="DB10" s="570"/>
      <c r="DC10" s="570"/>
      <c r="DD10" s="570"/>
      <c r="DE10" s="570"/>
      <c r="DF10" s="570"/>
      <c r="DG10" s="576">
        <f>AH10</f>
        <v>3070400</v>
      </c>
      <c r="DH10" s="570"/>
      <c r="DI10" s="570"/>
      <c r="DJ10" s="570"/>
      <c r="DK10" s="570"/>
      <c r="DL10" s="570"/>
      <c r="DM10" s="570"/>
      <c r="DN10" s="570"/>
      <c r="DO10" s="570"/>
      <c r="DP10" s="570"/>
      <c r="DQ10" s="570"/>
      <c r="DR10" s="570"/>
      <c r="DS10" s="570"/>
      <c r="DT10" s="570"/>
      <c r="DU10" s="570"/>
      <c r="DV10" s="570"/>
      <c r="DW10" s="571"/>
      <c r="DX10" s="570">
        <f ca="1">AY10</f>
        <v>1983310</v>
      </c>
      <c r="DY10" s="570"/>
      <c r="DZ10" s="570"/>
      <c r="EA10" s="570"/>
      <c r="EB10" s="570"/>
      <c r="EC10" s="570"/>
      <c r="ED10" s="570"/>
      <c r="EE10" s="570"/>
      <c r="EF10" s="570"/>
      <c r="EG10" s="570"/>
      <c r="EH10" s="570"/>
      <c r="EI10" s="571"/>
      <c r="EJ10" s="572">
        <f ca="1">BK10</f>
        <v>55400</v>
      </c>
      <c r="EK10" s="572"/>
      <c r="EL10" s="572"/>
      <c r="EM10" s="572"/>
      <c r="EN10" s="572"/>
      <c r="EO10" s="572"/>
      <c r="EP10" s="572"/>
      <c r="EQ10" s="572"/>
      <c r="ER10" s="572"/>
      <c r="ES10" s="572"/>
      <c r="ET10" s="572"/>
      <c r="EU10" s="573"/>
      <c r="EW10" s="2"/>
      <c r="EX10" s="2"/>
      <c r="EY10" s="2"/>
      <c r="EZ10" s="2"/>
      <c r="FA10" s="2"/>
    </row>
    <row r="11" spans="1:157" ht="23.25" customHeight="1">
      <c r="A11" s="2"/>
      <c r="B11" s="2"/>
      <c r="C11" s="1119"/>
      <c r="D11" s="1203" t="s">
        <v>130</v>
      </c>
      <c r="E11" s="1204"/>
      <c r="F11" s="1204"/>
      <c r="G11" s="1204"/>
      <c r="H11" s="1204"/>
      <c r="I11" s="1204"/>
      <c r="J11" s="1204"/>
      <c r="K11" s="1204"/>
      <c r="L11" s="1204"/>
      <c r="M11" s="1205"/>
      <c r="N11" s="1206" t="s">
        <v>124</v>
      </c>
      <c r="O11" s="1207"/>
      <c r="P11" s="1207"/>
      <c r="Q11" s="1207"/>
      <c r="R11" s="1208"/>
      <c r="S11" s="1208"/>
      <c r="T11" s="1208"/>
      <c r="U11" s="1208"/>
      <c r="V11" s="1208"/>
      <c r="W11" s="1208"/>
      <c r="X11" s="1208"/>
      <c r="Y11" s="1208"/>
      <c r="Z11" s="1209"/>
      <c r="AA11" s="168"/>
      <c r="AB11" s="168"/>
      <c r="AC11" s="168"/>
      <c r="AD11" s="168"/>
      <c r="AE11" s="1202" t="s">
        <v>44</v>
      </c>
      <c r="AF11" s="1202"/>
      <c r="AG11" s="1202"/>
      <c r="AH11" s="1202"/>
      <c r="AI11" s="1202"/>
      <c r="AJ11" s="1202"/>
      <c r="AK11" s="1202"/>
      <c r="AL11" s="1202"/>
      <c r="AM11" s="1202"/>
      <c r="AN11" s="1202"/>
      <c r="AO11" s="1202"/>
      <c r="AP11" s="1202"/>
      <c r="AQ11" s="1202"/>
      <c r="AR11" s="1202"/>
      <c r="AS11" s="1202"/>
      <c r="AT11" s="1202"/>
      <c r="AU11" s="1202"/>
      <c r="AV11" s="1202"/>
      <c r="AW11" s="1202"/>
      <c r="AX11" s="1202"/>
      <c r="AY11" s="1202"/>
      <c r="AZ11" s="1202"/>
      <c r="BA11" s="88"/>
      <c r="BB11" s="88"/>
      <c r="BC11" s="88"/>
      <c r="BD11" s="88"/>
      <c r="BE11" s="1190" t="s">
        <v>169</v>
      </c>
      <c r="BF11" s="1191"/>
      <c r="BG11" s="1191"/>
      <c r="BH11" s="1192"/>
      <c r="BI11" s="89"/>
      <c r="BJ11" s="89"/>
      <c r="BK11" s="1201" t="s">
        <v>171</v>
      </c>
      <c r="BL11" s="1201"/>
      <c r="BM11" s="1201"/>
      <c r="BN11" s="1201"/>
      <c r="BO11" s="1201"/>
      <c r="BP11" s="1201"/>
      <c r="BQ11" s="1201"/>
      <c r="BR11" s="90"/>
      <c r="BS11" s="90"/>
      <c r="BT11" s="1190" t="s">
        <v>135</v>
      </c>
      <c r="BU11" s="1191"/>
      <c r="BV11" s="1192"/>
      <c r="BW11" s="25"/>
      <c r="BX11" s="6"/>
      <c r="BY11" s="6"/>
      <c r="BZ11" s="6"/>
      <c r="CA11" s="6"/>
      <c r="CB11" s="37"/>
      <c r="CC11" s="580" t="s">
        <v>123</v>
      </c>
      <c r="CD11" s="581"/>
      <c r="CE11" s="581"/>
      <c r="CF11" s="581"/>
      <c r="CG11" s="581"/>
      <c r="CH11" s="581"/>
      <c r="CI11" s="581"/>
      <c r="CJ11" s="581"/>
      <c r="CK11" s="581"/>
      <c r="CL11" s="582"/>
      <c r="CM11" s="631" t="s">
        <v>125</v>
      </c>
      <c r="CN11" s="632"/>
      <c r="CO11" s="632"/>
      <c r="CP11" s="632"/>
      <c r="CQ11" s="632"/>
      <c r="CR11" s="632"/>
      <c r="CS11" s="632"/>
      <c r="CT11" s="632"/>
      <c r="CU11" s="632"/>
      <c r="CV11" s="632"/>
      <c r="CW11" s="632"/>
      <c r="CX11" s="632"/>
      <c r="CY11" s="633"/>
      <c r="CZ11" s="151"/>
      <c r="DA11" s="151"/>
      <c r="DB11" s="151"/>
      <c r="DC11" s="151"/>
      <c r="DD11" s="637" t="s">
        <v>44</v>
      </c>
      <c r="DE11" s="637"/>
      <c r="DF11" s="637"/>
      <c r="DG11" s="637"/>
      <c r="DH11" s="637"/>
      <c r="DI11" s="637"/>
      <c r="DJ11" s="637"/>
      <c r="DK11" s="637"/>
      <c r="DL11" s="637"/>
      <c r="DM11" s="637"/>
      <c r="DN11" s="637"/>
      <c r="DO11" s="637"/>
      <c r="DP11" s="637"/>
      <c r="DQ11" s="637"/>
      <c r="DR11" s="637"/>
      <c r="DS11" s="637"/>
      <c r="DT11" s="637"/>
      <c r="DU11" s="637"/>
      <c r="DV11" s="637"/>
      <c r="DW11" s="637"/>
      <c r="DX11" s="637"/>
      <c r="DY11" s="637"/>
      <c r="DZ11" s="151"/>
      <c r="EA11" s="151"/>
      <c r="EB11" s="151"/>
      <c r="EC11" s="151"/>
      <c r="ED11" s="405" t="s">
        <v>169</v>
      </c>
      <c r="EE11" s="406"/>
      <c r="EF11" s="406"/>
      <c r="EG11" s="407"/>
      <c r="EH11" s="51"/>
      <c r="EI11" s="51"/>
      <c r="EJ11" s="583" t="s">
        <v>178</v>
      </c>
      <c r="EK11" s="583"/>
      <c r="EL11" s="583"/>
      <c r="EM11" s="583"/>
      <c r="EN11" s="583"/>
      <c r="EO11" s="583"/>
      <c r="EP11" s="583"/>
      <c r="EQ11" s="152"/>
      <c r="ER11" s="152"/>
      <c r="ES11" s="405" t="s">
        <v>135</v>
      </c>
      <c r="ET11" s="406"/>
      <c r="EU11" s="407"/>
      <c r="EW11" s="2"/>
      <c r="EX11" s="2"/>
      <c r="EY11" s="2"/>
      <c r="EZ11" s="2"/>
      <c r="FA11" s="2"/>
    </row>
    <row r="12" spans="1:157" ht="9" customHeight="1">
      <c r="A12" s="2"/>
      <c r="B12" s="2"/>
      <c r="C12" s="1119"/>
      <c r="D12" s="1150" t="s">
        <v>131</v>
      </c>
      <c r="E12" s="1151"/>
      <c r="F12" s="1151"/>
      <c r="G12" s="1151"/>
      <c r="H12" s="1151"/>
      <c r="I12" s="1151"/>
      <c r="J12" s="1152"/>
      <c r="K12" s="1153" t="s">
        <v>34</v>
      </c>
      <c r="L12" s="1154"/>
      <c r="M12" s="1154"/>
      <c r="N12" s="1210"/>
      <c r="O12" s="1208"/>
      <c r="P12" s="1208"/>
      <c r="Q12" s="1208"/>
      <c r="R12" s="1208"/>
      <c r="S12" s="1208"/>
      <c r="T12" s="1208"/>
      <c r="U12" s="1208"/>
      <c r="V12" s="1208"/>
      <c r="W12" s="1208"/>
      <c r="X12" s="1208"/>
      <c r="Y12" s="1208"/>
      <c r="Z12" s="1209"/>
      <c r="AA12" s="168"/>
      <c r="AB12" s="168"/>
      <c r="AC12" s="168"/>
      <c r="AD12" s="168"/>
      <c r="AE12" s="1211"/>
      <c r="AF12" s="1211"/>
      <c r="AG12" s="1211"/>
      <c r="AH12" s="1211"/>
      <c r="AI12" s="1211"/>
      <c r="AJ12" s="1211"/>
      <c r="AK12" s="1211"/>
      <c r="AL12" s="1211"/>
      <c r="AM12" s="1211"/>
      <c r="AN12" s="1211"/>
      <c r="AO12" s="1211"/>
      <c r="AP12" s="1211"/>
      <c r="AQ12" s="1211"/>
      <c r="AR12" s="1211"/>
      <c r="AS12" s="1211"/>
      <c r="AT12" s="1211"/>
      <c r="AU12" s="1211"/>
      <c r="AV12" s="1211"/>
      <c r="AW12" s="1211"/>
      <c r="AX12" s="1211"/>
      <c r="AY12" s="1211"/>
      <c r="AZ12" s="1211"/>
      <c r="BA12" s="168"/>
      <c r="BB12" s="168"/>
      <c r="BC12" s="168"/>
      <c r="BD12" s="168"/>
      <c r="BE12" s="1193"/>
      <c r="BF12" s="1194"/>
      <c r="BG12" s="1194"/>
      <c r="BH12" s="1195"/>
      <c r="BI12" s="91"/>
      <c r="BJ12" s="91"/>
      <c r="BK12" s="1202"/>
      <c r="BL12" s="1202"/>
      <c r="BM12" s="1202"/>
      <c r="BN12" s="1202"/>
      <c r="BO12" s="1202"/>
      <c r="BP12" s="1202"/>
      <c r="BQ12" s="1202"/>
      <c r="BR12" s="169"/>
      <c r="BS12" s="169"/>
      <c r="BT12" s="1193"/>
      <c r="BU12" s="1194"/>
      <c r="BV12" s="1195"/>
      <c r="BW12" s="25"/>
      <c r="BX12" s="6"/>
      <c r="BY12" s="6"/>
      <c r="BZ12" s="6"/>
      <c r="CA12" s="6"/>
      <c r="CB12" s="37"/>
      <c r="CC12" s="620" t="s">
        <v>114</v>
      </c>
      <c r="CD12" s="621"/>
      <c r="CE12" s="621"/>
      <c r="CF12" s="621"/>
      <c r="CG12" s="621"/>
      <c r="CH12" s="621"/>
      <c r="CI12" s="622"/>
      <c r="CJ12" s="399" t="s">
        <v>34</v>
      </c>
      <c r="CK12" s="400"/>
      <c r="CL12" s="401"/>
      <c r="CM12" s="634"/>
      <c r="CN12" s="635"/>
      <c r="CO12" s="635"/>
      <c r="CP12" s="635"/>
      <c r="CQ12" s="635"/>
      <c r="CR12" s="635"/>
      <c r="CS12" s="635"/>
      <c r="CT12" s="635"/>
      <c r="CU12" s="635"/>
      <c r="CV12" s="635"/>
      <c r="CW12" s="635"/>
      <c r="CX12" s="635"/>
      <c r="CY12" s="636"/>
      <c r="CZ12" s="151"/>
      <c r="DA12" s="151"/>
      <c r="DB12" s="151"/>
      <c r="DC12" s="151"/>
      <c r="DD12" s="638"/>
      <c r="DE12" s="638"/>
      <c r="DF12" s="638"/>
      <c r="DG12" s="638"/>
      <c r="DH12" s="638"/>
      <c r="DI12" s="638"/>
      <c r="DJ12" s="638"/>
      <c r="DK12" s="638"/>
      <c r="DL12" s="638"/>
      <c r="DM12" s="638"/>
      <c r="DN12" s="638"/>
      <c r="DO12" s="638"/>
      <c r="DP12" s="638"/>
      <c r="DQ12" s="638"/>
      <c r="DR12" s="638"/>
      <c r="DS12" s="638"/>
      <c r="DT12" s="638"/>
      <c r="DU12" s="638"/>
      <c r="DV12" s="638"/>
      <c r="DW12" s="638"/>
      <c r="DX12" s="638"/>
      <c r="DY12" s="638"/>
      <c r="DZ12" s="151"/>
      <c r="EA12" s="151"/>
      <c r="EB12" s="151"/>
      <c r="EC12" s="151"/>
      <c r="ED12" s="372"/>
      <c r="EE12" s="373"/>
      <c r="EF12" s="373"/>
      <c r="EG12" s="374"/>
      <c r="EH12" s="51"/>
      <c r="EI12" s="51"/>
      <c r="EJ12" s="583"/>
      <c r="EK12" s="583"/>
      <c r="EL12" s="583"/>
      <c r="EM12" s="583"/>
      <c r="EN12" s="583"/>
      <c r="EO12" s="583"/>
      <c r="EP12" s="583"/>
      <c r="EQ12" s="152"/>
      <c r="ER12" s="152"/>
      <c r="ES12" s="372"/>
      <c r="ET12" s="373"/>
      <c r="EU12" s="374"/>
      <c r="EW12" s="2"/>
      <c r="EX12" s="2"/>
      <c r="EY12" s="2"/>
      <c r="EZ12" s="2"/>
      <c r="FA12" s="2"/>
    </row>
    <row r="13" spans="1:157" ht="13.5" customHeight="1" thickBot="1">
      <c r="A13" s="2"/>
      <c r="B13" s="2"/>
      <c r="C13" s="1119"/>
      <c r="D13" s="1150"/>
      <c r="E13" s="1151"/>
      <c r="F13" s="1151"/>
      <c r="G13" s="1151"/>
      <c r="H13" s="1151"/>
      <c r="I13" s="1151"/>
      <c r="J13" s="1152"/>
      <c r="K13" s="1120"/>
      <c r="L13" s="1121"/>
      <c r="M13" s="1121"/>
      <c r="N13" s="1210"/>
      <c r="O13" s="1208"/>
      <c r="P13" s="1208"/>
      <c r="Q13" s="1208"/>
      <c r="R13" s="1208"/>
      <c r="S13" s="1208"/>
      <c r="T13" s="1208"/>
      <c r="U13" s="1208"/>
      <c r="V13" s="1208"/>
      <c r="W13" s="1208"/>
      <c r="X13" s="1208"/>
      <c r="Y13" s="1208"/>
      <c r="Z13" s="1209"/>
      <c r="AA13" s="171"/>
      <c r="AB13" s="171"/>
      <c r="AC13" s="1186" t="s">
        <v>61</v>
      </c>
      <c r="AD13" s="1186"/>
      <c r="AE13" s="1186"/>
      <c r="AF13" s="1156"/>
      <c r="AG13" s="1156"/>
      <c r="AH13" s="1156"/>
      <c r="AI13" s="190"/>
      <c r="AJ13" s="190"/>
      <c r="AK13" s="208"/>
      <c r="AL13" s="171"/>
      <c r="AM13" s="171"/>
      <c r="AN13" s="171"/>
      <c r="AO13" s="1186" t="s">
        <v>48</v>
      </c>
      <c r="AP13" s="1186"/>
      <c r="AQ13" s="1186"/>
      <c r="AR13" s="1186"/>
      <c r="AS13" s="1186"/>
      <c r="AT13" s="171"/>
      <c r="AU13" s="190"/>
      <c r="AV13" s="190"/>
      <c r="AW13" s="198"/>
      <c r="AX13" s="171"/>
      <c r="AY13" s="1186" t="s">
        <v>49</v>
      </c>
      <c r="AZ13" s="1186"/>
      <c r="BA13" s="1186"/>
      <c r="BB13" s="1156"/>
      <c r="BC13" s="1156"/>
      <c r="BD13" s="190"/>
      <c r="BE13" s="1212"/>
      <c r="BF13" s="1196"/>
      <c r="BG13" s="1196"/>
      <c r="BH13" s="1196"/>
      <c r="BI13" s="224"/>
      <c r="BJ13" s="225"/>
      <c r="BK13" s="1187" t="s">
        <v>62</v>
      </c>
      <c r="BL13" s="1187"/>
      <c r="BM13" s="1187"/>
      <c r="BN13" s="1187"/>
      <c r="BO13" s="225"/>
      <c r="BP13" s="225"/>
      <c r="BQ13" s="1188" t="s">
        <v>35</v>
      </c>
      <c r="BR13" s="1187"/>
      <c r="BS13" s="1189"/>
      <c r="BT13" s="1196"/>
      <c r="BU13" s="1196"/>
      <c r="BV13" s="1197"/>
      <c r="BW13" s="25"/>
      <c r="BX13" s="6"/>
      <c r="BY13" s="6"/>
      <c r="BZ13" s="6"/>
      <c r="CA13" s="6"/>
      <c r="CB13" s="37"/>
      <c r="CC13" s="623"/>
      <c r="CD13" s="624"/>
      <c r="CE13" s="624"/>
      <c r="CF13" s="624"/>
      <c r="CG13" s="624"/>
      <c r="CH13" s="624"/>
      <c r="CI13" s="625"/>
      <c r="CJ13" s="402"/>
      <c r="CK13" s="403"/>
      <c r="CL13" s="404"/>
      <c r="CM13" s="634"/>
      <c r="CN13" s="635"/>
      <c r="CO13" s="635"/>
      <c r="CP13" s="635"/>
      <c r="CQ13" s="635"/>
      <c r="CR13" s="635"/>
      <c r="CS13" s="635"/>
      <c r="CT13" s="635"/>
      <c r="CU13" s="635"/>
      <c r="CV13" s="635"/>
      <c r="CW13" s="635"/>
      <c r="CX13" s="635"/>
      <c r="CY13" s="636"/>
      <c r="CZ13" s="63"/>
      <c r="DA13" s="64"/>
      <c r="DB13" s="630" t="s">
        <v>61</v>
      </c>
      <c r="DC13" s="630"/>
      <c r="DD13" s="630"/>
      <c r="DE13" s="630"/>
      <c r="DF13" s="630"/>
      <c r="DG13" s="630"/>
      <c r="DH13" s="64"/>
      <c r="DI13" s="64"/>
      <c r="DJ13" s="63"/>
      <c r="DK13" s="64"/>
      <c r="DL13" s="64"/>
      <c r="DM13" s="64"/>
      <c r="DN13" s="630" t="s">
        <v>48</v>
      </c>
      <c r="DO13" s="630"/>
      <c r="DP13" s="630"/>
      <c r="DQ13" s="630"/>
      <c r="DR13" s="630"/>
      <c r="DS13" s="64"/>
      <c r="DT13" s="64"/>
      <c r="DU13" s="64"/>
      <c r="DV13" s="66"/>
      <c r="DW13" s="64"/>
      <c r="DX13" s="630" t="s">
        <v>49</v>
      </c>
      <c r="DY13" s="630"/>
      <c r="DZ13" s="630"/>
      <c r="EA13" s="630"/>
      <c r="EB13" s="630"/>
      <c r="EC13" s="66"/>
      <c r="ED13" s="372"/>
      <c r="EE13" s="373"/>
      <c r="EF13" s="373"/>
      <c r="EG13" s="374"/>
      <c r="EH13" s="65"/>
      <c r="EI13" s="65"/>
      <c r="EJ13" s="547" t="s">
        <v>62</v>
      </c>
      <c r="EK13" s="547"/>
      <c r="EL13" s="547"/>
      <c r="EM13" s="547"/>
      <c r="EN13" s="65"/>
      <c r="EO13" s="65"/>
      <c r="EP13" s="584" t="s">
        <v>35</v>
      </c>
      <c r="EQ13" s="547"/>
      <c r="ER13" s="547"/>
      <c r="ES13" s="408"/>
      <c r="ET13" s="409"/>
      <c r="EU13" s="410"/>
      <c r="EW13" s="2"/>
      <c r="EX13" s="2"/>
      <c r="EY13" s="2"/>
      <c r="EZ13" s="2"/>
      <c r="FA13" s="2"/>
    </row>
    <row r="14" spans="1:157" ht="10.5" customHeight="1">
      <c r="A14" s="2"/>
      <c r="B14" s="2"/>
      <c r="C14" s="1119"/>
      <c r="D14" s="1213" t="s">
        <v>46</v>
      </c>
      <c r="E14" s="1214"/>
      <c r="F14" s="1215"/>
      <c r="G14" s="1216" t="s">
        <v>12</v>
      </c>
      <c r="H14" s="1216"/>
      <c r="I14" s="1216"/>
      <c r="J14" s="1216"/>
      <c r="K14" s="1217" t="str">
        <f ca="1">'1a'!K14:M15</f>
        <v/>
      </c>
      <c r="L14" s="1218"/>
      <c r="M14" s="1219"/>
      <c r="N14" s="212"/>
      <c r="O14" s="213"/>
      <c r="P14" s="213"/>
      <c r="Q14" s="213"/>
      <c r="R14" s="211"/>
      <c r="S14" s="211"/>
      <c r="T14" s="1182" t="s">
        <v>6</v>
      </c>
      <c r="U14" s="1182"/>
      <c r="V14" s="211"/>
      <c r="W14" s="211"/>
      <c r="X14" s="211"/>
      <c r="Y14" s="1182" t="s">
        <v>7</v>
      </c>
      <c r="Z14" s="1223"/>
      <c r="AA14" s="211"/>
      <c r="AB14" s="211"/>
      <c r="AC14" s="211"/>
      <c r="AD14" s="1148" t="s">
        <v>22</v>
      </c>
      <c r="AE14" s="1149"/>
      <c r="AF14" s="1216" t="s">
        <v>13</v>
      </c>
      <c r="AG14" s="1216"/>
      <c r="AH14" s="1216"/>
      <c r="AI14" s="1216"/>
      <c r="AJ14" s="1216"/>
      <c r="AK14" s="214"/>
      <c r="AL14" s="211"/>
      <c r="AM14" s="1148" t="s">
        <v>43</v>
      </c>
      <c r="AN14" s="1148"/>
      <c r="AO14" s="1148"/>
      <c r="AP14" s="215"/>
      <c r="AQ14" s="211"/>
      <c r="AR14" s="211"/>
      <c r="AS14" s="1148" t="s">
        <v>22</v>
      </c>
      <c r="AT14" s="1149"/>
      <c r="AU14" s="1226" t="s">
        <v>13</v>
      </c>
      <c r="AV14" s="1226"/>
      <c r="AW14" s="1226"/>
      <c r="AX14" s="214"/>
      <c r="AY14" s="211"/>
      <c r="AZ14" s="1148" t="s">
        <v>22</v>
      </c>
      <c r="BA14" s="1149"/>
      <c r="BB14" s="1216" t="s">
        <v>45</v>
      </c>
      <c r="BC14" s="1216"/>
      <c r="BD14" s="1227"/>
      <c r="BE14" s="92"/>
      <c r="BF14" s="92"/>
      <c r="BG14" s="92"/>
      <c r="BH14" s="166" t="s">
        <v>22</v>
      </c>
      <c r="BI14" s="222"/>
      <c r="BJ14" s="92"/>
      <c r="BK14" s="1167" t="s">
        <v>43</v>
      </c>
      <c r="BL14" s="1167"/>
      <c r="BM14" s="223"/>
      <c r="BN14" s="1226"/>
      <c r="BO14" s="1226"/>
      <c r="BP14" s="93" t="s">
        <v>22</v>
      </c>
      <c r="BQ14" s="195"/>
      <c r="BR14" s="187"/>
      <c r="BS14" s="216" t="s">
        <v>22</v>
      </c>
      <c r="BT14" s="187"/>
      <c r="BU14" s="187"/>
      <c r="BV14" s="93" t="s">
        <v>22</v>
      </c>
      <c r="BW14" s="31"/>
      <c r="BX14" s="6"/>
      <c r="BY14" s="6"/>
      <c r="BZ14" s="6"/>
      <c r="CA14" s="6"/>
      <c r="CB14" s="37"/>
      <c r="CC14" s="586" t="s">
        <v>98</v>
      </c>
      <c r="CD14" s="587"/>
      <c r="CE14" s="587"/>
      <c r="CF14" s="588" t="s">
        <v>99</v>
      </c>
      <c r="CG14" s="589"/>
      <c r="CH14" s="589"/>
      <c r="CI14" s="590"/>
      <c r="CJ14" s="643" t="str">
        <f ca="1">K14</f>
        <v/>
      </c>
      <c r="CK14" s="643"/>
      <c r="CL14" s="643"/>
      <c r="CM14" s="62"/>
      <c r="CN14" s="65"/>
      <c r="CO14" s="65"/>
      <c r="CP14" s="65"/>
      <c r="CQ14" s="48"/>
      <c r="CR14" s="48"/>
      <c r="CS14" s="579" t="s">
        <v>6</v>
      </c>
      <c r="CT14" s="579"/>
      <c r="CU14" s="48"/>
      <c r="CV14" s="48"/>
      <c r="CW14" s="48"/>
      <c r="CX14" s="579" t="s">
        <v>7</v>
      </c>
      <c r="CY14" s="629"/>
      <c r="CZ14" s="49"/>
      <c r="DA14" s="48"/>
      <c r="DB14" s="48"/>
      <c r="DC14" s="568" t="s">
        <v>22</v>
      </c>
      <c r="DD14" s="569"/>
      <c r="DE14" s="579" t="s">
        <v>13</v>
      </c>
      <c r="DF14" s="579"/>
      <c r="DG14" s="579"/>
      <c r="DH14" s="579"/>
      <c r="DI14" s="579"/>
      <c r="DJ14" s="49"/>
      <c r="DK14" s="48"/>
      <c r="DL14" s="568" t="s">
        <v>43</v>
      </c>
      <c r="DM14" s="568"/>
      <c r="DN14" s="639"/>
      <c r="DO14" s="48"/>
      <c r="DP14" s="48"/>
      <c r="DQ14" s="48"/>
      <c r="DR14" s="568" t="s">
        <v>22</v>
      </c>
      <c r="DS14" s="568"/>
      <c r="DT14" s="578" t="s">
        <v>13</v>
      </c>
      <c r="DU14" s="579"/>
      <c r="DV14" s="629"/>
      <c r="DW14" s="48"/>
      <c r="DX14" s="48"/>
      <c r="DY14" s="568" t="s">
        <v>22</v>
      </c>
      <c r="DZ14" s="568"/>
      <c r="EA14" s="578" t="s">
        <v>45</v>
      </c>
      <c r="EB14" s="579"/>
      <c r="EC14" s="629"/>
      <c r="ED14" s="49"/>
      <c r="EE14" s="48"/>
      <c r="EF14" s="48"/>
      <c r="EG14" s="67" t="s">
        <v>22</v>
      </c>
      <c r="EH14" s="48"/>
      <c r="EI14" s="48"/>
      <c r="EJ14" s="568" t="s">
        <v>43</v>
      </c>
      <c r="EK14" s="639"/>
      <c r="EL14" s="48"/>
      <c r="EM14" s="579"/>
      <c r="EN14" s="579"/>
      <c r="EO14" s="150" t="s">
        <v>22</v>
      </c>
      <c r="EP14" s="61"/>
      <c r="EQ14" s="47"/>
      <c r="ER14" s="67" t="s">
        <v>22</v>
      </c>
      <c r="ES14" s="47"/>
      <c r="ET14" s="47"/>
      <c r="EU14" s="67" t="s">
        <v>22</v>
      </c>
      <c r="EW14" s="2"/>
      <c r="EX14" s="2"/>
      <c r="EY14" s="2"/>
      <c r="EZ14" s="2"/>
      <c r="FA14" s="2"/>
    </row>
    <row r="15" spans="1:157" ht="18.75" customHeight="1" thickBot="1">
      <c r="A15" s="2"/>
      <c r="B15" s="2"/>
      <c r="C15" s="1119"/>
      <c r="D15" s="1228" t="str">
        <f ca="1">'1a'!D15:F15</f>
        <v>○</v>
      </c>
      <c r="E15" s="1229"/>
      <c r="F15" s="1230"/>
      <c r="G15" s="1231">
        <f>'1a'!G15:J15</f>
        <v>0</v>
      </c>
      <c r="H15" s="1231"/>
      <c r="I15" s="1231"/>
      <c r="J15" s="1231"/>
      <c r="K15" s="1220"/>
      <c r="L15" s="1221"/>
      <c r="M15" s="1222"/>
      <c r="N15" s="1232">
        <f ca="1">'1a'!N15:Z15</f>
        <v>380000</v>
      </c>
      <c r="O15" s="1233"/>
      <c r="P15" s="1233"/>
      <c r="Q15" s="1233"/>
      <c r="R15" s="1233"/>
      <c r="S15" s="1233"/>
      <c r="T15" s="1233"/>
      <c r="U15" s="1233"/>
      <c r="V15" s="1233"/>
      <c r="W15" s="1233"/>
      <c r="X15" s="1233"/>
      <c r="Y15" s="1233"/>
      <c r="Z15" s="1234"/>
      <c r="AA15" s="1221">
        <f>'1a'!AA15:AE15</f>
        <v>0</v>
      </c>
      <c r="AB15" s="1221"/>
      <c r="AC15" s="1221"/>
      <c r="AD15" s="1221"/>
      <c r="AE15" s="1222"/>
      <c r="AF15" s="1235">
        <f>'1a'!AF15:AJ15</f>
        <v>0</v>
      </c>
      <c r="AG15" s="1235"/>
      <c r="AH15" s="1235"/>
      <c r="AI15" s="1235"/>
      <c r="AJ15" s="1235"/>
      <c r="AK15" s="1220">
        <f>'1a'!AK15:AO15</f>
        <v>0</v>
      </c>
      <c r="AL15" s="1221"/>
      <c r="AM15" s="1221"/>
      <c r="AN15" s="1221"/>
      <c r="AO15" s="1221"/>
      <c r="AP15" s="1236">
        <f>'1a'!AP15:AT15</f>
        <v>0</v>
      </c>
      <c r="AQ15" s="1221"/>
      <c r="AR15" s="1221"/>
      <c r="AS15" s="1221"/>
      <c r="AT15" s="1222"/>
      <c r="AU15" s="1224">
        <f>'1a'!AU15:AW15</f>
        <v>0</v>
      </c>
      <c r="AV15" s="1224"/>
      <c r="AW15" s="1224"/>
      <c r="AX15" s="1220">
        <f>'1a'!AX15:BA15</f>
        <v>1</v>
      </c>
      <c r="AY15" s="1221"/>
      <c r="AZ15" s="1221"/>
      <c r="BA15" s="1222"/>
      <c r="BB15" s="1224">
        <f>'1a'!BB15</f>
        <v>0</v>
      </c>
      <c r="BC15" s="1224"/>
      <c r="BD15" s="1225"/>
      <c r="BE15" s="428">
        <f>'1a'!BE15</f>
        <v>0</v>
      </c>
      <c r="BF15" s="428"/>
      <c r="BG15" s="428"/>
      <c r="BH15" s="428"/>
      <c r="BI15" s="1220">
        <f>'1a'!BI15</f>
        <v>0</v>
      </c>
      <c r="BJ15" s="1221"/>
      <c r="BK15" s="1221"/>
      <c r="BL15" s="1221"/>
      <c r="BM15" s="1236">
        <f>'1a'!BM15</f>
        <v>0</v>
      </c>
      <c r="BN15" s="1221"/>
      <c r="BO15" s="1221"/>
      <c r="BP15" s="1240"/>
      <c r="BQ15" s="1241">
        <f>'1a'!BQ15</f>
        <v>0</v>
      </c>
      <c r="BR15" s="1221"/>
      <c r="BS15" s="1222"/>
      <c r="BT15" s="1224">
        <f>'1a'!BT15</f>
        <v>0</v>
      </c>
      <c r="BU15" s="1224"/>
      <c r="BV15" s="1225"/>
      <c r="BW15" s="24"/>
      <c r="BX15" s="6"/>
      <c r="BY15" s="6"/>
      <c r="BZ15" s="57"/>
      <c r="CA15" s="57"/>
      <c r="CB15" s="57"/>
      <c r="CC15" s="426" t="str">
        <f ca="1">D15</f>
        <v>○</v>
      </c>
      <c r="CD15" s="424"/>
      <c r="CE15" s="424"/>
      <c r="CF15" s="426">
        <f>G15</f>
        <v>0</v>
      </c>
      <c r="CG15" s="424"/>
      <c r="CH15" s="424"/>
      <c r="CI15" s="425"/>
      <c r="CJ15" s="429"/>
      <c r="CK15" s="429"/>
      <c r="CL15" s="429"/>
      <c r="CM15" s="1237">
        <f ca="1">N15</f>
        <v>380000</v>
      </c>
      <c r="CN15" s="1238"/>
      <c r="CO15" s="1238"/>
      <c r="CP15" s="1238"/>
      <c r="CQ15" s="1238"/>
      <c r="CR15" s="1238"/>
      <c r="CS15" s="1238"/>
      <c r="CT15" s="1238"/>
      <c r="CU15" s="1238"/>
      <c r="CV15" s="1238"/>
      <c r="CW15" s="1238"/>
      <c r="CX15" s="1238"/>
      <c r="CY15" s="1239"/>
      <c r="CZ15" s="591">
        <f>AA15</f>
        <v>0</v>
      </c>
      <c r="DA15" s="429"/>
      <c r="DB15" s="429"/>
      <c r="DC15" s="429"/>
      <c r="DD15" s="592"/>
      <c r="DE15" s="660">
        <f>AF15</f>
        <v>0</v>
      </c>
      <c r="DF15" s="660"/>
      <c r="DG15" s="660"/>
      <c r="DH15" s="660"/>
      <c r="DI15" s="660"/>
      <c r="DJ15" s="591">
        <f>AK15</f>
        <v>0</v>
      </c>
      <c r="DK15" s="429"/>
      <c r="DL15" s="429"/>
      <c r="DM15" s="429"/>
      <c r="DN15" s="593"/>
      <c r="DO15" s="429">
        <f>AP15</f>
        <v>0</v>
      </c>
      <c r="DP15" s="429"/>
      <c r="DQ15" s="429"/>
      <c r="DR15" s="429"/>
      <c r="DS15" s="429"/>
      <c r="DT15" s="591">
        <f>AU15</f>
        <v>0</v>
      </c>
      <c r="DU15" s="429"/>
      <c r="DV15" s="592"/>
      <c r="DW15" s="429">
        <f>AX15</f>
        <v>1</v>
      </c>
      <c r="DX15" s="429"/>
      <c r="DY15" s="429"/>
      <c r="DZ15" s="429"/>
      <c r="EA15" s="591">
        <f>BB15</f>
        <v>0</v>
      </c>
      <c r="EB15" s="429"/>
      <c r="EC15" s="592"/>
      <c r="ED15" s="591">
        <f>BE15</f>
        <v>0</v>
      </c>
      <c r="EE15" s="429"/>
      <c r="EF15" s="429"/>
      <c r="EG15" s="592"/>
      <c r="EH15" s="429">
        <f>BI15</f>
        <v>0</v>
      </c>
      <c r="EI15" s="429"/>
      <c r="EJ15" s="429"/>
      <c r="EK15" s="593"/>
      <c r="EL15" s="429">
        <f>BM15</f>
        <v>0</v>
      </c>
      <c r="EM15" s="429"/>
      <c r="EN15" s="429"/>
      <c r="EO15" s="429"/>
      <c r="EP15" s="591">
        <f>BQ15</f>
        <v>0</v>
      </c>
      <c r="EQ15" s="429"/>
      <c r="ER15" s="592"/>
      <c r="ES15" s="429">
        <f>BT15</f>
        <v>0</v>
      </c>
      <c r="ET15" s="429"/>
      <c r="EU15" s="592"/>
      <c r="EW15" s="2"/>
      <c r="EX15" s="2"/>
      <c r="EY15" s="2"/>
      <c r="EZ15" s="2"/>
      <c r="FA15" s="2"/>
    </row>
    <row r="16" spans="1:157" ht="20.25" customHeight="1" thickBot="1">
      <c r="A16" s="2"/>
      <c r="B16" s="2"/>
      <c r="C16" s="1119"/>
      <c r="D16" s="1245" t="s">
        <v>58</v>
      </c>
      <c r="E16" s="1202"/>
      <c r="F16" s="1202"/>
      <c r="G16" s="1202"/>
      <c r="H16" s="1202"/>
      <c r="I16" s="1202"/>
      <c r="J16" s="1202"/>
      <c r="K16" s="1202"/>
      <c r="L16" s="1202"/>
      <c r="M16" s="1202"/>
      <c r="N16" s="1202"/>
      <c r="O16" s="1202"/>
      <c r="P16" s="1202"/>
      <c r="Q16" s="1202"/>
      <c r="R16" s="1202"/>
      <c r="S16" s="1202"/>
      <c r="T16" s="1202"/>
      <c r="U16" s="1245" t="s">
        <v>59</v>
      </c>
      <c r="V16" s="1202"/>
      <c r="W16" s="1202"/>
      <c r="X16" s="1202"/>
      <c r="Y16" s="1202"/>
      <c r="Z16" s="1202"/>
      <c r="AA16" s="1202"/>
      <c r="AB16" s="1202"/>
      <c r="AC16" s="1202"/>
      <c r="AD16" s="1202"/>
      <c r="AE16" s="1202"/>
      <c r="AF16" s="1201"/>
      <c r="AG16" s="1201"/>
      <c r="AH16" s="1201"/>
      <c r="AI16" s="1201"/>
      <c r="AJ16" s="1201"/>
      <c r="AK16" s="1202"/>
      <c r="AL16" s="1202"/>
      <c r="AM16" s="1202"/>
      <c r="AN16" s="1202"/>
      <c r="AO16" s="1246"/>
      <c r="AP16" s="1245" t="s">
        <v>60</v>
      </c>
      <c r="AQ16" s="1202"/>
      <c r="AR16" s="1202"/>
      <c r="AS16" s="1202"/>
      <c r="AT16" s="1202"/>
      <c r="AU16" s="1201"/>
      <c r="AV16" s="1201"/>
      <c r="AW16" s="1201"/>
      <c r="AX16" s="1202"/>
      <c r="AY16" s="1202"/>
      <c r="AZ16" s="1202"/>
      <c r="BA16" s="1202"/>
      <c r="BB16" s="1201"/>
      <c r="BC16" s="1201"/>
      <c r="BD16" s="1201"/>
      <c r="BE16" s="1201"/>
      <c r="BF16" s="1201"/>
      <c r="BG16" s="1247"/>
      <c r="BH16" s="1248" t="s">
        <v>64</v>
      </c>
      <c r="BI16" s="1211"/>
      <c r="BJ16" s="1211"/>
      <c r="BK16" s="1211"/>
      <c r="BL16" s="1211"/>
      <c r="BM16" s="1211"/>
      <c r="BN16" s="1211"/>
      <c r="BO16" s="1211"/>
      <c r="BP16" s="1211"/>
      <c r="BQ16" s="1211"/>
      <c r="BR16" s="1211"/>
      <c r="BS16" s="1211"/>
      <c r="BT16" s="1211"/>
      <c r="BU16" s="1211"/>
      <c r="BV16" s="1249"/>
      <c r="BW16" s="24"/>
      <c r="BX16" s="6"/>
      <c r="BY16" s="6"/>
      <c r="BZ16" s="57"/>
      <c r="CA16" s="57"/>
      <c r="CB16" s="57"/>
      <c r="CC16" s="640" t="s">
        <v>58</v>
      </c>
      <c r="CD16" s="641"/>
      <c r="CE16" s="641"/>
      <c r="CF16" s="641"/>
      <c r="CG16" s="641"/>
      <c r="CH16" s="641"/>
      <c r="CI16" s="641"/>
      <c r="CJ16" s="641"/>
      <c r="CK16" s="641"/>
      <c r="CL16" s="641"/>
      <c r="CM16" s="641"/>
      <c r="CN16" s="641"/>
      <c r="CO16" s="641"/>
      <c r="CP16" s="641"/>
      <c r="CQ16" s="641"/>
      <c r="CR16" s="641"/>
      <c r="CS16" s="641"/>
      <c r="CT16" s="640" t="s">
        <v>59</v>
      </c>
      <c r="CU16" s="641"/>
      <c r="CV16" s="641"/>
      <c r="CW16" s="641"/>
      <c r="CX16" s="641"/>
      <c r="CY16" s="641"/>
      <c r="CZ16" s="641"/>
      <c r="DA16" s="641"/>
      <c r="DB16" s="641"/>
      <c r="DC16" s="641"/>
      <c r="DD16" s="641"/>
      <c r="DE16" s="641"/>
      <c r="DF16" s="641"/>
      <c r="DG16" s="641"/>
      <c r="DH16" s="641"/>
      <c r="DI16" s="641"/>
      <c r="DJ16" s="641"/>
      <c r="DK16" s="641"/>
      <c r="DL16" s="641"/>
      <c r="DM16" s="641"/>
      <c r="DN16" s="642"/>
      <c r="DO16" s="640" t="s">
        <v>60</v>
      </c>
      <c r="DP16" s="641"/>
      <c r="DQ16" s="641"/>
      <c r="DR16" s="641"/>
      <c r="DS16" s="641"/>
      <c r="DT16" s="641"/>
      <c r="DU16" s="641"/>
      <c r="DV16" s="641"/>
      <c r="DW16" s="641"/>
      <c r="DX16" s="641"/>
      <c r="DY16" s="641"/>
      <c r="DZ16" s="641"/>
      <c r="EA16" s="641"/>
      <c r="EB16" s="641"/>
      <c r="EC16" s="641"/>
      <c r="ED16" s="641"/>
      <c r="EE16" s="641"/>
      <c r="EF16" s="642"/>
      <c r="EG16" s="659" t="s">
        <v>64</v>
      </c>
      <c r="EH16" s="641"/>
      <c r="EI16" s="641"/>
      <c r="EJ16" s="641"/>
      <c r="EK16" s="641"/>
      <c r="EL16" s="641"/>
      <c r="EM16" s="641"/>
      <c r="EN16" s="641"/>
      <c r="EO16" s="641"/>
      <c r="EP16" s="641"/>
      <c r="EQ16" s="641"/>
      <c r="ER16" s="641"/>
      <c r="ES16" s="641"/>
      <c r="ET16" s="641"/>
      <c r="EU16" s="642"/>
      <c r="EW16" s="2"/>
      <c r="EX16" s="2"/>
      <c r="EY16" s="2"/>
      <c r="EZ16" s="2"/>
      <c r="FA16" s="2"/>
    </row>
    <row r="17" spans="1:157" ht="16.5" customHeight="1">
      <c r="A17" s="2"/>
      <c r="B17" s="2"/>
      <c r="C17" s="114"/>
      <c r="D17" s="217" t="s">
        <v>42</v>
      </c>
      <c r="E17" s="218"/>
      <c r="F17" s="218"/>
      <c r="G17" s="1256">
        <f>'1a'!G17:L17</f>
        <v>0</v>
      </c>
      <c r="H17" s="1257"/>
      <c r="I17" s="1257"/>
      <c r="J17" s="1257"/>
      <c r="K17" s="1257"/>
      <c r="L17" s="1257"/>
      <c r="M17" s="1243" t="s">
        <v>8</v>
      </c>
      <c r="N17" s="1243"/>
      <c r="O17" s="1258">
        <f>'1a'!O17:R17</f>
        <v>0</v>
      </c>
      <c r="P17" s="1258"/>
      <c r="Q17" s="1258"/>
      <c r="R17" s="1258"/>
      <c r="S17" s="1242" t="s">
        <v>7</v>
      </c>
      <c r="T17" s="1242"/>
      <c r="U17" s="217"/>
      <c r="V17" s="219"/>
      <c r="W17" s="219"/>
      <c r="X17" s="219"/>
      <c r="Y17" s="219"/>
      <c r="Z17" s="219"/>
      <c r="AA17" s="219"/>
      <c r="AB17" s="219"/>
      <c r="AC17" s="219"/>
      <c r="AD17" s="219"/>
      <c r="AE17" s="219"/>
      <c r="AF17" s="219"/>
      <c r="AG17" s="221"/>
      <c r="AH17" s="221"/>
      <c r="AI17" s="221"/>
      <c r="AJ17" s="1243" t="s">
        <v>8</v>
      </c>
      <c r="AK17" s="1243"/>
      <c r="AL17" s="221"/>
      <c r="AM17" s="221"/>
      <c r="AN17" s="1182" t="s">
        <v>9</v>
      </c>
      <c r="AO17" s="1223"/>
      <c r="AP17" s="220"/>
      <c r="AQ17" s="220"/>
      <c r="AR17" s="220"/>
      <c r="AS17" s="220"/>
      <c r="AT17" s="220"/>
      <c r="AU17" s="220"/>
      <c r="AV17" s="220"/>
      <c r="AW17" s="220"/>
      <c r="AX17" s="220"/>
      <c r="AY17" s="220"/>
      <c r="AZ17" s="220"/>
      <c r="BA17" s="221"/>
      <c r="BB17" s="221"/>
      <c r="BC17" s="221" t="s">
        <v>8</v>
      </c>
      <c r="BD17" s="221"/>
      <c r="BE17" s="221"/>
      <c r="BF17" s="1243" t="s">
        <v>9</v>
      </c>
      <c r="BG17" s="1244"/>
      <c r="BH17" s="165"/>
      <c r="BI17" s="165"/>
      <c r="BJ17" s="165"/>
      <c r="BK17" s="165"/>
      <c r="BL17" s="165"/>
      <c r="BM17" s="165"/>
      <c r="BN17" s="165"/>
      <c r="BO17" s="165"/>
      <c r="BP17" s="165"/>
      <c r="BQ17" s="165"/>
      <c r="BR17" s="1194" t="s">
        <v>8</v>
      </c>
      <c r="BS17" s="1194"/>
      <c r="BT17" s="165"/>
      <c r="BU17" s="165"/>
      <c r="BV17" s="167" t="s">
        <v>9</v>
      </c>
      <c r="BW17" s="24"/>
      <c r="BX17" s="6"/>
      <c r="BY17" s="6"/>
      <c r="BZ17" s="57"/>
      <c r="CA17" s="57"/>
      <c r="CB17" s="57"/>
      <c r="CC17" s="43" t="s">
        <v>42</v>
      </c>
      <c r="CD17" s="44"/>
      <c r="CE17" s="44"/>
      <c r="CF17" s="677">
        <f>G17</f>
        <v>0</v>
      </c>
      <c r="CG17" s="678"/>
      <c r="CH17" s="678"/>
      <c r="CI17" s="678"/>
      <c r="CJ17" s="678"/>
      <c r="CK17" s="678"/>
      <c r="CL17" s="373" t="s">
        <v>8</v>
      </c>
      <c r="CM17" s="373"/>
      <c r="CN17" s="657">
        <f>O17</f>
        <v>0</v>
      </c>
      <c r="CO17" s="657"/>
      <c r="CP17" s="657"/>
      <c r="CQ17" s="657"/>
      <c r="CR17" s="658" t="s">
        <v>7</v>
      </c>
      <c r="CS17" s="658"/>
      <c r="CT17" s="43"/>
      <c r="CU17" s="42"/>
      <c r="CV17" s="42"/>
      <c r="CW17" s="42"/>
      <c r="CX17" s="42"/>
      <c r="CY17" s="42"/>
      <c r="CZ17" s="42"/>
      <c r="DA17" s="42"/>
      <c r="DB17" s="42"/>
      <c r="DC17" s="42"/>
      <c r="DD17" s="42"/>
      <c r="DE17" s="42"/>
      <c r="DF17" s="38"/>
      <c r="DG17" s="38"/>
      <c r="DH17" s="38"/>
      <c r="DI17" s="373" t="s">
        <v>8</v>
      </c>
      <c r="DJ17" s="373"/>
      <c r="DK17" s="38"/>
      <c r="DL17" s="38"/>
      <c r="DM17" s="675" t="s">
        <v>9</v>
      </c>
      <c r="DN17" s="676"/>
      <c r="DO17" s="46"/>
      <c r="DP17" s="4"/>
      <c r="DQ17" s="4"/>
      <c r="DR17" s="4"/>
      <c r="DS17" s="4"/>
      <c r="DT17" s="4"/>
      <c r="DU17" s="4"/>
      <c r="DV17" s="4"/>
      <c r="DW17" s="4"/>
      <c r="DX17" s="4"/>
      <c r="DY17" s="4"/>
      <c r="DZ17" s="38"/>
      <c r="EA17" s="38"/>
      <c r="EB17" s="38" t="s">
        <v>8</v>
      </c>
      <c r="EC17" s="38"/>
      <c r="ED17" s="38"/>
      <c r="EE17" s="373" t="s">
        <v>9</v>
      </c>
      <c r="EF17" s="374"/>
      <c r="EG17" s="38"/>
      <c r="EH17" s="38"/>
      <c r="EI17" s="38"/>
      <c r="EJ17" s="38"/>
      <c r="EK17" s="38"/>
      <c r="EL17" s="38"/>
      <c r="EM17" s="38"/>
      <c r="EN17" s="38"/>
      <c r="EO17" s="38"/>
      <c r="EP17" s="38"/>
      <c r="EQ17" s="373" t="s">
        <v>8</v>
      </c>
      <c r="ER17" s="373"/>
      <c r="ES17" s="38"/>
      <c r="ET17" s="38"/>
      <c r="EU17" s="45" t="s">
        <v>9</v>
      </c>
      <c r="EW17" s="2"/>
      <c r="EX17" s="2"/>
      <c r="EY17" s="2"/>
      <c r="EZ17" s="2"/>
      <c r="FA17" s="2"/>
    </row>
    <row r="18" spans="1:157" ht="24.75" customHeight="1" thickBot="1">
      <c r="A18" s="2"/>
      <c r="B18" s="2"/>
      <c r="C18" s="75"/>
      <c r="D18" s="1253">
        <f>'1a'!D18:T18</f>
        <v>626760</v>
      </c>
      <c r="E18" s="1254"/>
      <c r="F18" s="1254"/>
      <c r="G18" s="1254"/>
      <c r="H18" s="1254"/>
      <c r="I18" s="1254"/>
      <c r="J18" s="1254"/>
      <c r="K18" s="1254"/>
      <c r="L18" s="1254"/>
      <c r="M18" s="1254"/>
      <c r="N18" s="1254"/>
      <c r="O18" s="1254"/>
      <c r="P18" s="1254"/>
      <c r="Q18" s="1254"/>
      <c r="R18" s="1254"/>
      <c r="S18" s="1254"/>
      <c r="T18" s="1254"/>
      <c r="U18" s="1253">
        <f>'1a'!U18:AO18</f>
        <v>71550</v>
      </c>
      <c r="V18" s="1254"/>
      <c r="W18" s="1254"/>
      <c r="X18" s="1254"/>
      <c r="Y18" s="1254"/>
      <c r="Z18" s="1254"/>
      <c r="AA18" s="1254"/>
      <c r="AB18" s="1254"/>
      <c r="AC18" s="1254"/>
      <c r="AD18" s="1254"/>
      <c r="AE18" s="1254"/>
      <c r="AF18" s="1254"/>
      <c r="AG18" s="1254"/>
      <c r="AH18" s="1254"/>
      <c r="AI18" s="1254"/>
      <c r="AJ18" s="1254"/>
      <c r="AK18" s="1254"/>
      <c r="AL18" s="1254"/>
      <c r="AM18" s="1254"/>
      <c r="AN18" s="1254"/>
      <c r="AO18" s="1255"/>
      <c r="AP18" s="1254">
        <f>'1a'!AP18:BG18</f>
        <v>45000</v>
      </c>
      <c r="AQ18" s="1254"/>
      <c r="AR18" s="1254"/>
      <c r="AS18" s="1254"/>
      <c r="AT18" s="1254"/>
      <c r="AU18" s="1254"/>
      <c r="AV18" s="1254"/>
      <c r="AW18" s="1254"/>
      <c r="AX18" s="1254"/>
      <c r="AY18" s="1254"/>
      <c r="AZ18" s="1254"/>
      <c r="BA18" s="1254"/>
      <c r="BB18" s="1254"/>
      <c r="BC18" s="1254"/>
      <c r="BD18" s="1254"/>
      <c r="BE18" s="1254"/>
      <c r="BF18" s="1254"/>
      <c r="BG18" s="1255"/>
      <c r="BH18" s="651">
        <f ca="1">'1a'!BH18:BV18</f>
        <v>0</v>
      </c>
      <c r="BI18" s="651"/>
      <c r="BJ18" s="651"/>
      <c r="BK18" s="651"/>
      <c r="BL18" s="651"/>
      <c r="BM18" s="651"/>
      <c r="BN18" s="651"/>
      <c r="BO18" s="651"/>
      <c r="BP18" s="651"/>
      <c r="BQ18" s="651"/>
      <c r="BR18" s="651"/>
      <c r="BS18" s="651"/>
      <c r="BT18" s="651"/>
      <c r="BU18" s="651"/>
      <c r="BV18" s="1185"/>
      <c r="BW18" s="24"/>
      <c r="BX18" s="6"/>
      <c r="BY18" s="6"/>
      <c r="BZ18" s="57"/>
      <c r="CA18" s="57"/>
      <c r="CB18" s="57"/>
      <c r="CC18" s="674">
        <f>D18</f>
        <v>626760</v>
      </c>
      <c r="CD18" s="651"/>
      <c r="CE18" s="651"/>
      <c r="CF18" s="651"/>
      <c r="CG18" s="651"/>
      <c r="CH18" s="651"/>
      <c r="CI18" s="651"/>
      <c r="CJ18" s="651"/>
      <c r="CK18" s="651"/>
      <c r="CL18" s="651"/>
      <c r="CM18" s="651"/>
      <c r="CN18" s="651"/>
      <c r="CO18" s="651"/>
      <c r="CP18" s="651"/>
      <c r="CQ18" s="651"/>
      <c r="CR18" s="651"/>
      <c r="CS18" s="651"/>
      <c r="CT18" s="650">
        <f>U18</f>
        <v>71550</v>
      </c>
      <c r="CU18" s="572"/>
      <c r="CV18" s="572"/>
      <c r="CW18" s="572"/>
      <c r="CX18" s="572"/>
      <c r="CY18" s="572"/>
      <c r="CZ18" s="572"/>
      <c r="DA18" s="572"/>
      <c r="DB18" s="572"/>
      <c r="DC18" s="572"/>
      <c r="DD18" s="572"/>
      <c r="DE18" s="572"/>
      <c r="DF18" s="572"/>
      <c r="DG18" s="572"/>
      <c r="DH18" s="572"/>
      <c r="DI18" s="572"/>
      <c r="DJ18" s="572"/>
      <c r="DK18" s="572"/>
      <c r="DL18" s="572"/>
      <c r="DM18" s="572"/>
      <c r="DN18" s="573"/>
      <c r="DO18" s="650">
        <f>AP18</f>
        <v>45000</v>
      </c>
      <c r="DP18" s="572"/>
      <c r="DQ18" s="572"/>
      <c r="DR18" s="572"/>
      <c r="DS18" s="572"/>
      <c r="DT18" s="572"/>
      <c r="DU18" s="572"/>
      <c r="DV18" s="572"/>
      <c r="DW18" s="572"/>
      <c r="DX18" s="572"/>
      <c r="DY18" s="572"/>
      <c r="DZ18" s="572"/>
      <c r="EA18" s="572"/>
      <c r="EB18" s="572"/>
      <c r="EC18" s="572"/>
      <c r="ED18" s="572"/>
      <c r="EE18" s="572"/>
      <c r="EF18" s="573"/>
      <c r="EG18" s="651">
        <f ca="1">BH18</f>
        <v>0</v>
      </c>
      <c r="EH18" s="651"/>
      <c r="EI18" s="651"/>
      <c r="EJ18" s="651"/>
      <c r="EK18" s="651"/>
      <c r="EL18" s="651"/>
      <c r="EM18" s="651"/>
      <c r="EN18" s="651"/>
      <c r="EO18" s="651"/>
      <c r="EP18" s="651"/>
      <c r="EQ18" s="651"/>
      <c r="ER18" s="651"/>
      <c r="ES18" s="651"/>
      <c r="ET18" s="651"/>
      <c r="EU18" s="652"/>
      <c r="EW18" s="2"/>
      <c r="EX18" s="2"/>
      <c r="EY18" s="2"/>
      <c r="EZ18" s="2"/>
      <c r="FA18" s="2"/>
    </row>
    <row r="19" spans="1:157" ht="14.25" customHeight="1">
      <c r="A19" s="2"/>
      <c r="B19" s="2"/>
      <c r="C19" s="75"/>
      <c r="D19" s="1259" t="s">
        <v>63</v>
      </c>
      <c r="E19" s="1260"/>
      <c r="F19" s="1260"/>
      <c r="G19" s="1260"/>
      <c r="H19" s="168"/>
      <c r="I19" s="168"/>
      <c r="J19" s="168"/>
      <c r="K19" s="168"/>
      <c r="L19" s="168"/>
      <c r="M19" s="168"/>
      <c r="N19" s="168"/>
      <c r="O19" s="168"/>
      <c r="P19" s="168"/>
      <c r="Q19" s="168"/>
      <c r="R19" s="168"/>
      <c r="S19" s="168"/>
      <c r="T19" s="168"/>
      <c r="U19" s="168"/>
      <c r="V19" s="168"/>
      <c r="W19" s="168"/>
      <c r="X19" s="168"/>
      <c r="Y19" s="168"/>
      <c r="Z19" s="168"/>
      <c r="AA19" s="168"/>
      <c r="AB19" s="168"/>
      <c r="AC19" s="168"/>
      <c r="AD19" s="168"/>
      <c r="AE19" s="168"/>
      <c r="AF19" s="168"/>
      <c r="AG19" s="168"/>
      <c r="AH19" s="168"/>
      <c r="AI19" s="168"/>
      <c r="AJ19" s="168"/>
      <c r="AK19" s="168"/>
      <c r="AL19" s="168"/>
      <c r="AM19" s="168"/>
      <c r="AN19" s="168"/>
      <c r="AO19" s="168"/>
      <c r="AP19" s="168"/>
      <c r="AQ19" s="168"/>
      <c r="AR19" s="168"/>
      <c r="AS19" s="168"/>
      <c r="AT19" s="168"/>
      <c r="AU19" s="168"/>
      <c r="AV19" s="168"/>
      <c r="AW19" s="168"/>
      <c r="AX19" s="168"/>
      <c r="AY19" s="168"/>
      <c r="AZ19" s="168"/>
      <c r="BA19" s="168"/>
      <c r="BB19" s="168"/>
      <c r="BC19" s="168"/>
      <c r="BD19" s="168"/>
      <c r="BE19" s="168"/>
      <c r="BF19" s="168"/>
      <c r="BG19" s="168"/>
      <c r="BH19" s="88"/>
      <c r="BI19" s="88"/>
      <c r="BJ19" s="88"/>
      <c r="BK19" s="88"/>
      <c r="BL19" s="88"/>
      <c r="BM19" s="88"/>
      <c r="BN19" s="88"/>
      <c r="BO19" s="88"/>
      <c r="BP19" s="88"/>
      <c r="BQ19" s="88"/>
      <c r="BR19" s="88"/>
      <c r="BS19" s="88"/>
      <c r="BT19" s="88"/>
      <c r="BU19" s="88"/>
      <c r="BV19" s="94"/>
      <c r="BW19" s="32"/>
      <c r="BX19" s="5"/>
      <c r="BY19" s="5"/>
      <c r="BZ19" s="57"/>
      <c r="CA19" s="57"/>
      <c r="CB19" s="57"/>
      <c r="CC19" s="655" t="s">
        <v>63</v>
      </c>
      <c r="CD19" s="656"/>
      <c r="CE19" s="656"/>
      <c r="CF19" s="656"/>
      <c r="CG19" s="50"/>
      <c r="CH19" s="50"/>
      <c r="CI19" s="50"/>
      <c r="CJ19" s="50"/>
      <c r="CK19" s="50"/>
      <c r="CL19" s="50"/>
      <c r="CM19" s="50"/>
      <c r="CN19" s="50"/>
      <c r="CO19" s="50"/>
      <c r="CP19" s="50"/>
      <c r="CQ19" s="50"/>
      <c r="CR19" s="50"/>
      <c r="CS19" s="50"/>
      <c r="CT19" s="50"/>
      <c r="CU19" s="50"/>
      <c r="CV19" s="50"/>
      <c r="CW19" s="50"/>
      <c r="CX19" s="50"/>
      <c r="CY19" s="50"/>
      <c r="CZ19" s="50"/>
      <c r="DA19" s="50"/>
      <c r="DB19" s="50"/>
      <c r="DC19" s="50"/>
      <c r="DD19" s="50"/>
      <c r="DE19" s="50"/>
      <c r="DF19" s="50"/>
      <c r="DG19" s="50"/>
      <c r="DH19" s="50"/>
      <c r="DI19" s="50"/>
      <c r="DJ19" s="50"/>
      <c r="DK19" s="50"/>
      <c r="DL19" s="50"/>
      <c r="DM19" s="50"/>
      <c r="DN19" s="50"/>
      <c r="DO19" s="50"/>
      <c r="DP19" s="50"/>
      <c r="DQ19" s="50"/>
      <c r="DR19" s="50"/>
      <c r="DS19" s="50"/>
      <c r="DT19" s="50"/>
      <c r="DU19" s="50"/>
      <c r="DV19" s="50"/>
      <c r="DW19" s="50"/>
      <c r="DX19" s="50"/>
      <c r="DY19" s="50"/>
      <c r="DZ19" s="50"/>
      <c r="EA19" s="50"/>
      <c r="EB19" s="50"/>
      <c r="EC19" s="50"/>
      <c r="ED19" s="50"/>
      <c r="EE19" s="50"/>
      <c r="EF19" s="50"/>
      <c r="EG19" s="50"/>
      <c r="EH19" s="50"/>
      <c r="EI19" s="50"/>
      <c r="EJ19" s="50"/>
      <c r="EK19" s="50"/>
      <c r="EL19" s="50"/>
      <c r="EM19" s="50"/>
      <c r="EN19" s="50"/>
      <c r="EO19" s="50"/>
      <c r="EP19" s="50"/>
      <c r="EQ19" s="50"/>
      <c r="ER19" s="50"/>
      <c r="ES19" s="50"/>
      <c r="ET19" s="50"/>
      <c r="EU19" s="52"/>
      <c r="EW19" s="2"/>
      <c r="EX19" s="2"/>
      <c r="EY19" s="2"/>
      <c r="EZ19" s="2"/>
      <c r="FA19" s="2"/>
    </row>
    <row r="20" spans="1:157" ht="44.25" customHeight="1" thickBot="1">
      <c r="A20" s="2"/>
      <c r="B20" s="2"/>
      <c r="C20" s="75"/>
      <c r="D20" s="1250">
        <f>'1a'!D20:BV20</f>
        <v>0</v>
      </c>
      <c r="E20" s="667"/>
      <c r="F20" s="667"/>
      <c r="G20" s="667"/>
      <c r="H20" s="1251"/>
      <c r="I20" s="1251"/>
      <c r="J20" s="1251"/>
      <c r="K20" s="1251"/>
      <c r="L20" s="1251"/>
      <c r="M20" s="667"/>
      <c r="N20" s="667"/>
      <c r="O20" s="667"/>
      <c r="P20" s="667"/>
      <c r="Q20" s="667"/>
      <c r="R20" s="667"/>
      <c r="S20" s="667"/>
      <c r="T20" s="667"/>
      <c r="U20" s="667"/>
      <c r="V20" s="1251"/>
      <c r="W20" s="1251"/>
      <c r="X20" s="1251"/>
      <c r="Y20" s="1251"/>
      <c r="Z20" s="1251"/>
      <c r="AA20" s="1251"/>
      <c r="AB20" s="1251"/>
      <c r="AC20" s="667"/>
      <c r="AD20" s="667"/>
      <c r="AE20" s="667"/>
      <c r="AF20" s="667"/>
      <c r="AG20" s="667"/>
      <c r="AH20" s="667"/>
      <c r="AI20" s="667"/>
      <c r="AJ20" s="667"/>
      <c r="AK20" s="667"/>
      <c r="AL20" s="1251"/>
      <c r="AM20" s="1251"/>
      <c r="AN20" s="1251"/>
      <c r="AO20" s="1251"/>
      <c r="AP20" s="1251"/>
      <c r="AQ20" s="1251"/>
      <c r="AR20" s="1251"/>
      <c r="AS20" s="1251"/>
      <c r="AT20" s="667"/>
      <c r="AU20" s="667"/>
      <c r="AV20" s="667"/>
      <c r="AW20" s="667"/>
      <c r="AX20" s="667"/>
      <c r="AY20" s="667"/>
      <c r="AZ20" s="1251"/>
      <c r="BA20" s="1251"/>
      <c r="BB20" s="1251"/>
      <c r="BC20" s="1251"/>
      <c r="BD20" s="1251"/>
      <c r="BE20" s="1251"/>
      <c r="BF20" s="667"/>
      <c r="BG20" s="667"/>
      <c r="BH20" s="667"/>
      <c r="BI20" s="667"/>
      <c r="BJ20" s="667"/>
      <c r="BK20" s="667"/>
      <c r="BL20" s="667"/>
      <c r="BM20" s="667"/>
      <c r="BN20" s="667"/>
      <c r="BO20" s="667"/>
      <c r="BP20" s="667"/>
      <c r="BQ20" s="667"/>
      <c r="BR20" s="667"/>
      <c r="BS20" s="667"/>
      <c r="BT20" s="667"/>
      <c r="BU20" s="667"/>
      <c r="BV20" s="1252"/>
      <c r="BW20" s="33"/>
      <c r="BX20" s="5"/>
      <c r="BY20" s="5"/>
      <c r="BZ20" s="57"/>
      <c r="CA20" s="57"/>
      <c r="CB20" s="57"/>
      <c r="CC20" s="669">
        <f>D20</f>
        <v>0</v>
      </c>
      <c r="CD20" s="667"/>
      <c r="CE20" s="667"/>
      <c r="CF20" s="667"/>
      <c r="CG20" s="667"/>
      <c r="CH20" s="667"/>
      <c r="CI20" s="667"/>
      <c r="CJ20" s="667"/>
      <c r="CK20" s="667"/>
      <c r="CL20" s="667"/>
      <c r="CM20" s="667"/>
      <c r="CN20" s="667"/>
      <c r="CO20" s="667"/>
      <c r="CP20" s="667"/>
      <c r="CQ20" s="667"/>
      <c r="CR20" s="667"/>
      <c r="CS20" s="667"/>
      <c r="CT20" s="667"/>
      <c r="CU20" s="667"/>
      <c r="CV20" s="667"/>
      <c r="CW20" s="667"/>
      <c r="CX20" s="667"/>
      <c r="CY20" s="667"/>
      <c r="CZ20" s="667"/>
      <c r="DA20" s="667"/>
      <c r="DB20" s="667"/>
      <c r="DC20" s="667"/>
      <c r="DD20" s="667"/>
      <c r="DE20" s="667"/>
      <c r="DF20" s="667"/>
      <c r="DG20" s="667"/>
      <c r="DH20" s="667"/>
      <c r="DI20" s="667"/>
      <c r="DJ20" s="667"/>
      <c r="DK20" s="667"/>
      <c r="DL20" s="667"/>
      <c r="DM20" s="667"/>
      <c r="DN20" s="667"/>
      <c r="DO20" s="667"/>
      <c r="DP20" s="667"/>
      <c r="DQ20" s="667"/>
      <c r="DR20" s="667"/>
      <c r="DS20" s="667"/>
      <c r="DT20" s="667"/>
      <c r="DU20" s="667"/>
      <c r="DV20" s="667"/>
      <c r="DW20" s="667"/>
      <c r="DX20" s="667"/>
      <c r="DY20" s="667"/>
      <c r="DZ20" s="667"/>
      <c r="EA20" s="667"/>
      <c r="EB20" s="667"/>
      <c r="EC20" s="667"/>
      <c r="ED20" s="667"/>
      <c r="EE20" s="667"/>
      <c r="EF20" s="667"/>
      <c r="EG20" s="667"/>
      <c r="EH20" s="667"/>
      <c r="EI20" s="667"/>
      <c r="EJ20" s="667"/>
      <c r="EK20" s="667"/>
      <c r="EL20" s="667"/>
      <c r="EM20" s="667"/>
      <c r="EN20" s="667"/>
      <c r="EO20" s="667"/>
      <c r="EP20" s="667"/>
      <c r="EQ20" s="667"/>
      <c r="ER20" s="667"/>
      <c r="ES20" s="667"/>
      <c r="ET20" s="667"/>
      <c r="EU20" s="670"/>
      <c r="EW20" s="2"/>
      <c r="EX20" s="2"/>
      <c r="EY20" s="2"/>
      <c r="EZ20" s="2"/>
      <c r="FA20" s="2"/>
    </row>
    <row r="21" spans="1:157" ht="41.25" customHeight="1" thickBot="1">
      <c r="A21" s="2"/>
      <c r="B21" s="2"/>
      <c r="C21" s="75"/>
      <c r="D21" s="1261" t="s">
        <v>172</v>
      </c>
      <c r="E21" s="1262"/>
      <c r="F21" s="1262"/>
      <c r="G21" s="1263"/>
      <c r="H21" s="1202" t="s">
        <v>73</v>
      </c>
      <c r="I21" s="1202"/>
      <c r="J21" s="1202"/>
      <c r="K21" s="1202"/>
      <c r="L21" s="1202"/>
      <c r="M21" s="1264">
        <f>'1a'!M21:U21</f>
        <v>0</v>
      </c>
      <c r="N21" s="1265"/>
      <c r="O21" s="1265"/>
      <c r="P21" s="1265"/>
      <c r="Q21" s="1265"/>
      <c r="R21" s="1265"/>
      <c r="S21" s="1265"/>
      <c r="T21" s="1265"/>
      <c r="U21" s="1266"/>
      <c r="V21" s="1267" t="s">
        <v>74</v>
      </c>
      <c r="W21" s="1267"/>
      <c r="X21" s="1267"/>
      <c r="Y21" s="1267"/>
      <c r="Z21" s="1267"/>
      <c r="AA21" s="1267"/>
      <c r="AB21" s="1267"/>
      <c r="AC21" s="1264">
        <f>'1a'!AC21:AK21</f>
        <v>50200</v>
      </c>
      <c r="AD21" s="1265"/>
      <c r="AE21" s="1265"/>
      <c r="AF21" s="1265"/>
      <c r="AG21" s="1265"/>
      <c r="AH21" s="1265"/>
      <c r="AI21" s="1265"/>
      <c r="AJ21" s="1265"/>
      <c r="AK21" s="1266"/>
      <c r="AL21" s="1202" t="s">
        <v>92</v>
      </c>
      <c r="AM21" s="1202"/>
      <c r="AN21" s="1202"/>
      <c r="AO21" s="1202"/>
      <c r="AP21" s="1202"/>
      <c r="AQ21" s="1202"/>
      <c r="AR21" s="1202"/>
      <c r="AS21" s="1202"/>
      <c r="AT21" s="1264">
        <f>'1a'!AT21:AY21</f>
        <v>0</v>
      </c>
      <c r="AU21" s="1265"/>
      <c r="AV21" s="1265"/>
      <c r="AW21" s="1265"/>
      <c r="AX21" s="1265"/>
      <c r="AY21" s="1266"/>
      <c r="AZ21" s="1121" t="s">
        <v>75</v>
      </c>
      <c r="BA21" s="1121"/>
      <c r="BB21" s="1121"/>
      <c r="BC21" s="1121"/>
      <c r="BD21" s="1121"/>
      <c r="BE21" s="1121"/>
      <c r="BF21" s="1264">
        <f>'1a'!BF21:BK21</f>
        <v>56000</v>
      </c>
      <c r="BG21" s="1265"/>
      <c r="BH21" s="1265"/>
      <c r="BI21" s="1265"/>
      <c r="BJ21" s="1265"/>
      <c r="BK21" s="1266"/>
      <c r="BL21" s="1268" t="s">
        <v>76</v>
      </c>
      <c r="BM21" s="1268"/>
      <c r="BN21" s="1268"/>
      <c r="BO21" s="1268"/>
      <c r="BP21" s="1268"/>
      <c r="BQ21" s="1269"/>
      <c r="BR21" s="1264">
        <f>'1a'!BR21:BV21</f>
        <v>0</v>
      </c>
      <c r="BS21" s="1265"/>
      <c r="BT21" s="1265"/>
      <c r="BU21" s="1265"/>
      <c r="BV21" s="1266"/>
      <c r="BW21" s="33"/>
      <c r="BX21" s="5"/>
      <c r="BY21" s="5"/>
      <c r="BZ21" s="57"/>
      <c r="CA21" s="57"/>
      <c r="CB21" s="57"/>
      <c r="CC21" s="692" t="s">
        <v>172</v>
      </c>
      <c r="CD21" s="693"/>
      <c r="CE21" s="693"/>
      <c r="CF21" s="693"/>
      <c r="CG21" s="694" t="s">
        <v>73</v>
      </c>
      <c r="CH21" s="695"/>
      <c r="CI21" s="695"/>
      <c r="CJ21" s="695"/>
      <c r="CK21" s="696"/>
      <c r="CL21" s="697">
        <f>M21</f>
        <v>0</v>
      </c>
      <c r="CM21" s="698"/>
      <c r="CN21" s="698"/>
      <c r="CO21" s="698"/>
      <c r="CP21" s="698"/>
      <c r="CQ21" s="698"/>
      <c r="CR21" s="698"/>
      <c r="CS21" s="698"/>
      <c r="CT21" s="699"/>
      <c r="CU21" s="694" t="s">
        <v>74</v>
      </c>
      <c r="CV21" s="695"/>
      <c r="CW21" s="695"/>
      <c r="CX21" s="695"/>
      <c r="CY21" s="695"/>
      <c r="CZ21" s="695"/>
      <c r="DA21" s="696"/>
      <c r="DB21" s="697">
        <f>AC21</f>
        <v>50200</v>
      </c>
      <c r="DC21" s="698"/>
      <c r="DD21" s="698"/>
      <c r="DE21" s="698"/>
      <c r="DF21" s="698"/>
      <c r="DG21" s="698"/>
      <c r="DH21" s="698"/>
      <c r="DI21" s="698"/>
      <c r="DJ21" s="699"/>
      <c r="DK21" s="694" t="s">
        <v>92</v>
      </c>
      <c r="DL21" s="695"/>
      <c r="DM21" s="695"/>
      <c r="DN21" s="695"/>
      <c r="DO21" s="695"/>
      <c r="DP21" s="695"/>
      <c r="DQ21" s="695"/>
      <c r="DR21" s="696"/>
      <c r="DS21" s="698">
        <f>AT21</f>
        <v>0</v>
      </c>
      <c r="DT21" s="698"/>
      <c r="DU21" s="698"/>
      <c r="DV21" s="698"/>
      <c r="DW21" s="698"/>
      <c r="DX21" s="698"/>
      <c r="DY21" s="700" t="s">
        <v>75</v>
      </c>
      <c r="DZ21" s="701"/>
      <c r="EA21" s="701"/>
      <c r="EB21" s="701"/>
      <c r="EC21" s="701"/>
      <c r="ED21" s="702"/>
      <c r="EE21" s="698">
        <f>BF21</f>
        <v>56000</v>
      </c>
      <c r="EF21" s="698"/>
      <c r="EG21" s="698"/>
      <c r="EH21" s="698"/>
      <c r="EI21" s="698"/>
      <c r="EJ21" s="698"/>
      <c r="EK21" s="700" t="s">
        <v>76</v>
      </c>
      <c r="EL21" s="701"/>
      <c r="EM21" s="701"/>
      <c r="EN21" s="701"/>
      <c r="EO21" s="701"/>
      <c r="EP21" s="702"/>
      <c r="EQ21" s="698">
        <f>BR21</f>
        <v>0</v>
      </c>
      <c r="ER21" s="698"/>
      <c r="ES21" s="698"/>
      <c r="ET21" s="698"/>
      <c r="EU21" s="703"/>
      <c r="EW21" s="2"/>
      <c r="EX21" s="2"/>
      <c r="EY21" s="2"/>
      <c r="EZ21" s="2"/>
      <c r="FA21" s="2"/>
    </row>
    <row r="22" spans="1:157" ht="41.25" customHeight="1">
      <c r="A22" s="2"/>
      <c r="B22" s="2"/>
      <c r="C22" s="75"/>
      <c r="D22" s="1261" t="s">
        <v>173</v>
      </c>
      <c r="E22" s="1262"/>
      <c r="F22" s="1262"/>
      <c r="G22" s="1263"/>
      <c r="H22" s="1201" t="s">
        <v>77</v>
      </c>
      <c r="I22" s="1201"/>
      <c r="J22" s="1201"/>
      <c r="K22" s="1201"/>
      <c r="L22" s="1201"/>
      <c r="M22" s="1202"/>
      <c r="N22" s="1273">
        <f>'1a'!N22:U22</f>
        <v>0</v>
      </c>
      <c r="O22" s="1274"/>
      <c r="P22" s="1274"/>
      <c r="Q22" s="1274"/>
      <c r="R22" s="1274"/>
      <c r="S22" s="1274"/>
      <c r="T22" s="1274"/>
      <c r="U22" s="1275"/>
      <c r="V22" s="1201" t="s">
        <v>78</v>
      </c>
      <c r="W22" s="1201"/>
      <c r="X22" s="1201"/>
      <c r="Y22" s="1201"/>
      <c r="Z22" s="1201"/>
      <c r="AA22" s="1201"/>
      <c r="AB22" s="1201"/>
      <c r="AC22" s="1202"/>
      <c r="AD22" s="1276">
        <f>'1a'!AD22:AI22</f>
        <v>0</v>
      </c>
      <c r="AE22" s="744"/>
      <c r="AF22" s="744"/>
      <c r="AG22" s="744"/>
      <c r="AH22" s="744"/>
      <c r="AI22" s="744"/>
      <c r="AJ22" s="1277">
        <f>'1a'!AJ22:AN22</f>
        <v>0</v>
      </c>
      <c r="AK22" s="744"/>
      <c r="AL22" s="1278"/>
      <c r="AM22" s="1278"/>
      <c r="AN22" s="1279"/>
      <c r="AO22" s="1278">
        <f>'1a'!AO22:AS22</f>
        <v>0</v>
      </c>
      <c r="AP22" s="1280"/>
      <c r="AQ22" s="1280"/>
      <c r="AR22" s="1280"/>
      <c r="AS22" s="1281"/>
      <c r="AT22" s="1193" t="s">
        <v>79</v>
      </c>
      <c r="AU22" s="1194"/>
      <c r="AV22" s="1194"/>
      <c r="AW22" s="1194"/>
      <c r="AX22" s="1194"/>
      <c r="AY22" s="1195"/>
      <c r="AZ22" s="1282">
        <f>'1a'!AZ22:BE22</f>
        <v>0</v>
      </c>
      <c r="BA22" s="1283"/>
      <c r="BB22" s="1283"/>
      <c r="BC22" s="1283"/>
      <c r="BD22" s="1283"/>
      <c r="BE22" s="1284"/>
      <c r="BF22" s="1245" t="s">
        <v>80</v>
      </c>
      <c r="BG22" s="1202"/>
      <c r="BH22" s="1202"/>
      <c r="BI22" s="1202"/>
      <c r="BJ22" s="1202"/>
      <c r="BK22" s="1246"/>
      <c r="BL22" s="1285">
        <f>'1a'!BL22:BV22</f>
        <v>0</v>
      </c>
      <c r="BM22" s="1286"/>
      <c r="BN22" s="1286"/>
      <c r="BO22" s="1286"/>
      <c r="BP22" s="1286"/>
      <c r="BQ22" s="1286"/>
      <c r="BR22" s="1286"/>
      <c r="BS22" s="1286"/>
      <c r="BT22" s="1286"/>
      <c r="BU22" s="1286"/>
      <c r="BV22" s="1287"/>
      <c r="BW22" s="33"/>
      <c r="BX22" s="5"/>
      <c r="BY22" s="5"/>
      <c r="BZ22" s="57"/>
      <c r="CA22" s="57"/>
      <c r="CB22" s="57"/>
      <c r="CC22" s="722" t="s">
        <v>173</v>
      </c>
      <c r="CD22" s="723"/>
      <c r="CE22" s="723"/>
      <c r="CF22" s="723"/>
      <c r="CG22" s="726" t="s">
        <v>77</v>
      </c>
      <c r="CH22" s="727"/>
      <c r="CI22" s="727"/>
      <c r="CJ22" s="727"/>
      <c r="CK22" s="727"/>
      <c r="CL22" s="727"/>
      <c r="CM22" s="728">
        <f>N22</f>
        <v>0</v>
      </c>
      <c r="CN22" s="729"/>
      <c r="CO22" s="729"/>
      <c r="CP22" s="729"/>
      <c r="CQ22" s="729"/>
      <c r="CR22" s="729"/>
      <c r="CS22" s="729"/>
      <c r="CT22" s="730"/>
      <c r="CU22" s="727" t="s">
        <v>78</v>
      </c>
      <c r="CV22" s="727"/>
      <c r="CW22" s="727"/>
      <c r="CX22" s="727"/>
      <c r="CY22" s="727"/>
      <c r="CZ22" s="727"/>
      <c r="DA22" s="727"/>
      <c r="DB22" s="727"/>
      <c r="DC22" s="731">
        <f>AD22</f>
        <v>0</v>
      </c>
      <c r="DD22" s="732"/>
      <c r="DE22" s="732"/>
      <c r="DF22" s="732"/>
      <c r="DG22" s="732"/>
      <c r="DH22" s="732"/>
      <c r="DI22" s="784">
        <f>AJ22</f>
        <v>0</v>
      </c>
      <c r="DJ22" s="732"/>
      <c r="DK22" s="732"/>
      <c r="DL22" s="732"/>
      <c r="DM22" s="785"/>
      <c r="DN22" s="732">
        <f>AO22</f>
        <v>0</v>
      </c>
      <c r="DO22" s="786"/>
      <c r="DP22" s="786"/>
      <c r="DQ22" s="786"/>
      <c r="DR22" s="787"/>
      <c r="DS22" s="733" t="s">
        <v>79</v>
      </c>
      <c r="DT22" s="734"/>
      <c r="DU22" s="734"/>
      <c r="DV22" s="734"/>
      <c r="DW22" s="734"/>
      <c r="DX22" s="735"/>
      <c r="DY22" s="736">
        <f>AZ22</f>
        <v>0</v>
      </c>
      <c r="DZ22" s="737"/>
      <c r="EA22" s="737"/>
      <c r="EB22" s="737"/>
      <c r="EC22" s="737"/>
      <c r="ED22" s="738"/>
      <c r="EE22" s="726" t="s">
        <v>80</v>
      </c>
      <c r="EF22" s="727"/>
      <c r="EG22" s="727"/>
      <c r="EH22" s="727"/>
      <c r="EI22" s="727"/>
      <c r="EJ22" s="739"/>
      <c r="EK22" s="728">
        <f>BL22</f>
        <v>0</v>
      </c>
      <c r="EL22" s="729"/>
      <c r="EM22" s="729"/>
      <c r="EN22" s="729"/>
      <c r="EO22" s="729"/>
      <c r="EP22" s="729"/>
      <c r="EQ22" s="729"/>
      <c r="ER22" s="729"/>
      <c r="ES22" s="729"/>
      <c r="ET22" s="729"/>
      <c r="EU22" s="740"/>
      <c r="EW22" s="2"/>
      <c r="EX22" s="2"/>
      <c r="EY22" s="2"/>
      <c r="EZ22" s="2"/>
      <c r="FA22" s="2"/>
    </row>
    <row r="23" spans="1:157" ht="41.25" customHeight="1" thickBot="1">
      <c r="A23" s="2"/>
      <c r="B23" s="2"/>
      <c r="C23" s="75"/>
      <c r="D23" s="1270"/>
      <c r="E23" s="1271"/>
      <c r="F23" s="1271"/>
      <c r="G23" s="1272"/>
      <c r="H23" s="1248" t="s">
        <v>81</v>
      </c>
      <c r="I23" s="1248"/>
      <c r="J23" s="1248"/>
      <c r="K23" s="1248"/>
      <c r="L23" s="1248"/>
      <c r="M23" s="1248"/>
      <c r="N23" s="1293">
        <f>'1a'!N23:U23</f>
        <v>0</v>
      </c>
      <c r="O23" s="1294"/>
      <c r="P23" s="1294"/>
      <c r="Q23" s="1294"/>
      <c r="R23" s="1294"/>
      <c r="S23" s="1294"/>
      <c r="T23" s="1294"/>
      <c r="U23" s="1295"/>
      <c r="V23" s="1248" t="s">
        <v>82</v>
      </c>
      <c r="W23" s="1248"/>
      <c r="X23" s="1248"/>
      <c r="Y23" s="1248"/>
      <c r="Z23" s="1248"/>
      <c r="AA23" s="1248"/>
      <c r="AB23" s="1248"/>
      <c r="AC23" s="1248"/>
      <c r="AD23" s="1296">
        <f>'1a'!AD23:AI23</f>
        <v>0</v>
      </c>
      <c r="AE23" s="1297"/>
      <c r="AF23" s="1297"/>
      <c r="AG23" s="1297"/>
      <c r="AH23" s="1278"/>
      <c r="AI23" s="1278"/>
      <c r="AJ23" s="1298">
        <f>'1a'!AJ23:AN23</f>
        <v>0</v>
      </c>
      <c r="AK23" s="1297"/>
      <c r="AL23" s="1297"/>
      <c r="AM23" s="1297"/>
      <c r="AN23" s="1299"/>
      <c r="AO23" s="1297">
        <f>'1a'!AO23:AS23</f>
        <v>0</v>
      </c>
      <c r="AP23" s="1300"/>
      <c r="AQ23" s="1300"/>
      <c r="AR23" s="1300"/>
      <c r="AS23" s="1301"/>
      <c r="AT23" s="1190" t="s">
        <v>83</v>
      </c>
      <c r="AU23" s="1191"/>
      <c r="AV23" s="1191"/>
      <c r="AW23" s="1191"/>
      <c r="AX23" s="1191"/>
      <c r="AY23" s="1192"/>
      <c r="AZ23" s="1282">
        <f>'1a'!AZ23:BE23</f>
        <v>0</v>
      </c>
      <c r="BA23" s="1283"/>
      <c r="BB23" s="1283"/>
      <c r="BC23" s="1283"/>
      <c r="BD23" s="1283"/>
      <c r="BE23" s="1284"/>
      <c r="BF23" s="1288" t="s">
        <v>84</v>
      </c>
      <c r="BG23" s="1248"/>
      <c r="BH23" s="1248"/>
      <c r="BI23" s="1248"/>
      <c r="BJ23" s="1248"/>
      <c r="BK23" s="1289"/>
      <c r="BL23" s="1290">
        <f>'1a'!BL23:BV23</f>
        <v>0</v>
      </c>
      <c r="BM23" s="1291"/>
      <c r="BN23" s="1291"/>
      <c r="BO23" s="1291"/>
      <c r="BP23" s="1291"/>
      <c r="BQ23" s="1291"/>
      <c r="BR23" s="1291"/>
      <c r="BS23" s="1291"/>
      <c r="BT23" s="1291"/>
      <c r="BU23" s="1291"/>
      <c r="BV23" s="1292"/>
      <c r="BW23" s="33"/>
      <c r="BX23" s="5"/>
      <c r="BY23" s="5"/>
      <c r="BZ23" s="57"/>
      <c r="CA23" s="57"/>
      <c r="CB23" s="57"/>
      <c r="CC23" s="724"/>
      <c r="CD23" s="725"/>
      <c r="CE23" s="725"/>
      <c r="CF23" s="725"/>
      <c r="CG23" s="747" t="s">
        <v>81</v>
      </c>
      <c r="CH23" s="748"/>
      <c r="CI23" s="748"/>
      <c r="CJ23" s="748"/>
      <c r="CK23" s="748"/>
      <c r="CL23" s="748"/>
      <c r="CM23" s="749">
        <f>N23</f>
        <v>0</v>
      </c>
      <c r="CN23" s="750"/>
      <c r="CO23" s="750"/>
      <c r="CP23" s="750"/>
      <c r="CQ23" s="750"/>
      <c r="CR23" s="750"/>
      <c r="CS23" s="750"/>
      <c r="CT23" s="751"/>
      <c r="CU23" s="748" t="s">
        <v>82</v>
      </c>
      <c r="CV23" s="748"/>
      <c r="CW23" s="748"/>
      <c r="CX23" s="748"/>
      <c r="CY23" s="748"/>
      <c r="CZ23" s="748"/>
      <c r="DA23" s="748"/>
      <c r="DB23" s="748"/>
      <c r="DC23" s="752">
        <f>AD23</f>
        <v>0</v>
      </c>
      <c r="DD23" s="753"/>
      <c r="DE23" s="753"/>
      <c r="DF23" s="753"/>
      <c r="DG23" s="753"/>
      <c r="DH23" s="753"/>
      <c r="DI23" s="754">
        <f>AJ23</f>
        <v>0</v>
      </c>
      <c r="DJ23" s="753"/>
      <c r="DK23" s="753"/>
      <c r="DL23" s="753"/>
      <c r="DM23" s="755"/>
      <c r="DN23" s="753">
        <f>AO23</f>
        <v>0</v>
      </c>
      <c r="DO23" s="756"/>
      <c r="DP23" s="756"/>
      <c r="DQ23" s="756"/>
      <c r="DR23" s="757"/>
      <c r="DS23" s="758" t="s">
        <v>83</v>
      </c>
      <c r="DT23" s="759"/>
      <c r="DU23" s="759"/>
      <c r="DV23" s="759"/>
      <c r="DW23" s="759"/>
      <c r="DX23" s="760"/>
      <c r="DY23" s="761">
        <f>AZ23</f>
        <v>0</v>
      </c>
      <c r="DZ23" s="762"/>
      <c r="EA23" s="762"/>
      <c r="EB23" s="762"/>
      <c r="EC23" s="762"/>
      <c r="ED23" s="763"/>
      <c r="EE23" s="747" t="s">
        <v>84</v>
      </c>
      <c r="EF23" s="748"/>
      <c r="EG23" s="748"/>
      <c r="EH23" s="748"/>
      <c r="EI23" s="748"/>
      <c r="EJ23" s="764"/>
      <c r="EK23" s="765">
        <f>BL23</f>
        <v>0</v>
      </c>
      <c r="EL23" s="766"/>
      <c r="EM23" s="766"/>
      <c r="EN23" s="766"/>
      <c r="EO23" s="766"/>
      <c r="EP23" s="766"/>
      <c r="EQ23" s="766"/>
      <c r="ER23" s="766"/>
      <c r="ES23" s="766"/>
      <c r="ET23" s="766"/>
      <c r="EU23" s="767"/>
      <c r="EW23" s="2"/>
      <c r="EX23" s="2"/>
      <c r="EY23" s="2"/>
      <c r="EZ23" s="2"/>
      <c r="FA23" s="2"/>
    </row>
    <row r="24" spans="1:157" ht="17.25" customHeight="1">
      <c r="A24" s="2"/>
      <c r="B24" s="2"/>
      <c r="C24" s="75"/>
      <c r="D24" s="1306" t="s">
        <v>195</v>
      </c>
      <c r="E24" s="1307"/>
      <c r="F24" s="1307"/>
      <c r="G24" s="1310" t="s">
        <v>50</v>
      </c>
      <c r="H24" s="1311"/>
      <c r="I24" s="1311"/>
      <c r="J24" s="1311"/>
      <c r="K24" s="1312"/>
      <c r="L24" s="1313" t="str">
        <f>'1a'!L24:AD24</f>
        <v>スズキ　ハナコ</v>
      </c>
      <c r="M24" s="1313"/>
      <c r="N24" s="1313"/>
      <c r="O24" s="1313"/>
      <c r="P24" s="1313"/>
      <c r="Q24" s="1313"/>
      <c r="R24" s="1313"/>
      <c r="S24" s="1313"/>
      <c r="T24" s="1313"/>
      <c r="U24" s="1313"/>
      <c r="V24" s="1313"/>
      <c r="W24" s="1313"/>
      <c r="X24" s="1313"/>
      <c r="Y24" s="1313"/>
      <c r="Z24" s="1313"/>
      <c r="AA24" s="1313"/>
      <c r="AB24" s="1313"/>
      <c r="AC24" s="1313"/>
      <c r="AD24" s="1313"/>
      <c r="AE24" s="1314" t="s">
        <v>37</v>
      </c>
      <c r="AF24" s="1315"/>
      <c r="AG24" s="1315"/>
      <c r="AH24" s="1320" t="str">
        <f>'1a'!AH24:AK26</f>
        <v>妻</v>
      </c>
      <c r="AI24" s="1321"/>
      <c r="AJ24" s="1321"/>
      <c r="AK24" s="1322"/>
      <c r="AL24" s="1121" t="s">
        <v>85</v>
      </c>
      <c r="AM24" s="1121"/>
      <c r="AN24" s="1121"/>
      <c r="AO24" s="1121"/>
      <c r="AP24" s="1121"/>
      <c r="AQ24" s="1121"/>
      <c r="AR24" s="1121"/>
      <c r="AS24" s="1121"/>
      <c r="AT24" s="1335">
        <f>'1a'!AT24:AY27</f>
        <v>0</v>
      </c>
      <c r="AU24" s="1336"/>
      <c r="AV24" s="1336"/>
      <c r="AW24" s="1336"/>
      <c r="AX24" s="1336"/>
      <c r="AY24" s="1337"/>
      <c r="AZ24" s="1513" t="s">
        <v>86</v>
      </c>
      <c r="BA24" s="1191"/>
      <c r="BB24" s="1191"/>
      <c r="BC24" s="1191"/>
      <c r="BD24" s="1191"/>
      <c r="BE24" s="1192"/>
      <c r="BF24" s="1290">
        <f>'1a'!BF24</f>
        <v>0</v>
      </c>
      <c r="BG24" s="1291"/>
      <c r="BH24" s="1291"/>
      <c r="BI24" s="1291"/>
      <c r="BJ24" s="1291"/>
      <c r="BK24" s="1292"/>
      <c r="BL24" s="1153" t="s">
        <v>96</v>
      </c>
      <c r="BM24" s="1154"/>
      <c r="BN24" s="1154"/>
      <c r="BO24" s="1154"/>
      <c r="BP24" s="1154"/>
      <c r="BQ24" s="1517"/>
      <c r="BR24" s="1335">
        <f>'1a'!BR24</f>
        <v>0</v>
      </c>
      <c r="BS24" s="1336"/>
      <c r="BT24" s="1336"/>
      <c r="BU24" s="1336"/>
      <c r="BV24" s="1337"/>
      <c r="BW24" s="33"/>
      <c r="BX24" s="5"/>
      <c r="BY24" s="5"/>
      <c r="BZ24" s="57"/>
      <c r="CA24" s="57"/>
      <c r="CB24" s="57"/>
      <c r="CC24" s="833" t="s">
        <v>195</v>
      </c>
      <c r="CD24" s="834"/>
      <c r="CE24" s="835"/>
      <c r="CF24" s="842" t="s">
        <v>50</v>
      </c>
      <c r="CG24" s="842"/>
      <c r="CH24" s="842"/>
      <c r="CI24" s="842"/>
      <c r="CJ24" s="842"/>
      <c r="CK24" s="843" t="str">
        <f>L24</f>
        <v>スズキ　ハナコ</v>
      </c>
      <c r="CL24" s="844"/>
      <c r="CM24" s="844"/>
      <c r="CN24" s="844"/>
      <c r="CO24" s="844"/>
      <c r="CP24" s="844"/>
      <c r="CQ24" s="844"/>
      <c r="CR24" s="844"/>
      <c r="CS24" s="844"/>
      <c r="CT24" s="844"/>
      <c r="CU24" s="844"/>
      <c r="CV24" s="844"/>
      <c r="CW24" s="844"/>
      <c r="CX24" s="844"/>
      <c r="CY24" s="844"/>
      <c r="CZ24" s="844"/>
      <c r="DA24" s="844"/>
      <c r="DB24" s="844"/>
      <c r="DC24" s="845"/>
      <c r="DD24" s="812" t="s">
        <v>37</v>
      </c>
      <c r="DE24" s="813"/>
      <c r="DF24" s="814"/>
      <c r="DG24" s="815" t="str">
        <f>AH24</f>
        <v>妻</v>
      </c>
      <c r="DH24" s="583"/>
      <c r="DI24" s="583"/>
      <c r="DJ24" s="816"/>
      <c r="DK24" s="385" t="s">
        <v>85</v>
      </c>
      <c r="DL24" s="385"/>
      <c r="DM24" s="385"/>
      <c r="DN24" s="385"/>
      <c r="DO24" s="385"/>
      <c r="DP24" s="385"/>
      <c r="DQ24" s="385"/>
      <c r="DR24" s="385"/>
      <c r="DS24" s="378">
        <f>AT24</f>
        <v>0</v>
      </c>
      <c r="DT24" s="379"/>
      <c r="DU24" s="379"/>
      <c r="DV24" s="379"/>
      <c r="DW24" s="379"/>
      <c r="DX24" s="380"/>
      <c r="DY24" s="369" t="s">
        <v>86</v>
      </c>
      <c r="DZ24" s="370"/>
      <c r="EA24" s="370"/>
      <c r="EB24" s="370"/>
      <c r="EC24" s="370"/>
      <c r="ED24" s="371"/>
      <c r="EE24" s="375">
        <f>BF24</f>
        <v>0</v>
      </c>
      <c r="EF24" s="376"/>
      <c r="EG24" s="376"/>
      <c r="EH24" s="376"/>
      <c r="EI24" s="376"/>
      <c r="EJ24" s="377"/>
      <c r="EK24" s="381" t="s">
        <v>96</v>
      </c>
      <c r="EL24" s="382"/>
      <c r="EM24" s="382"/>
      <c r="EN24" s="382"/>
      <c r="EO24" s="382"/>
      <c r="EP24" s="383"/>
      <c r="EQ24" s="375">
        <f>BR24</f>
        <v>0</v>
      </c>
      <c r="ER24" s="376"/>
      <c r="ES24" s="376"/>
      <c r="ET24" s="376"/>
      <c r="EU24" s="377"/>
      <c r="EW24" s="2"/>
      <c r="EX24" s="2"/>
      <c r="EY24" s="2"/>
      <c r="EZ24" s="2"/>
      <c r="FA24" s="2"/>
    </row>
    <row r="25" spans="1:157" ht="12" customHeight="1" thickBot="1">
      <c r="A25" s="2"/>
      <c r="B25" s="2"/>
      <c r="C25" s="75"/>
      <c r="D25" s="1306"/>
      <c r="E25" s="1307"/>
      <c r="F25" s="1307"/>
      <c r="G25" s="1367" t="s">
        <v>57</v>
      </c>
      <c r="H25" s="1368"/>
      <c r="I25" s="1368"/>
      <c r="J25" s="1368"/>
      <c r="K25" s="1369"/>
      <c r="L25" s="1538" t="str">
        <f>'1a'!L25</f>
        <v>鈴木　花子</v>
      </c>
      <c r="M25" s="1372"/>
      <c r="N25" s="1372"/>
      <c r="O25" s="1372"/>
      <c r="P25" s="1372"/>
      <c r="Q25" s="1372"/>
      <c r="R25" s="1372"/>
      <c r="S25" s="1372"/>
      <c r="T25" s="1372"/>
      <c r="U25" s="1372"/>
      <c r="V25" s="1372"/>
      <c r="W25" s="1372"/>
      <c r="X25" s="1372"/>
      <c r="Y25" s="1372"/>
      <c r="Z25" s="1372"/>
      <c r="AA25" s="1372"/>
      <c r="AB25" s="1372"/>
      <c r="AC25" s="1534">
        <f>'1a'!AC25</f>
        <v>778899001122</v>
      </c>
      <c r="AD25" s="1535"/>
      <c r="AE25" s="1316"/>
      <c r="AF25" s="1317"/>
      <c r="AG25" s="1317"/>
      <c r="AH25" s="1323"/>
      <c r="AI25" s="583"/>
      <c r="AJ25" s="583"/>
      <c r="AK25" s="1324"/>
      <c r="AL25" s="1121"/>
      <c r="AM25" s="1121"/>
      <c r="AN25" s="1121"/>
      <c r="AO25" s="1121"/>
      <c r="AP25" s="1121"/>
      <c r="AQ25" s="1121"/>
      <c r="AR25" s="1121"/>
      <c r="AS25" s="1121"/>
      <c r="AT25" s="1338"/>
      <c r="AU25" s="379"/>
      <c r="AV25" s="379"/>
      <c r="AW25" s="379"/>
      <c r="AX25" s="379"/>
      <c r="AY25" s="1339"/>
      <c r="AZ25" s="1514"/>
      <c r="BA25" s="1194"/>
      <c r="BB25" s="1194"/>
      <c r="BC25" s="1194"/>
      <c r="BD25" s="1194"/>
      <c r="BE25" s="1195"/>
      <c r="BF25" s="1515"/>
      <c r="BG25" s="379"/>
      <c r="BH25" s="379"/>
      <c r="BI25" s="379"/>
      <c r="BJ25" s="379"/>
      <c r="BK25" s="1516"/>
      <c r="BL25" s="1120"/>
      <c r="BM25" s="1121"/>
      <c r="BN25" s="1121"/>
      <c r="BO25" s="1121"/>
      <c r="BP25" s="1121"/>
      <c r="BQ25" s="1518"/>
      <c r="BR25" s="1338"/>
      <c r="BS25" s="379"/>
      <c r="BT25" s="379"/>
      <c r="BU25" s="379"/>
      <c r="BV25" s="1339"/>
      <c r="BW25" s="33"/>
      <c r="BX25" s="5"/>
      <c r="BY25" s="5"/>
      <c r="BZ25" s="57"/>
      <c r="CA25" s="57"/>
      <c r="CB25" s="57"/>
      <c r="CC25" s="836"/>
      <c r="CD25" s="837"/>
      <c r="CE25" s="838"/>
      <c r="CF25" s="384" t="s">
        <v>57</v>
      </c>
      <c r="CG25" s="385"/>
      <c r="CH25" s="385"/>
      <c r="CI25" s="385"/>
      <c r="CJ25" s="386"/>
      <c r="CK25" s="803" t="str">
        <f>L25</f>
        <v>鈴木　花子</v>
      </c>
      <c r="CL25" s="804"/>
      <c r="CM25" s="804"/>
      <c r="CN25" s="804"/>
      <c r="CO25" s="804"/>
      <c r="CP25" s="804"/>
      <c r="CQ25" s="804"/>
      <c r="CR25" s="804"/>
      <c r="CS25" s="804"/>
      <c r="CT25" s="804"/>
      <c r="CU25" s="804"/>
      <c r="CV25" s="804"/>
      <c r="CW25" s="804"/>
      <c r="CX25" s="804"/>
      <c r="CY25" s="804"/>
      <c r="CZ25" s="804"/>
      <c r="DA25" s="804"/>
      <c r="DB25" s="806">
        <f>AC25</f>
        <v>778899001122</v>
      </c>
      <c r="DC25" s="807"/>
      <c r="DD25" s="812"/>
      <c r="DE25" s="813"/>
      <c r="DF25" s="814"/>
      <c r="DG25" s="815"/>
      <c r="DH25" s="583"/>
      <c r="DI25" s="583"/>
      <c r="DJ25" s="816"/>
      <c r="DK25" s="385"/>
      <c r="DL25" s="385"/>
      <c r="DM25" s="385"/>
      <c r="DN25" s="385"/>
      <c r="DO25" s="385"/>
      <c r="DP25" s="385"/>
      <c r="DQ25" s="385"/>
      <c r="DR25" s="385"/>
      <c r="DS25" s="378"/>
      <c r="DT25" s="379"/>
      <c r="DU25" s="379"/>
      <c r="DV25" s="379"/>
      <c r="DW25" s="379"/>
      <c r="DX25" s="380"/>
      <c r="DY25" s="372"/>
      <c r="DZ25" s="373"/>
      <c r="EA25" s="373"/>
      <c r="EB25" s="373"/>
      <c r="EC25" s="373"/>
      <c r="ED25" s="374"/>
      <c r="EE25" s="378"/>
      <c r="EF25" s="379"/>
      <c r="EG25" s="379"/>
      <c r="EH25" s="379"/>
      <c r="EI25" s="379"/>
      <c r="EJ25" s="380"/>
      <c r="EK25" s="384"/>
      <c r="EL25" s="385"/>
      <c r="EM25" s="385"/>
      <c r="EN25" s="385"/>
      <c r="EO25" s="385"/>
      <c r="EP25" s="386"/>
      <c r="EQ25" s="378"/>
      <c r="ER25" s="379"/>
      <c r="ES25" s="379"/>
      <c r="ET25" s="379"/>
      <c r="EU25" s="380"/>
      <c r="EW25" s="2"/>
      <c r="EX25" s="2"/>
      <c r="EY25" s="2"/>
      <c r="EZ25" s="2"/>
      <c r="FA25" s="2"/>
    </row>
    <row r="26" spans="1:157" ht="10.5" customHeight="1">
      <c r="A26" s="2"/>
      <c r="B26" s="2"/>
      <c r="C26" s="75"/>
      <c r="D26" s="1306"/>
      <c r="E26" s="1307"/>
      <c r="F26" s="1307"/>
      <c r="G26" s="1370"/>
      <c r="H26" s="1328"/>
      <c r="I26" s="1328"/>
      <c r="J26" s="1328"/>
      <c r="K26" s="1371"/>
      <c r="L26" s="1539"/>
      <c r="M26" s="1169"/>
      <c r="N26" s="1169"/>
      <c r="O26" s="1169"/>
      <c r="P26" s="1169"/>
      <c r="Q26" s="1169"/>
      <c r="R26" s="1169"/>
      <c r="S26" s="1169"/>
      <c r="T26" s="1169"/>
      <c r="U26" s="1169"/>
      <c r="V26" s="1169"/>
      <c r="W26" s="1169"/>
      <c r="X26" s="1169"/>
      <c r="Y26" s="1169"/>
      <c r="Z26" s="1169"/>
      <c r="AA26" s="1169"/>
      <c r="AB26" s="1169"/>
      <c r="AC26" s="1536"/>
      <c r="AD26" s="1537"/>
      <c r="AE26" s="1318"/>
      <c r="AF26" s="1319"/>
      <c r="AG26" s="1319"/>
      <c r="AH26" s="1325"/>
      <c r="AI26" s="1326"/>
      <c r="AJ26" s="1326"/>
      <c r="AK26" s="1327"/>
      <c r="AL26" s="1121"/>
      <c r="AM26" s="1121"/>
      <c r="AN26" s="1121"/>
      <c r="AO26" s="1121"/>
      <c r="AP26" s="1121"/>
      <c r="AQ26" s="1121"/>
      <c r="AR26" s="1121"/>
      <c r="AS26" s="1121"/>
      <c r="AT26" s="1338"/>
      <c r="AU26" s="379"/>
      <c r="AV26" s="379"/>
      <c r="AW26" s="379"/>
      <c r="AX26" s="379"/>
      <c r="AY26" s="1339"/>
      <c r="AZ26" s="1513" t="s">
        <v>159</v>
      </c>
      <c r="BA26" s="1191"/>
      <c r="BB26" s="1191"/>
      <c r="BC26" s="1191"/>
      <c r="BD26" s="1191"/>
      <c r="BE26" s="1192"/>
      <c r="BF26" s="1290">
        <f>'1a'!BF26</f>
        <v>0</v>
      </c>
      <c r="BG26" s="1291"/>
      <c r="BH26" s="1291"/>
      <c r="BI26" s="1291"/>
      <c r="BJ26" s="1291"/>
      <c r="BK26" s="1292"/>
      <c r="BL26" s="1153" t="s">
        <v>160</v>
      </c>
      <c r="BM26" s="1154"/>
      <c r="BN26" s="1154"/>
      <c r="BO26" s="1154"/>
      <c r="BP26" s="1154"/>
      <c r="BQ26" s="1517"/>
      <c r="BR26" s="1335">
        <f>'1a'!BR26</f>
        <v>0</v>
      </c>
      <c r="BS26" s="1336"/>
      <c r="BT26" s="1336"/>
      <c r="BU26" s="1336"/>
      <c r="BV26" s="1337"/>
      <c r="BW26" s="33"/>
      <c r="BX26" s="5"/>
      <c r="BY26" s="5"/>
      <c r="BZ26" s="57"/>
      <c r="CA26" s="57"/>
      <c r="CB26" s="57"/>
      <c r="CC26" s="836"/>
      <c r="CD26" s="837"/>
      <c r="CE26" s="838"/>
      <c r="CF26" s="402"/>
      <c r="CG26" s="403"/>
      <c r="CH26" s="403"/>
      <c r="CI26" s="403"/>
      <c r="CJ26" s="404"/>
      <c r="CK26" s="805"/>
      <c r="CL26" s="524"/>
      <c r="CM26" s="524"/>
      <c r="CN26" s="524"/>
      <c r="CO26" s="524"/>
      <c r="CP26" s="524"/>
      <c r="CQ26" s="524"/>
      <c r="CR26" s="524"/>
      <c r="CS26" s="524"/>
      <c r="CT26" s="524"/>
      <c r="CU26" s="524"/>
      <c r="CV26" s="524"/>
      <c r="CW26" s="524"/>
      <c r="CX26" s="524"/>
      <c r="CY26" s="524"/>
      <c r="CZ26" s="524"/>
      <c r="DA26" s="524"/>
      <c r="DB26" s="808"/>
      <c r="DC26" s="809"/>
      <c r="DD26" s="812"/>
      <c r="DE26" s="813"/>
      <c r="DF26" s="814"/>
      <c r="DG26" s="817"/>
      <c r="DH26" s="638"/>
      <c r="DI26" s="638"/>
      <c r="DJ26" s="818"/>
      <c r="DK26" s="385"/>
      <c r="DL26" s="385"/>
      <c r="DM26" s="385"/>
      <c r="DN26" s="385"/>
      <c r="DO26" s="385"/>
      <c r="DP26" s="385"/>
      <c r="DQ26" s="385"/>
      <c r="DR26" s="385"/>
      <c r="DS26" s="378"/>
      <c r="DT26" s="379"/>
      <c r="DU26" s="379"/>
      <c r="DV26" s="379"/>
      <c r="DW26" s="379"/>
      <c r="DX26" s="380"/>
      <c r="DY26" s="405" t="s">
        <v>159</v>
      </c>
      <c r="DZ26" s="406"/>
      <c r="EA26" s="406"/>
      <c r="EB26" s="406"/>
      <c r="EC26" s="406"/>
      <c r="ED26" s="407"/>
      <c r="EE26" s="417">
        <f>BF26</f>
        <v>0</v>
      </c>
      <c r="EF26" s="418"/>
      <c r="EG26" s="418"/>
      <c r="EH26" s="418"/>
      <c r="EI26" s="418"/>
      <c r="EJ26" s="419"/>
      <c r="EK26" s="399" t="s">
        <v>160</v>
      </c>
      <c r="EL26" s="400"/>
      <c r="EM26" s="400"/>
      <c r="EN26" s="400"/>
      <c r="EO26" s="400"/>
      <c r="EP26" s="401"/>
      <c r="EQ26" s="417">
        <f>BR26</f>
        <v>0</v>
      </c>
      <c r="ER26" s="418"/>
      <c r="ES26" s="418"/>
      <c r="ET26" s="418"/>
      <c r="EU26" s="419"/>
      <c r="EW26" s="2"/>
      <c r="EX26" s="2"/>
      <c r="EY26" s="2"/>
      <c r="EZ26" s="2"/>
      <c r="FA26" s="2"/>
    </row>
    <row r="27" spans="1:157" ht="20.25" customHeight="1" thickBot="1">
      <c r="A27" s="2"/>
      <c r="B27" s="2"/>
      <c r="C27" s="75"/>
      <c r="D27" s="1308"/>
      <c r="E27" s="1309"/>
      <c r="F27" s="1309"/>
      <c r="G27" s="1343" t="s">
        <v>38</v>
      </c>
      <c r="H27" s="1344"/>
      <c r="I27" s="1344"/>
      <c r="J27" s="1344"/>
      <c r="K27" s="1345"/>
      <c r="L27" s="200" t="str">
        <f>IF(AC25&lt;=0,"",IF((LEN(AC25)-11&lt;=0),"0",MID(AC25,LEN(AC25)-11,1)))</f>
        <v>7</v>
      </c>
      <c r="M27" s="1305" t="str">
        <f>IF(AC25&lt;=0,"",IF((LEN(AC25)-10&lt;=0),"0",MID(AC25,LEN(AC25)-10,1)))</f>
        <v>7</v>
      </c>
      <c r="N27" s="1305"/>
      <c r="O27" s="1305" t="str">
        <f>IF(AC25&lt;=0,"",IF((LEN(AC25)-9&lt;=0),"0",MID(AC25,LEN(AC25)-9,1)))</f>
        <v>8</v>
      </c>
      <c r="P27" s="1305"/>
      <c r="Q27" s="1231" t="str">
        <f>IF(AC25&lt;=0,"",IF((LEN(AC25)-8&lt;=0),"0",MID(AC25,LEN(AC25)-8,1)))</f>
        <v>8</v>
      </c>
      <c r="R27" s="1231"/>
      <c r="S27" s="1346" t="str">
        <f>IF(AC25&lt;=0,"",IF((LEN(AC25)-7&lt;=0),"0",MID(AC25,LEN(AC25)-7,1)))</f>
        <v>9</v>
      </c>
      <c r="T27" s="1347"/>
      <c r="U27" s="1348"/>
      <c r="V27" s="1305" t="str">
        <f>IF(AC25&lt;=0,"",IF((LEN(AC25)-6&lt;=0),"0",MID(AC25,LEN(AC25)-6,1)))</f>
        <v>9</v>
      </c>
      <c r="W27" s="1305"/>
      <c r="X27" s="1305" t="str">
        <f>IF(AC25&lt;=0,"",IF((LEN(AC25)-5&lt;=0),"0",MID(AC25,LEN(AC25)-5,1)))</f>
        <v>0</v>
      </c>
      <c r="Y27" s="1305"/>
      <c r="Z27" s="1305"/>
      <c r="AA27" s="1231" t="str">
        <f>IF(AC25&lt;=0,"",IF((LEN(AC25)-4&lt;=0),"0",MID(AC25,LEN(AC25)-4,1)))</f>
        <v>0</v>
      </c>
      <c r="AB27" s="1331"/>
      <c r="AC27" s="1377" t="str">
        <f>IF(AC25&lt;=0,"",IF((LEN(AC25)-3&lt;=0),"0",MID(AC25,LEN(AC25)-3,1)))</f>
        <v>1</v>
      </c>
      <c r="AD27" s="1348"/>
      <c r="AE27" s="1305" t="str">
        <f>IF(AC25&lt;=0,"",IF((LEN(AC25)-2&lt;=0),"0",MID(AC25,LEN(AC25)-2,1)))</f>
        <v>1</v>
      </c>
      <c r="AF27" s="1305"/>
      <c r="AG27" s="1305"/>
      <c r="AH27" s="1305" t="str">
        <f>IF(AC25&lt;=0,"",IF((LEN(AC25)-1&lt;=0),"0",MID(AC25,LEN(AC25)-1,1)))</f>
        <v>2</v>
      </c>
      <c r="AI27" s="1305"/>
      <c r="AJ27" s="1329" t="str">
        <f>IF(AC25&lt;&gt;0,RIGHT(AC25,1),"")</f>
        <v>2</v>
      </c>
      <c r="AK27" s="1330"/>
      <c r="AL27" s="1328"/>
      <c r="AM27" s="1328"/>
      <c r="AN27" s="1328"/>
      <c r="AO27" s="1328"/>
      <c r="AP27" s="1328"/>
      <c r="AQ27" s="1328"/>
      <c r="AR27" s="1328"/>
      <c r="AS27" s="1328"/>
      <c r="AT27" s="1340"/>
      <c r="AU27" s="1341"/>
      <c r="AV27" s="1341"/>
      <c r="AW27" s="1341"/>
      <c r="AX27" s="1341"/>
      <c r="AY27" s="1342"/>
      <c r="AZ27" s="1519"/>
      <c r="BA27" s="1196"/>
      <c r="BB27" s="1196"/>
      <c r="BC27" s="1196"/>
      <c r="BD27" s="1196"/>
      <c r="BE27" s="1197"/>
      <c r="BF27" s="1285"/>
      <c r="BG27" s="1286"/>
      <c r="BH27" s="1286"/>
      <c r="BI27" s="1286"/>
      <c r="BJ27" s="1286"/>
      <c r="BK27" s="1287"/>
      <c r="BL27" s="1370"/>
      <c r="BM27" s="1328"/>
      <c r="BN27" s="1328"/>
      <c r="BO27" s="1328"/>
      <c r="BP27" s="1328"/>
      <c r="BQ27" s="1520"/>
      <c r="BR27" s="1340"/>
      <c r="BS27" s="1341"/>
      <c r="BT27" s="1341"/>
      <c r="BU27" s="1341"/>
      <c r="BV27" s="1342"/>
      <c r="BW27" s="33"/>
      <c r="BX27" s="5"/>
      <c r="BY27" s="5"/>
      <c r="BZ27" s="57"/>
      <c r="CA27" s="57"/>
      <c r="CB27" s="57"/>
      <c r="CC27" s="839"/>
      <c r="CD27" s="840"/>
      <c r="CE27" s="841"/>
      <c r="CF27" s="1332"/>
      <c r="CG27" s="1333"/>
      <c r="CH27" s="1333"/>
      <c r="CI27" s="1333"/>
      <c r="CJ27" s="1333"/>
      <c r="CK27" s="1333"/>
      <c r="CL27" s="1333"/>
      <c r="CM27" s="1333"/>
      <c r="CN27" s="1333"/>
      <c r="CO27" s="1333"/>
      <c r="CP27" s="1333"/>
      <c r="CQ27" s="1333"/>
      <c r="CR27" s="1333"/>
      <c r="CS27" s="1333"/>
      <c r="CT27" s="1333"/>
      <c r="CU27" s="1333"/>
      <c r="CV27" s="1333"/>
      <c r="CW27" s="1333"/>
      <c r="CX27" s="1333"/>
      <c r="CY27" s="1333"/>
      <c r="CZ27" s="1333"/>
      <c r="DA27" s="1333"/>
      <c r="DB27" s="1333"/>
      <c r="DC27" s="1333"/>
      <c r="DD27" s="1333"/>
      <c r="DE27" s="1333"/>
      <c r="DF27" s="1333"/>
      <c r="DG27" s="1333"/>
      <c r="DH27" s="1333"/>
      <c r="DI27" s="1333"/>
      <c r="DJ27" s="1334"/>
      <c r="DK27" s="385"/>
      <c r="DL27" s="385"/>
      <c r="DM27" s="385"/>
      <c r="DN27" s="385"/>
      <c r="DO27" s="385"/>
      <c r="DP27" s="385"/>
      <c r="DQ27" s="385"/>
      <c r="DR27" s="385"/>
      <c r="DS27" s="378"/>
      <c r="DT27" s="379"/>
      <c r="DU27" s="379"/>
      <c r="DV27" s="379"/>
      <c r="DW27" s="379"/>
      <c r="DX27" s="380"/>
      <c r="DY27" s="408"/>
      <c r="DZ27" s="409"/>
      <c r="EA27" s="409"/>
      <c r="EB27" s="409"/>
      <c r="EC27" s="409"/>
      <c r="ED27" s="410"/>
      <c r="EE27" s="420"/>
      <c r="EF27" s="421"/>
      <c r="EG27" s="421"/>
      <c r="EH27" s="421"/>
      <c r="EI27" s="421"/>
      <c r="EJ27" s="422"/>
      <c r="EK27" s="402"/>
      <c r="EL27" s="403"/>
      <c r="EM27" s="403"/>
      <c r="EN27" s="403"/>
      <c r="EO27" s="403"/>
      <c r="EP27" s="404"/>
      <c r="EQ27" s="420"/>
      <c r="ER27" s="421"/>
      <c r="ES27" s="421"/>
      <c r="ET27" s="421"/>
      <c r="EU27" s="422"/>
      <c r="EW27" s="2"/>
      <c r="EX27" s="2"/>
      <c r="EY27" s="2"/>
      <c r="EZ27" s="2"/>
      <c r="FA27" s="2"/>
    </row>
    <row r="28" spans="1:157" ht="17.25" customHeight="1">
      <c r="A28" s="2"/>
      <c r="B28" s="2"/>
      <c r="C28" s="75"/>
      <c r="D28" s="1349" t="s">
        <v>52</v>
      </c>
      <c r="E28" s="1351">
        <v>1</v>
      </c>
      <c r="F28" s="1351"/>
      <c r="G28" s="1310" t="s">
        <v>50</v>
      </c>
      <c r="H28" s="1352"/>
      <c r="I28" s="1352"/>
      <c r="J28" s="1352"/>
      <c r="K28" s="1353"/>
      <c r="L28" s="1313" t="str">
        <f>'1a'!L28:AD28</f>
        <v>スズキ　ジロウ</v>
      </c>
      <c r="M28" s="1313"/>
      <c r="N28" s="1313"/>
      <c r="O28" s="1313"/>
      <c r="P28" s="1313"/>
      <c r="Q28" s="1313"/>
      <c r="R28" s="1313"/>
      <c r="S28" s="1313"/>
      <c r="T28" s="1313"/>
      <c r="U28" s="1313"/>
      <c r="V28" s="1313"/>
      <c r="W28" s="1313"/>
      <c r="X28" s="1313"/>
      <c r="Y28" s="1313"/>
      <c r="Z28" s="1313"/>
      <c r="AA28" s="1313"/>
      <c r="AB28" s="1313"/>
      <c r="AC28" s="1313"/>
      <c r="AD28" s="1313"/>
      <c r="AE28" s="1314" t="s">
        <v>37</v>
      </c>
      <c r="AF28" s="1315"/>
      <c r="AG28" s="1354"/>
      <c r="AH28" s="583">
        <f>'1a'!AH28:AK30</f>
        <v>0</v>
      </c>
      <c r="AI28" s="583"/>
      <c r="AJ28" s="583"/>
      <c r="AK28" s="583"/>
      <c r="AL28" s="1378" t="s">
        <v>51</v>
      </c>
      <c r="AM28" s="1379"/>
      <c r="AN28" s="1380"/>
      <c r="AO28" s="1351">
        <v>1</v>
      </c>
      <c r="AP28" s="1351"/>
      <c r="AQ28" s="1433" t="s">
        <v>50</v>
      </c>
      <c r="AR28" s="1434"/>
      <c r="AS28" s="1434"/>
      <c r="AT28" s="1304"/>
      <c r="AU28" s="1313">
        <f>'1a'!AU28:BJ28</f>
        <v>0</v>
      </c>
      <c r="AV28" s="1313"/>
      <c r="AW28" s="1313"/>
      <c r="AX28" s="1313"/>
      <c r="AY28" s="1313"/>
      <c r="AZ28" s="1313"/>
      <c r="BA28" s="1313"/>
      <c r="BB28" s="1313"/>
      <c r="BC28" s="1313"/>
      <c r="BD28" s="1313"/>
      <c r="BE28" s="1313"/>
      <c r="BF28" s="1313"/>
      <c r="BG28" s="1313"/>
      <c r="BH28" s="1313"/>
      <c r="BI28" s="1313"/>
      <c r="BJ28" s="1313"/>
      <c r="BK28" s="1389" t="s">
        <v>54</v>
      </c>
      <c r="BL28" s="744">
        <f>'1a'!BL28:BO30</f>
        <v>0</v>
      </c>
      <c r="BM28" s="744"/>
      <c r="BN28" s="744"/>
      <c r="BO28" s="744"/>
      <c r="BP28" s="1193" t="s">
        <v>175</v>
      </c>
      <c r="BQ28" s="1194"/>
      <c r="BR28" s="1194"/>
      <c r="BS28" s="1194"/>
      <c r="BT28" s="1194"/>
      <c r="BU28" s="1194"/>
      <c r="BV28" s="1195"/>
      <c r="BW28" s="33"/>
      <c r="BX28" s="5"/>
      <c r="BY28" s="5"/>
      <c r="BZ28" s="57"/>
      <c r="CA28" s="57"/>
      <c r="CB28" s="57"/>
      <c r="CC28" s="527" t="s">
        <v>52</v>
      </c>
      <c r="CD28" s="879">
        <v>1</v>
      </c>
      <c r="CE28" s="880"/>
      <c r="CF28" s="884" t="s">
        <v>50</v>
      </c>
      <c r="CG28" s="884"/>
      <c r="CH28" s="884"/>
      <c r="CI28" s="884"/>
      <c r="CJ28" s="884"/>
      <c r="CK28" s="843" t="str">
        <f>L28</f>
        <v>スズキ　ジロウ</v>
      </c>
      <c r="CL28" s="844"/>
      <c r="CM28" s="844"/>
      <c r="CN28" s="844"/>
      <c r="CO28" s="844"/>
      <c r="CP28" s="844"/>
      <c r="CQ28" s="844"/>
      <c r="CR28" s="844"/>
      <c r="CS28" s="844"/>
      <c r="CT28" s="844"/>
      <c r="CU28" s="844"/>
      <c r="CV28" s="844"/>
      <c r="CW28" s="844"/>
      <c r="CX28" s="844"/>
      <c r="CY28" s="844"/>
      <c r="CZ28" s="844"/>
      <c r="DA28" s="844"/>
      <c r="DB28" s="844"/>
      <c r="DC28" s="845"/>
      <c r="DD28" s="812" t="s">
        <v>37</v>
      </c>
      <c r="DE28" s="813"/>
      <c r="DF28" s="814"/>
      <c r="DG28" s="583">
        <f>AH28</f>
        <v>0</v>
      </c>
      <c r="DH28" s="583"/>
      <c r="DI28" s="583"/>
      <c r="DJ28" s="583"/>
      <c r="DK28" s="525" t="s">
        <v>51</v>
      </c>
      <c r="DL28" s="526"/>
      <c r="DM28" s="932"/>
      <c r="DN28" s="584">
        <v>1</v>
      </c>
      <c r="DO28" s="548"/>
      <c r="DP28" s="886" t="s">
        <v>50</v>
      </c>
      <c r="DQ28" s="887"/>
      <c r="DR28" s="887"/>
      <c r="DS28" s="888"/>
      <c r="DT28" s="889">
        <f>AU28</f>
        <v>0</v>
      </c>
      <c r="DU28" s="890"/>
      <c r="DV28" s="890"/>
      <c r="DW28" s="890"/>
      <c r="DX28" s="890"/>
      <c r="DY28" s="890"/>
      <c r="DZ28" s="890"/>
      <c r="EA28" s="890"/>
      <c r="EB28" s="890"/>
      <c r="EC28" s="890"/>
      <c r="ED28" s="890"/>
      <c r="EE28" s="890"/>
      <c r="EF28" s="890"/>
      <c r="EG28" s="890"/>
      <c r="EH28" s="890"/>
      <c r="EI28" s="891"/>
      <c r="EJ28" s="892" t="s">
        <v>54</v>
      </c>
      <c r="EK28" s="655">
        <f>BL28</f>
        <v>0</v>
      </c>
      <c r="EL28" s="656"/>
      <c r="EM28" s="656"/>
      <c r="EN28" s="894"/>
      <c r="EO28" s="1358"/>
      <c r="EP28" s="1359"/>
      <c r="EQ28" s="1359"/>
      <c r="ER28" s="1359"/>
      <c r="ES28" s="1359"/>
      <c r="ET28" s="1359"/>
      <c r="EU28" s="1360"/>
      <c r="EW28" s="2"/>
      <c r="EX28" s="2"/>
      <c r="EY28" s="2"/>
      <c r="EZ28" s="2"/>
      <c r="FA28" s="2"/>
    </row>
    <row r="29" spans="1:157" ht="12" customHeight="1">
      <c r="A29" s="2"/>
      <c r="B29" s="2"/>
      <c r="C29" s="75"/>
      <c r="D29" s="1350"/>
      <c r="E29" s="1351"/>
      <c r="F29" s="1351"/>
      <c r="G29" s="1367" t="s">
        <v>120</v>
      </c>
      <c r="H29" s="1368"/>
      <c r="I29" s="1368"/>
      <c r="J29" s="1368"/>
      <c r="K29" s="1369"/>
      <c r="L29" s="1372" t="str">
        <f>'1a'!L29:AB30</f>
        <v>鈴木　次郎</v>
      </c>
      <c r="M29" s="1372"/>
      <c r="N29" s="1372"/>
      <c r="O29" s="1372"/>
      <c r="P29" s="1372"/>
      <c r="Q29" s="1372"/>
      <c r="R29" s="1372"/>
      <c r="S29" s="1372"/>
      <c r="T29" s="1372"/>
      <c r="U29" s="1372"/>
      <c r="V29" s="1372"/>
      <c r="W29" s="1372"/>
      <c r="X29" s="1372"/>
      <c r="Y29" s="1372"/>
      <c r="Z29" s="1372"/>
      <c r="AA29" s="1372"/>
      <c r="AB29" s="1372"/>
      <c r="AC29" s="1373">
        <f>'1a'!AC29:AD30</f>
        <v>0</v>
      </c>
      <c r="AD29" s="1374"/>
      <c r="AE29" s="1316"/>
      <c r="AF29" s="1317"/>
      <c r="AG29" s="1355"/>
      <c r="AH29" s="583"/>
      <c r="AI29" s="583"/>
      <c r="AJ29" s="583"/>
      <c r="AK29" s="583"/>
      <c r="AL29" s="1130"/>
      <c r="AM29" s="1381"/>
      <c r="AN29" s="1131"/>
      <c r="AO29" s="1351"/>
      <c r="AP29" s="1351"/>
      <c r="AQ29" s="1367" t="s">
        <v>57</v>
      </c>
      <c r="AR29" s="1368"/>
      <c r="AS29" s="1368"/>
      <c r="AT29" s="1369"/>
      <c r="AU29" s="1372">
        <f>'1a'!AU29:BH30</f>
        <v>0</v>
      </c>
      <c r="AV29" s="1372"/>
      <c r="AW29" s="1372"/>
      <c r="AX29" s="1372"/>
      <c r="AY29" s="1372"/>
      <c r="AZ29" s="1372"/>
      <c r="BA29" s="1372"/>
      <c r="BB29" s="1372"/>
      <c r="BC29" s="1372"/>
      <c r="BD29" s="1372"/>
      <c r="BE29" s="1372"/>
      <c r="BF29" s="1372"/>
      <c r="BG29" s="1372"/>
      <c r="BH29" s="1372"/>
      <c r="BI29" s="1373">
        <f>'1a'!BI29:BJ30</f>
        <v>0</v>
      </c>
      <c r="BJ29" s="1374"/>
      <c r="BK29" s="1435"/>
      <c r="BL29" s="744"/>
      <c r="BM29" s="744"/>
      <c r="BN29" s="744"/>
      <c r="BO29" s="744"/>
      <c r="BP29" s="1193"/>
      <c r="BQ29" s="1194"/>
      <c r="BR29" s="1194"/>
      <c r="BS29" s="1194"/>
      <c r="BT29" s="1194"/>
      <c r="BU29" s="1194"/>
      <c r="BV29" s="1195"/>
      <c r="BW29" s="33"/>
      <c r="BX29" s="5"/>
      <c r="BY29" s="5"/>
      <c r="BZ29" s="57"/>
      <c r="CA29" s="57"/>
      <c r="CB29" s="57"/>
      <c r="CC29" s="527"/>
      <c r="CD29" s="879"/>
      <c r="CE29" s="880"/>
      <c r="CF29" s="385" t="s">
        <v>120</v>
      </c>
      <c r="CG29" s="385"/>
      <c r="CH29" s="385"/>
      <c r="CI29" s="385"/>
      <c r="CJ29" s="386"/>
      <c r="CK29" s="523" t="str">
        <f>L29</f>
        <v>鈴木　次郎</v>
      </c>
      <c r="CL29" s="523"/>
      <c r="CM29" s="523"/>
      <c r="CN29" s="523"/>
      <c r="CO29" s="523"/>
      <c r="CP29" s="523"/>
      <c r="CQ29" s="523"/>
      <c r="CR29" s="523"/>
      <c r="CS29" s="523"/>
      <c r="CT29" s="523"/>
      <c r="CU29" s="523"/>
      <c r="CV29" s="523"/>
      <c r="CW29" s="523"/>
      <c r="CX29" s="523"/>
      <c r="CY29" s="523"/>
      <c r="CZ29" s="523"/>
      <c r="DA29" s="523"/>
      <c r="DB29" s="878">
        <f>AC29</f>
        <v>0</v>
      </c>
      <c r="DC29" s="878"/>
      <c r="DD29" s="812"/>
      <c r="DE29" s="813"/>
      <c r="DF29" s="814"/>
      <c r="DG29" s="583"/>
      <c r="DH29" s="583"/>
      <c r="DI29" s="583"/>
      <c r="DJ29" s="583"/>
      <c r="DK29" s="527"/>
      <c r="DL29" s="528"/>
      <c r="DM29" s="933"/>
      <c r="DN29" s="879"/>
      <c r="DO29" s="880"/>
      <c r="DP29" s="384" t="s">
        <v>57</v>
      </c>
      <c r="DQ29" s="385"/>
      <c r="DR29" s="385"/>
      <c r="DS29" s="386"/>
      <c r="DT29" s="523">
        <f>AU29</f>
        <v>0</v>
      </c>
      <c r="DU29" s="523"/>
      <c r="DV29" s="523"/>
      <c r="DW29" s="523"/>
      <c r="DX29" s="523"/>
      <c r="DY29" s="523"/>
      <c r="DZ29" s="523"/>
      <c r="EA29" s="523"/>
      <c r="EB29" s="523"/>
      <c r="EC29" s="523"/>
      <c r="ED29" s="523"/>
      <c r="EE29" s="523"/>
      <c r="EF29" s="523"/>
      <c r="EG29" s="523"/>
      <c r="EH29" s="878"/>
      <c r="EI29" s="878"/>
      <c r="EJ29" s="893"/>
      <c r="EK29" s="895"/>
      <c r="EL29" s="744"/>
      <c r="EM29" s="744"/>
      <c r="EN29" s="896"/>
      <c r="EO29" s="1361"/>
      <c r="EP29" s="1362"/>
      <c r="EQ29" s="1362"/>
      <c r="ER29" s="1362"/>
      <c r="ES29" s="1362"/>
      <c r="ET29" s="1362"/>
      <c r="EU29" s="1363"/>
      <c r="EW29" s="2"/>
      <c r="EX29" s="2"/>
      <c r="EY29" s="2"/>
      <c r="EZ29" s="2"/>
      <c r="FA29" s="2"/>
    </row>
    <row r="30" spans="1:157" ht="12" customHeight="1">
      <c r="A30" s="2"/>
      <c r="B30" s="2"/>
      <c r="C30" s="75"/>
      <c r="D30" s="1350"/>
      <c r="E30" s="1351"/>
      <c r="F30" s="1351"/>
      <c r="G30" s="1370"/>
      <c r="H30" s="1328"/>
      <c r="I30" s="1328"/>
      <c r="J30" s="1328"/>
      <c r="K30" s="1371"/>
      <c r="L30" s="1169"/>
      <c r="M30" s="1169"/>
      <c r="N30" s="1169"/>
      <c r="O30" s="1169"/>
      <c r="P30" s="1169"/>
      <c r="Q30" s="1169"/>
      <c r="R30" s="1169"/>
      <c r="S30" s="1169"/>
      <c r="T30" s="1169"/>
      <c r="U30" s="1169"/>
      <c r="V30" s="1169"/>
      <c r="W30" s="1169"/>
      <c r="X30" s="1169"/>
      <c r="Y30" s="1169"/>
      <c r="Z30" s="1169"/>
      <c r="AA30" s="1169"/>
      <c r="AB30" s="1169"/>
      <c r="AC30" s="1375"/>
      <c r="AD30" s="1376"/>
      <c r="AE30" s="1318"/>
      <c r="AF30" s="1319"/>
      <c r="AG30" s="1356"/>
      <c r="AH30" s="583"/>
      <c r="AI30" s="583"/>
      <c r="AJ30" s="583"/>
      <c r="AK30" s="583"/>
      <c r="AL30" s="1130"/>
      <c r="AM30" s="1381"/>
      <c r="AN30" s="1131"/>
      <c r="AO30" s="1351"/>
      <c r="AP30" s="1351"/>
      <c r="AQ30" s="1370"/>
      <c r="AR30" s="1328"/>
      <c r="AS30" s="1328"/>
      <c r="AT30" s="1371"/>
      <c r="AU30" s="1169"/>
      <c r="AV30" s="1169"/>
      <c r="AW30" s="1169"/>
      <c r="AX30" s="1169"/>
      <c r="AY30" s="1169"/>
      <c r="AZ30" s="1169"/>
      <c r="BA30" s="1169"/>
      <c r="BB30" s="1169"/>
      <c r="BC30" s="1169"/>
      <c r="BD30" s="1169"/>
      <c r="BE30" s="1169"/>
      <c r="BF30" s="1169"/>
      <c r="BG30" s="1169"/>
      <c r="BH30" s="1169"/>
      <c r="BI30" s="1375"/>
      <c r="BJ30" s="1376"/>
      <c r="BK30" s="1390"/>
      <c r="BL30" s="744"/>
      <c r="BM30" s="744"/>
      <c r="BN30" s="744"/>
      <c r="BO30" s="744"/>
      <c r="BP30" s="1391">
        <f>'1a'!BP30:BV35</f>
        <v>0</v>
      </c>
      <c r="BQ30" s="1392"/>
      <c r="BR30" s="1392"/>
      <c r="BS30" s="1392"/>
      <c r="BT30" s="1392"/>
      <c r="BU30" s="1392"/>
      <c r="BV30" s="1393"/>
      <c r="BW30" s="33"/>
      <c r="BX30" s="5"/>
      <c r="BY30" s="5"/>
      <c r="BZ30" s="57"/>
      <c r="CA30" s="57"/>
      <c r="CB30" s="57"/>
      <c r="CC30" s="527"/>
      <c r="CD30" s="879"/>
      <c r="CE30" s="880"/>
      <c r="CF30" s="385"/>
      <c r="CG30" s="385"/>
      <c r="CH30" s="385"/>
      <c r="CI30" s="385"/>
      <c r="CJ30" s="386"/>
      <c r="CK30" s="523"/>
      <c r="CL30" s="523"/>
      <c r="CM30" s="523"/>
      <c r="CN30" s="523"/>
      <c r="CO30" s="523"/>
      <c r="CP30" s="523"/>
      <c r="CQ30" s="523"/>
      <c r="CR30" s="523"/>
      <c r="CS30" s="523"/>
      <c r="CT30" s="523"/>
      <c r="CU30" s="523"/>
      <c r="CV30" s="523"/>
      <c r="CW30" s="523"/>
      <c r="CX30" s="523"/>
      <c r="CY30" s="523"/>
      <c r="CZ30" s="523"/>
      <c r="DA30" s="523"/>
      <c r="DB30" s="878"/>
      <c r="DC30" s="878"/>
      <c r="DD30" s="812"/>
      <c r="DE30" s="813"/>
      <c r="DF30" s="814"/>
      <c r="DG30" s="583"/>
      <c r="DH30" s="583"/>
      <c r="DI30" s="583"/>
      <c r="DJ30" s="583"/>
      <c r="DK30" s="527"/>
      <c r="DL30" s="528"/>
      <c r="DM30" s="933"/>
      <c r="DN30" s="879"/>
      <c r="DO30" s="880"/>
      <c r="DP30" s="384"/>
      <c r="DQ30" s="385"/>
      <c r="DR30" s="385"/>
      <c r="DS30" s="386"/>
      <c r="DT30" s="523"/>
      <c r="DU30" s="523"/>
      <c r="DV30" s="523"/>
      <c r="DW30" s="523"/>
      <c r="DX30" s="523"/>
      <c r="DY30" s="523"/>
      <c r="DZ30" s="523"/>
      <c r="EA30" s="523"/>
      <c r="EB30" s="523"/>
      <c r="EC30" s="523"/>
      <c r="ED30" s="523"/>
      <c r="EE30" s="523"/>
      <c r="EF30" s="523"/>
      <c r="EG30" s="523"/>
      <c r="EH30" s="878"/>
      <c r="EI30" s="878"/>
      <c r="EJ30" s="893"/>
      <c r="EK30" s="895"/>
      <c r="EL30" s="744"/>
      <c r="EM30" s="744"/>
      <c r="EN30" s="896"/>
      <c r="EO30" s="1361"/>
      <c r="EP30" s="1362"/>
      <c r="EQ30" s="1362"/>
      <c r="ER30" s="1362"/>
      <c r="ES30" s="1362"/>
      <c r="ET30" s="1362"/>
      <c r="EU30" s="1363"/>
      <c r="EW30" s="2"/>
      <c r="EX30" s="2"/>
      <c r="EY30" s="2"/>
      <c r="EZ30" s="2"/>
      <c r="FA30" s="2"/>
    </row>
    <row r="31" spans="1:157" ht="20.25" customHeight="1">
      <c r="A31" s="2"/>
      <c r="B31" s="2"/>
      <c r="C31" s="75"/>
      <c r="D31" s="1350"/>
      <c r="E31" s="1351"/>
      <c r="F31" s="1351"/>
      <c r="G31" s="1343" t="s">
        <v>38</v>
      </c>
      <c r="H31" s="1344"/>
      <c r="I31" s="1344"/>
      <c r="J31" s="1344"/>
      <c r="K31" s="1345"/>
      <c r="L31" s="200" t="str">
        <f>IF(AC29&lt;=0,"",IF((LEN(AC29)-11&lt;=0),"0",MID(AC29,LEN(AC29)-11,1)))</f>
        <v/>
      </c>
      <c r="M31" s="1305" t="str">
        <f>IF(AC29&lt;=0,"",IF((LEN(AC29)-10&lt;=0),"0",MID(AC29,LEN(AC29)-10,1)))</f>
        <v/>
      </c>
      <c r="N31" s="1305"/>
      <c r="O31" s="1305" t="str">
        <f>IF(AC29&lt;=0,"",IF((LEN(AC29)-9&lt;=0),"0",MID(AC29,LEN(AC29)-9,1)))</f>
        <v/>
      </c>
      <c r="P31" s="1305"/>
      <c r="Q31" s="1231" t="str">
        <f>IF(AC29&lt;=0,"",IF((LEN(AC29)-8&lt;=0),"0",MID(AC29,LEN(AC29)-8,1)))</f>
        <v/>
      </c>
      <c r="R31" s="1231"/>
      <c r="S31" s="1346" t="str">
        <f>IF(AC29&lt;=0,"",IF((LEN(AC29)-7&lt;=0),"0",MID(AC29,LEN(AC29)-7,1)))</f>
        <v/>
      </c>
      <c r="T31" s="1347"/>
      <c r="U31" s="1348"/>
      <c r="V31" s="1305" t="str">
        <f>IF(AC29&lt;=0,"",IF((LEN(AC29)-6&lt;=0),"0",MID(AC29,LEN(AC29)-6,1)))</f>
        <v/>
      </c>
      <c r="W31" s="1305"/>
      <c r="X31" s="1305" t="str">
        <f>IF(AC29&lt;=0,"",IF((LEN(AC29)-5&lt;=0),"0",MID(AC29,LEN(AC29)-5,1)))</f>
        <v/>
      </c>
      <c r="Y31" s="1305"/>
      <c r="Z31" s="1305"/>
      <c r="AA31" s="1231" t="str">
        <f>IF(AC29&lt;=0,"",IF((LEN(AC29)-4&lt;=0),"0",MID(AC29,LEN(AC29)-4,1)))</f>
        <v/>
      </c>
      <c r="AB31" s="1331"/>
      <c r="AC31" s="1377" t="str">
        <f>IF(AC29&lt;=0,"",IF((LEN(AC29)-3&lt;=0),"0",MID(AC29,LEN(AC29)-3,1)))</f>
        <v/>
      </c>
      <c r="AD31" s="1348"/>
      <c r="AE31" s="1305" t="str">
        <f>IF(AC29&lt;=0,"",IF((LEN(AC29)-2&lt;=0),"0",MID(AC29,LEN(AC29)-2,1)))</f>
        <v/>
      </c>
      <c r="AF31" s="1305"/>
      <c r="AG31" s="1305"/>
      <c r="AH31" s="1305" t="str">
        <f>IF(AC29&lt;=0,"",IF((LEN(AC29)-1&lt;=0),"0",MID(AC29,LEN(AC29)-1,1)))</f>
        <v/>
      </c>
      <c r="AI31" s="1305"/>
      <c r="AJ31" s="1377" t="str">
        <f>IF(AC29&lt;&gt;0,RIGHT(AC29,1),"")</f>
        <v/>
      </c>
      <c r="AK31" s="1348"/>
      <c r="AL31" s="1130"/>
      <c r="AM31" s="1381"/>
      <c r="AN31" s="1131"/>
      <c r="AO31" s="1351"/>
      <c r="AP31" s="1351"/>
      <c r="AQ31" s="1402" t="s">
        <v>38</v>
      </c>
      <c r="AR31" s="1403"/>
      <c r="AS31" s="1403"/>
      <c r="AT31" s="1404"/>
      <c r="AU31" s="200" t="str">
        <f>IF(BI29&lt;=0,"",IF((LEN(BI29)-11&lt;=0),"0",MID(BI29,LEN(BI29)-11,1)))</f>
        <v/>
      </c>
      <c r="AV31" s="1305" t="str">
        <f>IF(BI29&lt;=0,"",IF((LEN(BI29)-10&lt;=0),"0",MID(BI29,LEN(BI29)-10,1)))</f>
        <v/>
      </c>
      <c r="AW31" s="1305"/>
      <c r="AX31" s="1305" t="str">
        <f>IF(BI29&lt;=0,"",IF((LEN(BI29)-9&lt;=0),"0",MID(BI29,LEN(BI29)-9,1)))</f>
        <v/>
      </c>
      <c r="AY31" s="1305"/>
      <c r="AZ31" s="1231" t="str">
        <f>IF(BI29&lt;=0,"",IF((LEN(BI29)-8&lt;=0),"0",MID(BI29,LEN(BI29)-8,1)))</f>
        <v/>
      </c>
      <c r="BA31" s="1231"/>
      <c r="BB31" s="1357" t="str">
        <f>IF(BI29&lt;=0,"",IF((LEN(BI29)-7&lt;=0),"0",MID(BI29,LEN(BI29)-7,1)))</f>
        <v/>
      </c>
      <c r="BC31" s="1231"/>
      <c r="BD31" s="1305" t="str">
        <f>IF(BI29&lt;=0,"",IF((LEN(BI29)-6&lt;=0),"0",MID(BI29,LEN(BI29)-6,1)))</f>
        <v/>
      </c>
      <c r="BE31" s="1305"/>
      <c r="BF31" s="1305" t="str">
        <f>IF(BI29&lt;=0,"",IF((LEN(BI29)-5&lt;=0),"0",MID(BI29,LEN(BI29)-5,1)))</f>
        <v/>
      </c>
      <c r="BG31" s="1305"/>
      <c r="BH31" s="199" t="str">
        <f>IF(BI29&lt;=0,"",IF((LEN(BI29)-4&lt;=0),"0",MID(BI29,LEN(BI29)-4,1)))</f>
        <v/>
      </c>
      <c r="BI31" s="1231" t="str">
        <f>IF(BI29&lt;=0,"",IF((LEN(BI29)-3&lt;=0),"0",MID(BI29,LEN(BI29)-3,1)))</f>
        <v/>
      </c>
      <c r="BJ31" s="1231"/>
      <c r="BK31" s="201" t="str">
        <f>IF(BI29&lt;=0,"",IF((LEN(BI29)-2&lt;=0),"0",MID(BI29,LEN(BI29)-2,1)))</f>
        <v/>
      </c>
      <c r="BL31" s="1305" t="str">
        <f>IF(BI29&lt;=0,"",IF((LEN(BI29)-1&lt;=0),"0",MID(BI29,LEN(BI29)-1,1)))</f>
        <v/>
      </c>
      <c r="BM31" s="1305"/>
      <c r="BN31" s="1231" t="str">
        <f>IF(BI29&lt;&gt;0,RIGHT(BI29,1),"")</f>
        <v/>
      </c>
      <c r="BO31" s="1231"/>
      <c r="BP31" s="1394"/>
      <c r="BQ31" s="872"/>
      <c r="BR31" s="872"/>
      <c r="BS31" s="872"/>
      <c r="BT31" s="872"/>
      <c r="BU31" s="872"/>
      <c r="BV31" s="1395"/>
      <c r="BW31" s="33"/>
      <c r="BX31" s="5"/>
      <c r="BY31" s="5"/>
      <c r="BZ31" s="57"/>
      <c r="CA31" s="57"/>
      <c r="CB31" s="57"/>
      <c r="CC31" s="527"/>
      <c r="CD31" s="879"/>
      <c r="CE31" s="880"/>
      <c r="CF31" s="1332"/>
      <c r="CG31" s="1333"/>
      <c r="CH31" s="1333"/>
      <c r="CI31" s="1333"/>
      <c r="CJ31" s="1333"/>
      <c r="CK31" s="1333"/>
      <c r="CL31" s="1333"/>
      <c r="CM31" s="1333"/>
      <c r="CN31" s="1333"/>
      <c r="CO31" s="1333"/>
      <c r="CP31" s="1333"/>
      <c r="CQ31" s="1333"/>
      <c r="CR31" s="1333"/>
      <c r="CS31" s="1333"/>
      <c r="CT31" s="1333"/>
      <c r="CU31" s="1333"/>
      <c r="CV31" s="1333"/>
      <c r="CW31" s="1333"/>
      <c r="CX31" s="1333"/>
      <c r="CY31" s="1333"/>
      <c r="CZ31" s="1333"/>
      <c r="DA31" s="1333"/>
      <c r="DB31" s="1333"/>
      <c r="DC31" s="1333"/>
      <c r="DD31" s="1333"/>
      <c r="DE31" s="1333"/>
      <c r="DF31" s="1333"/>
      <c r="DG31" s="1333"/>
      <c r="DH31" s="1333"/>
      <c r="DI31" s="1333"/>
      <c r="DJ31" s="1334"/>
      <c r="DK31" s="528"/>
      <c r="DL31" s="528"/>
      <c r="DM31" s="933"/>
      <c r="DN31" s="879"/>
      <c r="DO31" s="880"/>
      <c r="DP31" s="897"/>
      <c r="DQ31" s="898"/>
      <c r="DR31" s="898"/>
      <c r="DS31" s="898"/>
      <c r="DT31" s="898"/>
      <c r="DU31" s="898"/>
      <c r="DV31" s="898"/>
      <c r="DW31" s="898"/>
      <c r="DX31" s="898"/>
      <c r="DY31" s="898"/>
      <c r="DZ31" s="898"/>
      <c r="EA31" s="898"/>
      <c r="EB31" s="898"/>
      <c r="EC31" s="898"/>
      <c r="ED31" s="898"/>
      <c r="EE31" s="898"/>
      <c r="EF31" s="898"/>
      <c r="EG31" s="898"/>
      <c r="EH31" s="898"/>
      <c r="EI31" s="898"/>
      <c r="EJ31" s="898"/>
      <c r="EK31" s="898"/>
      <c r="EL31" s="898"/>
      <c r="EM31" s="898"/>
      <c r="EN31" s="899"/>
      <c r="EO31" s="1361"/>
      <c r="EP31" s="1362"/>
      <c r="EQ31" s="1362"/>
      <c r="ER31" s="1362"/>
      <c r="ES31" s="1362"/>
      <c r="ET31" s="1362"/>
      <c r="EU31" s="1363"/>
      <c r="EW31" s="2"/>
      <c r="EX31" s="2"/>
      <c r="EY31" s="2"/>
      <c r="EZ31" s="2"/>
      <c r="FA31" s="2"/>
    </row>
    <row r="32" spans="1:157" ht="17.25" customHeight="1">
      <c r="A32" s="2"/>
      <c r="B32" s="2"/>
      <c r="C32" s="75"/>
      <c r="D32" s="1350"/>
      <c r="E32" s="1186">
        <v>2</v>
      </c>
      <c r="F32" s="1186"/>
      <c r="G32" s="1310" t="s">
        <v>50</v>
      </c>
      <c r="H32" s="1352"/>
      <c r="I32" s="1352"/>
      <c r="J32" s="1352"/>
      <c r="K32" s="1353"/>
      <c r="L32" s="1313" t="str">
        <f>'1a'!L32:AD32</f>
        <v>スズキ　フユコ</v>
      </c>
      <c r="M32" s="1313"/>
      <c r="N32" s="1313"/>
      <c r="O32" s="1313"/>
      <c r="P32" s="1313"/>
      <c r="Q32" s="1313"/>
      <c r="R32" s="1313"/>
      <c r="S32" s="1313"/>
      <c r="T32" s="1313"/>
      <c r="U32" s="1313"/>
      <c r="V32" s="1313"/>
      <c r="W32" s="1313"/>
      <c r="X32" s="1313"/>
      <c r="Y32" s="1313"/>
      <c r="Z32" s="1313"/>
      <c r="AA32" s="1313"/>
      <c r="AB32" s="1313"/>
      <c r="AC32" s="1313"/>
      <c r="AD32" s="1313"/>
      <c r="AE32" s="1314" t="s">
        <v>37</v>
      </c>
      <c r="AF32" s="1315"/>
      <c r="AG32" s="1354"/>
      <c r="AH32" s="583">
        <f>'1a'!AH32:AK33</f>
        <v>0</v>
      </c>
      <c r="AI32" s="583"/>
      <c r="AJ32" s="583"/>
      <c r="AK32" s="583"/>
      <c r="AL32" s="1130"/>
      <c r="AM32" s="1381"/>
      <c r="AN32" s="1131"/>
      <c r="AO32" s="1186">
        <v>2</v>
      </c>
      <c r="AP32" s="1186"/>
      <c r="AQ32" s="1302" t="s">
        <v>50</v>
      </c>
      <c r="AR32" s="1303"/>
      <c r="AS32" s="1303"/>
      <c r="AT32" s="1304"/>
      <c r="AU32" s="1313" t="str">
        <f>'1a'!AU32:BJ32</f>
        <v/>
      </c>
      <c r="AV32" s="1313"/>
      <c r="AW32" s="1313"/>
      <c r="AX32" s="1313"/>
      <c r="AY32" s="1313"/>
      <c r="AZ32" s="1313"/>
      <c r="BA32" s="1313"/>
      <c r="BB32" s="1313"/>
      <c r="BC32" s="1313"/>
      <c r="BD32" s="1313"/>
      <c r="BE32" s="1313"/>
      <c r="BF32" s="1313"/>
      <c r="BG32" s="1313"/>
      <c r="BH32" s="1313"/>
      <c r="BI32" s="1313"/>
      <c r="BJ32" s="1313"/>
      <c r="BK32" s="1389" t="s">
        <v>54</v>
      </c>
      <c r="BL32" s="744">
        <f>'1a'!BL32:BO33</f>
        <v>0</v>
      </c>
      <c r="BM32" s="744"/>
      <c r="BN32" s="744"/>
      <c r="BO32" s="744"/>
      <c r="BP32" s="1394"/>
      <c r="BQ32" s="872"/>
      <c r="BR32" s="872"/>
      <c r="BS32" s="872"/>
      <c r="BT32" s="872"/>
      <c r="BU32" s="872"/>
      <c r="BV32" s="1395"/>
      <c r="BW32" s="33"/>
      <c r="BX32" s="5"/>
      <c r="BY32" s="5"/>
      <c r="BZ32" s="5"/>
      <c r="CA32" s="5"/>
      <c r="CB32" s="37"/>
      <c r="CC32" s="527"/>
      <c r="CD32" s="584">
        <v>2</v>
      </c>
      <c r="CE32" s="548"/>
      <c r="CF32" s="884" t="s">
        <v>50</v>
      </c>
      <c r="CG32" s="884"/>
      <c r="CH32" s="884"/>
      <c r="CI32" s="884"/>
      <c r="CJ32" s="884"/>
      <c r="CK32" s="843" t="str">
        <f>L32</f>
        <v>スズキ　フユコ</v>
      </c>
      <c r="CL32" s="844"/>
      <c r="CM32" s="844"/>
      <c r="CN32" s="844"/>
      <c r="CO32" s="844"/>
      <c r="CP32" s="844"/>
      <c r="CQ32" s="844"/>
      <c r="CR32" s="844"/>
      <c r="CS32" s="844"/>
      <c r="CT32" s="844"/>
      <c r="CU32" s="844"/>
      <c r="CV32" s="844"/>
      <c r="CW32" s="844"/>
      <c r="CX32" s="844"/>
      <c r="CY32" s="844"/>
      <c r="CZ32" s="844"/>
      <c r="DA32" s="844"/>
      <c r="DB32" s="844"/>
      <c r="DC32" s="845"/>
      <c r="DD32" s="812" t="s">
        <v>37</v>
      </c>
      <c r="DE32" s="813"/>
      <c r="DF32" s="814"/>
      <c r="DG32" s="583">
        <f>AH32</f>
        <v>0</v>
      </c>
      <c r="DH32" s="583"/>
      <c r="DI32" s="583"/>
      <c r="DJ32" s="583"/>
      <c r="DK32" s="527"/>
      <c r="DL32" s="528"/>
      <c r="DM32" s="933"/>
      <c r="DN32" s="584">
        <v>2</v>
      </c>
      <c r="DO32" s="548"/>
      <c r="DP32" s="886" t="s">
        <v>50</v>
      </c>
      <c r="DQ32" s="887"/>
      <c r="DR32" s="887"/>
      <c r="DS32" s="888"/>
      <c r="DT32" s="843" t="str">
        <f>AU32</f>
        <v/>
      </c>
      <c r="DU32" s="844"/>
      <c r="DV32" s="844"/>
      <c r="DW32" s="844"/>
      <c r="DX32" s="844"/>
      <c r="DY32" s="844"/>
      <c r="DZ32" s="844"/>
      <c r="EA32" s="844"/>
      <c r="EB32" s="844"/>
      <c r="EC32" s="844"/>
      <c r="ED32" s="844"/>
      <c r="EE32" s="844"/>
      <c r="EF32" s="844"/>
      <c r="EG32" s="844"/>
      <c r="EH32" s="844"/>
      <c r="EI32" s="845"/>
      <c r="EJ32" s="893" t="s">
        <v>54</v>
      </c>
      <c r="EK32" s="744">
        <f>BL32</f>
        <v>0</v>
      </c>
      <c r="EL32" s="744"/>
      <c r="EM32" s="744"/>
      <c r="EN32" s="744"/>
      <c r="EO32" s="1361"/>
      <c r="EP32" s="1362"/>
      <c r="EQ32" s="1362"/>
      <c r="ER32" s="1362"/>
      <c r="ES32" s="1362"/>
      <c r="ET32" s="1362"/>
      <c r="EU32" s="1363"/>
      <c r="EW32" s="2"/>
      <c r="EX32" s="2"/>
      <c r="EY32" s="2"/>
      <c r="EZ32" s="2"/>
      <c r="FA32" s="2"/>
    </row>
    <row r="33" spans="1:157" ht="22.5" customHeight="1">
      <c r="A33" s="2"/>
      <c r="B33" s="2"/>
      <c r="C33" s="75"/>
      <c r="D33" s="1350"/>
      <c r="E33" s="1351"/>
      <c r="F33" s="1351"/>
      <c r="G33" s="1383" t="s">
        <v>57</v>
      </c>
      <c r="H33" s="1384"/>
      <c r="I33" s="1384"/>
      <c r="J33" s="1384"/>
      <c r="K33" s="1385"/>
      <c r="L33" s="1386" t="str">
        <f>'1a'!L33:AB33</f>
        <v>鈴木　冬子</v>
      </c>
      <c r="M33" s="1386"/>
      <c r="N33" s="1386"/>
      <c r="O33" s="1386"/>
      <c r="P33" s="1386"/>
      <c r="Q33" s="1386"/>
      <c r="R33" s="1386"/>
      <c r="S33" s="1386"/>
      <c r="T33" s="1386"/>
      <c r="U33" s="1386"/>
      <c r="V33" s="1386"/>
      <c r="W33" s="1386"/>
      <c r="X33" s="1386"/>
      <c r="Y33" s="1386"/>
      <c r="Z33" s="1386"/>
      <c r="AA33" s="1386"/>
      <c r="AB33" s="1386"/>
      <c r="AC33" s="1387">
        <f>'1a'!AC33:AD33</f>
        <v>0</v>
      </c>
      <c r="AD33" s="1388"/>
      <c r="AE33" s="1318"/>
      <c r="AF33" s="1319"/>
      <c r="AG33" s="1356"/>
      <c r="AH33" s="583"/>
      <c r="AI33" s="583"/>
      <c r="AJ33" s="583"/>
      <c r="AK33" s="583"/>
      <c r="AL33" s="1130"/>
      <c r="AM33" s="1381"/>
      <c r="AN33" s="1131"/>
      <c r="AO33" s="1351"/>
      <c r="AP33" s="1351"/>
      <c r="AQ33" s="1399" t="s">
        <v>57</v>
      </c>
      <c r="AR33" s="1400"/>
      <c r="AS33" s="1400"/>
      <c r="AT33" s="1401"/>
      <c r="AU33" s="1386">
        <f>'1a'!AU33:BH33</f>
        <v>0</v>
      </c>
      <c r="AV33" s="1386"/>
      <c r="AW33" s="1386"/>
      <c r="AX33" s="1386"/>
      <c r="AY33" s="1386"/>
      <c r="AZ33" s="1386"/>
      <c r="BA33" s="1386"/>
      <c r="BB33" s="1386"/>
      <c r="BC33" s="1386"/>
      <c r="BD33" s="1386"/>
      <c r="BE33" s="1386"/>
      <c r="BF33" s="1386"/>
      <c r="BG33" s="1386"/>
      <c r="BH33" s="1386"/>
      <c r="BI33" s="1405">
        <f>'1a'!BI33:BJ33</f>
        <v>0</v>
      </c>
      <c r="BJ33" s="1406"/>
      <c r="BK33" s="1390"/>
      <c r="BL33" s="744"/>
      <c r="BM33" s="744"/>
      <c r="BN33" s="744"/>
      <c r="BO33" s="744"/>
      <c r="BP33" s="1394"/>
      <c r="BQ33" s="872"/>
      <c r="BR33" s="872"/>
      <c r="BS33" s="872"/>
      <c r="BT33" s="872"/>
      <c r="BU33" s="872"/>
      <c r="BV33" s="1395"/>
      <c r="BW33" s="33"/>
      <c r="BX33" s="5"/>
      <c r="BY33" s="5"/>
      <c r="BZ33" s="5"/>
      <c r="CA33" s="5"/>
      <c r="CB33" s="37"/>
      <c r="CC33" s="527"/>
      <c r="CD33" s="879"/>
      <c r="CE33" s="880"/>
      <c r="CF33" s="386" t="s">
        <v>57</v>
      </c>
      <c r="CG33" s="881"/>
      <c r="CH33" s="881"/>
      <c r="CI33" s="881"/>
      <c r="CJ33" s="881"/>
      <c r="CK33" s="523" t="str">
        <f>L33</f>
        <v>鈴木　冬子</v>
      </c>
      <c r="CL33" s="523"/>
      <c r="CM33" s="523"/>
      <c r="CN33" s="523"/>
      <c r="CO33" s="523"/>
      <c r="CP33" s="523"/>
      <c r="CQ33" s="523"/>
      <c r="CR33" s="523"/>
      <c r="CS33" s="523"/>
      <c r="CT33" s="523"/>
      <c r="CU33" s="523"/>
      <c r="CV33" s="523"/>
      <c r="CW33" s="523"/>
      <c r="CX33" s="523"/>
      <c r="CY33" s="523"/>
      <c r="CZ33" s="523"/>
      <c r="DA33" s="523"/>
      <c r="DB33" s="885">
        <f>AC33</f>
        <v>0</v>
      </c>
      <c r="DC33" s="885"/>
      <c r="DD33" s="812"/>
      <c r="DE33" s="813"/>
      <c r="DF33" s="814"/>
      <c r="DG33" s="583"/>
      <c r="DH33" s="583"/>
      <c r="DI33" s="583"/>
      <c r="DJ33" s="583"/>
      <c r="DK33" s="527"/>
      <c r="DL33" s="528"/>
      <c r="DM33" s="933"/>
      <c r="DN33" s="879"/>
      <c r="DO33" s="880"/>
      <c r="DP33" s="385" t="s">
        <v>57</v>
      </c>
      <c r="DQ33" s="385"/>
      <c r="DR33" s="385"/>
      <c r="DS33" s="386"/>
      <c r="DT33" s="523">
        <f>AU33</f>
        <v>0</v>
      </c>
      <c r="DU33" s="523"/>
      <c r="DV33" s="523"/>
      <c r="DW33" s="523"/>
      <c r="DX33" s="523"/>
      <c r="DY33" s="523"/>
      <c r="DZ33" s="523"/>
      <c r="EA33" s="523"/>
      <c r="EB33" s="523"/>
      <c r="EC33" s="523"/>
      <c r="ED33" s="523"/>
      <c r="EE33" s="523"/>
      <c r="EF33" s="523"/>
      <c r="EG33" s="523"/>
      <c r="EH33" s="877"/>
      <c r="EI33" s="877"/>
      <c r="EJ33" s="893"/>
      <c r="EK33" s="744"/>
      <c r="EL33" s="744"/>
      <c r="EM33" s="744"/>
      <c r="EN33" s="744"/>
      <c r="EO33" s="1361"/>
      <c r="EP33" s="1362"/>
      <c r="EQ33" s="1362"/>
      <c r="ER33" s="1362"/>
      <c r="ES33" s="1362"/>
      <c r="ET33" s="1362"/>
      <c r="EU33" s="1363"/>
      <c r="EW33" s="2"/>
      <c r="EX33" s="2"/>
      <c r="EY33" s="2"/>
      <c r="EZ33" s="2"/>
      <c r="FA33" s="2"/>
    </row>
    <row r="34" spans="1:157" ht="21" customHeight="1">
      <c r="A34" s="2"/>
      <c r="B34" s="2"/>
      <c r="C34" s="75"/>
      <c r="D34" s="1350"/>
      <c r="E34" s="1382"/>
      <c r="F34" s="1382"/>
      <c r="G34" s="1343" t="s">
        <v>38</v>
      </c>
      <c r="H34" s="1344"/>
      <c r="I34" s="1344"/>
      <c r="J34" s="1344"/>
      <c r="K34" s="1345"/>
      <c r="L34" s="200" t="str">
        <f>IF(AC33&lt;=0,"",IF((LEN(AC33)-11&lt;=0),"0",MID(AC33,LEN(AC33)-11,1)))</f>
        <v/>
      </c>
      <c r="M34" s="1305" t="str">
        <f>IF(AC33&lt;=0,"",IF((LEN(AC33)-10&lt;=0),"0",MID(AC33,LEN(AC33)-10,1)))</f>
        <v/>
      </c>
      <c r="N34" s="1305"/>
      <c r="O34" s="1305" t="str">
        <f>IF(AC33&lt;=0,"",IF((LEN(AC33)-9&lt;=0),"0",MID(AC33,LEN(AC33)-9,1)))</f>
        <v/>
      </c>
      <c r="P34" s="1305"/>
      <c r="Q34" s="1231" t="str">
        <f>IF(AC33&lt;=0,"",IF((LEN(AC33)-8&lt;=0),"0",MID(AC33,LEN(AC33)-8,1)))</f>
        <v/>
      </c>
      <c r="R34" s="1231"/>
      <c r="S34" s="1357" t="str">
        <f>IF(AC33&lt;=0,"",IF((LEN(AC33)-7&lt;=0),"0",MID(AC33,LEN(AC33)-7,1)))</f>
        <v/>
      </c>
      <c r="T34" s="1231"/>
      <c r="U34" s="1231"/>
      <c r="V34" s="1305" t="str">
        <f>IF(AC33&lt;=0,"",IF((LEN(AC33)-6&lt;=0),"0",MID(AC33,LEN(AC33)-6,1)))</f>
        <v/>
      </c>
      <c r="W34" s="1305"/>
      <c r="X34" s="1305" t="str">
        <f>IF(AC33&lt;=0,"",IF((LEN(AC33)-5&lt;=0),"0",MID(AC33,LEN(AC33)-5,1)))</f>
        <v/>
      </c>
      <c r="Y34" s="1305"/>
      <c r="Z34" s="1305"/>
      <c r="AA34" s="1231" t="str">
        <f>IF(AC33&lt;=0,"",IF((LEN(AC33)-4&lt;=0),"0",MID(AC33,LEN(AC33)-4,1)))</f>
        <v/>
      </c>
      <c r="AB34" s="1331"/>
      <c r="AC34" s="1231" t="str">
        <f>IF(AC33&lt;=0,"",IF((LEN(AC33)-3&lt;=0),"0",MID(AC33,LEN(AC33)-3,1)))</f>
        <v/>
      </c>
      <c r="AD34" s="1231"/>
      <c r="AE34" s="1305" t="str">
        <f>IF(AC33&lt;=0,"",IF((LEN(AC33)-2&lt;=0),"0",MID(AC33,LEN(AC33)-2,1)))</f>
        <v/>
      </c>
      <c r="AF34" s="1305"/>
      <c r="AG34" s="1305"/>
      <c r="AH34" s="1305" t="str">
        <f>IF(AC33&lt;=0,"",IF((LEN(AC33)-1&lt;=0),"0",MID(AC33,LEN(AC33)-1,1)))</f>
        <v/>
      </c>
      <c r="AI34" s="1305"/>
      <c r="AJ34" s="1377" t="str">
        <f>IF(AC33&lt;&gt;0,RIGHT(AC33,1),"")</f>
        <v/>
      </c>
      <c r="AK34" s="1348"/>
      <c r="AL34" s="1130"/>
      <c r="AM34" s="1381"/>
      <c r="AN34" s="1131"/>
      <c r="AO34" s="1382"/>
      <c r="AP34" s="1382"/>
      <c r="AQ34" s="1402" t="s">
        <v>38</v>
      </c>
      <c r="AR34" s="1403"/>
      <c r="AS34" s="1403"/>
      <c r="AT34" s="1404"/>
      <c r="AU34" s="200" t="str">
        <f>IF(BI33&lt;=0,"",IF((LEN(BI33)-11&lt;=0),"0",MID(BI33,LEN(BI33)-11,1)))</f>
        <v/>
      </c>
      <c r="AV34" s="1305" t="str">
        <f>IF(BI33&lt;=0,"",IF((LEN(BI33)-10&lt;=0),"0",MID(BI33,LEN(BI33)-10,1)))</f>
        <v/>
      </c>
      <c r="AW34" s="1305"/>
      <c r="AX34" s="1305" t="str">
        <f>IF(BI33&lt;=0,"",IF((LEN(BI33)-9&lt;=0),"0",MID(BI33,LEN(BI33)-9,1)))</f>
        <v/>
      </c>
      <c r="AY34" s="1305"/>
      <c r="AZ34" s="1231" t="str">
        <f>IF(BI33&lt;=0,"",IF((LEN(BI33)-8&lt;=0),"0",MID(BI33,LEN(BI33)-8,1)))</f>
        <v/>
      </c>
      <c r="BA34" s="1231"/>
      <c r="BB34" s="1357" t="str">
        <f>IF(BI33&lt;=0,"",IF((LEN(BI33)-7&lt;=0),"0",MID(BI33,LEN(BI33)-7,1)))</f>
        <v/>
      </c>
      <c r="BC34" s="1231"/>
      <c r="BD34" s="1305" t="str">
        <f>IF(BI33&lt;=0,"",IF((LEN(BI33)-6&lt;=0),"0",MID(BI33,LEN(BI33)-6,1)))</f>
        <v/>
      </c>
      <c r="BE34" s="1305"/>
      <c r="BF34" s="1305" t="str">
        <f>IF(BI33&lt;=0,"",IF((LEN(BI33)-5&lt;=0),"0",MID(BI33,LEN(BI33)-5,1)))</f>
        <v/>
      </c>
      <c r="BG34" s="1305"/>
      <c r="BH34" s="199" t="str">
        <f>IF(BI33&lt;=0,"",IF((LEN(BI33)-4&lt;=0),"0",MID(BI33,LEN(BI33)-4,1)))</f>
        <v/>
      </c>
      <c r="BI34" s="1231" t="str">
        <f>IF(BI33&lt;=0,"",IF((LEN(BI33)-3&lt;=0),"0",MID(BI33,LEN(BI33)-3,1)))</f>
        <v/>
      </c>
      <c r="BJ34" s="1231"/>
      <c r="BK34" s="201" t="str">
        <f>IF(BI33&lt;=0,"",IF((LEN(BI33)-2&lt;=0),"0",MID(BI33,LEN(BI33)-2,1)))</f>
        <v/>
      </c>
      <c r="BL34" s="1305" t="str">
        <f>IF(BI33&lt;=0,"",IF((LEN(BI33)-1&lt;=0),"0",MID(BI33,LEN(BI33)-1,1)))</f>
        <v/>
      </c>
      <c r="BM34" s="1305"/>
      <c r="BN34" s="1231" t="str">
        <f>IF(BI33&lt;&gt;0,RIGHT(BI33,1),"")</f>
        <v/>
      </c>
      <c r="BO34" s="1231"/>
      <c r="BP34" s="1394"/>
      <c r="BQ34" s="872"/>
      <c r="BR34" s="872"/>
      <c r="BS34" s="872"/>
      <c r="BT34" s="872"/>
      <c r="BU34" s="872"/>
      <c r="BV34" s="1395"/>
      <c r="BW34" s="33"/>
      <c r="BX34" s="5"/>
      <c r="BY34" s="5"/>
      <c r="BZ34" s="5"/>
      <c r="CA34" s="5"/>
      <c r="CB34" s="37"/>
      <c r="CC34" s="527"/>
      <c r="CD34" s="882"/>
      <c r="CE34" s="883"/>
      <c r="CF34" s="1332"/>
      <c r="CG34" s="1333"/>
      <c r="CH34" s="1333"/>
      <c r="CI34" s="1333"/>
      <c r="CJ34" s="1333"/>
      <c r="CK34" s="1333"/>
      <c r="CL34" s="1333"/>
      <c r="CM34" s="1333"/>
      <c r="CN34" s="1333"/>
      <c r="CO34" s="1333"/>
      <c r="CP34" s="1333"/>
      <c r="CQ34" s="1333"/>
      <c r="CR34" s="1333"/>
      <c r="CS34" s="1333"/>
      <c r="CT34" s="1333"/>
      <c r="CU34" s="1333"/>
      <c r="CV34" s="1333"/>
      <c r="CW34" s="1333"/>
      <c r="CX34" s="1333"/>
      <c r="CY34" s="1333"/>
      <c r="CZ34" s="1333"/>
      <c r="DA34" s="1333"/>
      <c r="DB34" s="1333"/>
      <c r="DC34" s="1333"/>
      <c r="DD34" s="1333"/>
      <c r="DE34" s="1333"/>
      <c r="DF34" s="1333"/>
      <c r="DG34" s="1333"/>
      <c r="DH34" s="1333"/>
      <c r="DI34" s="1333"/>
      <c r="DJ34" s="1334"/>
      <c r="DK34" s="528"/>
      <c r="DL34" s="528"/>
      <c r="DM34" s="933"/>
      <c r="DN34" s="882"/>
      <c r="DO34" s="883"/>
      <c r="DP34" s="897"/>
      <c r="DQ34" s="898"/>
      <c r="DR34" s="898"/>
      <c r="DS34" s="898"/>
      <c r="DT34" s="898"/>
      <c r="DU34" s="898"/>
      <c r="DV34" s="898"/>
      <c r="DW34" s="898"/>
      <c r="DX34" s="898"/>
      <c r="DY34" s="898"/>
      <c r="DZ34" s="898"/>
      <c r="EA34" s="898"/>
      <c r="EB34" s="898"/>
      <c r="EC34" s="898"/>
      <c r="ED34" s="898"/>
      <c r="EE34" s="898"/>
      <c r="EF34" s="898"/>
      <c r="EG34" s="898"/>
      <c r="EH34" s="898"/>
      <c r="EI34" s="898"/>
      <c r="EJ34" s="898"/>
      <c r="EK34" s="898"/>
      <c r="EL34" s="898"/>
      <c r="EM34" s="898"/>
      <c r="EN34" s="899"/>
      <c r="EO34" s="1361"/>
      <c r="EP34" s="1362"/>
      <c r="EQ34" s="1362"/>
      <c r="ER34" s="1362"/>
      <c r="ES34" s="1362"/>
      <c r="ET34" s="1362"/>
      <c r="EU34" s="1363"/>
      <c r="EW34" s="2"/>
      <c r="EX34" s="2"/>
      <c r="EY34" s="2"/>
      <c r="EZ34" s="2"/>
      <c r="FA34" s="2"/>
    </row>
    <row r="35" spans="1:157" ht="17.25" customHeight="1">
      <c r="A35" s="2"/>
      <c r="B35" s="2"/>
      <c r="C35" s="75"/>
      <c r="D35" s="1350"/>
      <c r="E35" s="1351">
        <v>3</v>
      </c>
      <c r="F35" s="1351"/>
      <c r="G35" s="1310" t="s">
        <v>50</v>
      </c>
      <c r="H35" s="1352"/>
      <c r="I35" s="1352"/>
      <c r="J35" s="1352"/>
      <c r="K35" s="1353"/>
      <c r="L35" s="1313" t="str">
        <f>'1a'!L35:AD35</f>
        <v/>
      </c>
      <c r="M35" s="1313"/>
      <c r="N35" s="1313"/>
      <c r="O35" s="1313"/>
      <c r="P35" s="1313"/>
      <c r="Q35" s="1313"/>
      <c r="R35" s="1313"/>
      <c r="S35" s="1313"/>
      <c r="T35" s="1313"/>
      <c r="U35" s="1313"/>
      <c r="V35" s="1313"/>
      <c r="W35" s="1313"/>
      <c r="X35" s="1313"/>
      <c r="Y35" s="1313"/>
      <c r="Z35" s="1313"/>
      <c r="AA35" s="1313"/>
      <c r="AB35" s="1313"/>
      <c r="AC35" s="1313"/>
      <c r="AD35" s="1313"/>
      <c r="AE35" s="1314" t="s">
        <v>37</v>
      </c>
      <c r="AF35" s="1315"/>
      <c r="AG35" s="1354"/>
      <c r="AH35" s="583">
        <f>'1a'!AH35:AK36</f>
        <v>0</v>
      </c>
      <c r="AI35" s="583"/>
      <c r="AJ35" s="583"/>
      <c r="AK35" s="583"/>
      <c r="AL35" s="1130"/>
      <c r="AM35" s="1381"/>
      <c r="AN35" s="1131"/>
      <c r="AO35" s="1351">
        <v>3</v>
      </c>
      <c r="AP35" s="1351"/>
      <c r="AQ35" s="1302" t="s">
        <v>50</v>
      </c>
      <c r="AR35" s="1303"/>
      <c r="AS35" s="1303"/>
      <c r="AT35" s="1304"/>
      <c r="AU35" s="1313" t="str">
        <f>'1a'!AU35:BJ35</f>
        <v/>
      </c>
      <c r="AV35" s="1313"/>
      <c r="AW35" s="1313"/>
      <c r="AX35" s="1313"/>
      <c r="AY35" s="1313"/>
      <c r="AZ35" s="1313"/>
      <c r="BA35" s="1313"/>
      <c r="BB35" s="1313"/>
      <c r="BC35" s="1313"/>
      <c r="BD35" s="1313"/>
      <c r="BE35" s="1313"/>
      <c r="BF35" s="1313"/>
      <c r="BG35" s="1313"/>
      <c r="BH35" s="1313"/>
      <c r="BI35" s="1313"/>
      <c r="BJ35" s="1313"/>
      <c r="BK35" s="1389" t="s">
        <v>54</v>
      </c>
      <c r="BL35" s="744">
        <f>'1a'!BL35:BO36</f>
        <v>0</v>
      </c>
      <c r="BM35" s="744"/>
      <c r="BN35" s="744"/>
      <c r="BO35" s="744"/>
      <c r="BP35" s="1396"/>
      <c r="BQ35" s="1397"/>
      <c r="BR35" s="1397"/>
      <c r="BS35" s="1397"/>
      <c r="BT35" s="1397"/>
      <c r="BU35" s="1397"/>
      <c r="BV35" s="1398"/>
      <c r="BW35" s="33"/>
      <c r="BX35" s="5"/>
      <c r="BY35" s="5"/>
      <c r="BZ35" s="5"/>
      <c r="CA35" s="5"/>
      <c r="CB35" s="37"/>
      <c r="CC35" s="527"/>
      <c r="CD35" s="584">
        <v>3</v>
      </c>
      <c r="CE35" s="548"/>
      <c r="CF35" s="884" t="s">
        <v>50</v>
      </c>
      <c r="CG35" s="884"/>
      <c r="CH35" s="884"/>
      <c r="CI35" s="884"/>
      <c r="CJ35" s="884"/>
      <c r="CK35" s="843" t="str">
        <f>L35</f>
        <v/>
      </c>
      <c r="CL35" s="844"/>
      <c r="CM35" s="844"/>
      <c r="CN35" s="844"/>
      <c r="CO35" s="844"/>
      <c r="CP35" s="844"/>
      <c r="CQ35" s="844"/>
      <c r="CR35" s="844"/>
      <c r="CS35" s="844"/>
      <c r="CT35" s="844"/>
      <c r="CU35" s="844"/>
      <c r="CV35" s="844"/>
      <c r="CW35" s="844"/>
      <c r="CX35" s="844"/>
      <c r="CY35" s="844"/>
      <c r="CZ35" s="844"/>
      <c r="DA35" s="844"/>
      <c r="DB35" s="844"/>
      <c r="DC35" s="845"/>
      <c r="DD35" s="812" t="s">
        <v>37</v>
      </c>
      <c r="DE35" s="813"/>
      <c r="DF35" s="814"/>
      <c r="DG35" s="583">
        <f>AH35</f>
        <v>0</v>
      </c>
      <c r="DH35" s="583"/>
      <c r="DI35" s="583"/>
      <c r="DJ35" s="583"/>
      <c r="DK35" s="527"/>
      <c r="DL35" s="528"/>
      <c r="DM35" s="933"/>
      <c r="DN35" s="879">
        <v>3</v>
      </c>
      <c r="DO35" s="880"/>
      <c r="DP35" s="929" t="s">
        <v>50</v>
      </c>
      <c r="DQ35" s="930"/>
      <c r="DR35" s="930"/>
      <c r="DS35" s="931"/>
      <c r="DT35" s="843" t="str">
        <f>AU35</f>
        <v/>
      </c>
      <c r="DU35" s="844"/>
      <c r="DV35" s="844"/>
      <c r="DW35" s="844"/>
      <c r="DX35" s="844"/>
      <c r="DY35" s="844"/>
      <c r="DZ35" s="844"/>
      <c r="EA35" s="844"/>
      <c r="EB35" s="844"/>
      <c r="EC35" s="844"/>
      <c r="ED35" s="844"/>
      <c r="EE35" s="844"/>
      <c r="EF35" s="844"/>
      <c r="EG35" s="844"/>
      <c r="EH35" s="844"/>
      <c r="EI35" s="845"/>
      <c r="EJ35" s="893" t="s">
        <v>54</v>
      </c>
      <c r="EK35" s="744">
        <f>BL35</f>
        <v>0</v>
      </c>
      <c r="EL35" s="744"/>
      <c r="EM35" s="744"/>
      <c r="EN35" s="744"/>
      <c r="EO35" s="1361"/>
      <c r="EP35" s="1362"/>
      <c r="EQ35" s="1362"/>
      <c r="ER35" s="1362"/>
      <c r="ES35" s="1362"/>
      <c r="ET35" s="1362"/>
      <c r="EU35" s="1363"/>
      <c r="EW35" s="2"/>
      <c r="EX35" s="2"/>
      <c r="EY35" s="2"/>
      <c r="EZ35" s="2"/>
      <c r="FA35" s="2"/>
    </row>
    <row r="36" spans="1:157" ht="22.5" customHeight="1">
      <c r="A36" s="2"/>
      <c r="B36" s="2"/>
      <c r="C36" s="75"/>
      <c r="D36" s="1350"/>
      <c r="E36" s="1351"/>
      <c r="F36" s="1351"/>
      <c r="G36" s="1383" t="s">
        <v>57</v>
      </c>
      <c r="H36" s="1384"/>
      <c r="I36" s="1384"/>
      <c r="J36" s="1384"/>
      <c r="K36" s="1385"/>
      <c r="L36" s="1386">
        <f>'1a'!L36:AB36</f>
        <v>0</v>
      </c>
      <c r="M36" s="1386"/>
      <c r="N36" s="1386"/>
      <c r="O36" s="1386"/>
      <c r="P36" s="1386"/>
      <c r="Q36" s="1386"/>
      <c r="R36" s="1386"/>
      <c r="S36" s="1386"/>
      <c r="T36" s="1386"/>
      <c r="U36" s="1386"/>
      <c r="V36" s="1386"/>
      <c r="W36" s="1386"/>
      <c r="X36" s="1386"/>
      <c r="Y36" s="1386"/>
      <c r="Z36" s="1386"/>
      <c r="AA36" s="1386"/>
      <c r="AB36" s="1386"/>
      <c r="AC36" s="1387">
        <f>'1a'!AC36:AD36</f>
        <v>0</v>
      </c>
      <c r="AD36" s="1388"/>
      <c r="AE36" s="1318"/>
      <c r="AF36" s="1319"/>
      <c r="AG36" s="1356"/>
      <c r="AH36" s="583"/>
      <c r="AI36" s="583"/>
      <c r="AJ36" s="583"/>
      <c r="AK36" s="583"/>
      <c r="AL36" s="1130"/>
      <c r="AM36" s="1381"/>
      <c r="AN36" s="1131"/>
      <c r="AO36" s="1351"/>
      <c r="AP36" s="1351"/>
      <c r="AQ36" s="1399" t="s">
        <v>57</v>
      </c>
      <c r="AR36" s="1400"/>
      <c r="AS36" s="1400"/>
      <c r="AT36" s="1401"/>
      <c r="AU36" s="1386">
        <f>'1a'!AU36:BH36</f>
        <v>0</v>
      </c>
      <c r="AV36" s="1386"/>
      <c r="AW36" s="1386"/>
      <c r="AX36" s="1386"/>
      <c r="AY36" s="1386"/>
      <c r="AZ36" s="1386"/>
      <c r="BA36" s="1386"/>
      <c r="BB36" s="1386"/>
      <c r="BC36" s="1386"/>
      <c r="BD36" s="1386"/>
      <c r="BE36" s="1386"/>
      <c r="BF36" s="1386"/>
      <c r="BG36" s="1386"/>
      <c r="BH36" s="1386"/>
      <c r="BI36" s="1405">
        <f>'1a'!BI36:BJ36</f>
        <v>0</v>
      </c>
      <c r="BJ36" s="1406"/>
      <c r="BK36" s="1390"/>
      <c r="BL36" s="744"/>
      <c r="BM36" s="744"/>
      <c r="BN36" s="744"/>
      <c r="BO36" s="744"/>
      <c r="BP36" s="1193" t="s">
        <v>97</v>
      </c>
      <c r="BQ36" s="1194"/>
      <c r="BR36" s="1194"/>
      <c r="BS36" s="1194"/>
      <c r="BT36" s="1194"/>
      <c r="BU36" s="1194"/>
      <c r="BV36" s="1195"/>
      <c r="BW36" s="33"/>
      <c r="BX36" s="5"/>
      <c r="BY36" s="5"/>
      <c r="BZ36" s="5"/>
      <c r="CA36" s="5"/>
      <c r="CB36" s="37"/>
      <c r="CC36" s="527"/>
      <c r="CD36" s="879"/>
      <c r="CE36" s="880"/>
      <c r="CF36" s="386" t="s">
        <v>57</v>
      </c>
      <c r="CG36" s="881"/>
      <c r="CH36" s="881"/>
      <c r="CI36" s="881"/>
      <c r="CJ36" s="881"/>
      <c r="CK36" s="523">
        <f>L36</f>
        <v>0</v>
      </c>
      <c r="CL36" s="523"/>
      <c r="CM36" s="523"/>
      <c r="CN36" s="523"/>
      <c r="CO36" s="523"/>
      <c r="CP36" s="523"/>
      <c r="CQ36" s="523"/>
      <c r="CR36" s="523"/>
      <c r="CS36" s="523"/>
      <c r="CT36" s="523"/>
      <c r="CU36" s="523"/>
      <c r="CV36" s="523"/>
      <c r="CW36" s="523"/>
      <c r="CX36" s="523"/>
      <c r="CY36" s="523"/>
      <c r="CZ36" s="523"/>
      <c r="DA36" s="523"/>
      <c r="DB36" s="885">
        <f>AC36</f>
        <v>0</v>
      </c>
      <c r="DC36" s="885"/>
      <c r="DD36" s="812"/>
      <c r="DE36" s="813"/>
      <c r="DF36" s="814"/>
      <c r="DG36" s="583"/>
      <c r="DH36" s="583"/>
      <c r="DI36" s="583"/>
      <c r="DJ36" s="583"/>
      <c r="DK36" s="527"/>
      <c r="DL36" s="528"/>
      <c r="DM36" s="933"/>
      <c r="DN36" s="879"/>
      <c r="DO36" s="880"/>
      <c r="DP36" s="385" t="s">
        <v>57</v>
      </c>
      <c r="DQ36" s="385"/>
      <c r="DR36" s="385"/>
      <c r="DS36" s="386"/>
      <c r="DT36" s="523">
        <f>AU36</f>
        <v>0</v>
      </c>
      <c r="DU36" s="523"/>
      <c r="DV36" s="523"/>
      <c r="DW36" s="523"/>
      <c r="DX36" s="523"/>
      <c r="DY36" s="523"/>
      <c r="DZ36" s="523"/>
      <c r="EA36" s="523"/>
      <c r="EB36" s="523"/>
      <c r="EC36" s="523"/>
      <c r="ED36" s="523"/>
      <c r="EE36" s="523"/>
      <c r="EF36" s="523"/>
      <c r="EG36" s="523"/>
      <c r="EH36" s="877"/>
      <c r="EI36" s="877"/>
      <c r="EJ36" s="893"/>
      <c r="EK36" s="744"/>
      <c r="EL36" s="744"/>
      <c r="EM36" s="744"/>
      <c r="EN36" s="744"/>
      <c r="EO36" s="1361"/>
      <c r="EP36" s="1362"/>
      <c r="EQ36" s="1362"/>
      <c r="ER36" s="1362"/>
      <c r="ES36" s="1362"/>
      <c r="ET36" s="1362"/>
      <c r="EU36" s="1363"/>
      <c r="EW36" s="2"/>
      <c r="EX36" s="2"/>
      <c r="EY36" s="2"/>
      <c r="EZ36" s="2"/>
      <c r="FA36" s="2"/>
    </row>
    <row r="37" spans="1:157" ht="21" customHeight="1">
      <c r="A37" s="2"/>
      <c r="B37" s="2"/>
      <c r="C37" s="75"/>
      <c r="D37" s="1350"/>
      <c r="E37" s="1351"/>
      <c r="F37" s="1351"/>
      <c r="G37" s="1343" t="s">
        <v>38</v>
      </c>
      <c r="H37" s="1344"/>
      <c r="I37" s="1344"/>
      <c r="J37" s="1344"/>
      <c r="K37" s="1345"/>
      <c r="L37" s="200" t="str">
        <f>IF(AC36&lt;=0,"",IF((LEN(AC36)-11&lt;=0),"0",MID(AC36,LEN(AC36)-11,1)))</f>
        <v/>
      </c>
      <c r="M37" s="1305" t="str">
        <f>IF(AC36&lt;=0,"",IF((LEN(AC36)-10&lt;=0),"0",MID(AC36,LEN(AC36)-10,1)))</f>
        <v/>
      </c>
      <c r="N37" s="1305"/>
      <c r="O37" s="1305" t="str">
        <f>IF(AC36&lt;=0,"",IF((LEN(AC36)-9&lt;=0),"0",MID(AC36,LEN(AC36)-9,1)))</f>
        <v/>
      </c>
      <c r="P37" s="1305"/>
      <c r="Q37" s="1231" t="str">
        <f>IF(AC36&lt;=0,"",IF((LEN(AC36)-8&lt;=0),"0",MID(AC36,LEN(AC36)-8,1)))</f>
        <v/>
      </c>
      <c r="R37" s="1231"/>
      <c r="S37" s="1346" t="str">
        <f>IF(AC36&lt;=0,"",IF((LEN(AC36)-7&lt;=0),"0",MID(AC36,LEN(AC36)-7,1)))</f>
        <v/>
      </c>
      <c r="T37" s="1347"/>
      <c r="U37" s="1348"/>
      <c r="V37" s="1305" t="str">
        <f>IF(AC36&lt;=0,"",IF((LEN(AC36)-6&lt;=0),"0",MID(AC36,LEN(AC36)-6,1)))</f>
        <v/>
      </c>
      <c r="W37" s="1305"/>
      <c r="X37" s="1305" t="str">
        <f>IF(AC36&lt;=0,"",IF((LEN(AC36)-5&lt;=0),"0",MID(AC36,LEN(AC36)-5,1)))</f>
        <v/>
      </c>
      <c r="Y37" s="1305"/>
      <c r="Z37" s="1305"/>
      <c r="AA37" s="1231" t="str">
        <f>IF(AC36&lt;=0,"",IF((LEN(AC36)-4&lt;=0),"0",MID(AC36,LEN(AC36)-4,1)))</f>
        <v/>
      </c>
      <c r="AB37" s="1331"/>
      <c r="AC37" s="1377" t="str">
        <f>IF(AC36&lt;=0,"",IF((LEN(AC36)-3&lt;=0),"0",MID(AC36,LEN(AC36)-3,1)))</f>
        <v/>
      </c>
      <c r="AD37" s="1348"/>
      <c r="AE37" s="1305" t="str">
        <f>IF(AC36&lt;=0,"",IF((LEN(AC36)-2&lt;=0),"0",MID(AC36,LEN(AC36)-2,1)))</f>
        <v/>
      </c>
      <c r="AF37" s="1305"/>
      <c r="AG37" s="1305"/>
      <c r="AH37" s="1305" t="str">
        <f>IF(AC36&lt;=0,"",IF((LEN(AC36)-1&lt;=0),"0",MID(AC36,LEN(AC36)-1,1)))</f>
        <v/>
      </c>
      <c r="AI37" s="1305"/>
      <c r="AJ37" s="1377" t="str">
        <f>IF(AC36&lt;&gt;0,RIGHT(AC36,1),"")</f>
        <v/>
      </c>
      <c r="AK37" s="1348"/>
      <c r="AL37" s="1130"/>
      <c r="AM37" s="1381"/>
      <c r="AN37" s="1131"/>
      <c r="AO37" s="1351"/>
      <c r="AP37" s="1351"/>
      <c r="AQ37" s="1402" t="s">
        <v>38</v>
      </c>
      <c r="AR37" s="1403"/>
      <c r="AS37" s="1403"/>
      <c r="AT37" s="1404"/>
      <c r="AU37" s="203" t="str">
        <f>IF(BI36&lt;=0,"",IF((LEN(BI36)-11&lt;=0),"0",MID(BI36,LEN(BI36)-11,1)))</f>
        <v/>
      </c>
      <c r="AV37" s="1305" t="str">
        <f>IF(BI36&lt;=0,"",IF((LEN(BI36)-10&lt;=0),"0",MID(BI36,LEN(BI36)-10,1)))</f>
        <v/>
      </c>
      <c r="AW37" s="1305"/>
      <c r="AX37" s="1305" t="str">
        <f>IF(BI36&lt;=0,"",IF((LEN(BI36)-9&lt;=0),"0",MID(BI36,LEN(BI36)-9,1)))</f>
        <v/>
      </c>
      <c r="AY37" s="1305"/>
      <c r="AZ37" s="1231" t="str">
        <f>IF(BI36&lt;=0,"",IF((LEN(BI36)-8&lt;=0),"0",MID(BI36,LEN(BI36)-8,1)))</f>
        <v/>
      </c>
      <c r="BA37" s="1231"/>
      <c r="BB37" s="1357" t="str">
        <f>IF(BI36&lt;=0,"",IF((LEN(BI36)-7&lt;=0),"0",MID(BI36,LEN(BI36)-7,1)))</f>
        <v/>
      </c>
      <c r="BC37" s="1231"/>
      <c r="BD37" s="1305" t="str">
        <f>IF(BI36&lt;=0,"",IF((LEN(BI36)-6&lt;=0),"0",MID(BI36,LEN(BI36)-6,1)))</f>
        <v/>
      </c>
      <c r="BE37" s="1305"/>
      <c r="BF37" s="1305" t="str">
        <f>IF(BI36&lt;=0,"",IF((LEN(BI36)-5&lt;=0),"0",MID(BI36,LEN(BI36)-5,1)))</f>
        <v/>
      </c>
      <c r="BG37" s="1305"/>
      <c r="BH37" s="204" t="str">
        <f>IF(BI36&lt;=0,"",IF((LEN(BI36)-4&lt;=0),"0",MID(BI36,LEN(BI36)-4,1)))</f>
        <v/>
      </c>
      <c r="BI37" s="1231" t="str">
        <f>IF(BI36&lt;=0,"",IF((LEN(BI36)-3&lt;=0),"0",MID(BI36,LEN(BI36)-3,1)))</f>
        <v/>
      </c>
      <c r="BJ37" s="1231"/>
      <c r="BK37" s="206" t="str">
        <f>IF(BI36&lt;=0,"",IF((LEN(BI36)-2&lt;=0),"0",MID(BI36,LEN(BI36)-2,1)))</f>
        <v/>
      </c>
      <c r="BL37" s="1305" t="str">
        <f>IF(BI36&lt;=0,"",IF((LEN(BI36)-1&lt;=0),"0",MID(BI36,LEN(BI36)-1,1)))</f>
        <v/>
      </c>
      <c r="BM37" s="1305"/>
      <c r="BN37" s="1231" t="str">
        <f>IF(BI36&lt;&gt;0,RIGHT(BI36,1),"")</f>
        <v/>
      </c>
      <c r="BO37" s="1231"/>
      <c r="BP37" s="1391">
        <f>'1a'!BP37:BV40</f>
        <v>0</v>
      </c>
      <c r="BQ37" s="1392"/>
      <c r="BR37" s="1392"/>
      <c r="BS37" s="1392"/>
      <c r="BT37" s="1392"/>
      <c r="BU37" s="1392"/>
      <c r="BV37" s="1393"/>
      <c r="BW37" s="33"/>
      <c r="BX37" s="5"/>
      <c r="BY37" s="5"/>
      <c r="BZ37" s="5"/>
      <c r="CA37" s="5"/>
      <c r="CB37" s="37"/>
      <c r="CC37" s="527"/>
      <c r="CD37" s="882"/>
      <c r="CE37" s="883"/>
      <c r="CF37" s="1332"/>
      <c r="CG37" s="1333"/>
      <c r="CH37" s="1333"/>
      <c r="CI37" s="1333"/>
      <c r="CJ37" s="1333"/>
      <c r="CK37" s="1333"/>
      <c r="CL37" s="1333"/>
      <c r="CM37" s="1333"/>
      <c r="CN37" s="1333"/>
      <c r="CO37" s="1333"/>
      <c r="CP37" s="1333"/>
      <c r="CQ37" s="1333"/>
      <c r="CR37" s="1333"/>
      <c r="CS37" s="1333"/>
      <c r="CT37" s="1333"/>
      <c r="CU37" s="1333"/>
      <c r="CV37" s="1333"/>
      <c r="CW37" s="1333"/>
      <c r="CX37" s="1333"/>
      <c r="CY37" s="1333"/>
      <c r="CZ37" s="1333"/>
      <c r="DA37" s="1333"/>
      <c r="DB37" s="1333"/>
      <c r="DC37" s="1333"/>
      <c r="DD37" s="1333"/>
      <c r="DE37" s="1333"/>
      <c r="DF37" s="1333"/>
      <c r="DG37" s="1333"/>
      <c r="DH37" s="1333"/>
      <c r="DI37" s="1333"/>
      <c r="DJ37" s="1334"/>
      <c r="DK37" s="528"/>
      <c r="DL37" s="528"/>
      <c r="DM37" s="933"/>
      <c r="DN37" s="879"/>
      <c r="DO37" s="880"/>
      <c r="DP37" s="897"/>
      <c r="DQ37" s="898"/>
      <c r="DR37" s="898"/>
      <c r="DS37" s="898"/>
      <c r="DT37" s="898"/>
      <c r="DU37" s="898"/>
      <c r="DV37" s="898"/>
      <c r="DW37" s="898"/>
      <c r="DX37" s="898"/>
      <c r="DY37" s="898"/>
      <c r="DZ37" s="898"/>
      <c r="EA37" s="898"/>
      <c r="EB37" s="898"/>
      <c r="EC37" s="898"/>
      <c r="ED37" s="898"/>
      <c r="EE37" s="898"/>
      <c r="EF37" s="898"/>
      <c r="EG37" s="898"/>
      <c r="EH37" s="898"/>
      <c r="EI37" s="898"/>
      <c r="EJ37" s="898"/>
      <c r="EK37" s="898"/>
      <c r="EL37" s="898"/>
      <c r="EM37" s="898"/>
      <c r="EN37" s="899"/>
      <c r="EO37" s="1361"/>
      <c r="EP37" s="1362"/>
      <c r="EQ37" s="1362"/>
      <c r="ER37" s="1362"/>
      <c r="ES37" s="1362"/>
      <c r="ET37" s="1362"/>
      <c r="EU37" s="1363"/>
      <c r="EW37" s="2"/>
      <c r="EX37" s="2"/>
      <c r="EY37" s="2"/>
      <c r="EZ37" s="2"/>
      <c r="FA37" s="2"/>
    </row>
    <row r="38" spans="1:157" ht="17.25" customHeight="1">
      <c r="A38" s="2"/>
      <c r="B38" s="2"/>
      <c r="C38" s="75"/>
      <c r="D38" s="1350"/>
      <c r="E38" s="1186">
        <v>4</v>
      </c>
      <c r="F38" s="1186"/>
      <c r="G38" s="1310" t="s">
        <v>50</v>
      </c>
      <c r="H38" s="1352"/>
      <c r="I38" s="1352"/>
      <c r="J38" s="1352"/>
      <c r="K38" s="1353"/>
      <c r="L38" s="1313" t="str">
        <f>'1a'!L38:AD38</f>
        <v/>
      </c>
      <c r="M38" s="1313"/>
      <c r="N38" s="1313"/>
      <c r="O38" s="1313"/>
      <c r="P38" s="1313"/>
      <c r="Q38" s="1313"/>
      <c r="R38" s="1313"/>
      <c r="S38" s="1313"/>
      <c r="T38" s="1313"/>
      <c r="U38" s="1313"/>
      <c r="V38" s="1313"/>
      <c r="W38" s="1313"/>
      <c r="X38" s="1313"/>
      <c r="Y38" s="1313"/>
      <c r="Z38" s="1313"/>
      <c r="AA38" s="1313"/>
      <c r="AB38" s="1313"/>
      <c r="AC38" s="1313"/>
      <c r="AD38" s="1313"/>
      <c r="AE38" s="1314" t="s">
        <v>37</v>
      </c>
      <c r="AF38" s="1315"/>
      <c r="AG38" s="1354"/>
      <c r="AH38" s="583">
        <f>'1a'!AH38:AK39</f>
        <v>0</v>
      </c>
      <c r="AI38" s="583"/>
      <c r="AJ38" s="583"/>
      <c r="AK38" s="583"/>
      <c r="AL38" s="1130"/>
      <c r="AM38" s="1381"/>
      <c r="AN38" s="1131"/>
      <c r="AO38" s="1186">
        <v>4</v>
      </c>
      <c r="AP38" s="1186"/>
      <c r="AQ38" s="1302" t="s">
        <v>50</v>
      </c>
      <c r="AR38" s="1303"/>
      <c r="AS38" s="1303"/>
      <c r="AT38" s="1304"/>
      <c r="AU38" s="1313">
        <f>'1a'!AU38:BJ38</f>
        <v>0</v>
      </c>
      <c r="AV38" s="1313"/>
      <c r="AW38" s="1313"/>
      <c r="AX38" s="1313"/>
      <c r="AY38" s="1313"/>
      <c r="AZ38" s="1313"/>
      <c r="BA38" s="1313"/>
      <c r="BB38" s="1313"/>
      <c r="BC38" s="1313"/>
      <c r="BD38" s="1313"/>
      <c r="BE38" s="1313"/>
      <c r="BF38" s="1313"/>
      <c r="BG38" s="1313"/>
      <c r="BH38" s="1313"/>
      <c r="BI38" s="1313"/>
      <c r="BJ38" s="1313"/>
      <c r="BK38" s="1389" t="s">
        <v>54</v>
      </c>
      <c r="BL38" s="744">
        <f>'1a'!BL38:BO39</f>
        <v>0</v>
      </c>
      <c r="BM38" s="744"/>
      <c r="BN38" s="744"/>
      <c r="BO38" s="744"/>
      <c r="BP38" s="1394"/>
      <c r="BQ38" s="872"/>
      <c r="BR38" s="872"/>
      <c r="BS38" s="872"/>
      <c r="BT38" s="872"/>
      <c r="BU38" s="872"/>
      <c r="BV38" s="1395"/>
      <c r="BW38" s="33"/>
      <c r="BX38" s="5"/>
      <c r="BY38" s="5"/>
      <c r="BZ38" s="5"/>
      <c r="CA38" s="5"/>
      <c r="CB38" s="37"/>
      <c r="CC38" s="527"/>
      <c r="CD38" s="879">
        <v>4</v>
      </c>
      <c r="CE38" s="880"/>
      <c r="CF38" s="926" t="s">
        <v>50</v>
      </c>
      <c r="CG38" s="926"/>
      <c r="CH38" s="926"/>
      <c r="CI38" s="926"/>
      <c r="CJ38" s="926"/>
      <c r="CK38" s="843" t="str">
        <f>L38</f>
        <v/>
      </c>
      <c r="CL38" s="844"/>
      <c r="CM38" s="844"/>
      <c r="CN38" s="844"/>
      <c r="CO38" s="844"/>
      <c r="CP38" s="844"/>
      <c r="CQ38" s="844"/>
      <c r="CR38" s="844"/>
      <c r="CS38" s="844"/>
      <c r="CT38" s="844"/>
      <c r="CU38" s="844"/>
      <c r="CV38" s="844"/>
      <c r="CW38" s="844"/>
      <c r="CX38" s="844"/>
      <c r="CY38" s="844"/>
      <c r="CZ38" s="844"/>
      <c r="DA38" s="844"/>
      <c r="DB38" s="844"/>
      <c r="DC38" s="845"/>
      <c r="DD38" s="812" t="s">
        <v>37</v>
      </c>
      <c r="DE38" s="813"/>
      <c r="DF38" s="814"/>
      <c r="DG38" s="583">
        <f>AH38</f>
        <v>0</v>
      </c>
      <c r="DH38" s="583"/>
      <c r="DI38" s="583"/>
      <c r="DJ38" s="583"/>
      <c r="DK38" s="527"/>
      <c r="DL38" s="528"/>
      <c r="DM38" s="933"/>
      <c r="DN38" s="584">
        <v>4</v>
      </c>
      <c r="DO38" s="548"/>
      <c r="DP38" s="886" t="s">
        <v>50</v>
      </c>
      <c r="DQ38" s="887"/>
      <c r="DR38" s="887"/>
      <c r="DS38" s="888"/>
      <c r="DT38" s="843">
        <f>AU38</f>
        <v>0</v>
      </c>
      <c r="DU38" s="844"/>
      <c r="DV38" s="844"/>
      <c r="DW38" s="844"/>
      <c r="DX38" s="844"/>
      <c r="DY38" s="844"/>
      <c r="DZ38" s="844"/>
      <c r="EA38" s="844"/>
      <c r="EB38" s="844"/>
      <c r="EC38" s="844"/>
      <c r="ED38" s="844"/>
      <c r="EE38" s="844"/>
      <c r="EF38" s="844"/>
      <c r="EG38" s="844"/>
      <c r="EH38" s="844"/>
      <c r="EI38" s="845"/>
      <c r="EJ38" s="893" t="s">
        <v>54</v>
      </c>
      <c r="EK38" s="744">
        <f>BL38</f>
        <v>0</v>
      </c>
      <c r="EL38" s="744"/>
      <c r="EM38" s="744"/>
      <c r="EN38" s="744"/>
      <c r="EO38" s="1361"/>
      <c r="EP38" s="1362"/>
      <c r="EQ38" s="1362"/>
      <c r="ER38" s="1362"/>
      <c r="ES38" s="1362"/>
      <c r="ET38" s="1362"/>
      <c r="EU38" s="1363"/>
      <c r="EW38" s="2"/>
      <c r="EX38" s="2"/>
      <c r="EY38" s="2"/>
      <c r="EZ38" s="2"/>
      <c r="FA38" s="2"/>
    </row>
    <row r="39" spans="1:157" ht="22.5" customHeight="1">
      <c r="A39" s="2"/>
      <c r="B39" s="2"/>
      <c r="C39" s="75"/>
      <c r="D39" s="1350"/>
      <c r="E39" s="1351"/>
      <c r="F39" s="1351"/>
      <c r="G39" s="1383" t="s">
        <v>57</v>
      </c>
      <c r="H39" s="1384"/>
      <c r="I39" s="1384"/>
      <c r="J39" s="1384"/>
      <c r="K39" s="1385"/>
      <c r="L39" s="1386">
        <f>'1a'!L39:AB39</f>
        <v>0</v>
      </c>
      <c r="M39" s="1386"/>
      <c r="N39" s="1386"/>
      <c r="O39" s="1386"/>
      <c r="P39" s="1386"/>
      <c r="Q39" s="1386"/>
      <c r="R39" s="1386"/>
      <c r="S39" s="1386"/>
      <c r="T39" s="1386"/>
      <c r="U39" s="1386"/>
      <c r="V39" s="1386"/>
      <c r="W39" s="1386"/>
      <c r="X39" s="1386"/>
      <c r="Y39" s="1386"/>
      <c r="Z39" s="1386"/>
      <c r="AA39" s="1386"/>
      <c r="AB39" s="1386"/>
      <c r="AC39" s="1387">
        <f>'1a'!AC39:AD39</f>
        <v>0</v>
      </c>
      <c r="AD39" s="1388"/>
      <c r="AE39" s="1318"/>
      <c r="AF39" s="1319"/>
      <c r="AG39" s="1356"/>
      <c r="AH39" s="583"/>
      <c r="AI39" s="583"/>
      <c r="AJ39" s="583"/>
      <c r="AK39" s="583"/>
      <c r="AL39" s="1130"/>
      <c r="AM39" s="1381"/>
      <c r="AN39" s="1131"/>
      <c r="AO39" s="1351"/>
      <c r="AP39" s="1351"/>
      <c r="AQ39" s="1399" t="s">
        <v>57</v>
      </c>
      <c r="AR39" s="1400"/>
      <c r="AS39" s="1400"/>
      <c r="AT39" s="1401"/>
      <c r="AU39" s="1386">
        <f>'1a'!AU39:BH39</f>
        <v>0</v>
      </c>
      <c r="AV39" s="1386"/>
      <c r="AW39" s="1386"/>
      <c r="AX39" s="1386"/>
      <c r="AY39" s="1386"/>
      <c r="AZ39" s="1386"/>
      <c r="BA39" s="1386"/>
      <c r="BB39" s="1386"/>
      <c r="BC39" s="1386"/>
      <c r="BD39" s="1386"/>
      <c r="BE39" s="1386"/>
      <c r="BF39" s="1386"/>
      <c r="BG39" s="1386"/>
      <c r="BH39" s="1386"/>
      <c r="BI39" s="1405">
        <f>'1a'!BI39:BJ39</f>
        <v>0</v>
      </c>
      <c r="BJ39" s="1406"/>
      <c r="BK39" s="1390"/>
      <c r="BL39" s="744"/>
      <c r="BM39" s="744"/>
      <c r="BN39" s="744"/>
      <c r="BO39" s="744"/>
      <c r="BP39" s="1394"/>
      <c r="BQ39" s="872"/>
      <c r="BR39" s="872"/>
      <c r="BS39" s="872"/>
      <c r="BT39" s="872"/>
      <c r="BU39" s="872"/>
      <c r="BV39" s="1395"/>
      <c r="BW39" s="33"/>
      <c r="BX39" s="5"/>
      <c r="BY39" s="5"/>
      <c r="BZ39" s="5"/>
      <c r="CA39" s="5"/>
      <c r="CB39" s="37"/>
      <c r="CC39" s="527"/>
      <c r="CD39" s="879"/>
      <c r="CE39" s="880"/>
      <c r="CF39" s="386" t="s">
        <v>57</v>
      </c>
      <c r="CG39" s="881"/>
      <c r="CH39" s="881"/>
      <c r="CI39" s="881"/>
      <c r="CJ39" s="881"/>
      <c r="CK39" s="523">
        <f>L39</f>
        <v>0</v>
      </c>
      <c r="CL39" s="523"/>
      <c r="CM39" s="523"/>
      <c r="CN39" s="523"/>
      <c r="CO39" s="523"/>
      <c r="CP39" s="523"/>
      <c r="CQ39" s="523"/>
      <c r="CR39" s="523"/>
      <c r="CS39" s="523"/>
      <c r="CT39" s="523"/>
      <c r="CU39" s="523"/>
      <c r="CV39" s="523"/>
      <c r="CW39" s="523"/>
      <c r="CX39" s="523"/>
      <c r="CY39" s="523"/>
      <c r="CZ39" s="523"/>
      <c r="DA39" s="523"/>
      <c r="DB39" s="885">
        <f>AC39</f>
        <v>0</v>
      </c>
      <c r="DC39" s="885"/>
      <c r="DD39" s="812"/>
      <c r="DE39" s="813"/>
      <c r="DF39" s="814"/>
      <c r="DG39" s="583"/>
      <c r="DH39" s="583"/>
      <c r="DI39" s="583"/>
      <c r="DJ39" s="583"/>
      <c r="DK39" s="527"/>
      <c r="DL39" s="528"/>
      <c r="DM39" s="933"/>
      <c r="DN39" s="879"/>
      <c r="DO39" s="880"/>
      <c r="DP39" s="385" t="s">
        <v>57</v>
      </c>
      <c r="DQ39" s="385"/>
      <c r="DR39" s="385"/>
      <c r="DS39" s="386"/>
      <c r="DT39" s="523">
        <f>AU39</f>
        <v>0</v>
      </c>
      <c r="DU39" s="523"/>
      <c r="DV39" s="523"/>
      <c r="DW39" s="523"/>
      <c r="DX39" s="523"/>
      <c r="DY39" s="523"/>
      <c r="DZ39" s="523"/>
      <c r="EA39" s="523"/>
      <c r="EB39" s="523"/>
      <c r="EC39" s="523"/>
      <c r="ED39" s="523"/>
      <c r="EE39" s="523"/>
      <c r="EF39" s="523"/>
      <c r="EG39" s="523"/>
      <c r="EH39" s="877"/>
      <c r="EI39" s="877"/>
      <c r="EJ39" s="893"/>
      <c r="EK39" s="744"/>
      <c r="EL39" s="744"/>
      <c r="EM39" s="744"/>
      <c r="EN39" s="744"/>
      <c r="EO39" s="1361"/>
      <c r="EP39" s="1362"/>
      <c r="EQ39" s="1362"/>
      <c r="ER39" s="1362"/>
      <c r="ES39" s="1362"/>
      <c r="ET39" s="1362"/>
      <c r="EU39" s="1363"/>
      <c r="EW39" s="2"/>
      <c r="EX39" s="2"/>
      <c r="EY39" s="2"/>
      <c r="EZ39" s="2"/>
      <c r="FA39" s="2"/>
    </row>
    <row r="40" spans="1:157" ht="21" customHeight="1" thickBot="1">
      <c r="A40" s="2"/>
      <c r="B40" s="2"/>
      <c r="C40" s="75"/>
      <c r="D40" s="1350"/>
      <c r="E40" s="1351"/>
      <c r="F40" s="1351"/>
      <c r="G40" s="1413" t="s">
        <v>38</v>
      </c>
      <c r="H40" s="1414"/>
      <c r="I40" s="1344"/>
      <c r="J40" s="1344"/>
      <c r="K40" s="1345"/>
      <c r="L40" s="202" t="str">
        <f>IF(AC39&lt;=0,"",IF((LEN(AC39)-11&lt;=0),"0",MID(AC39,LEN(AC39)-11,1)))</f>
        <v/>
      </c>
      <c r="M40" s="1407" t="str">
        <f>IF(AC39&lt;=0,"",IF((LEN(AC39)-10&lt;=0),"0",MID(AC39,LEN(AC39)-10,1)))</f>
        <v/>
      </c>
      <c r="N40" s="1407"/>
      <c r="O40" s="1407" t="str">
        <f>IF(AC39&lt;=0,"",IF((LEN(AC39)-9&lt;=0),"0",MID(AC39,LEN(AC39)-9,1)))</f>
        <v/>
      </c>
      <c r="P40" s="1407"/>
      <c r="Q40" s="1411" t="str">
        <f>IF(AC39&lt;=0,"",IF((LEN(AC39)-8&lt;=0),"0",MID(AC39,LEN(AC39)-8,1)))</f>
        <v/>
      </c>
      <c r="R40" s="1411"/>
      <c r="S40" s="1415" t="str">
        <f>IF(AC39&lt;=0,"",IF((LEN(AC39)-7&lt;=0),"0",MID(AC39,LEN(AC39)-7,1)))</f>
        <v/>
      </c>
      <c r="T40" s="1416"/>
      <c r="U40" s="1417"/>
      <c r="V40" s="1407" t="str">
        <f>IF(AC39&lt;=0,"",IF((LEN(AC39)-6&lt;=0),"0",MID(AC39,LEN(AC39)-6,1)))</f>
        <v/>
      </c>
      <c r="W40" s="1407"/>
      <c r="X40" s="1407" t="str">
        <f>IF(AC39&lt;=0,"",IF((LEN(AC39)-5&lt;=0),"0",MID(AC39,LEN(AC39)-5,1)))</f>
        <v/>
      </c>
      <c r="Y40" s="1407"/>
      <c r="Z40" s="1407"/>
      <c r="AA40" s="1411" t="str">
        <f>IF(AC39&lt;=0,"",IF((LEN(AC39)-4&lt;=0),"0",MID(AC39,LEN(AC39)-4,1)))</f>
        <v/>
      </c>
      <c r="AB40" s="1418"/>
      <c r="AC40" s="1419" t="str">
        <f>IF(AC39&lt;=0,"",IF((LEN(AC39)-3&lt;=0),"0",MID(AC39,LEN(AC39)-3,1)))</f>
        <v/>
      </c>
      <c r="AD40" s="1417"/>
      <c r="AE40" s="1407" t="str">
        <f>IF(AC39&lt;=0,"",IF((LEN(AC39)-2&lt;=0),"0",MID(AC39,LEN(AC39)-2,1)))</f>
        <v/>
      </c>
      <c r="AF40" s="1407"/>
      <c r="AG40" s="1407"/>
      <c r="AH40" s="1407" t="str">
        <f>IF(AC39&lt;=0,"",IF((LEN(AC39)-1&lt;=0),"0",MID(AC39,LEN(AC39)-1,1)))</f>
        <v/>
      </c>
      <c r="AI40" s="1407"/>
      <c r="AJ40" s="1419" t="str">
        <f>IF(AC39&lt;&gt;0,RIGHT(AC39,1),"")</f>
        <v/>
      </c>
      <c r="AK40" s="1417"/>
      <c r="AL40" s="1130"/>
      <c r="AM40" s="1381"/>
      <c r="AN40" s="1131"/>
      <c r="AO40" s="1351"/>
      <c r="AP40" s="1351"/>
      <c r="AQ40" s="1408" t="s">
        <v>38</v>
      </c>
      <c r="AR40" s="1409"/>
      <c r="AS40" s="1409"/>
      <c r="AT40" s="1410"/>
      <c r="AU40" s="205" t="str">
        <f>IF(BI39&lt;=0,"",IF((LEN(BI39)-11&lt;=0),"0",MID(BI39,LEN(BI39)-11,1)))</f>
        <v/>
      </c>
      <c r="AV40" s="1407" t="str">
        <f>IF(BI39&lt;=0,"",IF((LEN(BI39)-10&lt;=0),"0",MID(BI39,LEN(BI39)-10,1)))</f>
        <v/>
      </c>
      <c r="AW40" s="1407"/>
      <c r="AX40" s="1407" t="str">
        <f>IF(BI39&lt;=0,"",IF((LEN(BI39)-9&lt;=0),"0",MID(BI39,LEN(BI39)-9,1)))</f>
        <v/>
      </c>
      <c r="AY40" s="1407"/>
      <c r="AZ40" s="1411" t="str">
        <f>IF(BI39&lt;=0,"",IF((LEN(BI39)-8&lt;=0),"0",MID(BI39,LEN(BI39)-8,1)))</f>
        <v/>
      </c>
      <c r="BA40" s="1411"/>
      <c r="BB40" s="1412" t="str">
        <f>IF(BI39&lt;=0,"",IF((LEN(BI39)-7&lt;=0),"0",MID(BI39,LEN(BI39)-7,1)))</f>
        <v/>
      </c>
      <c r="BC40" s="1411"/>
      <c r="BD40" s="1407" t="str">
        <f>IF(BI39&lt;=0,"",IF((LEN(BI39)-6&lt;=0),"0",MID(BI39,LEN(BI39)-6,1)))</f>
        <v/>
      </c>
      <c r="BE40" s="1305"/>
      <c r="BF40" s="1305" t="str">
        <f>IF(BI39&lt;=0,"",IF((LEN(BI39)-5&lt;=0),"0",MID(BI39,LEN(BI39)-5,1)))</f>
        <v/>
      </c>
      <c r="BG40" s="1305"/>
      <c r="BH40" s="204" t="str">
        <f>IF(BI39&lt;=0,"",IF((LEN(BI39)-4&lt;=0),"0",MID(BI39,LEN(BI39)-4,1)))</f>
        <v/>
      </c>
      <c r="BI40" s="1231" t="str">
        <f>IF(BI39&lt;=0,"",IF((LEN(BI39)-3&lt;=0),"0",MID(BI39,LEN(BI39)-3,1)))</f>
        <v/>
      </c>
      <c r="BJ40" s="1231"/>
      <c r="BK40" s="206" t="str">
        <f>IF(BI39&lt;=0,"",IF((LEN(BI39)-2&lt;=0),"0",MID(BI39,LEN(BI39)-2,1)))</f>
        <v/>
      </c>
      <c r="BL40" s="1305" t="str">
        <f>IF(BI39&lt;=0,"",IF((LEN(BI39)-1&lt;=0),"0",MID(BI39,LEN(BI39)-1,1)))</f>
        <v/>
      </c>
      <c r="BM40" s="1305"/>
      <c r="BN40" s="1231" t="str">
        <f>IF(BI39&lt;&gt;0,RIGHT(BI39,1),"")</f>
        <v/>
      </c>
      <c r="BO40" s="1231"/>
      <c r="BP40" s="1396"/>
      <c r="BQ40" s="1397"/>
      <c r="BR40" s="1397"/>
      <c r="BS40" s="1397"/>
      <c r="BT40" s="1397"/>
      <c r="BU40" s="1397"/>
      <c r="BV40" s="1398"/>
      <c r="BW40" s="33"/>
      <c r="BX40" s="5"/>
      <c r="BY40" s="5"/>
      <c r="BZ40" s="5"/>
      <c r="CA40" s="5"/>
      <c r="CB40" s="37"/>
      <c r="CC40" s="527"/>
      <c r="CD40" s="879"/>
      <c r="CE40" s="880"/>
      <c r="CF40" s="1332"/>
      <c r="CG40" s="1333"/>
      <c r="CH40" s="1333"/>
      <c r="CI40" s="1333"/>
      <c r="CJ40" s="1333"/>
      <c r="CK40" s="1333"/>
      <c r="CL40" s="1333"/>
      <c r="CM40" s="1333"/>
      <c r="CN40" s="1333"/>
      <c r="CO40" s="1333"/>
      <c r="CP40" s="1333"/>
      <c r="CQ40" s="1333"/>
      <c r="CR40" s="1333"/>
      <c r="CS40" s="1333"/>
      <c r="CT40" s="1333"/>
      <c r="CU40" s="1333"/>
      <c r="CV40" s="1333"/>
      <c r="CW40" s="1333"/>
      <c r="CX40" s="1333"/>
      <c r="CY40" s="1333"/>
      <c r="CZ40" s="1333"/>
      <c r="DA40" s="1333"/>
      <c r="DB40" s="1333"/>
      <c r="DC40" s="1333"/>
      <c r="DD40" s="1333"/>
      <c r="DE40" s="1333"/>
      <c r="DF40" s="1333"/>
      <c r="DG40" s="1333"/>
      <c r="DH40" s="1333"/>
      <c r="DI40" s="1333"/>
      <c r="DJ40" s="1334"/>
      <c r="DK40" s="528"/>
      <c r="DL40" s="528"/>
      <c r="DM40" s="933"/>
      <c r="DN40" s="879"/>
      <c r="DO40" s="880"/>
      <c r="DP40" s="897"/>
      <c r="DQ40" s="898"/>
      <c r="DR40" s="898"/>
      <c r="DS40" s="898"/>
      <c r="DT40" s="898"/>
      <c r="DU40" s="898"/>
      <c r="DV40" s="898"/>
      <c r="DW40" s="898"/>
      <c r="DX40" s="898"/>
      <c r="DY40" s="898"/>
      <c r="DZ40" s="898"/>
      <c r="EA40" s="898"/>
      <c r="EB40" s="898"/>
      <c r="EC40" s="898"/>
      <c r="ED40" s="898"/>
      <c r="EE40" s="898"/>
      <c r="EF40" s="898"/>
      <c r="EG40" s="898"/>
      <c r="EH40" s="898"/>
      <c r="EI40" s="898"/>
      <c r="EJ40" s="898"/>
      <c r="EK40" s="898"/>
      <c r="EL40" s="898"/>
      <c r="EM40" s="898"/>
      <c r="EN40" s="899"/>
      <c r="EO40" s="1364"/>
      <c r="EP40" s="1365"/>
      <c r="EQ40" s="1365"/>
      <c r="ER40" s="1365"/>
      <c r="ES40" s="1365"/>
      <c r="ET40" s="1365"/>
      <c r="EU40" s="1366"/>
      <c r="EW40" s="2"/>
      <c r="EX40" s="2"/>
      <c r="EY40" s="2"/>
      <c r="EZ40" s="2"/>
      <c r="FA40" s="2"/>
    </row>
    <row r="41" spans="1:157" ht="18.75" customHeight="1">
      <c r="A41" s="2"/>
      <c r="B41" s="2"/>
      <c r="C41" s="75"/>
      <c r="D41" s="1455" t="s">
        <v>55</v>
      </c>
      <c r="E41" s="1456"/>
      <c r="F41" s="1459" t="s">
        <v>11</v>
      </c>
      <c r="G41" s="1459"/>
      <c r="H41" s="1460"/>
      <c r="I41" s="1465" t="s">
        <v>14</v>
      </c>
      <c r="J41" s="1465"/>
      <c r="K41" s="1465"/>
      <c r="L41" s="1466" t="s">
        <v>15</v>
      </c>
      <c r="M41" s="1459"/>
      <c r="N41" s="1466" t="s">
        <v>10</v>
      </c>
      <c r="O41" s="1459"/>
      <c r="P41" s="1469"/>
      <c r="Q41" s="1472" t="s">
        <v>16</v>
      </c>
      <c r="R41" s="1472"/>
      <c r="S41" s="1472"/>
      <c r="T41" s="1472"/>
      <c r="U41" s="1472"/>
      <c r="V41" s="1472"/>
      <c r="W41" s="1472"/>
      <c r="X41" s="1473"/>
      <c r="Y41" s="1521" t="s">
        <v>161</v>
      </c>
      <c r="Z41" s="1522"/>
      <c r="AA41" s="1522"/>
      <c r="AB41" s="1522"/>
      <c r="AC41" s="1443" t="s">
        <v>141</v>
      </c>
      <c r="AD41" s="1444"/>
      <c r="AE41" s="1444"/>
      <c r="AF41" s="1445"/>
      <c r="AG41" s="1443" t="s">
        <v>162</v>
      </c>
      <c r="AH41" s="1444"/>
      <c r="AI41" s="1444"/>
      <c r="AJ41" s="1445"/>
      <c r="AK41" s="1525"/>
      <c r="AL41" s="1526"/>
      <c r="AM41" s="1527"/>
      <c r="AN41" s="1420" t="s">
        <v>17</v>
      </c>
      <c r="AO41" s="1421"/>
      <c r="AP41" s="1421"/>
      <c r="AQ41" s="1421"/>
      <c r="AR41" s="1421"/>
      <c r="AS41" s="1421"/>
      <c r="AT41" s="1421"/>
      <c r="AU41" s="1421"/>
      <c r="AV41" s="1421"/>
      <c r="AW41" s="1421"/>
      <c r="AX41" s="1421"/>
      <c r="AY41" s="1421"/>
      <c r="AZ41" s="1421"/>
      <c r="BA41" s="1421"/>
      <c r="BB41" s="1421"/>
      <c r="BC41" s="1421"/>
      <c r="BD41" s="1422"/>
      <c r="BE41" s="196"/>
      <c r="BF41" s="196"/>
      <c r="BG41" s="196"/>
      <c r="BH41" s="1426" t="s">
        <v>18</v>
      </c>
      <c r="BI41" s="1426"/>
      <c r="BJ41" s="1426"/>
      <c r="BK41" s="1426"/>
      <c r="BL41" s="1426"/>
      <c r="BM41" s="1426"/>
      <c r="BN41" s="1426"/>
      <c r="BO41" s="1426"/>
      <c r="BP41" s="1426"/>
      <c r="BQ41" s="1426"/>
      <c r="BR41" s="1426"/>
      <c r="BS41" s="1426"/>
      <c r="BT41" s="1426"/>
      <c r="BU41" s="165"/>
      <c r="BV41" s="167"/>
      <c r="BW41" s="25"/>
      <c r="BX41" s="4"/>
      <c r="BY41" s="4"/>
      <c r="BZ41" s="4"/>
      <c r="CA41" s="4"/>
      <c r="CB41" s="37"/>
      <c r="CC41" s="947" t="s">
        <v>55</v>
      </c>
      <c r="CD41" s="947"/>
      <c r="CE41" s="948" t="s">
        <v>11</v>
      </c>
      <c r="CF41" s="948"/>
      <c r="CG41" s="948"/>
      <c r="CH41" s="947" t="s">
        <v>14</v>
      </c>
      <c r="CI41" s="947"/>
      <c r="CJ41" s="947"/>
      <c r="CK41" s="948" t="s">
        <v>15</v>
      </c>
      <c r="CL41" s="948"/>
      <c r="CM41" s="948" t="s">
        <v>10</v>
      </c>
      <c r="CN41" s="948"/>
      <c r="CO41" s="948"/>
      <c r="CP41" s="675" t="s">
        <v>16</v>
      </c>
      <c r="CQ41" s="675"/>
      <c r="CR41" s="675"/>
      <c r="CS41" s="675"/>
      <c r="CT41" s="675"/>
      <c r="CU41" s="675"/>
      <c r="CV41" s="675"/>
      <c r="CW41" s="676"/>
      <c r="CX41" s="1046" t="s">
        <v>146</v>
      </c>
      <c r="CY41" s="1047"/>
      <c r="CZ41" s="1047"/>
      <c r="DA41" s="1047"/>
      <c r="DB41" s="949" t="s">
        <v>148</v>
      </c>
      <c r="DC41" s="950"/>
      <c r="DD41" s="950"/>
      <c r="DE41" s="951"/>
      <c r="DF41" s="949" t="s">
        <v>147</v>
      </c>
      <c r="DG41" s="950"/>
      <c r="DH41" s="950"/>
      <c r="DI41" s="951"/>
      <c r="DJ41" s="1055"/>
      <c r="DK41" s="1056"/>
      <c r="DL41" s="1057"/>
      <c r="DM41" s="997" t="s">
        <v>17</v>
      </c>
      <c r="DN41" s="998"/>
      <c r="DO41" s="998"/>
      <c r="DP41" s="998"/>
      <c r="DQ41" s="998"/>
      <c r="DR41" s="998"/>
      <c r="DS41" s="998"/>
      <c r="DT41" s="998"/>
      <c r="DU41" s="998"/>
      <c r="DV41" s="998"/>
      <c r="DW41" s="998"/>
      <c r="DX41" s="998"/>
      <c r="DY41" s="998"/>
      <c r="DZ41" s="998"/>
      <c r="EA41" s="998"/>
      <c r="EB41" s="998"/>
      <c r="EC41" s="999"/>
      <c r="ED41" s="158"/>
      <c r="EE41" s="158"/>
      <c r="EF41" s="158"/>
      <c r="EG41" s="998" t="s">
        <v>18</v>
      </c>
      <c r="EH41" s="998"/>
      <c r="EI41" s="998"/>
      <c r="EJ41" s="998"/>
      <c r="EK41" s="998"/>
      <c r="EL41" s="998"/>
      <c r="EM41" s="998"/>
      <c r="EN41" s="998"/>
      <c r="EO41" s="998"/>
      <c r="EP41" s="998"/>
      <c r="EQ41" s="998"/>
      <c r="ER41" s="998"/>
      <c r="ES41" s="998"/>
      <c r="ET41" s="38"/>
      <c r="EU41" s="45"/>
      <c r="EW41" s="2"/>
      <c r="EX41" s="2"/>
      <c r="EY41" s="2"/>
      <c r="EZ41" s="2"/>
      <c r="FA41" s="2"/>
    </row>
    <row r="42" spans="1:157" ht="22.5" customHeight="1">
      <c r="A42" s="2"/>
      <c r="B42" s="2"/>
      <c r="C42" s="75"/>
      <c r="D42" s="1457"/>
      <c r="E42" s="1458"/>
      <c r="F42" s="1461"/>
      <c r="G42" s="1461"/>
      <c r="H42" s="1462"/>
      <c r="I42" s="1446"/>
      <c r="J42" s="1446"/>
      <c r="K42" s="1446"/>
      <c r="L42" s="1467"/>
      <c r="M42" s="1461"/>
      <c r="N42" s="1467"/>
      <c r="O42" s="1461"/>
      <c r="P42" s="1470"/>
      <c r="Q42" s="1474" t="s">
        <v>56</v>
      </c>
      <c r="R42" s="1474"/>
      <c r="S42" s="1474"/>
      <c r="T42" s="1474"/>
      <c r="U42" s="1476" t="s">
        <v>36</v>
      </c>
      <c r="V42" s="1477"/>
      <c r="W42" s="1477"/>
      <c r="X42" s="1478"/>
      <c r="Y42" s="1467"/>
      <c r="Z42" s="1461"/>
      <c r="AA42" s="1461"/>
      <c r="AB42" s="1461"/>
      <c r="AC42" s="1523"/>
      <c r="AD42" s="1446"/>
      <c r="AE42" s="1446"/>
      <c r="AF42" s="1447"/>
      <c r="AG42" s="1446"/>
      <c r="AH42" s="1446"/>
      <c r="AI42" s="1446"/>
      <c r="AJ42" s="1447"/>
      <c r="AK42" s="1528"/>
      <c r="AL42" s="1529"/>
      <c r="AM42" s="1530"/>
      <c r="AN42" s="1423"/>
      <c r="AO42" s="1424"/>
      <c r="AP42" s="1424"/>
      <c r="AQ42" s="1424"/>
      <c r="AR42" s="1424"/>
      <c r="AS42" s="1424"/>
      <c r="AT42" s="1424"/>
      <c r="AU42" s="1424"/>
      <c r="AV42" s="1424"/>
      <c r="AW42" s="1424"/>
      <c r="AX42" s="1424"/>
      <c r="AY42" s="1424"/>
      <c r="AZ42" s="1424"/>
      <c r="BA42" s="1424"/>
      <c r="BB42" s="1424"/>
      <c r="BC42" s="1424"/>
      <c r="BD42" s="1425"/>
      <c r="BE42" s="196"/>
      <c r="BF42" s="196"/>
      <c r="BG42" s="196"/>
      <c r="BH42" s="1424"/>
      <c r="BI42" s="1424"/>
      <c r="BJ42" s="1424"/>
      <c r="BK42" s="1424"/>
      <c r="BL42" s="1424"/>
      <c r="BM42" s="1424"/>
      <c r="BN42" s="1424"/>
      <c r="BO42" s="1424"/>
      <c r="BP42" s="1424"/>
      <c r="BQ42" s="1424"/>
      <c r="BR42" s="1424"/>
      <c r="BS42" s="1424"/>
      <c r="BT42" s="1424"/>
      <c r="BU42" s="165"/>
      <c r="BV42" s="167"/>
      <c r="BW42" s="25"/>
      <c r="BX42" s="4"/>
      <c r="BY42" s="4"/>
      <c r="BZ42" s="4"/>
      <c r="CA42" s="4"/>
      <c r="CB42" s="37"/>
      <c r="CC42" s="947"/>
      <c r="CD42" s="947"/>
      <c r="CE42" s="948"/>
      <c r="CF42" s="948"/>
      <c r="CG42" s="948"/>
      <c r="CH42" s="947"/>
      <c r="CI42" s="947"/>
      <c r="CJ42" s="947"/>
      <c r="CK42" s="948"/>
      <c r="CL42" s="948"/>
      <c r="CM42" s="948"/>
      <c r="CN42" s="948"/>
      <c r="CO42" s="972"/>
      <c r="CP42" s="991" t="s">
        <v>56</v>
      </c>
      <c r="CQ42" s="992"/>
      <c r="CR42" s="992"/>
      <c r="CS42" s="993"/>
      <c r="CT42" s="1004" t="s">
        <v>36</v>
      </c>
      <c r="CU42" s="1005"/>
      <c r="CV42" s="1005"/>
      <c r="CW42" s="1006"/>
      <c r="CX42" s="1049"/>
      <c r="CY42" s="1050"/>
      <c r="CZ42" s="1050"/>
      <c r="DA42" s="1050"/>
      <c r="DB42" s="952"/>
      <c r="DC42" s="953"/>
      <c r="DD42" s="953"/>
      <c r="DE42" s="954"/>
      <c r="DF42" s="952"/>
      <c r="DG42" s="953"/>
      <c r="DH42" s="953"/>
      <c r="DI42" s="954"/>
      <c r="DJ42" s="1058"/>
      <c r="DK42" s="1059"/>
      <c r="DL42" s="1060"/>
      <c r="DM42" s="1000"/>
      <c r="DN42" s="1001"/>
      <c r="DO42" s="1001"/>
      <c r="DP42" s="1001"/>
      <c r="DQ42" s="1001"/>
      <c r="DR42" s="1001"/>
      <c r="DS42" s="1001"/>
      <c r="DT42" s="1001"/>
      <c r="DU42" s="1001"/>
      <c r="DV42" s="1001"/>
      <c r="DW42" s="1001"/>
      <c r="DX42" s="1001"/>
      <c r="DY42" s="1001"/>
      <c r="DZ42" s="1001"/>
      <c r="EA42" s="1001"/>
      <c r="EB42" s="1001"/>
      <c r="EC42" s="1002"/>
      <c r="ED42" s="158"/>
      <c r="EE42" s="158"/>
      <c r="EF42" s="158"/>
      <c r="EG42" s="1001"/>
      <c r="EH42" s="1001"/>
      <c r="EI42" s="1001"/>
      <c r="EJ42" s="1001"/>
      <c r="EK42" s="1001"/>
      <c r="EL42" s="1001"/>
      <c r="EM42" s="1001"/>
      <c r="EN42" s="1001"/>
      <c r="EO42" s="1001"/>
      <c r="EP42" s="1001"/>
      <c r="EQ42" s="1001"/>
      <c r="ER42" s="1001"/>
      <c r="ES42" s="1001"/>
      <c r="ET42" s="38"/>
      <c r="EU42" s="45"/>
      <c r="EW42" s="2"/>
      <c r="EX42" s="2"/>
      <c r="EY42" s="2"/>
      <c r="EZ42" s="2"/>
      <c r="FA42" s="2"/>
    </row>
    <row r="43" spans="1:157" ht="18.75" customHeight="1">
      <c r="A43" s="2"/>
      <c r="B43" s="2"/>
      <c r="C43" s="1436" t="s">
        <v>87</v>
      </c>
      <c r="D43" s="1457"/>
      <c r="E43" s="1458"/>
      <c r="F43" s="1463"/>
      <c r="G43" s="1463"/>
      <c r="H43" s="1464"/>
      <c r="I43" s="1448"/>
      <c r="J43" s="1448"/>
      <c r="K43" s="1448"/>
      <c r="L43" s="1468"/>
      <c r="M43" s="1463"/>
      <c r="N43" s="1468"/>
      <c r="O43" s="1463"/>
      <c r="P43" s="1471"/>
      <c r="Q43" s="1475"/>
      <c r="R43" s="1475"/>
      <c r="S43" s="1475"/>
      <c r="T43" s="1475"/>
      <c r="U43" s="1479"/>
      <c r="V43" s="1480"/>
      <c r="W43" s="1480"/>
      <c r="X43" s="1481"/>
      <c r="Y43" s="1468"/>
      <c r="Z43" s="1463"/>
      <c r="AA43" s="1463"/>
      <c r="AB43" s="1463"/>
      <c r="AC43" s="1524"/>
      <c r="AD43" s="1448"/>
      <c r="AE43" s="1448"/>
      <c r="AF43" s="1449"/>
      <c r="AG43" s="1448"/>
      <c r="AH43" s="1448"/>
      <c r="AI43" s="1448"/>
      <c r="AJ43" s="1449"/>
      <c r="AK43" s="1528"/>
      <c r="AL43" s="1529"/>
      <c r="AM43" s="1530"/>
      <c r="AN43" s="1437" t="s">
        <v>19</v>
      </c>
      <c r="AO43" s="1268"/>
      <c r="AP43" s="1268"/>
      <c r="AQ43" s="1268"/>
      <c r="AR43" s="1438"/>
      <c r="AS43" s="1439" t="s">
        <v>2</v>
      </c>
      <c r="AT43" s="1268"/>
      <c r="AU43" s="1438"/>
      <c r="AV43" s="1439" t="s">
        <v>3</v>
      </c>
      <c r="AW43" s="1268"/>
      <c r="AX43" s="1438"/>
      <c r="AY43" s="1439" t="s">
        <v>4</v>
      </c>
      <c r="AZ43" s="1268"/>
      <c r="BA43" s="1438"/>
      <c r="BB43" s="1439" t="s">
        <v>20</v>
      </c>
      <c r="BC43" s="1268"/>
      <c r="BD43" s="1269"/>
      <c r="BE43" s="1432" t="s">
        <v>149</v>
      </c>
      <c r="BF43" s="1248"/>
      <c r="BG43" s="1248"/>
      <c r="BH43" s="1248"/>
      <c r="BI43" s="1248"/>
      <c r="BJ43" s="1248"/>
      <c r="BK43" s="1248"/>
      <c r="BL43" s="1248"/>
      <c r="BM43" s="1248"/>
      <c r="BN43" s="1248"/>
      <c r="BO43" s="1289"/>
      <c r="BP43" s="1288" t="s">
        <v>3</v>
      </c>
      <c r="BQ43" s="1289"/>
      <c r="BR43" s="1288" t="s">
        <v>21</v>
      </c>
      <c r="BS43" s="1248"/>
      <c r="BT43" s="1289"/>
      <c r="BU43" s="1288" t="s">
        <v>20</v>
      </c>
      <c r="BV43" s="1289"/>
      <c r="BW43" s="25"/>
      <c r="BX43" s="7"/>
      <c r="BY43" s="7"/>
      <c r="BZ43" s="7"/>
      <c r="CA43" s="7"/>
      <c r="CB43" s="1071" t="s">
        <v>101</v>
      </c>
      <c r="CC43" s="947"/>
      <c r="CD43" s="947"/>
      <c r="CE43" s="948"/>
      <c r="CF43" s="948"/>
      <c r="CG43" s="948"/>
      <c r="CH43" s="947"/>
      <c r="CI43" s="947"/>
      <c r="CJ43" s="947"/>
      <c r="CK43" s="948"/>
      <c r="CL43" s="948"/>
      <c r="CM43" s="948"/>
      <c r="CN43" s="948"/>
      <c r="CO43" s="972"/>
      <c r="CP43" s="994"/>
      <c r="CQ43" s="995"/>
      <c r="CR43" s="995"/>
      <c r="CS43" s="996"/>
      <c r="CT43" s="1007"/>
      <c r="CU43" s="1008"/>
      <c r="CV43" s="1008"/>
      <c r="CW43" s="1009"/>
      <c r="CX43" s="1052"/>
      <c r="CY43" s="1053"/>
      <c r="CZ43" s="1053"/>
      <c r="DA43" s="1053"/>
      <c r="DB43" s="955"/>
      <c r="DC43" s="956"/>
      <c r="DD43" s="956"/>
      <c r="DE43" s="957"/>
      <c r="DF43" s="955"/>
      <c r="DG43" s="956"/>
      <c r="DH43" s="956"/>
      <c r="DI43" s="957"/>
      <c r="DJ43" s="1058"/>
      <c r="DK43" s="1059"/>
      <c r="DL43" s="1060"/>
      <c r="DM43" s="1003" t="s">
        <v>19</v>
      </c>
      <c r="DN43" s="819"/>
      <c r="DO43" s="819"/>
      <c r="DP43" s="819"/>
      <c r="DQ43" s="819"/>
      <c r="DR43" s="819" t="s">
        <v>2</v>
      </c>
      <c r="DS43" s="819"/>
      <c r="DT43" s="819"/>
      <c r="DU43" s="819" t="s">
        <v>3</v>
      </c>
      <c r="DV43" s="819"/>
      <c r="DW43" s="819"/>
      <c r="DX43" s="819" t="s">
        <v>4</v>
      </c>
      <c r="DY43" s="819"/>
      <c r="DZ43" s="819"/>
      <c r="EA43" s="819" t="s">
        <v>20</v>
      </c>
      <c r="EB43" s="819"/>
      <c r="EC43" s="819"/>
      <c r="ED43" s="640" t="s">
        <v>149</v>
      </c>
      <c r="EE43" s="641"/>
      <c r="EF43" s="641"/>
      <c r="EG43" s="641"/>
      <c r="EH43" s="641"/>
      <c r="EI43" s="641"/>
      <c r="EJ43" s="641"/>
      <c r="EK43" s="641"/>
      <c r="EL43" s="641"/>
      <c r="EM43" s="641"/>
      <c r="EN43" s="642"/>
      <c r="EO43" s="963" t="s">
        <v>3</v>
      </c>
      <c r="EP43" s="963"/>
      <c r="EQ43" s="963" t="s">
        <v>21</v>
      </c>
      <c r="ER43" s="963"/>
      <c r="ES43" s="963"/>
      <c r="ET43" s="963" t="s">
        <v>20</v>
      </c>
      <c r="EU43" s="963"/>
      <c r="EW43" s="2"/>
      <c r="EX43" s="2"/>
      <c r="EY43" s="2"/>
      <c r="EZ43" s="2"/>
      <c r="FA43" s="2"/>
    </row>
    <row r="44" spans="1:157" ht="20.25" customHeight="1" thickBot="1">
      <c r="A44" s="2"/>
      <c r="B44" s="2"/>
      <c r="C44" s="1436"/>
      <c r="D44" s="1482">
        <f>'1a'!D44</f>
        <v>0</v>
      </c>
      <c r="E44" s="1483"/>
      <c r="F44" s="1484">
        <f>'1a'!F44</f>
        <v>0</v>
      </c>
      <c r="G44" s="1484"/>
      <c r="H44" s="1485"/>
      <c r="I44" s="1484">
        <f>'1a'!I44</f>
        <v>0</v>
      </c>
      <c r="J44" s="1484"/>
      <c r="K44" s="1484"/>
      <c r="L44" s="1486">
        <f>'1a'!L44</f>
        <v>0</v>
      </c>
      <c r="M44" s="1427"/>
      <c r="N44" s="1487">
        <f>'1a'!N44</f>
        <v>0</v>
      </c>
      <c r="O44" s="1430"/>
      <c r="P44" s="1488"/>
      <c r="Q44" s="1450" t="str">
        <f>'1a'!Q44</f>
        <v/>
      </c>
      <c r="R44" s="1450"/>
      <c r="S44" s="1450"/>
      <c r="T44" s="1450"/>
      <c r="U44" s="1440" t="str">
        <f>'1a'!U44</f>
        <v/>
      </c>
      <c r="V44" s="1441"/>
      <c r="W44" s="1441"/>
      <c r="X44" s="1442"/>
      <c r="Y44" s="1441" t="str">
        <f>'1a'!Y44</f>
        <v/>
      </c>
      <c r="Z44" s="1441"/>
      <c r="AA44" s="1441"/>
      <c r="AB44" s="1441"/>
      <c r="AC44" s="1440" t="str">
        <f>'1a'!AC44</f>
        <v/>
      </c>
      <c r="AD44" s="1441"/>
      <c r="AE44" s="1441"/>
      <c r="AF44" s="1442"/>
      <c r="AG44" s="1441" t="str">
        <f>'1a'!AG44</f>
        <v/>
      </c>
      <c r="AH44" s="1441"/>
      <c r="AI44" s="1441"/>
      <c r="AJ44" s="1442"/>
      <c r="AK44" s="1531"/>
      <c r="AL44" s="1532"/>
      <c r="AM44" s="1533"/>
      <c r="AN44" s="1490">
        <f>'1a'!AN44</f>
        <v>0</v>
      </c>
      <c r="AO44" s="1441"/>
      <c r="AP44" s="1441"/>
      <c r="AQ44" s="1441"/>
      <c r="AR44" s="1441"/>
      <c r="AS44" s="1440">
        <f>'1a'!AS44</f>
        <v>0</v>
      </c>
      <c r="AT44" s="1441"/>
      <c r="AU44" s="1442"/>
      <c r="AV44" s="1491">
        <f>'1a'!AV44</f>
        <v>0</v>
      </c>
      <c r="AW44" s="1491"/>
      <c r="AX44" s="1491"/>
      <c r="AY44" s="1440">
        <f>'1a'!AY44</f>
        <v>0</v>
      </c>
      <c r="AZ44" s="1441"/>
      <c r="BA44" s="1442"/>
      <c r="BB44" s="1441">
        <f>'1a'!BB44</f>
        <v>0</v>
      </c>
      <c r="BC44" s="1441"/>
      <c r="BD44" s="1489"/>
      <c r="BE44" s="1429" t="str">
        <f>'1a'!BE44</f>
        <v>昭和</v>
      </c>
      <c r="BF44" s="1430"/>
      <c r="BG44" s="1430"/>
      <c r="BH44" s="1430"/>
      <c r="BI44" s="1430"/>
      <c r="BJ44" s="1430"/>
      <c r="BK44" s="1430"/>
      <c r="BL44" s="1430"/>
      <c r="BM44" s="1430"/>
      <c r="BN44" s="1430"/>
      <c r="BO44" s="1431"/>
      <c r="BP44" s="1427">
        <f>'1a'!BP44</f>
        <v>59</v>
      </c>
      <c r="BQ44" s="1428"/>
      <c r="BR44" s="1427">
        <f>'1a'!BR44</f>
        <v>1</v>
      </c>
      <c r="BS44" s="1427"/>
      <c r="BT44" s="1428"/>
      <c r="BU44" s="1484">
        <f>'1a'!BU44</f>
        <v>30</v>
      </c>
      <c r="BV44" s="1485"/>
      <c r="BW44" s="23"/>
      <c r="BX44" s="4"/>
      <c r="BY44" s="4"/>
      <c r="BZ44" s="4"/>
      <c r="CA44" s="4"/>
      <c r="CB44" s="1071"/>
      <c r="CC44" s="1072">
        <f>D44</f>
        <v>0</v>
      </c>
      <c r="CD44" s="1072"/>
      <c r="CE44" s="1015">
        <f>F44</f>
        <v>0</v>
      </c>
      <c r="CF44" s="1015"/>
      <c r="CG44" s="1015"/>
      <c r="CH44" s="1015">
        <f>I44</f>
        <v>0</v>
      </c>
      <c r="CI44" s="1015"/>
      <c r="CJ44" s="1015"/>
      <c r="CK44" s="1015">
        <f>L44</f>
        <v>0</v>
      </c>
      <c r="CL44" s="1015"/>
      <c r="CM44" s="1015">
        <f>N44</f>
        <v>0</v>
      </c>
      <c r="CN44" s="1015"/>
      <c r="CO44" s="1015"/>
      <c r="CP44" s="1114" t="str">
        <f>Q44</f>
        <v/>
      </c>
      <c r="CQ44" s="1114"/>
      <c r="CR44" s="1114"/>
      <c r="CS44" s="1114"/>
      <c r="CT44" s="1015" t="str">
        <f>U44</f>
        <v/>
      </c>
      <c r="CU44" s="1015"/>
      <c r="CV44" s="1015"/>
      <c r="CW44" s="1015"/>
      <c r="CX44" s="1015" t="str">
        <f>Y44</f>
        <v/>
      </c>
      <c r="CY44" s="1015"/>
      <c r="CZ44" s="1015"/>
      <c r="DA44" s="1015"/>
      <c r="DB44" s="1015" t="str">
        <f>AC44</f>
        <v/>
      </c>
      <c r="DC44" s="1015"/>
      <c r="DD44" s="1015"/>
      <c r="DE44" s="1015"/>
      <c r="DF44" s="1015" t="str">
        <f>AG44</f>
        <v/>
      </c>
      <c r="DG44" s="1015"/>
      <c r="DH44" s="1015"/>
      <c r="DI44" s="1015"/>
      <c r="DJ44" s="1061"/>
      <c r="DK44" s="1062"/>
      <c r="DL44" s="1063"/>
      <c r="DM44" s="1073">
        <f>AN44</f>
        <v>0</v>
      </c>
      <c r="DN44" s="1073"/>
      <c r="DO44" s="1073"/>
      <c r="DP44" s="1073"/>
      <c r="DQ44" s="1073"/>
      <c r="DR44" s="1073">
        <f>AS44</f>
        <v>0</v>
      </c>
      <c r="DS44" s="1073"/>
      <c r="DT44" s="1073"/>
      <c r="DU44" s="1073">
        <f>AV44</f>
        <v>0</v>
      </c>
      <c r="DV44" s="1073"/>
      <c r="DW44" s="1073"/>
      <c r="DX44" s="1073">
        <f>AY44</f>
        <v>0</v>
      </c>
      <c r="DY44" s="1073"/>
      <c r="DZ44" s="1073"/>
      <c r="EA44" s="1073">
        <f>BB44</f>
        <v>0</v>
      </c>
      <c r="EB44" s="1073"/>
      <c r="EC44" s="1073"/>
      <c r="ED44" s="1115" t="str">
        <f>BE44</f>
        <v>昭和</v>
      </c>
      <c r="EE44" s="1116"/>
      <c r="EF44" s="1116"/>
      <c r="EG44" s="1116"/>
      <c r="EH44" s="1116"/>
      <c r="EI44" s="1116"/>
      <c r="EJ44" s="1116"/>
      <c r="EK44" s="1116"/>
      <c r="EL44" s="1116"/>
      <c r="EM44" s="1116"/>
      <c r="EN44" s="1117"/>
      <c r="EO44" s="1073">
        <f>BP44</f>
        <v>59</v>
      </c>
      <c r="EP44" s="1073"/>
      <c r="EQ44" s="1073">
        <f>BR44</f>
        <v>1</v>
      </c>
      <c r="ER44" s="1073"/>
      <c r="ES44" s="1073"/>
      <c r="ET44" s="1073">
        <f>BU44</f>
        <v>30</v>
      </c>
      <c r="EU44" s="1073"/>
      <c r="EW44" s="2"/>
      <c r="EX44" s="2"/>
      <c r="EY44" s="2"/>
      <c r="EZ44" s="2"/>
      <c r="FA44" s="2"/>
    </row>
    <row r="45" spans="1:157" ht="21" customHeight="1">
      <c r="A45" s="2"/>
      <c r="B45" s="2"/>
      <c r="C45" s="1436"/>
      <c r="D45" s="1499" t="s">
        <v>5</v>
      </c>
      <c r="E45" s="1500"/>
      <c r="F45" s="1451" t="s">
        <v>112</v>
      </c>
      <c r="G45" s="1452"/>
      <c r="H45" s="1452"/>
      <c r="I45" s="1452"/>
      <c r="J45" s="1452"/>
      <c r="K45" s="1452"/>
      <c r="L45" s="1452"/>
      <c r="M45" s="1453"/>
      <c r="N45" s="1224" t="str">
        <f>IF(BB47&lt;=0,"",IF((LEN(BB47)-12&lt;=0),"",MID(BB47,LEN(BB47)-12,1)))</f>
        <v>1</v>
      </c>
      <c r="O45" s="1224"/>
      <c r="P45" s="1454" t="str">
        <f>IF(BB47&lt;=0,"",IF((LEN(BB47)-11&lt;=0),"0",MID(BB47,LEN(BB47)-11,1)))</f>
        <v>2</v>
      </c>
      <c r="Q45" s="1454"/>
      <c r="R45" s="1454" t="str">
        <f>IF(BB47&lt;=0,"",IF((LEN(BB47)-10&lt;=0),"0",MID(BB47,LEN(BB47)-10,1)))</f>
        <v>3</v>
      </c>
      <c r="S45" s="1454"/>
      <c r="T45" s="1454" t="str">
        <f>IF(BB47&lt;=0,"",IF((LEN(BB47)-9&lt;=0),"0",MID(BB47,LEN(BB47)-9,1)))</f>
        <v>4</v>
      </c>
      <c r="U45" s="1454"/>
      <c r="V45" s="1454"/>
      <c r="W45" s="1329" t="str">
        <f>IF(BB47&lt;=0,"",IF((LEN(BB47)-8&lt;=0),"0",MID(BB47,LEN(BB47)-8,1)))</f>
        <v>5</v>
      </c>
      <c r="X45" s="1330"/>
      <c r="Y45" s="1224" t="str">
        <f>IF(BB47&lt;=0,"",IF((LEN(BB47)-7&lt;=0),"0",MID(BB47,LEN(BB47)-7,1)))</f>
        <v>6</v>
      </c>
      <c r="Z45" s="1224"/>
      <c r="AA45" s="1224"/>
      <c r="AB45" s="1454" t="str">
        <f>IF(BB47&lt;=0,"",IF((LEN(BB47)-6&lt;=0),"0",MID(BB47,LEN(BB47)-6,1)))</f>
        <v>7</v>
      </c>
      <c r="AC45" s="1454"/>
      <c r="AD45" s="1454" t="str">
        <f>IF(BB47&lt;=0,"",IF((LEN(BB47)-5&lt;=0),"0",MID(BB47,LEN(BB47)-5,1)))</f>
        <v>8</v>
      </c>
      <c r="AE45" s="1454"/>
      <c r="AF45" s="1329" t="str">
        <f>IF(BB47&lt;=0,"",IF((LEN(BB47)-4&lt;=0),"0",MID(BB47,LEN(BB47)-4,1)))</f>
        <v>9</v>
      </c>
      <c r="AG45" s="1510"/>
      <c r="AH45" s="1511"/>
      <c r="AI45" s="1512" t="str">
        <f>IF(BB47&lt;=0,"",IF((LEN(BB47)-3&lt;=0),"0",MID(BB47,LEN(BB47)-3,1)))</f>
        <v>0</v>
      </c>
      <c r="AJ45" s="1224"/>
      <c r="AK45" s="1454" t="str">
        <f>IF(BB47&lt;=0,"",IF((LEN(BB47)-2&lt;=0),"0",MID(BB47,LEN(BB47)-2,1)))</f>
        <v>1</v>
      </c>
      <c r="AL45" s="1454"/>
      <c r="AM45" s="1454" t="str">
        <f>IF(BB47&lt;=0,"",IF((LEN(BB47)-1&lt;=0),"0",MID(BB47,LEN(BB47)-1,1)))</f>
        <v>2</v>
      </c>
      <c r="AN45" s="1454"/>
      <c r="AO45" s="1224" t="str">
        <f>IF(BB47&lt;&gt;0,RIGHT(BB47,1),"")</f>
        <v>3</v>
      </c>
      <c r="AP45" s="1224"/>
      <c r="AQ45" s="1225"/>
      <c r="AR45" s="197" t="s">
        <v>118</v>
      </c>
      <c r="AS45" s="197"/>
      <c r="AT45" s="197"/>
      <c r="AU45" s="197"/>
      <c r="AV45" s="197"/>
      <c r="AW45" s="197"/>
      <c r="AX45" s="197"/>
      <c r="AY45" s="197"/>
      <c r="AZ45" s="197"/>
      <c r="BA45" s="197"/>
      <c r="BB45" s="197"/>
      <c r="BC45" s="197"/>
      <c r="BD45" s="197"/>
      <c r="BE45" s="188"/>
      <c r="BF45" s="188"/>
      <c r="BG45" s="188"/>
      <c r="BH45" s="188"/>
      <c r="BI45" s="188"/>
      <c r="BJ45" s="188"/>
      <c r="BK45" s="188"/>
      <c r="BL45" s="188"/>
      <c r="BM45" s="188"/>
      <c r="BN45" s="188"/>
      <c r="BO45" s="188"/>
      <c r="BP45" s="188"/>
      <c r="BQ45" s="188"/>
      <c r="BR45" s="188"/>
      <c r="BS45" s="188"/>
      <c r="BT45" s="188"/>
      <c r="BU45" s="188"/>
      <c r="BV45" s="189"/>
      <c r="BW45" s="23"/>
      <c r="BX45" s="4"/>
      <c r="BY45" s="4"/>
      <c r="BZ45" s="4"/>
      <c r="CA45" s="4"/>
      <c r="CB45" s="1071"/>
      <c r="CC45" s="1093" t="s">
        <v>5</v>
      </c>
      <c r="CD45" s="1094"/>
      <c r="CE45" s="1493"/>
      <c r="CF45" s="1494"/>
      <c r="CG45" s="1494"/>
      <c r="CH45" s="1494"/>
      <c r="CI45" s="1494"/>
      <c r="CJ45" s="1494"/>
      <c r="CK45" s="1494"/>
      <c r="CL45" s="1494"/>
      <c r="CM45" s="1494"/>
      <c r="CN45" s="1494"/>
      <c r="CO45" s="1494"/>
      <c r="CP45" s="1494"/>
      <c r="CQ45" s="1494"/>
      <c r="CR45" s="1494"/>
      <c r="CS45" s="1494"/>
      <c r="CT45" s="1494"/>
      <c r="CU45" s="1494"/>
      <c r="CV45" s="1494"/>
      <c r="CW45" s="1494"/>
      <c r="CX45" s="1494"/>
      <c r="CY45" s="1494"/>
      <c r="CZ45" s="1494"/>
      <c r="DA45" s="1494"/>
      <c r="DB45" s="1494"/>
      <c r="DC45" s="1494"/>
      <c r="DD45" s="1494"/>
      <c r="DE45" s="1494"/>
      <c r="DF45" s="1494"/>
      <c r="DG45" s="1494"/>
      <c r="DH45" s="1494"/>
      <c r="DI45" s="1494"/>
      <c r="DJ45" s="1494"/>
      <c r="DK45" s="1494"/>
      <c r="DL45" s="1494"/>
      <c r="DM45" s="1494"/>
      <c r="DN45" s="1494"/>
      <c r="DO45" s="1494"/>
      <c r="DP45" s="1494"/>
      <c r="DQ45" s="1494"/>
      <c r="DR45" s="1494"/>
      <c r="DS45" s="1494"/>
      <c r="DT45" s="1494"/>
      <c r="DU45" s="1494"/>
      <c r="DV45" s="1494"/>
      <c r="DW45" s="1494"/>
      <c r="DX45" s="1494"/>
      <c r="DY45" s="1494"/>
      <c r="DZ45" s="1494"/>
      <c r="EA45" s="1494"/>
      <c r="EB45" s="1494"/>
      <c r="EC45" s="1494"/>
      <c r="ED45" s="1494"/>
      <c r="EE45" s="1494"/>
      <c r="EF45" s="1494"/>
      <c r="EG45" s="1494"/>
      <c r="EH45" s="1494"/>
      <c r="EI45" s="1494"/>
      <c r="EJ45" s="1494"/>
      <c r="EK45" s="1494"/>
      <c r="EL45" s="1494"/>
      <c r="EM45" s="1494"/>
      <c r="EN45" s="1494"/>
      <c r="EO45" s="1494"/>
      <c r="EP45" s="1494"/>
      <c r="EQ45" s="1494"/>
      <c r="ER45" s="1494"/>
      <c r="ES45" s="1494"/>
      <c r="ET45" s="1494"/>
      <c r="EU45" s="1495"/>
      <c r="EW45" s="2"/>
      <c r="EX45" s="2"/>
      <c r="EY45" s="2"/>
      <c r="EZ45" s="2"/>
      <c r="FA45" s="2"/>
    </row>
    <row r="46" spans="1:157" ht="36" customHeight="1">
      <c r="A46" s="2"/>
      <c r="B46" s="2"/>
      <c r="C46" s="1436"/>
      <c r="D46" s="1499"/>
      <c r="E46" s="1500"/>
      <c r="F46" s="1503" t="s">
        <v>177</v>
      </c>
      <c r="G46" s="1504"/>
      <c r="H46" s="1504"/>
      <c r="I46" s="1504"/>
      <c r="J46" s="1504"/>
      <c r="K46" s="1504"/>
      <c r="L46" s="1504"/>
      <c r="M46" s="1505"/>
      <c r="N46" s="1506" t="str">
        <f>'1a'!N46:BV46</f>
        <v>〇〇〇市〇〇〇町〇丁目〇-〇</v>
      </c>
      <c r="O46" s="1506"/>
      <c r="P46" s="1506"/>
      <c r="Q46" s="1506"/>
      <c r="R46" s="1506"/>
      <c r="S46" s="1506"/>
      <c r="T46" s="1506"/>
      <c r="U46" s="1506"/>
      <c r="V46" s="1506"/>
      <c r="W46" s="1506"/>
      <c r="X46" s="1506"/>
      <c r="Y46" s="1506"/>
      <c r="Z46" s="1506"/>
      <c r="AA46" s="1506"/>
      <c r="AB46" s="1506"/>
      <c r="AC46" s="1506"/>
      <c r="AD46" s="1506"/>
      <c r="AE46" s="1506"/>
      <c r="AF46" s="1506"/>
      <c r="AG46" s="1506"/>
      <c r="AH46" s="1506"/>
      <c r="AI46" s="1506"/>
      <c r="AJ46" s="1506"/>
      <c r="AK46" s="1506"/>
      <c r="AL46" s="1506"/>
      <c r="AM46" s="1506"/>
      <c r="AN46" s="1506"/>
      <c r="AO46" s="1506"/>
      <c r="AP46" s="1506"/>
      <c r="AQ46" s="1506"/>
      <c r="AR46" s="1506"/>
      <c r="AS46" s="1506"/>
      <c r="AT46" s="1506"/>
      <c r="AU46" s="1506"/>
      <c r="AV46" s="1506"/>
      <c r="AW46" s="1506"/>
      <c r="AX46" s="1506"/>
      <c r="AY46" s="1506"/>
      <c r="AZ46" s="1506"/>
      <c r="BA46" s="1506"/>
      <c r="BB46" s="1506"/>
      <c r="BC46" s="1506"/>
      <c r="BD46" s="1506"/>
      <c r="BE46" s="1506"/>
      <c r="BF46" s="1506"/>
      <c r="BG46" s="1506"/>
      <c r="BH46" s="1506"/>
      <c r="BI46" s="1506"/>
      <c r="BJ46" s="1506"/>
      <c r="BK46" s="1506"/>
      <c r="BL46" s="1506"/>
      <c r="BM46" s="1506"/>
      <c r="BN46" s="1506"/>
      <c r="BO46" s="1506"/>
      <c r="BP46" s="1506"/>
      <c r="BQ46" s="1506"/>
      <c r="BR46" s="1506"/>
      <c r="BS46" s="1506"/>
      <c r="BT46" s="1506"/>
      <c r="BU46" s="1506"/>
      <c r="BV46" s="1507"/>
      <c r="BW46" s="22"/>
      <c r="BX46" s="4"/>
      <c r="BY46" s="4"/>
      <c r="BZ46" s="4"/>
      <c r="CA46" s="4"/>
      <c r="CB46" s="1071"/>
      <c r="CC46" s="1093"/>
      <c r="CD46" s="1094"/>
      <c r="CE46" s="1093" t="s">
        <v>177</v>
      </c>
      <c r="CF46" s="1094"/>
      <c r="CG46" s="1094"/>
      <c r="CH46" s="1094"/>
      <c r="CI46" s="1094"/>
      <c r="CJ46" s="1094"/>
      <c r="CK46" s="1094"/>
      <c r="CL46" s="1107"/>
      <c r="CM46" s="523" t="str">
        <f>N46</f>
        <v>〇〇〇市〇〇〇町〇丁目〇-〇</v>
      </c>
      <c r="CN46" s="523"/>
      <c r="CO46" s="523"/>
      <c r="CP46" s="523"/>
      <c r="CQ46" s="523"/>
      <c r="CR46" s="523"/>
      <c r="CS46" s="523"/>
      <c r="CT46" s="523"/>
      <c r="CU46" s="523"/>
      <c r="CV46" s="523"/>
      <c r="CW46" s="523"/>
      <c r="CX46" s="523"/>
      <c r="CY46" s="523"/>
      <c r="CZ46" s="523"/>
      <c r="DA46" s="523"/>
      <c r="DB46" s="523"/>
      <c r="DC46" s="523"/>
      <c r="DD46" s="523"/>
      <c r="DE46" s="523"/>
      <c r="DF46" s="523"/>
      <c r="DG46" s="523"/>
      <c r="DH46" s="523"/>
      <c r="DI46" s="523"/>
      <c r="DJ46" s="523"/>
      <c r="DK46" s="523"/>
      <c r="DL46" s="523"/>
      <c r="DM46" s="523"/>
      <c r="DN46" s="523"/>
      <c r="DO46" s="523"/>
      <c r="DP46" s="523"/>
      <c r="DQ46" s="523"/>
      <c r="DR46" s="523"/>
      <c r="DS46" s="523"/>
      <c r="DT46" s="523"/>
      <c r="DU46" s="523"/>
      <c r="DV46" s="523"/>
      <c r="DW46" s="523"/>
      <c r="DX46" s="523"/>
      <c r="DY46" s="523"/>
      <c r="DZ46" s="523"/>
      <c r="EA46" s="523"/>
      <c r="EB46" s="523"/>
      <c r="EC46" s="523"/>
      <c r="ED46" s="523"/>
      <c r="EE46" s="523"/>
      <c r="EF46" s="523"/>
      <c r="EG46" s="523"/>
      <c r="EH46" s="523"/>
      <c r="EI46" s="523"/>
      <c r="EJ46" s="523"/>
      <c r="EK46" s="523"/>
      <c r="EL46" s="523"/>
      <c r="EM46" s="523"/>
      <c r="EN46" s="523"/>
      <c r="EO46" s="523"/>
      <c r="EP46" s="523"/>
      <c r="EQ46" s="523"/>
      <c r="ER46" s="523"/>
      <c r="ES46" s="523"/>
      <c r="ET46" s="523"/>
      <c r="EU46" s="1077"/>
      <c r="EW46" s="2"/>
      <c r="EX46" s="2"/>
      <c r="EY46" s="2"/>
      <c r="EZ46" s="2"/>
      <c r="FA46" s="2"/>
    </row>
    <row r="47" spans="1:157" ht="22.5" customHeight="1">
      <c r="A47" s="2"/>
      <c r="B47" s="2"/>
      <c r="C47" s="1436"/>
      <c r="D47" s="1501"/>
      <c r="E47" s="1502"/>
      <c r="F47" s="1508" t="s">
        <v>90</v>
      </c>
      <c r="G47" s="1211"/>
      <c r="H47" s="1211"/>
      <c r="I47" s="1211"/>
      <c r="J47" s="1211"/>
      <c r="K47" s="1211"/>
      <c r="L47" s="1211"/>
      <c r="M47" s="1249"/>
      <c r="N47" s="1492" t="str">
        <f>'1a'!N47:BA47</f>
        <v>国税産業　株式会社</v>
      </c>
      <c r="O47" s="1492"/>
      <c r="P47" s="1492"/>
      <c r="Q47" s="1492"/>
      <c r="R47" s="1492"/>
      <c r="S47" s="1492"/>
      <c r="T47" s="1492"/>
      <c r="U47" s="1492"/>
      <c r="V47" s="1492"/>
      <c r="W47" s="1492"/>
      <c r="X47" s="1492"/>
      <c r="Y47" s="1492"/>
      <c r="Z47" s="1492"/>
      <c r="AA47" s="1492"/>
      <c r="AB47" s="1492"/>
      <c r="AC47" s="1492"/>
      <c r="AD47" s="1492"/>
      <c r="AE47" s="1492"/>
      <c r="AF47" s="1492"/>
      <c r="AG47" s="1492"/>
      <c r="AH47" s="1492"/>
      <c r="AI47" s="1492"/>
      <c r="AJ47" s="1492"/>
      <c r="AK47" s="1492"/>
      <c r="AL47" s="1492"/>
      <c r="AM47" s="1492"/>
      <c r="AN47" s="1492"/>
      <c r="AO47" s="1492"/>
      <c r="AP47" s="1492"/>
      <c r="AQ47" s="1492"/>
      <c r="AR47" s="1492"/>
      <c r="AS47" s="1492"/>
      <c r="AT47" s="1492"/>
      <c r="AU47" s="1492"/>
      <c r="AV47" s="1492"/>
      <c r="AW47" s="1492"/>
      <c r="AX47" s="1492"/>
      <c r="AY47" s="1492"/>
      <c r="AZ47" s="1492"/>
      <c r="BA47" s="1492"/>
      <c r="BB47" s="1509" t="str">
        <f>'1a'!BB47:BD47</f>
        <v>1234567890123</v>
      </c>
      <c r="BC47" s="1509"/>
      <c r="BD47" s="1509"/>
      <c r="BE47" s="1439" t="s">
        <v>196</v>
      </c>
      <c r="BF47" s="1268"/>
      <c r="BG47" s="1268"/>
      <c r="BH47" s="1268"/>
      <c r="BI47" s="1438"/>
      <c r="BJ47" s="1497" t="str">
        <f>'1a'!BJ47:BV47</f>
        <v>03-1234-5678</v>
      </c>
      <c r="BK47" s="1497"/>
      <c r="BL47" s="1497"/>
      <c r="BM47" s="1497"/>
      <c r="BN47" s="1497"/>
      <c r="BO47" s="1497"/>
      <c r="BP47" s="1497"/>
      <c r="BQ47" s="1497"/>
      <c r="BR47" s="1497"/>
      <c r="BS47" s="1497"/>
      <c r="BT47" s="1497"/>
      <c r="BU47" s="1497"/>
      <c r="BV47" s="1498"/>
      <c r="BW47" s="22"/>
      <c r="BX47" s="8"/>
      <c r="BY47" s="8"/>
      <c r="BZ47" s="8"/>
      <c r="CA47" s="8"/>
      <c r="CB47" s="1071"/>
      <c r="CC47" s="1000"/>
      <c r="CD47" s="1001"/>
      <c r="CE47" s="640" t="s">
        <v>90</v>
      </c>
      <c r="CF47" s="641"/>
      <c r="CG47" s="641"/>
      <c r="CH47" s="641"/>
      <c r="CI47" s="641"/>
      <c r="CJ47" s="641"/>
      <c r="CK47" s="641"/>
      <c r="CL47" s="642"/>
      <c r="CM47" s="1097" t="str">
        <f>N47</f>
        <v>国税産業　株式会社</v>
      </c>
      <c r="CN47" s="1097"/>
      <c r="CO47" s="1097"/>
      <c r="CP47" s="1097"/>
      <c r="CQ47" s="1097"/>
      <c r="CR47" s="1097"/>
      <c r="CS47" s="1097"/>
      <c r="CT47" s="1097"/>
      <c r="CU47" s="1097"/>
      <c r="CV47" s="1097"/>
      <c r="CW47" s="1097"/>
      <c r="CX47" s="1097"/>
      <c r="CY47" s="1097"/>
      <c r="CZ47" s="1097"/>
      <c r="DA47" s="1097"/>
      <c r="DB47" s="1097"/>
      <c r="DC47" s="1097"/>
      <c r="DD47" s="1097"/>
      <c r="DE47" s="1097"/>
      <c r="DF47" s="1097"/>
      <c r="DG47" s="1097"/>
      <c r="DH47" s="1097"/>
      <c r="DI47" s="1097"/>
      <c r="DJ47" s="1097"/>
      <c r="DK47" s="1097"/>
      <c r="DL47" s="1097"/>
      <c r="DM47" s="1097"/>
      <c r="DN47" s="1097"/>
      <c r="DO47" s="1097"/>
      <c r="DP47" s="1097"/>
      <c r="DQ47" s="1097"/>
      <c r="DR47" s="1097"/>
      <c r="DS47" s="1097"/>
      <c r="DT47" s="1097"/>
      <c r="DU47" s="1097"/>
      <c r="DV47" s="1097"/>
      <c r="DW47" s="1097"/>
      <c r="DX47" s="1097"/>
      <c r="DY47" s="1097"/>
      <c r="DZ47" s="1097"/>
      <c r="EA47" s="1113" t="str">
        <f>BB47</f>
        <v>1234567890123</v>
      </c>
      <c r="EB47" s="1113"/>
      <c r="EC47" s="1113"/>
      <c r="ED47" s="1110" t="s">
        <v>23</v>
      </c>
      <c r="EE47" s="1110"/>
      <c r="EF47" s="1110"/>
      <c r="EG47" s="1110"/>
      <c r="EH47" s="1110"/>
      <c r="EI47" s="1111" t="str">
        <f>BJ47</f>
        <v>03-1234-5678</v>
      </c>
      <c r="EJ47" s="1111"/>
      <c r="EK47" s="1111"/>
      <c r="EL47" s="1111"/>
      <c r="EM47" s="1111"/>
      <c r="EN47" s="1111"/>
      <c r="EO47" s="1111"/>
      <c r="EP47" s="1111"/>
      <c r="EQ47" s="1111"/>
      <c r="ER47" s="1111"/>
      <c r="ES47" s="1111"/>
      <c r="ET47" s="1111"/>
      <c r="EU47" s="1112"/>
      <c r="EW47" s="2"/>
      <c r="EX47" s="2"/>
      <c r="EY47" s="2"/>
      <c r="EZ47" s="2"/>
      <c r="FA47" s="2"/>
    </row>
    <row r="48" spans="1:157" ht="18.75" customHeight="1">
      <c r="A48" s="2"/>
      <c r="B48" s="2"/>
      <c r="C48" s="137"/>
      <c r="D48" s="1496" t="s">
        <v>91</v>
      </c>
      <c r="E48" s="1496"/>
      <c r="F48" s="1496"/>
      <c r="G48" s="1496"/>
      <c r="H48" s="1496"/>
      <c r="I48" s="1496"/>
      <c r="J48" s="1496"/>
      <c r="K48" s="1496"/>
      <c r="L48" s="1496"/>
      <c r="M48" s="1496"/>
      <c r="N48" s="1496"/>
      <c r="O48" s="1496"/>
      <c r="P48" s="1496"/>
      <c r="Q48" s="1496"/>
      <c r="R48" s="1496"/>
      <c r="S48" s="1496"/>
      <c r="T48" s="1496"/>
      <c r="U48" s="1496"/>
      <c r="V48" s="1496"/>
      <c r="W48" s="1496"/>
      <c r="X48" s="1496"/>
      <c r="Y48" s="1496"/>
      <c r="Z48" s="1496"/>
      <c r="AA48" s="1496"/>
      <c r="AB48" s="1496"/>
      <c r="AC48" s="1496"/>
      <c r="AD48" s="1496"/>
      <c r="AE48" s="1496"/>
      <c r="AF48" s="1496"/>
      <c r="AG48" s="1496"/>
      <c r="AH48" s="1496"/>
      <c r="AI48" s="1496"/>
      <c r="AJ48" s="1496"/>
      <c r="AK48" s="1496"/>
      <c r="AL48" s="1496"/>
      <c r="AM48" s="1496"/>
      <c r="AN48" s="1496"/>
      <c r="AO48" s="1496"/>
      <c r="AP48" s="1496"/>
      <c r="AQ48" s="1496"/>
      <c r="AR48" s="86"/>
      <c r="AS48" s="86"/>
      <c r="AT48" s="86"/>
      <c r="AU48" s="86"/>
      <c r="AV48" s="86"/>
      <c r="AW48" s="86"/>
      <c r="AX48" s="86"/>
      <c r="AY48" s="86"/>
      <c r="AZ48" s="86"/>
      <c r="BA48" s="86"/>
      <c r="BB48" s="86"/>
      <c r="BC48" s="86"/>
      <c r="BD48" s="86"/>
      <c r="BE48" s="86"/>
      <c r="BF48" s="86"/>
      <c r="BG48" s="86"/>
      <c r="BH48" s="86"/>
      <c r="BI48" s="86"/>
      <c r="BJ48" s="86"/>
      <c r="BK48" s="86"/>
      <c r="BL48" s="86"/>
      <c r="BM48" s="86"/>
      <c r="BN48" s="86"/>
      <c r="BO48" s="86"/>
      <c r="BP48" s="86"/>
      <c r="BQ48" s="86"/>
      <c r="BR48" s="86"/>
      <c r="BS48" s="86"/>
      <c r="BT48" s="86"/>
      <c r="BU48" s="86"/>
      <c r="BV48" s="86"/>
      <c r="BW48" s="34"/>
      <c r="BX48" s="8"/>
      <c r="BY48" s="6"/>
      <c r="BZ48" s="8"/>
      <c r="CA48" s="8"/>
      <c r="CB48" s="235" t="s">
        <v>102</v>
      </c>
      <c r="CC48" s="48"/>
      <c r="CD48" s="48"/>
      <c r="CE48" s="48"/>
      <c r="CF48" s="48"/>
      <c r="CG48" s="48"/>
      <c r="CH48" s="48"/>
      <c r="CI48" s="48"/>
      <c r="CJ48" s="48"/>
      <c r="CK48" s="48"/>
      <c r="CL48" s="48"/>
      <c r="CM48" s="236"/>
      <c r="CN48" s="236"/>
      <c r="CO48" s="236"/>
      <c r="CP48" s="236"/>
      <c r="CQ48" s="236"/>
      <c r="CR48" s="236"/>
      <c r="CS48" s="236"/>
      <c r="CT48" s="236"/>
      <c r="CU48" s="236"/>
      <c r="CV48" s="236"/>
      <c r="CW48" s="236"/>
      <c r="CX48" s="236"/>
      <c r="CY48" s="236"/>
      <c r="CZ48" s="236"/>
      <c r="DA48" s="236"/>
      <c r="DB48" s="236"/>
      <c r="DC48" s="236"/>
      <c r="DD48" s="236"/>
      <c r="DE48" s="236"/>
      <c r="DF48" s="236"/>
      <c r="DG48" s="236"/>
      <c r="DH48" s="236"/>
      <c r="DI48" s="236"/>
      <c r="DJ48" s="236"/>
      <c r="DK48" s="146"/>
      <c r="DL48" s="146"/>
      <c r="DM48" s="146"/>
      <c r="DN48" s="146"/>
      <c r="DO48" s="146"/>
      <c r="DP48" s="146"/>
      <c r="DQ48" s="146"/>
      <c r="DR48" s="146"/>
      <c r="DS48" s="146"/>
      <c r="DT48" s="146"/>
      <c r="DU48" s="146"/>
      <c r="DV48" s="146"/>
      <c r="DW48" s="147"/>
      <c r="DX48" s="147"/>
      <c r="DY48" s="147"/>
      <c r="DZ48" s="147"/>
      <c r="EA48" s="147"/>
      <c r="EB48" s="53"/>
      <c r="EC48" s="8"/>
      <c r="ED48" s="148"/>
      <c r="EE48" s="148"/>
      <c r="EF48" s="148"/>
      <c r="EG48" s="148"/>
      <c r="EH48" s="148"/>
      <c r="EI48" s="148"/>
      <c r="EJ48" s="148"/>
      <c r="EK48" s="148"/>
      <c r="EL48" s="148"/>
      <c r="EM48" s="148"/>
      <c r="EN48" s="148"/>
      <c r="EO48" s="148"/>
      <c r="EP48" s="148"/>
      <c r="EQ48" s="148"/>
      <c r="ER48" s="148"/>
      <c r="ES48" s="148"/>
      <c r="ET48" s="148"/>
      <c r="EU48" s="8"/>
      <c r="EW48" s="2"/>
      <c r="EX48" s="2"/>
      <c r="EY48" s="2"/>
      <c r="EZ48" s="2"/>
      <c r="FA48" s="2"/>
    </row>
    <row r="49" spans="1:157" ht="13.5" customHeight="1">
      <c r="A49" s="2"/>
      <c r="B49" s="2"/>
      <c r="C49" s="72"/>
      <c r="BA49" s="86"/>
      <c r="BB49" s="86"/>
      <c r="BC49" s="86"/>
      <c r="BD49" s="86"/>
      <c r="BE49" s="86"/>
      <c r="BF49" s="86"/>
      <c r="BG49" s="86"/>
      <c r="BH49" s="86"/>
      <c r="BI49" s="86"/>
      <c r="BJ49" s="86"/>
      <c r="BK49" s="86"/>
      <c r="BL49" s="86"/>
      <c r="BM49" s="86"/>
      <c r="BN49" s="86"/>
      <c r="BO49" s="86"/>
      <c r="BP49" s="86"/>
      <c r="BQ49" s="86"/>
      <c r="BR49" s="86"/>
      <c r="BS49" s="86"/>
      <c r="BT49" s="86"/>
      <c r="BU49" s="86"/>
      <c r="BV49" s="86"/>
      <c r="BW49" s="40"/>
      <c r="BX49" s="6"/>
      <c r="BZ49" s="6"/>
      <c r="CA49" s="6"/>
      <c r="CB49" s="144"/>
      <c r="DK49" s="86"/>
      <c r="DL49" s="86"/>
      <c r="DM49" s="86"/>
      <c r="DN49" s="86"/>
      <c r="DO49" s="86"/>
      <c r="DP49" s="86"/>
      <c r="DQ49" s="86"/>
      <c r="DR49" s="86"/>
      <c r="DS49" s="86"/>
      <c r="DT49" s="86"/>
      <c r="DU49" s="86"/>
      <c r="DV49" s="86"/>
      <c r="DW49" s="86"/>
      <c r="DX49" s="86"/>
      <c r="DY49" s="86"/>
      <c r="DZ49" s="39"/>
      <c r="EA49" s="39"/>
      <c r="EB49" s="39"/>
      <c r="EC49" s="39"/>
      <c r="ED49" s="39"/>
      <c r="EE49" s="39"/>
      <c r="EF49" s="39"/>
      <c r="EG49" s="39"/>
      <c r="EH49" s="39"/>
      <c r="EI49" s="39"/>
      <c r="EJ49" s="39"/>
      <c r="EK49" s="39"/>
      <c r="EL49" s="39"/>
      <c r="EM49" s="39"/>
      <c r="EN49" s="39"/>
      <c r="EO49" s="39"/>
      <c r="EP49" s="39"/>
      <c r="EQ49" s="39"/>
      <c r="ER49" s="39"/>
      <c r="ES49" s="39"/>
      <c r="ET49" s="39"/>
      <c r="EU49" s="39"/>
      <c r="EW49" s="2"/>
      <c r="EX49" s="2"/>
      <c r="EY49" s="2"/>
      <c r="EZ49" s="2"/>
      <c r="FA49" s="2"/>
    </row>
    <row r="50" spans="1:157" ht="12.75" customHeight="1">
      <c r="A50" s="2"/>
      <c r="B50" s="2"/>
      <c r="C50" s="73"/>
      <c r="D50" s="41"/>
      <c r="E50" s="41"/>
      <c r="F50" s="41"/>
      <c r="G50" s="41"/>
      <c r="H50" s="41"/>
      <c r="I50" s="41"/>
      <c r="J50" s="41"/>
      <c r="K50" s="41"/>
      <c r="L50" s="41"/>
      <c r="M50" s="41"/>
      <c r="N50" s="41"/>
      <c r="O50" s="41"/>
      <c r="P50" s="41"/>
      <c r="Q50" s="41"/>
      <c r="R50" s="41"/>
      <c r="S50" s="41"/>
      <c r="T50" s="41"/>
      <c r="U50" s="41"/>
      <c r="V50" s="41"/>
      <c r="W50" s="41"/>
      <c r="X50" s="41"/>
      <c r="Y50" s="41"/>
      <c r="Z50" s="41"/>
      <c r="AA50" s="41"/>
      <c r="AB50" s="41"/>
      <c r="AC50" s="41"/>
      <c r="AD50" s="41"/>
      <c r="AE50" s="41"/>
      <c r="AF50" s="41"/>
      <c r="AG50" s="41"/>
      <c r="AH50" s="41"/>
      <c r="AI50" s="41"/>
      <c r="AJ50" s="41"/>
      <c r="AK50" s="41"/>
      <c r="AL50" s="41"/>
      <c r="AM50" s="41"/>
      <c r="AN50" s="41"/>
      <c r="AO50" s="41"/>
      <c r="AP50" s="41"/>
      <c r="AQ50" s="41"/>
      <c r="AR50" s="41"/>
      <c r="AS50" s="41"/>
      <c r="AT50" s="41"/>
      <c r="AU50" s="41"/>
      <c r="AV50" s="41"/>
      <c r="AW50" s="41"/>
      <c r="AX50" s="41"/>
      <c r="AY50" s="41"/>
      <c r="AZ50" s="41"/>
      <c r="BA50" s="41"/>
      <c r="BB50" s="41"/>
      <c r="BC50" s="41"/>
      <c r="BD50" s="41"/>
      <c r="BE50" s="41"/>
      <c r="BF50" s="41"/>
      <c r="BG50" s="41"/>
      <c r="BH50" s="41"/>
      <c r="BI50" s="41"/>
      <c r="BJ50" s="41"/>
      <c r="BK50" s="41"/>
      <c r="BL50" s="41"/>
      <c r="BM50" s="41"/>
      <c r="BN50" s="41"/>
      <c r="BO50" s="41"/>
      <c r="BP50" s="41"/>
      <c r="BQ50" s="41"/>
      <c r="BR50" s="41"/>
      <c r="BS50" s="41"/>
      <c r="BT50" s="41"/>
      <c r="BU50" s="41"/>
      <c r="BV50" s="41"/>
      <c r="BW50" s="40"/>
      <c r="EW50" s="2"/>
      <c r="EX50" s="2"/>
      <c r="EY50" s="2"/>
      <c r="EZ50" s="2"/>
      <c r="FA50" s="2"/>
    </row>
  </sheetData>
  <mergeCells count="651">
    <mergeCell ref="DY24:ED25"/>
    <mergeCell ref="EE24:EJ25"/>
    <mergeCell ref="EK24:EP25"/>
    <mergeCell ref="EQ24:EU25"/>
    <mergeCell ref="DY26:ED27"/>
    <mergeCell ref="EE26:EJ27"/>
    <mergeCell ref="EK26:EP27"/>
    <mergeCell ref="EQ26:EU27"/>
    <mergeCell ref="Y41:AB43"/>
    <mergeCell ref="CX41:DA43"/>
    <mergeCell ref="DB41:DE43"/>
    <mergeCell ref="AC41:AF43"/>
    <mergeCell ref="DJ41:DL44"/>
    <mergeCell ref="AK41:AM44"/>
    <mergeCell ref="DB25:DC26"/>
    <mergeCell ref="CK25:DA26"/>
    <mergeCell ref="CF25:CJ26"/>
    <mergeCell ref="AC25:AD26"/>
    <mergeCell ref="L25:AB26"/>
    <mergeCell ref="CE44:CG44"/>
    <mergeCell ref="DU44:DW44"/>
    <mergeCell ref="CM44:CO44"/>
    <mergeCell ref="ET43:EU43"/>
    <mergeCell ref="EG41:ES42"/>
    <mergeCell ref="G25:K26"/>
    <mergeCell ref="AZ24:BE25"/>
    <mergeCell ref="BF24:BK25"/>
    <mergeCell ref="BL24:BQ25"/>
    <mergeCell ref="BR24:BV25"/>
    <mergeCell ref="BR26:BV27"/>
    <mergeCell ref="AZ26:BE27"/>
    <mergeCell ref="BF26:BK27"/>
    <mergeCell ref="BL26:BQ27"/>
    <mergeCell ref="AE27:AG27"/>
    <mergeCell ref="V27:W27"/>
    <mergeCell ref="X27:Z27"/>
    <mergeCell ref="AC27:AD27"/>
    <mergeCell ref="D48:AQ48"/>
    <mergeCell ref="BE47:BI47"/>
    <mergeCell ref="BJ47:BV47"/>
    <mergeCell ref="CE47:CL47"/>
    <mergeCell ref="CM47:DZ47"/>
    <mergeCell ref="EA47:EC47"/>
    <mergeCell ref="D45:E47"/>
    <mergeCell ref="F46:M46"/>
    <mergeCell ref="N46:BV46"/>
    <mergeCell ref="CE46:CL46"/>
    <mergeCell ref="F47:M47"/>
    <mergeCell ref="BB47:BD47"/>
    <mergeCell ref="Y45:AA45"/>
    <mergeCell ref="AB45:AC45"/>
    <mergeCell ref="AD45:AE45"/>
    <mergeCell ref="AF45:AH45"/>
    <mergeCell ref="AI45:AJ45"/>
    <mergeCell ref="AK45:AL45"/>
    <mergeCell ref="AM45:AN45"/>
    <mergeCell ref="AO45:AQ45"/>
    <mergeCell ref="EI47:EU47"/>
    <mergeCell ref="ED47:EH47"/>
    <mergeCell ref="N47:BA47"/>
    <mergeCell ref="CM46:EU46"/>
    <mergeCell ref="EO44:EP44"/>
    <mergeCell ref="EQ44:ES44"/>
    <mergeCell ref="ET44:EU44"/>
    <mergeCell ref="CE45:EU45"/>
    <mergeCell ref="DX44:DZ44"/>
    <mergeCell ref="EA44:EC44"/>
    <mergeCell ref="ED44:EN44"/>
    <mergeCell ref="DB44:DE44"/>
    <mergeCell ref="DF44:DI44"/>
    <mergeCell ref="DM44:DQ44"/>
    <mergeCell ref="CH44:CJ44"/>
    <mergeCell ref="CK44:CL44"/>
    <mergeCell ref="CX44:DA44"/>
    <mergeCell ref="BU44:BV44"/>
    <mergeCell ref="CT44:CW44"/>
    <mergeCell ref="CP44:CS44"/>
    <mergeCell ref="DR44:DT44"/>
    <mergeCell ref="D44:E44"/>
    <mergeCell ref="F44:H44"/>
    <mergeCell ref="I44:K44"/>
    <mergeCell ref="L44:M44"/>
    <mergeCell ref="N44:P44"/>
    <mergeCell ref="AC44:AF44"/>
    <mergeCell ref="AG44:AJ44"/>
    <mergeCell ref="BB44:BD44"/>
    <mergeCell ref="BP44:BQ44"/>
    <mergeCell ref="AN44:AR44"/>
    <mergeCell ref="AS44:AU44"/>
    <mergeCell ref="AV44:AX44"/>
    <mergeCell ref="AY44:BA44"/>
    <mergeCell ref="C43:C47"/>
    <mergeCell ref="AN43:AR43"/>
    <mergeCell ref="AS43:AU43"/>
    <mergeCell ref="AV43:AX43"/>
    <mergeCell ref="AY43:BA43"/>
    <mergeCell ref="BB43:BD43"/>
    <mergeCell ref="U44:X44"/>
    <mergeCell ref="Y44:AB44"/>
    <mergeCell ref="AG41:AJ43"/>
    <mergeCell ref="Q44:T44"/>
    <mergeCell ref="W45:X45"/>
    <mergeCell ref="F45:M45"/>
    <mergeCell ref="N45:O45"/>
    <mergeCell ref="P45:Q45"/>
    <mergeCell ref="R45:S45"/>
    <mergeCell ref="T45:V45"/>
    <mergeCell ref="D41:E43"/>
    <mergeCell ref="F41:H43"/>
    <mergeCell ref="I41:K43"/>
    <mergeCell ref="L41:M43"/>
    <mergeCell ref="N41:P43"/>
    <mergeCell ref="Q41:X41"/>
    <mergeCell ref="Q42:T43"/>
    <mergeCell ref="U42:X43"/>
    <mergeCell ref="EO43:EP43"/>
    <mergeCell ref="EQ43:ES43"/>
    <mergeCell ref="CE41:CG43"/>
    <mergeCell ref="CH41:CJ43"/>
    <mergeCell ref="CK41:CL43"/>
    <mergeCell ref="CM41:CO43"/>
    <mergeCell ref="CP41:CW41"/>
    <mergeCell ref="DM41:EC42"/>
    <mergeCell ref="DM43:DQ43"/>
    <mergeCell ref="DR43:DT43"/>
    <mergeCell ref="DF41:DI43"/>
    <mergeCell ref="CP42:CS43"/>
    <mergeCell ref="CT42:CW43"/>
    <mergeCell ref="DU43:DW43"/>
    <mergeCell ref="DX43:DZ43"/>
    <mergeCell ref="EA43:EC43"/>
    <mergeCell ref="ED43:EN43"/>
    <mergeCell ref="AH40:AI40"/>
    <mergeCell ref="AJ40:AK40"/>
    <mergeCell ref="BI40:BJ40"/>
    <mergeCell ref="BL40:BM40"/>
    <mergeCell ref="BN40:BO40"/>
    <mergeCell ref="CF40:DJ40"/>
    <mergeCell ref="DP40:EN40"/>
    <mergeCell ref="DK28:DM40"/>
    <mergeCell ref="DN28:DO31"/>
    <mergeCell ref="BN31:BO31"/>
    <mergeCell ref="BP28:BV29"/>
    <mergeCell ref="DG28:DJ30"/>
    <mergeCell ref="BI31:BJ31"/>
    <mergeCell ref="BL31:BM31"/>
    <mergeCell ref="AQ28:AT28"/>
    <mergeCell ref="AU28:BJ28"/>
    <mergeCell ref="BK28:BK30"/>
    <mergeCell ref="BL28:BO30"/>
    <mergeCell ref="AJ31:AK31"/>
    <mergeCell ref="AQ31:AT31"/>
    <mergeCell ref="AU39:BH39"/>
    <mergeCell ref="AQ34:AT34"/>
    <mergeCell ref="AV34:AW34"/>
    <mergeCell ref="AX34:AY34"/>
    <mergeCell ref="AN41:BD42"/>
    <mergeCell ref="BH41:BT42"/>
    <mergeCell ref="BI39:BJ39"/>
    <mergeCell ref="CF39:CJ39"/>
    <mergeCell ref="CK39:DA39"/>
    <mergeCell ref="DB39:DC39"/>
    <mergeCell ref="DD38:DF39"/>
    <mergeCell ref="CC41:CD43"/>
    <mergeCell ref="BU43:BV43"/>
    <mergeCell ref="CB43:CB47"/>
    <mergeCell ref="CC44:CD44"/>
    <mergeCell ref="CC45:CD47"/>
    <mergeCell ref="BR44:BT44"/>
    <mergeCell ref="BE44:BO44"/>
    <mergeCell ref="BP43:BQ43"/>
    <mergeCell ref="BR43:BT43"/>
    <mergeCell ref="BE43:BO43"/>
    <mergeCell ref="E38:F40"/>
    <mergeCell ref="G38:K38"/>
    <mergeCell ref="L38:AD38"/>
    <mergeCell ref="AE38:AG39"/>
    <mergeCell ref="AH38:AK39"/>
    <mergeCell ref="AO38:AP40"/>
    <mergeCell ref="AQ38:AT38"/>
    <mergeCell ref="AU38:BJ38"/>
    <mergeCell ref="AQ40:AT40"/>
    <mergeCell ref="AV40:AW40"/>
    <mergeCell ref="AX40:AY40"/>
    <mergeCell ref="AZ40:BA40"/>
    <mergeCell ref="BB40:BC40"/>
    <mergeCell ref="BD40:BE40"/>
    <mergeCell ref="BF40:BG40"/>
    <mergeCell ref="G40:K40"/>
    <mergeCell ref="M40:N40"/>
    <mergeCell ref="O40:P40"/>
    <mergeCell ref="Q40:R40"/>
    <mergeCell ref="S40:U40"/>
    <mergeCell ref="V40:W40"/>
    <mergeCell ref="X40:Z40"/>
    <mergeCell ref="AA40:AB40"/>
    <mergeCell ref="AC40:AD40"/>
    <mergeCell ref="G36:K36"/>
    <mergeCell ref="L36:AB36"/>
    <mergeCell ref="AC36:AD36"/>
    <mergeCell ref="AQ36:AT36"/>
    <mergeCell ref="AU36:BH36"/>
    <mergeCell ref="BI36:BJ36"/>
    <mergeCell ref="CD35:CE37"/>
    <mergeCell ref="BF37:BG37"/>
    <mergeCell ref="AX37:AY37"/>
    <mergeCell ref="AZ37:BA37"/>
    <mergeCell ref="BB37:BC37"/>
    <mergeCell ref="BD37:BE37"/>
    <mergeCell ref="BN37:BO37"/>
    <mergeCell ref="BL37:BM37"/>
    <mergeCell ref="BP37:BV40"/>
    <mergeCell ref="BL38:BO39"/>
    <mergeCell ref="CD38:CE40"/>
    <mergeCell ref="BK38:BK39"/>
    <mergeCell ref="BI37:BJ37"/>
    <mergeCell ref="G39:K39"/>
    <mergeCell ref="L39:AB39"/>
    <mergeCell ref="AC39:AD39"/>
    <mergeCell ref="AQ39:AT39"/>
    <mergeCell ref="AE40:AG40"/>
    <mergeCell ref="AZ34:BA34"/>
    <mergeCell ref="BB34:BC34"/>
    <mergeCell ref="AQ33:AT33"/>
    <mergeCell ref="BD34:BE34"/>
    <mergeCell ref="BF34:BG34"/>
    <mergeCell ref="O37:P37"/>
    <mergeCell ref="Q37:R37"/>
    <mergeCell ref="S37:U37"/>
    <mergeCell ref="V37:W37"/>
    <mergeCell ref="X37:Z37"/>
    <mergeCell ref="AA37:AB37"/>
    <mergeCell ref="AC37:AD37"/>
    <mergeCell ref="AE37:AG37"/>
    <mergeCell ref="AH37:AI37"/>
    <mergeCell ref="AJ37:AK37"/>
    <mergeCell ref="AQ37:AT37"/>
    <mergeCell ref="AV37:AW37"/>
    <mergeCell ref="AO35:AP37"/>
    <mergeCell ref="AQ35:AT35"/>
    <mergeCell ref="AU35:BJ35"/>
    <mergeCell ref="BI33:BJ33"/>
    <mergeCell ref="BI34:BJ34"/>
    <mergeCell ref="AU32:BJ32"/>
    <mergeCell ref="AU33:BH33"/>
    <mergeCell ref="BK32:BK33"/>
    <mergeCell ref="BB31:BC31"/>
    <mergeCell ref="BD31:BE31"/>
    <mergeCell ref="BF31:BG31"/>
    <mergeCell ref="DG35:DJ36"/>
    <mergeCell ref="CF36:CJ36"/>
    <mergeCell ref="CK36:DA36"/>
    <mergeCell ref="DB36:DC36"/>
    <mergeCell ref="CF35:CJ35"/>
    <mergeCell ref="CK35:DC35"/>
    <mergeCell ref="BP36:BV36"/>
    <mergeCell ref="BL34:BM34"/>
    <mergeCell ref="BN34:BO34"/>
    <mergeCell ref="CF34:DJ34"/>
    <mergeCell ref="BP30:BV35"/>
    <mergeCell ref="CK32:DC32"/>
    <mergeCell ref="DD32:DF33"/>
    <mergeCell ref="DD35:DF36"/>
    <mergeCell ref="CF31:DJ31"/>
    <mergeCell ref="DG32:DJ33"/>
    <mergeCell ref="BK35:BK36"/>
    <mergeCell ref="CF33:CJ33"/>
    <mergeCell ref="DG38:DJ39"/>
    <mergeCell ref="CF38:CJ38"/>
    <mergeCell ref="CK38:DC38"/>
    <mergeCell ref="DP28:DS28"/>
    <mergeCell ref="DB33:DC33"/>
    <mergeCell ref="DP33:DS33"/>
    <mergeCell ref="CK33:DA33"/>
    <mergeCell ref="BL32:BO33"/>
    <mergeCell ref="CD32:CE34"/>
    <mergeCell ref="CF32:CJ32"/>
    <mergeCell ref="CC28:CC40"/>
    <mergeCell ref="CD28:CE31"/>
    <mergeCell ref="CF28:CJ28"/>
    <mergeCell ref="DN38:DO40"/>
    <mergeCell ref="DP38:DS38"/>
    <mergeCell ref="DT28:EI28"/>
    <mergeCell ref="BL35:BO36"/>
    <mergeCell ref="CF37:DJ37"/>
    <mergeCell ref="EJ28:EJ30"/>
    <mergeCell ref="DP29:DS30"/>
    <mergeCell ref="DT29:EG30"/>
    <mergeCell ref="CK28:DC28"/>
    <mergeCell ref="DD28:DF30"/>
    <mergeCell ref="DB29:DC30"/>
    <mergeCell ref="EH29:EI30"/>
    <mergeCell ref="EJ35:EJ36"/>
    <mergeCell ref="DT33:EG33"/>
    <mergeCell ref="DN35:DO37"/>
    <mergeCell ref="DP35:DS35"/>
    <mergeCell ref="DP36:DS36"/>
    <mergeCell ref="DT35:EI35"/>
    <mergeCell ref="DN32:DO34"/>
    <mergeCell ref="DP32:DS32"/>
    <mergeCell ref="DT32:EI32"/>
    <mergeCell ref="DP37:EN37"/>
    <mergeCell ref="EH36:EI36"/>
    <mergeCell ref="E32:F34"/>
    <mergeCell ref="G32:K32"/>
    <mergeCell ref="L32:AD32"/>
    <mergeCell ref="AE32:AG33"/>
    <mergeCell ref="AH32:AK33"/>
    <mergeCell ref="AO32:AP34"/>
    <mergeCell ref="G33:K33"/>
    <mergeCell ref="L33:AB33"/>
    <mergeCell ref="AC33:AD33"/>
    <mergeCell ref="G34:K34"/>
    <mergeCell ref="AJ34:AK34"/>
    <mergeCell ref="AC34:AD34"/>
    <mergeCell ref="AE34:AG34"/>
    <mergeCell ref="AH34:AI34"/>
    <mergeCell ref="EO28:EU40"/>
    <mergeCell ref="G29:K30"/>
    <mergeCell ref="L29:AB30"/>
    <mergeCell ref="AC29:AD30"/>
    <mergeCell ref="AQ29:AT30"/>
    <mergeCell ref="AU29:BH30"/>
    <mergeCell ref="BI29:BJ30"/>
    <mergeCell ref="CF29:CJ30"/>
    <mergeCell ref="CK29:DA30"/>
    <mergeCell ref="S31:U31"/>
    <mergeCell ref="V31:W31"/>
    <mergeCell ref="X31:Z31"/>
    <mergeCell ref="AA31:AB31"/>
    <mergeCell ref="AC31:AD31"/>
    <mergeCell ref="AE31:AG31"/>
    <mergeCell ref="AV31:AW31"/>
    <mergeCell ref="AX31:AY31"/>
    <mergeCell ref="AZ31:BA31"/>
    <mergeCell ref="AL28:AN40"/>
    <mergeCell ref="AO28:AP31"/>
    <mergeCell ref="DP31:EN31"/>
    <mergeCell ref="M37:N37"/>
    <mergeCell ref="EH39:EI39"/>
    <mergeCell ref="EK28:EN30"/>
    <mergeCell ref="DT38:EI38"/>
    <mergeCell ref="EJ38:EJ39"/>
    <mergeCell ref="DP39:DS39"/>
    <mergeCell ref="EJ32:EJ33"/>
    <mergeCell ref="EH33:EI33"/>
    <mergeCell ref="DT36:EG36"/>
    <mergeCell ref="DP34:EN34"/>
    <mergeCell ref="EK32:EN33"/>
    <mergeCell ref="EK35:EN36"/>
    <mergeCell ref="DT39:EG39"/>
    <mergeCell ref="EK38:EN39"/>
    <mergeCell ref="D28:D40"/>
    <mergeCell ref="E28:F31"/>
    <mergeCell ref="G28:K28"/>
    <mergeCell ref="L28:AD28"/>
    <mergeCell ref="AE28:AG30"/>
    <mergeCell ref="AH28:AK30"/>
    <mergeCell ref="G31:K31"/>
    <mergeCell ref="M31:N31"/>
    <mergeCell ref="O31:P31"/>
    <mergeCell ref="Q31:R31"/>
    <mergeCell ref="M34:N34"/>
    <mergeCell ref="O34:P34"/>
    <mergeCell ref="Q34:R34"/>
    <mergeCell ref="S34:U34"/>
    <mergeCell ref="V34:W34"/>
    <mergeCell ref="X34:Z34"/>
    <mergeCell ref="AH31:AI31"/>
    <mergeCell ref="E35:F37"/>
    <mergeCell ref="G35:K35"/>
    <mergeCell ref="L35:AD35"/>
    <mergeCell ref="AE35:AG36"/>
    <mergeCell ref="AH35:AK36"/>
    <mergeCell ref="G37:K37"/>
    <mergeCell ref="AA34:AB34"/>
    <mergeCell ref="AQ32:AT32"/>
    <mergeCell ref="M27:N27"/>
    <mergeCell ref="O27:P27"/>
    <mergeCell ref="Q27:R27"/>
    <mergeCell ref="DK24:DR27"/>
    <mergeCell ref="DS24:DX27"/>
    <mergeCell ref="D24:F27"/>
    <mergeCell ref="G24:K24"/>
    <mergeCell ref="L24:AD24"/>
    <mergeCell ref="AE24:AG26"/>
    <mergeCell ref="AH24:AK26"/>
    <mergeCell ref="AL24:AS27"/>
    <mergeCell ref="AH27:AI27"/>
    <mergeCell ref="AJ27:AK27"/>
    <mergeCell ref="AA27:AB27"/>
    <mergeCell ref="CC24:CE27"/>
    <mergeCell ref="CF24:CJ24"/>
    <mergeCell ref="CF27:DJ27"/>
    <mergeCell ref="AT24:AY27"/>
    <mergeCell ref="CK24:DC24"/>
    <mergeCell ref="DD24:DF26"/>
    <mergeCell ref="DG24:DJ26"/>
    <mergeCell ref="G27:K27"/>
    <mergeCell ref="S27:U27"/>
    <mergeCell ref="DI22:DM22"/>
    <mergeCell ref="DN22:DR22"/>
    <mergeCell ref="DS22:DX22"/>
    <mergeCell ref="DY22:ED22"/>
    <mergeCell ref="EE22:EJ22"/>
    <mergeCell ref="EK22:EU22"/>
    <mergeCell ref="H23:M23"/>
    <mergeCell ref="N23:U23"/>
    <mergeCell ref="V23:AC23"/>
    <mergeCell ref="AD23:AI23"/>
    <mergeCell ref="AJ23:AN23"/>
    <mergeCell ref="AO23:AS23"/>
    <mergeCell ref="CG23:CL23"/>
    <mergeCell ref="CM23:CT23"/>
    <mergeCell ref="CU23:DB23"/>
    <mergeCell ref="DC23:DH23"/>
    <mergeCell ref="DI23:DM23"/>
    <mergeCell ref="DN23:DR23"/>
    <mergeCell ref="DS23:DX23"/>
    <mergeCell ref="DY23:ED23"/>
    <mergeCell ref="EE23:EJ23"/>
    <mergeCell ref="EK23:EU23"/>
    <mergeCell ref="DY21:ED21"/>
    <mergeCell ref="EE21:EJ21"/>
    <mergeCell ref="EK21:EP21"/>
    <mergeCell ref="EQ21:EU21"/>
    <mergeCell ref="D22:G23"/>
    <mergeCell ref="H22:M22"/>
    <mergeCell ref="N22:U22"/>
    <mergeCell ref="V22:AC22"/>
    <mergeCell ref="AD22:AI22"/>
    <mergeCell ref="AJ22:AN22"/>
    <mergeCell ref="AO22:AS22"/>
    <mergeCell ref="AT22:AY22"/>
    <mergeCell ref="AZ22:BE22"/>
    <mergeCell ref="BF22:BK22"/>
    <mergeCell ref="BL22:BV22"/>
    <mergeCell ref="CC22:CF23"/>
    <mergeCell ref="AT23:AY23"/>
    <mergeCell ref="AZ23:BE23"/>
    <mergeCell ref="BF23:BK23"/>
    <mergeCell ref="BL23:BV23"/>
    <mergeCell ref="CG22:CL22"/>
    <mergeCell ref="CM22:CT22"/>
    <mergeCell ref="CU22:DB22"/>
    <mergeCell ref="DC22:DH22"/>
    <mergeCell ref="BL21:BQ21"/>
    <mergeCell ref="BR21:BV21"/>
    <mergeCell ref="CC21:CF21"/>
    <mergeCell ref="CG21:CK21"/>
    <mergeCell ref="CL21:CT21"/>
    <mergeCell ref="CU21:DA21"/>
    <mergeCell ref="DB21:DJ21"/>
    <mergeCell ref="DK21:DR21"/>
    <mergeCell ref="DS21:DX21"/>
    <mergeCell ref="D21:G21"/>
    <mergeCell ref="H21:L21"/>
    <mergeCell ref="M21:U21"/>
    <mergeCell ref="V21:AB21"/>
    <mergeCell ref="AC21:AK21"/>
    <mergeCell ref="AL21:AS21"/>
    <mergeCell ref="AT21:AY21"/>
    <mergeCell ref="AZ21:BE21"/>
    <mergeCell ref="BF21:BK21"/>
    <mergeCell ref="D20:BV20"/>
    <mergeCell ref="CC20:EU20"/>
    <mergeCell ref="D18:T18"/>
    <mergeCell ref="U18:AO18"/>
    <mergeCell ref="AP18:BG18"/>
    <mergeCell ref="BH18:BV18"/>
    <mergeCell ref="CC18:CS18"/>
    <mergeCell ref="CT18:DN18"/>
    <mergeCell ref="BR17:BS17"/>
    <mergeCell ref="CF17:CK17"/>
    <mergeCell ref="EE17:EF17"/>
    <mergeCell ref="EQ17:ER17"/>
    <mergeCell ref="G17:L17"/>
    <mergeCell ref="M17:N17"/>
    <mergeCell ref="O17:R17"/>
    <mergeCell ref="DO18:EF18"/>
    <mergeCell ref="EG18:EU18"/>
    <mergeCell ref="CL17:CM17"/>
    <mergeCell ref="CN17:CQ17"/>
    <mergeCell ref="CR17:CS17"/>
    <mergeCell ref="DI17:DJ17"/>
    <mergeCell ref="DM17:DN17"/>
    <mergeCell ref="D19:G19"/>
    <mergeCell ref="CC19:CF19"/>
    <mergeCell ref="S17:T17"/>
    <mergeCell ref="AJ17:AK17"/>
    <mergeCell ref="AN17:AO17"/>
    <mergeCell ref="BF17:BG17"/>
    <mergeCell ref="D16:T16"/>
    <mergeCell ref="U16:AO16"/>
    <mergeCell ref="AP16:BG16"/>
    <mergeCell ref="BH16:BV16"/>
    <mergeCell ref="CC16:CS16"/>
    <mergeCell ref="CT16:DN16"/>
    <mergeCell ref="EL15:EO15"/>
    <mergeCell ref="EP15:ER15"/>
    <mergeCell ref="ES15:EU15"/>
    <mergeCell ref="DO16:EF16"/>
    <mergeCell ref="DO15:DS15"/>
    <mergeCell ref="DT15:DV15"/>
    <mergeCell ref="DW15:DZ15"/>
    <mergeCell ref="EA15:EC15"/>
    <mergeCell ref="ED15:EG15"/>
    <mergeCell ref="EH15:EK15"/>
    <mergeCell ref="EG16:EU16"/>
    <mergeCell ref="CF15:CI15"/>
    <mergeCell ref="CM15:CY15"/>
    <mergeCell ref="CZ15:DD15"/>
    <mergeCell ref="CJ14:CL15"/>
    <mergeCell ref="CS14:CT14"/>
    <mergeCell ref="BM15:BP15"/>
    <mergeCell ref="BQ15:BS15"/>
    <mergeCell ref="DE15:DI15"/>
    <mergeCell ref="DJ15:DN15"/>
    <mergeCell ref="CX14:CY14"/>
    <mergeCell ref="DC14:DD14"/>
    <mergeCell ref="DE14:DI14"/>
    <mergeCell ref="DL14:DN14"/>
    <mergeCell ref="AA15:AE15"/>
    <mergeCell ref="AF15:AJ15"/>
    <mergeCell ref="AK15:AO15"/>
    <mergeCell ref="AP15:AT15"/>
    <mergeCell ref="AU15:AW15"/>
    <mergeCell ref="AX15:BA15"/>
    <mergeCell ref="BB15:BD15"/>
    <mergeCell ref="BE15:BH15"/>
    <mergeCell ref="BI15:BL15"/>
    <mergeCell ref="D11:M11"/>
    <mergeCell ref="N11:Z13"/>
    <mergeCell ref="AE11:AZ12"/>
    <mergeCell ref="BE11:BH13"/>
    <mergeCell ref="CC14:CE14"/>
    <mergeCell ref="CF14:CI14"/>
    <mergeCell ref="CC11:CL11"/>
    <mergeCell ref="D14:F14"/>
    <mergeCell ref="G14:J14"/>
    <mergeCell ref="K14:M15"/>
    <mergeCell ref="T14:U14"/>
    <mergeCell ref="Y14:Z14"/>
    <mergeCell ref="AD14:AE14"/>
    <mergeCell ref="AF14:AJ14"/>
    <mergeCell ref="BT15:BV15"/>
    <mergeCell ref="CC15:CE15"/>
    <mergeCell ref="AU14:AW14"/>
    <mergeCell ref="AZ14:BA14"/>
    <mergeCell ref="BB14:BD14"/>
    <mergeCell ref="BK14:BL14"/>
    <mergeCell ref="BN14:BO14"/>
    <mergeCell ref="D15:F15"/>
    <mergeCell ref="G15:J15"/>
    <mergeCell ref="N15:Z15"/>
    <mergeCell ref="AM14:AO14"/>
    <mergeCell ref="AS14:AT14"/>
    <mergeCell ref="DY14:DZ14"/>
    <mergeCell ref="EA14:EC14"/>
    <mergeCell ref="EJ14:EK14"/>
    <mergeCell ref="EM14:EN14"/>
    <mergeCell ref="DR14:DS14"/>
    <mergeCell ref="DT14:DV14"/>
    <mergeCell ref="CJ12:CL13"/>
    <mergeCell ref="AC13:AH13"/>
    <mergeCell ref="AO13:AS13"/>
    <mergeCell ref="AY13:BC13"/>
    <mergeCell ref="BK13:BN13"/>
    <mergeCell ref="BQ13:BS13"/>
    <mergeCell ref="BT11:BV13"/>
    <mergeCell ref="DB13:DG13"/>
    <mergeCell ref="DN13:DR13"/>
    <mergeCell ref="DV4:EU4"/>
    <mergeCell ref="DV5:EB5"/>
    <mergeCell ref="BK11:BQ12"/>
    <mergeCell ref="ES11:EU13"/>
    <mergeCell ref="DX7:ET7"/>
    <mergeCell ref="BN4:BO4"/>
    <mergeCell ref="BQ4:BR4"/>
    <mergeCell ref="DX13:EB13"/>
    <mergeCell ref="EJ13:EM13"/>
    <mergeCell ref="ED11:EG13"/>
    <mergeCell ref="EJ11:EP12"/>
    <mergeCell ref="EP13:ER13"/>
    <mergeCell ref="CM11:CY13"/>
    <mergeCell ref="DD11:DY12"/>
    <mergeCell ref="D8:Q8"/>
    <mergeCell ref="R8:AG8"/>
    <mergeCell ref="AH8:AX8"/>
    <mergeCell ref="AH10:AX10"/>
    <mergeCell ref="DX8:EI8"/>
    <mergeCell ref="R10:AG10"/>
    <mergeCell ref="D9:Q10"/>
    <mergeCell ref="R9:S9"/>
    <mergeCell ref="Y9:Z9"/>
    <mergeCell ref="AY10:BJ10"/>
    <mergeCell ref="BK10:BV10"/>
    <mergeCell ref="CQ10:DF10"/>
    <mergeCell ref="DG10:DW10"/>
    <mergeCell ref="CC9:CP10"/>
    <mergeCell ref="CQ9:CR9"/>
    <mergeCell ref="CX9:CY9"/>
    <mergeCell ref="DD9:DF9"/>
    <mergeCell ref="D12:J13"/>
    <mergeCell ref="K12:M13"/>
    <mergeCell ref="CC12:CI13"/>
    <mergeCell ref="EJ10:EU10"/>
    <mergeCell ref="AY8:BJ8"/>
    <mergeCell ref="BK8:BV8"/>
    <mergeCell ref="CC8:CP8"/>
    <mergeCell ref="AY6:BC6"/>
    <mergeCell ref="BD6:BV6"/>
    <mergeCell ref="CQ8:DF8"/>
    <mergeCell ref="DG8:DW8"/>
    <mergeCell ref="DX6:EB6"/>
    <mergeCell ref="EC6:EU6"/>
    <mergeCell ref="CF3:CG7"/>
    <mergeCell ref="DV3:EB3"/>
    <mergeCell ref="EC3:EU3"/>
    <mergeCell ref="EC5:EU5"/>
    <mergeCell ref="DV6:DW7"/>
    <mergeCell ref="EJ8:EU8"/>
    <mergeCell ref="DV9:DW9"/>
    <mergeCell ref="EH9:EI9"/>
    <mergeCell ref="DX10:EI10"/>
    <mergeCell ref="BI9:BJ9"/>
    <mergeCell ref="AY7:BU7"/>
    <mergeCell ref="CP1:CV2"/>
    <mergeCell ref="CW1:DA2"/>
    <mergeCell ref="DB1:DI2"/>
    <mergeCell ref="DJ1:EH2"/>
    <mergeCell ref="C3:C16"/>
    <mergeCell ref="D3:F7"/>
    <mergeCell ref="G3:K3"/>
    <mergeCell ref="AW3:BC3"/>
    <mergeCell ref="BD3:BV3"/>
    <mergeCell ref="CC3:CE7"/>
    <mergeCell ref="G4:H7"/>
    <mergeCell ref="I4:AV7"/>
    <mergeCell ref="AW4:BC4"/>
    <mergeCell ref="BD4:BE4"/>
    <mergeCell ref="BF4:BG4"/>
    <mergeCell ref="BI4:BJ4"/>
    <mergeCell ref="BD5:BV5"/>
    <mergeCell ref="AW5:BC5"/>
    <mergeCell ref="AW6:AX7"/>
    <mergeCell ref="BT4:BU4"/>
    <mergeCell ref="BL4:BM4"/>
    <mergeCell ref="AE9:AG9"/>
    <mergeCell ref="AW9:AX9"/>
    <mergeCell ref="CH4:DU7"/>
  </mergeCells>
  <phoneticPr fontId="2"/>
  <printOptions verticalCentered="1"/>
  <pageMargins left="0" right="0" top="0" bottom="0" header="0" footer="0"/>
  <pageSetup paperSize="9" scale="62" orientation="landscape" errors="NA" verticalDpi="360" r:id="rId1"/>
  <headerFooter alignWithMargins="0"/>
  <drawing r:id="rId2"/>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FB50"/>
  <sheetViews>
    <sheetView showGridLines="0" showZeros="0" zoomScale="70" zoomScaleNormal="70" workbookViewId="0">
      <selection activeCell="EB53" sqref="EB53"/>
    </sheetView>
  </sheetViews>
  <sheetFormatPr defaultRowHeight="13.5"/>
  <cols>
    <col min="1" max="1" width="1" customWidth="1"/>
    <col min="2" max="3" width="2.75" customWidth="1"/>
    <col min="4" max="4" width="4" customWidth="1"/>
    <col min="5" max="6" width="0.875" customWidth="1"/>
    <col min="7" max="7" width="1.375" customWidth="1"/>
    <col min="8" max="8" width="2" customWidth="1"/>
    <col min="9" max="9" width="1.375" customWidth="1"/>
    <col min="10" max="10" width="1.125" customWidth="1"/>
    <col min="11" max="11" width="1.625" customWidth="1"/>
    <col min="12" max="12" width="3.25" customWidth="1"/>
    <col min="13" max="13" width="1.125" customWidth="1"/>
    <col min="14" max="14" width="2" customWidth="1"/>
    <col min="15" max="15" width="0.875" customWidth="1"/>
    <col min="16" max="16" width="1.75" customWidth="1"/>
    <col min="17" max="17" width="1" customWidth="1"/>
    <col min="18" max="18" width="1.75" customWidth="1"/>
    <col min="19" max="21" width="0.875" customWidth="1"/>
    <col min="22" max="23" width="1.5" customWidth="1"/>
    <col min="24" max="24" width="1.25" customWidth="1"/>
    <col min="25" max="25" width="1.125" customWidth="1"/>
    <col min="26" max="26" width="0.75" customWidth="1"/>
    <col min="27" max="27" width="1.375" customWidth="1"/>
    <col min="28" max="28" width="1.5" customWidth="1"/>
    <col min="29" max="29" width="1.25" customWidth="1"/>
    <col min="30" max="31" width="1.375" customWidth="1"/>
    <col min="32" max="33" width="0.875" customWidth="1"/>
    <col min="34" max="34" width="1.375" customWidth="1"/>
    <col min="35" max="35" width="1.625" customWidth="1"/>
    <col min="36" max="37" width="1.375" customWidth="1"/>
    <col min="38" max="38" width="1.25" customWidth="1"/>
    <col min="39" max="39" width="2" customWidth="1"/>
    <col min="40" max="42" width="0.875" customWidth="1"/>
    <col min="43" max="43" width="1" customWidth="1"/>
    <col min="44" max="44" width="2.125" customWidth="1"/>
    <col min="45" max="45" width="1.75" customWidth="1"/>
    <col min="46" max="46" width="1.375" customWidth="1"/>
    <col min="47" max="47" width="2.5" customWidth="1"/>
    <col min="48" max="48" width="1.125" customWidth="1"/>
    <col min="49" max="49" width="1.875" customWidth="1"/>
    <col min="50" max="50" width="1.75" customWidth="1"/>
    <col min="51" max="51" width="1.375" customWidth="1"/>
    <col min="52" max="52" width="2" customWidth="1"/>
    <col min="53" max="53" width="1.25" customWidth="1"/>
    <col min="54" max="54" width="1.125" customWidth="1"/>
    <col min="55" max="55" width="2.25" customWidth="1"/>
    <col min="56" max="56" width="1.5" customWidth="1"/>
    <col min="57" max="57" width="1.625" customWidth="1"/>
    <col min="58" max="58" width="1.25" customWidth="1"/>
    <col min="59" max="59" width="2" customWidth="1"/>
    <col min="60" max="60" width="2.75" customWidth="1"/>
    <col min="61" max="61" width="1.5" customWidth="1"/>
    <col min="62" max="62" width="1.625" customWidth="1"/>
    <col min="63" max="63" width="2.875" customWidth="1"/>
    <col min="64" max="64" width="0.875" customWidth="1"/>
    <col min="65" max="65" width="2" customWidth="1"/>
    <col min="66" max="66" width="1.625" customWidth="1"/>
    <col min="67" max="67" width="1.25" customWidth="1"/>
    <col min="68" max="68" width="2.625" customWidth="1"/>
    <col min="69" max="69" width="2.375" customWidth="1"/>
    <col min="70" max="70" width="1.125" customWidth="1"/>
    <col min="71" max="71" width="2.625" customWidth="1"/>
    <col min="72" max="72" width="1.125" customWidth="1"/>
    <col min="73" max="73" width="2" customWidth="1"/>
    <col min="74" max="74" width="3.25" customWidth="1"/>
    <col min="75" max="79" width="0.875" customWidth="1"/>
    <col min="80" max="80" width="2.625" customWidth="1"/>
    <col min="81" max="81" width="4" customWidth="1"/>
    <col min="82" max="83" width="0.875" customWidth="1"/>
    <col min="84" max="84" width="1.375" customWidth="1"/>
    <col min="85" max="85" width="2" customWidth="1"/>
    <col min="86" max="86" width="1.375" customWidth="1"/>
    <col min="87" max="87" width="1.125" customWidth="1"/>
    <col min="88" max="88" width="1.625" customWidth="1"/>
    <col min="89" max="89" width="3.25" customWidth="1"/>
    <col min="90" max="90" width="1.125" customWidth="1"/>
    <col min="91" max="91" width="2" customWidth="1"/>
    <col min="92" max="92" width="0.875" customWidth="1"/>
    <col min="93" max="93" width="1.75" customWidth="1"/>
    <col min="94" max="94" width="1" customWidth="1"/>
    <col min="95" max="95" width="1.75" customWidth="1"/>
    <col min="96" max="98" width="0.875" customWidth="1"/>
    <col min="99" max="100" width="1.5" customWidth="1"/>
    <col min="101" max="101" width="1.25" customWidth="1"/>
    <col min="102" max="102" width="1.125" customWidth="1"/>
    <col min="103" max="103" width="0.75" customWidth="1"/>
    <col min="104" max="104" width="1.375" customWidth="1"/>
    <col min="105" max="105" width="1.5" customWidth="1"/>
    <col min="106" max="106" width="1.25" customWidth="1"/>
    <col min="107" max="108" width="1.375" customWidth="1"/>
    <col min="109" max="110" width="0.875" customWidth="1"/>
    <col min="111" max="111" width="1.375" customWidth="1"/>
    <col min="112" max="112" width="1.625" customWidth="1"/>
    <col min="113" max="114" width="1.375" customWidth="1"/>
    <col min="115" max="115" width="1.25" customWidth="1"/>
    <col min="116" max="116" width="2" customWidth="1"/>
    <col min="117" max="119" width="0.875" customWidth="1"/>
    <col min="120" max="120" width="1" customWidth="1"/>
    <col min="121" max="121" width="2.125" customWidth="1"/>
    <col min="122" max="122" width="1.75" customWidth="1"/>
    <col min="123" max="123" width="1.375" customWidth="1"/>
    <col min="124" max="124" width="2.5" customWidth="1"/>
    <col min="125" max="125" width="1.125" customWidth="1"/>
    <col min="126" max="126" width="1.875" customWidth="1"/>
    <col min="127" max="127" width="1.75" customWidth="1"/>
    <col min="128" max="128" width="1.375" customWidth="1"/>
    <col min="129" max="129" width="2" customWidth="1"/>
    <col min="130" max="130" width="1.25" customWidth="1"/>
    <col min="131" max="131" width="1" customWidth="1"/>
    <col min="132" max="132" width="2.25" customWidth="1"/>
    <col min="133" max="133" width="1.5" customWidth="1"/>
    <col min="134" max="134" width="1.625" customWidth="1"/>
    <col min="135" max="135" width="1.25" customWidth="1"/>
    <col min="136" max="136" width="1.875" customWidth="1"/>
    <col min="137" max="137" width="2.75" customWidth="1"/>
    <col min="138" max="138" width="1.5" customWidth="1"/>
    <col min="139" max="139" width="1.625" customWidth="1"/>
    <col min="140" max="140" width="2.875" customWidth="1"/>
    <col min="141" max="141" width="0.875" customWidth="1"/>
    <col min="142" max="142" width="2" customWidth="1"/>
    <col min="143" max="143" width="1.625" customWidth="1"/>
    <col min="144" max="144" width="1.25" customWidth="1"/>
    <col min="145" max="145" width="2.625" customWidth="1"/>
    <col min="146" max="146" width="2.375" customWidth="1"/>
    <col min="147" max="147" width="1.125" customWidth="1"/>
    <col min="148" max="148" width="2.625" customWidth="1"/>
    <col min="149" max="149" width="1.125" customWidth="1"/>
    <col min="150" max="150" width="2" customWidth="1"/>
    <col min="151" max="151" width="3.25" customWidth="1"/>
    <col min="152" max="157" width="1" customWidth="1"/>
  </cols>
  <sheetData>
    <row r="1" spans="1:157" ht="9.75" customHeight="1">
      <c r="A1" s="2"/>
      <c r="B1" s="2"/>
      <c r="C1" s="2"/>
      <c r="D1" s="164" t="s">
        <v>30</v>
      </c>
      <c r="E1" s="112"/>
      <c r="F1" s="112"/>
      <c r="G1" s="112"/>
      <c r="H1" s="112"/>
      <c r="I1" s="112"/>
      <c r="J1" s="112"/>
      <c r="K1" s="112"/>
      <c r="L1" s="112"/>
      <c r="M1" s="112"/>
      <c r="N1" s="112"/>
      <c r="O1" s="112"/>
      <c r="P1" s="112"/>
      <c r="Q1" s="112"/>
      <c r="R1" s="112"/>
      <c r="S1" s="112"/>
      <c r="T1" s="112"/>
      <c r="U1" s="112"/>
      <c r="V1" s="112"/>
      <c r="W1" s="112"/>
      <c r="X1" s="112"/>
      <c r="Y1" s="112"/>
      <c r="Z1" s="112"/>
      <c r="AA1" s="112"/>
      <c r="AB1" s="112"/>
      <c r="AC1" s="112"/>
      <c r="AD1" s="112"/>
      <c r="AE1" s="112"/>
      <c r="AF1" s="112"/>
      <c r="AG1" s="112"/>
      <c r="AH1" s="112"/>
      <c r="AI1" s="112"/>
      <c r="AJ1" s="112"/>
      <c r="AK1" s="112"/>
      <c r="AL1" s="112"/>
      <c r="AM1" s="112"/>
      <c r="AN1" s="112"/>
      <c r="AO1" s="112"/>
      <c r="AP1" s="112"/>
      <c r="AQ1" s="164" t="s">
        <v>72</v>
      </c>
      <c r="AR1" s="112"/>
      <c r="AS1" s="112"/>
      <c r="AT1" s="112"/>
      <c r="AU1" s="112"/>
      <c r="AV1" s="112"/>
      <c r="AW1" s="112"/>
      <c r="AX1" s="112"/>
      <c r="AY1" s="112"/>
      <c r="AZ1" s="112"/>
      <c r="BA1" s="112"/>
      <c r="BB1" s="113"/>
      <c r="BC1" s="163" t="s">
        <v>71</v>
      </c>
      <c r="BD1" s="112"/>
      <c r="BE1" s="112"/>
      <c r="BF1" s="112"/>
      <c r="BG1" s="112"/>
      <c r="BH1" s="112"/>
      <c r="BI1" s="112"/>
      <c r="BJ1" s="112"/>
      <c r="BK1" s="112"/>
      <c r="BL1" s="113"/>
      <c r="BM1" s="163" t="s">
        <v>30</v>
      </c>
      <c r="BN1" s="107"/>
      <c r="BO1" s="107"/>
      <c r="BP1" s="107"/>
      <c r="BQ1" s="107"/>
      <c r="BR1" s="107"/>
      <c r="BS1" s="107"/>
      <c r="BT1" s="107"/>
      <c r="BU1" s="107"/>
      <c r="BV1" s="108"/>
      <c r="BW1" s="2"/>
      <c r="BX1" s="2"/>
      <c r="BY1" s="2"/>
      <c r="BZ1" s="2"/>
      <c r="CA1" s="2"/>
      <c r="CB1" s="2"/>
      <c r="CC1" s="2"/>
      <c r="CD1" s="2"/>
      <c r="CE1" s="2"/>
      <c r="CF1" s="2"/>
      <c r="CG1" s="56"/>
      <c r="CH1" s="56"/>
      <c r="CI1" s="56"/>
      <c r="CJ1" s="56"/>
      <c r="CK1" s="56"/>
      <c r="CL1" s="56"/>
      <c r="CM1" s="56"/>
      <c r="CN1" s="56"/>
      <c r="CO1" s="56"/>
      <c r="CP1" s="428" t="s">
        <v>127</v>
      </c>
      <c r="CQ1" s="428"/>
      <c r="CR1" s="428"/>
      <c r="CS1" s="428"/>
      <c r="CT1" s="428"/>
      <c r="CU1" s="428"/>
      <c r="CV1" s="428"/>
      <c r="CW1" s="428">
        <f>'1a'!CW1</f>
        <v>4</v>
      </c>
      <c r="CX1" s="428"/>
      <c r="CY1" s="428"/>
      <c r="CZ1" s="428"/>
      <c r="DA1" s="428"/>
      <c r="DB1" s="428" t="s">
        <v>33</v>
      </c>
      <c r="DC1" s="428"/>
      <c r="DD1" s="428"/>
      <c r="DE1" s="428"/>
      <c r="DF1" s="428"/>
      <c r="DG1" s="428"/>
      <c r="DH1" s="428"/>
      <c r="DI1" s="428"/>
      <c r="DJ1" s="430" t="s">
        <v>104</v>
      </c>
      <c r="DK1" s="430"/>
      <c r="DL1" s="430"/>
      <c r="DM1" s="430"/>
      <c r="DN1" s="430"/>
      <c r="DO1" s="430"/>
      <c r="DP1" s="430"/>
      <c r="DQ1" s="430"/>
      <c r="DR1" s="430"/>
      <c r="DS1" s="430"/>
      <c r="DT1" s="430"/>
      <c r="DU1" s="430"/>
      <c r="DV1" s="430"/>
      <c r="DW1" s="430"/>
      <c r="DX1" s="430"/>
      <c r="DY1" s="430"/>
      <c r="DZ1" s="430"/>
      <c r="EA1" s="430"/>
      <c r="EB1" s="430"/>
      <c r="EC1" s="430"/>
      <c r="ED1" s="430"/>
      <c r="EE1" s="430"/>
      <c r="EF1" s="430"/>
      <c r="EG1" s="430"/>
      <c r="EH1" s="430"/>
      <c r="EI1" s="56"/>
      <c r="EJ1" s="56"/>
      <c r="EK1" s="56"/>
      <c r="EL1" s="56"/>
      <c r="EM1" s="56"/>
      <c r="EN1" s="56"/>
      <c r="EO1" s="56"/>
      <c r="EP1" s="2"/>
      <c r="EQ1" s="2"/>
      <c r="ER1" s="2"/>
      <c r="ES1" s="2"/>
      <c r="ET1" s="2"/>
      <c r="EU1" s="2"/>
      <c r="EW1" s="2"/>
      <c r="EX1" s="2"/>
      <c r="EY1" s="2"/>
      <c r="EZ1" s="2"/>
      <c r="FA1" s="2"/>
    </row>
    <row r="2" spans="1:157" ht="20.25" customHeight="1">
      <c r="A2" s="2"/>
      <c r="B2" s="2"/>
      <c r="C2" s="74"/>
      <c r="D2" s="98"/>
      <c r="E2" s="99"/>
      <c r="F2" s="99"/>
      <c r="G2" s="99"/>
      <c r="H2" s="99"/>
      <c r="I2" s="99"/>
      <c r="J2" s="99"/>
      <c r="K2" s="99"/>
      <c r="L2" s="99"/>
      <c r="M2" s="99"/>
      <c r="N2" s="99"/>
      <c r="O2" s="99"/>
      <c r="P2" s="99"/>
      <c r="Q2" s="100"/>
      <c r="R2" s="100"/>
      <c r="S2" s="100"/>
      <c r="T2" s="100"/>
      <c r="U2" s="100"/>
      <c r="V2" s="100"/>
      <c r="W2" s="100"/>
      <c r="X2" s="101"/>
      <c r="Y2" s="102"/>
      <c r="Z2" s="102"/>
      <c r="AA2" s="102"/>
      <c r="AB2" s="102"/>
      <c r="AC2" s="100"/>
      <c r="AD2" s="100"/>
      <c r="AE2" s="100"/>
      <c r="AF2" s="100"/>
      <c r="AG2" s="100"/>
      <c r="AH2" s="100"/>
      <c r="AI2" s="100"/>
      <c r="AJ2" s="100"/>
      <c r="AK2" s="103"/>
      <c r="AL2" s="104"/>
      <c r="AM2" s="104"/>
      <c r="AN2" s="104"/>
      <c r="AO2" s="104"/>
      <c r="AP2" s="104"/>
      <c r="AQ2" s="109"/>
      <c r="AR2" s="104"/>
      <c r="AS2" s="104"/>
      <c r="AT2" s="104"/>
      <c r="AU2" s="104"/>
      <c r="AV2" s="104"/>
      <c r="AW2" s="104"/>
      <c r="AX2" s="104"/>
      <c r="AY2" s="104"/>
      <c r="AZ2" s="104"/>
      <c r="BA2" s="104"/>
      <c r="BB2" s="110"/>
      <c r="BC2" s="104"/>
      <c r="BD2" s="104"/>
      <c r="BE2" s="104"/>
      <c r="BF2" s="104"/>
      <c r="BG2" s="104"/>
      <c r="BH2" s="104"/>
      <c r="BI2" s="99"/>
      <c r="BJ2" s="99"/>
      <c r="BK2" s="99"/>
      <c r="BL2" s="111"/>
      <c r="BM2" s="105"/>
      <c r="BN2" s="105"/>
      <c r="BO2" s="105"/>
      <c r="BP2" s="105"/>
      <c r="BQ2" s="99"/>
      <c r="BR2" s="99"/>
      <c r="BS2" s="99"/>
      <c r="BT2" s="99"/>
      <c r="BU2" s="99"/>
      <c r="BV2" s="106">
        <f>COUNTIF(BM2,"&gt;0")+COUNTIF(BN2,"&gt;0")+COUNTIF(BO2,"&gt;0")+COUNTIF(BP2,"&gt;0")</f>
        <v>0</v>
      </c>
      <c r="BW2" s="70"/>
      <c r="BX2" s="35"/>
      <c r="BY2" s="35"/>
      <c r="BZ2" s="35"/>
      <c r="CA2" s="35"/>
      <c r="CB2" s="35"/>
      <c r="CC2" s="69"/>
      <c r="CD2" s="70"/>
      <c r="CE2" s="70"/>
      <c r="CF2" s="70"/>
      <c r="CG2" s="70"/>
      <c r="CH2" s="70"/>
      <c r="CI2" s="70"/>
      <c r="CJ2" s="70"/>
      <c r="CK2" s="70"/>
      <c r="CL2" s="70"/>
      <c r="CM2" s="70"/>
      <c r="CN2" s="70"/>
      <c r="CO2" s="70"/>
      <c r="CP2" s="429"/>
      <c r="CQ2" s="429"/>
      <c r="CR2" s="429"/>
      <c r="CS2" s="429"/>
      <c r="CT2" s="429"/>
      <c r="CU2" s="429"/>
      <c r="CV2" s="429"/>
      <c r="CW2" s="429"/>
      <c r="CX2" s="429"/>
      <c r="CY2" s="429"/>
      <c r="CZ2" s="429"/>
      <c r="DA2" s="429"/>
      <c r="DB2" s="429"/>
      <c r="DC2" s="429"/>
      <c r="DD2" s="429"/>
      <c r="DE2" s="429"/>
      <c r="DF2" s="429"/>
      <c r="DG2" s="429"/>
      <c r="DH2" s="429"/>
      <c r="DI2" s="429"/>
      <c r="DJ2" s="431"/>
      <c r="DK2" s="431"/>
      <c r="DL2" s="431"/>
      <c r="DM2" s="431"/>
      <c r="DN2" s="431"/>
      <c r="DO2" s="431"/>
      <c r="DP2" s="431"/>
      <c r="DQ2" s="431"/>
      <c r="DR2" s="431"/>
      <c r="DS2" s="431"/>
      <c r="DT2" s="431"/>
      <c r="DU2" s="431"/>
      <c r="DV2" s="431"/>
      <c r="DW2" s="431"/>
      <c r="DX2" s="431"/>
      <c r="DY2" s="431"/>
      <c r="DZ2" s="431"/>
      <c r="EA2" s="431"/>
      <c r="EB2" s="431"/>
      <c r="EC2" s="431"/>
      <c r="ED2" s="431"/>
      <c r="EE2" s="431"/>
      <c r="EF2" s="431"/>
      <c r="EG2" s="431"/>
      <c r="EH2" s="431"/>
      <c r="EI2" s="70"/>
      <c r="EJ2" s="70"/>
      <c r="EK2" s="70"/>
      <c r="EL2" s="71"/>
      <c r="EM2" s="71"/>
      <c r="EN2" s="71"/>
      <c r="EO2" s="71"/>
      <c r="EP2" s="70"/>
      <c r="EQ2" s="36"/>
      <c r="ER2" s="36"/>
      <c r="ES2" s="36"/>
      <c r="ET2" s="36"/>
      <c r="EU2" s="36"/>
      <c r="EW2" s="2"/>
      <c r="EX2" s="2"/>
      <c r="EY2" s="2"/>
      <c r="EZ2" s="2"/>
      <c r="FA2" s="2"/>
    </row>
    <row r="3" spans="1:157" ht="21" customHeight="1" thickBot="1">
      <c r="A3" s="2"/>
      <c r="B3" s="2"/>
      <c r="C3" s="461" t="s">
        <v>70</v>
      </c>
      <c r="D3" s="462" t="s">
        <v>93</v>
      </c>
      <c r="E3" s="412"/>
      <c r="F3" s="412"/>
      <c r="G3" s="465" t="s">
        <v>89</v>
      </c>
      <c r="H3" s="466"/>
      <c r="I3" s="466"/>
      <c r="J3" s="466"/>
      <c r="K3" s="467"/>
      <c r="L3" s="145"/>
      <c r="M3" s="145"/>
      <c r="N3" s="134"/>
      <c r="O3" s="134"/>
      <c r="P3" s="134"/>
      <c r="Q3" s="134"/>
      <c r="R3" s="134"/>
      <c r="S3" s="134"/>
      <c r="T3" s="134"/>
      <c r="U3" s="134"/>
      <c r="V3" s="134"/>
      <c r="W3" s="134"/>
      <c r="X3" s="134"/>
      <c r="Y3" s="134"/>
      <c r="Z3" s="134"/>
      <c r="AA3" s="134"/>
      <c r="AB3" s="134"/>
      <c r="AC3" s="134"/>
      <c r="AD3" s="134"/>
      <c r="AE3" s="134"/>
      <c r="AF3" s="134"/>
      <c r="AG3" s="134"/>
      <c r="AH3" s="134"/>
      <c r="AI3" s="134"/>
      <c r="AJ3" s="134"/>
      <c r="AK3" s="134"/>
      <c r="AL3" s="134"/>
      <c r="AM3" s="134"/>
      <c r="AN3" s="134"/>
      <c r="AO3" s="134"/>
      <c r="AP3" s="134"/>
      <c r="AQ3" s="134"/>
      <c r="AR3" s="134"/>
      <c r="AS3" s="134"/>
      <c r="AT3" s="134"/>
      <c r="AU3" s="134"/>
      <c r="AV3" s="134"/>
      <c r="AW3" s="453" t="s">
        <v>31</v>
      </c>
      <c r="AX3" s="454"/>
      <c r="AY3" s="454"/>
      <c r="AZ3" s="454"/>
      <c r="BA3" s="454"/>
      <c r="BB3" s="454"/>
      <c r="BC3" s="455"/>
      <c r="BD3" s="468">
        <f>'[1]2'!$AV$2</f>
        <v>0</v>
      </c>
      <c r="BE3" s="468"/>
      <c r="BF3" s="468"/>
      <c r="BG3" s="468"/>
      <c r="BH3" s="468"/>
      <c r="BI3" s="468"/>
      <c r="BJ3" s="468"/>
      <c r="BK3" s="468"/>
      <c r="BL3" s="468"/>
      <c r="BM3" s="468"/>
      <c r="BN3" s="468"/>
      <c r="BO3" s="468"/>
      <c r="BP3" s="468"/>
      <c r="BQ3" s="468"/>
      <c r="BR3" s="468"/>
      <c r="BS3" s="468"/>
      <c r="BT3" s="468"/>
      <c r="BU3" s="468"/>
      <c r="BV3" s="469"/>
      <c r="BW3" s="28"/>
      <c r="BX3" s="3"/>
      <c r="BY3" s="3"/>
      <c r="BZ3" s="3"/>
      <c r="CA3" s="3"/>
      <c r="CB3" s="37"/>
      <c r="CC3" s="399" t="s">
        <v>93</v>
      </c>
      <c r="CD3" s="400"/>
      <c r="CE3" s="400"/>
      <c r="CF3" s="525" t="s">
        <v>100</v>
      </c>
      <c r="CG3" s="526"/>
      <c r="CH3" s="153"/>
      <c r="CI3" s="154"/>
      <c r="CJ3" s="154"/>
      <c r="CK3" s="154"/>
      <c r="CL3" s="154"/>
      <c r="CM3" s="154"/>
      <c r="CN3" s="154"/>
      <c r="CO3" s="154"/>
      <c r="CP3" s="154"/>
      <c r="CQ3" s="154"/>
      <c r="CR3" s="154"/>
      <c r="CS3" s="154"/>
      <c r="CT3" s="154"/>
      <c r="CU3" s="154"/>
      <c r="CV3" s="154"/>
      <c r="CW3" s="154"/>
      <c r="CX3" s="154"/>
      <c r="CY3" s="154"/>
      <c r="CZ3" s="154"/>
      <c r="DA3" s="154"/>
      <c r="DB3" s="154"/>
      <c r="DC3" s="154"/>
      <c r="DD3" s="154"/>
      <c r="DE3" s="154"/>
      <c r="DF3" s="154"/>
      <c r="DG3" s="154"/>
      <c r="DH3" s="154"/>
      <c r="DI3" s="154"/>
      <c r="DJ3" s="154"/>
      <c r="DK3" s="154"/>
      <c r="DL3" s="154"/>
      <c r="DM3" s="154"/>
      <c r="DN3" s="154"/>
      <c r="DO3" s="154"/>
      <c r="DP3" s="154"/>
      <c r="DQ3" s="154"/>
      <c r="DR3" s="154"/>
      <c r="DS3" s="154"/>
      <c r="DT3" s="154"/>
      <c r="DU3" s="155"/>
      <c r="DV3" s="529" t="s">
        <v>31</v>
      </c>
      <c r="DW3" s="529"/>
      <c r="DX3" s="529"/>
      <c r="DY3" s="529"/>
      <c r="DZ3" s="529"/>
      <c r="EA3" s="529"/>
      <c r="EB3" s="530"/>
      <c r="EC3" s="436">
        <f>BD3</f>
        <v>0</v>
      </c>
      <c r="ED3" s="436"/>
      <c r="EE3" s="436"/>
      <c r="EF3" s="436"/>
      <c r="EG3" s="436"/>
      <c r="EH3" s="436"/>
      <c r="EI3" s="436"/>
      <c r="EJ3" s="436"/>
      <c r="EK3" s="436"/>
      <c r="EL3" s="436"/>
      <c r="EM3" s="436"/>
      <c r="EN3" s="436"/>
      <c r="EO3" s="436"/>
      <c r="EP3" s="436"/>
      <c r="EQ3" s="436"/>
      <c r="ER3" s="436"/>
      <c r="ES3" s="436"/>
      <c r="ET3" s="436"/>
      <c r="EU3" s="437"/>
      <c r="EW3" s="2"/>
      <c r="EX3" s="2"/>
      <c r="EY3" s="2"/>
      <c r="EZ3" s="2"/>
      <c r="FA3" s="2"/>
    </row>
    <row r="4" spans="1:157" ht="20.25" customHeight="1" thickBot="1">
      <c r="A4" s="2"/>
      <c r="B4" s="2"/>
      <c r="C4" s="461"/>
      <c r="D4" s="463"/>
      <c r="E4" s="464"/>
      <c r="F4" s="464"/>
      <c r="G4" s="445" t="s">
        <v>94</v>
      </c>
      <c r="H4" s="446"/>
      <c r="I4" s="449" t="str">
        <f>'[1]2'!$M$3</f>
        <v>東京都練馬区東大泉７-３１-３５</v>
      </c>
      <c r="J4" s="450"/>
      <c r="K4" s="450"/>
      <c r="L4" s="450"/>
      <c r="M4" s="450"/>
      <c r="N4" s="450"/>
      <c r="O4" s="450"/>
      <c r="P4" s="450"/>
      <c r="Q4" s="450"/>
      <c r="R4" s="450"/>
      <c r="S4" s="450"/>
      <c r="T4" s="450"/>
      <c r="U4" s="450"/>
      <c r="V4" s="450"/>
      <c r="W4" s="450"/>
      <c r="X4" s="450"/>
      <c r="Y4" s="450"/>
      <c r="Z4" s="450"/>
      <c r="AA4" s="450"/>
      <c r="AB4" s="450"/>
      <c r="AC4" s="450"/>
      <c r="AD4" s="450"/>
      <c r="AE4" s="450"/>
      <c r="AF4" s="450"/>
      <c r="AG4" s="450"/>
      <c r="AH4" s="450"/>
      <c r="AI4" s="450"/>
      <c r="AJ4" s="450"/>
      <c r="AK4" s="450"/>
      <c r="AL4" s="450"/>
      <c r="AM4" s="450"/>
      <c r="AN4" s="450"/>
      <c r="AO4" s="450"/>
      <c r="AP4" s="450"/>
      <c r="AQ4" s="450"/>
      <c r="AR4" s="450"/>
      <c r="AS4" s="450"/>
      <c r="AT4" s="450"/>
      <c r="AU4" s="450"/>
      <c r="AV4" s="450"/>
      <c r="AW4" s="453" t="s">
        <v>39</v>
      </c>
      <c r="AX4" s="454"/>
      <c r="AY4" s="454"/>
      <c r="AZ4" s="454"/>
      <c r="BA4" s="454"/>
      <c r="BB4" s="454"/>
      <c r="BC4" s="455"/>
      <c r="BD4" s="456" t="str">
        <f>IF(BV7&lt;=0,"",IF((LEN(BV7)-11&lt;=0),"0",MID(BV7,LEN(BV7)-11,1)))</f>
        <v>1</v>
      </c>
      <c r="BE4" s="457"/>
      <c r="BF4" s="458" t="str">
        <f>IF(BV7&lt;=0,"",IF((LEN(BV7)-10&lt;=0),"0",MID(BV7,LEN(BV7)-10,1)))</f>
        <v>2</v>
      </c>
      <c r="BG4" s="458"/>
      <c r="BH4" s="161" t="str">
        <f>IF(BV7&lt;=0,"",IF((LEN(BV7)-9&lt;=0),"0",MID(BV7,LEN(BV7)-9,1)))</f>
        <v>3</v>
      </c>
      <c r="BI4" s="457" t="str">
        <f>IF(BV7&lt;=0,"",IF((LEN(BV7)-8&lt;=0),"0",MID(BV7,LEN(BV7)-8,1)))</f>
        <v>4</v>
      </c>
      <c r="BJ4" s="457"/>
      <c r="BK4" s="160" t="str">
        <f>IF(BV7&lt;=0,"",IF((LEN(BV7)-7&lt;=0),"0",MID(BV7,LEN(BV7)-7,1)))</f>
        <v>5</v>
      </c>
      <c r="BL4" s="458" t="str">
        <f>IF(BV7&lt;=0,"",IF((LEN(BV7)-6&lt;=0),"0",MID(BV7,LEN(BV7)-6,1)))</f>
        <v>6</v>
      </c>
      <c r="BM4" s="458"/>
      <c r="BN4" s="458" t="str">
        <f>IF(BV7&lt;=0,"",IF((LEN(BV7)-5&lt;=0),"0",MID(BV7,LEN(BV7)-5,1)))</f>
        <v>7</v>
      </c>
      <c r="BO4" s="458"/>
      <c r="BP4" s="87" t="str">
        <f>IF(BV7&lt;=0,"",IF((LEN(BV7)-4&lt;=0),"0",MID(BV7,LEN(BV7)-4,1)))</f>
        <v>8</v>
      </c>
      <c r="BQ4" s="457" t="str">
        <f>IF(BV7&lt;=0,"",IF((LEN(BV7)-3&lt;=0),"0",MID(BV7,LEN(BV7)-3,1)))</f>
        <v>9</v>
      </c>
      <c r="BR4" s="457"/>
      <c r="BS4" s="161" t="str">
        <f>IF(BV7&lt;=0,"",IF((LEN(BV7)-2&lt;=0),"0",MID(BV7,LEN(BV7)-2,1)))</f>
        <v>0</v>
      </c>
      <c r="BT4" s="458" t="str">
        <f>IF(BV7&lt;=0,"",IF((LEN(BV7)-1&lt;=0),"0",MID(BV7,LEN(BV7)-1,1)))</f>
        <v>1</v>
      </c>
      <c r="BU4" s="458"/>
      <c r="BV4" s="87" t="str">
        <f>IF(BV7&lt;&gt;0,RIGHT(BV7,1),"")</f>
        <v>2</v>
      </c>
      <c r="BW4" s="28"/>
      <c r="BX4" s="3"/>
      <c r="BY4" s="3"/>
      <c r="BZ4" s="3"/>
      <c r="CA4" s="3"/>
      <c r="CB4" s="37"/>
      <c r="CC4" s="384"/>
      <c r="CD4" s="385"/>
      <c r="CE4" s="385"/>
      <c r="CF4" s="527"/>
      <c r="CG4" s="528"/>
      <c r="CH4" s="533" t="str">
        <f>I4</f>
        <v>東京都練馬区東大泉７-３１-３５</v>
      </c>
      <c r="CI4" s="450"/>
      <c r="CJ4" s="450"/>
      <c r="CK4" s="450"/>
      <c r="CL4" s="450"/>
      <c r="CM4" s="450"/>
      <c r="CN4" s="450"/>
      <c r="CO4" s="450"/>
      <c r="CP4" s="450"/>
      <c r="CQ4" s="450"/>
      <c r="CR4" s="450"/>
      <c r="CS4" s="450"/>
      <c r="CT4" s="450"/>
      <c r="CU4" s="450"/>
      <c r="CV4" s="450"/>
      <c r="CW4" s="450"/>
      <c r="CX4" s="450"/>
      <c r="CY4" s="450"/>
      <c r="CZ4" s="450"/>
      <c r="DA4" s="450"/>
      <c r="DB4" s="450"/>
      <c r="DC4" s="450"/>
      <c r="DD4" s="450"/>
      <c r="DE4" s="450"/>
      <c r="DF4" s="450"/>
      <c r="DG4" s="450"/>
      <c r="DH4" s="450"/>
      <c r="DI4" s="450"/>
      <c r="DJ4" s="450"/>
      <c r="DK4" s="450"/>
      <c r="DL4" s="450"/>
      <c r="DM4" s="450"/>
      <c r="DN4" s="450"/>
      <c r="DO4" s="450"/>
      <c r="DP4" s="450"/>
      <c r="DQ4" s="450"/>
      <c r="DR4" s="450"/>
      <c r="DS4" s="450"/>
      <c r="DT4" s="450"/>
      <c r="DU4" s="534"/>
      <c r="DV4" s="536" t="s">
        <v>39</v>
      </c>
      <c r="DW4" s="537"/>
      <c r="DX4" s="537"/>
      <c r="DY4" s="537"/>
      <c r="DZ4" s="537"/>
      <c r="EA4" s="537"/>
      <c r="EB4" s="538"/>
      <c r="EC4" s="539" t="str">
        <f>BD4</f>
        <v>1</v>
      </c>
      <c r="ED4" s="442"/>
      <c r="EE4" s="443" t="str">
        <f>BF4</f>
        <v>2</v>
      </c>
      <c r="EF4" s="444"/>
      <c r="EG4" s="58" t="str">
        <f>BH4</f>
        <v>3</v>
      </c>
      <c r="EH4" s="442" t="str">
        <f>BI4</f>
        <v>4</v>
      </c>
      <c r="EI4" s="442"/>
      <c r="EJ4" s="159" t="str">
        <f>BK4</f>
        <v>5</v>
      </c>
      <c r="EK4" s="443" t="str">
        <f>BL4</f>
        <v>6</v>
      </c>
      <c r="EL4" s="444"/>
      <c r="EM4" s="443" t="str">
        <f>BN4</f>
        <v>7</v>
      </c>
      <c r="EN4" s="444"/>
      <c r="EO4" s="59" t="str">
        <f>BP4</f>
        <v>8</v>
      </c>
      <c r="EP4" s="442" t="str">
        <f>BQ4</f>
        <v>9</v>
      </c>
      <c r="EQ4" s="442"/>
      <c r="ER4" s="58" t="str">
        <f>BS4</f>
        <v>0</v>
      </c>
      <c r="ES4" s="443" t="str">
        <f>BT4</f>
        <v>1</v>
      </c>
      <c r="ET4" s="444"/>
      <c r="EU4" s="59" t="str">
        <f>BV4</f>
        <v>2</v>
      </c>
      <c r="EW4" s="2"/>
      <c r="EX4" s="2"/>
      <c r="EY4" s="2"/>
      <c r="EZ4" s="2"/>
      <c r="FA4" s="2"/>
    </row>
    <row r="5" spans="1:157" ht="20.25" customHeight="1" thickBot="1">
      <c r="A5" s="2"/>
      <c r="B5" s="2"/>
      <c r="C5" s="461"/>
      <c r="D5" s="463"/>
      <c r="E5" s="464"/>
      <c r="F5" s="464"/>
      <c r="G5" s="445"/>
      <c r="H5" s="446"/>
      <c r="I5" s="449"/>
      <c r="J5" s="450"/>
      <c r="K5" s="450"/>
      <c r="L5" s="450"/>
      <c r="M5" s="450"/>
      <c r="N5" s="450"/>
      <c r="O5" s="450"/>
      <c r="P5" s="450"/>
      <c r="Q5" s="450"/>
      <c r="R5" s="450"/>
      <c r="S5" s="450"/>
      <c r="T5" s="450"/>
      <c r="U5" s="450"/>
      <c r="V5" s="450"/>
      <c r="W5" s="450"/>
      <c r="X5" s="450"/>
      <c r="Y5" s="450"/>
      <c r="Z5" s="450"/>
      <c r="AA5" s="450"/>
      <c r="AB5" s="450"/>
      <c r="AC5" s="450"/>
      <c r="AD5" s="450"/>
      <c r="AE5" s="450"/>
      <c r="AF5" s="450"/>
      <c r="AG5" s="450"/>
      <c r="AH5" s="450"/>
      <c r="AI5" s="450"/>
      <c r="AJ5" s="450"/>
      <c r="AK5" s="450"/>
      <c r="AL5" s="450"/>
      <c r="AM5" s="450"/>
      <c r="AN5" s="450"/>
      <c r="AO5" s="450"/>
      <c r="AP5" s="450"/>
      <c r="AQ5" s="450"/>
      <c r="AR5" s="450"/>
      <c r="AS5" s="450"/>
      <c r="AT5" s="450"/>
      <c r="AU5" s="450"/>
      <c r="AV5" s="450"/>
      <c r="AW5" s="540" t="s">
        <v>41</v>
      </c>
      <c r="AX5" s="541"/>
      <c r="AY5" s="541"/>
      <c r="AZ5" s="541"/>
      <c r="BA5" s="541"/>
      <c r="BB5" s="541"/>
      <c r="BC5" s="542"/>
      <c r="BD5" s="543">
        <f>'[1]2'!$J$2</f>
        <v>0</v>
      </c>
      <c r="BE5" s="543"/>
      <c r="BF5" s="543"/>
      <c r="BG5" s="543"/>
      <c r="BH5" s="543"/>
      <c r="BI5" s="543"/>
      <c r="BJ5" s="543"/>
      <c r="BK5" s="543"/>
      <c r="BL5" s="543"/>
      <c r="BM5" s="543"/>
      <c r="BN5" s="543"/>
      <c r="BO5" s="543"/>
      <c r="BP5" s="543"/>
      <c r="BQ5" s="543"/>
      <c r="BR5" s="543"/>
      <c r="BS5" s="543"/>
      <c r="BT5" s="543"/>
      <c r="BU5" s="543"/>
      <c r="BV5" s="544"/>
      <c r="BW5" s="28"/>
      <c r="BX5" s="3"/>
      <c r="BY5" s="3"/>
      <c r="BZ5" s="3"/>
      <c r="CA5" s="3"/>
      <c r="CB5" s="37"/>
      <c r="CC5" s="384"/>
      <c r="CD5" s="385"/>
      <c r="CE5" s="385"/>
      <c r="CF5" s="527"/>
      <c r="CG5" s="528"/>
      <c r="CH5" s="533"/>
      <c r="CI5" s="450"/>
      <c r="CJ5" s="450"/>
      <c r="CK5" s="450"/>
      <c r="CL5" s="450"/>
      <c r="CM5" s="450"/>
      <c r="CN5" s="450"/>
      <c r="CO5" s="450"/>
      <c r="CP5" s="450"/>
      <c r="CQ5" s="450"/>
      <c r="CR5" s="450"/>
      <c r="CS5" s="450"/>
      <c r="CT5" s="450"/>
      <c r="CU5" s="450"/>
      <c r="CV5" s="450"/>
      <c r="CW5" s="450"/>
      <c r="CX5" s="450"/>
      <c r="CY5" s="450"/>
      <c r="CZ5" s="450"/>
      <c r="DA5" s="450"/>
      <c r="DB5" s="450"/>
      <c r="DC5" s="450"/>
      <c r="DD5" s="450"/>
      <c r="DE5" s="450"/>
      <c r="DF5" s="450"/>
      <c r="DG5" s="450"/>
      <c r="DH5" s="450"/>
      <c r="DI5" s="450"/>
      <c r="DJ5" s="450"/>
      <c r="DK5" s="450"/>
      <c r="DL5" s="450"/>
      <c r="DM5" s="450"/>
      <c r="DN5" s="450"/>
      <c r="DO5" s="450"/>
      <c r="DP5" s="450"/>
      <c r="DQ5" s="450"/>
      <c r="DR5" s="450"/>
      <c r="DS5" s="450"/>
      <c r="DT5" s="450"/>
      <c r="DU5" s="534"/>
      <c r="DV5" s="545" t="s">
        <v>41</v>
      </c>
      <c r="DW5" s="545"/>
      <c r="DX5" s="545"/>
      <c r="DY5" s="545"/>
      <c r="DZ5" s="545"/>
      <c r="EA5" s="545"/>
      <c r="EB5" s="546"/>
      <c r="EC5" s="531">
        <f>BD5</f>
        <v>0</v>
      </c>
      <c r="ED5" s="531"/>
      <c r="EE5" s="531"/>
      <c r="EF5" s="531"/>
      <c r="EG5" s="531"/>
      <c r="EH5" s="531"/>
      <c r="EI5" s="531"/>
      <c r="EJ5" s="531"/>
      <c r="EK5" s="531"/>
      <c r="EL5" s="531"/>
      <c r="EM5" s="531"/>
      <c r="EN5" s="531"/>
      <c r="EO5" s="531"/>
      <c r="EP5" s="531"/>
      <c r="EQ5" s="531"/>
      <c r="ER5" s="531"/>
      <c r="ES5" s="531"/>
      <c r="ET5" s="531"/>
      <c r="EU5" s="532"/>
      <c r="EW5" s="2"/>
      <c r="EX5" s="2"/>
      <c r="EY5" s="2"/>
      <c r="EZ5" s="2"/>
      <c r="FA5" s="2"/>
    </row>
    <row r="6" spans="1:157" ht="18" customHeight="1" thickBot="1">
      <c r="A6" s="2"/>
      <c r="B6" s="2"/>
      <c r="C6" s="461"/>
      <c r="D6" s="463"/>
      <c r="E6" s="464"/>
      <c r="F6" s="464"/>
      <c r="G6" s="445"/>
      <c r="H6" s="446"/>
      <c r="I6" s="449"/>
      <c r="J6" s="450"/>
      <c r="K6" s="450"/>
      <c r="L6" s="450"/>
      <c r="M6" s="450"/>
      <c r="N6" s="450"/>
      <c r="O6" s="450"/>
      <c r="P6" s="450"/>
      <c r="Q6" s="450"/>
      <c r="R6" s="450"/>
      <c r="S6" s="450"/>
      <c r="T6" s="450"/>
      <c r="U6" s="450"/>
      <c r="V6" s="450"/>
      <c r="W6" s="450"/>
      <c r="X6" s="450"/>
      <c r="Y6" s="450"/>
      <c r="Z6" s="450"/>
      <c r="AA6" s="450"/>
      <c r="AB6" s="450"/>
      <c r="AC6" s="450"/>
      <c r="AD6" s="450"/>
      <c r="AE6" s="450"/>
      <c r="AF6" s="450"/>
      <c r="AG6" s="450"/>
      <c r="AH6" s="450"/>
      <c r="AI6" s="450"/>
      <c r="AJ6" s="450"/>
      <c r="AK6" s="450"/>
      <c r="AL6" s="450"/>
      <c r="AM6" s="450"/>
      <c r="AN6" s="450"/>
      <c r="AO6" s="450"/>
      <c r="AP6" s="450"/>
      <c r="AQ6" s="450"/>
      <c r="AR6" s="450"/>
      <c r="AS6" s="450"/>
      <c r="AT6" s="450"/>
      <c r="AU6" s="450"/>
      <c r="AV6" s="450"/>
      <c r="AW6" s="477" t="s">
        <v>40</v>
      </c>
      <c r="AX6" s="478"/>
      <c r="AY6" s="481" t="s">
        <v>32</v>
      </c>
      <c r="AZ6" s="482"/>
      <c r="BA6" s="482"/>
      <c r="BB6" s="482"/>
      <c r="BC6" s="482"/>
      <c r="BD6" s="459" t="str">
        <f>'[1]2'!$AH$2</f>
        <v>サトウ　ジロウ</v>
      </c>
      <c r="BE6" s="459"/>
      <c r="BF6" s="459"/>
      <c r="BG6" s="459"/>
      <c r="BH6" s="459"/>
      <c r="BI6" s="459"/>
      <c r="BJ6" s="459"/>
      <c r="BK6" s="459"/>
      <c r="BL6" s="459"/>
      <c r="BM6" s="459"/>
      <c r="BN6" s="459"/>
      <c r="BO6" s="459"/>
      <c r="BP6" s="459"/>
      <c r="BQ6" s="459"/>
      <c r="BR6" s="459"/>
      <c r="BS6" s="459"/>
      <c r="BT6" s="459"/>
      <c r="BU6" s="459"/>
      <c r="BV6" s="460"/>
      <c r="BW6" s="29"/>
      <c r="BX6" s="3"/>
      <c r="BY6" s="3"/>
      <c r="BZ6" s="3"/>
      <c r="CA6" s="3"/>
      <c r="CB6" s="37"/>
      <c r="CC6" s="384"/>
      <c r="CD6" s="385"/>
      <c r="CE6" s="385"/>
      <c r="CF6" s="527"/>
      <c r="CG6" s="528"/>
      <c r="CH6" s="533"/>
      <c r="CI6" s="450"/>
      <c r="CJ6" s="450"/>
      <c r="CK6" s="450"/>
      <c r="CL6" s="450"/>
      <c r="CM6" s="450"/>
      <c r="CN6" s="450"/>
      <c r="CO6" s="450"/>
      <c r="CP6" s="450"/>
      <c r="CQ6" s="450"/>
      <c r="CR6" s="450"/>
      <c r="CS6" s="450"/>
      <c r="CT6" s="450"/>
      <c r="CU6" s="450"/>
      <c r="CV6" s="450"/>
      <c r="CW6" s="450"/>
      <c r="CX6" s="450"/>
      <c r="CY6" s="450"/>
      <c r="CZ6" s="450"/>
      <c r="DA6" s="450"/>
      <c r="DB6" s="450"/>
      <c r="DC6" s="450"/>
      <c r="DD6" s="450"/>
      <c r="DE6" s="450"/>
      <c r="DF6" s="450"/>
      <c r="DG6" s="450"/>
      <c r="DH6" s="450"/>
      <c r="DI6" s="450"/>
      <c r="DJ6" s="450"/>
      <c r="DK6" s="450"/>
      <c r="DL6" s="450"/>
      <c r="DM6" s="450"/>
      <c r="DN6" s="450"/>
      <c r="DO6" s="450"/>
      <c r="DP6" s="450"/>
      <c r="DQ6" s="450"/>
      <c r="DR6" s="450"/>
      <c r="DS6" s="450"/>
      <c r="DT6" s="450"/>
      <c r="DU6" s="534"/>
      <c r="DV6" s="438" t="s">
        <v>40</v>
      </c>
      <c r="DW6" s="439"/>
      <c r="DX6" s="432" t="s">
        <v>32</v>
      </c>
      <c r="DY6" s="433"/>
      <c r="DZ6" s="433"/>
      <c r="EA6" s="433"/>
      <c r="EB6" s="433"/>
      <c r="EC6" s="434" t="str">
        <f>BD6</f>
        <v>サトウ　ジロウ</v>
      </c>
      <c r="ED6" s="434"/>
      <c r="EE6" s="434"/>
      <c r="EF6" s="434"/>
      <c r="EG6" s="434"/>
      <c r="EH6" s="434"/>
      <c r="EI6" s="434"/>
      <c r="EJ6" s="434"/>
      <c r="EK6" s="434"/>
      <c r="EL6" s="434"/>
      <c r="EM6" s="434"/>
      <c r="EN6" s="434"/>
      <c r="EO6" s="434"/>
      <c r="EP6" s="434"/>
      <c r="EQ6" s="434"/>
      <c r="ER6" s="434"/>
      <c r="ES6" s="434"/>
      <c r="ET6" s="434"/>
      <c r="EU6" s="435"/>
      <c r="EW6" s="2"/>
      <c r="EX6" s="2"/>
      <c r="EY6" s="2"/>
      <c r="EZ6" s="2"/>
      <c r="FA6" s="2"/>
    </row>
    <row r="7" spans="1:157" ht="39.75" customHeight="1">
      <c r="A7" s="2"/>
      <c r="B7" s="2"/>
      <c r="C7" s="461"/>
      <c r="D7" s="463"/>
      <c r="E7" s="464"/>
      <c r="F7" s="464"/>
      <c r="G7" s="447"/>
      <c r="H7" s="448"/>
      <c r="I7" s="451"/>
      <c r="J7" s="452"/>
      <c r="K7" s="452"/>
      <c r="L7" s="452"/>
      <c r="M7" s="452"/>
      <c r="N7" s="452"/>
      <c r="O7" s="452"/>
      <c r="P7" s="452"/>
      <c r="Q7" s="452"/>
      <c r="R7" s="452"/>
      <c r="S7" s="452"/>
      <c r="T7" s="452"/>
      <c r="U7" s="452"/>
      <c r="V7" s="452"/>
      <c r="W7" s="452"/>
      <c r="X7" s="452"/>
      <c r="Y7" s="452"/>
      <c r="Z7" s="452"/>
      <c r="AA7" s="452"/>
      <c r="AB7" s="452"/>
      <c r="AC7" s="452"/>
      <c r="AD7" s="452"/>
      <c r="AE7" s="452"/>
      <c r="AF7" s="452"/>
      <c r="AG7" s="452"/>
      <c r="AH7" s="452"/>
      <c r="AI7" s="452"/>
      <c r="AJ7" s="452"/>
      <c r="AK7" s="452"/>
      <c r="AL7" s="452"/>
      <c r="AM7" s="452"/>
      <c r="AN7" s="452"/>
      <c r="AO7" s="452"/>
      <c r="AP7" s="452"/>
      <c r="AQ7" s="452"/>
      <c r="AR7" s="452"/>
      <c r="AS7" s="452"/>
      <c r="AT7" s="452"/>
      <c r="AU7" s="452"/>
      <c r="AV7" s="452"/>
      <c r="AW7" s="479"/>
      <c r="AX7" s="480"/>
      <c r="AY7" s="520" t="str">
        <f>'[1]2'!$AD$3</f>
        <v>佐藤　次郎</v>
      </c>
      <c r="AZ7" s="521"/>
      <c r="BA7" s="521"/>
      <c r="BB7" s="521"/>
      <c r="BC7" s="521"/>
      <c r="BD7" s="521"/>
      <c r="BE7" s="521"/>
      <c r="BF7" s="521"/>
      <c r="BG7" s="521"/>
      <c r="BH7" s="521"/>
      <c r="BI7" s="521"/>
      <c r="BJ7" s="521"/>
      <c r="BK7" s="521"/>
      <c r="BL7" s="521"/>
      <c r="BM7" s="521"/>
      <c r="BN7" s="521"/>
      <c r="BO7" s="521"/>
      <c r="BP7" s="521"/>
      <c r="BQ7" s="521"/>
      <c r="BR7" s="521"/>
      <c r="BS7" s="521"/>
      <c r="BT7" s="521"/>
      <c r="BU7" s="521"/>
      <c r="BV7" s="117">
        <f>'[2]2'!$BK$5</f>
        <v>123456789012</v>
      </c>
      <c r="BW7" s="22"/>
      <c r="BX7" s="3"/>
      <c r="BY7" s="3"/>
      <c r="BZ7" s="3"/>
      <c r="CA7" s="3"/>
      <c r="CB7" s="37"/>
      <c r="CC7" s="384"/>
      <c r="CD7" s="385"/>
      <c r="CE7" s="385"/>
      <c r="CF7" s="527"/>
      <c r="CG7" s="528"/>
      <c r="CH7" s="533"/>
      <c r="CI7" s="450"/>
      <c r="CJ7" s="450"/>
      <c r="CK7" s="450"/>
      <c r="CL7" s="450"/>
      <c r="CM7" s="450"/>
      <c r="CN7" s="450"/>
      <c r="CO7" s="450"/>
      <c r="CP7" s="450"/>
      <c r="CQ7" s="535"/>
      <c r="CR7" s="535"/>
      <c r="CS7" s="535"/>
      <c r="CT7" s="535"/>
      <c r="CU7" s="535"/>
      <c r="CV7" s="535"/>
      <c r="CW7" s="535"/>
      <c r="CX7" s="535"/>
      <c r="CY7" s="535"/>
      <c r="CZ7" s="535"/>
      <c r="DA7" s="535"/>
      <c r="DB7" s="535"/>
      <c r="DC7" s="535"/>
      <c r="DD7" s="535"/>
      <c r="DE7" s="535"/>
      <c r="DF7" s="535"/>
      <c r="DG7" s="450"/>
      <c r="DH7" s="450"/>
      <c r="DI7" s="450"/>
      <c r="DJ7" s="450"/>
      <c r="DK7" s="450"/>
      <c r="DL7" s="450"/>
      <c r="DM7" s="450"/>
      <c r="DN7" s="450"/>
      <c r="DO7" s="450"/>
      <c r="DP7" s="450"/>
      <c r="DQ7" s="450"/>
      <c r="DR7" s="450"/>
      <c r="DS7" s="450"/>
      <c r="DT7" s="450"/>
      <c r="DU7" s="534"/>
      <c r="DV7" s="440"/>
      <c r="DW7" s="441"/>
      <c r="DX7" s="522" t="str">
        <f>AY7</f>
        <v>佐藤　次郎</v>
      </c>
      <c r="DY7" s="523"/>
      <c r="DZ7" s="523"/>
      <c r="EA7" s="523"/>
      <c r="EB7" s="523"/>
      <c r="EC7" s="523"/>
      <c r="ED7" s="523"/>
      <c r="EE7" s="523"/>
      <c r="EF7" s="523"/>
      <c r="EG7" s="523"/>
      <c r="EH7" s="523"/>
      <c r="EI7" s="523"/>
      <c r="EJ7" s="524"/>
      <c r="EK7" s="524"/>
      <c r="EL7" s="524"/>
      <c r="EM7" s="524"/>
      <c r="EN7" s="524"/>
      <c r="EO7" s="524"/>
      <c r="EP7" s="524"/>
      <c r="EQ7" s="524"/>
      <c r="ER7" s="524"/>
      <c r="ES7" s="524"/>
      <c r="ET7" s="524"/>
      <c r="EU7" s="156">
        <f>'[2]2'!$BJ$5</f>
        <v>0</v>
      </c>
      <c r="EW7" s="2"/>
      <c r="EY7" s="2"/>
      <c r="EZ7" s="2"/>
      <c r="FA7" s="2"/>
    </row>
    <row r="8" spans="1:157" ht="21.75" customHeight="1" thickBot="1">
      <c r="A8" s="2"/>
      <c r="B8" s="2"/>
      <c r="C8" s="461"/>
      <c r="D8" s="470" t="s">
        <v>47</v>
      </c>
      <c r="E8" s="471"/>
      <c r="F8" s="471"/>
      <c r="G8" s="471"/>
      <c r="H8" s="471"/>
      <c r="I8" s="471"/>
      <c r="J8" s="471"/>
      <c r="K8" s="471"/>
      <c r="L8" s="471"/>
      <c r="M8" s="471"/>
      <c r="N8" s="471"/>
      <c r="O8" s="471"/>
      <c r="P8" s="471"/>
      <c r="Q8" s="472"/>
      <c r="R8" s="473" t="s">
        <v>0</v>
      </c>
      <c r="S8" s="473"/>
      <c r="T8" s="473"/>
      <c r="U8" s="473"/>
      <c r="V8" s="473"/>
      <c r="W8" s="473"/>
      <c r="X8" s="473"/>
      <c r="Y8" s="473"/>
      <c r="Z8" s="473"/>
      <c r="AA8" s="473"/>
      <c r="AB8" s="473"/>
      <c r="AC8" s="473"/>
      <c r="AD8" s="473"/>
      <c r="AE8" s="473"/>
      <c r="AF8" s="473"/>
      <c r="AG8" s="473"/>
      <c r="AH8" s="474" t="s">
        <v>136</v>
      </c>
      <c r="AI8" s="475"/>
      <c r="AJ8" s="475"/>
      <c r="AK8" s="475"/>
      <c r="AL8" s="475"/>
      <c r="AM8" s="475"/>
      <c r="AN8" s="475"/>
      <c r="AO8" s="475"/>
      <c r="AP8" s="475"/>
      <c r="AQ8" s="475"/>
      <c r="AR8" s="475"/>
      <c r="AS8" s="475"/>
      <c r="AT8" s="475"/>
      <c r="AU8" s="475"/>
      <c r="AV8" s="475"/>
      <c r="AW8" s="475"/>
      <c r="AX8" s="476"/>
      <c r="AY8" s="483" t="s">
        <v>1</v>
      </c>
      <c r="AZ8" s="483"/>
      <c r="BA8" s="483"/>
      <c r="BB8" s="483"/>
      <c r="BC8" s="483"/>
      <c r="BD8" s="483"/>
      <c r="BE8" s="483"/>
      <c r="BF8" s="483"/>
      <c r="BG8" s="483"/>
      <c r="BH8" s="483"/>
      <c r="BI8" s="483"/>
      <c r="BJ8" s="483"/>
      <c r="BK8" s="484" t="s">
        <v>95</v>
      </c>
      <c r="BL8" s="485"/>
      <c r="BM8" s="485"/>
      <c r="BN8" s="485"/>
      <c r="BO8" s="485"/>
      <c r="BP8" s="485"/>
      <c r="BQ8" s="485"/>
      <c r="BR8" s="485"/>
      <c r="BS8" s="485"/>
      <c r="BT8" s="485"/>
      <c r="BU8" s="485"/>
      <c r="BV8" s="486"/>
      <c r="BW8" s="26"/>
      <c r="BX8" s="4"/>
      <c r="BY8" s="4"/>
      <c r="BZ8" s="4"/>
      <c r="CA8" s="4"/>
      <c r="CB8" s="37"/>
      <c r="CC8" s="553" t="s">
        <v>47</v>
      </c>
      <c r="CD8" s="554"/>
      <c r="CE8" s="554"/>
      <c r="CF8" s="554"/>
      <c r="CG8" s="554"/>
      <c r="CH8" s="554"/>
      <c r="CI8" s="554"/>
      <c r="CJ8" s="554"/>
      <c r="CK8" s="554"/>
      <c r="CL8" s="554"/>
      <c r="CM8" s="554"/>
      <c r="CN8" s="554"/>
      <c r="CO8" s="554"/>
      <c r="CP8" s="555"/>
      <c r="CQ8" s="549" t="s">
        <v>0</v>
      </c>
      <c r="CR8" s="549"/>
      <c r="CS8" s="549"/>
      <c r="CT8" s="549"/>
      <c r="CU8" s="549"/>
      <c r="CV8" s="549"/>
      <c r="CW8" s="549"/>
      <c r="CX8" s="549"/>
      <c r="CY8" s="549"/>
      <c r="CZ8" s="549"/>
      <c r="DA8" s="549"/>
      <c r="DB8" s="549"/>
      <c r="DC8" s="549"/>
      <c r="DD8" s="549"/>
      <c r="DE8" s="549"/>
      <c r="DF8" s="549"/>
      <c r="DG8" s="550" t="s">
        <v>143</v>
      </c>
      <c r="DH8" s="551"/>
      <c r="DI8" s="551"/>
      <c r="DJ8" s="551"/>
      <c r="DK8" s="551"/>
      <c r="DL8" s="551"/>
      <c r="DM8" s="551"/>
      <c r="DN8" s="551"/>
      <c r="DO8" s="551"/>
      <c r="DP8" s="551"/>
      <c r="DQ8" s="551"/>
      <c r="DR8" s="551"/>
      <c r="DS8" s="551"/>
      <c r="DT8" s="551"/>
      <c r="DU8" s="551"/>
      <c r="DV8" s="551"/>
      <c r="DW8" s="552"/>
      <c r="DX8" s="547" t="s">
        <v>1</v>
      </c>
      <c r="DY8" s="547"/>
      <c r="DZ8" s="547"/>
      <c r="EA8" s="547"/>
      <c r="EB8" s="547"/>
      <c r="EC8" s="547"/>
      <c r="ED8" s="547"/>
      <c r="EE8" s="547"/>
      <c r="EF8" s="547"/>
      <c r="EG8" s="547"/>
      <c r="EH8" s="547"/>
      <c r="EI8" s="548"/>
      <c r="EJ8" s="518" t="s">
        <v>95</v>
      </c>
      <c r="EK8" s="518"/>
      <c r="EL8" s="518"/>
      <c r="EM8" s="518"/>
      <c r="EN8" s="518"/>
      <c r="EO8" s="518"/>
      <c r="EP8" s="518"/>
      <c r="EQ8" s="518"/>
      <c r="ER8" s="518"/>
      <c r="ES8" s="518"/>
      <c r="ET8" s="518"/>
      <c r="EU8" s="519"/>
      <c r="EW8" s="2"/>
      <c r="EX8" s="2"/>
      <c r="EY8" s="2"/>
      <c r="EZ8" s="2"/>
      <c r="FA8" s="2"/>
    </row>
    <row r="9" spans="1:157" ht="12" customHeight="1">
      <c r="A9" s="2"/>
      <c r="B9" s="2"/>
      <c r="C9" s="461"/>
      <c r="D9" s="556" t="s">
        <v>122</v>
      </c>
      <c r="E9" s="428"/>
      <c r="F9" s="428"/>
      <c r="G9" s="428"/>
      <c r="H9" s="428"/>
      <c r="I9" s="428"/>
      <c r="J9" s="428"/>
      <c r="K9" s="428"/>
      <c r="L9" s="428"/>
      <c r="M9" s="428"/>
      <c r="N9" s="428"/>
      <c r="O9" s="428"/>
      <c r="P9" s="428"/>
      <c r="Q9" s="428"/>
      <c r="R9" s="557" t="s">
        <v>42</v>
      </c>
      <c r="S9" s="558"/>
      <c r="T9" s="77"/>
      <c r="U9" s="77"/>
      <c r="V9" s="77"/>
      <c r="W9" s="77"/>
      <c r="X9" s="77"/>
      <c r="Y9" s="558"/>
      <c r="Z9" s="558"/>
      <c r="AA9" s="77"/>
      <c r="AB9" s="77" t="s">
        <v>8</v>
      </c>
      <c r="AC9" s="77"/>
      <c r="AD9" s="77"/>
      <c r="AE9" s="559" t="s">
        <v>7</v>
      </c>
      <c r="AF9" s="559"/>
      <c r="AG9" s="560"/>
      <c r="AH9" s="78"/>
      <c r="AI9" s="77"/>
      <c r="AJ9" s="77"/>
      <c r="AK9" s="77"/>
      <c r="AL9" s="77"/>
      <c r="AM9" s="77"/>
      <c r="AN9" s="77"/>
      <c r="AO9" s="77"/>
      <c r="AP9" s="77"/>
      <c r="AQ9" s="77"/>
      <c r="AR9" s="77"/>
      <c r="AS9" s="77"/>
      <c r="AT9" s="77" t="s">
        <v>8</v>
      </c>
      <c r="AU9" s="77"/>
      <c r="AV9" s="77"/>
      <c r="AW9" s="559" t="s">
        <v>9</v>
      </c>
      <c r="AX9" s="560"/>
      <c r="AY9" s="79"/>
      <c r="AZ9" s="79"/>
      <c r="BA9" s="79"/>
      <c r="BB9" s="79"/>
      <c r="BC9" s="79"/>
      <c r="BD9" s="79"/>
      <c r="BE9" s="79"/>
      <c r="BF9" s="79" t="s">
        <v>8</v>
      </c>
      <c r="BG9" s="79"/>
      <c r="BH9" s="79"/>
      <c r="BI9" s="561" t="s">
        <v>9</v>
      </c>
      <c r="BJ9" s="561"/>
      <c r="BK9" s="118" t="s">
        <v>43</v>
      </c>
      <c r="BL9" s="79"/>
      <c r="BM9" s="79"/>
      <c r="BN9" s="79"/>
      <c r="BO9" s="79"/>
      <c r="BP9" s="79"/>
      <c r="BQ9" s="79"/>
      <c r="BR9" s="79" t="s">
        <v>8</v>
      </c>
      <c r="BS9" s="79"/>
      <c r="BT9" s="79"/>
      <c r="BU9" s="79"/>
      <c r="BV9" s="80" t="s">
        <v>9</v>
      </c>
      <c r="BW9" s="30"/>
      <c r="BX9" s="5"/>
      <c r="BY9" s="5"/>
      <c r="BZ9" s="5"/>
      <c r="CA9" s="5"/>
      <c r="CB9" s="37"/>
      <c r="CC9" s="577" t="str">
        <f>D9</f>
        <v>給料・賞与</v>
      </c>
      <c r="CD9" s="428"/>
      <c r="CE9" s="428"/>
      <c r="CF9" s="428"/>
      <c r="CG9" s="428"/>
      <c r="CH9" s="428"/>
      <c r="CI9" s="428"/>
      <c r="CJ9" s="428"/>
      <c r="CK9" s="428"/>
      <c r="CL9" s="428"/>
      <c r="CM9" s="428"/>
      <c r="CN9" s="428"/>
      <c r="CO9" s="428"/>
      <c r="CP9" s="428"/>
      <c r="CQ9" s="578" t="s">
        <v>42</v>
      </c>
      <c r="CR9" s="579"/>
      <c r="CS9" s="48"/>
      <c r="CT9" s="48"/>
      <c r="CU9" s="48"/>
      <c r="CV9" s="48"/>
      <c r="CW9" s="48"/>
      <c r="CX9" s="579"/>
      <c r="CY9" s="579"/>
      <c r="CZ9" s="48"/>
      <c r="DA9" s="48" t="s">
        <v>8</v>
      </c>
      <c r="DB9" s="48"/>
      <c r="DC9" s="48"/>
      <c r="DD9" s="568" t="s">
        <v>7</v>
      </c>
      <c r="DE9" s="568"/>
      <c r="DF9" s="568"/>
      <c r="DG9" s="49"/>
      <c r="DH9" s="48"/>
      <c r="DI9" s="48"/>
      <c r="DJ9" s="48"/>
      <c r="DK9" s="48"/>
      <c r="DL9" s="48"/>
      <c r="DM9" s="48"/>
      <c r="DN9" s="48"/>
      <c r="DO9" s="48"/>
      <c r="DP9" s="48"/>
      <c r="DQ9" s="48"/>
      <c r="DR9" s="48"/>
      <c r="DS9" s="48" t="s">
        <v>8</v>
      </c>
      <c r="DT9" s="48"/>
      <c r="DU9" s="48"/>
      <c r="DV9" s="568" t="s">
        <v>9</v>
      </c>
      <c r="DW9" s="569"/>
      <c r="DX9" s="48"/>
      <c r="DY9" s="48"/>
      <c r="DZ9" s="48"/>
      <c r="EA9" s="48"/>
      <c r="EB9" s="48"/>
      <c r="EC9" s="48"/>
      <c r="ED9" s="48"/>
      <c r="EE9" s="48" t="s">
        <v>8</v>
      </c>
      <c r="EF9" s="48"/>
      <c r="EG9" s="48"/>
      <c r="EH9" s="568" t="s">
        <v>9</v>
      </c>
      <c r="EI9" s="569"/>
      <c r="EJ9" s="47" t="s">
        <v>43</v>
      </c>
      <c r="EK9" s="48"/>
      <c r="EL9" s="48"/>
      <c r="EM9" s="48"/>
      <c r="EN9" s="48"/>
      <c r="EO9" s="48"/>
      <c r="EP9" s="48"/>
      <c r="EQ9" s="48" t="s">
        <v>8</v>
      </c>
      <c r="ER9" s="48"/>
      <c r="ES9" s="48"/>
      <c r="ET9" s="48"/>
      <c r="EU9" s="67" t="s">
        <v>9</v>
      </c>
      <c r="EW9" s="2"/>
      <c r="EX9" s="2"/>
      <c r="EY9" s="2"/>
      <c r="EZ9" s="2"/>
      <c r="FA9" s="2"/>
    </row>
    <row r="10" spans="1:157" ht="21" customHeight="1" thickBot="1">
      <c r="A10" s="2"/>
      <c r="B10" s="2"/>
      <c r="C10" s="461"/>
      <c r="D10" s="556"/>
      <c r="E10" s="428"/>
      <c r="F10" s="428"/>
      <c r="G10" s="428"/>
      <c r="H10" s="428"/>
      <c r="I10" s="428"/>
      <c r="J10" s="428"/>
      <c r="K10" s="428"/>
      <c r="L10" s="428"/>
      <c r="M10" s="428"/>
      <c r="N10" s="428"/>
      <c r="O10" s="428"/>
      <c r="P10" s="428"/>
      <c r="Q10" s="428"/>
      <c r="R10" s="562">
        <f>'[1]2'!$AK$26</f>
        <v>7074500</v>
      </c>
      <c r="S10" s="563"/>
      <c r="T10" s="563"/>
      <c r="U10" s="563"/>
      <c r="V10" s="563"/>
      <c r="W10" s="563"/>
      <c r="X10" s="563"/>
      <c r="Y10" s="563"/>
      <c r="Z10" s="563"/>
      <c r="AA10" s="563"/>
      <c r="AB10" s="563"/>
      <c r="AC10" s="563"/>
      <c r="AD10" s="563"/>
      <c r="AE10" s="563"/>
      <c r="AF10" s="563"/>
      <c r="AG10" s="564"/>
      <c r="AH10" s="562">
        <f>'[1]2'!$AK$29</f>
        <v>5267050</v>
      </c>
      <c r="AI10" s="563"/>
      <c r="AJ10" s="563"/>
      <c r="AK10" s="563"/>
      <c r="AL10" s="563"/>
      <c r="AM10" s="563"/>
      <c r="AN10" s="563"/>
      <c r="AO10" s="563"/>
      <c r="AP10" s="563"/>
      <c r="AQ10" s="563"/>
      <c r="AR10" s="563"/>
      <c r="AS10" s="563"/>
      <c r="AT10" s="563"/>
      <c r="AU10" s="563"/>
      <c r="AV10" s="563"/>
      <c r="AW10" s="563"/>
      <c r="AX10" s="564"/>
      <c r="AY10" s="565">
        <f ca="1">'[1]2'!$AK$38</f>
        <v>2784724</v>
      </c>
      <c r="AZ10" s="566"/>
      <c r="BA10" s="566"/>
      <c r="BB10" s="566"/>
      <c r="BC10" s="566"/>
      <c r="BD10" s="566"/>
      <c r="BE10" s="566"/>
      <c r="BF10" s="566"/>
      <c r="BG10" s="566"/>
      <c r="BH10" s="566"/>
      <c r="BI10" s="566"/>
      <c r="BJ10" s="567"/>
      <c r="BK10" s="487">
        <f ca="1">IF('[1]2'!$AU$44&lt;=0,"0",'[1]2'!$AU$44)</f>
        <v>153800</v>
      </c>
      <c r="BL10" s="488"/>
      <c r="BM10" s="488"/>
      <c r="BN10" s="488"/>
      <c r="BO10" s="488"/>
      <c r="BP10" s="488"/>
      <c r="BQ10" s="488"/>
      <c r="BR10" s="488"/>
      <c r="BS10" s="488"/>
      <c r="BT10" s="488"/>
      <c r="BU10" s="488"/>
      <c r="BV10" s="489"/>
      <c r="BW10" s="27"/>
      <c r="BX10" s="5"/>
      <c r="BY10" s="5"/>
      <c r="BZ10" s="5"/>
      <c r="CA10" s="5"/>
      <c r="CB10" s="37"/>
      <c r="CC10" s="577"/>
      <c r="CD10" s="428"/>
      <c r="CE10" s="428"/>
      <c r="CF10" s="428"/>
      <c r="CG10" s="428"/>
      <c r="CH10" s="428"/>
      <c r="CI10" s="428"/>
      <c r="CJ10" s="428"/>
      <c r="CK10" s="428"/>
      <c r="CL10" s="428"/>
      <c r="CM10" s="428"/>
      <c r="CN10" s="428"/>
      <c r="CO10" s="428"/>
      <c r="CP10" s="428"/>
      <c r="CQ10" s="574">
        <f>R10</f>
        <v>7074500</v>
      </c>
      <c r="CR10" s="575"/>
      <c r="CS10" s="575"/>
      <c r="CT10" s="575"/>
      <c r="CU10" s="575"/>
      <c r="CV10" s="575"/>
      <c r="CW10" s="575"/>
      <c r="CX10" s="575"/>
      <c r="CY10" s="575"/>
      <c r="CZ10" s="570"/>
      <c r="DA10" s="570"/>
      <c r="DB10" s="570"/>
      <c r="DC10" s="570"/>
      <c r="DD10" s="570"/>
      <c r="DE10" s="570"/>
      <c r="DF10" s="570"/>
      <c r="DG10" s="576">
        <f>AH10</f>
        <v>5267050</v>
      </c>
      <c r="DH10" s="570"/>
      <c r="DI10" s="570"/>
      <c r="DJ10" s="570"/>
      <c r="DK10" s="570"/>
      <c r="DL10" s="570"/>
      <c r="DM10" s="570"/>
      <c r="DN10" s="570"/>
      <c r="DO10" s="570"/>
      <c r="DP10" s="570"/>
      <c r="DQ10" s="570"/>
      <c r="DR10" s="570"/>
      <c r="DS10" s="570"/>
      <c r="DT10" s="570"/>
      <c r="DU10" s="570"/>
      <c r="DV10" s="570"/>
      <c r="DW10" s="571"/>
      <c r="DX10" s="570">
        <f ca="1">AY10</f>
        <v>2784724</v>
      </c>
      <c r="DY10" s="570"/>
      <c r="DZ10" s="570"/>
      <c r="EA10" s="570"/>
      <c r="EB10" s="570"/>
      <c r="EC10" s="570"/>
      <c r="ED10" s="570"/>
      <c r="EE10" s="570"/>
      <c r="EF10" s="570"/>
      <c r="EG10" s="570"/>
      <c r="EH10" s="570"/>
      <c r="EI10" s="571"/>
      <c r="EJ10" s="572">
        <f ca="1">BK10</f>
        <v>153800</v>
      </c>
      <c r="EK10" s="572"/>
      <c r="EL10" s="572"/>
      <c r="EM10" s="572"/>
      <c r="EN10" s="572"/>
      <c r="EO10" s="572"/>
      <c r="EP10" s="572"/>
      <c r="EQ10" s="572"/>
      <c r="ER10" s="572"/>
      <c r="ES10" s="572"/>
      <c r="ET10" s="572"/>
      <c r="EU10" s="573"/>
      <c r="EW10" s="2"/>
      <c r="EX10" s="2"/>
      <c r="EY10" s="2"/>
      <c r="EZ10" s="2"/>
      <c r="FA10" s="2"/>
    </row>
    <row r="11" spans="1:157" ht="23.25" customHeight="1">
      <c r="A11" s="2"/>
      <c r="B11" s="2"/>
      <c r="C11" s="461"/>
      <c r="D11" s="490" t="s">
        <v>128</v>
      </c>
      <c r="E11" s="491"/>
      <c r="F11" s="491"/>
      <c r="G11" s="491"/>
      <c r="H11" s="491"/>
      <c r="I11" s="491"/>
      <c r="J11" s="491"/>
      <c r="K11" s="491"/>
      <c r="L11" s="491"/>
      <c r="M11" s="492"/>
      <c r="N11" s="493" t="s">
        <v>124</v>
      </c>
      <c r="O11" s="494"/>
      <c r="P11" s="494"/>
      <c r="Q11" s="494"/>
      <c r="R11" s="495"/>
      <c r="S11" s="495"/>
      <c r="T11" s="495"/>
      <c r="U11" s="495"/>
      <c r="V11" s="495"/>
      <c r="W11" s="495"/>
      <c r="X11" s="495"/>
      <c r="Y11" s="495"/>
      <c r="Z11" s="496"/>
      <c r="AA11" s="81"/>
      <c r="AB11" s="81"/>
      <c r="AC11" s="81"/>
      <c r="AD11" s="81"/>
      <c r="AE11" s="498" t="s">
        <v>44</v>
      </c>
      <c r="AF11" s="498"/>
      <c r="AG11" s="498"/>
      <c r="AH11" s="498"/>
      <c r="AI11" s="498"/>
      <c r="AJ11" s="498"/>
      <c r="AK11" s="498"/>
      <c r="AL11" s="498"/>
      <c r="AM11" s="498"/>
      <c r="AN11" s="498"/>
      <c r="AO11" s="498"/>
      <c r="AP11" s="498"/>
      <c r="AQ11" s="498"/>
      <c r="AR11" s="498"/>
      <c r="AS11" s="498"/>
      <c r="AT11" s="498"/>
      <c r="AU11" s="498"/>
      <c r="AV11" s="498"/>
      <c r="AW11" s="498"/>
      <c r="AX11" s="498"/>
      <c r="AY11" s="498"/>
      <c r="AZ11" s="498"/>
      <c r="BA11" s="81"/>
      <c r="BB11" s="81"/>
      <c r="BC11" s="81"/>
      <c r="BD11" s="81"/>
      <c r="BE11" s="500" t="s">
        <v>169</v>
      </c>
      <c r="BF11" s="501"/>
      <c r="BG11" s="501"/>
      <c r="BH11" s="502"/>
      <c r="BI11" s="83"/>
      <c r="BJ11" s="83"/>
      <c r="BK11" s="613" t="s">
        <v>170</v>
      </c>
      <c r="BL11" s="614"/>
      <c r="BM11" s="614"/>
      <c r="BN11" s="614"/>
      <c r="BO11" s="614"/>
      <c r="BP11" s="614"/>
      <c r="BQ11" s="614"/>
      <c r="BR11" s="82"/>
      <c r="BS11" s="82"/>
      <c r="BT11" s="615" t="s">
        <v>135</v>
      </c>
      <c r="BU11" s="616"/>
      <c r="BV11" s="617"/>
      <c r="BW11" s="25"/>
      <c r="BX11" s="6"/>
      <c r="BY11" s="6"/>
      <c r="BZ11" s="6"/>
      <c r="CA11" s="6"/>
      <c r="CB11" s="37"/>
      <c r="CC11" s="580" t="s">
        <v>123</v>
      </c>
      <c r="CD11" s="581"/>
      <c r="CE11" s="581"/>
      <c r="CF11" s="581"/>
      <c r="CG11" s="581"/>
      <c r="CH11" s="581"/>
      <c r="CI11" s="581"/>
      <c r="CJ11" s="581"/>
      <c r="CK11" s="581"/>
      <c r="CL11" s="582"/>
      <c r="CM11" s="631" t="s">
        <v>124</v>
      </c>
      <c r="CN11" s="632"/>
      <c r="CO11" s="632"/>
      <c r="CP11" s="632"/>
      <c r="CQ11" s="632"/>
      <c r="CR11" s="632"/>
      <c r="CS11" s="632"/>
      <c r="CT11" s="632"/>
      <c r="CU11" s="632"/>
      <c r="CV11" s="632"/>
      <c r="CW11" s="632"/>
      <c r="CX11" s="632"/>
      <c r="CY11" s="633"/>
      <c r="CZ11" s="151"/>
      <c r="DA11" s="151"/>
      <c r="DB11" s="151"/>
      <c r="DC11" s="151"/>
      <c r="DD11" s="637" t="s">
        <v>44</v>
      </c>
      <c r="DE11" s="637"/>
      <c r="DF11" s="637"/>
      <c r="DG11" s="637"/>
      <c r="DH11" s="637"/>
      <c r="DI11" s="637"/>
      <c r="DJ11" s="637"/>
      <c r="DK11" s="637"/>
      <c r="DL11" s="637"/>
      <c r="DM11" s="637"/>
      <c r="DN11" s="637"/>
      <c r="DO11" s="637"/>
      <c r="DP11" s="637"/>
      <c r="DQ11" s="637"/>
      <c r="DR11" s="637"/>
      <c r="DS11" s="637"/>
      <c r="DT11" s="637"/>
      <c r="DU11" s="637"/>
      <c r="DV11" s="637"/>
      <c r="DW11" s="637"/>
      <c r="DX11" s="637"/>
      <c r="DY11" s="637"/>
      <c r="DZ11" s="151"/>
      <c r="EA11" s="151"/>
      <c r="EB11" s="151"/>
      <c r="EC11" s="151"/>
      <c r="ED11" s="405" t="s">
        <v>169</v>
      </c>
      <c r="EE11" s="406"/>
      <c r="EF11" s="406"/>
      <c r="EG11" s="407"/>
      <c r="EH11" s="51"/>
      <c r="EI11" s="51"/>
      <c r="EJ11" s="583" t="s">
        <v>170</v>
      </c>
      <c r="EK11" s="583"/>
      <c r="EL11" s="583"/>
      <c r="EM11" s="583"/>
      <c r="EN11" s="583"/>
      <c r="EO11" s="583"/>
      <c r="EP11" s="583"/>
      <c r="EQ11" s="152"/>
      <c r="ER11" s="152"/>
      <c r="ES11" s="405" t="s">
        <v>135</v>
      </c>
      <c r="ET11" s="406"/>
      <c r="EU11" s="407"/>
      <c r="EW11" s="2"/>
      <c r="EX11" s="2"/>
      <c r="EY11" s="2"/>
      <c r="EZ11" s="2"/>
      <c r="FA11" s="2"/>
    </row>
    <row r="12" spans="1:157" ht="9" customHeight="1">
      <c r="A12" s="2"/>
      <c r="B12" s="2"/>
      <c r="C12" s="461"/>
      <c r="D12" s="507" t="s">
        <v>129</v>
      </c>
      <c r="E12" s="508"/>
      <c r="F12" s="508"/>
      <c r="G12" s="508"/>
      <c r="H12" s="508"/>
      <c r="I12" s="508"/>
      <c r="J12" s="509"/>
      <c r="K12" s="462" t="s">
        <v>34</v>
      </c>
      <c r="L12" s="412"/>
      <c r="M12" s="510"/>
      <c r="N12" s="497"/>
      <c r="O12" s="495"/>
      <c r="P12" s="495"/>
      <c r="Q12" s="495"/>
      <c r="R12" s="495"/>
      <c r="S12" s="495"/>
      <c r="T12" s="495"/>
      <c r="U12" s="495"/>
      <c r="V12" s="495"/>
      <c r="W12" s="495"/>
      <c r="X12" s="495"/>
      <c r="Y12" s="495"/>
      <c r="Z12" s="496"/>
      <c r="AA12" s="81"/>
      <c r="AB12" s="81"/>
      <c r="AC12" s="81"/>
      <c r="AD12" s="81"/>
      <c r="AE12" s="499"/>
      <c r="AF12" s="499"/>
      <c r="AG12" s="499"/>
      <c r="AH12" s="499"/>
      <c r="AI12" s="499"/>
      <c r="AJ12" s="499"/>
      <c r="AK12" s="499"/>
      <c r="AL12" s="499"/>
      <c r="AM12" s="499"/>
      <c r="AN12" s="499"/>
      <c r="AO12" s="499"/>
      <c r="AP12" s="499"/>
      <c r="AQ12" s="499"/>
      <c r="AR12" s="499"/>
      <c r="AS12" s="499"/>
      <c r="AT12" s="499"/>
      <c r="AU12" s="499"/>
      <c r="AV12" s="499"/>
      <c r="AW12" s="499"/>
      <c r="AX12" s="499"/>
      <c r="AY12" s="499"/>
      <c r="AZ12" s="499"/>
      <c r="BA12" s="81"/>
      <c r="BB12" s="81"/>
      <c r="BC12" s="81"/>
      <c r="BD12" s="81"/>
      <c r="BE12" s="503"/>
      <c r="BF12" s="501"/>
      <c r="BG12" s="501"/>
      <c r="BH12" s="502"/>
      <c r="BI12" s="83"/>
      <c r="BJ12" s="83"/>
      <c r="BK12" s="498"/>
      <c r="BL12" s="498"/>
      <c r="BM12" s="498"/>
      <c r="BN12" s="498"/>
      <c r="BO12" s="498"/>
      <c r="BP12" s="498"/>
      <c r="BQ12" s="498"/>
      <c r="BR12" s="115"/>
      <c r="BS12" s="115"/>
      <c r="BT12" s="503"/>
      <c r="BU12" s="501"/>
      <c r="BV12" s="502"/>
      <c r="BW12" s="25"/>
      <c r="BX12" s="6"/>
      <c r="BY12" s="6"/>
      <c r="BZ12" s="6"/>
      <c r="CA12" s="6"/>
      <c r="CB12" s="37"/>
      <c r="CC12" s="620" t="s">
        <v>114</v>
      </c>
      <c r="CD12" s="621"/>
      <c r="CE12" s="621"/>
      <c r="CF12" s="621"/>
      <c r="CG12" s="621"/>
      <c r="CH12" s="621"/>
      <c r="CI12" s="622"/>
      <c r="CJ12" s="399" t="s">
        <v>34</v>
      </c>
      <c r="CK12" s="400"/>
      <c r="CL12" s="401"/>
      <c r="CM12" s="634"/>
      <c r="CN12" s="635"/>
      <c r="CO12" s="635"/>
      <c r="CP12" s="635"/>
      <c r="CQ12" s="635"/>
      <c r="CR12" s="635"/>
      <c r="CS12" s="635"/>
      <c r="CT12" s="635"/>
      <c r="CU12" s="635"/>
      <c r="CV12" s="635"/>
      <c r="CW12" s="635"/>
      <c r="CX12" s="635"/>
      <c r="CY12" s="636"/>
      <c r="CZ12" s="151"/>
      <c r="DA12" s="151"/>
      <c r="DB12" s="151"/>
      <c r="DC12" s="151"/>
      <c r="DD12" s="638"/>
      <c r="DE12" s="638"/>
      <c r="DF12" s="638"/>
      <c r="DG12" s="638"/>
      <c r="DH12" s="638"/>
      <c r="DI12" s="638"/>
      <c r="DJ12" s="638"/>
      <c r="DK12" s="638"/>
      <c r="DL12" s="638"/>
      <c r="DM12" s="638"/>
      <c r="DN12" s="638"/>
      <c r="DO12" s="638"/>
      <c r="DP12" s="638"/>
      <c r="DQ12" s="638"/>
      <c r="DR12" s="638"/>
      <c r="DS12" s="638"/>
      <c r="DT12" s="638"/>
      <c r="DU12" s="638"/>
      <c r="DV12" s="638"/>
      <c r="DW12" s="638"/>
      <c r="DX12" s="638"/>
      <c r="DY12" s="638"/>
      <c r="DZ12" s="151"/>
      <c r="EA12" s="151"/>
      <c r="EB12" s="151"/>
      <c r="EC12" s="151"/>
      <c r="ED12" s="372"/>
      <c r="EE12" s="373"/>
      <c r="EF12" s="373"/>
      <c r="EG12" s="374"/>
      <c r="EH12" s="51"/>
      <c r="EI12" s="51"/>
      <c r="EJ12" s="583"/>
      <c r="EK12" s="583"/>
      <c r="EL12" s="583"/>
      <c r="EM12" s="583"/>
      <c r="EN12" s="583"/>
      <c r="EO12" s="583"/>
      <c r="EP12" s="583"/>
      <c r="EQ12" s="152"/>
      <c r="ER12" s="152"/>
      <c r="ES12" s="372"/>
      <c r="ET12" s="373"/>
      <c r="EU12" s="374"/>
      <c r="EW12" s="2"/>
      <c r="EX12" s="2"/>
      <c r="EY12" s="2"/>
      <c r="EZ12" s="2"/>
      <c r="FA12" s="2"/>
    </row>
    <row r="13" spans="1:157" ht="13.5" customHeight="1" thickBot="1">
      <c r="A13" s="2"/>
      <c r="B13" s="2"/>
      <c r="C13" s="461"/>
      <c r="D13" s="507"/>
      <c r="E13" s="508"/>
      <c r="F13" s="508"/>
      <c r="G13" s="508"/>
      <c r="H13" s="508"/>
      <c r="I13" s="508"/>
      <c r="J13" s="509"/>
      <c r="K13" s="511"/>
      <c r="L13" s="512"/>
      <c r="M13" s="513"/>
      <c r="N13" s="497"/>
      <c r="O13" s="495"/>
      <c r="P13" s="495"/>
      <c r="Q13" s="495"/>
      <c r="R13" s="495"/>
      <c r="S13" s="495"/>
      <c r="T13" s="495"/>
      <c r="U13" s="495"/>
      <c r="V13" s="495"/>
      <c r="W13" s="495"/>
      <c r="X13" s="495"/>
      <c r="Y13" s="495"/>
      <c r="Z13" s="496"/>
      <c r="AA13" s="122"/>
      <c r="AB13" s="122"/>
      <c r="AC13" s="514" t="s">
        <v>61</v>
      </c>
      <c r="AD13" s="514"/>
      <c r="AE13" s="514"/>
      <c r="AF13" s="483"/>
      <c r="AG13" s="483"/>
      <c r="AH13" s="483"/>
      <c r="AI13" s="112"/>
      <c r="AJ13" s="112"/>
      <c r="AK13" s="123"/>
      <c r="AL13" s="122"/>
      <c r="AM13" s="122"/>
      <c r="AN13" s="122"/>
      <c r="AO13" s="514" t="s">
        <v>48</v>
      </c>
      <c r="AP13" s="514"/>
      <c r="AQ13" s="514"/>
      <c r="AR13" s="514"/>
      <c r="AS13" s="514"/>
      <c r="AT13" s="122"/>
      <c r="AU13" s="112"/>
      <c r="AV13" s="112"/>
      <c r="AW13" s="113"/>
      <c r="AX13" s="122"/>
      <c r="AY13" s="514" t="s">
        <v>49</v>
      </c>
      <c r="AZ13" s="514"/>
      <c r="BA13" s="514"/>
      <c r="BB13" s="483"/>
      <c r="BC13" s="483"/>
      <c r="BD13" s="112"/>
      <c r="BE13" s="504"/>
      <c r="BF13" s="505"/>
      <c r="BG13" s="505"/>
      <c r="BH13" s="506"/>
      <c r="BI13" s="122"/>
      <c r="BJ13" s="122"/>
      <c r="BK13" s="514" t="s">
        <v>62</v>
      </c>
      <c r="BL13" s="514"/>
      <c r="BM13" s="514"/>
      <c r="BN13" s="514"/>
      <c r="BO13" s="122"/>
      <c r="BP13" s="122"/>
      <c r="BQ13" s="618" t="s">
        <v>35</v>
      </c>
      <c r="BR13" s="514"/>
      <c r="BS13" s="619"/>
      <c r="BT13" s="504"/>
      <c r="BU13" s="505"/>
      <c r="BV13" s="506"/>
      <c r="BW13" s="25"/>
      <c r="BX13" s="6"/>
      <c r="BY13" s="6"/>
      <c r="BZ13" s="6"/>
      <c r="CA13" s="6"/>
      <c r="CB13" s="37"/>
      <c r="CC13" s="623"/>
      <c r="CD13" s="624"/>
      <c r="CE13" s="624"/>
      <c r="CF13" s="624"/>
      <c r="CG13" s="624"/>
      <c r="CH13" s="624"/>
      <c r="CI13" s="625"/>
      <c r="CJ13" s="402"/>
      <c r="CK13" s="403"/>
      <c r="CL13" s="404"/>
      <c r="CM13" s="634"/>
      <c r="CN13" s="635"/>
      <c r="CO13" s="635"/>
      <c r="CP13" s="635"/>
      <c r="CQ13" s="635"/>
      <c r="CR13" s="635"/>
      <c r="CS13" s="635"/>
      <c r="CT13" s="635"/>
      <c r="CU13" s="635"/>
      <c r="CV13" s="635"/>
      <c r="CW13" s="635"/>
      <c r="CX13" s="635"/>
      <c r="CY13" s="636"/>
      <c r="CZ13" s="63"/>
      <c r="DA13" s="64"/>
      <c r="DB13" s="630" t="s">
        <v>61</v>
      </c>
      <c r="DC13" s="630"/>
      <c r="DD13" s="630"/>
      <c r="DE13" s="630"/>
      <c r="DF13" s="630"/>
      <c r="DG13" s="630"/>
      <c r="DH13" s="64"/>
      <c r="DI13" s="64"/>
      <c r="DJ13" s="63"/>
      <c r="DK13" s="64"/>
      <c r="DL13" s="64"/>
      <c r="DM13" s="64"/>
      <c r="DN13" s="630" t="s">
        <v>48</v>
      </c>
      <c r="DO13" s="630"/>
      <c r="DP13" s="630"/>
      <c r="DQ13" s="630"/>
      <c r="DR13" s="630"/>
      <c r="DS13" s="64"/>
      <c r="DT13" s="64"/>
      <c r="DU13" s="64"/>
      <c r="DV13" s="66"/>
      <c r="DW13" s="64"/>
      <c r="DX13" s="630" t="s">
        <v>49</v>
      </c>
      <c r="DY13" s="630"/>
      <c r="DZ13" s="630"/>
      <c r="EA13" s="630"/>
      <c r="EB13" s="630"/>
      <c r="EC13" s="66"/>
      <c r="ED13" s="372"/>
      <c r="EE13" s="373"/>
      <c r="EF13" s="373"/>
      <c r="EG13" s="374"/>
      <c r="EH13" s="65"/>
      <c r="EI13" s="65"/>
      <c r="EJ13" s="547" t="s">
        <v>62</v>
      </c>
      <c r="EK13" s="547"/>
      <c r="EL13" s="547"/>
      <c r="EM13" s="547"/>
      <c r="EN13" s="65"/>
      <c r="EO13" s="65"/>
      <c r="EP13" s="584" t="s">
        <v>35</v>
      </c>
      <c r="EQ13" s="547"/>
      <c r="ER13" s="547"/>
      <c r="ES13" s="408"/>
      <c r="ET13" s="409"/>
      <c r="EU13" s="410"/>
      <c r="EW13" s="2"/>
      <c r="EX13" s="2"/>
      <c r="EY13" s="2"/>
      <c r="EZ13" s="2"/>
      <c r="FA13" s="2"/>
    </row>
    <row r="14" spans="1:157" ht="10.5" customHeight="1">
      <c r="A14" s="2"/>
      <c r="B14" s="2"/>
      <c r="C14" s="461"/>
      <c r="D14" s="597" t="s">
        <v>46</v>
      </c>
      <c r="E14" s="598"/>
      <c r="F14" s="599"/>
      <c r="G14" s="600" t="s">
        <v>12</v>
      </c>
      <c r="H14" s="601"/>
      <c r="I14" s="601"/>
      <c r="J14" s="602"/>
      <c r="K14" s="603" t="str">
        <f ca="1">IF(AND('[1]2'!$BH$68=1,'[1]2'!$AU$32&lt;=480000,'[1]2'!$BO$92&lt;='[1]2'!$BO$93,'[1]2'!$AK$29+'[1]2'!$BC$16&lt;=10000000),"○","")</f>
        <v/>
      </c>
      <c r="L14" s="604"/>
      <c r="M14" s="604"/>
      <c r="N14" s="124"/>
      <c r="O14" s="125"/>
      <c r="P14" s="125"/>
      <c r="Q14" s="125"/>
      <c r="R14" s="77"/>
      <c r="S14" s="77"/>
      <c r="T14" s="558" t="s">
        <v>6</v>
      </c>
      <c r="U14" s="558"/>
      <c r="V14" s="77"/>
      <c r="W14" s="77"/>
      <c r="X14" s="77"/>
      <c r="Y14" s="558" t="s">
        <v>7</v>
      </c>
      <c r="Z14" s="558"/>
      <c r="AA14" s="78"/>
      <c r="AB14" s="77"/>
      <c r="AC14" s="77"/>
      <c r="AD14" s="559" t="s">
        <v>22</v>
      </c>
      <c r="AE14" s="560"/>
      <c r="AF14" s="585" t="s">
        <v>13</v>
      </c>
      <c r="AG14" s="585"/>
      <c r="AH14" s="585"/>
      <c r="AI14" s="585"/>
      <c r="AJ14" s="585"/>
      <c r="AK14" s="78"/>
      <c r="AL14" s="77"/>
      <c r="AM14" s="559" t="s">
        <v>43</v>
      </c>
      <c r="AN14" s="559"/>
      <c r="AO14" s="559"/>
      <c r="AP14" s="149"/>
      <c r="AQ14" s="77"/>
      <c r="AR14" s="77"/>
      <c r="AS14" s="559" t="s">
        <v>22</v>
      </c>
      <c r="AT14" s="560"/>
      <c r="AU14" s="585" t="s">
        <v>13</v>
      </c>
      <c r="AV14" s="585"/>
      <c r="AW14" s="585"/>
      <c r="AX14" s="78"/>
      <c r="AY14" s="77"/>
      <c r="AZ14" s="559" t="s">
        <v>22</v>
      </c>
      <c r="BA14" s="560"/>
      <c r="BB14" s="585" t="s">
        <v>45</v>
      </c>
      <c r="BC14" s="585"/>
      <c r="BD14" s="585"/>
      <c r="BE14" s="116"/>
      <c r="BF14" s="79"/>
      <c r="BG14" s="79"/>
      <c r="BH14" s="121" t="s">
        <v>22</v>
      </c>
      <c r="BI14" s="78"/>
      <c r="BJ14" s="77"/>
      <c r="BK14" s="559" t="s">
        <v>43</v>
      </c>
      <c r="BL14" s="559"/>
      <c r="BM14" s="149"/>
      <c r="BN14" s="558"/>
      <c r="BO14" s="558"/>
      <c r="BP14" s="162" t="s">
        <v>22</v>
      </c>
      <c r="BQ14" s="126"/>
      <c r="BR14" s="127"/>
      <c r="BS14" s="128" t="s">
        <v>22</v>
      </c>
      <c r="BT14" s="97"/>
      <c r="BU14" s="97"/>
      <c r="BV14" s="80" t="s">
        <v>22</v>
      </c>
      <c r="BW14" s="31"/>
      <c r="BX14" s="6"/>
      <c r="BY14" s="6"/>
      <c r="BZ14" s="6"/>
      <c r="CA14" s="6"/>
      <c r="CB14" s="37"/>
      <c r="CC14" s="586" t="s">
        <v>98</v>
      </c>
      <c r="CD14" s="587"/>
      <c r="CE14" s="587"/>
      <c r="CF14" s="588" t="s">
        <v>99</v>
      </c>
      <c r="CG14" s="589"/>
      <c r="CH14" s="589"/>
      <c r="CI14" s="590"/>
      <c r="CJ14" s="643" t="str">
        <f ca="1">K14</f>
        <v/>
      </c>
      <c r="CK14" s="643"/>
      <c r="CL14" s="643"/>
      <c r="CM14" s="62"/>
      <c r="CN14" s="65"/>
      <c r="CO14" s="65"/>
      <c r="CP14" s="65"/>
      <c r="CQ14" s="48"/>
      <c r="CR14" s="48"/>
      <c r="CS14" s="579" t="s">
        <v>6</v>
      </c>
      <c r="CT14" s="579"/>
      <c r="CU14" s="48"/>
      <c r="CV14" s="48"/>
      <c r="CW14" s="48"/>
      <c r="CX14" s="579" t="s">
        <v>7</v>
      </c>
      <c r="CY14" s="629"/>
      <c r="CZ14" s="49"/>
      <c r="DA14" s="48"/>
      <c r="DB14" s="48"/>
      <c r="DC14" s="568" t="s">
        <v>22</v>
      </c>
      <c r="DD14" s="569"/>
      <c r="DE14" s="579" t="s">
        <v>13</v>
      </c>
      <c r="DF14" s="579"/>
      <c r="DG14" s="579"/>
      <c r="DH14" s="579"/>
      <c r="DI14" s="579"/>
      <c r="DJ14" s="49"/>
      <c r="DK14" s="48"/>
      <c r="DL14" s="568" t="s">
        <v>43</v>
      </c>
      <c r="DM14" s="568"/>
      <c r="DN14" s="639"/>
      <c r="DO14" s="48"/>
      <c r="DP14" s="48"/>
      <c r="DQ14" s="48"/>
      <c r="DR14" s="568" t="s">
        <v>22</v>
      </c>
      <c r="DS14" s="568"/>
      <c r="DT14" s="578" t="s">
        <v>13</v>
      </c>
      <c r="DU14" s="579"/>
      <c r="DV14" s="629"/>
      <c r="DW14" s="48"/>
      <c r="DX14" s="48"/>
      <c r="DY14" s="568" t="s">
        <v>22</v>
      </c>
      <c r="DZ14" s="568"/>
      <c r="EA14" s="578" t="s">
        <v>45</v>
      </c>
      <c r="EB14" s="579"/>
      <c r="EC14" s="629"/>
      <c r="ED14" s="49"/>
      <c r="EE14" s="48"/>
      <c r="EF14" s="48"/>
      <c r="EG14" s="67" t="s">
        <v>22</v>
      </c>
      <c r="EH14" s="48"/>
      <c r="EI14" s="48"/>
      <c r="EJ14" s="568" t="s">
        <v>43</v>
      </c>
      <c r="EK14" s="639"/>
      <c r="EL14" s="48"/>
      <c r="EM14" s="579"/>
      <c r="EN14" s="579"/>
      <c r="EO14" s="150" t="s">
        <v>22</v>
      </c>
      <c r="EP14" s="61"/>
      <c r="EQ14" s="47"/>
      <c r="ER14" s="67" t="s">
        <v>22</v>
      </c>
      <c r="ES14" s="47"/>
      <c r="ET14" s="47"/>
      <c r="EU14" s="67" t="s">
        <v>22</v>
      </c>
      <c r="EW14" s="2"/>
      <c r="EX14" s="2"/>
      <c r="EY14" s="2"/>
      <c r="EZ14" s="2"/>
      <c r="FA14" s="2"/>
    </row>
    <row r="15" spans="1:157" ht="18.75" customHeight="1" thickBot="1">
      <c r="A15" s="2"/>
      <c r="B15" s="2"/>
      <c r="C15" s="461"/>
      <c r="D15" s="605" t="str">
        <f ca="1">IF(AND('[1]2'!$BH$68=1,'[1]2'!$AU$32&lt;=480000,'[1]2'!$BO$92&gt;'[1]2'!$BO$93,'[1]2'!$AK$29+'[1]2'!$BC$16&lt;=10000000),"○","")</f>
        <v/>
      </c>
      <c r="E15" s="606"/>
      <c r="F15" s="607"/>
      <c r="G15" s="608"/>
      <c r="H15" s="609"/>
      <c r="I15" s="609"/>
      <c r="J15" s="610"/>
      <c r="K15" s="516"/>
      <c r="L15" s="517"/>
      <c r="M15" s="517"/>
      <c r="N15" s="611">
        <f ca="1">'[1]2'!$AK$35</f>
        <v>110000</v>
      </c>
      <c r="O15" s="612"/>
      <c r="P15" s="612"/>
      <c r="Q15" s="612"/>
      <c r="R15" s="612"/>
      <c r="S15" s="612"/>
      <c r="T15" s="612"/>
      <c r="U15" s="612"/>
      <c r="V15" s="612"/>
      <c r="W15" s="612"/>
      <c r="X15" s="612"/>
      <c r="Y15" s="612"/>
      <c r="Z15" s="612"/>
      <c r="AA15" s="516">
        <f>IF('[1]2'!$B$2="甲欄",'[1]2'!$AD$14,
0)</f>
        <v>1</v>
      </c>
      <c r="AB15" s="517"/>
      <c r="AC15" s="517"/>
      <c r="AD15" s="517"/>
      <c r="AE15" s="595"/>
      <c r="AF15" s="515">
        <f>IF('[1]2'!$B$2="乙欄",'[1]2'!$AD$14,
0)</f>
        <v>0</v>
      </c>
      <c r="AG15" s="515"/>
      <c r="AH15" s="515"/>
      <c r="AI15" s="515"/>
      <c r="AJ15" s="515"/>
      <c r="AK15" s="516">
        <f>IF('[1]2'!$B$2="甲欄",'[1]2'!$AI$14,
0)</f>
        <v>0</v>
      </c>
      <c r="AL15" s="517"/>
      <c r="AM15" s="517"/>
      <c r="AN15" s="517"/>
      <c r="AO15" s="517"/>
      <c r="AP15" s="594">
        <f>IF('[1]2'!$B$2="甲欄",'[1]2'!$AI$14+'[1]2'!$AL$14,
0)</f>
        <v>0</v>
      </c>
      <c r="AQ15" s="517"/>
      <c r="AR15" s="517"/>
      <c r="AS15" s="517"/>
      <c r="AT15" s="595"/>
      <c r="AU15" s="596">
        <f>IF('[1]2'!$B$2="乙欄",'[1]2'!$AI$14+'[1]2'!$AL$14,
0)</f>
        <v>0</v>
      </c>
      <c r="AV15" s="596"/>
      <c r="AW15" s="596"/>
      <c r="AX15" s="516">
        <f>IF('[1]2'!$B$2="甲欄",'[1]2'!$AA$14,
0)</f>
        <v>1</v>
      </c>
      <c r="AY15" s="517"/>
      <c r="AZ15" s="517"/>
      <c r="BA15" s="595"/>
      <c r="BB15" s="428">
        <f>IF('[1]2'!$B$2="乙欄",'[1]2'!$AA$14,
0)</f>
        <v>0</v>
      </c>
      <c r="BC15" s="428"/>
      <c r="BD15" s="428"/>
      <c r="BE15" s="556">
        <f>COUNTIF(AU29,"*")+COUNTIF(AU33,"*")+COUNTIF(AU36,"*")+COUNTIF(AU39,"*")</f>
        <v>0</v>
      </c>
      <c r="BF15" s="428"/>
      <c r="BG15" s="428"/>
      <c r="BH15" s="428"/>
      <c r="BI15" s="516">
        <f>IF('[2]2'!$AA$42="✓",'[2]2'!$AJ$42+1,
'[2]2'!$AJ$42)</f>
        <v>0</v>
      </c>
      <c r="BJ15" s="517"/>
      <c r="BK15" s="517"/>
      <c r="BL15" s="517"/>
      <c r="BM15" s="594">
        <f>IF('[2]2'!$AA$41="✓",'[2]2'!$AJ$41+1+$BI$15,
'[2]2'!$AJ$41+$BI$15)</f>
        <v>0</v>
      </c>
      <c r="BN15" s="517"/>
      <c r="BO15" s="517"/>
      <c r="BP15" s="644"/>
      <c r="BQ15" s="645">
        <f>IF('[2]2'!$AA$39="✓",'[2]2'!$AJ$39+1,
'[2]2'!$AJ$39)</f>
        <v>0</v>
      </c>
      <c r="BR15" s="517"/>
      <c r="BS15" s="595"/>
      <c r="BT15" s="428"/>
      <c r="BU15" s="428"/>
      <c r="BV15" s="646"/>
      <c r="BW15" s="24"/>
      <c r="BX15" s="6"/>
      <c r="BY15" s="6"/>
      <c r="BZ15" s="57"/>
      <c r="CA15" s="57"/>
      <c r="CB15" s="57"/>
      <c r="CC15" s="426" t="str">
        <f ca="1">D15</f>
        <v/>
      </c>
      <c r="CD15" s="424"/>
      <c r="CE15" s="424"/>
      <c r="CF15" s="426">
        <f>G15</f>
        <v>0</v>
      </c>
      <c r="CG15" s="424"/>
      <c r="CH15" s="424"/>
      <c r="CI15" s="425"/>
      <c r="CJ15" s="429"/>
      <c r="CK15" s="429"/>
      <c r="CL15" s="429"/>
      <c r="CM15" s="626">
        <f ca="1">N15</f>
        <v>110000</v>
      </c>
      <c r="CN15" s="627"/>
      <c r="CO15" s="627"/>
      <c r="CP15" s="627"/>
      <c r="CQ15" s="627"/>
      <c r="CR15" s="627"/>
      <c r="CS15" s="627"/>
      <c r="CT15" s="627"/>
      <c r="CU15" s="627"/>
      <c r="CV15" s="627"/>
      <c r="CW15" s="627"/>
      <c r="CX15" s="627"/>
      <c r="CY15" s="628"/>
      <c r="CZ15" s="591">
        <f>AA15</f>
        <v>1</v>
      </c>
      <c r="DA15" s="429"/>
      <c r="DB15" s="429"/>
      <c r="DC15" s="429"/>
      <c r="DD15" s="592"/>
      <c r="DE15" s="660">
        <f>AF15</f>
        <v>0</v>
      </c>
      <c r="DF15" s="660"/>
      <c r="DG15" s="660"/>
      <c r="DH15" s="660"/>
      <c r="DI15" s="660"/>
      <c r="DJ15" s="591">
        <f>AK15</f>
        <v>0</v>
      </c>
      <c r="DK15" s="429"/>
      <c r="DL15" s="429"/>
      <c r="DM15" s="429"/>
      <c r="DN15" s="593"/>
      <c r="DO15" s="429">
        <f>AP15</f>
        <v>0</v>
      </c>
      <c r="DP15" s="429"/>
      <c r="DQ15" s="429"/>
      <c r="DR15" s="429"/>
      <c r="DS15" s="429"/>
      <c r="DT15" s="591">
        <f>AU15</f>
        <v>0</v>
      </c>
      <c r="DU15" s="429"/>
      <c r="DV15" s="592"/>
      <c r="DW15" s="429">
        <f>AX15</f>
        <v>1</v>
      </c>
      <c r="DX15" s="429"/>
      <c r="DY15" s="429"/>
      <c r="DZ15" s="429"/>
      <c r="EA15" s="591">
        <f>BB15</f>
        <v>0</v>
      </c>
      <c r="EB15" s="429"/>
      <c r="EC15" s="592"/>
      <c r="ED15" s="591">
        <f>BE15</f>
        <v>0</v>
      </c>
      <c r="EE15" s="429"/>
      <c r="EF15" s="429"/>
      <c r="EG15" s="592"/>
      <c r="EH15" s="429">
        <f>BI15</f>
        <v>0</v>
      </c>
      <c r="EI15" s="429"/>
      <c r="EJ15" s="429"/>
      <c r="EK15" s="593"/>
      <c r="EL15" s="429">
        <f>BM15</f>
        <v>0</v>
      </c>
      <c r="EM15" s="429"/>
      <c r="EN15" s="429"/>
      <c r="EO15" s="429"/>
      <c r="EP15" s="591">
        <f>BQ15</f>
        <v>0</v>
      </c>
      <c r="EQ15" s="429"/>
      <c r="ER15" s="592"/>
      <c r="ES15" s="429">
        <f>BT15</f>
        <v>0</v>
      </c>
      <c r="ET15" s="429"/>
      <c r="EU15" s="592"/>
      <c r="EW15" s="2"/>
      <c r="EX15" s="2"/>
      <c r="EY15" s="2"/>
      <c r="EZ15" s="2"/>
      <c r="FA15" s="2"/>
    </row>
    <row r="16" spans="1:157" ht="20.25" customHeight="1" thickBot="1">
      <c r="A16" s="2"/>
      <c r="B16" s="2"/>
      <c r="C16" s="461"/>
      <c r="D16" s="664" t="s">
        <v>58</v>
      </c>
      <c r="E16" s="498"/>
      <c r="F16" s="498"/>
      <c r="G16" s="498"/>
      <c r="H16" s="498"/>
      <c r="I16" s="498"/>
      <c r="J16" s="498"/>
      <c r="K16" s="498"/>
      <c r="L16" s="498"/>
      <c r="M16" s="498"/>
      <c r="N16" s="498"/>
      <c r="O16" s="498"/>
      <c r="P16" s="498"/>
      <c r="Q16" s="498"/>
      <c r="R16" s="498"/>
      <c r="S16" s="498"/>
      <c r="T16" s="498"/>
      <c r="U16" s="664" t="s">
        <v>59</v>
      </c>
      <c r="V16" s="498"/>
      <c r="W16" s="498"/>
      <c r="X16" s="498"/>
      <c r="Y16" s="498"/>
      <c r="Z16" s="498"/>
      <c r="AA16" s="498"/>
      <c r="AB16" s="498"/>
      <c r="AC16" s="498"/>
      <c r="AD16" s="498"/>
      <c r="AE16" s="498"/>
      <c r="AF16" s="614"/>
      <c r="AG16" s="614"/>
      <c r="AH16" s="614"/>
      <c r="AI16" s="614"/>
      <c r="AJ16" s="614"/>
      <c r="AK16" s="498"/>
      <c r="AL16" s="498"/>
      <c r="AM16" s="498"/>
      <c r="AN16" s="498"/>
      <c r="AO16" s="665"/>
      <c r="AP16" s="498" t="s">
        <v>60</v>
      </c>
      <c r="AQ16" s="498"/>
      <c r="AR16" s="498"/>
      <c r="AS16" s="498"/>
      <c r="AT16" s="498"/>
      <c r="AU16" s="614"/>
      <c r="AV16" s="614"/>
      <c r="AW16" s="614"/>
      <c r="AX16" s="498"/>
      <c r="AY16" s="498"/>
      <c r="AZ16" s="498"/>
      <c r="BA16" s="498"/>
      <c r="BB16" s="614"/>
      <c r="BC16" s="614"/>
      <c r="BD16" s="614"/>
      <c r="BE16" s="614"/>
      <c r="BF16" s="614"/>
      <c r="BG16" s="614"/>
      <c r="BH16" s="647" t="s">
        <v>64</v>
      </c>
      <c r="BI16" s="499"/>
      <c r="BJ16" s="499"/>
      <c r="BK16" s="499"/>
      <c r="BL16" s="499"/>
      <c r="BM16" s="499"/>
      <c r="BN16" s="499"/>
      <c r="BO16" s="499"/>
      <c r="BP16" s="499"/>
      <c r="BQ16" s="499"/>
      <c r="BR16" s="499"/>
      <c r="BS16" s="499"/>
      <c r="BT16" s="648"/>
      <c r="BU16" s="648"/>
      <c r="BV16" s="649"/>
      <c r="BW16" s="24"/>
      <c r="BX16" s="6"/>
      <c r="BY16" s="6"/>
      <c r="BZ16" s="57"/>
      <c r="CA16" s="57"/>
      <c r="CB16" s="57"/>
      <c r="CC16" s="640" t="s">
        <v>58</v>
      </c>
      <c r="CD16" s="641"/>
      <c r="CE16" s="641"/>
      <c r="CF16" s="641"/>
      <c r="CG16" s="641"/>
      <c r="CH16" s="641"/>
      <c r="CI16" s="641"/>
      <c r="CJ16" s="641"/>
      <c r="CK16" s="641"/>
      <c r="CL16" s="641"/>
      <c r="CM16" s="641"/>
      <c r="CN16" s="641"/>
      <c r="CO16" s="641"/>
      <c r="CP16" s="641"/>
      <c r="CQ16" s="641"/>
      <c r="CR16" s="641"/>
      <c r="CS16" s="641"/>
      <c r="CT16" s="640" t="s">
        <v>59</v>
      </c>
      <c r="CU16" s="641"/>
      <c r="CV16" s="641"/>
      <c r="CW16" s="641"/>
      <c r="CX16" s="641"/>
      <c r="CY16" s="641"/>
      <c r="CZ16" s="641"/>
      <c r="DA16" s="641"/>
      <c r="DB16" s="641"/>
      <c r="DC16" s="641"/>
      <c r="DD16" s="641"/>
      <c r="DE16" s="641"/>
      <c r="DF16" s="641"/>
      <c r="DG16" s="641"/>
      <c r="DH16" s="641"/>
      <c r="DI16" s="641"/>
      <c r="DJ16" s="641"/>
      <c r="DK16" s="641"/>
      <c r="DL16" s="641"/>
      <c r="DM16" s="641"/>
      <c r="DN16" s="642"/>
      <c r="DO16" s="640" t="s">
        <v>60</v>
      </c>
      <c r="DP16" s="641"/>
      <c r="DQ16" s="641"/>
      <c r="DR16" s="641"/>
      <c r="DS16" s="641"/>
      <c r="DT16" s="641"/>
      <c r="DU16" s="641"/>
      <c r="DV16" s="641"/>
      <c r="DW16" s="641"/>
      <c r="DX16" s="641"/>
      <c r="DY16" s="641"/>
      <c r="DZ16" s="641"/>
      <c r="EA16" s="641"/>
      <c r="EB16" s="641"/>
      <c r="EC16" s="641"/>
      <c r="ED16" s="641"/>
      <c r="EE16" s="641"/>
      <c r="EF16" s="642"/>
      <c r="EG16" s="659" t="s">
        <v>64</v>
      </c>
      <c r="EH16" s="641"/>
      <c r="EI16" s="641"/>
      <c r="EJ16" s="641"/>
      <c r="EK16" s="641"/>
      <c r="EL16" s="641"/>
      <c r="EM16" s="641"/>
      <c r="EN16" s="641"/>
      <c r="EO16" s="641"/>
      <c r="EP16" s="641"/>
      <c r="EQ16" s="641"/>
      <c r="ER16" s="641"/>
      <c r="ES16" s="641"/>
      <c r="ET16" s="641"/>
      <c r="EU16" s="642"/>
      <c r="EW16" s="2"/>
      <c r="EX16" s="2"/>
      <c r="EY16" s="2"/>
      <c r="EZ16" s="2"/>
      <c r="FA16" s="2"/>
    </row>
    <row r="17" spans="1:158" ht="16.5" customHeight="1">
      <c r="A17" s="2"/>
      <c r="B17" s="2"/>
      <c r="C17" s="114"/>
      <c r="D17" s="129" t="s">
        <v>42</v>
      </c>
      <c r="E17" s="130"/>
      <c r="F17" s="130"/>
      <c r="G17" s="679">
        <f>INT(('[1]2'!$BC$36+'[1]2'!$AU$36)/1000)</f>
        <v>0</v>
      </c>
      <c r="H17" s="680"/>
      <c r="I17" s="680"/>
      <c r="J17" s="680"/>
      <c r="K17" s="680"/>
      <c r="L17" s="680"/>
      <c r="M17" s="662" t="s">
        <v>8</v>
      </c>
      <c r="N17" s="662"/>
      <c r="O17" s="681">
        <f>IF(AND(('[1]2'!$BC$36+'[1]2'!$AU$36)&gt;=1000,INT(('[1]2'!$BC$36+'[1]2'!$AU$36)/1000)*1000=0),"000",IF(('[1]2'!$BC$36+'[1]2'!$AU$36)&lt;=0,0,RIGHT(TEXT(('[1]2'!$BC$36+'[1]2'!$AU$36),"@"),3)))</f>
        <v>0</v>
      </c>
      <c r="P17" s="681"/>
      <c r="Q17" s="681"/>
      <c r="R17" s="681"/>
      <c r="S17" s="682" t="s">
        <v>7</v>
      </c>
      <c r="T17" s="682"/>
      <c r="U17" s="129"/>
      <c r="V17" s="131"/>
      <c r="W17" s="131"/>
      <c r="X17" s="131"/>
      <c r="Y17" s="131"/>
      <c r="Z17" s="131"/>
      <c r="AA17" s="131"/>
      <c r="AB17" s="131"/>
      <c r="AC17" s="131"/>
      <c r="AD17" s="131"/>
      <c r="AE17" s="131"/>
      <c r="AF17" s="131"/>
      <c r="AG17" s="132"/>
      <c r="AH17" s="132"/>
      <c r="AI17" s="132"/>
      <c r="AJ17" s="662" t="s">
        <v>8</v>
      </c>
      <c r="AK17" s="662"/>
      <c r="AL17" s="132"/>
      <c r="AM17" s="132"/>
      <c r="AN17" s="558" t="s">
        <v>9</v>
      </c>
      <c r="AO17" s="661"/>
      <c r="AP17" s="133"/>
      <c r="AQ17" s="133"/>
      <c r="AR17" s="133"/>
      <c r="AS17" s="133"/>
      <c r="AT17" s="133"/>
      <c r="AU17" s="133"/>
      <c r="AV17" s="133"/>
      <c r="AW17" s="133"/>
      <c r="AX17" s="133"/>
      <c r="AY17" s="133"/>
      <c r="AZ17" s="133"/>
      <c r="BA17" s="132"/>
      <c r="BB17" s="132"/>
      <c r="BC17" s="132" t="s">
        <v>8</v>
      </c>
      <c r="BD17" s="132"/>
      <c r="BE17" s="132"/>
      <c r="BF17" s="662" t="s">
        <v>9</v>
      </c>
      <c r="BG17" s="663"/>
      <c r="BH17" s="95"/>
      <c r="BI17" s="95"/>
      <c r="BJ17" s="95"/>
      <c r="BK17" s="95"/>
      <c r="BL17" s="95"/>
      <c r="BM17" s="95"/>
      <c r="BN17" s="95"/>
      <c r="BO17" s="95"/>
      <c r="BP17" s="95"/>
      <c r="BQ17" s="95"/>
      <c r="BR17" s="501" t="s">
        <v>8</v>
      </c>
      <c r="BS17" s="501"/>
      <c r="BT17" s="95"/>
      <c r="BU17" s="95"/>
      <c r="BV17" s="96" t="s">
        <v>9</v>
      </c>
      <c r="BW17" s="24"/>
      <c r="BX17" s="6"/>
      <c r="BY17" s="6"/>
      <c r="BZ17" s="57"/>
      <c r="CA17" s="57"/>
      <c r="CB17" s="57"/>
      <c r="CC17" s="43" t="s">
        <v>42</v>
      </c>
      <c r="CD17" s="44"/>
      <c r="CE17" s="44"/>
      <c r="CF17" s="677">
        <f>G17</f>
        <v>0</v>
      </c>
      <c r="CG17" s="678"/>
      <c r="CH17" s="678"/>
      <c r="CI17" s="678"/>
      <c r="CJ17" s="678"/>
      <c r="CK17" s="678"/>
      <c r="CL17" s="373" t="s">
        <v>8</v>
      </c>
      <c r="CM17" s="373"/>
      <c r="CN17" s="657">
        <f>O17</f>
        <v>0</v>
      </c>
      <c r="CO17" s="657"/>
      <c r="CP17" s="657"/>
      <c r="CQ17" s="657"/>
      <c r="CR17" s="658" t="s">
        <v>7</v>
      </c>
      <c r="CS17" s="658"/>
      <c r="CT17" s="43"/>
      <c r="CU17" s="42"/>
      <c r="CV17" s="42"/>
      <c r="CW17" s="42"/>
      <c r="CX17" s="42"/>
      <c r="CY17" s="42"/>
      <c r="CZ17" s="42"/>
      <c r="DA17" s="42"/>
      <c r="DB17" s="42"/>
      <c r="DC17" s="42"/>
      <c r="DD17" s="42"/>
      <c r="DE17" s="42"/>
      <c r="DF17" s="38"/>
      <c r="DG17" s="38"/>
      <c r="DH17" s="38"/>
      <c r="DI17" s="373" t="s">
        <v>8</v>
      </c>
      <c r="DJ17" s="373"/>
      <c r="DK17" s="38"/>
      <c r="DL17" s="38"/>
      <c r="DM17" s="675" t="s">
        <v>9</v>
      </c>
      <c r="DN17" s="676"/>
      <c r="DO17" s="46"/>
      <c r="DP17" s="4"/>
      <c r="DQ17" s="4"/>
      <c r="DR17" s="4"/>
      <c r="DS17" s="4"/>
      <c r="DT17" s="4"/>
      <c r="DU17" s="4"/>
      <c r="DV17" s="4"/>
      <c r="DW17" s="4"/>
      <c r="DX17" s="4"/>
      <c r="DY17" s="4"/>
      <c r="DZ17" s="38"/>
      <c r="EA17" s="38"/>
      <c r="EB17" s="38" t="s">
        <v>8</v>
      </c>
      <c r="EC17" s="38"/>
      <c r="ED17" s="38"/>
      <c r="EE17" s="373" t="s">
        <v>9</v>
      </c>
      <c r="EF17" s="374"/>
      <c r="EG17" s="38"/>
      <c r="EH17" s="38"/>
      <c r="EI17" s="38"/>
      <c r="EJ17" s="38"/>
      <c r="EK17" s="38"/>
      <c r="EL17" s="38"/>
      <c r="EM17" s="38"/>
      <c r="EN17" s="38"/>
      <c r="EO17" s="38"/>
      <c r="EP17" s="38"/>
      <c r="EQ17" s="373" t="s">
        <v>8</v>
      </c>
      <c r="ER17" s="373"/>
      <c r="ES17" s="38"/>
      <c r="ET17" s="38"/>
      <c r="EU17" s="45" t="s">
        <v>9</v>
      </c>
      <c r="EW17" s="2"/>
      <c r="EX17" s="2"/>
      <c r="EY17" s="2"/>
      <c r="EZ17" s="2"/>
      <c r="FA17" s="2"/>
    </row>
    <row r="18" spans="1:158" ht="24.75" customHeight="1" thickBot="1">
      <c r="A18" s="2"/>
      <c r="B18" s="2"/>
      <c r="C18" s="75"/>
      <c r="D18" s="671">
        <f>'[1]2'!$AK$30+'[1]2'!$AK$31+'[1]2'!$AK$32</f>
        <v>1084224</v>
      </c>
      <c r="E18" s="672"/>
      <c r="F18" s="672"/>
      <c r="G18" s="672"/>
      <c r="H18" s="672"/>
      <c r="I18" s="672"/>
      <c r="J18" s="672"/>
      <c r="K18" s="672"/>
      <c r="L18" s="672"/>
      <c r="M18" s="672"/>
      <c r="N18" s="672"/>
      <c r="O18" s="672"/>
      <c r="P18" s="672"/>
      <c r="Q18" s="672"/>
      <c r="R18" s="672"/>
      <c r="S18" s="672"/>
      <c r="T18" s="672"/>
      <c r="U18" s="671">
        <f>'[1]2'!$AK$33</f>
        <v>85500</v>
      </c>
      <c r="V18" s="672"/>
      <c r="W18" s="672"/>
      <c r="X18" s="672"/>
      <c r="Y18" s="672"/>
      <c r="Z18" s="672"/>
      <c r="AA18" s="672"/>
      <c r="AB18" s="672"/>
      <c r="AC18" s="672"/>
      <c r="AD18" s="672"/>
      <c r="AE18" s="672"/>
      <c r="AF18" s="672"/>
      <c r="AG18" s="672"/>
      <c r="AH18" s="672"/>
      <c r="AI18" s="672"/>
      <c r="AJ18" s="672"/>
      <c r="AK18" s="672"/>
      <c r="AL18" s="672"/>
      <c r="AM18" s="672"/>
      <c r="AN18" s="672"/>
      <c r="AO18" s="673"/>
      <c r="AP18" s="672">
        <f>'[1]2'!$AK$34</f>
        <v>15000</v>
      </c>
      <c r="AQ18" s="672"/>
      <c r="AR18" s="672"/>
      <c r="AS18" s="672"/>
      <c r="AT18" s="672"/>
      <c r="AU18" s="672"/>
      <c r="AV18" s="672"/>
      <c r="AW18" s="672"/>
      <c r="AX18" s="672"/>
      <c r="AY18" s="672"/>
      <c r="AZ18" s="672"/>
      <c r="BA18" s="672"/>
      <c r="BB18" s="672"/>
      <c r="BC18" s="672"/>
      <c r="BD18" s="672"/>
      <c r="BE18" s="672"/>
      <c r="BF18" s="672"/>
      <c r="BG18" s="673"/>
      <c r="BH18" s="488">
        <f ca="1">MIN('[1]2'!$AU$40,VALUE('[1]2'!$AU$41))</f>
        <v>0</v>
      </c>
      <c r="BI18" s="488"/>
      <c r="BJ18" s="488"/>
      <c r="BK18" s="488"/>
      <c r="BL18" s="488"/>
      <c r="BM18" s="488"/>
      <c r="BN18" s="488"/>
      <c r="BO18" s="488"/>
      <c r="BP18" s="488"/>
      <c r="BQ18" s="488"/>
      <c r="BR18" s="488"/>
      <c r="BS18" s="488"/>
      <c r="BT18" s="488"/>
      <c r="BU18" s="488"/>
      <c r="BV18" s="489"/>
      <c r="BW18" s="24"/>
      <c r="BX18" s="6"/>
      <c r="BY18" s="6"/>
      <c r="BZ18" s="57"/>
      <c r="CA18" s="57"/>
      <c r="CB18" s="57"/>
      <c r="CC18" s="674">
        <f>D18</f>
        <v>1084224</v>
      </c>
      <c r="CD18" s="651"/>
      <c r="CE18" s="651"/>
      <c r="CF18" s="651"/>
      <c r="CG18" s="651"/>
      <c r="CH18" s="651"/>
      <c r="CI18" s="651"/>
      <c r="CJ18" s="651"/>
      <c r="CK18" s="651"/>
      <c r="CL18" s="651"/>
      <c r="CM18" s="651"/>
      <c r="CN18" s="651"/>
      <c r="CO18" s="651"/>
      <c r="CP18" s="651"/>
      <c r="CQ18" s="651"/>
      <c r="CR18" s="651"/>
      <c r="CS18" s="651"/>
      <c r="CT18" s="650">
        <f>U18</f>
        <v>85500</v>
      </c>
      <c r="CU18" s="572"/>
      <c r="CV18" s="572"/>
      <c r="CW18" s="572"/>
      <c r="CX18" s="572"/>
      <c r="CY18" s="572"/>
      <c r="CZ18" s="572"/>
      <c r="DA18" s="572"/>
      <c r="DB18" s="572"/>
      <c r="DC18" s="572"/>
      <c r="DD18" s="572"/>
      <c r="DE18" s="572"/>
      <c r="DF18" s="572"/>
      <c r="DG18" s="572"/>
      <c r="DH18" s="572"/>
      <c r="DI18" s="572"/>
      <c r="DJ18" s="572"/>
      <c r="DK18" s="572"/>
      <c r="DL18" s="572"/>
      <c r="DM18" s="572"/>
      <c r="DN18" s="573"/>
      <c r="DO18" s="650">
        <f>AP18</f>
        <v>15000</v>
      </c>
      <c r="DP18" s="572"/>
      <c r="DQ18" s="572"/>
      <c r="DR18" s="572"/>
      <c r="DS18" s="572"/>
      <c r="DT18" s="572"/>
      <c r="DU18" s="572"/>
      <c r="DV18" s="572"/>
      <c r="DW18" s="572"/>
      <c r="DX18" s="572"/>
      <c r="DY18" s="572"/>
      <c r="DZ18" s="572"/>
      <c r="EA18" s="572"/>
      <c r="EB18" s="572"/>
      <c r="EC18" s="572"/>
      <c r="ED18" s="572"/>
      <c r="EE18" s="572"/>
      <c r="EF18" s="573"/>
      <c r="EG18" s="651">
        <f ca="1">BH18</f>
        <v>0</v>
      </c>
      <c r="EH18" s="651"/>
      <c r="EI18" s="651"/>
      <c r="EJ18" s="651"/>
      <c r="EK18" s="651"/>
      <c r="EL18" s="651"/>
      <c r="EM18" s="651"/>
      <c r="EN18" s="651"/>
      <c r="EO18" s="651"/>
      <c r="EP18" s="651"/>
      <c r="EQ18" s="651"/>
      <c r="ER18" s="651"/>
      <c r="ES18" s="651"/>
      <c r="ET18" s="651"/>
      <c r="EU18" s="652"/>
      <c r="EW18" s="2"/>
      <c r="EX18" s="2"/>
      <c r="EY18" s="2"/>
      <c r="EZ18" s="2"/>
      <c r="FA18" s="2"/>
      <c r="FB18" s="276"/>
    </row>
    <row r="19" spans="1:158" ht="14.25" customHeight="1">
      <c r="A19" s="2"/>
      <c r="B19" s="2"/>
      <c r="C19" s="75"/>
      <c r="D19" s="653" t="s">
        <v>63</v>
      </c>
      <c r="E19" s="654"/>
      <c r="F19" s="654"/>
      <c r="G19" s="654"/>
      <c r="H19" s="81"/>
      <c r="I19" s="81"/>
      <c r="J19" s="81"/>
      <c r="K19" s="81"/>
      <c r="L19" s="81"/>
      <c r="M19" s="81"/>
      <c r="N19" s="81"/>
      <c r="O19" s="81"/>
      <c r="P19" s="81"/>
      <c r="Q19" s="81"/>
      <c r="R19" s="81"/>
      <c r="S19" s="81"/>
      <c r="T19" s="81"/>
      <c r="U19" s="81"/>
      <c r="V19" s="81"/>
      <c r="W19" s="81"/>
      <c r="X19" s="81"/>
      <c r="Y19" s="81"/>
      <c r="Z19" s="81"/>
      <c r="AA19" s="81"/>
      <c r="AB19" s="81"/>
      <c r="AC19" s="81"/>
      <c r="AD19" s="81"/>
      <c r="AE19" s="81"/>
      <c r="AF19" s="81"/>
      <c r="AG19" s="81"/>
      <c r="AH19" s="81"/>
      <c r="AI19" s="81"/>
      <c r="AJ19" s="81"/>
      <c r="AK19" s="81"/>
      <c r="AL19" s="81"/>
      <c r="AM19" s="81"/>
      <c r="AN19" s="81"/>
      <c r="AO19" s="81"/>
      <c r="AP19" s="81"/>
      <c r="AQ19" s="81"/>
      <c r="AR19" s="81"/>
      <c r="AS19" s="81"/>
      <c r="AT19" s="81"/>
      <c r="AU19" s="81"/>
      <c r="AV19" s="81"/>
      <c r="AW19" s="81"/>
      <c r="AX19" s="81"/>
      <c r="AY19" s="81"/>
      <c r="AZ19" s="81"/>
      <c r="BA19" s="81"/>
      <c r="BB19" s="81"/>
      <c r="BC19" s="81"/>
      <c r="BD19" s="81"/>
      <c r="BE19" s="81"/>
      <c r="BF19" s="81"/>
      <c r="BG19" s="81"/>
      <c r="BH19" s="84"/>
      <c r="BI19" s="84"/>
      <c r="BJ19" s="84"/>
      <c r="BK19" s="84"/>
      <c r="BL19" s="84"/>
      <c r="BM19" s="84"/>
      <c r="BN19" s="84"/>
      <c r="BO19" s="84"/>
      <c r="BP19" s="84"/>
      <c r="BQ19" s="84"/>
      <c r="BR19" s="84"/>
      <c r="BS19" s="84"/>
      <c r="BT19" s="84"/>
      <c r="BU19" s="84"/>
      <c r="BV19" s="85"/>
      <c r="BW19" s="32"/>
      <c r="BX19" s="5"/>
      <c r="BY19" s="5"/>
      <c r="BZ19" s="57"/>
      <c r="CA19" s="57"/>
      <c r="CB19" s="57"/>
      <c r="CC19" s="655" t="s">
        <v>63</v>
      </c>
      <c r="CD19" s="656"/>
      <c r="CE19" s="656"/>
      <c r="CF19" s="656"/>
      <c r="CG19" s="50"/>
      <c r="CH19" s="50"/>
      <c r="CI19" s="50"/>
      <c r="CJ19" s="50"/>
      <c r="CK19" s="50"/>
      <c r="CL19" s="50"/>
      <c r="CM19" s="50"/>
      <c r="CN19" s="50"/>
      <c r="CO19" s="50"/>
      <c r="CP19" s="50"/>
      <c r="CQ19" s="50"/>
      <c r="CR19" s="50"/>
      <c r="CS19" s="50"/>
      <c r="CT19" s="50"/>
      <c r="CU19" s="50"/>
      <c r="CV19" s="50"/>
      <c r="CW19" s="50"/>
      <c r="CX19" s="50"/>
      <c r="CY19" s="50"/>
      <c r="CZ19" s="50"/>
      <c r="DA19" s="50"/>
      <c r="DB19" s="50"/>
      <c r="DC19" s="50"/>
      <c r="DD19" s="50"/>
      <c r="DE19" s="50"/>
      <c r="DF19" s="50"/>
      <c r="DG19" s="50"/>
      <c r="DH19" s="50"/>
      <c r="DI19" s="50"/>
      <c r="DJ19" s="50"/>
      <c r="DK19" s="50"/>
      <c r="DL19" s="50"/>
      <c r="DM19" s="50"/>
      <c r="DN19" s="50"/>
      <c r="DO19" s="50"/>
      <c r="DP19" s="50"/>
      <c r="DQ19" s="50"/>
      <c r="DR19" s="50"/>
      <c r="DS19" s="50"/>
      <c r="DT19" s="50"/>
      <c r="DU19" s="50"/>
      <c r="DV19" s="50"/>
      <c r="DW19" s="50"/>
      <c r="DX19" s="50"/>
      <c r="DY19" s="50"/>
      <c r="DZ19" s="50"/>
      <c r="EA19" s="50"/>
      <c r="EB19" s="50"/>
      <c r="EC19" s="50"/>
      <c r="ED19" s="50"/>
      <c r="EE19" s="50"/>
      <c r="EF19" s="50"/>
      <c r="EG19" s="50"/>
      <c r="EH19" s="50"/>
      <c r="EI19" s="50"/>
      <c r="EJ19" s="50"/>
      <c r="EK19" s="50"/>
      <c r="EL19" s="50"/>
      <c r="EM19" s="50"/>
      <c r="EN19" s="50"/>
      <c r="EO19" s="50"/>
      <c r="EP19" s="50"/>
      <c r="EQ19" s="50"/>
      <c r="ER19" s="50"/>
      <c r="ES19" s="50"/>
      <c r="ET19" s="50"/>
      <c r="EU19" s="52"/>
      <c r="EW19" s="2"/>
      <c r="EX19" s="2"/>
      <c r="EY19" s="2"/>
      <c r="EZ19" s="2"/>
      <c r="FA19" s="2"/>
    </row>
    <row r="20" spans="1:158" ht="44.25" customHeight="1" thickBot="1">
      <c r="A20" s="2"/>
      <c r="B20" s="2"/>
      <c r="C20" s="75"/>
      <c r="D20" s="666"/>
      <c r="E20" s="667"/>
      <c r="F20" s="667"/>
      <c r="G20" s="667"/>
      <c r="H20" s="667"/>
      <c r="I20" s="667"/>
      <c r="J20" s="667"/>
      <c r="K20" s="667"/>
      <c r="L20" s="667"/>
      <c r="M20" s="667"/>
      <c r="N20" s="667"/>
      <c r="O20" s="667"/>
      <c r="P20" s="667"/>
      <c r="Q20" s="667"/>
      <c r="R20" s="667"/>
      <c r="S20" s="667"/>
      <c r="T20" s="667"/>
      <c r="U20" s="667"/>
      <c r="V20" s="667"/>
      <c r="W20" s="667"/>
      <c r="X20" s="667"/>
      <c r="Y20" s="667"/>
      <c r="Z20" s="667"/>
      <c r="AA20" s="667"/>
      <c r="AB20" s="667"/>
      <c r="AC20" s="667"/>
      <c r="AD20" s="667"/>
      <c r="AE20" s="667"/>
      <c r="AF20" s="667"/>
      <c r="AG20" s="667"/>
      <c r="AH20" s="667"/>
      <c r="AI20" s="667"/>
      <c r="AJ20" s="667"/>
      <c r="AK20" s="667"/>
      <c r="AL20" s="667"/>
      <c r="AM20" s="667"/>
      <c r="AN20" s="667"/>
      <c r="AO20" s="667"/>
      <c r="AP20" s="667"/>
      <c r="AQ20" s="667"/>
      <c r="AR20" s="667"/>
      <c r="AS20" s="667"/>
      <c r="AT20" s="667"/>
      <c r="AU20" s="667"/>
      <c r="AV20" s="667"/>
      <c r="AW20" s="667"/>
      <c r="AX20" s="667"/>
      <c r="AY20" s="667"/>
      <c r="AZ20" s="667"/>
      <c r="BA20" s="667"/>
      <c r="BB20" s="667"/>
      <c r="BC20" s="667"/>
      <c r="BD20" s="667"/>
      <c r="BE20" s="667"/>
      <c r="BF20" s="667"/>
      <c r="BG20" s="667"/>
      <c r="BH20" s="667"/>
      <c r="BI20" s="667"/>
      <c r="BJ20" s="667"/>
      <c r="BK20" s="667"/>
      <c r="BL20" s="667"/>
      <c r="BM20" s="667"/>
      <c r="BN20" s="667"/>
      <c r="BO20" s="667"/>
      <c r="BP20" s="667"/>
      <c r="BQ20" s="667"/>
      <c r="BR20" s="667"/>
      <c r="BS20" s="667"/>
      <c r="BT20" s="667"/>
      <c r="BU20" s="667"/>
      <c r="BV20" s="668"/>
      <c r="BW20" s="33"/>
      <c r="BX20" s="5"/>
      <c r="BY20" s="5"/>
      <c r="BZ20" s="57"/>
      <c r="CA20" s="57"/>
      <c r="CB20" s="57"/>
      <c r="CC20" s="669">
        <f>D20</f>
        <v>0</v>
      </c>
      <c r="CD20" s="667"/>
      <c r="CE20" s="667"/>
      <c r="CF20" s="667"/>
      <c r="CG20" s="667"/>
      <c r="CH20" s="667"/>
      <c r="CI20" s="667"/>
      <c r="CJ20" s="667"/>
      <c r="CK20" s="667"/>
      <c r="CL20" s="667"/>
      <c r="CM20" s="667"/>
      <c r="CN20" s="667"/>
      <c r="CO20" s="667"/>
      <c r="CP20" s="667"/>
      <c r="CQ20" s="667"/>
      <c r="CR20" s="667"/>
      <c r="CS20" s="667"/>
      <c r="CT20" s="667"/>
      <c r="CU20" s="667"/>
      <c r="CV20" s="667"/>
      <c r="CW20" s="667"/>
      <c r="CX20" s="667"/>
      <c r="CY20" s="667"/>
      <c r="CZ20" s="667"/>
      <c r="DA20" s="667"/>
      <c r="DB20" s="667"/>
      <c r="DC20" s="667"/>
      <c r="DD20" s="667"/>
      <c r="DE20" s="667"/>
      <c r="DF20" s="667"/>
      <c r="DG20" s="667"/>
      <c r="DH20" s="667"/>
      <c r="DI20" s="667"/>
      <c r="DJ20" s="667"/>
      <c r="DK20" s="667"/>
      <c r="DL20" s="667"/>
      <c r="DM20" s="667"/>
      <c r="DN20" s="667"/>
      <c r="DO20" s="667"/>
      <c r="DP20" s="667"/>
      <c r="DQ20" s="667"/>
      <c r="DR20" s="667"/>
      <c r="DS20" s="667"/>
      <c r="DT20" s="667"/>
      <c r="DU20" s="667"/>
      <c r="DV20" s="667"/>
      <c r="DW20" s="667"/>
      <c r="DX20" s="667"/>
      <c r="DY20" s="667"/>
      <c r="DZ20" s="667"/>
      <c r="EA20" s="667"/>
      <c r="EB20" s="667"/>
      <c r="EC20" s="667"/>
      <c r="ED20" s="667"/>
      <c r="EE20" s="667"/>
      <c r="EF20" s="667"/>
      <c r="EG20" s="667"/>
      <c r="EH20" s="667"/>
      <c r="EI20" s="667"/>
      <c r="EJ20" s="667"/>
      <c r="EK20" s="667"/>
      <c r="EL20" s="667"/>
      <c r="EM20" s="667"/>
      <c r="EN20" s="667"/>
      <c r="EO20" s="667"/>
      <c r="EP20" s="667"/>
      <c r="EQ20" s="667"/>
      <c r="ER20" s="667"/>
      <c r="ES20" s="667"/>
      <c r="ET20" s="667"/>
      <c r="EU20" s="670"/>
      <c r="EW20" s="2"/>
      <c r="EX20" s="2"/>
      <c r="EY20" s="2"/>
      <c r="EZ20" s="2"/>
      <c r="FA20" s="2"/>
    </row>
    <row r="21" spans="1:158" ht="41.25" customHeight="1" thickBot="1">
      <c r="A21" s="2"/>
      <c r="B21" s="2"/>
      <c r="C21" s="75"/>
      <c r="D21" s="683" t="s">
        <v>172</v>
      </c>
      <c r="E21" s="684"/>
      <c r="F21" s="684"/>
      <c r="G21" s="685"/>
      <c r="H21" s="647" t="s">
        <v>73</v>
      </c>
      <c r="I21" s="648"/>
      <c r="J21" s="648"/>
      <c r="K21" s="648"/>
      <c r="L21" s="648"/>
      <c r="M21" s="686">
        <f>'[1]2'!$BC$30</f>
        <v>0</v>
      </c>
      <c r="N21" s="687"/>
      <c r="O21" s="687"/>
      <c r="P21" s="687"/>
      <c r="Q21" s="687"/>
      <c r="R21" s="687"/>
      <c r="S21" s="687"/>
      <c r="T21" s="687"/>
      <c r="U21" s="688"/>
      <c r="V21" s="648" t="s">
        <v>74</v>
      </c>
      <c r="W21" s="648"/>
      <c r="X21" s="648"/>
      <c r="Y21" s="648"/>
      <c r="Z21" s="648"/>
      <c r="AA21" s="648"/>
      <c r="AB21" s="648"/>
      <c r="AC21" s="686">
        <f>'[1]2'!$BC$32</f>
        <v>53000</v>
      </c>
      <c r="AD21" s="687"/>
      <c r="AE21" s="687"/>
      <c r="AF21" s="687"/>
      <c r="AG21" s="687"/>
      <c r="AH21" s="687"/>
      <c r="AI21" s="687"/>
      <c r="AJ21" s="687"/>
      <c r="AK21" s="688"/>
      <c r="AL21" s="648" t="s">
        <v>92</v>
      </c>
      <c r="AM21" s="648"/>
      <c r="AN21" s="648"/>
      <c r="AO21" s="648"/>
      <c r="AP21" s="648"/>
      <c r="AQ21" s="648"/>
      <c r="AR21" s="648"/>
      <c r="AS21" s="648"/>
      <c r="AT21" s="686">
        <f>'[1]2'!$BC$23</f>
        <v>0</v>
      </c>
      <c r="AU21" s="687"/>
      <c r="AV21" s="687"/>
      <c r="AW21" s="687"/>
      <c r="AX21" s="687"/>
      <c r="AY21" s="688"/>
      <c r="AZ21" s="689" t="s">
        <v>75</v>
      </c>
      <c r="BA21" s="690"/>
      <c r="BB21" s="690"/>
      <c r="BC21" s="690"/>
      <c r="BD21" s="690"/>
      <c r="BE21" s="691"/>
      <c r="BF21" s="686">
        <f>'[1]2'!$BC$26</f>
        <v>59000</v>
      </c>
      <c r="BG21" s="687"/>
      <c r="BH21" s="687"/>
      <c r="BI21" s="687"/>
      <c r="BJ21" s="687"/>
      <c r="BK21" s="688"/>
      <c r="BL21" s="689" t="s">
        <v>76</v>
      </c>
      <c r="BM21" s="690"/>
      <c r="BN21" s="690"/>
      <c r="BO21" s="690"/>
      <c r="BP21" s="690"/>
      <c r="BQ21" s="691"/>
      <c r="BR21" s="686">
        <f>'[1]2'!$BC$28</f>
        <v>89000</v>
      </c>
      <c r="BS21" s="687"/>
      <c r="BT21" s="687"/>
      <c r="BU21" s="687"/>
      <c r="BV21" s="688"/>
      <c r="BW21" s="33"/>
      <c r="BX21" s="5"/>
      <c r="BY21" s="5"/>
      <c r="BZ21" s="57"/>
      <c r="CA21" s="57"/>
      <c r="CB21" s="57"/>
      <c r="CC21" s="692" t="s">
        <v>172</v>
      </c>
      <c r="CD21" s="693"/>
      <c r="CE21" s="693"/>
      <c r="CF21" s="693"/>
      <c r="CG21" s="694" t="s">
        <v>73</v>
      </c>
      <c r="CH21" s="695"/>
      <c r="CI21" s="695"/>
      <c r="CJ21" s="695"/>
      <c r="CK21" s="696"/>
      <c r="CL21" s="697">
        <f>M21</f>
        <v>0</v>
      </c>
      <c r="CM21" s="698"/>
      <c r="CN21" s="698"/>
      <c r="CO21" s="698"/>
      <c r="CP21" s="698"/>
      <c r="CQ21" s="698"/>
      <c r="CR21" s="698"/>
      <c r="CS21" s="698"/>
      <c r="CT21" s="699"/>
      <c r="CU21" s="694" t="s">
        <v>74</v>
      </c>
      <c r="CV21" s="695"/>
      <c r="CW21" s="695"/>
      <c r="CX21" s="695"/>
      <c r="CY21" s="695"/>
      <c r="CZ21" s="695"/>
      <c r="DA21" s="696"/>
      <c r="DB21" s="697">
        <f>AC21</f>
        <v>53000</v>
      </c>
      <c r="DC21" s="698"/>
      <c r="DD21" s="698"/>
      <c r="DE21" s="698"/>
      <c r="DF21" s="698"/>
      <c r="DG21" s="698"/>
      <c r="DH21" s="698"/>
      <c r="DI21" s="698"/>
      <c r="DJ21" s="699"/>
      <c r="DK21" s="694" t="s">
        <v>92</v>
      </c>
      <c r="DL21" s="695"/>
      <c r="DM21" s="695"/>
      <c r="DN21" s="695"/>
      <c r="DO21" s="695"/>
      <c r="DP21" s="695"/>
      <c r="DQ21" s="695"/>
      <c r="DR21" s="696"/>
      <c r="DS21" s="698">
        <f>AT21</f>
        <v>0</v>
      </c>
      <c r="DT21" s="698"/>
      <c r="DU21" s="698"/>
      <c r="DV21" s="698"/>
      <c r="DW21" s="698"/>
      <c r="DX21" s="698"/>
      <c r="DY21" s="700" t="s">
        <v>75</v>
      </c>
      <c r="DZ21" s="701"/>
      <c r="EA21" s="701"/>
      <c r="EB21" s="701"/>
      <c r="EC21" s="701"/>
      <c r="ED21" s="702"/>
      <c r="EE21" s="698">
        <f>BF21</f>
        <v>59000</v>
      </c>
      <c r="EF21" s="698"/>
      <c r="EG21" s="698"/>
      <c r="EH21" s="698"/>
      <c r="EI21" s="698"/>
      <c r="EJ21" s="698"/>
      <c r="EK21" s="700" t="s">
        <v>76</v>
      </c>
      <c r="EL21" s="701"/>
      <c r="EM21" s="701"/>
      <c r="EN21" s="701"/>
      <c r="EO21" s="701"/>
      <c r="EP21" s="702"/>
      <c r="EQ21" s="698">
        <f>BR21</f>
        <v>89000</v>
      </c>
      <c r="ER21" s="698"/>
      <c r="ES21" s="698"/>
      <c r="ET21" s="698"/>
      <c r="EU21" s="703"/>
      <c r="EW21" s="2"/>
      <c r="EX21" s="2"/>
      <c r="EY21" s="2"/>
      <c r="EZ21" s="2"/>
      <c r="FA21" s="2"/>
    </row>
    <row r="22" spans="1:158" ht="41.25" customHeight="1">
      <c r="A22" s="2"/>
      <c r="B22" s="2"/>
      <c r="C22" s="75"/>
      <c r="D22" s="704" t="s">
        <v>173</v>
      </c>
      <c r="E22" s="705"/>
      <c r="F22" s="705"/>
      <c r="G22" s="705"/>
      <c r="H22" s="647" t="s">
        <v>77</v>
      </c>
      <c r="I22" s="648"/>
      <c r="J22" s="648"/>
      <c r="K22" s="648"/>
      <c r="L22" s="648"/>
      <c r="M22" s="709"/>
      <c r="N22" s="710"/>
      <c r="O22" s="711"/>
      <c r="P22" s="711"/>
      <c r="Q22" s="711"/>
      <c r="R22" s="711"/>
      <c r="S22" s="711"/>
      <c r="T22" s="711"/>
      <c r="U22" s="712"/>
      <c r="V22" s="647" t="s">
        <v>78</v>
      </c>
      <c r="W22" s="648"/>
      <c r="X22" s="648"/>
      <c r="Y22" s="648"/>
      <c r="Z22" s="648"/>
      <c r="AA22" s="648"/>
      <c r="AB22" s="648"/>
      <c r="AC22" s="709"/>
      <c r="AD22" s="713"/>
      <c r="AE22" s="713"/>
      <c r="AF22" s="713"/>
      <c r="AG22" s="713"/>
      <c r="AH22" s="713"/>
      <c r="AI22" s="713"/>
      <c r="AJ22" s="714"/>
      <c r="AK22" s="713"/>
      <c r="AL22" s="715"/>
      <c r="AM22" s="715"/>
      <c r="AN22" s="716"/>
      <c r="AO22" s="715"/>
      <c r="AP22" s="717"/>
      <c r="AQ22" s="717"/>
      <c r="AR22" s="717"/>
      <c r="AS22" s="717"/>
      <c r="AT22" s="504" t="s">
        <v>79</v>
      </c>
      <c r="AU22" s="505"/>
      <c r="AV22" s="505"/>
      <c r="AW22" s="505"/>
      <c r="AX22" s="505"/>
      <c r="AY22" s="506"/>
      <c r="AZ22" s="718"/>
      <c r="BA22" s="719"/>
      <c r="BB22" s="719"/>
      <c r="BC22" s="719"/>
      <c r="BD22" s="719"/>
      <c r="BE22" s="720"/>
      <c r="BF22" s="721" t="s">
        <v>80</v>
      </c>
      <c r="BG22" s="499"/>
      <c r="BH22" s="499"/>
      <c r="BI22" s="499"/>
      <c r="BJ22" s="499"/>
      <c r="BK22" s="709"/>
      <c r="BL22" s="390"/>
      <c r="BM22" s="391"/>
      <c r="BN22" s="391"/>
      <c r="BO22" s="391"/>
      <c r="BP22" s="391"/>
      <c r="BQ22" s="391"/>
      <c r="BR22" s="391"/>
      <c r="BS22" s="391"/>
      <c r="BT22" s="391"/>
      <c r="BU22" s="391"/>
      <c r="BV22" s="392"/>
      <c r="BW22" s="33"/>
      <c r="BX22" s="5"/>
      <c r="BY22" s="5"/>
      <c r="BZ22" s="57"/>
      <c r="CA22" s="57"/>
      <c r="CB22" s="57"/>
      <c r="CC22" s="722" t="s">
        <v>173</v>
      </c>
      <c r="CD22" s="723"/>
      <c r="CE22" s="723"/>
      <c r="CF22" s="723"/>
      <c r="CG22" s="726" t="s">
        <v>77</v>
      </c>
      <c r="CH22" s="727"/>
      <c r="CI22" s="727"/>
      <c r="CJ22" s="727"/>
      <c r="CK22" s="727"/>
      <c r="CL22" s="727"/>
      <c r="CM22" s="728">
        <f>N22</f>
        <v>0</v>
      </c>
      <c r="CN22" s="729"/>
      <c r="CO22" s="729"/>
      <c r="CP22" s="729"/>
      <c r="CQ22" s="729"/>
      <c r="CR22" s="729"/>
      <c r="CS22" s="729"/>
      <c r="CT22" s="730"/>
      <c r="CU22" s="727" t="s">
        <v>78</v>
      </c>
      <c r="CV22" s="727"/>
      <c r="CW22" s="727"/>
      <c r="CX22" s="727"/>
      <c r="CY22" s="727"/>
      <c r="CZ22" s="727"/>
      <c r="DA22" s="727"/>
      <c r="DB22" s="727"/>
      <c r="DC22" s="731">
        <f>AD22</f>
        <v>0</v>
      </c>
      <c r="DD22" s="732"/>
      <c r="DE22" s="732"/>
      <c r="DF22" s="732"/>
      <c r="DG22" s="732"/>
      <c r="DH22" s="732"/>
      <c r="DI22" s="784">
        <f>AJ22</f>
        <v>0</v>
      </c>
      <c r="DJ22" s="732"/>
      <c r="DK22" s="732"/>
      <c r="DL22" s="732"/>
      <c r="DM22" s="785"/>
      <c r="DN22" s="732">
        <f>AO22</f>
        <v>0</v>
      </c>
      <c r="DO22" s="786"/>
      <c r="DP22" s="786"/>
      <c r="DQ22" s="786"/>
      <c r="DR22" s="787"/>
      <c r="DS22" s="733" t="s">
        <v>79</v>
      </c>
      <c r="DT22" s="734"/>
      <c r="DU22" s="734"/>
      <c r="DV22" s="734"/>
      <c r="DW22" s="734"/>
      <c r="DX22" s="735"/>
      <c r="DY22" s="736">
        <f>AZ22</f>
        <v>0</v>
      </c>
      <c r="DZ22" s="737"/>
      <c r="EA22" s="737"/>
      <c r="EB22" s="737"/>
      <c r="EC22" s="737"/>
      <c r="ED22" s="738"/>
      <c r="EE22" s="726" t="s">
        <v>80</v>
      </c>
      <c r="EF22" s="727"/>
      <c r="EG22" s="727"/>
      <c r="EH22" s="727"/>
      <c r="EI22" s="727"/>
      <c r="EJ22" s="739"/>
      <c r="EK22" s="728">
        <f>BL22</f>
        <v>0</v>
      </c>
      <c r="EL22" s="729"/>
      <c r="EM22" s="729"/>
      <c r="EN22" s="729"/>
      <c r="EO22" s="729"/>
      <c r="EP22" s="729"/>
      <c r="EQ22" s="729"/>
      <c r="ER22" s="729"/>
      <c r="ES22" s="729"/>
      <c r="ET22" s="729"/>
      <c r="EU22" s="740"/>
      <c r="EW22" s="2"/>
      <c r="EX22" s="2"/>
      <c r="EY22" s="2"/>
      <c r="EZ22" s="2"/>
      <c r="FA22" s="2"/>
    </row>
    <row r="23" spans="1:158" ht="41.25" customHeight="1" thickBot="1">
      <c r="A23" s="2"/>
      <c r="B23" s="2"/>
      <c r="C23" s="75"/>
      <c r="D23" s="706"/>
      <c r="E23" s="707"/>
      <c r="F23" s="707"/>
      <c r="G23" s="708"/>
      <c r="H23" s="721" t="s">
        <v>81</v>
      </c>
      <c r="I23" s="499"/>
      <c r="J23" s="499"/>
      <c r="K23" s="499"/>
      <c r="L23" s="499"/>
      <c r="M23" s="709"/>
      <c r="N23" s="741">
        <f>'[1]2'!$AU$41</f>
        <v>0</v>
      </c>
      <c r="O23" s="742"/>
      <c r="P23" s="742"/>
      <c r="Q23" s="742"/>
      <c r="R23" s="742"/>
      <c r="S23" s="742"/>
      <c r="T23" s="742"/>
      <c r="U23" s="743"/>
      <c r="V23" s="721" t="s">
        <v>82</v>
      </c>
      <c r="W23" s="499"/>
      <c r="X23" s="499"/>
      <c r="Y23" s="499"/>
      <c r="Z23" s="499"/>
      <c r="AA23" s="499"/>
      <c r="AB23" s="499"/>
      <c r="AC23" s="709"/>
      <c r="AD23" s="744"/>
      <c r="AE23" s="744"/>
      <c r="AF23" s="744"/>
      <c r="AG23" s="744"/>
      <c r="AH23" s="744"/>
      <c r="AI23" s="744"/>
      <c r="AJ23" s="745"/>
      <c r="AK23" s="715"/>
      <c r="AL23" s="715"/>
      <c r="AM23" s="715"/>
      <c r="AN23" s="716"/>
      <c r="AO23" s="744"/>
      <c r="AP23" s="746"/>
      <c r="AQ23" s="746"/>
      <c r="AR23" s="746"/>
      <c r="AS23" s="746"/>
      <c r="AT23" s="503" t="s">
        <v>83</v>
      </c>
      <c r="AU23" s="501"/>
      <c r="AV23" s="501"/>
      <c r="AW23" s="501"/>
      <c r="AX23" s="501"/>
      <c r="AY23" s="502"/>
      <c r="AZ23" s="718"/>
      <c r="BA23" s="719"/>
      <c r="BB23" s="719"/>
      <c r="BC23" s="719"/>
      <c r="BD23" s="719"/>
      <c r="BE23" s="720"/>
      <c r="BF23" s="664" t="s">
        <v>84</v>
      </c>
      <c r="BG23" s="498"/>
      <c r="BH23" s="498"/>
      <c r="BI23" s="498"/>
      <c r="BJ23" s="498"/>
      <c r="BK23" s="665"/>
      <c r="BL23" s="387"/>
      <c r="BM23" s="388"/>
      <c r="BN23" s="388"/>
      <c r="BO23" s="388"/>
      <c r="BP23" s="388"/>
      <c r="BQ23" s="388"/>
      <c r="BR23" s="388"/>
      <c r="BS23" s="388"/>
      <c r="BT23" s="388"/>
      <c r="BU23" s="388"/>
      <c r="BV23" s="389"/>
      <c r="BW23" s="33"/>
      <c r="BX23" s="5"/>
      <c r="BY23" s="5"/>
      <c r="BZ23" s="57"/>
      <c r="CA23" s="57"/>
      <c r="CB23" s="57"/>
      <c r="CC23" s="724"/>
      <c r="CD23" s="725"/>
      <c r="CE23" s="725"/>
      <c r="CF23" s="725"/>
      <c r="CG23" s="747" t="s">
        <v>81</v>
      </c>
      <c r="CH23" s="748"/>
      <c r="CI23" s="748"/>
      <c r="CJ23" s="748"/>
      <c r="CK23" s="748"/>
      <c r="CL23" s="748"/>
      <c r="CM23" s="749">
        <f>N23</f>
        <v>0</v>
      </c>
      <c r="CN23" s="750"/>
      <c r="CO23" s="750"/>
      <c r="CP23" s="750"/>
      <c r="CQ23" s="750"/>
      <c r="CR23" s="750"/>
      <c r="CS23" s="750"/>
      <c r="CT23" s="751"/>
      <c r="CU23" s="748" t="s">
        <v>82</v>
      </c>
      <c r="CV23" s="748"/>
      <c r="CW23" s="748"/>
      <c r="CX23" s="748"/>
      <c r="CY23" s="748"/>
      <c r="CZ23" s="748"/>
      <c r="DA23" s="748"/>
      <c r="DB23" s="748"/>
      <c r="DC23" s="752">
        <f>AD23</f>
        <v>0</v>
      </c>
      <c r="DD23" s="753"/>
      <c r="DE23" s="753"/>
      <c r="DF23" s="753"/>
      <c r="DG23" s="753"/>
      <c r="DH23" s="753"/>
      <c r="DI23" s="754">
        <f>AJ23</f>
        <v>0</v>
      </c>
      <c r="DJ23" s="753"/>
      <c r="DK23" s="753"/>
      <c r="DL23" s="753"/>
      <c r="DM23" s="755"/>
      <c r="DN23" s="753">
        <f>AO23</f>
        <v>0</v>
      </c>
      <c r="DO23" s="756"/>
      <c r="DP23" s="756"/>
      <c r="DQ23" s="756"/>
      <c r="DR23" s="757"/>
      <c r="DS23" s="758" t="s">
        <v>83</v>
      </c>
      <c r="DT23" s="759"/>
      <c r="DU23" s="759"/>
      <c r="DV23" s="759"/>
      <c r="DW23" s="759"/>
      <c r="DX23" s="760"/>
      <c r="DY23" s="761">
        <f>AZ23</f>
        <v>0</v>
      </c>
      <c r="DZ23" s="762"/>
      <c r="EA23" s="762"/>
      <c r="EB23" s="762"/>
      <c r="EC23" s="762"/>
      <c r="ED23" s="763"/>
      <c r="EE23" s="747" t="s">
        <v>84</v>
      </c>
      <c r="EF23" s="748"/>
      <c r="EG23" s="748"/>
      <c r="EH23" s="748"/>
      <c r="EI23" s="748"/>
      <c r="EJ23" s="764"/>
      <c r="EK23" s="765">
        <f>BL23</f>
        <v>0</v>
      </c>
      <c r="EL23" s="766"/>
      <c r="EM23" s="766"/>
      <c r="EN23" s="766"/>
      <c r="EO23" s="766"/>
      <c r="EP23" s="766"/>
      <c r="EQ23" s="766"/>
      <c r="ER23" s="766"/>
      <c r="ES23" s="766"/>
      <c r="ET23" s="766"/>
      <c r="EU23" s="767"/>
      <c r="EW23" s="2"/>
      <c r="EX23" s="2"/>
      <c r="EY23" s="2"/>
      <c r="EZ23" s="2"/>
      <c r="FA23" s="2"/>
    </row>
    <row r="24" spans="1:158" ht="17.25" customHeight="1">
      <c r="A24" s="2"/>
      <c r="B24" s="2"/>
      <c r="C24" s="75"/>
      <c r="D24" s="768" t="s">
        <v>195</v>
      </c>
      <c r="E24" s="769"/>
      <c r="F24" s="769"/>
      <c r="G24" s="770" t="s">
        <v>50</v>
      </c>
      <c r="H24" s="771"/>
      <c r="I24" s="771"/>
      <c r="J24" s="771"/>
      <c r="K24" s="772"/>
      <c r="L24" s="773" t="str">
        <f>'[2]2'!$F$16</f>
        <v/>
      </c>
      <c r="M24" s="773"/>
      <c r="N24" s="773"/>
      <c r="O24" s="773"/>
      <c r="P24" s="773"/>
      <c r="Q24" s="773"/>
      <c r="R24" s="773"/>
      <c r="S24" s="773"/>
      <c r="T24" s="773"/>
      <c r="U24" s="773"/>
      <c r="V24" s="773"/>
      <c r="W24" s="773"/>
      <c r="X24" s="773"/>
      <c r="Y24" s="773"/>
      <c r="Z24" s="773"/>
      <c r="AA24" s="773"/>
      <c r="AB24" s="773"/>
      <c r="AC24" s="773"/>
      <c r="AD24" s="774"/>
      <c r="AE24" s="775" t="s">
        <v>37</v>
      </c>
      <c r="AF24" s="776"/>
      <c r="AG24" s="777"/>
      <c r="AH24" s="781" t="str">
        <f>IF(AC25&gt;0,"妻","")</f>
        <v/>
      </c>
      <c r="AI24" s="781"/>
      <c r="AJ24" s="781"/>
      <c r="AK24" s="781"/>
      <c r="AL24" s="462" t="s">
        <v>85</v>
      </c>
      <c r="AM24" s="412"/>
      <c r="AN24" s="412"/>
      <c r="AO24" s="412"/>
      <c r="AP24" s="412"/>
      <c r="AQ24" s="412"/>
      <c r="AR24" s="412"/>
      <c r="AS24" s="412"/>
      <c r="AT24" s="393">
        <f>'[1]2'!$AU$32</f>
        <v>1250000</v>
      </c>
      <c r="AU24" s="394"/>
      <c r="AV24" s="394"/>
      <c r="AW24" s="394"/>
      <c r="AX24" s="394"/>
      <c r="AY24" s="395"/>
      <c r="AZ24" s="798" t="s">
        <v>86</v>
      </c>
      <c r="BA24" s="616"/>
      <c r="BB24" s="616"/>
      <c r="BC24" s="616"/>
      <c r="BD24" s="616"/>
      <c r="BE24" s="617"/>
      <c r="BF24" s="387">
        <f>'[1]2'!$AU$38</f>
        <v>0</v>
      </c>
      <c r="BG24" s="388"/>
      <c r="BH24" s="388"/>
      <c r="BI24" s="388"/>
      <c r="BJ24" s="388"/>
      <c r="BK24" s="389"/>
      <c r="BL24" s="462" t="s">
        <v>96</v>
      </c>
      <c r="BM24" s="412"/>
      <c r="BN24" s="412"/>
      <c r="BO24" s="412"/>
      <c r="BP24" s="412"/>
      <c r="BQ24" s="413"/>
      <c r="BR24" s="393">
        <f>'[1]2'!$AU$34</f>
        <v>28000</v>
      </c>
      <c r="BS24" s="394"/>
      <c r="BT24" s="394"/>
      <c r="BU24" s="394"/>
      <c r="BV24" s="395"/>
      <c r="BW24" s="33"/>
      <c r="BX24" s="5"/>
      <c r="BY24" s="5"/>
      <c r="BZ24" s="57"/>
      <c r="CA24" s="57"/>
      <c r="CB24" s="57"/>
      <c r="CC24" s="833" t="s">
        <v>194</v>
      </c>
      <c r="CD24" s="834"/>
      <c r="CE24" s="835"/>
      <c r="CF24" s="842" t="s">
        <v>50</v>
      </c>
      <c r="CG24" s="842"/>
      <c r="CH24" s="842"/>
      <c r="CI24" s="842"/>
      <c r="CJ24" s="842"/>
      <c r="CK24" s="843" t="str">
        <f>L24</f>
        <v/>
      </c>
      <c r="CL24" s="844"/>
      <c r="CM24" s="844"/>
      <c r="CN24" s="844"/>
      <c r="CO24" s="844"/>
      <c r="CP24" s="844"/>
      <c r="CQ24" s="844"/>
      <c r="CR24" s="844"/>
      <c r="CS24" s="844"/>
      <c r="CT24" s="844"/>
      <c r="CU24" s="844"/>
      <c r="CV24" s="844"/>
      <c r="CW24" s="844"/>
      <c r="CX24" s="844"/>
      <c r="CY24" s="844"/>
      <c r="CZ24" s="844"/>
      <c r="DA24" s="844"/>
      <c r="DB24" s="844"/>
      <c r="DC24" s="845"/>
      <c r="DD24" s="812" t="s">
        <v>37</v>
      </c>
      <c r="DE24" s="813"/>
      <c r="DF24" s="814"/>
      <c r="DG24" s="815" t="str">
        <f>AH24</f>
        <v/>
      </c>
      <c r="DH24" s="583"/>
      <c r="DI24" s="583"/>
      <c r="DJ24" s="816"/>
      <c r="DK24" s="385" t="s">
        <v>85</v>
      </c>
      <c r="DL24" s="385"/>
      <c r="DM24" s="385"/>
      <c r="DN24" s="385"/>
      <c r="DO24" s="385"/>
      <c r="DP24" s="385"/>
      <c r="DQ24" s="385"/>
      <c r="DR24" s="385"/>
      <c r="DS24" s="378">
        <f>AT24</f>
        <v>1250000</v>
      </c>
      <c r="DT24" s="379"/>
      <c r="DU24" s="379"/>
      <c r="DV24" s="379"/>
      <c r="DW24" s="379"/>
      <c r="DX24" s="380"/>
      <c r="DY24" s="369" t="s">
        <v>86</v>
      </c>
      <c r="DZ24" s="370"/>
      <c r="EA24" s="370"/>
      <c r="EB24" s="370"/>
      <c r="EC24" s="370"/>
      <c r="ED24" s="371"/>
      <c r="EE24" s="375">
        <f>BF24</f>
        <v>0</v>
      </c>
      <c r="EF24" s="376"/>
      <c r="EG24" s="376"/>
      <c r="EH24" s="376"/>
      <c r="EI24" s="376"/>
      <c r="EJ24" s="377"/>
      <c r="EK24" s="381" t="s">
        <v>96</v>
      </c>
      <c r="EL24" s="382"/>
      <c r="EM24" s="382"/>
      <c r="EN24" s="382"/>
      <c r="EO24" s="382"/>
      <c r="EP24" s="383"/>
      <c r="EQ24" s="375">
        <f>BR24</f>
        <v>28000</v>
      </c>
      <c r="ER24" s="376"/>
      <c r="ES24" s="376"/>
      <c r="ET24" s="376"/>
      <c r="EU24" s="377"/>
      <c r="EW24" s="2"/>
      <c r="EX24" s="2"/>
      <c r="EY24" s="2"/>
      <c r="EZ24" s="2"/>
      <c r="FA24" s="2"/>
    </row>
    <row r="25" spans="1:158" ht="12" customHeight="1" thickBot="1">
      <c r="A25" s="2"/>
      <c r="B25" s="2"/>
      <c r="C25" s="75"/>
      <c r="D25" s="768"/>
      <c r="E25" s="769"/>
      <c r="F25" s="769"/>
      <c r="G25" s="788" t="s">
        <v>57</v>
      </c>
      <c r="H25" s="789"/>
      <c r="I25" s="789"/>
      <c r="J25" s="789"/>
      <c r="K25" s="790"/>
      <c r="L25" s="792">
        <f>'[2]2'!$F$17</f>
        <v>0</v>
      </c>
      <c r="M25" s="793"/>
      <c r="N25" s="793"/>
      <c r="O25" s="793"/>
      <c r="P25" s="793"/>
      <c r="Q25" s="793"/>
      <c r="R25" s="793"/>
      <c r="S25" s="793"/>
      <c r="T25" s="793"/>
      <c r="U25" s="793"/>
      <c r="V25" s="793"/>
      <c r="W25" s="793"/>
      <c r="X25" s="793"/>
      <c r="Y25" s="793"/>
      <c r="Z25" s="793"/>
      <c r="AA25" s="793"/>
      <c r="AB25" s="793"/>
      <c r="AC25" s="794">
        <f>'[2]2'!$V$17</f>
        <v>0</v>
      </c>
      <c r="AD25" s="795"/>
      <c r="AE25" s="778"/>
      <c r="AF25" s="779"/>
      <c r="AG25" s="780"/>
      <c r="AH25" s="583"/>
      <c r="AI25" s="583"/>
      <c r="AJ25" s="583"/>
      <c r="AK25" s="583"/>
      <c r="AL25" s="463"/>
      <c r="AM25" s="464"/>
      <c r="AN25" s="464"/>
      <c r="AO25" s="464"/>
      <c r="AP25" s="464"/>
      <c r="AQ25" s="464"/>
      <c r="AR25" s="464"/>
      <c r="AS25" s="464"/>
      <c r="AT25" s="782"/>
      <c r="AU25" s="379"/>
      <c r="AV25" s="379"/>
      <c r="AW25" s="379"/>
      <c r="AX25" s="379"/>
      <c r="AY25" s="783"/>
      <c r="AZ25" s="799"/>
      <c r="BA25" s="501"/>
      <c r="BB25" s="501"/>
      <c r="BC25" s="501"/>
      <c r="BD25" s="501"/>
      <c r="BE25" s="502"/>
      <c r="BF25" s="800"/>
      <c r="BG25" s="379"/>
      <c r="BH25" s="379"/>
      <c r="BI25" s="379"/>
      <c r="BJ25" s="379"/>
      <c r="BK25" s="801"/>
      <c r="BL25" s="463"/>
      <c r="BM25" s="464"/>
      <c r="BN25" s="464"/>
      <c r="BO25" s="464"/>
      <c r="BP25" s="464"/>
      <c r="BQ25" s="802"/>
      <c r="BR25" s="782"/>
      <c r="BS25" s="379"/>
      <c r="BT25" s="379"/>
      <c r="BU25" s="379"/>
      <c r="BV25" s="783"/>
      <c r="BW25" s="33"/>
      <c r="BX25" s="5"/>
      <c r="BY25" s="5"/>
      <c r="BZ25" s="57"/>
      <c r="CA25" s="57"/>
      <c r="CB25" s="57"/>
      <c r="CC25" s="836"/>
      <c r="CD25" s="837"/>
      <c r="CE25" s="838"/>
      <c r="CF25" s="384" t="s">
        <v>57</v>
      </c>
      <c r="CG25" s="385"/>
      <c r="CH25" s="385"/>
      <c r="CI25" s="385"/>
      <c r="CJ25" s="386"/>
      <c r="CK25" s="803">
        <f>L25</f>
        <v>0</v>
      </c>
      <c r="CL25" s="804"/>
      <c r="CM25" s="804"/>
      <c r="CN25" s="804"/>
      <c r="CO25" s="804"/>
      <c r="CP25" s="804"/>
      <c r="CQ25" s="804"/>
      <c r="CR25" s="804"/>
      <c r="CS25" s="804"/>
      <c r="CT25" s="804"/>
      <c r="CU25" s="804"/>
      <c r="CV25" s="804"/>
      <c r="CW25" s="804"/>
      <c r="CX25" s="804"/>
      <c r="CY25" s="804"/>
      <c r="CZ25" s="804"/>
      <c r="DA25" s="804"/>
      <c r="DB25" s="806">
        <f>AC25</f>
        <v>0</v>
      </c>
      <c r="DC25" s="807"/>
      <c r="DD25" s="812"/>
      <c r="DE25" s="813"/>
      <c r="DF25" s="814"/>
      <c r="DG25" s="815"/>
      <c r="DH25" s="583"/>
      <c r="DI25" s="583"/>
      <c r="DJ25" s="816"/>
      <c r="DK25" s="385"/>
      <c r="DL25" s="385"/>
      <c r="DM25" s="385"/>
      <c r="DN25" s="385"/>
      <c r="DO25" s="385"/>
      <c r="DP25" s="385"/>
      <c r="DQ25" s="385"/>
      <c r="DR25" s="385"/>
      <c r="DS25" s="378"/>
      <c r="DT25" s="379"/>
      <c r="DU25" s="379"/>
      <c r="DV25" s="379"/>
      <c r="DW25" s="379"/>
      <c r="DX25" s="380"/>
      <c r="DY25" s="372"/>
      <c r="DZ25" s="373"/>
      <c r="EA25" s="373"/>
      <c r="EB25" s="373"/>
      <c r="EC25" s="373"/>
      <c r="ED25" s="374"/>
      <c r="EE25" s="378"/>
      <c r="EF25" s="379"/>
      <c r="EG25" s="379"/>
      <c r="EH25" s="379"/>
      <c r="EI25" s="379"/>
      <c r="EJ25" s="380"/>
      <c r="EK25" s="384"/>
      <c r="EL25" s="385"/>
      <c r="EM25" s="385"/>
      <c r="EN25" s="385"/>
      <c r="EO25" s="385"/>
      <c r="EP25" s="386"/>
      <c r="EQ25" s="378"/>
      <c r="ER25" s="379"/>
      <c r="ES25" s="379"/>
      <c r="ET25" s="379"/>
      <c r="EU25" s="380"/>
      <c r="EW25" s="2"/>
      <c r="EX25" s="2"/>
      <c r="EY25" s="2"/>
      <c r="EZ25" s="2"/>
      <c r="FA25" s="2"/>
    </row>
    <row r="26" spans="1:158" ht="10.5" customHeight="1">
      <c r="A26" s="2"/>
      <c r="B26" s="2"/>
      <c r="C26" s="75"/>
      <c r="D26" s="768"/>
      <c r="E26" s="769"/>
      <c r="F26" s="769"/>
      <c r="G26" s="414"/>
      <c r="H26" s="415"/>
      <c r="I26" s="415"/>
      <c r="J26" s="415"/>
      <c r="K26" s="791"/>
      <c r="L26" s="520"/>
      <c r="M26" s="521"/>
      <c r="N26" s="521"/>
      <c r="O26" s="521"/>
      <c r="P26" s="521"/>
      <c r="Q26" s="521"/>
      <c r="R26" s="521"/>
      <c r="S26" s="521"/>
      <c r="T26" s="521"/>
      <c r="U26" s="521"/>
      <c r="V26" s="521"/>
      <c r="W26" s="521"/>
      <c r="X26" s="521"/>
      <c r="Y26" s="521"/>
      <c r="Z26" s="521"/>
      <c r="AA26" s="521"/>
      <c r="AB26" s="521"/>
      <c r="AC26" s="796"/>
      <c r="AD26" s="797"/>
      <c r="AE26" s="778"/>
      <c r="AF26" s="779"/>
      <c r="AG26" s="780"/>
      <c r="AH26" s="583"/>
      <c r="AI26" s="583"/>
      <c r="AJ26" s="583"/>
      <c r="AK26" s="583"/>
      <c r="AL26" s="463"/>
      <c r="AM26" s="464"/>
      <c r="AN26" s="464"/>
      <c r="AO26" s="464"/>
      <c r="AP26" s="464"/>
      <c r="AQ26" s="464"/>
      <c r="AR26" s="464"/>
      <c r="AS26" s="464"/>
      <c r="AT26" s="782"/>
      <c r="AU26" s="379"/>
      <c r="AV26" s="379"/>
      <c r="AW26" s="379"/>
      <c r="AX26" s="379"/>
      <c r="AY26" s="783"/>
      <c r="AZ26" s="810" t="s">
        <v>137</v>
      </c>
      <c r="BA26" s="616"/>
      <c r="BB26" s="616"/>
      <c r="BC26" s="616"/>
      <c r="BD26" s="616"/>
      <c r="BE26" s="617"/>
      <c r="BF26" s="387">
        <f>IF(R10&lt;=0,0,
IF('[1]2'!$AK$37=480000,0,
IF('[1]2'!$AK$37=0,"0",
     '[1]2'!$AK$37)))</f>
        <v>0</v>
      </c>
      <c r="BG26" s="388"/>
      <c r="BH26" s="388"/>
      <c r="BI26" s="388"/>
      <c r="BJ26" s="388"/>
      <c r="BK26" s="389"/>
      <c r="BL26" s="411" t="s">
        <v>138</v>
      </c>
      <c r="BM26" s="412"/>
      <c r="BN26" s="412"/>
      <c r="BO26" s="412"/>
      <c r="BP26" s="412"/>
      <c r="BQ26" s="413"/>
      <c r="BR26" s="393">
        <f>'[1]2'!$AK$28</f>
        <v>0</v>
      </c>
      <c r="BS26" s="394"/>
      <c r="BT26" s="394"/>
      <c r="BU26" s="394"/>
      <c r="BV26" s="395"/>
      <c r="BW26" s="33"/>
      <c r="BX26" s="5"/>
      <c r="BY26" s="5"/>
      <c r="BZ26" s="57"/>
      <c r="CA26" s="57"/>
      <c r="CB26" s="57"/>
      <c r="CC26" s="836"/>
      <c r="CD26" s="837"/>
      <c r="CE26" s="838"/>
      <c r="CF26" s="402"/>
      <c r="CG26" s="403"/>
      <c r="CH26" s="403"/>
      <c r="CI26" s="403"/>
      <c r="CJ26" s="404"/>
      <c r="CK26" s="805"/>
      <c r="CL26" s="524"/>
      <c r="CM26" s="524"/>
      <c r="CN26" s="524"/>
      <c r="CO26" s="524"/>
      <c r="CP26" s="524"/>
      <c r="CQ26" s="524"/>
      <c r="CR26" s="524"/>
      <c r="CS26" s="524"/>
      <c r="CT26" s="524"/>
      <c r="CU26" s="524"/>
      <c r="CV26" s="524"/>
      <c r="CW26" s="524"/>
      <c r="CX26" s="524"/>
      <c r="CY26" s="524"/>
      <c r="CZ26" s="524"/>
      <c r="DA26" s="524"/>
      <c r="DB26" s="808"/>
      <c r="DC26" s="809"/>
      <c r="DD26" s="812"/>
      <c r="DE26" s="813"/>
      <c r="DF26" s="814"/>
      <c r="DG26" s="817"/>
      <c r="DH26" s="638"/>
      <c r="DI26" s="638"/>
      <c r="DJ26" s="818"/>
      <c r="DK26" s="385"/>
      <c r="DL26" s="385"/>
      <c r="DM26" s="385"/>
      <c r="DN26" s="385"/>
      <c r="DO26" s="385"/>
      <c r="DP26" s="385"/>
      <c r="DQ26" s="385"/>
      <c r="DR26" s="385"/>
      <c r="DS26" s="378"/>
      <c r="DT26" s="379"/>
      <c r="DU26" s="379"/>
      <c r="DV26" s="379"/>
      <c r="DW26" s="379"/>
      <c r="DX26" s="380"/>
      <c r="DY26" s="405" t="s">
        <v>144</v>
      </c>
      <c r="DZ26" s="406"/>
      <c r="EA26" s="406"/>
      <c r="EB26" s="406"/>
      <c r="EC26" s="406"/>
      <c r="ED26" s="407"/>
      <c r="EE26" s="417">
        <f>BF26</f>
        <v>0</v>
      </c>
      <c r="EF26" s="418"/>
      <c r="EG26" s="418"/>
      <c r="EH26" s="418"/>
      <c r="EI26" s="418"/>
      <c r="EJ26" s="419"/>
      <c r="EK26" s="399" t="s">
        <v>145</v>
      </c>
      <c r="EL26" s="400"/>
      <c r="EM26" s="400"/>
      <c r="EN26" s="400"/>
      <c r="EO26" s="400"/>
      <c r="EP26" s="401"/>
      <c r="EQ26" s="417">
        <f>BR26</f>
        <v>0</v>
      </c>
      <c r="ER26" s="418"/>
      <c r="ES26" s="418"/>
      <c r="ET26" s="418"/>
      <c r="EU26" s="419"/>
      <c r="EW26" s="2"/>
      <c r="EX26" s="2"/>
      <c r="EY26" s="2"/>
      <c r="EZ26" s="2"/>
      <c r="FA26" s="2"/>
    </row>
    <row r="27" spans="1:158" ht="20.25" customHeight="1" thickBot="1">
      <c r="A27" s="2"/>
      <c r="B27" s="2"/>
      <c r="C27" s="75"/>
      <c r="D27" s="768"/>
      <c r="E27" s="769"/>
      <c r="F27" s="769"/>
      <c r="G27" s="820" t="s">
        <v>38</v>
      </c>
      <c r="H27" s="821"/>
      <c r="I27" s="821"/>
      <c r="J27" s="821"/>
      <c r="K27" s="822"/>
      <c r="L27" s="136" t="str">
        <f>IF(AC25&lt;=0,"",IF((LEN(AC25)-11&lt;=0),"0",MID(AC25,LEN(AC25)-11,1)))</f>
        <v/>
      </c>
      <c r="M27" s="823" t="str">
        <f>IF(AC25&lt;=0,"",IF((LEN(AC25)-10&lt;=0),"0",MID(AC25,LEN(AC25)-10,1)))</f>
        <v/>
      </c>
      <c r="N27" s="824"/>
      <c r="O27" s="823" t="str">
        <f>IF(AC25&lt;=0,"",IF((LEN(AC25)-9&lt;=0),"0",MID(AC25,LEN(AC25)-9,1)))</f>
        <v/>
      </c>
      <c r="P27" s="824"/>
      <c r="Q27" s="609" t="str">
        <f>IF(AC25&lt;=0,"",IF((LEN(AC25)-8&lt;=0),"0",MID(AC25,LEN(AC25)-8,1)))</f>
        <v/>
      </c>
      <c r="R27" s="609"/>
      <c r="S27" s="825" t="str">
        <f>IF(AC25&lt;=0,"",IF((LEN(AC25)-7&lt;=0),"0",MID(AC25,LEN(AC25)-7,1)))</f>
        <v/>
      </c>
      <c r="T27" s="826"/>
      <c r="U27" s="827"/>
      <c r="V27" s="828" t="str">
        <f>IF(AC25&lt;=0,"",IF((LEN(AC25)-6&lt;=0),"0",MID(AC25,LEN(AC25)-6,1)))</f>
        <v/>
      </c>
      <c r="W27" s="609"/>
      <c r="X27" s="828" t="str">
        <f>IF(AC25&lt;=0,"",IF((LEN(AC25)-5&lt;=0),"0",MID(AC25,LEN(AC25)-5,1)))</f>
        <v/>
      </c>
      <c r="Y27" s="609"/>
      <c r="Z27" s="829"/>
      <c r="AA27" s="609" t="str">
        <f>IF(AC25&lt;=0,"",IF((LEN(AC25)-4&lt;=0),"0",MID(AC25,LEN(AC25)-4,1)))</f>
        <v/>
      </c>
      <c r="AB27" s="830"/>
      <c r="AC27" s="831" t="str">
        <f>IF(AC25&lt;=0,"",IF((LEN(AC25)-3&lt;=0),"0",MID(AC25,LEN(AC25)-3,1)))</f>
        <v/>
      </c>
      <c r="AD27" s="827"/>
      <c r="AE27" s="828" t="str">
        <f>IF(AC25&lt;=0,"",IF((LEN(AC25)-2&lt;=0),"0",MID(AC25,LEN(AC25)-2,1)))</f>
        <v/>
      </c>
      <c r="AF27" s="609"/>
      <c r="AG27" s="609"/>
      <c r="AH27" s="828" t="str">
        <f>IF(AC25&lt;=0,"",IF((LEN(AC25)-1&lt;=0),"0",MID(AC25,LEN(AC25)-1,1)))</f>
        <v/>
      </c>
      <c r="AI27" s="829"/>
      <c r="AJ27" s="831" t="str">
        <f>IF(AC25&lt;&gt;0,RIGHT(AC25,1),"")</f>
        <v/>
      </c>
      <c r="AK27" s="832"/>
      <c r="AL27" s="414"/>
      <c r="AM27" s="415"/>
      <c r="AN27" s="415"/>
      <c r="AO27" s="415"/>
      <c r="AP27" s="415"/>
      <c r="AQ27" s="415"/>
      <c r="AR27" s="415"/>
      <c r="AS27" s="415"/>
      <c r="AT27" s="396"/>
      <c r="AU27" s="397"/>
      <c r="AV27" s="397"/>
      <c r="AW27" s="397"/>
      <c r="AX27" s="397"/>
      <c r="AY27" s="398"/>
      <c r="AZ27" s="811"/>
      <c r="BA27" s="505"/>
      <c r="BB27" s="505"/>
      <c r="BC27" s="505"/>
      <c r="BD27" s="505"/>
      <c r="BE27" s="506"/>
      <c r="BF27" s="390"/>
      <c r="BG27" s="391"/>
      <c r="BH27" s="391"/>
      <c r="BI27" s="391"/>
      <c r="BJ27" s="391"/>
      <c r="BK27" s="392"/>
      <c r="BL27" s="414"/>
      <c r="BM27" s="415"/>
      <c r="BN27" s="415"/>
      <c r="BO27" s="415"/>
      <c r="BP27" s="415"/>
      <c r="BQ27" s="416"/>
      <c r="BR27" s="396"/>
      <c r="BS27" s="397"/>
      <c r="BT27" s="397"/>
      <c r="BU27" s="397"/>
      <c r="BV27" s="398"/>
      <c r="BW27" s="33"/>
      <c r="BX27" s="5"/>
      <c r="BY27" s="5"/>
      <c r="BZ27" s="57"/>
      <c r="CA27" s="57"/>
      <c r="CB27" s="57"/>
      <c r="CC27" s="839"/>
      <c r="CD27" s="840"/>
      <c r="CE27" s="841"/>
      <c r="CF27" s="819" t="s">
        <v>38</v>
      </c>
      <c r="CG27" s="819"/>
      <c r="CH27" s="819"/>
      <c r="CI27" s="819"/>
      <c r="CJ27" s="819"/>
      <c r="CK27" s="60" t="str">
        <f>IF(DB25&lt;=0,"",IF((LEN(DB25)-11&lt;=0),"0",MID(DB25,LEN(DB25)-11,1)))</f>
        <v/>
      </c>
      <c r="CL27" s="423" t="str">
        <f>IF(DB25&lt;=0,"",IF((LEN(DB25)-10&lt;=0),"0",MID(DB25,LEN(DB25)-10,1)))</f>
        <v/>
      </c>
      <c r="CM27" s="423"/>
      <c r="CN27" s="423" t="str">
        <f>IF(DB25&lt;=0,"",IF((LEN(DB25)-9&lt;=0),"0",MID(DB25,LEN(DB25)-9,1)))</f>
        <v/>
      </c>
      <c r="CO27" s="423"/>
      <c r="CP27" s="424" t="str">
        <f>IF(DB25&lt;=0,"",IF((LEN(DB25)-8&lt;=0),"0",MID(DB25,LEN(DB25)-8,1)))</f>
        <v/>
      </c>
      <c r="CQ27" s="424"/>
      <c r="CR27" s="427" t="str">
        <f>IF(DB25&lt;=0,"",IF((LEN(DB25)-7&lt;=0),"0",MID(DB25,LEN(DB25)-7,1)))</f>
        <v/>
      </c>
      <c r="CS27" s="427"/>
      <c r="CT27" s="426"/>
      <c r="CU27" s="423" t="str">
        <f>IF(DB25&lt;=0,"",IF((LEN(DB25)-6&lt;=0),"0",MID(DB25,LEN(DB25)-6,1)))</f>
        <v/>
      </c>
      <c r="CV27" s="423"/>
      <c r="CW27" s="423" t="str">
        <f>IF(DB25&lt;=0,"",IF((LEN(DB25)-5&lt;=0),"0",MID(DB25,LEN(DB25)-5,1)))</f>
        <v/>
      </c>
      <c r="CX27" s="423"/>
      <c r="CY27" s="423"/>
      <c r="CZ27" s="424" t="str">
        <f>IF(DB25&lt;=0,"",IF((LEN(DB25)-4&lt;=0),"0",MID(DB25,LEN(DB25)-4,1)))</f>
        <v/>
      </c>
      <c r="DA27" s="425"/>
      <c r="DB27" s="425" t="str">
        <f>IF(DB25&lt;=0,"",IF((LEN(DB25)-3&lt;=0),"0",MID(DB25,LEN(DB25)-3,1)))</f>
        <v/>
      </c>
      <c r="DC27" s="426"/>
      <c r="DD27" s="423" t="str">
        <f>IF(DB25&lt;=0,"",IF((LEN(DB25)-2&lt;=0),"0",MID(DB25,LEN(DB25)-2,1)))</f>
        <v/>
      </c>
      <c r="DE27" s="423"/>
      <c r="DF27" s="423"/>
      <c r="DG27" s="423" t="str">
        <f>IF(DB25&lt;=0,"",IF((LEN(DB25)-1&lt;=0),"0",MID(DB25,LEN(DB25)-1,1)))</f>
        <v/>
      </c>
      <c r="DH27" s="423"/>
      <c r="DI27" s="425" t="str">
        <f>IF(DB25&lt;&gt;0,RIGHT(DB25,1),"")</f>
        <v/>
      </c>
      <c r="DJ27" s="427"/>
      <c r="DK27" s="385"/>
      <c r="DL27" s="385"/>
      <c r="DM27" s="385"/>
      <c r="DN27" s="385"/>
      <c r="DO27" s="385"/>
      <c r="DP27" s="385"/>
      <c r="DQ27" s="385"/>
      <c r="DR27" s="385"/>
      <c r="DS27" s="378"/>
      <c r="DT27" s="379"/>
      <c r="DU27" s="379"/>
      <c r="DV27" s="379"/>
      <c r="DW27" s="379"/>
      <c r="DX27" s="380"/>
      <c r="DY27" s="408"/>
      <c r="DZ27" s="409"/>
      <c r="EA27" s="409"/>
      <c r="EB27" s="409"/>
      <c r="EC27" s="409"/>
      <c r="ED27" s="410"/>
      <c r="EE27" s="420"/>
      <c r="EF27" s="421"/>
      <c r="EG27" s="421"/>
      <c r="EH27" s="421"/>
      <c r="EI27" s="421"/>
      <c r="EJ27" s="422"/>
      <c r="EK27" s="402"/>
      <c r="EL27" s="403"/>
      <c r="EM27" s="403"/>
      <c r="EN27" s="403"/>
      <c r="EO27" s="403"/>
      <c r="EP27" s="404"/>
      <c r="EQ27" s="420"/>
      <c r="ER27" s="421"/>
      <c r="ES27" s="421"/>
      <c r="ET27" s="421"/>
      <c r="EU27" s="422"/>
      <c r="EW27" s="2"/>
      <c r="EX27" s="2"/>
      <c r="EY27" s="2"/>
      <c r="EZ27" s="2"/>
      <c r="FA27" s="2"/>
    </row>
    <row r="28" spans="1:158" ht="17.25" customHeight="1">
      <c r="A28" s="2"/>
      <c r="B28" s="2"/>
      <c r="C28" s="75"/>
      <c r="D28" s="846" t="s">
        <v>52</v>
      </c>
      <c r="E28" s="618">
        <v>1</v>
      </c>
      <c r="F28" s="619"/>
      <c r="G28" s="770" t="s">
        <v>50</v>
      </c>
      <c r="H28" s="771"/>
      <c r="I28" s="771"/>
      <c r="J28" s="771"/>
      <c r="K28" s="772"/>
      <c r="L28" s="849" t="str">
        <f>'[2]2'!$H$20</f>
        <v/>
      </c>
      <c r="M28" s="849"/>
      <c r="N28" s="849"/>
      <c r="O28" s="849"/>
      <c r="P28" s="849"/>
      <c r="Q28" s="849"/>
      <c r="R28" s="849"/>
      <c r="S28" s="849"/>
      <c r="T28" s="849"/>
      <c r="U28" s="849"/>
      <c r="V28" s="849"/>
      <c r="W28" s="849"/>
      <c r="X28" s="849"/>
      <c r="Y28" s="849"/>
      <c r="Z28" s="849"/>
      <c r="AA28" s="849"/>
      <c r="AB28" s="849"/>
      <c r="AC28" s="849"/>
      <c r="AD28" s="850"/>
      <c r="AE28" s="775" t="s">
        <v>37</v>
      </c>
      <c r="AF28" s="776"/>
      <c r="AG28" s="777"/>
      <c r="AH28" s="781">
        <f>'[2]2'!$X$22</f>
        <v>0</v>
      </c>
      <c r="AI28" s="781"/>
      <c r="AJ28" s="781"/>
      <c r="AK28" s="851"/>
      <c r="AL28" s="445" t="s">
        <v>51</v>
      </c>
      <c r="AM28" s="853"/>
      <c r="AN28" s="446"/>
      <c r="AO28" s="854">
        <v>1</v>
      </c>
      <c r="AP28" s="854"/>
      <c r="AQ28" s="855" t="s">
        <v>50</v>
      </c>
      <c r="AR28" s="856"/>
      <c r="AS28" s="856"/>
      <c r="AT28" s="857"/>
      <c r="AU28" s="860" t="str">
        <f>'[2]2'!$H$50</f>
        <v/>
      </c>
      <c r="AV28" s="860"/>
      <c r="AW28" s="860"/>
      <c r="AX28" s="860"/>
      <c r="AY28" s="860"/>
      <c r="AZ28" s="773"/>
      <c r="BA28" s="773"/>
      <c r="BB28" s="773"/>
      <c r="BC28" s="773"/>
      <c r="BD28" s="773"/>
      <c r="BE28" s="773"/>
      <c r="BF28" s="860"/>
      <c r="BG28" s="860"/>
      <c r="BH28" s="860"/>
      <c r="BI28" s="860"/>
      <c r="BJ28" s="861"/>
      <c r="BK28" s="867" t="s">
        <v>54</v>
      </c>
      <c r="BL28" s="744">
        <f>'[2]2'!$AT$50</f>
        <v>0</v>
      </c>
      <c r="BM28" s="744"/>
      <c r="BN28" s="744"/>
      <c r="BO28" s="744"/>
      <c r="BP28" s="500" t="s">
        <v>174</v>
      </c>
      <c r="BQ28" s="501"/>
      <c r="BR28" s="501"/>
      <c r="BS28" s="501"/>
      <c r="BT28" s="501"/>
      <c r="BU28" s="501"/>
      <c r="BV28" s="502"/>
      <c r="BW28" s="33"/>
      <c r="BX28" s="5"/>
      <c r="BY28" s="5"/>
      <c r="BZ28" s="57"/>
      <c r="CA28" s="57"/>
      <c r="CB28" s="57"/>
      <c r="CC28" s="527" t="s">
        <v>52</v>
      </c>
      <c r="CD28" s="879">
        <v>1</v>
      </c>
      <c r="CE28" s="880"/>
      <c r="CF28" s="884" t="s">
        <v>50</v>
      </c>
      <c r="CG28" s="884"/>
      <c r="CH28" s="884"/>
      <c r="CI28" s="884"/>
      <c r="CJ28" s="884"/>
      <c r="CK28" s="843" t="str">
        <f>L28</f>
        <v/>
      </c>
      <c r="CL28" s="844"/>
      <c r="CM28" s="844"/>
      <c r="CN28" s="844"/>
      <c r="CO28" s="844"/>
      <c r="CP28" s="844"/>
      <c r="CQ28" s="844"/>
      <c r="CR28" s="844"/>
      <c r="CS28" s="844"/>
      <c r="CT28" s="844"/>
      <c r="CU28" s="844"/>
      <c r="CV28" s="844"/>
      <c r="CW28" s="844"/>
      <c r="CX28" s="844"/>
      <c r="CY28" s="844"/>
      <c r="CZ28" s="844"/>
      <c r="DA28" s="844"/>
      <c r="DB28" s="844"/>
      <c r="DC28" s="845"/>
      <c r="DD28" s="812" t="s">
        <v>37</v>
      </c>
      <c r="DE28" s="813"/>
      <c r="DF28" s="814"/>
      <c r="DG28" s="583">
        <f>AH28</f>
        <v>0</v>
      </c>
      <c r="DH28" s="583"/>
      <c r="DI28" s="583"/>
      <c r="DJ28" s="583"/>
      <c r="DK28" s="525" t="s">
        <v>51</v>
      </c>
      <c r="DL28" s="526"/>
      <c r="DM28" s="932"/>
      <c r="DN28" s="584">
        <v>1</v>
      </c>
      <c r="DO28" s="548"/>
      <c r="DP28" s="886" t="s">
        <v>50</v>
      </c>
      <c r="DQ28" s="887"/>
      <c r="DR28" s="887"/>
      <c r="DS28" s="888"/>
      <c r="DT28" s="889" t="str">
        <f>AU28</f>
        <v/>
      </c>
      <c r="DU28" s="890"/>
      <c r="DV28" s="890"/>
      <c r="DW28" s="890"/>
      <c r="DX28" s="890"/>
      <c r="DY28" s="890"/>
      <c r="DZ28" s="890"/>
      <c r="EA28" s="890"/>
      <c r="EB28" s="890"/>
      <c r="EC28" s="890"/>
      <c r="ED28" s="890"/>
      <c r="EE28" s="890"/>
      <c r="EF28" s="890"/>
      <c r="EG28" s="890"/>
      <c r="EH28" s="890"/>
      <c r="EI28" s="891"/>
      <c r="EJ28" s="892" t="s">
        <v>54</v>
      </c>
      <c r="EK28" s="655">
        <f>BL28</f>
        <v>0</v>
      </c>
      <c r="EL28" s="656"/>
      <c r="EM28" s="656"/>
      <c r="EN28" s="894"/>
      <c r="EO28" s="900" t="s">
        <v>53</v>
      </c>
      <c r="EP28" s="901"/>
      <c r="EQ28" s="901"/>
      <c r="ER28" s="901"/>
      <c r="ES28" s="901"/>
      <c r="ET28" s="901"/>
      <c r="EU28" s="902"/>
      <c r="EW28" s="2"/>
      <c r="EX28" s="2"/>
      <c r="EY28" s="2"/>
      <c r="EZ28" s="2"/>
      <c r="FA28" s="2"/>
    </row>
    <row r="29" spans="1:158" ht="12" customHeight="1">
      <c r="A29" s="2"/>
      <c r="B29" s="2"/>
      <c r="C29" s="75"/>
      <c r="D29" s="445"/>
      <c r="E29" s="847"/>
      <c r="F29" s="848"/>
      <c r="G29" s="463" t="s">
        <v>57</v>
      </c>
      <c r="H29" s="464"/>
      <c r="I29" s="464"/>
      <c r="J29" s="464"/>
      <c r="K29" s="858"/>
      <c r="L29" s="523">
        <f>'[2]2'!$H$21</f>
        <v>0</v>
      </c>
      <c r="M29" s="523"/>
      <c r="N29" s="523"/>
      <c r="O29" s="523"/>
      <c r="P29" s="523"/>
      <c r="Q29" s="523"/>
      <c r="R29" s="523"/>
      <c r="S29" s="523"/>
      <c r="T29" s="523"/>
      <c r="U29" s="523"/>
      <c r="V29" s="523"/>
      <c r="W29" s="523"/>
      <c r="X29" s="523"/>
      <c r="Y29" s="523"/>
      <c r="Z29" s="523"/>
      <c r="AA29" s="523"/>
      <c r="AB29" s="523"/>
      <c r="AC29" s="859">
        <f>'[2]2'!$V$21</f>
        <v>0</v>
      </c>
      <c r="AD29" s="859"/>
      <c r="AE29" s="778"/>
      <c r="AF29" s="779"/>
      <c r="AG29" s="780"/>
      <c r="AH29" s="583"/>
      <c r="AI29" s="583"/>
      <c r="AJ29" s="583"/>
      <c r="AK29" s="852"/>
      <c r="AL29" s="445"/>
      <c r="AM29" s="853"/>
      <c r="AN29" s="446"/>
      <c r="AO29" s="854"/>
      <c r="AP29" s="854"/>
      <c r="AQ29" s="463" t="s">
        <v>57</v>
      </c>
      <c r="AR29" s="464"/>
      <c r="AS29" s="464"/>
      <c r="AT29" s="858"/>
      <c r="AU29" s="523">
        <f>'[2]2'!$H$51</f>
        <v>0</v>
      </c>
      <c r="AV29" s="523"/>
      <c r="AW29" s="523"/>
      <c r="AX29" s="523"/>
      <c r="AY29" s="523"/>
      <c r="AZ29" s="523"/>
      <c r="BA29" s="523"/>
      <c r="BB29" s="523"/>
      <c r="BC29" s="523"/>
      <c r="BD29" s="523"/>
      <c r="BE29" s="523"/>
      <c r="BF29" s="523"/>
      <c r="BG29" s="523"/>
      <c r="BH29" s="523"/>
      <c r="BI29" s="878">
        <f>'[2]2'!$T$51</f>
        <v>0</v>
      </c>
      <c r="BJ29" s="878"/>
      <c r="BK29" s="867"/>
      <c r="BL29" s="744"/>
      <c r="BM29" s="744"/>
      <c r="BN29" s="744"/>
      <c r="BO29" s="744"/>
      <c r="BP29" s="503"/>
      <c r="BQ29" s="501"/>
      <c r="BR29" s="501"/>
      <c r="BS29" s="501"/>
      <c r="BT29" s="501"/>
      <c r="BU29" s="501"/>
      <c r="BV29" s="502"/>
      <c r="BW29" s="33"/>
      <c r="BX29" s="5"/>
      <c r="BY29" s="5"/>
      <c r="BZ29" s="57"/>
      <c r="CA29" s="57"/>
      <c r="CB29" s="57"/>
      <c r="CC29" s="527"/>
      <c r="CD29" s="879"/>
      <c r="CE29" s="880"/>
      <c r="CF29" s="385" t="s">
        <v>57</v>
      </c>
      <c r="CG29" s="385"/>
      <c r="CH29" s="385"/>
      <c r="CI29" s="385"/>
      <c r="CJ29" s="386"/>
      <c r="CK29" s="523">
        <f>L29</f>
        <v>0</v>
      </c>
      <c r="CL29" s="523"/>
      <c r="CM29" s="523"/>
      <c r="CN29" s="523"/>
      <c r="CO29" s="523"/>
      <c r="CP29" s="523"/>
      <c r="CQ29" s="523"/>
      <c r="CR29" s="523"/>
      <c r="CS29" s="523"/>
      <c r="CT29" s="523"/>
      <c r="CU29" s="523"/>
      <c r="CV29" s="523"/>
      <c r="CW29" s="523"/>
      <c r="CX29" s="523"/>
      <c r="CY29" s="523"/>
      <c r="CZ29" s="523"/>
      <c r="DA29" s="523"/>
      <c r="DB29" s="878">
        <f>AC29</f>
        <v>0</v>
      </c>
      <c r="DC29" s="878"/>
      <c r="DD29" s="812"/>
      <c r="DE29" s="813"/>
      <c r="DF29" s="814"/>
      <c r="DG29" s="583"/>
      <c r="DH29" s="583"/>
      <c r="DI29" s="583"/>
      <c r="DJ29" s="583"/>
      <c r="DK29" s="527"/>
      <c r="DL29" s="528"/>
      <c r="DM29" s="933"/>
      <c r="DN29" s="879"/>
      <c r="DO29" s="880"/>
      <c r="DP29" s="384" t="s">
        <v>57</v>
      </c>
      <c r="DQ29" s="385"/>
      <c r="DR29" s="385"/>
      <c r="DS29" s="386"/>
      <c r="DT29" s="523">
        <f>AU29</f>
        <v>0</v>
      </c>
      <c r="DU29" s="523"/>
      <c r="DV29" s="523"/>
      <c r="DW29" s="523"/>
      <c r="DX29" s="523"/>
      <c r="DY29" s="523"/>
      <c r="DZ29" s="523"/>
      <c r="EA29" s="523"/>
      <c r="EB29" s="523"/>
      <c r="EC29" s="523"/>
      <c r="ED29" s="523"/>
      <c r="EE29" s="523"/>
      <c r="EF29" s="523"/>
      <c r="EG29" s="523"/>
      <c r="EH29" s="878"/>
      <c r="EI29" s="878"/>
      <c r="EJ29" s="893"/>
      <c r="EK29" s="895"/>
      <c r="EL29" s="744"/>
      <c r="EM29" s="744"/>
      <c r="EN29" s="896"/>
      <c r="EO29" s="903"/>
      <c r="EP29" s="904"/>
      <c r="EQ29" s="904"/>
      <c r="ER29" s="904"/>
      <c r="ES29" s="904"/>
      <c r="ET29" s="904"/>
      <c r="EU29" s="905"/>
      <c r="EW29" s="2"/>
      <c r="EX29" s="2"/>
      <c r="EY29" s="2"/>
      <c r="EZ29" s="2"/>
      <c r="FA29" s="2"/>
    </row>
    <row r="30" spans="1:158" ht="12" customHeight="1">
      <c r="A30" s="2"/>
      <c r="B30" s="2"/>
      <c r="C30" s="75"/>
      <c r="D30" s="445"/>
      <c r="E30" s="847"/>
      <c r="F30" s="848"/>
      <c r="G30" s="463"/>
      <c r="H30" s="464"/>
      <c r="I30" s="464"/>
      <c r="J30" s="464"/>
      <c r="K30" s="858"/>
      <c r="L30" s="523"/>
      <c r="M30" s="523"/>
      <c r="N30" s="523"/>
      <c r="O30" s="523"/>
      <c r="P30" s="523"/>
      <c r="Q30" s="523"/>
      <c r="R30" s="523"/>
      <c r="S30" s="523"/>
      <c r="T30" s="523"/>
      <c r="U30" s="523"/>
      <c r="V30" s="523"/>
      <c r="W30" s="523"/>
      <c r="X30" s="523"/>
      <c r="Y30" s="523"/>
      <c r="Z30" s="523"/>
      <c r="AA30" s="523"/>
      <c r="AB30" s="523"/>
      <c r="AC30" s="859"/>
      <c r="AD30" s="859"/>
      <c r="AE30" s="778"/>
      <c r="AF30" s="779"/>
      <c r="AG30" s="780"/>
      <c r="AH30" s="583"/>
      <c r="AI30" s="583"/>
      <c r="AJ30" s="583"/>
      <c r="AK30" s="852"/>
      <c r="AL30" s="445"/>
      <c r="AM30" s="853"/>
      <c r="AN30" s="446"/>
      <c r="AO30" s="854"/>
      <c r="AP30" s="854"/>
      <c r="AQ30" s="463"/>
      <c r="AR30" s="464"/>
      <c r="AS30" s="464"/>
      <c r="AT30" s="858"/>
      <c r="AU30" s="523"/>
      <c r="AV30" s="523"/>
      <c r="AW30" s="523"/>
      <c r="AX30" s="523"/>
      <c r="AY30" s="523"/>
      <c r="AZ30" s="523"/>
      <c r="BA30" s="523"/>
      <c r="BB30" s="523"/>
      <c r="BC30" s="523"/>
      <c r="BD30" s="523"/>
      <c r="BE30" s="523"/>
      <c r="BF30" s="523"/>
      <c r="BG30" s="523"/>
      <c r="BH30" s="523"/>
      <c r="BI30" s="878"/>
      <c r="BJ30" s="878"/>
      <c r="BK30" s="867"/>
      <c r="BL30" s="744"/>
      <c r="BM30" s="744"/>
      <c r="BN30" s="744"/>
      <c r="BO30" s="744"/>
      <c r="BP30" s="868"/>
      <c r="BQ30" s="869"/>
      <c r="BR30" s="869"/>
      <c r="BS30" s="869"/>
      <c r="BT30" s="869"/>
      <c r="BU30" s="869"/>
      <c r="BV30" s="870"/>
      <c r="BW30" s="33"/>
      <c r="BX30" s="5"/>
      <c r="BY30" s="5"/>
      <c r="BZ30" s="57"/>
      <c r="CA30" s="57"/>
      <c r="CB30" s="57"/>
      <c r="CC30" s="527"/>
      <c r="CD30" s="879"/>
      <c r="CE30" s="880"/>
      <c r="CF30" s="385"/>
      <c r="CG30" s="385"/>
      <c r="CH30" s="385"/>
      <c r="CI30" s="385"/>
      <c r="CJ30" s="386"/>
      <c r="CK30" s="523"/>
      <c r="CL30" s="523"/>
      <c r="CM30" s="523"/>
      <c r="CN30" s="523"/>
      <c r="CO30" s="523"/>
      <c r="CP30" s="523"/>
      <c r="CQ30" s="523"/>
      <c r="CR30" s="523"/>
      <c r="CS30" s="523"/>
      <c r="CT30" s="523"/>
      <c r="CU30" s="523"/>
      <c r="CV30" s="523"/>
      <c r="CW30" s="523"/>
      <c r="CX30" s="523"/>
      <c r="CY30" s="523"/>
      <c r="CZ30" s="523"/>
      <c r="DA30" s="523"/>
      <c r="DB30" s="878"/>
      <c r="DC30" s="878"/>
      <c r="DD30" s="812"/>
      <c r="DE30" s="813"/>
      <c r="DF30" s="814"/>
      <c r="DG30" s="583"/>
      <c r="DH30" s="583"/>
      <c r="DI30" s="583"/>
      <c r="DJ30" s="583"/>
      <c r="DK30" s="527"/>
      <c r="DL30" s="528"/>
      <c r="DM30" s="933"/>
      <c r="DN30" s="879"/>
      <c r="DO30" s="880"/>
      <c r="DP30" s="384"/>
      <c r="DQ30" s="385"/>
      <c r="DR30" s="385"/>
      <c r="DS30" s="386"/>
      <c r="DT30" s="523"/>
      <c r="DU30" s="523"/>
      <c r="DV30" s="523"/>
      <c r="DW30" s="523"/>
      <c r="DX30" s="523"/>
      <c r="DY30" s="523"/>
      <c r="DZ30" s="523"/>
      <c r="EA30" s="523"/>
      <c r="EB30" s="523"/>
      <c r="EC30" s="523"/>
      <c r="ED30" s="523"/>
      <c r="EE30" s="523"/>
      <c r="EF30" s="523"/>
      <c r="EG30" s="523"/>
      <c r="EH30" s="878"/>
      <c r="EI30" s="878"/>
      <c r="EJ30" s="893"/>
      <c r="EK30" s="895"/>
      <c r="EL30" s="744"/>
      <c r="EM30" s="744"/>
      <c r="EN30" s="896"/>
      <c r="EO30" s="906">
        <f>BP30</f>
        <v>0</v>
      </c>
      <c r="EP30" s="872"/>
      <c r="EQ30" s="872"/>
      <c r="ER30" s="872"/>
      <c r="ES30" s="872"/>
      <c r="ET30" s="872"/>
      <c r="EU30" s="907"/>
      <c r="EW30" s="2"/>
      <c r="EX30" s="2"/>
      <c r="EY30" s="2"/>
      <c r="EZ30" s="2"/>
      <c r="FA30" s="2"/>
    </row>
    <row r="31" spans="1:158" ht="20.25" customHeight="1">
      <c r="A31" s="2"/>
      <c r="B31" s="2"/>
      <c r="C31" s="75"/>
      <c r="D31" s="445"/>
      <c r="E31" s="847"/>
      <c r="F31" s="848"/>
      <c r="G31" s="820" t="s">
        <v>38</v>
      </c>
      <c r="H31" s="821"/>
      <c r="I31" s="821"/>
      <c r="J31" s="821"/>
      <c r="K31" s="822"/>
      <c r="L31" s="136" t="str">
        <f>IF(AC29&lt;=0,"",IF((LEN(AC29)-11&lt;=0),"0",MID(AC29,LEN(AC29)-11,1)))</f>
        <v/>
      </c>
      <c r="M31" s="823" t="str">
        <f>IF(AC29&lt;=0,"",IF((LEN(AC29)-10&lt;=0),"0",MID(AC29,LEN(AC29)-10,1)))</f>
        <v/>
      </c>
      <c r="N31" s="827"/>
      <c r="O31" s="823" t="str">
        <f>IF(AC29&lt;=0,"",IF((LEN(AC29)-9&lt;=0),"0",MID(AC29,LEN(AC29)-9,1)))</f>
        <v/>
      </c>
      <c r="P31" s="824"/>
      <c r="Q31" s="609" t="str">
        <f>IF(AC29&lt;=0,"",IF((LEN(AC29)-8&lt;=0),"0",MID(AC29,LEN(AC29)-8,1)))</f>
        <v/>
      </c>
      <c r="R31" s="609"/>
      <c r="S31" s="825" t="str">
        <f>IF(AC29&lt;=0,"",IF((LEN(AC29)-7&lt;=0),"0",MID(AC29,LEN(AC29)-7,1)))</f>
        <v/>
      </c>
      <c r="T31" s="826"/>
      <c r="U31" s="827"/>
      <c r="V31" s="828" t="str">
        <f>IF(AC29&lt;=0,"",IF((LEN(AC29)-6&lt;=0),"0",MID(AC29,LEN(AC29)-6,1)))</f>
        <v/>
      </c>
      <c r="W31" s="609"/>
      <c r="X31" s="828" t="str">
        <f>IF(AC29&lt;=0,"",IF((LEN(AC29)-5&lt;=0),"0",MID(AC29,LEN(AC29)-5,1)))</f>
        <v/>
      </c>
      <c r="Y31" s="609"/>
      <c r="Z31" s="829"/>
      <c r="AA31" s="609" t="str">
        <f>IF(AC29&lt;=0,"",IF((LEN(AC29)-4&lt;=0),"0",MID(AC29,LEN(AC29)-4,1)))</f>
        <v/>
      </c>
      <c r="AB31" s="830"/>
      <c r="AC31" s="831" t="str">
        <f>IF(AC29&lt;=0,"",IF((LEN(AC29)-3&lt;=0),"0",MID(AC29,LEN(AC29)-3,1)))</f>
        <v/>
      </c>
      <c r="AD31" s="827"/>
      <c r="AE31" s="828" t="str">
        <f>IF(AC29&lt;=0,"",IF((LEN(AC29)-2&lt;=0),"0",MID(AC29,LEN(AC29)-2,1)))</f>
        <v/>
      </c>
      <c r="AF31" s="609"/>
      <c r="AG31" s="609"/>
      <c r="AH31" s="828" t="str">
        <f>IF(AC29&lt;=0,"",IF((LEN(AC29)-1&lt;=0),"0",MID(AC29,LEN(AC29)-1,1)))</f>
        <v/>
      </c>
      <c r="AI31" s="829"/>
      <c r="AJ31" s="831" t="str">
        <f>IF(AC29&lt;&gt;0,RIGHT(AC29,1),"")</f>
        <v/>
      </c>
      <c r="AK31" s="832"/>
      <c r="AL31" s="445"/>
      <c r="AM31" s="853"/>
      <c r="AN31" s="446"/>
      <c r="AO31" s="854"/>
      <c r="AP31" s="854"/>
      <c r="AQ31" s="862" t="s">
        <v>38</v>
      </c>
      <c r="AR31" s="863"/>
      <c r="AS31" s="863"/>
      <c r="AT31" s="864"/>
      <c r="AU31" s="136" t="str">
        <f>IF(BI29&lt;=0,"",IF((LEN(BI29)-11&lt;=0),"0",MID(BI29,LEN(BI29)-11,1)))</f>
        <v/>
      </c>
      <c r="AV31" s="865" t="str">
        <f>IF(BI29&lt;=0,"",IF((LEN(BI29)-10&lt;=0),"0",MID(BI29,LEN(BI29)-10,1)))</f>
        <v/>
      </c>
      <c r="AW31" s="865"/>
      <c r="AX31" s="865" t="str">
        <f>IF(BI29&lt;=0,"",IF((LEN(BI29)-9&lt;=0),"0",MID(BI29,LEN(BI29)-9,1)))</f>
        <v/>
      </c>
      <c r="AY31" s="865"/>
      <c r="AZ31" s="609" t="str">
        <f>IF(BI29&lt;=0,"",IF((LEN(BI29)-8&lt;=0),"0",MID(BI29,LEN(BI29)-8,1)))</f>
        <v/>
      </c>
      <c r="BA31" s="609"/>
      <c r="BB31" s="866" t="str">
        <f>IF(BI29&lt;=0,"",IF((LEN(BI29)-7&lt;=0),"0",MID(BI29,LEN(BI29)-7,1)))</f>
        <v/>
      </c>
      <c r="BC31" s="609"/>
      <c r="BD31" s="865" t="str">
        <f>IF(BI29&lt;=0,"",IF((LEN(BI29)-6&lt;=0),"0",MID(BI29,LEN(BI29)-6,1)))</f>
        <v/>
      </c>
      <c r="BE31" s="865"/>
      <c r="BF31" s="865" t="str">
        <f>IF(BI29&lt;=0,"",IF((LEN(BI29)-5&lt;=0),"0",MID(BI29,LEN(BI29)-5,1)))</f>
        <v/>
      </c>
      <c r="BG31" s="865"/>
      <c r="BH31" s="139" t="str">
        <f>IF(BI29&lt;=0,"",IF((LEN(BI29)-4&lt;=0),"0",MID(BI29,LEN(BI29)-4,1)))</f>
        <v/>
      </c>
      <c r="BI31" s="609" t="str">
        <f>IF(BI29&lt;=0,"",IF((LEN(BI29)-3&lt;=0),"0",MID(BI29,LEN(BI29)-3,1)))</f>
        <v/>
      </c>
      <c r="BJ31" s="609"/>
      <c r="BK31" s="140" t="str">
        <f>IF(BI29&lt;=0,"",IF((LEN(BI29)-2&lt;=0),"0",MID(BI29,LEN(BI29)-2,1)))</f>
        <v/>
      </c>
      <c r="BL31" s="865" t="str">
        <f>IF(BI29&lt;=0,"",IF((LEN(BI29)-1&lt;=0),"0",MID(BI29,LEN(BI29)-1,1)))</f>
        <v/>
      </c>
      <c r="BM31" s="865"/>
      <c r="BN31" s="609" t="str">
        <f>IF(BI29&lt;&gt;0,RIGHT(BI29,1),"")</f>
        <v/>
      </c>
      <c r="BO31" s="609"/>
      <c r="BP31" s="871"/>
      <c r="BQ31" s="872"/>
      <c r="BR31" s="872"/>
      <c r="BS31" s="872"/>
      <c r="BT31" s="872"/>
      <c r="BU31" s="872"/>
      <c r="BV31" s="873"/>
      <c r="BW31" s="33"/>
      <c r="BX31" s="5"/>
      <c r="BY31" s="5"/>
      <c r="BZ31" s="57"/>
      <c r="CA31" s="57"/>
      <c r="CB31" s="57"/>
      <c r="CC31" s="527"/>
      <c r="CD31" s="879"/>
      <c r="CE31" s="880"/>
      <c r="CF31" s="819" t="s">
        <v>38</v>
      </c>
      <c r="CG31" s="819"/>
      <c r="CH31" s="819"/>
      <c r="CI31" s="819"/>
      <c r="CJ31" s="819"/>
      <c r="CK31" s="60" t="str">
        <f>IF(DB29&lt;=0,"",IF((LEN(DB29)-11&lt;=0),"0",MID(DB29,LEN(DB29)-11,1)))</f>
        <v/>
      </c>
      <c r="CL31" s="423" t="str">
        <f>IF(DB29&lt;=0,"",IF((LEN(DB29)-10&lt;=0),"0",MID(DB29,LEN(DB29)-10,1)))</f>
        <v/>
      </c>
      <c r="CM31" s="423"/>
      <c r="CN31" s="423" t="str">
        <f>IF(DB29&lt;=0,"",IF((LEN(DB29)-9&lt;=0),"0",MID(DB29,LEN(DB29)-9,1)))</f>
        <v/>
      </c>
      <c r="CO31" s="423"/>
      <c r="CP31" s="424" t="str">
        <f>IF(DB29&lt;=0,"",IF((LEN(DB29)-8&lt;=0),"0",MID(DB29,LEN(DB29)-8,1)))</f>
        <v/>
      </c>
      <c r="CQ31" s="424"/>
      <c r="CR31" s="427" t="str">
        <f>IF(DB29&lt;=0,"",IF((LEN(DB29)-7&lt;=0),"0",MID(DB29,LEN(DB29)-7,1)))</f>
        <v/>
      </c>
      <c r="CS31" s="427"/>
      <c r="CT31" s="426"/>
      <c r="CU31" s="423" t="str">
        <f>IF(DB29&lt;=0,"",IF((LEN(DB29)-6&lt;=0),"0",MID(DB29,LEN(DB29)-6,1)))</f>
        <v/>
      </c>
      <c r="CV31" s="423"/>
      <c r="CW31" s="423" t="str">
        <f>IF(DB29&lt;=0,"",IF((LEN(DB29)-5&lt;=0),"0",MID(DB29,LEN(DB29)-5,1)))</f>
        <v/>
      </c>
      <c r="CX31" s="423"/>
      <c r="CY31" s="423"/>
      <c r="CZ31" s="424" t="str">
        <f>IF(DB29&lt;=0,"",IF((LEN(DB29)-4&lt;=0),"0",MID(DB29,LEN(DB29)-4,1)))</f>
        <v/>
      </c>
      <c r="DA31" s="425"/>
      <c r="DB31" s="425" t="str">
        <f>IF(DB29&lt;=0,"",IF((LEN(DB29)-3&lt;=0),"0",MID(DB29,LEN(DB29)-3,1)))</f>
        <v/>
      </c>
      <c r="DC31" s="426"/>
      <c r="DD31" s="423" t="str">
        <f>IF(DB29&lt;=0,"",IF((LEN(DB29)-2&lt;=0),"0",MID(DB29,LEN(DB29)-2,1)))</f>
        <v/>
      </c>
      <c r="DE31" s="423"/>
      <c r="DF31" s="423"/>
      <c r="DG31" s="423" t="str">
        <f>IF(DB29&lt;=0,"",IF((LEN(DB29)-1&lt;=0),"0",MID(DB29,LEN(DB29)-1,1)))</f>
        <v/>
      </c>
      <c r="DH31" s="423"/>
      <c r="DI31" s="425" t="str">
        <f>IF(DB29&lt;&gt;0,RIGHT(DB29,1),"")</f>
        <v/>
      </c>
      <c r="DJ31" s="427"/>
      <c r="DK31" s="528"/>
      <c r="DL31" s="528"/>
      <c r="DM31" s="933"/>
      <c r="DN31" s="879"/>
      <c r="DO31" s="880"/>
      <c r="DP31" s="897"/>
      <c r="DQ31" s="898"/>
      <c r="DR31" s="898"/>
      <c r="DS31" s="898"/>
      <c r="DT31" s="898"/>
      <c r="DU31" s="898"/>
      <c r="DV31" s="898"/>
      <c r="DW31" s="898"/>
      <c r="DX31" s="898"/>
      <c r="DY31" s="898"/>
      <c r="DZ31" s="898"/>
      <c r="EA31" s="898"/>
      <c r="EB31" s="898"/>
      <c r="EC31" s="898"/>
      <c r="ED31" s="898"/>
      <c r="EE31" s="898"/>
      <c r="EF31" s="898"/>
      <c r="EG31" s="898"/>
      <c r="EH31" s="898"/>
      <c r="EI31" s="898"/>
      <c r="EJ31" s="898"/>
      <c r="EK31" s="898"/>
      <c r="EL31" s="898"/>
      <c r="EM31" s="898"/>
      <c r="EN31" s="899"/>
      <c r="EO31" s="872"/>
      <c r="EP31" s="872"/>
      <c r="EQ31" s="872"/>
      <c r="ER31" s="872"/>
      <c r="ES31" s="872"/>
      <c r="ET31" s="872"/>
      <c r="EU31" s="907"/>
      <c r="EW31" s="2"/>
      <c r="EX31" s="2"/>
      <c r="EY31" s="2"/>
      <c r="EZ31" s="2"/>
      <c r="FA31" s="2"/>
    </row>
    <row r="32" spans="1:158" ht="17.25" customHeight="1">
      <c r="A32" s="2"/>
      <c r="B32" s="2"/>
      <c r="C32" s="75"/>
      <c r="D32" s="445"/>
      <c r="E32" s="618">
        <v>2</v>
      </c>
      <c r="F32" s="619"/>
      <c r="G32" s="770" t="s">
        <v>50</v>
      </c>
      <c r="H32" s="771"/>
      <c r="I32" s="771"/>
      <c r="J32" s="771"/>
      <c r="K32" s="772"/>
      <c r="L32" s="773" t="str">
        <f>'[2]2'!$H$24</f>
        <v/>
      </c>
      <c r="M32" s="773"/>
      <c r="N32" s="773"/>
      <c r="O32" s="773"/>
      <c r="P32" s="773"/>
      <c r="Q32" s="773"/>
      <c r="R32" s="773"/>
      <c r="S32" s="773"/>
      <c r="T32" s="773"/>
      <c r="U32" s="773"/>
      <c r="V32" s="773"/>
      <c r="W32" s="773"/>
      <c r="X32" s="773"/>
      <c r="Y32" s="773"/>
      <c r="Z32" s="773"/>
      <c r="AA32" s="773"/>
      <c r="AB32" s="773"/>
      <c r="AC32" s="773"/>
      <c r="AD32" s="774"/>
      <c r="AE32" s="778" t="s">
        <v>37</v>
      </c>
      <c r="AF32" s="779"/>
      <c r="AG32" s="780"/>
      <c r="AH32" s="583">
        <f>'[2]2'!$X$26</f>
        <v>0</v>
      </c>
      <c r="AI32" s="583"/>
      <c r="AJ32" s="583"/>
      <c r="AK32" s="852"/>
      <c r="AL32" s="445"/>
      <c r="AM32" s="853"/>
      <c r="AN32" s="446"/>
      <c r="AO32" s="618">
        <v>2</v>
      </c>
      <c r="AP32" s="619"/>
      <c r="AQ32" s="855" t="s">
        <v>50</v>
      </c>
      <c r="AR32" s="856"/>
      <c r="AS32" s="856"/>
      <c r="AT32" s="922"/>
      <c r="AU32" s="773" t="str">
        <f>'[2]2'!$H$52</f>
        <v/>
      </c>
      <c r="AV32" s="773"/>
      <c r="AW32" s="773"/>
      <c r="AX32" s="773"/>
      <c r="AY32" s="773"/>
      <c r="AZ32" s="773"/>
      <c r="BA32" s="773"/>
      <c r="BB32" s="773"/>
      <c r="BC32" s="773"/>
      <c r="BD32" s="773"/>
      <c r="BE32" s="773"/>
      <c r="BF32" s="773"/>
      <c r="BG32" s="773"/>
      <c r="BH32" s="773"/>
      <c r="BI32" s="773"/>
      <c r="BJ32" s="774"/>
      <c r="BK32" s="867" t="s">
        <v>54</v>
      </c>
      <c r="BL32" s="744">
        <f>'[2]2'!$AT$52</f>
        <v>0</v>
      </c>
      <c r="BM32" s="744"/>
      <c r="BN32" s="744"/>
      <c r="BO32" s="744"/>
      <c r="BP32" s="871"/>
      <c r="BQ32" s="872"/>
      <c r="BR32" s="872"/>
      <c r="BS32" s="872"/>
      <c r="BT32" s="872"/>
      <c r="BU32" s="872"/>
      <c r="BV32" s="873"/>
      <c r="BW32" s="33"/>
      <c r="BX32" s="5"/>
      <c r="BY32" s="5"/>
      <c r="BZ32" s="5"/>
      <c r="CA32" s="5"/>
      <c r="CB32" s="37"/>
      <c r="CC32" s="527"/>
      <c r="CD32" s="584">
        <v>2</v>
      </c>
      <c r="CE32" s="548"/>
      <c r="CF32" s="884" t="s">
        <v>50</v>
      </c>
      <c r="CG32" s="884"/>
      <c r="CH32" s="884"/>
      <c r="CI32" s="884"/>
      <c r="CJ32" s="884"/>
      <c r="CK32" s="843" t="str">
        <f>L32</f>
        <v/>
      </c>
      <c r="CL32" s="844"/>
      <c r="CM32" s="844"/>
      <c r="CN32" s="844"/>
      <c r="CO32" s="844"/>
      <c r="CP32" s="844"/>
      <c r="CQ32" s="844"/>
      <c r="CR32" s="844"/>
      <c r="CS32" s="844"/>
      <c r="CT32" s="844"/>
      <c r="CU32" s="844"/>
      <c r="CV32" s="844"/>
      <c r="CW32" s="844"/>
      <c r="CX32" s="844"/>
      <c r="CY32" s="844"/>
      <c r="CZ32" s="844"/>
      <c r="DA32" s="844"/>
      <c r="DB32" s="844"/>
      <c r="DC32" s="845"/>
      <c r="DD32" s="812" t="s">
        <v>37</v>
      </c>
      <c r="DE32" s="813"/>
      <c r="DF32" s="814"/>
      <c r="DG32" s="583">
        <f>AH32</f>
        <v>0</v>
      </c>
      <c r="DH32" s="583"/>
      <c r="DI32" s="583"/>
      <c r="DJ32" s="583"/>
      <c r="DK32" s="527"/>
      <c r="DL32" s="528"/>
      <c r="DM32" s="933"/>
      <c r="DN32" s="584">
        <v>2</v>
      </c>
      <c r="DO32" s="548"/>
      <c r="DP32" s="886" t="s">
        <v>50</v>
      </c>
      <c r="DQ32" s="887"/>
      <c r="DR32" s="887"/>
      <c r="DS32" s="888"/>
      <c r="DT32" s="843" t="str">
        <f>AU32</f>
        <v/>
      </c>
      <c r="DU32" s="844"/>
      <c r="DV32" s="844"/>
      <c r="DW32" s="844"/>
      <c r="DX32" s="844"/>
      <c r="DY32" s="844"/>
      <c r="DZ32" s="844"/>
      <c r="EA32" s="844"/>
      <c r="EB32" s="844"/>
      <c r="EC32" s="844"/>
      <c r="ED32" s="844"/>
      <c r="EE32" s="844"/>
      <c r="EF32" s="844"/>
      <c r="EG32" s="844"/>
      <c r="EH32" s="844"/>
      <c r="EI32" s="845"/>
      <c r="EJ32" s="893" t="s">
        <v>54</v>
      </c>
      <c r="EK32" s="744">
        <f>BL32</f>
        <v>0</v>
      </c>
      <c r="EL32" s="744"/>
      <c r="EM32" s="744"/>
      <c r="EN32" s="744"/>
      <c r="EO32" s="906"/>
      <c r="EP32" s="872"/>
      <c r="EQ32" s="872"/>
      <c r="ER32" s="872"/>
      <c r="ES32" s="872"/>
      <c r="ET32" s="872"/>
      <c r="EU32" s="907"/>
      <c r="EW32" s="2"/>
      <c r="EX32" s="2"/>
      <c r="EY32" s="2"/>
      <c r="EZ32" s="2"/>
      <c r="FA32" s="2"/>
    </row>
    <row r="33" spans="1:157" ht="22.5" customHeight="1">
      <c r="A33" s="2"/>
      <c r="B33" s="2"/>
      <c r="C33" s="75"/>
      <c r="D33" s="445"/>
      <c r="E33" s="847"/>
      <c r="F33" s="848"/>
      <c r="G33" s="923" t="s">
        <v>57</v>
      </c>
      <c r="H33" s="924"/>
      <c r="I33" s="924"/>
      <c r="J33" s="924"/>
      <c r="K33" s="925"/>
      <c r="L33" s="523">
        <f>'[2]2'!$H$25</f>
        <v>0</v>
      </c>
      <c r="M33" s="523"/>
      <c r="N33" s="523"/>
      <c r="O33" s="523"/>
      <c r="P33" s="523"/>
      <c r="Q33" s="523"/>
      <c r="R33" s="523"/>
      <c r="S33" s="523"/>
      <c r="T33" s="523"/>
      <c r="U33" s="523"/>
      <c r="V33" s="523"/>
      <c r="W33" s="523"/>
      <c r="X33" s="523"/>
      <c r="Y33" s="523"/>
      <c r="Z33" s="523"/>
      <c r="AA33" s="523"/>
      <c r="AB33" s="523"/>
      <c r="AC33" s="885">
        <f>'[2]2'!$V$25</f>
        <v>0</v>
      </c>
      <c r="AD33" s="885"/>
      <c r="AE33" s="778"/>
      <c r="AF33" s="779"/>
      <c r="AG33" s="780"/>
      <c r="AH33" s="583"/>
      <c r="AI33" s="583"/>
      <c r="AJ33" s="583"/>
      <c r="AK33" s="852"/>
      <c r="AL33" s="445"/>
      <c r="AM33" s="853"/>
      <c r="AN33" s="446"/>
      <c r="AO33" s="847"/>
      <c r="AP33" s="848"/>
      <c r="AQ33" s="463" t="s">
        <v>57</v>
      </c>
      <c r="AR33" s="464"/>
      <c r="AS33" s="464"/>
      <c r="AT33" s="858"/>
      <c r="AU33" s="523">
        <f>'[2]2'!$H$53</f>
        <v>0</v>
      </c>
      <c r="AV33" s="523"/>
      <c r="AW33" s="523"/>
      <c r="AX33" s="523"/>
      <c r="AY33" s="523"/>
      <c r="AZ33" s="523"/>
      <c r="BA33" s="523"/>
      <c r="BB33" s="523"/>
      <c r="BC33" s="523"/>
      <c r="BD33" s="523"/>
      <c r="BE33" s="523"/>
      <c r="BF33" s="523"/>
      <c r="BG33" s="523"/>
      <c r="BH33" s="523"/>
      <c r="BI33" s="877">
        <f>'[2]2'!$T$53</f>
        <v>0</v>
      </c>
      <c r="BJ33" s="877"/>
      <c r="BK33" s="867"/>
      <c r="BL33" s="744"/>
      <c r="BM33" s="744"/>
      <c r="BN33" s="744"/>
      <c r="BO33" s="744"/>
      <c r="BP33" s="871"/>
      <c r="BQ33" s="872"/>
      <c r="BR33" s="872"/>
      <c r="BS33" s="872"/>
      <c r="BT33" s="872"/>
      <c r="BU33" s="872"/>
      <c r="BV33" s="873"/>
      <c r="BW33" s="33"/>
      <c r="BX33" s="5"/>
      <c r="BY33" s="5"/>
      <c r="BZ33" s="5"/>
      <c r="CA33" s="5"/>
      <c r="CB33" s="37"/>
      <c r="CC33" s="527"/>
      <c r="CD33" s="879"/>
      <c r="CE33" s="880"/>
      <c r="CF33" s="386" t="s">
        <v>57</v>
      </c>
      <c r="CG33" s="881"/>
      <c r="CH33" s="881"/>
      <c r="CI33" s="881"/>
      <c r="CJ33" s="881"/>
      <c r="CK33" s="523">
        <f>L33</f>
        <v>0</v>
      </c>
      <c r="CL33" s="523"/>
      <c r="CM33" s="523"/>
      <c r="CN33" s="523"/>
      <c r="CO33" s="523"/>
      <c r="CP33" s="523"/>
      <c r="CQ33" s="523"/>
      <c r="CR33" s="523"/>
      <c r="CS33" s="523"/>
      <c r="CT33" s="523"/>
      <c r="CU33" s="523"/>
      <c r="CV33" s="523"/>
      <c r="CW33" s="523"/>
      <c r="CX33" s="523"/>
      <c r="CY33" s="523"/>
      <c r="CZ33" s="523"/>
      <c r="DA33" s="523"/>
      <c r="DB33" s="885">
        <f>AC33</f>
        <v>0</v>
      </c>
      <c r="DC33" s="885"/>
      <c r="DD33" s="812"/>
      <c r="DE33" s="813"/>
      <c r="DF33" s="814"/>
      <c r="DG33" s="583"/>
      <c r="DH33" s="583"/>
      <c r="DI33" s="583"/>
      <c r="DJ33" s="583"/>
      <c r="DK33" s="527"/>
      <c r="DL33" s="528"/>
      <c r="DM33" s="933"/>
      <c r="DN33" s="879"/>
      <c r="DO33" s="880"/>
      <c r="DP33" s="385" t="s">
        <v>57</v>
      </c>
      <c r="DQ33" s="385"/>
      <c r="DR33" s="385"/>
      <c r="DS33" s="386"/>
      <c r="DT33" s="523">
        <f>AU33</f>
        <v>0</v>
      </c>
      <c r="DU33" s="523"/>
      <c r="DV33" s="523"/>
      <c r="DW33" s="523"/>
      <c r="DX33" s="523"/>
      <c r="DY33" s="523"/>
      <c r="DZ33" s="523"/>
      <c r="EA33" s="523"/>
      <c r="EB33" s="523"/>
      <c r="EC33" s="523"/>
      <c r="ED33" s="523"/>
      <c r="EE33" s="523"/>
      <c r="EF33" s="523"/>
      <c r="EG33" s="523"/>
      <c r="EH33" s="877"/>
      <c r="EI33" s="877"/>
      <c r="EJ33" s="893"/>
      <c r="EK33" s="744"/>
      <c r="EL33" s="744"/>
      <c r="EM33" s="744"/>
      <c r="EN33" s="744"/>
      <c r="EO33" s="906"/>
      <c r="EP33" s="872"/>
      <c r="EQ33" s="872"/>
      <c r="ER33" s="872"/>
      <c r="ES33" s="872"/>
      <c r="ET33" s="872"/>
      <c r="EU33" s="907"/>
      <c r="EW33" s="2"/>
      <c r="EX33" s="2"/>
      <c r="EY33" s="2"/>
      <c r="EZ33" s="2"/>
      <c r="FA33" s="2"/>
    </row>
    <row r="34" spans="1:157" ht="21" customHeight="1">
      <c r="A34" s="2"/>
      <c r="B34" s="2"/>
      <c r="C34" s="75"/>
      <c r="D34" s="445"/>
      <c r="E34" s="920"/>
      <c r="F34" s="921"/>
      <c r="G34" s="820" t="s">
        <v>38</v>
      </c>
      <c r="H34" s="821"/>
      <c r="I34" s="821"/>
      <c r="J34" s="821"/>
      <c r="K34" s="822"/>
      <c r="L34" s="136" t="str">
        <f>IF(AC33&lt;=0,"",IF((LEN(AC33)-11&lt;=0),"0",MID(AC33,LEN(AC33)-11,1)))</f>
        <v/>
      </c>
      <c r="M34" s="828" t="str">
        <f>IF(AC33&lt;=0,"",IF((LEN(AC33)-10&lt;=0),"0",MID(AC33,LEN(AC33)-10,1)))</f>
        <v/>
      </c>
      <c r="N34" s="609"/>
      <c r="O34" s="828" t="str">
        <f>IF(AC33&lt;=0,"",IF((LEN(AC33)-9&lt;=0),"0",MID(AC33,LEN(AC33)-9,1)))</f>
        <v/>
      </c>
      <c r="P34" s="829"/>
      <c r="Q34" s="609" t="str">
        <f>IF(AC33&lt;=0,"",IF((LEN(AC33)-8&lt;=0),"0",MID(AC33,LEN(AC33)-8,1)))</f>
        <v/>
      </c>
      <c r="R34" s="609"/>
      <c r="S34" s="866" t="str">
        <f>IF(AC33&lt;=0,"",IF((LEN(AC33)-7&lt;=0),"0",MID(AC33,LEN(AC33)-7,1)))</f>
        <v/>
      </c>
      <c r="T34" s="609"/>
      <c r="U34" s="609"/>
      <c r="V34" s="828" t="str">
        <f>IF(AC33&lt;=0,"",IF((LEN(AC33)-6&lt;=0),"0",MID(AC33,LEN(AC33)-6,1)))</f>
        <v/>
      </c>
      <c r="W34" s="609"/>
      <c r="X34" s="828" t="str">
        <f>IF(AC33&lt;=0,"",IF((LEN(AC33)-5&lt;=0),"0",MID(AC33,LEN(AC33)-5,1)))</f>
        <v/>
      </c>
      <c r="Y34" s="609"/>
      <c r="Z34" s="829"/>
      <c r="AA34" s="609" t="str">
        <f>IF(AC33&lt;=0,"",IF((LEN(AC33)-4&lt;=0),"0",MID(AC33,LEN(AC33)-4,1)))</f>
        <v/>
      </c>
      <c r="AB34" s="830"/>
      <c r="AC34" s="609" t="str">
        <f>IF(AC33&lt;=0,"",IF((LEN(AC33)-3&lt;=0),"0",MID(AC33,LEN(AC33)-3,1)))</f>
        <v/>
      </c>
      <c r="AD34" s="609"/>
      <c r="AE34" s="828" t="str">
        <f>IF(AC33&lt;=0,"",IF((LEN(AC33)-2&lt;=0),"0",MID(AC33,LEN(AC33)-2,1)))</f>
        <v/>
      </c>
      <c r="AF34" s="609"/>
      <c r="AG34" s="609"/>
      <c r="AH34" s="828" t="str">
        <f>IF(AC33&lt;=0,"",IF((LEN(AC33)-1&lt;=0),"0",MID(AC33,LEN(AC33)-1,1)))</f>
        <v/>
      </c>
      <c r="AI34" s="829"/>
      <c r="AJ34" s="831" t="str">
        <f>IF(AC33&lt;&gt;0,RIGHT(AC33,1),"")</f>
        <v/>
      </c>
      <c r="AK34" s="832"/>
      <c r="AL34" s="445"/>
      <c r="AM34" s="853"/>
      <c r="AN34" s="446"/>
      <c r="AO34" s="920"/>
      <c r="AP34" s="921"/>
      <c r="AQ34" s="862" t="s">
        <v>38</v>
      </c>
      <c r="AR34" s="863"/>
      <c r="AS34" s="863"/>
      <c r="AT34" s="864"/>
      <c r="AU34" s="136" t="str">
        <f>IF(BI33&lt;=0,"",IF((LEN(BI33)-11&lt;=0),"0",MID(BI33,LEN(BI33)-11,1)))</f>
        <v/>
      </c>
      <c r="AV34" s="865" t="str">
        <f>IF(BI33&lt;=0,"",IF((LEN(BI33)-10&lt;=0),"0",MID(BI33,LEN(BI33)-10,1)))</f>
        <v/>
      </c>
      <c r="AW34" s="865"/>
      <c r="AX34" s="865" t="str">
        <f>IF(BI33&lt;=0,"",IF((LEN(BI33)-9&lt;=0),"0",MID(BI33,LEN(BI33)-9,1)))</f>
        <v/>
      </c>
      <c r="AY34" s="865"/>
      <c r="AZ34" s="609" t="str">
        <f>IF(BI33&lt;=0,"",IF((LEN(BI33)-8&lt;=0),"0",MID(BI33,LEN(BI33)-8,1)))</f>
        <v/>
      </c>
      <c r="BA34" s="609"/>
      <c r="BB34" s="866" t="str">
        <f>IF(BI33&lt;=0,"",IF((LEN(BI33)-7&lt;=0),"0",MID(BI33,LEN(BI33)-7,1)))</f>
        <v/>
      </c>
      <c r="BC34" s="609"/>
      <c r="BD34" s="865" t="str">
        <f>IF(BI33&lt;=0,"",IF((LEN(BI33)-6&lt;=0),"0",MID(BI33,LEN(BI33)-6,1)))</f>
        <v/>
      </c>
      <c r="BE34" s="865"/>
      <c r="BF34" s="865" t="str">
        <f>IF(BI33&lt;=0,"",IF((LEN(BI33)-5&lt;=0),"0",MID(BI33,LEN(BI33)-5,1)))</f>
        <v/>
      </c>
      <c r="BG34" s="865"/>
      <c r="BH34" s="139" t="str">
        <f>IF(BI33&lt;=0,"",IF((LEN(BI33)-4&lt;=0),"0",MID(BI33,LEN(BI33)-4,1)))</f>
        <v/>
      </c>
      <c r="BI34" s="609" t="str">
        <f>IF(BI33&lt;=0,"",IF((LEN(BI33)-3&lt;=0),"0",MID(BI33,LEN(BI33)-3,1)))</f>
        <v/>
      </c>
      <c r="BJ34" s="609"/>
      <c r="BK34" s="140" t="str">
        <f>IF(BI33&lt;=0,"",IF((LEN(BI33)-2&lt;=0),"0",MID(BI33,LEN(BI33)-2,1)))</f>
        <v/>
      </c>
      <c r="BL34" s="865" t="str">
        <f>IF(BI33&lt;=0,"",IF((LEN(BI33)-1&lt;=0),"0",MID(BI33,LEN(BI33)-1,1)))</f>
        <v/>
      </c>
      <c r="BM34" s="865"/>
      <c r="BN34" s="609" t="str">
        <f>IF(BI33&lt;&gt;0,RIGHT(BI33,1),"")</f>
        <v/>
      </c>
      <c r="BO34" s="609"/>
      <c r="BP34" s="871"/>
      <c r="BQ34" s="872"/>
      <c r="BR34" s="872"/>
      <c r="BS34" s="872"/>
      <c r="BT34" s="872"/>
      <c r="BU34" s="872"/>
      <c r="BV34" s="873"/>
      <c r="BW34" s="33"/>
      <c r="BX34" s="5"/>
      <c r="BY34" s="5"/>
      <c r="BZ34" s="5"/>
      <c r="CA34" s="5"/>
      <c r="CB34" s="37"/>
      <c r="CC34" s="527"/>
      <c r="CD34" s="882"/>
      <c r="CE34" s="883"/>
      <c r="CF34" s="819" t="s">
        <v>38</v>
      </c>
      <c r="CG34" s="819"/>
      <c r="CH34" s="819"/>
      <c r="CI34" s="819"/>
      <c r="CJ34" s="819"/>
      <c r="CK34" s="60" t="str">
        <f>IF(DB33&lt;=0,"",IF((LEN(DB33)-11&lt;=0),"0",MID(DB33,LEN(DB33)-11,1)))</f>
        <v/>
      </c>
      <c r="CL34" s="423" t="str">
        <f>IF(DB33&lt;=0,"",IF((LEN(DB33)-10&lt;=0),"0",MID(DB33,LEN(DB33)-10,1)))</f>
        <v/>
      </c>
      <c r="CM34" s="423"/>
      <c r="CN34" s="423" t="str">
        <f>IF(DB33&lt;=0,"",IF((LEN(DB33)-9&lt;=0),"0",MID(DB33,LEN(DB33)-9,1)))</f>
        <v/>
      </c>
      <c r="CO34" s="423"/>
      <c r="CP34" s="424" t="str">
        <f>IF(DB33&lt;=0,"",IF((LEN(DB33)-8&lt;=0),"0",MID(DB33,LEN(DB33)-8,1)))</f>
        <v/>
      </c>
      <c r="CQ34" s="424"/>
      <c r="CR34" s="426" t="str">
        <f>IF(DB33&lt;=0,"",IF((LEN(DB33)-7&lt;=0),"0",MID(DB33,LEN(DB33)-7,1)))</f>
        <v/>
      </c>
      <c r="CS34" s="424"/>
      <c r="CT34" s="424"/>
      <c r="CU34" s="423" t="str">
        <f>IF(DB33&lt;=0,"",IF((LEN(DB33)-6&lt;=0),"0",MID(DB33,LEN(DB33)-6,1)))</f>
        <v/>
      </c>
      <c r="CV34" s="423"/>
      <c r="CW34" s="423" t="str">
        <f>IF(DB33&lt;=0,"",IF((LEN(DB33)-5&lt;=0),"0",MID(DB33,LEN(DB33)-5,1)))</f>
        <v/>
      </c>
      <c r="CX34" s="423"/>
      <c r="CY34" s="423"/>
      <c r="CZ34" s="424" t="str">
        <f>IF(DB33&lt;=0,"",IF((LEN(DB33)-4&lt;=0),"0",MID(DB33,LEN(DB33)-4,1)))</f>
        <v/>
      </c>
      <c r="DA34" s="425"/>
      <c r="DB34" s="424" t="str">
        <f>IF(DB33&lt;=0,"",IF((LEN(DB33)-3&lt;=0),"0",MID(DB33,LEN(DB33)-3,1)))</f>
        <v/>
      </c>
      <c r="DC34" s="424"/>
      <c r="DD34" s="423" t="str">
        <f>IF(DB33&lt;=0,"",IF((LEN(DB33)-2&lt;=0),"0",MID(DB33,LEN(DB33)-2,1)))</f>
        <v/>
      </c>
      <c r="DE34" s="423"/>
      <c r="DF34" s="423"/>
      <c r="DG34" s="423" t="str">
        <f>IF(DB33&lt;=0,"",IF((LEN(DB33)-1&lt;=0),"0",MID(DB33,LEN(DB33)-1,1)))</f>
        <v/>
      </c>
      <c r="DH34" s="423"/>
      <c r="DI34" s="425" t="str">
        <f>IF(DB33&lt;&gt;0,RIGHT(DB33,1),"")</f>
        <v/>
      </c>
      <c r="DJ34" s="427"/>
      <c r="DK34" s="528"/>
      <c r="DL34" s="528"/>
      <c r="DM34" s="933"/>
      <c r="DN34" s="882"/>
      <c r="DO34" s="883"/>
      <c r="DP34" s="897"/>
      <c r="DQ34" s="898"/>
      <c r="DR34" s="898"/>
      <c r="DS34" s="898"/>
      <c r="DT34" s="898"/>
      <c r="DU34" s="898"/>
      <c r="DV34" s="898"/>
      <c r="DW34" s="898"/>
      <c r="DX34" s="898"/>
      <c r="DY34" s="898"/>
      <c r="DZ34" s="898"/>
      <c r="EA34" s="898"/>
      <c r="EB34" s="898"/>
      <c r="EC34" s="898"/>
      <c r="ED34" s="898"/>
      <c r="EE34" s="898"/>
      <c r="EF34" s="898"/>
      <c r="EG34" s="898"/>
      <c r="EH34" s="898"/>
      <c r="EI34" s="898"/>
      <c r="EJ34" s="898"/>
      <c r="EK34" s="898"/>
      <c r="EL34" s="898"/>
      <c r="EM34" s="898"/>
      <c r="EN34" s="899"/>
      <c r="EO34" s="872"/>
      <c r="EP34" s="872"/>
      <c r="EQ34" s="872"/>
      <c r="ER34" s="872"/>
      <c r="ES34" s="872"/>
      <c r="ET34" s="872"/>
      <c r="EU34" s="907"/>
      <c r="EW34" s="2"/>
      <c r="EX34" s="2"/>
      <c r="EY34" s="2"/>
      <c r="EZ34" s="2"/>
      <c r="FA34" s="2"/>
    </row>
    <row r="35" spans="1:157" ht="17.25" customHeight="1">
      <c r="A35" s="2"/>
      <c r="B35" s="2"/>
      <c r="C35" s="75"/>
      <c r="D35" s="445"/>
      <c r="E35" s="847">
        <v>3</v>
      </c>
      <c r="F35" s="848"/>
      <c r="G35" s="770" t="s">
        <v>50</v>
      </c>
      <c r="H35" s="771"/>
      <c r="I35" s="771"/>
      <c r="J35" s="771"/>
      <c r="K35" s="772"/>
      <c r="L35" s="773" t="str">
        <f>'[2]2'!$H$28</f>
        <v/>
      </c>
      <c r="M35" s="773"/>
      <c r="N35" s="773"/>
      <c r="O35" s="773"/>
      <c r="P35" s="773"/>
      <c r="Q35" s="773"/>
      <c r="R35" s="773"/>
      <c r="S35" s="773"/>
      <c r="T35" s="773"/>
      <c r="U35" s="773"/>
      <c r="V35" s="773"/>
      <c r="W35" s="773"/>
      <c r="X35" s="773"/>
      <c r="Y35" s="773"/>
      <c r="Z35" s="773"/>
      <c r="AA35" s="773"/>
      <c r="AB35" s="773"/>
      <c r="AC35" s="773"/>
      <c r="AD35" s="774"/>
      <c r="AE35" s="778" t="s">
        <v>37</v>
      </c>
      <c r="AF35" s="779"/>
      <c r="AG35" s="780"/>
      <c r="AH35" s="583">
        <f>'[2]2'!$X$30</f>
        <v>0</v>
      </c>
      <c r="AI35" s="583"/>
      <c r="AJ35" s="583"/>
      <c r="AK35" s="852"/>
      <c r="AL35" s="445"/>
      <c r="AM35" s="853"/>
      <c r="AN35" s="446"/>
      <c r="AO35" s="854">
        <v>3</v>
      </c>
      <c r="AP35" s="854"/>
      <c r="AQ35" s="855" t="s">
        <v>50</v>
      </c>
      <c r="AR35" s="856"/>
      <c r="AS35" s="856"/>
      <c r="AT35" s="922"/>
      <c r="AU35" s="773" t="str">
        <f>'[2]2'!$H$54</f>
        <v/>
      </c>
      <c r="AV35" s="773"/>
      <c r="AW35" s="773"/>
      <c r="AX35" s="773"/>
      <c r="AY35" s="773"/>
      <c r="AZ35" s="773"/>
      <c r="BA35" s="773"/>
      <c r="BB35" s="773"/>
      <c r="BC35" s="773"/>
      <c r="BD35" s="773"/>
      <c r="BE35" s="773"/>
      <c r="BF35" s="773"/>
      <c r="BG35" s="773"/>
      <c r="BH35" s="773"/>
      <c r="BI35" s="773"/>
      <c r="BJ35" s="774"/>
      <c r="BK35" s="867" t="s">
        <v>54</v>
      </c>
      <c r="BL35" s="744">
        <f>'[2]2'!$AT$54</f>
        <v>0</v>
      </c>
      <c r="BM35" s="744"/>
      <c r="BN35" s="744"/>
      <c r="BO35" s="744"/>
      <c r="BP35" s="874"/>
      <c r="BQ35" s="875"/>
      <c r="BR35" s="875"/>
      <c r="BS35" s="875"/>
      <c r="BT35" s="875"/>
      <c r="BU35" s="875"/>
      <c r="BV35" s="876"/>
      <c r="BW35" s="33"/>
      <c r="BX35" s="5"/>
      <c r="BY35" s="5"/>
      <c r="BZ35" s="5"/>
      <c r="CA35" s="5"/>
      <c r="CB35" s="37"/>
      <c r="CC35" s="527"/>
      <c r="CD35" s="584">
        <v>3</v>
      </c>
      <c r="CE35" s="548"/>
      <c r="CF35" s="884" t="s">
        <v>50</v>
      </c>
      <c r="CG35" s="884"/>
      <c r="CH35" s="884"/>
      <c r="CI35" s="884"/>
      <c r="CJ35" s="884"/>
      <c r="CK35" s="843" t="str">
        <f>L35</f>
        <v/>
      </c>
      <c r="CL35" s="844"/>
      <c r="CM35" s="844"/>
      <c r="CN35" s="844"/>
      <c r="CO35" s="844"/>
      <c r="CP35" s="844"/>
      <c r="CQ35" s="844"/>
      <c r="CR35" s="844"/>
      <c r="CS35" s="844"/>
      <c r="CT35" s="844"/>
      <c r="CU35" s="844"/>
      <c r="CV35" s="844"/>
      <c r="CW35" s="844"/>
      <c r="CX35" s="844"/>
      <c r="CY35" s="844"/>
      <c r="CZ35" s="844"/>
      <c r="DA35" s="844"/>
      <c r="DB35" s="844"/>
      <c r="DC35" s="845"/>
      <c r="DD35" s="812" t="s">
        <v>37</v>
      </c>
      <c r="DE35" s="813"/>
      <c r="DF35" s="814"/>
      <c r="DG35" s="583">
        <f>AH35</f>
        <v>0</v>
      </c>
      <c r="DH35" s="583"/>
      <c r="DI35" s="583"/>
      <c r="DJ35" s="583"/>
      <c r="DK35" s="527"/>
      <c r="DL35" s="528"/>
      <c r="DM35" s="933"/>
      <c r="DN35" s="879">
        <v>3</v>
      </c>
      <c r="DO35" s="880"/>
      <c r="DP35" s="929" t="s">
        <v>50</v>
      </c>
      <c r="DQ35" s="930"/>
      <c r="DR35" s="930"/>
      <c r="DS35" s="931"/>
      <c r="DT35" s="843" t="str">
        <f>AU35</f>
        <v/>
      </c>
      <c r="DU35" s="844"/>
      <c r="DV35" s="844"/>
      <c r="DW35" s="844"/>
      <c r="DX35" s="844"/>
      <c r="DY35" s="844"/>
      <c r="DZ35" s="844"/>
      <c r="EA35" s="844"/>
      <c r="EB35" s="844"/>
      <c r="EC35" s="844"/>
      <c r="ED35" s="844"/>
      <c r="EE35" s="844"/>
      <c r="EF35" s="844"/>
      <c r="EG35" s="844"/>
      <c r="EH35" s="844"/>
      <c r="EI35" s="845"/>
      <c r="EJ35" s="893" t="s">
        <v>54</v>
      </c>
      <c r="EK35" s="744">
        <f>BL35</f>
        <v>0</v>
      </c>
      <c r="EL35" s="744"/>
      <c r="EM35" s="744"/>
      <c r="EN35" s="744"/>
      <c r="EO35" s="908"/>
      <c r="EP35" s="909"/>
      <c r="EQ35" s="909"/>
      <c r="ER35" s="909"/>
      <c r="ES35" s="909"/>
      <c r="ET35" s="909"/>
      <c r="EU35" s="910"/>
      <c r="EW35" s="2"/>
      <c r="EX35" s="2"/>
      <c r="EY35" s="2"/>
      <c r="EZ35" s="2"/>
      <c r="FA35" s="2"/>
    </row>
    <row r="36" spans="1:157" ht="22.5" customHeight="1">
      <c r="A36" s="2"/>
      <c r="B36" s="2"/>
      <c r="C36" s="75"/>
      <c r="D36" s="445"/>
      <c r="E36" s="847"/>
      <c r="F36" s="848"/>
      <c r="G36" s="923" t="s">
        <v>57</v>
      </c>
      <c r="H36" s="924"/>
      <c r="I36" s="924"/>
      <c r="J36" s="924"/>
      <c r="K36" s="925"/>
      <c r="L36" s="523">
        <f>'[2]2'!$H$29</f>
        <v>0</v>
      </c>
      <c r="M36" s="523"/>
      <c r="N36" s="523"/>
      <c r="O36" s="523"/>
      <c r="P36" s="523"/>
      <c r="Q36" s="523"/>
      <c r="R36" s="523"/>
      <c r="S36" s="523"/>
      <c r="T36" s="523"/>
      <c r="U36" s="523"/>
      <c r="V36" s="523"/>
      <c r="W36" s="523"/>
      <c r="X36" s="523"/>
      <c r="Y36" s="523"/>
      <c r="Z36" s="523"/>
      <c r="AA36" s="523"/>
      <c r="AB36" s="523"/>
      <c r="AC36" s="885">
        <f>'[2]2'!$V$29</f>
        <v>0</v>
      </c>
      <c r="AD36" s="885"/>
      <c r="AE36" s="778"/>
      <c r="AF36" s="779"/>
      <c r="AG36" s="780"/>
      <c r="AH36" s="583"/>
      <c r="AI36" s="583"/>
      <c r="AJ36" s="583"/>
      <c r="AK36" s="852"/>
      <c r="AL36" s="445"/>
      <c r="AM36" s="853"/>
      <c r="AN36" s="446"/>
      <c r="AO36" s="854"/>
      <c r="AP36" s="854"/>
      <c r="AQ36" s="463" t="s">
        <v>57</v>
      </c>
      <c r="AR36" s="464"/>
      <c r="AS36" s="464"/>
      <c r="AT36" s="858"/>
      <c r="AU36" s="523">
        <f>'[2]2'!$H$55</f>
        <v>0</v>
      </c>
      <c r="AV36" s="523"/>
      <c r="AW36" s="523"/>
      <c r="AX36" s="523"/>
      <c r="AY36" s="523"/>
      <c r="AZ36" s="523"/>
      <c r="BA36" s="523"/>
      <c r="BB36" s="523"/>
      <c r="BC36" s="523"/>
      <c r="BD36" s="523"/>
      <c r="BE36" s="523"/>
      <c r="BF36" s="523"/>
      <c r="BG36" s="523"/>
      <c r="BH36" s="523"/>
      <c r="BI36" s="877">
        <f>'[2]2'!$T$55</f>
        <v>0</v>
      </c>
      <c r="BJ36" s="877"/>
      <c r="BK36" s="867"/>
      <c r="BL36" s="744"/>
      <c r="BM36" s="744"/>
      <c r="BN36" s="744"/>
      <c r="BO36" s="744"/>
      <c r="BP36" s="503" t="s">
        <v>97</v>
      </c>
      <c r="BQ36" s="501"/>
      <c r="BR36" s="501"/>
      <c r="BS36" s="501"/>
      <c r="BT36" s="501"/>
      <c r="BU36" s="501"/>
      <c r="BV36" s="502"/>
      <c r="BW36" s="33"/>
      <c r="BX36" s="5"/>
      <c r="BY36" s="5"/>
      <c r="BZ36" s="5"/>
      <c r="CA36" s="5"/>
      <c r="CB36" s="37"/>
      <c r="CC36" s="527"/>
      <c r="CD36" s="879"/>
      <c r="CE36" s="880"/>
      <c r="CF36" s="386" t="s">
        <v>57</v>
      </c>
      <c r="CG36" s="881"/>
      <c r="CH36" s="881"/>
      <c r="CI36" s="881"/>
      <c r="CJ36" s="881"/>
      <c r="CK36" s="523">
        <f>L36</f>
        <v>0</v>
      </c>
      <c r="CL36" s="523"/>
      <c r="CM36" s="523"/>
      <c r="CN36" s="523"/>
      <c r="CO36" s="523"/>
      <c r="CP36" s="523"/>
      <c r="CQ36" s="523"/>
      <c r="CR36" s="523"/>
      <c r="CS36" s="523"/>
      <c r="CT36" s="523"/>
      <c r="CU36" s="523"/>
      <c r="CV36" s="523"/>
      <c r="CW36" s="523"/>
      <c r="CX36" s="523"/>
      <c r="CY36" s="523"/>
      <c r="CZ36" s="523"/>
      <c r="DA36" s="523"/>
      <c r="DB36" s="885">
        <f>AC36</f>
        <v>0</v>
      </c>
      <c r="DC36" s="885"/>
      <c r="DD36" s="812"/>
      <c r="DE36" s="813"/>
      <c r="DF36" s="814"/>
      <c r="DG36" s="583"/>
      <c r="DH36" s="583"/>
      <c r="DI36" s="583"/>
      <c r="DJ36" s="583"/>
      <c r="DK36" s="527"/>
      <c r="DL36" s="528"/>
      <c r="DM36" s="933"/>
      <c r="DN36" s="879"/>
      <c r="DO36" s="880"/>
      <c r="DP36" s="385" t="s">
        <v>57</v>
      </c>
      <c r="DQ36" s="385"/>
      <c r="DR36" s="385"/>
      <c r="DS36" s="386"/>
      <c r="DT36" s="523">
        <f>AU36</f>
        <v>0</v>
      </c>
      <c r="DU36" s="523"/>
      <c r="DV36" s="523"/>
      <c r="DW36" s="523"/>
      <c r="DX36" s="523"/>
      <c r="DY36" s="523"/>
      <c r="DZ36" s="523"/>
      <c r="EA36" s="523"/>
      <c r="EB36" s="523"/>
      <c r="EC36" s="523"/>
      <c r="ED36" s="523"/>
      <c r="EE36" s="523"/>
      <c r="EF36" s="523"/>
      <c r="EG36" s="523"/>
      <c r="EH36" s="877"/>
      <c r="EI36" s="877"/>
      <c r="EJ36" s="893"/>
      <c r="EK36" s="744"/>
      <c r="EL36" s="744"/>
      <c r="EM36" s="744"/>
      <c r="EN36" s="744"/>
      <c r="EO36" s="911"/>
      <c r="EP36" s="912"/>
      <c r="EQ36" s="912"/>
      <c r="ER36" s="912"/>
      <c r="ES36" s="912"/>
      <c r="ET36" s="912"/>
      <c r="EU36" s="913"/>
      <c r="EW36" s="2"/>
      <c r="EX36" s="2"/>
      <c r="EY36" s="2"/>
      <c r="EZ36" s="2"/>
      <c r="FA36" s="2"/>
    </row>
    <row r="37" spans="1:157" ht="21" customHeight="1">
      <c r="A37" s="2"/>
      <c r="B37" s="2"/>
      <c r="C37" s="75"/>
      <c r="D37" s="445"/>
      <c r="E37" s="847"/>
      <c r="F37" s="848"/>
      <c r="G37" s="820" t="s">
        <v>38</v>
      </c>
      <c r="H37" s="821"/>
      <c r="I37" s="821"/>
      <c r="J37" s="821"/>
      <c r="K37" s="822"/>
      <c r="L37" s="136" t="str">
        <f>IF(AC36&lt;=0,"",IF((LEN(AC36)-11&lt;=0),"0",MID(AC36,LEN(AC36)-11,1)))</f>
        <v/>
      </c>
      <c r="M37" s="823" t="str">
        <f>IF(AC36&lt;=0,"",IF((LEN(AC36)-10&lt;=0),"0",MID(AC36,LEN(AC36)-10,1)))</f>
        <v/>
      </c>
      <c r="N37" s="827"/>
      <c r="O37" s="823" t="str">
        <f>IF(AC36&lt;=0,"",IF((LEN(AC36)-9&lt;=0),"0",MID(AC36,LEN(AC36)-9,1)))</f>
        <v/>
      </c>
      <c r="P37" s="824"/>
      <c r="Q37" s="609" t="str">
        <f>IF(AC36&lt;=0,"",IF((LEN(AC36)-8&lt;=0),"0",MID(AC36,LEN(AC36)-8,1)))</f>
        <v/>
      </c>
      <c r="R37" s="609"/>
      <c r="S37" s="825" t="str">
        <f>IF(AC36&lt;=0,"",IF((LEN(AC36)-7&lt;=0),"0",MID(AC36,LEN(AC36)-7,1)))</f>
        <v/>
      </c>
      <c r="T37" s="826"/>
      <c r="U37" s="827"/>
      <c r="V37" s="828" t="str">
        <f>IF(AC36&lt;=0,"",IF((LEN(AC36)-6&lt;=0),"0",MID(AC36,LEN(AC36)-6,1)))</f>
        <v/>
      </c>
      <c r="W37" s="609"/>
      <c r="X37" s="828" t="str">
        <f>IF(AC36&lt;=0,"",IF((LEN(AC36)-5&lt;=0),"0",MID(AC36,LEN(AC36)-5,1)))</f>
        <v/>
      </c>
      <c r="Y37" s="609"/>
      <c r="Z37" s="829"/>
      <c r="AA37" s="609" t="str">
        <f>IF(AC36&lt;=0,"",IF((LEN(AC36)-4&lt;=0),"0",MID(AC36,LEN(AC36)-4,1)))</f>
        <v/>
      </c>
      <c r="AB37" s="830"/>
      <c r="AC37" s="831" t="str">
        <f>IF(AC36&lt;=0,"",IF((LEN(AC36)-3&lt;=0),"0",MID(AC36,LEN(AC36)-3,1)))</f>
        <v/>
      </c>
      <c r="AD37" s="827"/>
      <c r="AE37" s="828" t="str">
        <f>IF(AC36&lt;=0,"",IF((LEN(AC36)-2&lt;=0),"0",MID(AC36,LEN(AC36)-2,1)))</f>
        <v/>
      </c>
      <c r="AF37" s="609"/>
      <c r="AG37" s="609"/>
      <c r="AH37" s="828" t="str">
        <f>IF(AC36&lt;=0,"",IF((LEN(AC36)-1&lt;=0),"0",MID(AC36,LEN(AC36)-1,1)))</f>
        <v/>
      </c>
      <c r="AI37" s="829"/>
      <c r="AJ37" s="831" t="str">
        <f>IF(AC36&lt;&gt;0,RIGHT(AC36,1),"")</f>
        <v/>
      </c>
      <c r="AK37" s="832"/>
      <c r="AL37" s="445"/>
      <c r="AM37" s="853"/>
      <c r="AN37" s="446"/>
      <c r="AO37" s="854"/>
      <c r="AP37" s="854"/>
      <c r="AQ37" s="862" t="s">
        <v>38</v>
      </c>
      <c r="AR37" s="863"/>
      <c r="AS37" s="863"/>
      <c r="AT37" s="864"/>
      <c r="AU37" s="141" t="str">
        <f>IF(BI36&lt;=0,"",IF((LEN(BI36)-11&lt;=0),"0",MID(BI36,LEN(BI36)-11,1)))</f>
        <v/>
      </c>
      <c r="AV37" s="865" t="str">
        <f>IF(BI36&lt;=0,"",IF((LEN(BI36)-10&lt;=0),"0",MID(BI36,LEN(BI36)-10,1)))</f>
        <v/>
      </c>
      <c r="AW37" s="865"/>
      <c r="AX37" s="865" t="str">
        <f>IF(BI36&lt;=0,"",IF((LEN(BI36)-9&lt;=0),"0",MID(BI36,LEN(BI36)-9,1)))</f>
        <v/>
      </c>
      <c r="AY37" s="865"/>
      <c r="AZ37" s="609" t="str">
        <f>IF(BI36&lt;=0,"",IF((LEN(BI36)-8&lt;=0),"0",MID(BI36,LEN(BI36)-8,1)))</f>
        <v/>
      </c>
      <c r="BA37" s="609"/>
      <c r="BB37" s="866" t="str">
        <f>IF(BI36&lt;=0,"",IF((LEN(BI36)-7&lt;=0),"0",MID(BI36,LEN(BI36)-7,1)))</f>
        <v/>
      </c>
      <c r="BC37" s="609"/>
      <c r="BD37" s="865" t="str">
        <f>IF(BI36&lt;=0,"",IF((LEN(BI36)-6&lt;=0),"0",MID(BI36,LEN(BI36)-6,1)))</f>
        <v/>
      </c>
      <c r="BE37" s="865"/>
      <c r="BF37" s="865" t="str">
        <f>IF(BI36&lt;=0,"",IF((LEN(BI36)-5&lt;=0),"0",MID(BI36,LEN(BI36)-5,1)))</f>
        <v/>
      </c>
      <c r="BG37" s="865"/>
      <c r="BH37" s="142" t="str">
        <f>IF(BI36&lt;=0,"",IF((LEN(BI36)-4&lt;=0),"0",MID(BI36,LEN(BI36)-4,1)))</f>
        <v/>
      </c>
      <c r="BI37" s="609" t="str">
        <f>IF(BI36&lt;=0,"",IF((LEN(BI36)-3&lt;=0),"0",MID(BI36,LEN(BI36)-3,1)))</f>
        <v/>
      </c>
      <c r="BJ37" s="609"/>
      <c r="BK37" s="143" t="str">
        <f>IF(BI36&lt;=0,"",IF((LEN(BI36)-2&lt;=0),"0",MID(BI36,LEN(BI36)-2,1)))</f>
        <v/>
      </c>
      <c r="BL37" s="865" t="str">
        <f>IF(BI36&lt;=0,"",IF((LEN(BI36)-1&lt;=0),"0",MID(BI36,LEN(BI36)-1,1)))</f>
        <v/>
      </c>
      <c r="BM37" s="865"/>
      <c r="BN37" s="609" t="str">
        <f>IF(BI36&lt;&gt;0,RIGHT(BI36,1),"")</f>
        <v/>
      </c>
      <c r="BO37" s="609"/>
      <c r="BP37" s="868"/>
      <c r="BQ37" s="869"/>
      <c r="BR37" s="869"/>
      <c r="BS37" s="869"/>
      <c r="BT37" s="869"/>
      <c r="BU37" s="869"/>
      <c r="BV37" s="870"/>
      <c r="BW37" s="33"/>
      <c r="BX37" s="5"/>
      <c r="BY37" s="5"/>
      <c r="BZ37" s="5"/>
      <c r="CA37" s="5"/>
      <c r="CB37" s="37"/>
      <c r="CC37" s="527"/>
      <c r="CD37" s="882"/>
      <c r="CE37" s="883"/>
      <c r="CF37" s="819" t="s">
        <v>38</v>
      </c>
      <c r="CG37" s="819"/>
      <c r="CH37" s="819"/>
      <c r="CI37" s="819"/>
      <c r="CJ37" s="819"/>
      <c r="CK37" s="60" t="str">
        <f>IF(DB36&lt;=0,"",IF((LEN(DB36)-11&lt;=0),"0",MID(DB36,LEN(DB36)-11,1)))</f>
        <v/>
      </c>
      <c r="CL37" s="423" t="str">
        <f>IF(DB36&lt;=0,"",IF((LEN(DB36)-10&lt;=0),"0",MID(DB36,LEN(DB36)-10,1)))</f>
        <v/>
      </c>
      <c r="CM37" s="423"/>
      <c r="CN37" s="423" t="str">
        <f>IF(DB36&lt;=0,"",IF((LEN(DB36)-9&lt;=0),"0",MID(DB36,LEN(DB36)-9,1)))</f>
        <v/>
      </c>
      <c r="CO37" s="423"/>
      <c r="CP37" s="424" t="str">
        <f>IF(DB36&lt;=0,"",IF((LEN(DB36)-8&lt;=0),"0",MID(DB36,LEN(DB36)-8,1)))</f>
        <v/>
      </c>
      <c r="CQ37" s="424"/>
      <c r="CR37" s="427" t="str">
        <f>IF(DB36&lt;=0,"",IF((LEN(DB36)-7&lt;=0),"0",MID(DB36,LEN(DB36)-7,1)))</f>
        <v/>
      </c>
      <c r="CS37" s="427"/>
      <c r="CT37" s="426"/>
      <c r="CU37" s="423" t="str">
        <f>IF(DB36&lt;=0,"",IF((LEN(DB36)-6&lt;=0),"0",MID(DB36,LEN(DB36)-6,1)))</f>
        <v/>
      </c>
      <c r="CV37" s="423"/>
      <c r="CW37" s="423" t="str">
        <f>IF(DB36&lt;=0,"",IF((LEN(DB36)-5&lt;=0),"0",MID(DB36,LEN(DB36)-5,1)))</f>
        <v/>
      </c>
      <c r="CX37" s="423"/>
      <c r="CY37" s="423"/>
      <c r="CZ37" s="424" t="str">
        <f>IF(DB36&lt;=0,"",IF((LEN(DB36)-4&lt;=0),"0",MID(DB36,LEN(DB36)-4,1)))</f>
        <v/>
      </c>
      <c r="DA37" s="425"/>
      <c r="DB37" s="425" t="str">
        <f>IF(DB36&lt;=0,"",IF((LEN(DB36)-3&lt;=0),"0",MID(DB36,LEN(DB36)-3,1)))</f>
        <v/>
      </c>
      <c r="DC37" s="426"/>
      <c r="DD37" s="423" t="str">
        <f>IF(DB36&lt;=0,"",IF((LEN(DB36)-2&lt;=0),"0",MID(DB36,LEN(DB36)-2,1)))</f>
        <v/>
      </c>
      <c r="DE37" s="423"/>
      <c r="DF37" s="423"/>
      <c r="DG37" s="423" t="str">
        <f>IF(DB36&lt;=0,"",IF((LEN(DB36)-1&lt;=0),"0",MID(DB36,LEN(DB36)-1,1)))</f>
        <v/>
      </c>
      <c r="DH37" s="423"/>
      <c r="DI37" s="425" t="str">
        <f>IF(DB36&lt;&gt;0,RIGHT(DB36,1),"")</f>
        <v/>
      </c>
      <c r="DJ37" s="427"/>
      <c r="DK37" s="528"/>
      <c r="DL37" s="528"/>
      <c r="DM37" s="933"/>
      <c r="DN37" s="879"/>
      <c r="DO37" s="880"/>
      <c r="DP37" s="897"/>
      <c r="DQ37" s="898"/>
      <c r="DR37" s="898"/>
      <c r="DS37" s="898"/>
      <c r="DT37" s="898"/>
      <c r="DU37" s="898"/>
      <c r="DV37" s="898"/>
      <c r="DW37" s="898"/>
      <c r="DX37" s="898"/>
      <c r="DY37" s="898"/>
      <c r="DZ37" s="898"/>
      <c r="EA37" s="898"/>
      <c r="EB37" s="898"/>
      <c r="EC37" s="898"/>
      <c r="ED37" s="898"/>
      <c r="EE37" s="898"/>
      <c r="EF37" s="898"/>
      <c r="EG37" s="898"/>
      <c r="EH37" s="898"/>
      <c r="EI37" s="898"/>
      <c r="EJ37" s="898"/>
      <c r="EK37" s="898"/>
      <c r="EL37" s="898"/>
      <c r="EM37" s="898"/>
      <c r="EN37" s="899"/>
      <c r="EO37" s="914"/>
      <c r="EP37" s="915"/>
      <c r="EQ37" s="915"/>
      <c r="ER37" s="915"/>
      <c r="ES37" s="915"/>
      <c r="ET37" s="915"/>
      <c r="EU37" s="916"/>
      <c r="EW37" s="2"/>
      <c r="EX37" s="2"/>
      <c r="EY37" s="2"/>
      <c r="EZ37" s="2"/>
      <c r="FA37" s="2"/>
    </row>
    <row r="38" spans="1:157" ht="17.25" customHeight="1">
      <c r="A38" s="2"/>
      <c r="B38" s="2"/>
      <c r="C38" s="75"/>
      <c r="D38" s="445"/>
      <c r="E38" s="618">
        <v>4</v>
      </c>
      <c r="F38" s="619"/>
      <c r="G38" s="770" t="s">
        <v>50</v>
      </c>
      <c r="H38" s="771"/>
      <c r="I38" s="771"/>
      <c r="J38" s="771"/>
      <c r="K38" s="772"/>
      <c r="L38" s="773" t="str">
        <f>'[2]2'!$H$32</f>
        <v/>
      </c>
      <c r="M38" s="773"/>
      <c r="N38" s="773"/>
      <c r="O38" s="773"/>
      <c r="P38" s="773"/>
      <c r="Q38" s="773"/>
      <c r="R38" s="773"/>
      <c r="S38" s="773"/>
      <c r="T38" s="773"/>
      <c r="U38" s="773"/>
      <c r="V38" s="773"/>
      <c r="W38" s="773"/>
      <c r="X38" s="773"/>
      <c r="Y38" s="773"/>
      <c r="Z38" s="773"/>
      <c r="AA38" s="773"/>
      <c r="AB38" s="773"/>
      <c r="AC38" s="773"/>
      <c r="AD38" s="774"/>
      <c r="AE38" s="778" t="s">
        <v>37</v>
      </c>
      <c r="AF38" s="779"/>
      <c r="AG38" s="780"/>
      <c r="AH38" s="583">
        <f>'[2]2'!$X$34</f>
        <v>0</v>
      </c>
      <c r="AI38" s="583"/>
      <c r="AJ38" s="583"/>
      <c r="AK38" s="852"/>
      <c r="AL38" s="445"/>
      <c r="AM38" s="853"/>
      <c r="AN38" s="446"/>
      <c r="AO38" s="618">
        <v>4</v>
      </c>
      <c r="AP38" s="619"/>
      <c r="AQ38" s="855" t="s">
        <v>50</v>
      </c>
      <c r="AR38" s="856"/>
      <c r="AS38" s="856"/>
      <c r="AT38" s="922"/>
      <c r="AU38" s="773"/>
      <c r="AV38" s="773"/>
      <c r="AW38" s="773"/>
      <c r="AX38" s="773"/>
      <c r="AY38" s="773"/>
      <c r="AZ38" s="773"/>
      <c r="BA38" s="773"/>
      <c r="BB38" s="773"/>
      <c r="BC38" s="773"/>
      <c r="BD38" s="773"/>
      <c r="BE38" s="773"/>
      <c r="BF38" s="773"/>
      <c r="BG38" s="773"/>
      <c r="BH38" s="773"/>
      <c r="BI38" s="773"/>
      <c r="BJ38" s="774"/>
      <c r="BK38" s="867" t="s">
        <v>54</v>
      </c>
      <c r="BL38" s="744"/>
      <c r="BM38" s="744"/>
      <c r="BN38" s="744"/>
      <c r="BO38" s="744"/>
      <c r="BP38" s="871"/>
      <c r="BQ38" s="872"/>
      <c r="BR38" s="872"/>
      <c r="BS38" s="872"/>
      <c r="BT38" s="872"/>
      <c r="BU38" s="872"/>
      <c r="BV38" s="873"/>
      <c r="BW38" s="33"/>
      <c r="BX38" s="5"/>
      <c r="BY38" s="5"/>
      <c r="BZ38" s="5"/>
      <c r="CA38" s="5"/>
      <c r="CB38" s="37"/>
      <c r="CC38" s="527"/>
      <c r="CD38" s="879">
        <v>4</v>
      </c>
      <c r="CE38" s="880"/>
      <c r="CF38" s="926" t="s">
        <v>50</v>
      </c>
      <c r="CG38" s="926"/>
      <c r="CH38" s="926"/>
      <c r="CI38" s="926"/>
      <c r="CJ38" s="926"/>
      <c r="CK38" s="843" t="str">
        <f>L38</f>
        <v/>
      </c>
      <c r="CL38" s="844"/>
      <c r="CM38" s="844"/>
      <c r="CN38" s="844"/>
      <c r="CO38" s="844"/>
      <c r="CP38" s="844"/>
      <c r="CQ38" s="844"/>
      <c r="CR38" s="844"/>
      <c r="CS38" s="844"/>
      <c r="CT38" s="844"/>
      <c r="CU38" s="844"/>
      <c r="CV38" s="844"/>
      <c r="CW38" s="844"/>
      <c r="CX38" s="844"/>
      <c r="CY38" s="844"/>
      <c r="CZ38" s="844"/>
      <c r="DA38" s="844"/>
      <c r="DB38" s="844"/>
      <c r="DC38" s="845"/>
      <c r="DD38" s="812" t="s">
        <v>37</v>
      </c>
      <c r="DE38" s="813"/>
      <c r="DF38" s="814"/>
      <c r="DG38" s="583">
        <f>AH38</f>
        <v>0</v>
      </c>
      <c r="DH38" s="583"/>
      <c r="DI38" s="583"/>
      <c r="DJ38" s="583"/>
      <c r="DK38" s="527"/>
      <c r="DL38" s="528"/>
      <c r="DM38" s="933"/>
      <c r="DN38" s="584">
        <v>4</v>
      </c>
      <c r="DO38" s="548"/>
      <c r="DP38" s="886" t="s">
        <v>50</v>
      </c>
      <c r="DQ38" s="887"/>
      <c r="DR38" s="887"/>
      <c r="DS38" s="888"/>
      <c r="DT38" s="843">
        <f>AU38</f>
        <v>0</v>
      </c>
      <c r="DU38" s="844"/>
      <c r="DV38" s="844"/>
      <c r="DW38" s="844"/>
      <c r="DX38" s="844"/>
      <c r="DY38" s="844"/>
      <c r="DZ38" s="844"/>
      <c r="EA38" s="844"/>
      <c r="EB38" s="844"/>
      <c r="EC38" s="844"/>
      <c r="ED38" s="844"/>
      <c r="EE38" s="844"/>
      <c r="EF38" s="844"/>
      <c r="EG38" s="844"/>
      <c r="EH38" s="844"/>
      <c r="EI38" s="845"/>
      <c r="EJ38" s="893" t="s">
        <v>54</v>
      </c>
      <c r="EK38" s="744">
        <f>BL38</f>
        <v>0</v>
      </c>
      <c r="EL38" s="744"/>
      <c r="EM38" s="744"/>
      <c r="EN38" s="744"/>
      <c r="EO38" s="914"/>
      <c r="EP38" s="915"/>
      <c r="EQ38" s="915"/>
      <c r="ER38" s="915"/>
      <c r="ES38" s="915"/>
      <c r="ET38" s="915"/>
      <c r="EU38" s="916"/>
      <c r="EW38" s="2"/>
      <c r="EX38" s="2"/>
      <c r="EY38" s="2"/>
      <c r="EZ38" s="2"/>
      <c r="FA38" s="2"/>
    </row>
    <row r="39" spans="1:157" ht="22.5" customHeight="1">
      <c r="A39" s="2"/>
      <c r="B39" s="2"/>
      <c r="C39" s="75"/>
      <c r="D39" s="445"/>
      <c r="E39" s="847"/>
      <c r="F39" s="848"/>
      <c r="G39" s="923" t="s">
        <v>57</v>
      </c>
      <c r="H39" s="924"/>
      <c r="I39" s="924"/>
      <c r="J39" s="924"/>
      <c r="K39" s="925"/>
      <c r="L39" s="523">
        <f>'[2]2'!$H$33</f>
        <v>0</v>
      </c>
      <c r="M39" s="523"/>
      <c r="N39" s="523"/>
      <c r="O39" s="523"/>
      <c r="P39" s="523"/>
      <c r="Q39" s="523"/>
      <c r="R39" s="523"/>
      <c r="S39" s="523"/>
      <c r="T39" s="523"/>
      <c r="U39" s="523"/>
      <c r="V39" s="523"/>
      <c r="W39" s="523"/>
      <c r="X39" s="523"/>
      <c r="Y39" s="523"/>
      <c r="Z39" s="523"/>
      <c r="AA39" s="523"/>
      <c r="AB39" s="523"/>
      <c r="AC39" s="885">
        <f>'[2]2'!$V$33</f>
        <v>0</v>
      </c>
      <c r="AD39" s="885"/>
      <c r="AE39" s="778"/>
      <c r="AF39" s="779"/>
      <c r="AG39" s="780"/>
      <c r="AH39" s="583"/>
      <c r="AI39" s="583"/>
      <c r="AJ39" s="583"/>
      <c r="AK39" s="852"/>
      <c r="AL39" s="445"/>
      <c r="AM39" s="853"/>
      <c r="AN39" s="446"/>
      <c r="AO39" s="847"/>
      <c r="AP39" s="848"/>
      <c r="AQ39" s="463" t="s">
        <v>57</v>
      </c>
      <c r="AR39" s="464"/>
      <c r="AS39" s="464"/>
      <c r="AT39" s="858"/>
      <c r="AU39" s="523"/>
      <c r="AV39" s="523"/>
      <c r="AW39" s="523"/>
      <c r="AX39" s="523"/>
      <c r="AY39" s="523"/>
      <c r="AZ39" s="523"/>
      <c r="BA39" s="523"/>
      <c r="BB39" s="523"/>
      <c r="BC39" s="523"/>
      <c r="BD39" s="523"/>
      <c r="BE39" s="523"/>
      <c r="BF39" s="523"/>
      <c r="BG39" s="523"/>
      <c r="BH39" s="523"/>
      <c r="BI39" s="877"/>
      <c r="BJ39" s="877"/>
      <c r="BK39" s="867"/>
      <c r="BL39" s="744"/>
      <c r="BM39" s="744"/>
      <c r="BN39" s="744"/>
      <c r="BO39" s="744"/>
      <c r="BP39" s="871"/>
      <c r="BQ39" s="872"/>
      <c r="BR39" s="872"/>
      <c r="BS39" s="872"/>
      <c r="BT39" s="872"/>
      <c r="BU39" s="872"/>
      <c r="BV39" s="873"/>
      <c r="BW39" s="33"/>
      <c r="BX39" s="5"/>
      <c r="BY39" s="5"/>
      <c r="BZ39" s="5"/>
      <c r="CA39" s="5"/>
      <c r="CB39" s="37"/>
      <c r="CC39" s="527"/>
      <c r="CD39" s="879"/>
      <c r="CE39" s="880"/>
      <c r="CF39" s="386" t="s">
        <v>57</v>
      </c>
      <c r="CG39" s="881"/>
      <c r="CH39" s="881"/>
      <c r="CI39" s="881"/>
      <c r="CJ39" s="881"/>
      <c r="CK39" s="523">
        <f>L39</f>
        <v>0</v>
      </c>
      <c r="CL39" s="523"/>
      <c r="CM39" s="523"/>
      <c r="CN39" s="523"/>
      <c r="CO39" s="523"/>
      <c r="CP39" s="523"/>
      <c r="CQ39" s="523"/>
      <c r="CR39" s="523"/>
      <c r="CS39" s="523"/>
      <c r="CT39" s="523"/>
      <c r="CU39" s="523"/>
      <c r="CV39" s="523"/>
      <c r="CW39" s="523"/>
      <c r="CX39" s="523"/>
      <c r="CY39" s="523"/>
      <c r="CZ39" s="523"/>
      <c r="DA39" s="523"/>
      <c r="DB39" s="885">
        <f>AC39</f>
        <v>0</v>
      </c>
      <c r="DC39" s="885"/>
      <c r="DD39" s="812"/>
      <c r="DE39" s="813"/>
      <c r="DF39" s="814"/>
      <c r="DG39" s="583"/>
      <c r="DH39" s="583"/>
      <c r="DI39" s="583"/>
      <c r="DJ39" s="583"/>
      <c r="DK39" s="527"/>
      <c r="DL39" s="528"/>
      <c r="DM39" s="933"/>
      <c r="DN39" s="879"/>
      <c r="DO39" s="880"/>
      <c r="DP39" s="385" t="s">
        <v>57</v>
      </c>
      <c r="DQ39" s="385"/>
      <c r="DR39" s="385"/>
      <c r="DS39" s="386"/>
      <c r="DT39" s="523">
        <f>AU39</f>
        <v>0</v>
      </c>
      <c r="DU39" s="523"/>
      <c r="DV39" s="523"/>
      <c r="DW39" s="523"/>
      <c r="DX39" s="523"/>
      <c r="DY39" s="523"/>
      <c r="DZ39" s="523"/>
      <c r="EA39" s="523"/>
      <c r="EB39" s="523"/>
      <c r="EC39" s="523"/>
      <c r="ED39" s="523"/>
      <c r="EE39" s="523"/>
      <c r="EF39" s="523"/>
      <c r="EG39" s="523"/>
      <c r="EH39" s="877"/>
      <c r="EI39" s="877"/>
      <c r="EJ39" s="893"/>
      <c r="EK39" s="744"/>
      <c r="EL39" s="744"/>
      <c r="EM39" s="744"/>
      <c r="EN39" s="744"/>
      <c r="EO39" s="914"/>
      <c r="EP39" s="915"/>
      <c r="EQ39" s="915"/>
      <c r="ER39" s="915"/>
      <c r="ES39" s="915"/>
      <c r="ET39" s="915"/>
      <c r="EU39" s="916"/>
      <c r="EW39" s="2"/>
      <c r="EX39" s="2"/>
      <c r="EY39" s="2"/>
      <c r="EZ39" s="2"/>
      <c r="FA39" s="2"/>
    </row>
    <row r="40" spans="1:157" ht="21" customHeight="1" thickBot="1">
      <c r="A40" s="2"/>
      <c r="B40" s="2"/>
      <c r="C40" s="75"/>
      <c r="D40" s="445"/>
      <c r="E40" s="847"/>
      <c r="F40" s="921"/>
      <c r="G40" s="820" t="s">
        <v>38</v>
      </c>
      <c r="H40" s="821"/>
      <c r="I40" s="821"/>
      <c r="J40" s="821"/>
      <c r="K40" s="822"/>
      <c r="L40" s="136" t="str">
        <f>IF(AC39&lt;=0,"",IF((LEN(AC39)-11&lt;=0),"0",MID(AC39,LEN(AC39)-11,1)))</f>
        <v/>
      </c>
      <c r="M40" s="823" t="str">
        <f>IF(AC39&lt;=0,"",IF((LEN(AC39)-10&lt;=0),"0",MID(AC39,LEN(AC39)-10,1)))</f>
        <v/>
      </c>
      <c r="N40" s="827"/>
      <c r="O40" s="823" t="str">
        <f>IF(AC39&lt;=0,"",IF((LEN(AC39)-9&lt;=0),"0",MID(AC39,LEN(AC39)-9,1)))</f>
        <v/>
      </c>
      <c r="P40" s="824"/>
      <c r="Q40" s="928" t="str">
        <f>IF(AC39&lt;=0,"",IF((LEN(AC39)-8&lt;=0),"0",MID(AC39,LEN(AC39)-8,1)))</f>
        <v/>
      </c>
      <c r="R40" s="928"/>
      <c r="S40" s="940" t="str">
        <f>IF(AC39&lt;=0,"",IF((LEN(AC39)-7&lt;=0),"0",MID(AC39,LEN(AC39)-7,1)))</f>
        <v/>
      </c>
      <c r="T40" s="941"/>
      <c r="U40" s="936"/>
      <c r="V40" s="937" t="str">
        <f>IF(AC39&lt;=0,"",IF((LEN(AC39)-6&lt;=0),"0",MID(AC39,LEN(AC39)-6,1)))</f>
        <v/>
      </c>
      <c r="W40" s="928"/>
      <c r="X40" s="937" t="str">
        <f>IF(AC39&lt;=0,"",IF((LEN(AC39)-5&lt;=0),"0",MID(AC39,LEN(AC39)-5,1)))</f>
        <v/>
      </c>
      <c r="Y40" s="928"/>
      <c r="Z40" s="938"/>
      <c r="AA40" s="928" t="str">
        <f>IF(AC39&lt;=0,"",IF((LEN(AC39)-4&lt;=0),"0",MID(AC39,LEN(AC39)-4,1)))</f>
        <v/>
      </c>
      <c r="AB40" s="934"/>
      <c r="AC40" s="935" t="str">
        <f>IF(AC39&lt;=0,"",IF((LEN(AC39)-3&lt;=0),"0",MID(AC39,LEN(AC39)-3,1)))</f>
        <v/>
      </c>
      <c r="AD40" s="936"/>
      <c r="AE40" s="937" t="str">
        <f>IF(AC39&lt;=0,"",IF((LEN(AC39)-2&lt;=0),"0",MID(AC39,LEN(AC39)-2,1)))</f>
        <v/>
      </c>
      <c r="AF40" s="928"/>
      <c r="AG40" s="928"/>
      <c r="AH40" s="937" t="str">
        <f>IF(AC39&lt;=0,"",IF((LEN(AC39)-1&lt;=0),"0",MID(AC39,LEN(AC39)-1,1)))</f>
        <v/>
      </c>
      <c r="AI40" s="938"/>
      <c r="AJ40" s="935" t="str">
        <f>IF(AC39&lt;&gt;0,RIGHT(AC39,1),"")</f>
        <v/>
      </c>
      <c r="AK40" s="939"/>
      <c r="AL40" s="445"/>
      <c r="AM40" s="853"/>
      <c r="AN40" s="446"/>
      <c r="AO40" s="847"/>
      <c r="AP40" s="848"/>
      <c r="AQ40" s="943" t="s">
        <v>38</v>
      </c>
      <c r="AR40" s="944"/>
      <c r="AS40" s="944"/>
      <c r="AT40" s="945"/>
      <c r="AU40" s="100" t="str">
        <f>IF(BI39&lt;=0,"",IF((LEN(BI39)-11&lt;=0),"0",MID(BI39,LEN(BI39)-11,1)))</f>
        <v/>
      </c>
      <c r="AV40" s="927" t="str">
        <f>IF(BI39&lt;=0,"",IF((LEN(BI39)-10&lt;=0),"0",MID(BI39,LEN(BI39)-10,1)))</f>
        <v/>
      </c>
      <c r="AW40" s="927"/>
      <c r="AX40" s="927" t="str">
        <f>IF(BI39&lt;=0,"",IF((LEN(BI39)-9&lt;=0),"0",MID(BI39,LEN(BI39)-9,1)))</f>
        <v/>
      </c>
      <c r="AY40" s="927"/>
      <c r="AZ40" s="928" t="str">
        <f>IF(BI39&lt;=0,"",IF((LEN(BI39)-8&lt;=0),"0",MID(BI39,LEN(BI39)-8,1)))</f>
        <v/>
      </c>
      <c r="BA40" s="928"/>
      <c r="BB40" s="942" t="str">
        <f>IF(BI39&lt;=0,"",IF((LEN(BI39)-7&lt;=0),"0",MID(BI39,LEN(BI39)-7,1)))</f>
        <v/>
      </c>
      <c r="BC40" s="928"/>
      <c r="BD40" s="927" t="str">
        <f>IF(BI39&lt;=0,"",IF((LEN(BI39)-6&lt;=0),"0",MID(BI39,LEN(BI39)-6,1)))</f>
        <v/>
      </c>
      <c r="BE40" s="927"/>
      <c r="BF40" s="927" t="str">
        <f>IF(BI39&lt;=0,"",IF((LEN(BI39)-5&lt;=0),"0",MID(BI39,LEN(BI39)-5,1)))</f>
        <v/>
      </c>
      <c r="BG40" s="927"/>
      <c r="BH40" s="229" t="str">
        <f>IF(BI39&lt;=0,"",IF((LEN(BI39)-4&lt;=0),"0",MID(BI39,LEN(BI39)-4,1)))</f>
        <v/>
      </c>
      <c r="BI40" s="928" t="str">
        <f>IF(BI39&lt;=0,"",IF((LEN(BI39)-3&lt;=0),"0",MID(BI39,LEN(BI39)-3,1)))</f>
        <v/>
      </c>
      <c r="BJ40" s="928"/>
      <c r="BK40" s="230" t="str">
        <f>IF(BI39&lt;=0,"",IF((LEN(BI39)-2&lt;=0),"0",MID(BI39,LEN(BI39)-2,1)))</f>
        <v/>
      </c>
      <c r="BL40" s="927" t="str">
        <f>IF(BI39&lt;=0,"",IF((LEN(BI39)-1&lt;=0),"0",MID(BI39,LEN(BI39)-1,1)))</f>
        <v/>
      </c>
      <c r="BM40" s="927"/>
      <c r="BN40" s="928" t="str">
        <f>IF(BI39&lt;&gt;0,RIGHT(BI39,1),"")</f>
        <v/>
      </c>
      <c r="BO40" s="928"/>
      <c r="BP40" s="871"/>
      <c r="BQ40" s="872"/>
      <c r="BR40" s="872"/>
      <c r="BS40" s="872"/>
      <c r="BT40" s="872"/>
      <c r="BU40" s="872"/>
      <c r="BV40" s="873"/>
      <c r="BW40" s="33"/>
      <c r="BX40" s="5"/>
      <c r="BY40" s="5"/>
      <c r="BZ40" s="5"/>
      <c r="CA40" s="5"/>
      <c r="CB40" s="37"/>
      <c r="CC40" s="527"/>
      <c r="CD40" s="879"/>
      <c r="CE40" s="880"/>
      <c r="CF40" s="819" t="s">
        <v>38</v>
      </c>
      <c r="CG40" s="819"/>
      <c r="CH40" s="819"/>
      <c r="CI40" s="819"/>
      <c r="CJ40" s="819"/>
      <c r="CK40" s="157" t="str">
        <f>IF(DB39&lt;=0,"",IF((LEN(DB39)-11&lt;=0),"0",MID(DB39,LEN(DB39)-11,1)))</f>
        <v/>
      </c>
      <c r="CL40" s="946" t="str">
        <f>IF(DB39&lt;=0,"",IF((LEN(DB39)-10&lt;=0),"0",MID(DB39,LEN(DB39)-10,1)))</f>
        <v/>
      </c>
      <c r="CM40" s="946"/>
      <c r="CN40" s="946" t="str">
        <f>IF(DB39&lt;=0,"",IF((LEN(DB39)-9&lt;=0),"0",MID(DB39,LEN(DB39)-9,1)))</f>
        <v/>
      </c>
      <c r="CO40" s="946"/>
      <c r="CP40" s="424" t="str">
        <f>IF(DB39&lt;=0,"",IF((LEN(DB39)-8&lt;=0),"0",MID(DB39,LEN(DB39)-8,1)))</f>
        <v/>
      </c>
      <c r="CQ40" s="424"/>
      <c r="CR40" s="427" t="str">
        <f>IF(DB39&lt;=0,"",IF((LEN(DB39)-7&lt;=0),"0",MID(DB39,LEN(DB39)-7,1)))</f>
        <v/>
      </c>
      <c r="CS40" s="427"/>
      <c r="CT40" s="426"/>
      <c r="CU40" s="423" t="str">
        <f>IF(DB39&lt;=0,"",IF((LEN(DB39)-6&lt;=0),"0",MID(DB39,LEN(DB39)-6,1)))</f>
        <v/>
      </c>
      <c r="CV40" s="423"/>
      <c r="CW40" s="423" t="str">
        <f>IF(DB39&lt;=0,"",IF((LEN(DB39)-5&lt;=0),"0",MID(DB39,LEN(DB39)-5,1)))</f>
        <v/>
      </c>
      <c r="CX40" s="423"/>
      <c r="CY40" s="423"/>
      <c r="CZ40" s="424" t="str">
        <f>IF(DB39&lt;=0,"",IF((LEN(DB39)-4&lt;=0),"0",MID(DB39,LEN(DB39)-4,1)))</f>
        <v/>
      </c>
      <c r="DA40" s="425"/>
      <c r="DB40" s="425" t="str">
        <f>IF(DB39&lt;=0,"",IF((LEN(DB39)-3&lt;=0),"0",MID(DB39,LEN(DB39)-3,1)))</f>
        <v/>
      </c>
      <c r="DC40" s="426"/>
      <c r="DD40" s="423" t="str">
        <f>IF(DB39&lt;=0,"",IF((LEN(DB39)-2&lt;=0),"0",MID(DB39,LEN(DB39)-2,1)))</f>
        <v/>
      </c>
      <c r="DE40" s="423"/>
      <c r="DF40" s="423"/>
      <c r="DG40" s="423" t="str">
        <f>IF(DB39&lt;=0,"",IF((LEN(DB39)-1&lt;=0),"0",MID(DB39,LEN(DB39)-1,1)))</f>
        <v/>
      </c>
      <c r="DH40" s="423"/>
      <c r="DI40" s="425" t="str">
        <f>IF(DB39&lt;&gt;0,RIGHT(DB39,1),"")</f>
        <v/>
      </c>
      <c r="DJ40" s="958"/>
      <c r="DK40" s="528"/>
      <c r="DL40" s="528"/>
      <c r="DM40" s="933"/>
      <c r="DN40" s="879"/>
      <c r="DO40" s="880"/>
      <c r="DP40" s="897"/>
      <c r="DQ40" s="898"/>
      <c r="DR40" s="898"/>
      <c r="DS40" s="898"/>
      <c r="DT40" s="898"/>
      <c r="DU40" s="898"/>
      <c r="DV40" s="898"/>
      <c r="DW40" s="898"/>
      <c r="DX40" s="898"/>
      <c r="DY40" s="898"/>
      <c r="DZ40" s="898"/>
      <c r="EA40" s="898"/>
      <c r="EB40" s="898"/>
      <c r="EC40" s="898"/>
      <c r="ED40" s="898"/>
      <c r="EE40" s="898"/>
      <c r="EF40" s="898"/>
      <c r="EG40" s="898"/>
      <c r="EH40" s="898"/>
      <c r="EI40" s="898"/>
      <c r="EJ40" s="898"/>
      <c r="EK40" s="898"/>
      <c r="EL40" s="898"/>
      <c r="EM40" s="898"/>
      <c r="EN40" s="899"/>
      <c r="EO40" s="917"/>
      <c r="EP40" s="918"/>
      <c r="EQ40" s="918"/>
      <c r="ER40" s="918"/>
      <c r="ES40" s="918"/>
      <c r="ET40" s="918"/>
      <c r="EU40" s="919"/>
      <c r="EW40" s="2"/>
      <c r="EX40" s="2"/>
      <c r="EY40" s="2"/>
      <c r="EZ40" s="2"/>
      <c r="FA40" s="2"/>
    </row>
    <row r="41" spans="1:157" ht="18.75" customHeight="1">
      <c r="A41" s="2"/>
      <c r="B41" s="2"/>
      <c r="C41" s="75"/>
      <c r="D41" s="1030" t="s">
        <v>55</v>
      </c>
      <c r="E41" s="1031"/>
      <c r="F41" s="962" t="s">
        <v>11</v>
      </c>
      <c r="G41" s="962"/>
      <c r="H41" s="961"/>
      <c r="I41" s="959" t="s">
        <v>14</v>
      </c>
      <c r="J41" s="959"/>
      <c r="K41" s="959"/>
      <c r="L41" s="960" t="s">
        <v>15</v>
      </c>
      <c r="M41" s="961"/>
      <c r="N41" s="960" t="s">
        <v>10</v>
      </c>
      <c r="O41" s="962"/>
      <c r="P41" s="962"/>
      <c r="Q41" s="964" t="s">
        <v>16</v>
      </c>
      <c r="R41" s="965"/>
      <c r="S41" s="965"/>
      <c r="T41" s="965"/>
      <c r="U41" s="965"/>
      <c r="V41" s="965"/>
      <c r="W41" s="965"/>
      <c r="X41" s="965"/>
      <c r="Y41" s="1039" t="s">
        <v>140</v>
      </c>
      <c r="Z41" s="1040"/>
      <c r="AA41" s="1040"/>
      <c r="AB41" s="1040"/>
      <c r="AC41" s="966" t="s">
        <v>141</v>
      </c>
      <c r="AD41" s="967"/>
      <c r="AE41" s="967"/>
      <c r="AF41" s="968"/>
      <c r="AG41" s="966" t="s">
        <v>142</v>
      </c>
      <c r="AH41" s="967"/>
      <c r="AI41" s="967"/>
      <c r="AJ41" s="968"/>
      <c r="AK41" s="1081"/>
      <c r="AL41" s="1082"/>
      <c r="AM41" s="1083"/>
      <c r="AN41" s="973" t="s">
        <v>17</v>
      </c>
      <c r="AO41" s="974"/>
      <c r="AP41" s="974"/>
      <c r="AQ41" s="974"/>
      <c r="AR41" s="974"/>
      <c r="AS41" s="974"/>
      <c r="AT41" s="974"/>
      <c r="AU41" s="974"/>
      <c r="AV41" s="974"/>
      <c r="AW41" s="974"/>
      <c r="AX41" s="974"/>
      <c r="AY41" s="974"/>
      <c r="AZ41" s="974"/>
      <c r="BA41" s="974"/>
      <c r="BB41" s="974"/>
      <c r="BC41" s="974"/>
      <c r="BD41" s="975"/>
      <c r="BE41" s="122"/>
      <c r="BF41" s="122"/>
      <c r="BG41" s="122"/>
      <c r="BH41" s="979" t="s">
        <v>18</v>
      </c>
      <c r="BI41" s="979"/>
      <c r="BJ41" s="979"/>
      <c r="BK41" s="979"/>
      <c r="BL41" s="979"/>
      <c r="BM41" s="979"/>
      <c r="BN41" s="979"/>
      <c r="BO41" s="979"/>
      <c r="BP41" s="979"/>
      <c r="BQ41" s="979"/>
      <c r="BR41" s="979"/>
      <c r="BS41" s="979"/>
      <c r="BT41" s="979"/>
      <c r="BU41" s="226"/>
      <c r="BV41" s="231"/>
      <c r="BW41" s="25"/>
      <c r="BX41" s="4"/>
      <c r="BY41" s="4"/>
      <c r="BZ41" s="4"/>
      <c r="CA41" s="4"/>
      <c r="CB41" s="37"/>
      <c r="CC41" s="947" t="s">
        <v>55</v>
      </c>
      <c r="CD41" s="947"/>
      <c r="CE41" s="948" t="s">
        <v>11</v>
      </c>
      <c r="CF41" s="948"/>
      <c r="CG41" s="948"/>
      <c r="CH41" s="947" t="s">
        <v>14</v>
      </c>
      <c r="CI41" s="947"/>
      <c r="CJ41" s="947"/>
      <c r="CK41" s="948" t="s">
        <v>15</v>
      </c>
      <c r="CL41" s="948"/>
      <c r="CM41" s="948" t="s">
        <v>10</v>
      </c>
      <c r="CN41" s="948"/>
      <c r="CO41" s="948"/>
      <c r="CP41" s="675" t="s">
        <v>16</v>
      </c>
      <c r="CQ41" s="675"/>
      <c r="CR41" s="675"/>
      <c r="CS41" s="675"/>
      <c r="CT41" s="675"/>
      <c r="CU41" s="675"/>
      <c r="CV41" s="675"/>
      <c r="CW41" s="676"/>
      <c r="CX41" s="1046" t="s">
        <v>140</v>
      </c>
      <c r="CY41" s="1047"/>
      <c r="CZ41" s="1047"/>
      <c r="DA41" s="1048"/>
      <c r="DB41" s="949" t="s">
        <v>148</v>
      </c>
      <c r="DC41" s="950"/>
      <c r="DD41" s="950"/>
      <c r="DE41" s="951"/>
      <c r="DF41" s="949" t="s">
        <v>142</v>
      </c>
      <c r="DG41" s="950"/>
      <c r="DH41" s="950"/>
      <c r="DI41" s="951"/>
      <c r="DJ41" s="1055"/>
      <c r="DK41" s="1056"/>
      <c r="DL41" s="1057"/>
      <c r="DM41" s="997" t="s">
        <v>17</v>
      </c>
      <c r="DN41" s="998"/>
      <c r="DO41" s="998"/>
      <c r="DP41" s="998"/>
      <c r="DQ41" s="998"/>
      <c r="DR41" s="998"/>
      <c r="DS41" s="998"/>
      <c r="DT41" s="998"/>
      <c r="DU41" s="998"/>
      <c r="DV41" s="998"/>
      <c r="DW41" s="998"/>
      <c r="DX41" s="998"/>
      <c r="DY41" s="998"/>
      <c r="DZ41" s="998"/>
      <c r="EA41" s="998"/>
      <c r="EB41" s="998"/>
      <c r="EC41" s="999"/>
      <c r="ED41" s="158"/>
      <c r="EE41" s="158"/>
      <c r="EF41" s="158"/>
      <c r="EG41" s="998" t="s">
        <v>18</v>
      </c>
      <c r="EH41" s="998"/>
      <c r="EI41" s="998"/>
      <c r="EJ41" s="998"/>
      <c r="EK41" s="998"/>
      <c r="EL41" s="998"/>
      <c r="EM41" s="998"/>
      <c r="EN41" s="998"/>
      <c r="EO41" s="998"/>
      <c r="EP41" s="998"/>
      <c r="EQ41" s="998"/>
      <c r="ER41" s="998"/>
      <c r="ES41" s="998"/>
      <c r="ET41" s="38"/>
      <c r="EU41" s="45"/>
      <c r="EW41" s="2"/>
      <c r="EX41" s="2"/>
      <c r="EY41" s="2"/>
      <c r="EZ41" s="2"/>
      <c r="FA41" s="2"/>
    </row>
    <row r="42" spans="1:157" ht="22.5" customHeight="1">
      <c r="A42" s="2"/>
      <c r="B42" s="2"/>
      <c r="C42" s="75"/>
      <c r="D42" s="1032"/>
      <c r="E42" s="1033"/>
      <c r="F42" s="962"/>
      <c r="G42" s="962"/>
      <c r="H42" s="961"/>
      <c r="I42" s="959"/>
      <c r="J42" s="959"/>
      <c r="K42" s="959"/>
      <c r="L42" s="960"/>
      <c r="M42" s="961"/>
      <c r="N42" s="960"/>
      <c r="O42" s="962"/>
      <c r="P42" s="962"/>
      <c r="Q42" s="981" t="s">
        <v>56</v>
      </c>
      <c r="R42" s="982"/>
      <c r="S42" s="982"/>
      <c r="T42" s="982"/>
      <c r="U42" s="985" t="s">
        <v>36</v>
      </c>
      <c r="V42" s="986"/>
      <c r="W42" s="986"/>
      <c r="X42" s="987"/>
      <c r="Y42" s="960"/>
      <c r="Z42" s="962"/>
      <c r="AA42" s="962"/>
      <c r="AB42" s="962"/>
      <c r="AC42" s="969"/>
      <c r="AD42" s="970"/>
      <c r="AE42" s="970"/>
      <c r="AF42" s="971"/>
      <c r="AG42" s="969"/>
      <c r="AH42" s="970"/>
      <c r="AI42" s="970"/>
      <c r="AJ42" s="971"/>
      <c r="AK42" s="1084"/>
      <c r="AL42" s="1085"/>
      <c r="AM42" s="1086"/>
      <c r="AN42" s="976"/>
      <c r="AO42" s="977"/>
      <c r="AP42" s="977"/>
      <c r="AQ42" s="977"/>
      <c r="AR42" s="977"/>
      <c r="AS42" s="977"/>
      <c r="AT42" s="977"/>
      <c r="AU42" s="977"/>
      <c r="AV42" s="977"/>
      <c r="AW42" s="977"/>
      <c r="AX42" s="977"/>
      <c r="AY42" s="977"/>
      <c r="AZ42" s="977"/>
      <c r="BA42" s="977"/>
      <c r="BB42" s="977"/>
      <c r="BC42" s="977"/>
      <c r="BD42" s="978"/>
      <c r="BE42" s="232"/>
      <c r="BF42" s="232"/>
      <c r="BG42" s="232"/>
      <c r="BH42" s="977"/>
      <c r="BI42" s="977"/>
      <c r="BJ42" s="977"/>
      <c r="BK42" s="977"/>
      <c r="BL42" s="977"/>
      <c r="BM42" s="977"/>
      <c r="BN42" s="977"/>
      <c r="BO42" s="977"/>
      <c r="BP42" s="977"/>
      <c r="BQ42" s="977"/>
      <c r="BR42" s="977"/>
      <c r="BS42" s="977"/>
      <c r="BT42" s="977"/>
      <c r="BU42" s="227"/>
      <c r="BV42" s="228"/>
      <c r="BW42" s="25"/>
      <c r="BX42" s="4"/>
      <c r="BY42" s="4"/>
      <c r="BZ42" s="4"/>
      <c r="CA42" s="4"/>
      <c r="CB42" s="37"/>
      <c r="CC42" s="947"/>
      <c r="CD42" s="947"/>
      <c r="CE42" s="948"/>
      <c r="CF42" s="948"/>
      <c r="CG42" s="948"/>
      <c r="CH42" s="947"/>
      <c r="CI42" s="947"/>
      <c r="CJ42" s="947"/>
      <c r="CK42" s="948"/>
      <c r="CL42" s="948"/>
      <c r="CM42" s="948"/>
      <c r="CN42" s="948"/>
      <c r="CO42" s="972"/>
      <c r="CP42" s="991" t="s">
        <v>56</v>
      </c>
      <c r="CQ42" s="992"/>
      <c r="CR42" s="992"/>
      <c r="CS42" s="993"/>
      <c r="CT42" s="1004" t="s">
        <v>36</v>
      </c>
      <c r="CU42" s="1005"/>
      <c r="CV42" s="1005"/>
      <c r="CW42" s="1006"/>
      <c r="CX42" s="1049"/>
      <c r="CY42" s="1050"/>
      <c r="CZ42" s="1050"/>
      <c r="DA42" s="1051"/>
      <c r="DB42" s="952"/>
      <c r="DC42" s="953"/>
      <c r="DD42" s="953"/>
      <c r="DE42" s="954"/>
      <c r="DF42" s="952"/>
      <c r="DG42" s="953"/>
      <c r="DH42" s="953"/>
      <c r="DI42" s="954"/>
      <c r="DJ42" s="1058"/>
      <c r="DK42" s="1059"/>
      <c r="DL42" s="1060"/>
      <c r="DM42" s="1000"/>
      <c r="DN42" s="1001"/>
      <c r="DO42" s="1001"/>
      <c r="DP42" s="1001"/>
      <c r="DQ42" s="1001"/>
      <c r="DR42" s="1001"/>
      <c r="DS42" s="1001"/>
      <c r="DT42" s="1001"/>
      <c r="DU42" s="1001"/>
      <c r="DV42" s="1001"/>
      <c r="DW42" s="1001"/>
      <c r="DX42" s="1001"/>
      <c r="DY42" s="1001"/>
      <c r="DZ42" s="1001"/>
      <c r="EA42" s="1001"/>
      <c r="EB42" s="1001"/>
      <c r="EC42" s="1002"/>
      <c r="ED42" s="158"/>
      <c r="EE42" s="158"/>
      <c r="EF42" s="158"/>
      <c r="EG42" s="1001"/>
      <c r="EH42" s="1001"/>
      <c r="EI42" s="1001"/>
      <c r="EJ42" s="1001"/>
      <c r="EK42" s="1001"/>
      <c r="EL42" s="1001"/>
      <c r="EM42" s="1001"/>
      <c r="EN42" s="1001"/>
      <c r="EO42" s="1001"/>
      <c r="EP42" s="1001"/>
      <c r="EQ42" s="1001"/>
      <c r="ER42" s="1001"/>
      <c r="ES42" s="1001"/>
      <c r="ET42" s="38"/>
      <c r="EU42" s="45"/>
      <c r="EW42" s="2"/>
      <c r="EX42" s="2"/>
      <c r="EY42" s="2"/>
      <c r="EZ42" s="2"/>
      <c r="FA42" s="2"/>
    </row>
    <row r="43" spans="1:157" ht="18.75" customHeight="1">
      <c r="A43" s="2"/>
      <c r="B43" s="2"/>
      <c r="C43" s="1010" t="s">
        <v>87</v>
      </c>
      <c r="D43" s="1034"/>
      <c r="E43" s="1035"/>
      <c r="F43" s="962"/>
      <c r="G43" s="962"/>
      <c r="H43" s="961"/>
      <c r="I43" s="959"/>
      <c r="J43" s="959"/>
      <c r="K43" s="959"/>
      <c r="L43" s="960"/>
      <c r="M43" s="961"/>
      <c r="N43" s="960"/>
      <c r="O43" s="962"/>
      <c r="P43" s="962"/>
      <c r="Q43" s="983"/>
      <c r="R43" s="984"/>
      <c r="S43" s="984"/>
      <c r="T43" s="984"/>
      <c r="U43" s="988"/>
      <c r="V43" s="989"/>
      <c r="W43" s="989"/>
      <c r="X43" s="990"/>
      <c r="Y43" s="1041"/>
      <c r="Z43" s="1042"/>
      <c r="AA43" s="1042"/>
      <c r="AB43" s="1042"/>
      <c r="AC43" s="1043"/>
      <c r="AD43" s="1044"/>
      <c r="AE43" s="1044"/>
      <c r="AF43" s="1045"/>
      <c r="AG43" s="969"/>
      <c r="AH43" s="970"/>
      <c r="AI43" s="970"/>
      <c r="AJ43" s="971"/>
      <c r="AK43" s="1084"/>
      <c r="AL43" s="1085"/>
      <c r="AM43" s="1086"/>
      <c r="AN43" s="1011" t="s">
        <v>19</v>
      </c>
      <c r="AO43" s="464"/>
      <c r="AP43" s="464"/>
      <c r="AQ43" s="464"/>
      <c r="AR43" s="464"/>
      <c r="AS43" s="463" t="s">
        <v>2</v>
      </c>
      <c r="AT43" s="464"/>
      <c r="AU43" s="858"/>
      <c r="AV43" s="464" t="s">
        <v>3</v>
      </c>
      <c r="AW43" s="464"/>
      <c r="AX43" s="464"/>
      <c r="AY43" s="463" t="s">
        <v>4</v>
      </c>
      <c r="AZ43" s="464"/>
      <c r="BA43" s="858"/>
      <c r="BB43" s="464" t="s">
        <v>20</v>
      </c>
      <c r="BC43" s="464"/>
      <c r="BD43" s="802"/>
      <c r="BE43" s="980" t="s">
        <v>139</v>
      </c>
      <c r="BF43" s="648"/>
      <c r="BG43" s="648"/>
      <c r="BH43" s="648"/>
      <c r="BI43" s="648"/>
      <c r="BJ43" s="648"/>
      <c r="BK43" s="648"/>
      <c r="BL43" s="648"/>
      <c r="BM43" s="648"/>
      <c r="BN43" s="648"/>
      <c r="BO43" s="649"/>
      <c r="BP43" s="664" t="s">
        <v>3</v>
      </c>
      <c r="BQ43" s="665"/>
      <c r="BR43" s="664" t="s">
        <v>21</v>
      </c>
      <c r="BS43" s="498"/>
      <c r="BT43" s="665"/>
      <c r="BU43" s="498" t="s">
        <v>20</v>
      </c>
      <c r="BV43" s="665"/>
      <c r="BW43" s="25"/>
      <c r="BX43" s="7"/>
      <c r="BY43" s="7"/>
      <c r="BZ43" s="7"/>
      <c r="CA43" s="7"/>
      <c r="CB43" s="37"/>
      <c r="CC43" s="947"/>
      <c r="CD43" s="947"/>
      <c r="CE43" s="948"/>
      <c r="CF43" s="948"/>
      <c r="CG43" s="948"/>
      <c r="CH43" s="947"/>
      <c r="CI43" s="947"/>
      <c r="CJ43" s="947"/>
      <c r="CK43" s="948"/>
      <c r="CL43" s="948"/>
      <c r="CM43" s="948"/>
      <c r="CN43" s="948"/>
      <c r="CO43" s="972"/>
      <c r="CP43" s="994"/>
      <c r="CQ43" s="995"/>
      <c r="CR43" s="995"/>
      <c r="CS43" s="996"/>
      <c r="CT43" s="1007"/>
      <c r="CU43" s="1008"/>
      <c r="CV43" s="1008"/>
      <c r="CW43" s="1009"/>
      <c r="CX43" s="1052"/>
      <c r="CY43" s="1053"/>
      <c r="CZ43" s="1053"/>
      <c r="DA43" s="1054"/>
      <c r="DB43" s="955"/>
      <c r="DC43" s="956"/>
      <c r="DD43" s="956"/>
      <c r="DE43" s="957"/>
      <c r="DF43" s="955"/>
      <c r="DG43" s="956"/>
      <c r="DH43" s="956"/>
      <c r="DI43" s="957"/>
      <c r="DJ43" s="1058"/>
      <c r="DK43" s="1059"/>
      <c r="DL43" s="1060"/>
      <c r="DM43" s="1003" t="s">
        <v>19</v>
      </c>
      <c r="DN43" s="819"/>
      <c r="DO43" s="819"/>
      <c r="DP43" s="819"/>
      <c r="DQ43" s="819"/>
      <c r="DR43" s="819" t="s">
        <v>2</v>
      </c>
      <c r="DS43" s="819"/>
      <c r="DT43" s="819"/>
      <c r="DU43" s="819" t="s">
        <v>3</v>
      </c>
      <c r="DV43" s="819"/>
      <c r="DW43" s="819"/>
      <c r="DX43" s="819" t="s">
        <v>4</v>
      </c>
      <c r="DY43" s="819"/>
      <c r="DZ43" s="819"/>
      <c r="EA43" s="819" t="s">
        <v>20</v>
      </c>
      <c r="EB43" s="819"/>
      <c r="EC43" s="819"/>
      <c r="ED43" s="640" t="s">
        <v>139</v>
      </c>
      <c r="EE43" s="641"/>
      <c r="EF43" s="641"/>
      <c r="EG43" s="641"/>
      <c r="EH43" s="641"/>
      <c r="EI43" s="641"/>
      <c r="EJ43" s="641"/>
      <c r="EK43" s="641"/>
      <c r="EL43" s="641"/>
      <c r="EM43" s="641"/>
      <c r="EN43" s="642"/>
      <c r="EO43" s="963" t="s">
        <v>3</v>
      </c>
      <c r="EP43" s="963"/>
      <c r="EQ43" s="963" t="s">
        <v>21</v>
      </c>
      <c r="ER43" s="963"/>
      <c r="ES43" s="963"/>
      <c r="ET43" s="963" t="s">
        <v>20</v>
      </c>
      <c r="EU43" s="963"/>
      <c r="EW43" s="2"/>
      <c r="EX43" s="2"/>
      <c r="EY43" s="2"/>
      <c r="EZ43" s="2"/>
      <c r="FA43" s="2"/>
    </row>
    <row r="44" spans="1:157" ht="19.5" customHeight="1" thickBot="1">
      <c r="A44" s="2"/>
      <c r="B44" s="2"/>
      <c r="C44" s="1010"/>
      <c r="D44" s="1064"/>
      <c r="E44" s="1065"/>
      <c r="F44" s="1066"/>
      <c r="G44" s="1066"/>
      <c r="H44" s="1067"/>
      <c r="I44" s="1066"/>
      <c r="J44" s="1066"/>
      <c r="K44" s="1066"/>
      <c r="L44" s="1068"/>
      <c r="M44" s="1067"/>
      <c r="N44" s="1068"/>
      <c r="O44" s="1066"/>
      <c r="P44" s="1069"/>
      <c r="Q44" s="1012" t="str">
        <f>IF('[2]2'!$U$41="✓","○",
"")</f>
        <v/>
      </c>
      <c r="R44" s="1013"/>
      <c r="S44" s="1013"/>
      <c r="T44" s="1014"/>
      <c r="U44" s="1012" t="str">
        <f>IF('[2]2'!$U$39="✓","○",
"")</f>
        <v/>
      </c>
      <c r="V44" s="1013"/>
      <c r="W44" s="1013"/>
      <c r="X44" s="1014"/>
      <c r="Y44" s="1012" t="str">
        <f>IF('[1]2'!$BH$60=TRUE,"○",
"")</f>
        <v/>
      </c>
      <c r="Z44" s="1013"/>
      <c r="AA44" s="1013"/>
      <c r="AB44" s="1014"/>
      <c r="AC44" s="1013" t="str">
        <f>IF('[1]2'!$BH$62=TRUE,"○",
"")</f>
        <v/>
      </c>
      <c r="AD44" s="1013"/>
      <c r="AE44" s="1013"/>
      <c r="AF44" s="1013"/>
      <c r="AG44" s="1012" t="str">
        <f>IF('[1]2'!$BH$63=TRUE,"○",
"")</f>
        <v/>
      </c>
      <c r="AH44" s="1013"/>
      <c r="AI44" s="1013"/>
      <c r="AJ44" s="1014"/>
      <c r="AK44" s="1087"/>
      <c r="AL44" s="1088"/>
      <c r="AM44" s="1089"/>
      <c r="AN44" s="1064"/>
      <c r="AO44" s="1013"/>
      <c r="AP44" s="1013"/>
      <c r="AQ44" s="1013"/>
      <c r="AR44" s="1013"/>
      <c r="AS44" s="1012"/>
      <c r="AT44" s="1013"/>
      <c r="AU44" s="1014"/>
      <c r="AV44" s="1013"/>
      <c r="AW44" s="1013"/>
      <c r="AX44" s="1013"/>
      <c r="AY44" s="1012"/>
      <c r="AZ44" s="1013"/>
      <c r="BA44" s="1014"/>
      <c r="BB44" s="1013"/>
      <c r="BC44" s="1013"/>
      <c r="BD44" s="1065"/>
      <c r="BE44" s="1036" t="str">
        <f>'[1]2'!$AI$5</f>
        <v>昭和</v>
      </c>
      <c r="BF44" s="1037"/>
      <c r="BG44" s="1037"/>
      <c r="BH44" s="1037"/>
      <c r="BI44" s="1037"/>
      <c r="BJ44" s="1037"/>
      <c r="BK44" s="1037"/>
      <c r="BL44" s="1037"/>
      <c r="BM44" s="1037"/>
      <c r="BN44" s="1037"/>
      <c r="BO44" s="1038"/>
      <c r="BP44" s="1068">
        <f>'[1]2'!$AK$5</f>
        <v>50</v>
      </c>
      <c r="BQ44" s="1067"/>
      <c r="BR44" s="1068">
        <f>'[1]2'!$AN$5</f>
        <v>8</v>
      </c>
      <c r="BS44" s="1066"/>
      <c r="BT44" s="1067"/>
      <c r="BU44" s="1066">
        <f>'[1]2'!$AQ$5</f>
        <v>20</v>
      </c>
      <c r="BV44" s="1067"/>
      <c r="BW44" s="23"/>
      <c r="BX44" s="4"/>
      <c r="BY44" s="4"/>
      <c r="BZ44" s="4"/>
      <c r="CA44" s="4"/>
      <c r="CB44" s="1070" t="s">
        <v>88</v>
      </c>
      <c r="CC44" s="1072">
        <f>D44</f>
        <v>0</v>
      </c>
      <c r="CD44" s="1072"/>
      <c r="CE44" s="1015">
        <f>F44</f>
        <v>0</v>
      </c>
      <c r="CF44" s="1015"/>
      <c r="CG44" s="1015"/>
      <c r="CH44" s="1015">
        <f>I44</f>
        <v>0</v>
      </c>
      <c r="CI44" s="1015"/>
      <c r="CJ44" s="1015"/>
      <c r="CK44" s="1015">
        <f>L44</f>
        <v>0</v>
      </c>
      <c r="CL44" s="1015"/>
      <c r="CM44" s="1015">
        <f>N44</f>
        <v>0</v>
      </c>
      <c r="CN44" s="1015"/>
      <c r="CO44" s="1015"/>
      <c r="CP44" s="1114" t="str">
        <f>Q44</f>
        <v/>
      </c>
      <c r="CQ44" s="1114"/>
      <c r="CR44" s="1114"/>
      <c r="CS44" s="1114"/>
      <c r="CT44" s="1015" t="str">
        <f>U44</f>
        <v/>
      </c>
      <c r="CU44" s="1015"/>
      <c r="CV44" s="1015"/>
      <c r="CW44" s="1015"/>
      <c r="CX44" s="1015" t="str">
        <f>Y44</f>
        <v/>
      </c>
      <c r="CY44" s="1015"/>
      <c r="CZ44" s="1015"/>
      <c r="DA44" s="1015"/>
      <c r="DB44" s="1015" t="str">
        <f>AC44</f>
        <v/>
      </c>
      <c r="DC44" s="1015"/>
      <c r="DD44" s="1015"/>
      <c r="DE44" s="1015"/>
      <c r="DF44" s="1015" t="str">
        <f>AG44</f>
        <v/>
      </c>
      <c r="DG44" s="1015"/>
      <c r="DH44" s="1015"/>
      <c r="DI44" s="1015"/>
      <c r="DJ44" s="1061"/>
      <c r="DK44" s="1062"/>
      <c r="DL44" s="1063"/>
      <c r="DM44" s="1073">
        <f>AN44</f>
        <v>0</v>
      </c>
      <c r="DN44" s="1073"/>
      <c r="DO44" s="1073"/>
      <c r="DP44" s="1073"/>
      <c r="DQ44" s="1073"/>
      <c r="DR44" s="1073">
        <f>AS44</f>
        <v>0</v>
      </c>
      <c r="DS44" s="1073"/>
      <c r="DT44" s="1073"/>
      <c r="DU44" s="1073">
        <f>AV44</f>
        <v>0</v>
      </c>
      <c r="DV44" s="1073"/>
      <c r="DW44" s="1073"/>
      <c r="DX44" s="1073">
        <f>AY44</f>
        <v>0</v>
      </c>
      <c r="DY44" s="1073"/>
      <c r="DZ44" s="1073"/>
      <c r="EA44" s="1073">
        <f>BB44</f>
        <v>0</v>
      </c>
      <c r="EB44" s="1073"/>
      <c r="EC44" s="1073"/>
      <c r="ED44" s="1115" t="str">
        <f>BE44</f>
        <v>昭和</v>
      </c>
      <c r="EE44" s="1116"/>
      <c r="EF44" s="1116"/>
      <c r="EG44" s="1116"/>
      <c r="EH44" s="1116"/>
      <c r="EI44" s="1116"/>
      <c r="EJ44" s="1116"/>
      <c r="EK44" s="1116"/>
      <c r="EL44" s="1116"/>
      <c r="EM44" s="1116"/>
      <c r="EN44" s="1117"/>
      <c r="EO44" s="1073">
        <f>BP44</f>
        <v>50</v>
      </c>
      <c r="EP44" s="1073"/>
      <c r="EQ44" s="1073">
        <f>BR44</f>
        <v>8</v>
      </c>
      <c r="ER44" s="1073"/>
      <c r="ES44" s="1073"/>
      <c r="ET44" s="1073">
        <f>BU44</f>
        <v>20</v>
      </c>
      <c r="EU44" s="1073"/>
      <c r="EW44" s="2"/>
      <c r="EX44" s="2"/>
      <c r="EY44" s="2"/>
      <c r="EZ44" s="2"/>
      <c r="FA44" s="2"/>
    </row>
    <row r="45" spans="1:157" ht="21" customHeight="1">
      <c r="A45" s="2"/>
      <c r="B45" s="2"/>
      <c r="C45" s="1010"/>
      <c r="D45" s="1098" t="s">
        <v>5</v>
      </c>
      <c r="E45" s="1099"/>
      <c r="F45" s="1108" t="s">
        <v>112</v>
      </c>
      <c r="G45" s="1109"/>
      <c r="H45" s="1109"/>
      <c r="I45" s="1109"/>
      <c r="J45" s="1109"/>
      <c r="K45" s="1109"/>
      <c r="L45" s="1109"/>
      <c r="M45" s="1109"/>
      <c r="N45" s="866" t="str">
        <f>IF(BB47&lt;=0,"",IF((LEN(BB47)-12&lt;=0),"",MID(BB47,LEN(BB47)-12,1)))</f>
        <v>1</v>
      </c>
      <c r="O45" s="609"/>
      <c r="P45" s="825" t="str">
        <f>IF(BB47&lt;=0,"",IF((LEN(BB47)-11&lt;=0),"0",MID(BB47,LEN(BB47)-11,1)))</f>
        <v>2</v>
      </c>
      <c r="Q45" s="1017"/>
      <c r="R45" s="1078" t="str">
        <f>IF(BB47&lt;=0,"",IF((LEN(BB47)-10&lt;=0),"0",MID(BB47,LEN(BB47)-10,1)))</f>
        <v>3</v>
      </c>
      <c r="S45" s="1079"/>
      <c r="T45" s="1016" t="str">
        <f>IF(BB47&lt;=0,"",IF((LEN(BB47)-9&lt;=0),"0",MID(BB47,LEN(BB47)-9,1)))</f>
        <v>4</v>
      </c>
      <c r="U45" s="1080"/>
      <c r="V45" s="1017"/>
      <c r="W45" s="1078" t="str">
        <f>IF(BB47&lt;=0,"",IF((LEN(BB47)-8&lt;=0),"0",MID(BB47,LEN(BB47)-8,1)))</f>
        <v>5</v>
      </c>
      <c r="X45" s="1079"/>
      <c r="Y45" s="1028" t="str">
        <f>IF(BB47&lt;=0,"",IF((LEN(BB47)-7&lt;=0),"0",MID(BB47,LEN(BB47)-7,1)))</f>
        <v>6</v>
      </c>
      <c r="Z45" s="596"/>
      <c r="AA45" s="1029"/>
      <c r="AB45" s="1078" t="str">
        <f>IF(BB47&lt;=0,"",IF((LEN(BB47)-6&lt;=0),"0",MID(BB47,LEN(BB47)-6,1)))</f>
        <v>7</v>
      </c>
      <c r="AC45" s="1079"/>
      <c r="AD45" s="1016" t="str">
        <f>IF(BB47&lt;=0,"",IF((LEN(BB47)-5&lt;=0),"0",MID(BB47,LEN(BB47)-5,1)))</f>
        <v>8</v>
      </c>
      <c r="AE45" s="1017"/>
      <c r="AF45" s="1078" t="str">
        <f>IF(BB47&lt;=0,"",IF((LEN(BB47)-4&lt;=0),"0",MID(BB47,LEN(BB47)-4,1)))</f>
        <v>9</v>
      </c>
      <c r="AG45" s="1080"/>
      <c r="AH45" s="1079"/>
      <c r="AI45" s="1028" t="str">
        <f>IF(BB47&lt;=0,"",IF((LEN(BB47)-3&lt;=0),"0",MID(BB47,LEN(BB47)-3,1)))</f>
        <v>0</v>
      </c>
      <c r="AJ45" s="1029"/>
      <c r="AK45" s="1078" t="str">
        <f>IF(BB47&lt;=0,"",IF((LEN(BB47)-2&lt;=0),"0",MID(BB47,LEN(BB47)-2,1)))</f>
        <v>1</v>
      </c>
      <c r="AL45" s="1079"/>
      <c r="AM45" s="1016" t="str">
        <f>IF(BB47&lt;=0,"",IF((LEN(BB47)-1&lt;=0),"0",MID(BB47,LEN(BB47)-1,1)))</f>
        <v>2</v>
      </c>
      <c r="AN45" s="1017"/>
      <c r="AO45" s="596" t="str">
        <f>IF(BB47&lt;&gt;0,RIGHT(BB47,1),"")</f>
        <v>3</v>
      </c>
      <c r="AP45" s="596"/>
      <c r="AQ45" s="1018"/>
      <c r="AR45" s="138" t="s">
        <v>117</v>
      </c>
      <c r="AS45" s="138"/>
      <c r="AT45" s="138"/>
      <c r="AU45" s="138"/>
      <c r="AV45" s="138"/>
      <c r="AW45" s="138"/>
      <c r="AX45" s="138"/>
      <c r="AY45" s="138"/>
      <c r="AZ45" s="138"/>
      <c r="BA45" s="138"/>
      <c r="BB45" s="138"/>
      <c r="BC45" s="138"/>
      <c r="BD45" s="138"/>
      <c r="BE45" s="119"/>
      <c r="BF45" s="119"/>
      <c r="BG45" s="119"/>
      <c r="BH45" s="119"/>
      <c r="BI45" s="119"/>
      <c r="BJ45" s="119"/>
      <c r="BK45" s="119"/>
      <c r="BL45" s="119"/>
      <c r="BM45" s="119"/>
      <c r="BN45" s="119"/>
      <c r="BO45" s="119"/>
      <c r="BP45" s="119"/>
      <c r="BQ45" s="119"/>
      <c r="BR45" s="119"/>
      <c r="BS45" s="119"/>
      <c r="BT45" s="119"/>
      <c r="BU45" s="119"/>
      <c r="BV45" s="120"/>
      <c r="BW45" s="23"/>
      <c r="BX45" s="4"/>
      <c r="BY45" s="4"/>
      <c r="BZ45" s="4"/>
      <c r="CA45" s="4"/>
      <c r="CB45" s="1070"/>
      <c r="CC45" s="1093" t="s">
        <v>5</v>
      </c>
      <c r="CD45" s="1094"/>
      <c r="CE45" s="1074" t="s">
        <v>113</v>
      </c>
      <c r="CF45" s="1075"/>
      <c r="CG45" s="1075"/>
      <c r="CH45" s="1075"/>
      <c r="CI45" s="1075"/>
      <c r="CJ45" s="1075"/>
      <c r="CK45" s="1075"/>
      <c r="CL45" s="1076"/>
      <c r="CM45" s="426" t="str">
        <f>IF(EA47&lt;=0,"",IF((LEN(EA47)-12&lt;=0),"",MID(EA47,LEN(EA47)-12,1)))</f>
        <v>1</v>
      </c>
      <c r="CN45" s="425"/>
      <c r="CO45" s="425" t="str">
        <f>IF(EA47&lt;=0,"",IF((LEN(EA47)-11&lt;=0),"0",MID(EA47,LEN(EA47)-11,1)))</f>
        <v>2</v>
      </c>
      <c r="CP45" s="426"/>
      <c r="CQ45" s="423" t="str">
        <f>IF(EA47&lt;=0,"",IF((LEN(EA47)-10&lt;=0),"0",MID(EA47,LEN(EA47)-10,1)))</f>
        <v>3</v>
      </c>
      <c r="CR45" s="423"/>
      <c r="CS45" s="423" t="str">
        <f>IF(EA47&lt;=0,"",IF((LEN(EA47)-9&lt;=0),"0",MID(EA47,LEN(EA47)-9,1)))</f>
        <v>4</v>
      </c>
      <c r="CT45" s="423"/>
      <c r="CU45" s="423"/>
      <c r="CV45" s="425" t="str">
        <f>IF(EA47&lt;=0,"",IF((LEN(EA47)-8&lt;=0),"0",MID(EA47,LEN(EA47)-8,1)))</f>
        <v>5</v>
      </c>
      <c r="CW45" s="426"/>
      <c r="CX45" s="426" t="str">
        <f>IF(EA47&lt;=0,"",IF((LEN(EA47)-7&lt;=0),"0",MID(EA47,LEN(EA47)-7,1)))</f>
        <v>6</v>
      </c>
      <c r="CY45" s="424"/>
      <c r="CZ45" s="424"/>
      <c r="DA45" s="423" t="str">
        <f>IF(EA47&lt;=0,"",IF((LEN(EA47)-6&lt;=0),"0",MID(EA47,LEN(EA47)-6,1)))</f>
        <v>7</v>
      </c>
      <c r="DB45" s="423"/>
      <c r="DC45" s="423" t="str">
        <f>IF(EA47&lt;=0,"",IF((LEN(EA47)-5&lt;=0),"0",MID(EA47,LEN(EA47)-5,1)))</f>
        <v>8</v>
      </c>
      <c r="DD45" s="423"/>
      <c r="DE45" s="425" t="str">
        <f>IF(EA47&lt;=0,"",IF((LEN(EA47)-4&lt;=0),"0",MID(EA47,LEN(EA47)-4,1)))</f>
        <v>9</v>
      </c>
      <c r="DF45" s="427"/>
      <c r="DG45" s="426"/>
      <c r="DH45" s="426" t="str">
        <f>IF(EA47&lt;=0,"",IF((LEN(EA47)-3&lt;=0),"0",MID(EA47,LEN(EA47)-3,1)))</f>
        <v>0</v>
      </c>
      <c r="DI45" s="424"/>
      <c r="DJ45" s="423" t="str">
        <f>IF(EA47&lt;=0,"",IF((LEN(EA47)-2&lt;=0),"0",MID(EA47,LEN(EA47)-2,1)))</f>
        <v>1</v>
      </c>
      <c r="DK45" s="423"/>
      <c r="DL45" s="423" t="str">
        <f>IF(EA47&lt;=0,"",IF((LEN(EA47)-1&lt;=0),"0",MID(EA47,LEN(EA47)-1,1)))</f>
        <v>2</v>
      </c>
      <c r="DM45" s="423"/>
      <c r="DN45" s="424" t="str">
        <f>IF(EA47&lt;&gt;0,RIGHT(EA47,1),"")</f>
        <v>3</v>
      </c>
      <c r="DO45" s="424"/>
      <c r="DP45" s="425"/>
      <c r="DQ45" s="54" t="s">
        <v>117</v>
      </c>
      <c r="DR45" s="54"/>
      <c r="DS45" s="54"/>
      <c r="DT45" s="54"/>
      <c r="DU45" s="54"/>
      <c r="DV45" s="54"/>
      <c r="DW45" s="54"/>
      <c r="DX45" s="54"/>
      <c r="DY45" s="54"/>
      <c r="DZ45" s="54"/>
      <c r="EA45" s="54"/>
      <c r="EB45" s="54"/>
      <c r="EC45" s="54"/>
      <c r="ED45" s="54"/>
      <c r="EE45" s="54"/>
      <c r="EF45" s="54"/>
      <c r="EG45" s="54"/>
      <c r="EH45" s="54"/>
      <c r="EI45" s="54"/>
      <c r="EJ45" s="54"/>
      <c r="EK45" s="54"/>
      <c r="EL45" s="54"/>
      <c r="EM45" s="54"/>
      <c r="EN45" s="54"/>
      <c r="EO45" s="54"/>
      <c r="EP45" s="54"/>
      <c r="EQ45" s="54"/>
      <c r="ER45" s="54"/>
      <c r="ES45" s="54"/>
      <c r="ET45" s="54"/>
      <c r="EU45" s="55"/>
      <c r="EW45" s="2"/>
      <c r="EX45" s="2"/>
      <c r="EY45" s="2"/>
      <c r="EZ45" s="2"/>
      <c r="FA45" s="2"/>
    </row>
    <row r="46" spans="1:157" ht="36" customHeight="1">
      <c r="A46" s="2"/>
      <c r="B46" s="2"/>
      <c r="C46" s="1010"/>
      <c r="D46" s="1098"/>
      <c r="E46" s="1099"/>
      <c r="F46" s="1102" t="s">
        <v>176</v>
      </c>
      <c r="G46" s="1103"/>
      <c r="H46" s="1103"/>
      <c r="I46" s="1103"/>
      <c r="J46" s="1103"/>
      <c r="K46" s="1103"/>
      <c r="L46" s="1103"/>
      <c r="M46" s="1104"/>
      <c r="N46" s="521" t="str">
        <f>[2]会社名!$C$7</f>
        <v>〇〇〇市〇〇〇町〇丁目〇-〇</v>
      </c>
      <c r="O46" s="521"/>
      <c r="P46" s="521"/>
      <c r="Q46" s="521"/>
      <c r="R46" s="521"/>
      <c r="S46" s="521"/>
      <c r="T46" s="521"/>
      <c r="U46" s="521"/>
      <c r="V46" s="521"/>
      <c r="W46" s="521"/>
      <c r="X46" s="521"/>
      <c r="Y46" s="521"/>
      <c r="Z46" s="521"/>
      <c r="AA46" s="521"/>
      <c r="AB46" s="521"/>
      <c r="AC46" s="521"/>
      <c r="AD46" s="521"/>
      <c r="AE46" s="521"/>
      <c r="AF46" s="521"/>
      <c r="AG46" s="521"/>
      <c r="AH46" s="521"/>
      <c r="AI46" s="521"/>
      <c r="AJ46" s="521"/>
      <c r="AK46" s="521"/>
      <c r="AL46" s="521"/>
      <c r="AM46" s="521"/>
      <c r="AN46" s="521"/>
      <c r="AO46" s="521"/>
      <c r="AP46" s="521"/>
      <c r="AQ46" s="521"/>
      <c r="AR46" s="1105"/>
      <c r="AS46" s="1105"/>
      <c r="AT46" s="1105"/>
      <c r="AU46" s="1105"/>
      <c r="AV46" s="1105"/>
      <c r="AW46" s="1105"/>
      <c r="AX46" s="1105"/>
      <c r="AY46" s="1105"/>
      <c r="AZ46" s="1105"/>
      <c r="BA46" s="1105"/>
      <c r="BB46" s="1105"/>
      <c r="BC46" s="1105"/>
      <c r="BD46" s="1105"/>
      <c r="BE46" s="1105"/>
      <c r="BF46" s="1105"/>
      <c r="BG46" s="1105"/>
      <c r="BH46" s="1105"/>
      <c r="BI46" s="1105"/>
      <c r="BJ46" s="1105"/>
      <c r="BK46" s="1105"/>
      <c r="BL46" s="1105"/>
      <c r="BM46" s="1105"/>
      <c r="BN46" s="1105"/>
      <c r="BO46" s="1105"/>
      <c r="BP46" s="1105"/>
      <c r="BQ46" s="1105"/>
      <c r="BR46" s="1105"/>
      <c r="BS46" s="1105"/>
      <c r="BT46" s="1105"/>
      <c r="BU46" s="1105"/>
      <c r="BV46" s="1106"/>
      <c r="BW46" s="22"/>
      <c r="BX46" s="4"/>
      <c r="BY46" s="4"/>
      <c r="BZ46" s="4"/>
      <c r="CA46" s="4"/>
      <c r="CB46" s="1070"/>
      <c r="CC46" s="1093"/>
      <c r="CD46" s="1094"/>
      <c r="CE46" s="1093" t="s">
        <v>176</v>
      </c>
      <c r="CF46" s="1094"/>
      <c r="CG46" s="1094"/>
      <c r="CH46" s="1094"/>
      <c r="CI46" s="1094"/>
      <c r="CJ46" s="1094"/>
      <c r="CK46" s="1094"/>
      <c r="CL46" s="1107"/>
      <c r="CM46" s="523" t="str">
        <f>N46</f>
        <v>〇〇〇市〇〇〇町〇丁目〇-〇</v>
      </c>
      <c r="CN46" s="523"/>
      <c r="CO46" s="523"/>
      <c r="CP46" s="523"/>
      <c r="CQ46" s="523"/>
      <c r="CR46" s="523"/>
      <c r="CS46" s="523"/>
      <c r="CT46" s="523"/>
      <c r="CU46" s="523"/>
      <c r="CV46" s="523"/>
      <c r="CW46" s="523"/>
      <c r="CX46" s="523"/>
      <c r="CY46" s="523"/>
      <c r="CZ46" s="523"/>
      <c r="DA46" s="523"/>
      <c r="DB46" s="523"/>
      <c r="DC46" s="523"/>
      <c r="DD46" s="523"/>
      <c r="DE46" s="523"/>
      <c r="DF46" s="523"/>
      <c r="DG46" s="523"/>
      <c r="DH46" s="523"/>
      <c r="DI46" s="523"/>
      <c r="DJ46" s="523"/>
      <c r="DK46" s="523"/>
      <c r="DL46" s="523"/>
      <c r="DM46" s="523"/>
      <c r="DN46" s="523"/>
      <c r="DO46" s="523"/>
      <c r="DP46" s="523"/>
      <c r="DQ46" s="523"/>
      <c r="DR46" s="523"/>
      <c r="DS46" s="523"/>
      <c r="DT46" s="523"/>
      <c r="DU46" s="523"/>
      <c r="DV46" s="523"/>
      <c r="DW46" s="523"/>
      <c r="DX46" s="523"/>
      <c r="DY46" s="523"/>
      <c r="DZ46" s="523"/>
      <c r="EA46" s="523"/>
      <c r="EB46" s="523"/>
      <c r="EC46" s="523"/>
      <c r="ED46" s="523"/>
      <c r="EE46" s="523"/>
      <c r="EF46" s="523"/>
      <c r="EG46" s="523"/>
      <c r="EH46" s="523"/>
      <c r="EI46" s="523"/>
      <c r="EJ46" s="523"/>
      <c r="EK46" s="523"/>
      <c r="EL46" s="523"/>
      <c r="EM46" s="523"/>
      <c r="EN46" s="523"/>
      <c r="EO46" s="523"/>
      <c r="EP46" s="523"/>
      <c r="EQ46" s="523"/>
      <c r="ER46" s="523"/>
      <c r="ES46" s="523"/>
      <c r="ET46" s="523"/>
      <c r="EU46" s="1077"/>
      <c r="EW46" s="2"/>
      <c r="EX46" s="2"/>
      <c r="EY46" s="2"/>
      <c r="EZ46" s="2"/>
      <c r="FA46" s="2"/>
    </row>
    <row r="47" spans="1:157" ht="22.5" customHeight="1">
      <c r="A47" s="2"/>
      <c r="B47" s="2"/>
      <c r="C47" s="1010"/>
      <c r="D47" s="1100"/>
      <c r="E47" s="1101"/>
      <c r="F47" s="647" t="s">
        <v>90</v>
      </c>
      <c r="G47" s="648"/>
      <c r="H47" s="648"/>
      <c r="I47" s="648"/>
      <c r="J47" s="648"/>
      <c r="K47" s="648"/>
      <c r="L47" s="648"/>
      <c r="M47" s="649"/>
      <c r="N47" s="1019" t="str">
        <f>[2]会社名!$C$5</f>
        <v>国税産業　株式会社</v>
      </c>
      <c r="O47" s="1020"/>
      <c r="P47" s="1020"/>
      <c r="Q47" s="1020"/>
      <c r="R47" s="1020"/>
      <c r="S47" s="1020"/>
      <c r="T47" s="1020"/>
      <c r="U47" s="1020"/>
      <c r="V47" s="1020"/>
      <c r="W47" s="1020"/>
      <c r="X47" s="1020"/>
      <c r="Y47" s="1020"/>
      <c r="Z47" s="1020"/>
      <c r="AA47" s="1020"/>
      <c r="AB47" s="1020"/>
      <c r="AC47" s="1020"/>
      <c r="AD47" s="1020"/>
      <c r="AE47" s="1020"/>
      <c r="AF47" s="1020"/>
      <c r="AG47" s="1020"/>
      <c r="AH47" s="1020"/>
      <c r="AI47" s="1020"/>
      <c r="AJ47" s="1020"/>
      <c r="AK47" s="1020"/>
      <c r="AL47" s="1020"/>
      <c r="AM47" s="1020"/>
      <c r="AN47" s="1020"/>
      <c r="AO47" s="1020"/>
      <c r="AP47" s="1020"/>
      <c r="AQ47" s="1020"/>
      <c r="AR47" s="1020"/>
      <c r="AS47" s="1020"/>
      <c r="AT47" s="1020"/>
      <c r="AU47" s="1020"/>
      <c r="AV47" s="1020"/>
      <c r="AW47" s="1020"/>
      <c r="AX47" s="1020"/>
      <c r="AY47" s="1020"/>
      <c r="AZ47" s="1020"/>
      <c r="BA47" s="1020"/>
      <c r="BB47" s="1021" t="str">
        <f>[2]会社名!$C$6</f>
        <v>1234567890123</v>
      </c>
      <c r="BC47" s="1021"/>
      <c r="BD47" s="1021"/>
      <c r="BE47" s="1022" t="s">
        <v>196</v>
      </c>
      <c r="BF47" s="1023"/>
      <c r="BG47" s="1023"/>
      <c r="BH47" s="1023"/>
      <c r="BI47" s="1024"/>
      <c r="BJ47" s="1025" t="str">
        <f>[2]会社名!$C$8</f>
        <v>03-1234-5678</v>
      </c>
      <c r="BK47" s="1026"/>
      <c r="BL47" s="1026"/>
      <c r="BM47" s="1026"/>
      <c r="BN47" s="1026"/>
      <c r="BO47" s="1026"/>
      <c r="BP47" s="1026"/>
      <c r="BQ47" s="1026"/>
      <c r="BR47" s="1026"/>
      <c r="BS47" s="1026"/>
      <c r="BT47" s="1026"/>
      <c r="BU47" s="1026"/>
      <c r="BV47" s="1027"/>
      <c r="BW47" s="22"/>
      <c r="BX47" s="8"/>
      <c r="BY47" s="8"/>
      <c r="BZ47" s="8"/>
      <c r="CA47" s="8"/>
      <c r="CB47" s="1070"/>
      <c r="CC47" s="1000"/>
      <c r="CD47" s="1001"/>
      <c r="CE47" s="553" t="s">
        <v>90</v>
      </c>
      <c r="CF47" s="1095"/>
      <c r="CG47" s="1095"/>
      <c r="CH47" s="1095"/>
      <c r="CI47" s="1095"/>
      <c r="CJ47" s="1095"/>
      <c r="CK47" s="1095"/>
      <c r="CL47" s="1096"/>
      <c r="CM47" s="1097" t="str">
        <f>N47</f>
        <v>国税産業　株式会社</v>
      </c>
      <c r="CN47" s="1097"/>
      <c r="CO47" s="1097"/>
      <c r="CP47" s="1097"/>
      <c r="CQ47" s="1097"/>
      <c r="CR47" s="1097"/>
      <c r="CS47" s="1097"/>
      <c r="CT47" s="1097"/>
      <c r="CU47" s="1097"/>
      <c r="CV47" s="1097"/>
      <c r="CW47" s="1097"/>
      <c r="CX47" s="1097"/>
      <c r="CY47" s="1097"/>
      <c r="CZ47" s="1097"/>
      <c r="DA47" s="1097"/>
      <c r="DB47" s="1097"/>
      <c r="DC47" s="1097"/>
      <c r="DD47" s="1097"/>
      <c r="DE47" s="1097"/>
      <c r="DF47" s="1097"/>
      <c r="DG47" s="1097"/>
      <c r="DH47" s="1097"/>
      <c r="DI47" s="1097"/>
      <c r="DJ47" s="1097"/>
      <c r="DK47" s="1097"/>
      <c r="DL47" s="1097"/>
      <c r="DM47" s="1097"/>
      <c r="DN47" s="1097"/>
      <c r="DO47" s="1097"/>
      <c r="DP47" s="1097"/>
      <c r="DQ47" s="1097"/>
      <c r="DR47" s="1097"/>
      <c r="DS47" s="1097"/>
      <c r="DT47" s="1097"/>
      <c r="DU47" s="1097"/>
      <c r="DV47" s="1097"/>
      <c r="DW47" s="1097"/>
      <c r="DX47" s="1097"/>
      <c r="DY47" s="1097"/>
      <c r="DZ47" s="1097"/>
      <c r="EA47" s="1113" t="str">
        <f>BB47</f>
        <v>1234567890123</v>
      </c>
      <c r="EB47" s="1113"/>
      <c r="EC47" s="1113"/>
      <c r="ED47" s="1110" t="s">
        <v>23</v>
      </c>
      <c r="EE47" s="1110"/>
      <c r="EF47" s="1110"/>
      <c r="EG47" s="1110"/>
      <c r="EH47" s="1110"/>
      <c r="EI47" s="1111" t="str">
        <f>BJ47</f>
        <v>03-1234-5678</v>
      </c>
      <c r="EJ47" s="1111"/>
      <c r="EK47" s="1111"/>
      <c r="EL47" s="1111"/>
      <c r="EM47" s="1111"/>
      <c r="EN47" s="1111"/>
      <c r="EO47" s="1111"/>
      <c r="EP47" s="1111"/>
      <c r="EQ47" s="1111"/>
      <c r="ER47" s="1111"/>
      <c r="ES47" s="1111"/>
      <c r="ET47" s="1111"/>
      <c r="EU47" s="1112"/>
      <c r="EW47" s="2"/>
      <c r="EX47" s="2"/>
      <c r="EY47" s="2"/>
      <c r="EZ47" s="2"/>
      <c r="FA47" s="2"/>
    </row>
    <row r="48" spans="1:157" ht="18.75" customHeight="1">
      <c r="A48" s="2"/>
      <c r="B48" s="2"/>
      <c r="C48" s="137"/>
      <c r="D48" s="1090" t="s">
        <v>91</v>
      </c>
      <c r="E48" s="1090"/>
      <c r="F48" s="1090"/>
      <c r="G48" s="1090"/>
      <c r="H48" s="1090"/>
      <c r="I48" s="1090"/>
      <c r="J48" s="1090"/>
      <c r="K48" s="1090"/>
      <c r="L48" s="1090"/>
      <c r="M48" s="1090"/>
      <c r="N48" s="1090"/>
      <c r="O48" s="1090"/>
      <c r="P48" s="1090"/>
      <c r="Q48" s="1090"/>
      <c r="R48" s="1090"/>
      <c r="S48" s="1090"/>
      <c r="T48" s="1090"/>
      <c r="U48" s="1090"/>
      <c r="V48" s="1090"/>
      <c r="W48" s="1090"/>
      <c r="X48" s="1090"/>
      <c r="Y48" s="1090"/>
      <c r="Z48" s="1090"/>
      <c r="AA48" s="1090"/>
      <c r="AB48" s="1090"/>
      <c r="AC48" s="1090"/>
      <c r="AD48" s="1090"/>
      <c r="AE48" s="1090"/>
      <c r="AF48" s="1090"/>
      <c r="AG48" s="1090"/>
      <c r="AH48" s="1090"/>
      <c r="AI48" s="1090"/>
      <c r="AJ48" s="1090"/>
      <c r="AK48" s="1090"/>
      <c r="AL48" s="1090"/>
      <c r="AM48" s="1090"/>
      <c r="AN48" s="1090"/>
      <c r="AO48" s="1090"/>
      <c r="AP48" s="1090"/>
      <c r="AQ48" s="1090"/>
      <c r="AR48" s="135"/>
      <c r="AS48" s="135"/>
      <c r="AT48" s="135"/>
      <c r="AU48" s="135"/>
      <c r="AV48" s="135"/>
      <c r="AW48" s="135"/>
      <c r="AX48" s="135"/>
      <c r="AY48" s="135"/>
      <c r="AZ48" s="135"/>
      <c r="BA48" s="135"/>
      <c r="BB48" s="135"/>
      <c r="BC48" s="135"/>
      <c r="BD48" s="135"/>
      <c r="BE48" s="135"/>
      <c r="BF48" s="135"/>
      <c r="BG48" s="135"/>
      <c r="BH48" s="135"/>
      <c r="BI48" s="135"/>
      <c r="BJ48" s="135"/>
      <c r="BK48" s="135"/>
      <c r="BL48" s="135"/>
      <c r="BM48" s="135"/>
      <c r="BN48" s="135"/>
      <c r="BO48" s="135"/>
      <c r="BP48" s="135"/>
      <c r="BQ48" s="135"/>
      <c r="BR48" s="135"/>
      <c r="BS48" s="135"/>
      <c r="BT48" s="135"/>
      <c r="BU48" s="135"/>
      <c r="BV48" s="135"/>
      <c r="BW48" s="34"/>
      <c r="BX48" s="8"/>
      <c r="BY48" s="6"/>
      <c r="BZ48" s="8"/>
      <c r="CA48" s="8"/>
      <c r="CB48" s="1071"/>
      <c r="CC48" s="1091" t="s">
        <v>133</v>
      </c>
      <c r="CD48" s="630"/>
      <c r="CE48" s="630"/>
      <c r="CF48" s="630"/>
      <c r="CG48" s="630"/>
      <c r="CH48" s="630"/>
      <c r="CI48" s="630"/>
      <c r="CJ48" s="1092"/>
      <c r="CK48" s="64"/>
      <c r="CL48" s="267"/>
      <c r="CM48" s="266"/>
      <c r="CN48" s="267"/>
      <c r="CO48" s="266"/>
      <c r="CP48" s="267"/>
      <c r="CQ48" s="66"/>
      <c r="CR48" s="1091" t="s">
        <v>132</v>
      </c>
      <c r="CS48" s="630"/>
      <c r="CT48" s="630"/>
      <c r="CU48" s="630"/>
      <c r="CV48" s="630"/>
      <c r="CW48" s="630"/>
      <c r="CX48" s="630"/>
      <c r="CY48" s="630"/>
      <c r="CZ48" s="630"/>
      <c r="DA48" s="1092"/>
      <c r="DB48" s="63"/>
      <c r="DC48" s="266"/>
      <c r="DD48" s="267"/>
      <c r="DE48" s="64"/>
      <c r="DF48" s="266"/>
      <c r="DG48" s="267"/>
      <c r="DH48" s="266"/>
      <c r="DI48" s="267"/>
      <c r="DJ48" s="266"/>
      <c r="DK48" s="268"/>
      <c r="DL48" s="269"/>
      <c r="DM48" s="270"/>
      <c r="DN48" s="265"/>
      <c r="DO48" s="271"/>
      <c r="DP48" s="270"/>
      <c r="DQ48" s="271"/>
      <c r="DR48" s="270"/>
      <c r="DS48" s="264"/>
      <c r="DT48" s="146"/>
      <c r="DU48" s="146"/>
      <c r="DV48" s="146"/>
      <c r="DW48" s="147"/>
      <c r="DX48" s="147"/>
      <c r="DY48" s="147"/>
      <c r="DZ48" s="147"/>
      <c r="EA48" s="147"/>
      <c r="EB48" s="53"/>
      <c r="EC48" s="8"/>
      <c r="ED48" s="148"/>
      <c r="EE48" s="148"/>
      <c r="EF48" s="148"/>
      <c r="EG48" s="148"/>
      <c r="EH48" s="148"/>
      <c r="EI48" s="148"/>
      <c r="EJ48" s="148"/>
      <c r="EK48" s="148"/>
      <c r="EL48" s="148"/>
      <c r="EM48" s="148"/>
      <c r="EN48" s="148"/>
      <c r="EO48" s="148"/>
      <c r="EP48" s="148"/>
      <c r="EQ48" s="148"/>
      <c r="ER48" s="148"/>
      <c r="ES48" s="148"/>
      <c r="ET48" s="233" t="s">
        <v>103</v>
      </c>
      <c r="EU48" s="234"/>
      <c r="EW48" s="2"/>
      <c r="EX48" s="2"/>
      <c r="EY48" s="2"/>
      <c r="EZ48" s="2"/>
      <c r="FA48" s="2"/>
    </row>
    <row r="49" spans="1:157" ht="13.5" customHeight="1">
      <c r="A49" s="2"/>
      <c r="B49" s="2"/>
      <c r="C49" s="72"/>
      <c r="BA49" s="86"/>
      <c r="BB49" s="86"/>
      <c r="BC49" s="86"/>
      <c r="BD49" s="86"/>
      <c r="BE49" s="86"/>
      <c r="BF49" s="86"/>
      <c r="BG49" s="86"/>
      <c r="BH49" s="86"/>
      <c r="BI49" s="86"/>
      <c r="BJ49" s="86"/>
      <c r="BK49" s="86"/>
      <c r="BL49" s="86"/>
      <c r="BM49" s="86"/>
      <c r="BN49" s="86"/>
      <c r="BO49" s="86"/>
      <c r="BP49" s="86"/>
      <c r="BQ49" s="86"/>
      <c r="BR49" s="86"/>
      <c r="BS49" s="86"/>
      <c r="BT49" s="86"/>
      <c r="BU49" s="86"/>
      <c r="BV49" s="86"/>
      <c r="BW49" s="40"/>
      <c r="BX49" s="6"/>
      <c r="BZ49" s="6"/>
      <c r="CA49" s="6"/>
      <c r="CB49" s="144"/>
      <c r="DK49" s="86"/>
      <c r="DL49" s="86"/>
      <c r="DM49" s="86"/>
      <c r="DN49" s="86"/>
      <c r="DO49" s="86"/>
      <c r="DP49" s="86"/>
      <c r="DQ49" s="86"/>
      <c r="DR49" s="86"/>
      <c r="DS49" s="86"/>
      <c r="DT49" s="86"/>
      <c r="DU49" s="86"/>
      <c r="DV49" s="86"/>
      <c r="DW49" s="86"/>
      <c r="DX49" s="86"/>
      <c r="DY49" s="86"/>
      <c r="DZ49" s="39"/>
      <c r="EA49" s="39"/>
      <c r="EB49" s="39"/>
      <c r="EC49" s="39"/>
      <c r="ED49" s="39"/>
      <c r="EE49" s="39"/>
      <c r="EF49" s="39"/>
      <c r="EG49" s="39"/>
      <c r="EH49" s="39"/>
      <c r="EI49" s="39"/>
      <c r="EJ49" s="39"/>
      <c r="EK49" s="39"/>
      <c r="EL49" s="39"/>
      <c r="EM49" s="39"/>
      <c r="EN49" s="39"/>
      <c r="EO49" s="39"/>
      <c r="EP49" s="39"/>
      <c r="EQ49" s="39"/>
      <c r="ER49" s="39"/>
      <c r="ES49" s="39"/>
      <c r="ET49" s="39"/>
      <c r="EU49" s="39"/>
      <c r="EW49" s="2"/>
      <c r="EX49" s="2"/>
      <c r="EY49" s="2"/>
      <c r="EZ49" s="2"/>
      <c r="FA49" s="2"/>
    </row>
    <row r="50" spans="1:157" ht="12.75" customHeight="1">
      <c r="A50" s="2"/>
      <c r="B50" s="2"/>
      <c r="C50" s="73"/>
      <c r="D50" s="41"/>
      <c r="E50" s="41"/>
      <c r="F50" s="41"/>
      <c r="G50" s="41"/>
      <c r="H50" s="41"/>
      <c r="I50" s="41"/>
      <c r="J50" s="41"/>
      <c r="K50" s="41"/>
      <c r="L50" s="41"/>
      <c r="M50" s="41"/>
      <c r="N50" s="41"/>
      <c r="O50" s="41"/>
      <c r="P50" s="41"/>
      <c r="Q50" s="41"/>
      <c r="R50" s="41"/>
      <c r="S50" s="41"/>
      <c r="T50" s="41"/>
      <c r="U50" s="41"/>
      <c r="V50" s="41"/>
      <c r="W50" s="41"/>
      <c r="X50" s="41"/>
      <c r="Y50" s="41"/>
      <c r="Z50" s="41"/>
      <c r="AA50" s="41"/>
      <c r="AB50" s="41"/>
      <c r="AC50" s="41"/>
      <c r="AD50" s="41"/>
      <c r="AE50" s="41"/>
      <c r="AF50" s="41"/>
      <c r="AG50" s="41"/>
      <c r="AH50" s="41"/>
      <c r="AI50" s="41"/>
      <c r="AJ50" s="41"/>
      <c r="AK50" s="41"/>
      <c r="AL50" s="41"/>
      <c r="AM50" s="41"/>
      <c r="AN50" s="41"/>
      <c r="AO50" s="41"/>
      <c r="AP50" s="41"/>
      <c r="AQ50" s="41"/>
      <c r="AR50" s="41"/>
      <c r="AS50" s="41"/>
      <c r="AT50" s="41"/>
      <c r="AU50" s="41"/>
      <c r="AV50" s="41"/>
      <c r="AW50" s="41"/>
      <c r="AX50" s="41"/>
      <c r="AY50" s="41"/>
      <c r="AZ50" s="41"/>
      <c r="BA50" s="41"/>
      <c r="BB50" s="41"/>
      <c r="BC50" s="41"/>
      <c r="BD50" s="41"/>
      <c r="BE50" s="41"/>
      <c r="BF50" s="41"/>
      <c r="BG50" s="41"/>
      <c r="BH50" s="41"/>
      <c r="BI50" s="41"/>
      <c r="BJ50" s="41"/>
      <c r="BK50" s="41"/>
      <c r="BL50" s="41"/>
      <c r="BM50" s="41"/>
      <c r="BN50" s="41"/>
      <c r="BO50" s="41"/>
      <c r="BP50" s="41"/>
      <c r="BQ50" s="41"/>
      <c r="BR50" s="41"/>
      <c r="BS50" s="41"/>
      <c r="BT50" s="41"/>
      <c r="BU50" s="41"/>
      <c r="BV50" s="41"/>
      <c r="BW50" s="40"/>
      <c r="EW50" s="2"/>
      <c r="EX50" s="2"/>
      <c r="EY50" s="2"/>
      <c r="EZ50" s="2"/>
      <c r="FA50" s="2"/>
    </row>
  </sheetData>
  <mergeCells count="730">
    <mergeCell ref="DB1:DI2"/>
    <mergeCell ref="DJ1:EH2"/>
    <mergeCell ref="C3:C16"/>
    <mergeCell ref="D3:F7"/>
    <mergeCell ref="G3:K3"/>
    <mergeCell ref="AW3:BC3"/>
    <mergeCell ref="BD3:BV3"/>
    <mergeCell ref="CC3:CE7"/>
    <mergeCell ref="G4:H7"/>
    <mergeCell ref="I4:AV7"/>
    <mergeCell ref="AW4:BC4"/>
    <mergeCell ref="BD4:BE4"/>
    <mergeCell ref="BF4:BG4"/>
    <mergeCell ref="BI4:BJ4"/>
    <mergeCell ref="BL4:BM4"/>
    <mergeCell ref="CP1:CV2"/>
    <mergeCell ref="CW1:DA2"/>
    <mergeCell ref="EE4:EF4"/>
    <mergeCell ref="EH4:EI4"/>
    <mergeCell ref="EC6:EU6"/>
    <mergeCell ref="EJ8:EU8"/>
    <mergeCell ref="D9:Q10"/>
    <mergeCell ref="R9:S9"/>
    <mergeCell ref="Y9:Z9"/>
    <mergeCell ref="EK4:EL4"/>
    <mergeCell ref="EM4:EN4"/>
    <mergeCell ref="EP4:EQ4"/>
    <mergeCell ref="ES4:ET4"/>
    <mergeCell ref="BN4:BO4"/>
    <mergeCell ref="BQ4:BR4"/>
    <mergeCell ref="BT4:BU4"/>
    <mergeCell ref="CH4:DU7"/>
    <mergeCell ref="DV4:EB4"/>
    <mergeCell ref="EC4:ED4"/>
    <mergeCell ref="AY7:BU7"/>
    <mergeCell ref="DX7:ET7"/>
    <mergeCell ref="CF3:CG7"/>
    <mergeCell ref="DV3:EB3"/>
    <mergeCell ref="EC3:EU3"/>
    <mergeCell ref="AW5:BC5"/>
    <mergeCell ref="BD5:BV5"/>
    <mergeCell ref="DV5:EB5"/>
    <mergeCell ref="EC5:EU5"/>
    <mergeCell ref="AW6:AX7"/>
    <mergeCell ref="AY6:BC6"/>
    <mergeCell ref="BD6:BV6"/>
    <mergeCell ref="DV6:DW7"/>
    <mergeCell ref="DX6:EB6"/>
    <mergeCell ref="AE9:AG9"/>
    <mergeCell ref="AW9:AX9"/>
    <mergeCell ref="BI9:BJ9"/>
    <mergeCell ref="D8:Q8"/>
    <mergeCell ref="R8:AG8"/>
    <mergeCell ref="AH8:AX8"/>
    <mergeCell ref="AY8:BJ8"/>
    <mergeCell ref="BK8:BV8"/>
    <mergeCell ref="CC8:CP8"/>
    <mergeCell ref="CC9:CP10"/>
    <mergeCell ref="CQ9:CR9"/>
    <mergeCell ref="CX9:CY9"/>
    <mergeCell ref="DD9:DF9"/>
    <mergeCell ref="DV9:DW9"/>
    <mergeCell ref="EH9:EI9"/>
    <mergeCell ref="DX10:EI10"/>
    <mergeCell ref="CQ8:DF8"/>
    <mergeCell ref="DG8:DW8"/>
    <mergeCell ref="DX8:EI8"/>
    <mergeCell ref="ES11:EU13"/>
    <mergeCell ref="D12:J13"/>
    <mergeCell ref="K12:M13"/>
    <mergeCell ref="CC12:CI13"/>
    <mergeCell ref="CJ12:CL13"/>
    <mergeCell ref="AC13:AH13"/>
    <mergeCell ref="AO13:AS13"/>
    <mergeCell ref="AY13:BC13"/>
    <mergeCell ref="EJ10:EU10"/>
    <mergeCell ref="D11:M11"/>
    <mergeCell ref="N11:Z13"/>
    <mergeCell ref="AE11:AZ12"/>
    <mergeCell ref="BE11:BH13"/>
    <mergeCell ref="BK11:BQ12"/>
    <mergeCell ref="BT11:BV13"/>
    <mergeCell ref="CC11:CL11"/>
    <mergeCell ref="CM11:CY13"/>
    <mergeCell ref="DD11:DY12"/>
    <mergeCell ref="R10:AG10"/>
    <mergeCell ref="AH10:AX10"/>
    <mergeCell ref="AY10:BJ10"/>
    <mergeCell ref="BK10:BV10"/>
    <mergeCell ref="CQ10:DF10"/>
    <mergeCell ref="DG10:DW10"/>
    <mergeCell ref="D14:F14"/>
    <mergeCell ref="G14:J14"/>
    <mergeCell ref="K14:M15"/>
    <mergeCell ref="T14:U14"/>
    <mergeCell ref="Y14:Z14"/>
    <mergeCell ref="AD14:AE14"/>
    <mergeCell ref="AF14:AJ14"/>
    <mergeCell ref="AM14:AO14"/>
    <mergeCell ref="AS14:AT14"/>
    <mergeCell ref="DC14:DD14"/>
    <mergeCell ref="DE14:DI14"/>
    <mergeCell ref="AU14:AW14"/>
    <mergeCell ref="AZ14:BA14"/>
    <mergeCell ref="BB14:BD14"/>
    <mergeCell ref="BK14:BL14"/>
    <mergeCell ref="BN14:BO14"/>
    <mergeCell ref="CC14:CE14"/>
    <mergeCell ref="EP13:ER13"/>
    <mergeCell ref="BK13:BN13"/>
    <mergeCell ref="BQ13:BS13"/>
    <mergeCell ref="DB13:DG13"/>
    <mergeCell ref="DN13:DR13"/>
    <mergeCell ref="DX13:EB13"/>
    <mergeCell ref="EJ13:EM13"/>
    <mergeCell ref="ED11:EG13"/>
    <mergeCell ref="EJ11:EP12"/>
    <mergeCell ref="BI15:BL15"/>
    <mergeCell ref="BM15:BP15"/>
    <mergeCell ref="BQ15:BS15"/>
    <mergeCell ref="BT15:BV15"/>
    <mergeCell ref="EM14:EN14"/>
    <mergeCell ref="D15:F15"/>
    <mergeCell ref="G15:J15"/>
    <mergeCell ref="N15:Z15"/>
    <mergeCell ref="AA15:AE15"/>
    <mergeCell ref="AF15:AJ15"/>
    <mergeCell ref="AK15:AO15"/>
    <mergeCell ref="AP15:AT15"/>
    <mergeCell ref="AU15:AW15"/>
    <mergeCell ref="AX15:BA15"/>
    <mergeCell ref="DL14:DN14"/>
    <mergeCell ref="DR14:DS14"/>
    <mergeCell ref="DT14:DV14"/>
    <mergeCell ref="DY14:DZ14"/>
    <mergeCell ref="EA14:EC14"/>
    <mergeCell ref="EJ14:EK14"/>
    <mergeCell ref="CF14:CI14"/>
    <mergeCell ref="CJ14:CL15"/>
    <mergeCell ref="CS14:CT14"/>
    <mergeCell ref="CX14:CY14"/>
    <mergeCell ref="EL15:EO15"/>
    <mergeCell ref="EP15:ER15"/>
    <mergeCell ref="ES15:EU15"/>
    <mergeCell ref="D16:T16"/>
    <mergeCell ref="U16:AO16"/>
    <mergeCell ref="AP16:BG16"/>
    <mergeCell ref="BH16:BV16"/>
    <mergeCell ref="CC16:CS16"/>
    <mergeCell ref="CT16:DN16"/>
    <mergeCell ref="DO16:EF16"/>
    <mergeCell ref="DO15:DS15"/>
    <mergeCell ref="DT15:DV15"/>
    <mergeCell ref="DW15:DZ15"/>
    <mergeCell ref="EA15:EC15"/>
    <mergeCell ref="ED15:EG15"/>
    <mergeCell ref="EH15:EK15"/>
    <mergeCell ref="CC15:CE15"/>
    <mergeCell ref="CF15:CI15"/>
    <mergeCell ref="CM15:CY15"/>
    <mergeCell ref="CZ15:DD15"/>
    <mergeCell ref="DE15:DI15"/>
    <mergeCell ref="DJ15:DN15"/>
    <mergeCell ref="BB15:BD15"/>
    <mergeCell ref="BE15:BH15"/>
    <mergeCell ref="EG16:EU16"/>
    <mergeCell ref="G17:L17"/>
    <mergeCell ref="M17:N17"/>
    <mergeCell ref="O17:R17"/>
    <mergeCell ref="S17:T17"/>
    <mergeCell ref="AJ17:AK17"/>
    <mergeCell ref="AN17:AO17"/>
    <mergeCell ref="BF17:BG17"/>
    <mergeCell ref="BR17:BS17"/>
    <mergeCell ref="CF17:CK17"/>
    <mergeCell ref="EQ17:ER17"/>
    <mergeCell ref="D18:T18"/>
    <mergeCell ref="U18:AO18"/>
    <mergeCell ref="AP18:BG18"/>
    <mergeCell ref="BH18:BV18"/>
    <mergeCell ref="CC18:CS18"/>
    <mergeCell ref="CT18:DN18"/>
    <mergeCell ref="DO18:EF18"/>
    <mergeCell ref="EG18:EU18"/>
    <mergeCell ref="CL17:CM17"/>
    <mergeCell ref="CN17:CQ17"/>
    <mergeCell ref="CR17:CS17"/>
    <mergeCell ref="DI17:DJ17"/>
    <mergeCell ref="DM17:DN17"/>
    <mergeCell ref="EE17:EF17"/>
    <mergeCell ref="D19:G19"/>
    <mergeCell ref="CC19:CF19"/>
    <mergeCell ref="D20:BV20"/>
    <mergeCell ref="CC20:EU20"/>
    <mergeCell ref="D21:G21"/>
    <mergeCell ref="H21:L21"/>
    <mergeCell ref="M21:U21"/>
    <mergeCell ref="V21:AB21"/>
    <mergeCell ref="AC21:AK21"/>
    <mergeCell ref="AL21:AS21"/>
    <mergeCell ref="DY21:ED21"/>
    <mergeCell ref="EE21:EJ21"/>
    <mergeCell ref="EK21:EP21"/>
    <mergeCell ref="EQ21:EU21"/>
    <mergeCell ref="DB21:DJ21"/>
    <mergeCell ref="DK21:DR21"/>
    <mergeCell ref="DS21:DX21"/>
    <mergeCell ref="D22:G23"/>
    <mergeCell ref="H22:M22"/>
    <mergeCell ref="N22:U22"/>
    <mergeCell ref="V22:AC22"/>
    <mergeCell ref="AD22:AI22"/>
    <mergeCell ref="AJ22:AN22"/>
    <mergeCell ref="CG21:CK21"/>
    <mergeCell ref="CL21:CT21"/>
    <mergeCell ref="CU21:DA21"/>
    <mergeCell ref="AT21:AY21"/>
    <mergeCell ref="AZ21:BE21"/>
    <mergeCell ref="BF21:BK21"/>
    <mergeCell ref="BL21:BQ21"/>
    <mergeCell ref="BR21:BV21"/>
    <mergeCell ref="CC21:CF21"/>
    <mergeCell ref="DS22:DX22"/>
    <mergeCell ref="DY22:ED22"/>
    <mergeCell ref="EE22:EJ22"/>
    <mergeCell ref="EK22:EU22"/>
    <mergeCell ref="H23:M23"/>
    <mergeCell ref="N23:U23"/>
    <mergeCell ref="V23:AC23"/>
    <mergeCell ref="AD23:AI23"/>
    <mergeCell ref="AJ23:AN23"/>
    <mergeCell ref="AO23:AS23"/>
    <mergeCell ref="CG22:CL22"/>
    <mergeCell ref="CM22:CT22"/>
    <mergeCell ref="CU22:DB22"/>
    <mergeCell ref="DC22:DH22"/>
    <mergeCell ref="DI22:DM22"/>
    <mergeCell ref="DN22:DR22"/>
    <mergeCell ref="AO22:AS22"/>
    <mergeCell ref="AT22:AY22"/>
    <mergeCell ref="AZ22:BE22"/>
    <mergeCell ref="BF22:BK22"/>
    <mergeCell ref="BL22:BV22"/>
    <mergeCell ref="CC22:CF23"/>
    <mergeCell ref="AT23:AY23"/>
    <mergeCell ref="AZ23:BE23"/>
    <mergeCell ref="EK23:EU23"/>
    <mergeCell ref="D24:F27"/>
    <mergeCell ref="G24:K24"/>
    <mergeCell ref="L24:AD24"/>
    <mergeCell ref="AE24:AG26"/>
    <mergeCell ref="AH24:AK26"/>
    <mergeCell ref="AL24:AS27"/>
    <mergeCell ref="CG23:CL23"/>
    <mergeCell ref="CM23:CT23"/>
    <mergeCell ref="CU23:DB23"/>
    <mergeCell ref="DC23:DH23"/>
    <mergeCell ref="DI23:DM23"/>
    <mergeCell ref="DN23:DR23"/>
    <mergeCell ref="BF23:BK23"/>
    <mergeCell ref="BL23:BV23"/>
    <mergeCell ref="BR24:BV25"/>
    <mergeCell ref="CC24:CE27"/>
    <mergeCell ref="AZ26:BE27"/>
    <mergeCell ref="BF26:BK27"/>
    <mergeCell ref="BL26:BQ27"/>
    <mergeCell ref="BR26:BV27"/>
    <mergeCell ref="DS23:DX23"/>
    <mergeCell ref="DY23:ED23"/>
    <mergeCell ref="EE23:EJ23"/>
    <mergeCell ref="DY24:ED25"/>
    <mergeCell ref="EE24:EJ25"/>
    <mergeCell ref="EK24:EP25"/>
    <mergeCell ref="EQ24:EU25"/>
    <mergeCell ref="G25:K26"/>
    <mergeCell ref="L25:AB26"/>
    <mergeCell ref="AC25:AD26"/>
    <mergeCell ref="CF25:CJ26"/>
    <mergeCell ref="CK25:DA26"/>
    <mergeCell ref="DB25:DC26"/>
    <mergeCell ref="CF24:CJ24"/>
    <mergeCell ref="CK24:DC24"/>
    <mergeCell ref="DD24:DF26"/>
    <mergeCell ref="DG24:DJ26"/>
    <mergeCell ref="DK24:DR27"/>
    <mergeCell ref="DS24:DX27"/>
    <mergeCell ref="CF27:CJ27"/>
    <mergeCell ref="CL27:CM27"/>
    <mergeCell ref="CN27:CO27"/>
    <mergeCell ref="CP27:CQ27"/>
    <mergeCell ref="AT24:AY27"/>
    <mergeCell ref="AZ24:BE25"/>
    <mergeCell ref="BF24:BK25"/>
    <mergeCell ref="BL24:BQ25"/>
    <mergeCell ref="DY26:ED27"/>
    <mergeCell ref="EE26:EJ27"/>
    <mergeCell ref="EK26:EP27"/>
    <mergeCell ref="EQ26:EU27"/>
    <mergeCell ref="G27:K27"/>
    <mergeCell ref="M27:N27"/>
    <mergeCell ref="O27:P27"/>
    <mergeCell ref="Q27:R27"/>
    <mergeCell ref="S27:U27"/>
    <mergeCell ref="V27:W27"/>
    <mergeCell ref="DG27:DH27"/>
    <mergeCell ref="DI27:DJ27"/>
    <mergeCell ref="CU27:CV27"/>
    <mergeCell ref="CW27:CY27"/>
    <mergeCell ref="CZ27:DA27"/>
    <mergeCell ref="DB27:DC27"/>
    <mergeCell ref="DD27:DF27"/>
    <mergeCell ref="D28:D40"/>
    <mergeCell ref="E28:F31"/>
    <mergeCell ref="G28:K28"/>
    <mergeCell ref="L28:AD28"/>
    <mergeCell ref="AE28:AG30"/>
    <mergeCell ref="AH28:AK30"/>
    <mergeCell ref="AL28:AN40"/>
    <mergeCell ref="AO28:AP31"/>
    <mergeCell ref="CR27:CT27"/>
    <mergeCell ref="X27:Z27"/>
    <mergeCell ref="AA27:AB27"/>
    <mergeCell ref="AC27:AD27"/>
    <mergeCell ref="AE27:AG27"/>
    <mergeCell ref="AH27:AI27"/>
    <mergeCell ref="AJ27:AK27"/>
    <mergeCell ref="AU28:BJ28"/>
    <mergeCell ref="BK28:BK30"/>
    <mergeCell ref="BL28:BO30"/>
    <mergeCell ref="BP28:BV29"/>
    <mergeCell ref="CC28:CC40"/>
    <mergeCell ref="BP30:BV35"/>
    <mergeCell ref="AQ31:AT31"/>
    <mergeCell ref="AV31:AW31"/>
    <mergeCell ref="AX31:AY31"/>
    <mergeCell ref="AQ29:AT30"/>
    <mergeCell ref="AU29:BH30"/>
    <mergeCell ref="BI29:BJ30"/>
    <mergeCell ref="DN28:DO31"/>
    <mergeCell ref="DP28:DS28"/>
    <mergeCell ref="DT28:EI28"/>
    <mergeCell ref="EJ28:EJ30"/>
    <mergeCell ref="EK28:EN30"/>
    <mergeCell ref="EO28:EU29"/>
    <mergeCell ref="DP29:DS30"/>
    <mergeCell ref="DT29:EG30"/>
    <mergeCell ref="EH29:EI30"/>
    <mergeCell ref="EO30:EU35"/>
    <mergeCell ref="CD28:CE31"/>
    <mergeCell ref="CF28:CJ28"/>
    <mergeCell ref="CK28:DC28"/>
    <mergeCell ref="DD28:DF30"/>
    <mergeCell ref="DG28:DJ30"/>
    <mergeCell ref="DK28:DM40"/>
    <mergeCell ref="CF29:CJ30"/>
    <mergeCell ref="CK29:DA30"/>
    <mergeCell ref="DB29:DC30"/>
    <mergeCell ref="CU31:CV31"/>
    <mergeCell ref="AQ28:AT28"/>
    <mergeCell ref="G31:K31"/>
    <mergeCell ref="M31:N31"/>
    <mergeCell ref="O31:P31"/>
    <mergeCell ref="Q31:R31"/>
    <mergeCell ref="S31:U31"/>
    <mergeCell ref="V31:W31"/>
    <mergeCell ref="G29:K30"/>
    <mergeCell ref="L29:AB30"/>
    <mergeCell ref="AC29:AD30"/>
    <mergeCell ref="BD31:BE31"/>
    <mergeCell ref="BF31:BG31"/>
    <mergeCell ref="BI31:BJ31"/>
    <mergeCell ref="BL31:BM31"/>
    <mergeCell ref="X31:Z31"/>
    <mergeCell ref="AA31:AB31"/>
    <mergeCell ref="AC31:AD31"/>
    <mergeCell ref="AE31:AG31"/>
    <mergeCell ref="AH31:AI31"/>
    <mergeCell ref="AJ31:AK31"/>
    <mergeCell ref="DP31:EN31"/>
    <mergeCell ref="E32:F34"/>
    <mergeCell ref="G32:K32"/>
    <mergeCell ref="L32:AD32"/>
    <mergeCell ref="AE32:AG33"/>
    <mergeCell ref="AH32:AK33"/>
    <mergeCell ref="AO32:AP34"/>
    <mergeCell ref="AQ32:AT32"/>
    <mergeCell ref="AU32:BJ32"/>
    <mergeCell ref="BK32:BK33"/>
    <mergeCell ref="CW31:CY31"/>
    <mergeCell ref="CZ31:DA31"/>
    <mergeCell ref="DB31:DC31"/>
    <mergeCell ref="DD31:DF31"/>
    <mergeCell ref="DG31:DH31"/>
    <mergeCell ref="DI31:DJ31"/>
    <mergeCell ref="BN31:BO31"/>
    <mergeCell ref="CF31:CJ31"/>
    <mergeCell ref="CL31:CM31"/>
    <mergeCell ref="CN31:CO31"/>
    <mergeCell ref="CP31:CQ31"/>
    <mergeCell ref="CR31:CT31"/>
    <mergeCell ref="AZ31:BA31"/>
    <mergeCell ref="BB31:BC31"/>
    <mergeCell ref="G33:K33"/>
    <mergeCell ref="L33:AB33"/>
    <mergeCell ref="AC33:AD33"/>
    <mergeCell ref="AQ33:AT33"/>
    <mergeCell ref="AU33:BH33"/>
    <mergeCell ref="BL32:BO33"/>
    <mergeCell ref="CD32:CE34"/>
    <mergeCell ref="CF32:CJ32"/>
    <mergeCell ref="CK32:DC32"/>
    <mergeCell ref="BN34:BO34"/>
    <mergeCell ref="CF34:CJ34"/>
    <mergeCell ref="CL34:CM34"/>
    <mergeCell ref="CN34:CO34"/>
    <mergeCell ref="AJ34:AK34"/>
    <mergeCell ref="AQ34:AT34"/>
    <mergeCell ref="AV34:AW34"/>
    <mergeCell ref="AX34:AY34"/>
    <mergeCell ref="G34:K34"/>
    <mergeCell ref="M34:N34"/>
    <mergeCell ref="O34:P34"/>
    <mergeCell ref="Q34:R34"/>
    <mergeCell ref="S34:U34"/>
    <mergeCell ref="V34:W34"/>
    <mergeCell ref="X34:Z34"/>
    <mergeCell ref="AA34:AB34"/>
    <mergeCell ref="AC34:AD34"/>
    <mergeCell ref="BI33:BJ33"/>
    <mergeCell ref="CF33:CJ33"/>
    <mergeCell ref="CK33:DA33"/>
    <mergeCell ref="DB33:DC33"/>
    <mergeCell ref="DP33:DS33"/>
    <mergeCell ref="DT33:EG33"/>
    <mergeCell ref="DN32:DO34"/>
    <mergeCell ref="DP32:DS32"/>
    <mergeCell ref="DT32:EI32"/>
    <mergeCell ref="DD34:DF34"/>
    <mergeCell ref="DG34:DH34"/>
    <mergeCell ref="DI34:DJ34"/>
    <mergeCell ref="DP34:EN34"/>
    <mergeCell ref="CW34:CY34"/>
    <mergeCell ref="CZ34:DA34"/>
    <mergeCell ref="DB34:DC34"/>
    <mergeCell ref="EJ32:EJ33"/>
    <mergeCell ref="EK32:EN33"/>
    <mergeCell ref="DD32:DF33"/>
    <mergeCell ref="DG32:DJ33"/>
    <mergeCell ref="EH33:EI33"/>
    <mergeCell ref="E35:F37"/>
    <mergeCell ref="G35:K35"/>
    <mergeCell ref="L35:AD35"/>
    <mergeCell ref="AE35:AG36"/>
    <mergeCell ref="AH35:AK36"/>
    <mergeCell ref="AO35:AP37"/>
    <mergeCell ref="CP34:CQ34"/>
    <mergeCell ref="CR34:CT34"/>
    <mergeCell ref="CU34:CV34"/>
    <mergeCell ref="AZ34:BA34"/>
    <mergeCell ref="BB34:BC34"/>
    <mergeCell ref="BD34:BE34"/>
    <mergeCell ref="BF34:BG34"/>
    <mergeCell ref="BI34:BJ34"/>
    <mergeCell ref="BL34:BM34"/>
    <mergeCell ref="AE34:AG34"/>
    <mergeCell ref="AH34:AI34"/>
    <mergeCell ref="AQ35:AT35"/>
    <mergeCell ref="AU35:BJ35"/>
    <mergeCell ref="BK35:BK36"/>
    <mergeCell ref="BL35:BO36"/>
    <mergeCell ref="CD35:CE37"/>
    <mergeCell ref="CF35:CJ35"/>
    <mergeCell ref="AX37:AY37"/>
    <mergeCell ref="AC37:AD37"/>
    <mergeCell ref="AE37:AG37"/>
    <mergeCell ref="AH37:AI37"/>
    <mergeCell ref="AJ37:AK37"/>
    <mergeCell ref="AQ37:AT37"/>
    <mergeCell ref="AV37:AW37"/>
    <mergeCell ref="EH36:EI36"/>
    <mergeCell ref="AZ37:BA37"/>
    <mergeCell ref="BB37:BC37"/>
    <mergeCell ref="BD37:BE37"/>
    <mergeCell ref="BP36:BV36"/>
    <mergeCell ref="CF36:CJ36"/>
    <mergeCell ref="DD35:DF36"/>
    <mergeCell ref="DG35:DJ36"/>
    <mergeCell ref="DN35:DO37"/>
    <mergeCell ref="CR37:CT37"/>
    <mergeCell ref="CU37:CV37"/>
    <mergeCell ref="CW37:CY37"/>
    <mergeCell ref="G37:K37"/>
    <mergeCell ref="M37:N37"/>
    <mergeCell ref="O37:P37"/>
    <mergeCell ref="Q37:R37"/>
    <mergeCell ref="S37:U37"/>
    <mergeCell ref="V37:W37"/>
    <mergeCell ref="X37:Z37"/>
    <mergeCell ref="AA37:AB37"/>
    <mergeCell ref="EJ35:EJ36"/>
    <mergeCell ref="G36:K36"/>
    <mergeCell ref="L36:AB36"/>
    <mergeCell ref="AC36:AD36"/>
    <mergeCell ref="AQ36:AT36"/>
    <mergeCell ref="AU36:BH36"/>
    <mergeCell ref="BI36:BJ36"/>
    <mergeCell ref="BF37:BG37"/>
    <mergeCell ref="BI37:BJ37"/>
    <mergeCell ref="BL37:BM37"/>
    <mergeCell ref="BN37:BO37"/>
    <mergeCell ref="BP37:BV40"/>
    <mergeCell ref="CF37:CJ37"/>
    <mergeCell ref="BL40:BM40"/>
    <mergeCell ref="DP35:DS35"/>
    <mergeCell ref="DT35:EI35"/>
    <mergeCell ref="EJ38:EJ39"/>
    <mergeCell ref="EK38:EN39"/>
    <mergeCell ref="CF39:CJ39"/>
    <mergeCell ref="CK39:DA39"/>
    <mergeCell ref="CK38:DC38"/>
    <mergeCell ref="DD38:DF39"/>
    <mergeCell ref="DG38:DJ39"/>
    <mergeCell ref="DN38:DO40"/>
    <mergeCell ref="EO36:EU40"/>
    <mergeCell ref="EK35:EN36"/>
    <mergeCell ref="CK36:DA36"/>
    <mergeCell ref="DB36:DC36"/>
    <mergeCell ref="DP36:DS36"/>
    <mergeCell ref="DT36:EG36"/>
    <mergeCell ref="CK35:DC35"/>
    <mergeCell ref="CZ37:DA37"/>
    <mergeCell ref="DB37:DC37"/>
    <mergeCell ref="DD37:DF37"/>
    <mergeCell ref="DG37:DH37"/>
    <mergeCell ref="DI37:DJ37"/>
    <mergeCell ref="DP37:EN37"/>
    <mergeCell ref="CL37:CM37"/>
    <mergeCell ref="CN37:CO37"/>
    <mergeCell ref="CP37:CQ37"/>
    <mergeCell ref="E38:F40"/>
    <mergeCell ref="G38:K38"/>
    <mergeCell ref="L38:AD38"/>
    <mergeCell ref="AE38:AG39"/>
    <mergeCell ref="AH38:AK39"/>
    <mergeCell ref="AO38:AP40"/>
    <mergeCell ref="G40:K40"/>
    <mergeCell ref="M40:N40"/>
    <mergeCell ref="O40:P40"/>
    <mergeCell ref="Q40:R40"/>
    <mergeCell ref="G39:K39"/>
    <mergeCell ref="L39:AB39"/>
    <mergeCell ref="AC39:AD39"/>
    <mergeCell ref="AH40:AI40"/>
    <mergeCell ref="AJ40:AK40"/>
    <mergeCell ref="S40:U40"/>
    <mergeCell ref="V40:W40"/>
    <mergeCell ref="X40:Z40"/>
    <mergeCell ref="AA40:AB40"/>
    <mergeCell ref="AC40:AD40"/>
    <mergeCell ref="AE40:AG40"/>
    <mergeCell ref="DP38:DS38"/>
    <mergeCell ref="DT38:EI38"/>
    <mergeCell ref="DB39:DC39"/>
    <mergeCell ref="DP39:DS39"/>
    <mergeCell ref="DT39:EG39"/>
    <mergeCell ref="EH39:EI39"/>
    <mergeCell ref="AQ38:AT38"/>
    <mergeCell ref="AU38:BJ38"/>
    <mergeCell ref="BK38:BK39"/>
    <mergeCell ref="BL38:BO39"/>
    <mergeCell ref="AQ39:AT39"/>
    <mergeCell ref="AU39:BH39"/>
    <mergeCell ref="BI39:BJ39"/>
    <mergeCell ref="CD38:CE40"/>
    <mergeCell ref="CF38:CJ38"/>
    <mergeCell ref="AX40:AY40"/>
    <mergeCell ref="AZ40:BA40"/>
    <mergeCell ref="CZ40:DA40"/>
    <mergeCell ref="BB40:BC40"/>
    <mergeCell ref="BD40:BE40"/>
    <mergeCell ref="BF40:BG40"/>
    <mergeCell ref="BI40:BJ40"/>
    <mergeCell ref="AQ40:AT40"/>
    <mergeCell ref="AV40:AW40"/>
    <mergeCell ref="BN40:BO40"/>
    <mergeCell ref="CF40:CJ40"/>
    <mergeCell ref="DB40:DC40"/>
    <mergeCell ref="DD40:DF40"/>
    <mergeCell ref="DG40:DH40"/>
    <mergeCell ref="DI40:DJ40"/>
    <mergeCell ref="DP40:EN40"/>
    <mergeCell ref="CL40:CM40"/>
    <mergeCell ref="CN40:CO40"/>
    <mergeCell ref="CP40:CQ40"/>
    <mergeCell ref="CR40:CT40"/>
    <mergeCell ref="CU40:CV40"/>
    <mergeCell ref="CW40:CY40"/>
    <mergeCell ref="BH41:BT42"/>
    <mergeCell ref="BE43:BO43"/>
    <mergeCell ref="BP43:BQ43"/>
    <mergeCell ref="BR43:BT43"/>
    <mergeCell ref="AY44:BA44"/>
    <mergeCell ref="D41:E43"/>
    <mergeCell ref="F41:H43"/>
    <mergeCell ref="I41:K43"/>
    <mergeCell ref="L41:M43"/>
    <mergeCell ref="N41:P43"/>
    <mergeCell ref="Q41:X41"/>
    <mergeCell ref="Q42:T43"/>
    <mergeCell ref="U42:X43"/>
    <mergeCell ref="BP44:BQ44"/>
    <mergeCell ref="BR44:BT44"/>
    <mergeCell ref="EQ43:ES43"/>
    <mergeCell ref="DU44:DW44"/>
    <mergeCell ref="CC41:CD43"/>
    <mergeCell ref="CE41:CG43"/>
    <mergeCell ref="CH41:CJ43"/>
    <mergeCell ref="CK41:CL43"/>
    <mergeCell ref="CM41:CO43"/>
    <mergeCell ref="CP41:CW41"/>
    <mergeCell ref="CP42:CS43"/>
    <mergeCell ref="CT42:CW43"/>
    <mergeCell ref="EA44:EC44"/>
    <mergeCell ref="ED44:EN44"/>
    <mergeCell ref="EO44:EP44"/>
    <mergeCell ref="EQ44:ES44"/>
    <mergeCell ref="C43:C47"/>
    <mergeCell ref="AN43:AR43"/>
    <mergeCell ref="AS43:AU43"/>
    <mergeCell ref="AV43:AX43"/>
    <mergeCell ref="AY43:BA43"/>
    <mergeCell ref="BB43:BD43"/>
    <mergeCell ref="AG44:AJ44"/>
    <mergeCell ref="AN44:AR44"/>
    <mergeCell ref="AS44:AU44"/>
    <mergeCell ref="AV44:AX44"/>
    <mergeCell ref="Y41:AB43"/>
    <mergeCell ref="AC41:AF43"/>
    <mergeCell ref="AG41:AJ43"/>
    <mergeCell ref="AK41:AM44"/>
    <mergeCell ref="AN41:BD42"/>
    <mergeCell ref="AK45:AL45"/>
    <mergeCell ref="AM45:AN45"/>
    <mergeCell ref="AO45:AQ45"/>
    <mergeCell ref="ET43:EU43"/>
    <mergeCell ref="D44:E44"/>
    <mergeCell ref="F44:H44"/>
    <mergeCell ref="I44:K44"/>
    <mergeCell ref="L44:M44"/>
    <mergeCell ref="N44:P44"/>
    <mergeCell ref="Q44:T44"/>
    <mergeCell ref="U44:X44"/>
    <mergeCell ref="Y44:AB44"/>
    <mergeCell ref="AC44:AF44"/>
    <mergeCell ref="BU43:BV43"/>
    <mergeCell ref="DM43:DQ43"/>
    <mergeCell ref="DR43:DT43"/>
    <mergeCell ref="DU43:DW43"/>
    <mergeCell ref="DX43:DZ43"/>
    <mergeCell ref="EA43:EC43"/>
    <mergeCell ref="CX41:DA43"/>
    <mergeCell ref="DB41:DE43"/>
    <mergeCell ref="DF41:DI43"/>
    <mergeCell ref="DJ41:DL44"/>
    <mergeCell ref="DM41:EC42"/>
    <mergeCell ref="EG41:ES42"/>
    <mergeCell ref="ED43:EN43"/>
    <mergeCell ref="EO43:EP43"/>
    <mergeCell ref="ET44:EU44"/>
    <mergeCell ref="CT44:CW44"/>
    <mergeCell ref="CX44:DA44"/>
    <mergeCell ref="DB44:DE44"/>
    <mergeCell ref="DF44:DI44"/>
    <mergeCell ref="DM44:DQ44"/>
    <mergeCell ref="DR44:DT44"/>
    <mergeCell ref="D45:E47"/>
    <mergeCell ref="F45:M45"/>
    <mergeCell ref="N45:O45"/>
    <mergeCell ref="P45:Q45"/>
    <mergeCell ref="R45:S45"/>
    <mergeCell ref="T45:V45"/>
    <mergeCell ref="F46:M46"/>
    <mergeCell ref="F47:M47"/>
    <mergeCell ref="DX44:DZ44"/>
    <mergeCell ref="CC44:CD44"/>
    <mergeCell ref="CE44:CG44"/>
    <mergeCell ref="CH44:CJ44"/>
    <mergeCell ref="CK44:CL44"/>
    <mergeCell ref="CM44:CO44"/>
    <mergeCell ref="CP44:CS44"/>
    <mergeCell ref="BB44:BD44"/>
    <mergeCell ref="BE44:BO44"/>
    <mergeCell ref="BU44:BV44"/>
    <mergeCell ref="CB44:CB48"/>
    <mergeCell ref="BB47:BD47"/>
    <mergeCell ref="BE47:BI47"/>
    <mergeCell ref="BJ47:BV47"/>
    <mergeCell ref="CE45:CL45"/>
    <mergeCell ref="CM45:CN45"/>
    <mergeCell ref="N46:BV46"/>
    <mergeCell ref="CE46:CL46"/>
    <mergeCell ref="CM46:EU46"/>
    <mergeCell ref="N47:BA47"/>
    <mergeCell ref="W45:X45"/>
    <mergeCell ref="Y45:AA45"/>
    <mergeCell ref="AB45:AC45"/>
    <mergeCell ref="AD45:AE45"/>
    <mergeCell ref="AF45:AH45"/>
    <mergeCell ref="AI45:AJ45"/>
    <mergeCell ref="CE47:CL47"/>
    <mergeCell ref="CM47:DZ47"/>
    <mergeCell ref="EA47:EC47"/>
    <mergeCell ref="ED47:EH47"/>
    <mergeCell ref="EI47:EU47"/>
    <mergeCell ref="D48:AQ48"/>
    <mergeCell ref="CC48:CJ48"/>
    <mergeCell ref="CC45:CD47"/>
    <mergeCell ref="CR48:DA48"/>
    <mergeCell ref="DC45:DD45"/>
    <mergeCell ref="DE45:DG45"/>
    <mergeCell ref="DH45:DI45"/>
    <mergeCell ref="DJ45:DK45"/>
    <mergeCell ref="DL45:DM45"/>
    <mergeCell ref="DN45:DP45"/>
    <mergeCell ref="CO45:CP45"/>
    <mergeCell ref="CQ45:CR45"/>
    <mergeCell ref="CS45:CU45"/>
    <mergeCell ref="CV45:CW45"/>
    <mergeCell ref="CX45:CZ45"/>
    <mergeCell ref="DA45:DB45"/>
  </mergeCells>
  <phoneticPr fontId="2"/>
  <printOptions verticalCentered="1"/>
  <pageMargins left="0" right="0" top="0" bottom="0" header="0" footer="0"/>
  <pageSetup paperSize="9" scale="62" orientation="landscape" errors="NA" verticalDpi="360" r:id="rId1"/>
  <headerFooter alignWithMargins="0"/>
  <drawing r:id="rId2"/>
  <legacyDrawing r:id="rId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FA50"/>
  <sheetViews>
    <sheetView showGridLines="0" showZeros="0" zoomScale="70" zoomScaleNormal="70" workbookViewId="0">
      <selection activeCell="DZ55" sqref="DZ55"/>
    </sheetView>
  </sheetViews>
  <sheetFormatPr defaultRowHeight="13.5"/>
  <cols>
    <col min="1" max="1" width="1" customWidth="1"/>
    <col min="2" max="3" width="2.75" customWidth="1"/>
    <col min="4" max="4" width="4" customWidth="1"/>
    <col min="5" max="6" width="0.875" customWidth="1"/>
    <col min="7" max="7" width="1.375" customWidth="1"/>
    <col min="8" max="8" width="2" customWidth="1"/>
    <col min="9" max="9" width="1.375" customWidth="1"/>
    <col min="10" max="10" width="1.125" customWidth="1"/>
    <col min="11" max="11" width="1.625" customWidth="1"/>
    <col min="12" max="12" width="3.25" customWidth="1"/>
    <col min="13" max="13" width="1.125" customWidth="1"/>
    <col min="14" max="14" width="2" customWidth="1"/>
    <col min="15" max="15" width="0.875" customWidth="1"/>
    <col min="16" max="16" width="1.75" customWidth="1"/>
    <col min="17" max="17" width="1" customWidth="1"/>
    <col min="18" max="18" width="1.75" customWidth="1"/>
    <col min="19" max="21" width="0.875" customWidth="1"/>
    <col min="22" max="23" width="1.5" customWidth="1"/>
    <col min="24" max="24" width="1.25" customWidth="1"/>
    <col min="25" max="25" width="1.125" customWidth="1"/>
    <col min="26" max="26" width="0.75" customWidth="1"/>
    <col min="27" max="27" width="1.375" customWidth="1"/>
    <col min="28" max="28" width="1.5" customWidth="1"/>
    <col min="29" max="29" width="1.25" customWidth="1"/>
    <col min="30" max="31" width="1.375" customWidth="1"/>
    <col min="32" max="33" width="0.875" customWidth="1"/>
    <col min="34" max="34" width="1.375" customWidth="1"/>
    <col min="35" max="35" width="1.625" customWidth="1"/>
    <col min="36" max="37" width="1.375" customWidth="1"/>
    <col min="38" max="38" width="1.25" customWidth="1"/>
    <col min="39" max="39" width="2" customWidth="1"/>
    <col min="40" max="42" width="0.875" customWidth="1"/>
    <col min="43" max="43" width="1" customWidth="1"/>
    <col min="44" max="44" width="2.125" customWidth="1"/>
    <col min="45" max="45" width="1.75" customWidth="1"/>
    <col min="46" max="46" width="1.375" customWidth="1"/>
    <col min="47" max="47" width="2.5" customWidth="1"/>
    <col min="48" max="48" width="1.125" customWidth="1"/>
    <col min="49" max="49" width="1.875" customWidth="1"/>
    <col min="50" max="50" width="1.75" customWidth="1"/>
    <col min="51" max="51" width="1.375" customWidth="1"/>
    <col min="52" max="52" width="2" customWidth="1"/>
    <col min="53" max="53" width="1.25" customWidth="1"/>
    <col min="54" max="54" width="1.125" customWidth="1"/>
    <col min="55" max="55" width="2.25" customWidth="1"/>
    <col min="56" max="56" width="1.5" customWidth="1"/>
    <col min="57" max="57" width="1.625" customWidth="1"/>
    <col min="58" max="58" width="1.25" customWidth="1"/>
    <col min="59" max="59" width="2" customWidth="1"/>
    <col min="60" max="60" width="2.75" customWidth="1"/>
    <col min="61" max="61" width="1.5" customWidth="1"/>
    <col min="62" max="62" width="1.625" customWidth="1"/>
    <col min="63" max="63" width="2.875" customWidth="1"/>
    <col min="64" max="64" width="0.875" customWidth="1"/>
    <col min="65" max="65" width="2" customWidth="1"/>
    <col min="66" max="66" width="1.625" customWidth="1"/>
    <col min="67" max="67" width="1.25" customWidth="1"/>
    <col min="68" max="68" width="2.625" customWidth="1"/>
    <col min="69" max="69" width="2.375" customWidth="1"/>
    <col min="70" max="70" width="1.125" customWidth="1"/>
    <col min="71" max="71" width="2.625" customWidth="1"/>
    <col min="72" max="72" width="1.125" customWidth="1"/>
    <col min="73" max="73" width="2" customWidth="1"/>
    <col min="74" max="74" width="3.25" customWidth="1"/>
    <col min="75" max="79" width="0.875" customWidth="1"/>
    <col min="80" max="80" width="2.625" customWidth="1"/>
    <col min="81" max="81" width="4" customWidth="1"/>
    <col min="82" max="83" width="0.875" customWidth="1"/>
    <col min="84" max="84" width="1.375" customWidth="1"/>
    <col min="85" max="85" width="2" customWidth="1"/>
    <col min="86" max="86" width="1.375" customWidth="1"/>
    <col min="87" max="87" width="1.125" customWidth="1"/>
    <col min="88" max="88" width="1.625" customWidth="1"/>
    <col min="89" max="89" width="3.25" customWidth="1"/>
    <col min="90" max="90" width="1.125" customWidth="1"/>
    <col min="91" max="91" width="2" customWidth="1"/>
    <col min="92" max="92" width="0.875" customWidth="1"/>
    <col min="93" max="93" width="1.75" customWidth="1"/>
    <col min="94" max="94" width="1" customWidth="1"/>
    <col min="95" max="95" width="1.75" customWidth="1"/>
    <col min="96" max="98" width="0.875" customWidth="1"/>
    <col min="99" max="100" width="1.5" customWidth="1"/>
    <col min="101" max="101" width="1.25" customWidth="1"/>
    <col min="102" max="102" width="1.125" customWidth="1"/>
    <col min="103" max="103" width="0.75" customWidth="1"/>
    <col min="104" max="104" width="1.375" customWidth="1"/>
    <col min="105" max="105" width="1.5" customWidth="1"/>
    <col min="106" max="106" width="1.25" customWidth="1"/>
    <col min="107" max="108" width="1.375" customWidth="1"/>
    <col min="109" max="110" width="0.875" customWidth="1"/>
    <col min="111" max="111" width="1.375" customWidth="1"/>
    <col min="112" max="112" width="1.625" customWidth="1"/>
    <col min="113" max="114" width="1.375" customWidth="1"/>
    <col min="115" max="115" width="1.25" customWidth="1"/>
    <col min="116" max="116" width="2" customWidth="1"/>
    <col min="117" max="119" width="0.875" customWidth="1"/>
    <col min="120" max="120" width="1" customWidth="1"/>
    <col min="121" max="121" width="2.125" customWidth="1"/>
    <col min="122" max="122" width="1.75" customWidth="1"/>
    <col min="123" max="123" width="1.375" customWidth="1"/>
    <col min="124" max="124" width="2.5" customWidth="1"/>
    <col min="125" max="125" width="1.125" customWidth="1"/>
    <col min="126" max="126" width="1.875" customWidth="1"/>
    <col min="127" max="127" width="1.75" customWidth="1"/>
    <col min="128" max="128" width="1.375" customWidth="1"/>
    <col min="129" max="129" width="2" customWidth="1"/>
    <col min="130" max="130" width="1.25" customWidth="1"/>
    <col min="131" max="131" width="1" customWidth="1"/>
    <col min="132" max="132" width="2.25" customWidth="1"/>
    <col min="133" max="133" width="1.5" customWidth="1"/>
    <col min="134" max="134" width="1.625" customWidth="1"/>
    <col min="135" max="135" width="1.25" customWidth="1"/>
    <col min="136" max="136" width="1.875" customWidth="1"/>
    <col min="137" max="137" width="2.75" customWidth="1"/>
    <col min="138" max="138" width="1.5" customWidth="1"/>
    <col min="139" max="139" width="1.625" customWidth="1"/>
    <col min="140" max="140" width="2.875" customWidth="1"/>
    <col min="141" max="141" width="0.875" customWidth="1"/>
    <col min="142" max="142" width="2" customWidth="1"/>
    <col min="143" max="143" width="1.625" customWidth="1"/>
    <col min="144" max="144" width="1.25" customWidth="1"/>
    <col min="145" max="145" width="2.625" customWidth="1"/>
    <col min="146" max="146" width="2.375" customWidth="1"/>
    <col min="147" max="147" width="1.125" customWidth="1"/>
    <col min="148" max="148" width="2.625" customWidth="1"/>
    <col min="149" max="149" width="1.125" customWidth="1"/>
    <col min="150" max="150" width="2" customWidth="1"/>
    <col min="151" max="151" width="3.25" customWidth="1"/>
    <col min="152" max="157" width="1" customWidth="1"/>
  </cols>
  <sheetData>
    <row r="1" spans="1:157" ht="9.75" customHeight="1">
      <c r="A1" s="2"/>
      <c r="B1" s="2"/>
      <c r="C1" s="2"/>
      <c r="D1" s="170" t="s">
        <v>30</v>
      </c>
      <c r="E1" s="171"/>
      <c r="F1" s="171"/>
      <c r="G1" s="171"/>
      <c r="H1" s="171"/>
      <c r="I1" s="171"/>
      <c r="J1" s="171"/>
      <c r="K1" s="171"/>
      <c r="L1" s="171"/>
      <c r="M1" s="171"/>
      <c r="N1" s="171"/>
      <c r="O1" s="171"/>
      <c r="P1" s="171"/>
      <c r="Q1" s="171"/>
      <c r="R1" s="171"/>
      <c r="S1" s="171"/>
      <c r="T1" s="171"/>
      <c r="U1" s="171"/>
      <c r="V1" s="171"/>
      <c r="W1" s="171"/>
      <c r="X1" s="171"/>
      <c r="Y1" s="171"/>
      <c r="Z1" s="171"/>
      <c r="AA1" s="171"/>
      <c r="AB1" s="171"/>
      <c r="AC1" s="171"/>
      <c r="AD1" s="171"/>
      <c r="AE1" s="171"/>
      <c r="AF1" s="171"/>
      <c r="AG1" s="171"/>
      <c r="AH1" s="171"/>
      <c r="AI1" s="171"/>
      <c r="AJ1" s="171"/>
      <c r="AK1" s="171"/>
      <c r="AL1" s="171"/>
      <c r="AM1" s="171"/>
      <c r="AN1" s="171"/>
      <c r="AO1" s="171"/>
      <c r="AP1" s="171"/>
      <c r="AQ1" s="170" t="s">
        <v>72</v>
      </c>
      <c r="AR1" s="171"/>
      <c r="AS1" s="171"/>
      <c r="AT1" s="171"/>
      <c r="AU1" s="171"/>
      <c r="AV1" s="171"/>
      <c r="AW1" s="171"/>
      <c r="AX1" s="171"/>
      <c r="AY1" s="171"/>
      <c r="AZ1" s="171"/>
      <c r="BA1" s="171"/>
      <c r="BB1" s="171"/>
      <c r="BC1" s="170" t="s">
        <v>71</v>
      </c>
      <c r="BD1" s="171"/>
      <c r="BE1" s="171"/>
      <c r="BF1" s="171"/>
      <c r="BG1" s="171"/>
      <c r="BH1" s="171"/>
      <c r="BI1" s="171"/>
      <c r="BJ1" s="171"/>
      <c r="BK1" s="171"/>
      <c r="BL1" s="191"/>
      <c r="BM1" s="172" t="s">
        <v>30</v>
      </c>
      <c r="BN1" s="173"/>
      <c r="BO1" s="173"/>
      <c r="BP1" s="173"/>
      <c r="BQ1" s="173"/>
      <c r="BR1" s="173"/>
      <c r="BS1" s="173"/>
      <c r="BT1" s="173"/>
      <c r="BU1" s="173"/>
      <c r="BV1" s="174"/>
      <c r="BW1" s="2"/>
      <c r="BX1" s="2"/>
      <c r="BY1" s="2"/>
      <c r="BZ1" s="2"/>
      <c r="CA1" s="2"/>
      <c r="CB1" s="2"/>
      <c r="CC1" s="2"/>
      <c r="CD1" s="2"/>
      <c r="CE1" s="2"/>
      <c r="CF1" s="2"/>
      <c r="CG1" s="56"/>
      <c r="CH1" s="56"/>
      <c r="CI1" s="56"/>
      <c r="CJ1" s="56"/>
      <c r="CK1" s="56"/>
      <c r="CL1" s="56"/>
      <c r="CM1" s="56"/>
      <c r="CN1" s="56"/>
      <c r="CO1" s="56"/>
      <c r="CP1" s="428" t="s">
        <v>127</v>
      </c>
      <c r="CQ1" s="428"/>
      <c r="CR1" s="428"/>
      <c r="CS1" s="428"/>
      <c r="CT1" s="428"/>
      <c r="CU1" s="428"/>
      <c r="CV1" s="428"/>
      <c r="CW1" s="1118">
        <f>'2a'!CW1:DA2</f>
        <v>4</v>
      </c>
      <c r="CX1" s="428"/>
      <c r="CY1" s="428"/>
      <c r="CZ1" s="428"/>
      <c r="DA1" s="428"/>
      <c r="DB1" s="428" t="s">
        <v>33</v>
      </c>
      <c r="DC1" s="428"/>
      <c r="DD1" s="428"/>
      <c r="DE1" s="428"/>
      <c r="DF1" s="428"/>
      <c r="DG1" s="428"/>
      <c r="DH1" s="428"/>
      <c r="DI1" s="428"/>
      <c r="DJ1" s="430" t="s">
        <v>104</v>
      </c>
      <c r="DK1" s="430"/>
      <c r="DL1" s="430"/>
      <c r="DM1" s="430"/>
      <c r="DN1" s="430"/>
      <c r="DO1" s="430"/>
      <c r="DP1" s="430"/>
      <c r="DQ1" s="430"/>
      <c r="DR1" s="430"/>
      <c r="DS1" s="430"/>
      <c r="DT1" s="430"/>
      <c r="DU1" s="430"/>
      <c r="DV1" s="430"/>
      <c r="DW1" s="430"/>
      <c r="DX1" s="430"/>
      <c r="DY1" s="430"/>
      <c r="DZ1" s="430"/>
      <c r="EA1" s="430"/>
      <c r="EB1" s="430"/>
      <c r="EC1" s="430"/>
      <c r="ED1" s="430"/>
      <c r="EE1" s="430"/>
      <c r="EF1" s="430"/>
      <c r="EG1" s="430"/>
      <c r="EH1" s="430"/>
      <c r="EI1" s="56"/>
      <c r="EJ1" s="56"/>
      <c r="EK1" s="56"/>
      <c r="EL1" s="56"/>
      <c r="EM1" s="56"/>
      <c r="EN1" s="56"/>
      <c r="EO1" s="56"/>
      <c r="EP1" s="2"/>
      <c r="EQ1" s="2"/>
      <c r="ER1" s="2"/>
      <c r="ES1" s="2"/>
      <c r="ET1" s="2"/>
      <c r="EU1" s="2"/>
      <c r="EW1" s="2"/>
      <c r="EX1" s="2"/>
      <c r="EY1" s="2"/>
      <c r="EZ1" s="2"/>
      <c r="FA1" s="2"/>
    </row>
    <row r="2" spans="1:157" ht="20.25" customHeight="1">
      <c r="A2" s="2"/>
      <c r="B2" s="2"/>
      <c r="C2" s="74"/>
      <c r="D2" s="175"/>
      <c r="E2" s="176"/>
      <c r="F2" s="176"/>
      <c r="G2" s="177"/>
      <c r="H2" s="177"/>
      <c r="I2" s="177"/>
      <c r="J2" s="177"/>
      <c r="K2" s="177"/>
      <c r="L2" s="177"/>
      <c r="M2" s="177"/>
      <c r="N2" s="177"/>
      <c r="O2" s="177"/>
      <c r="P2" s="177"/>
      <c r="Q2" s="178"/>
      <c r="R2" s="178"/>
      <c r="S2" s="178"/>
      <c r="T2" s="178"/>
      <c r="U2" s="178"/>
      <c r="V2" s="178"/>
      <c r="W2" s="178"/>
      <c r="X2" s="179"/>
      <c r="Y2" s="178"/>
      <c r="Z2" s="178"/>
      <c r="AA2" s="178"/>
      <c r="AB2" s="178"/>
      <c r="AC2" s="178"/>
      <c r="AD2" s="178"/>
      <c r="AE2" s="178"/>
      <c r="AF2" s="178"/>
      <c r="AG2" s="178"/>
      <c r="AH2" s="178"/>
      <c r="AI2" s="178"/>
      <c r="AJ2" s="178"/>
      <c r="AK2" s="180"/>
      <c r="AL2" s="181"/>
      <c r="AM2" s="181"/>
      <c r="AN2" s="181"/>
      <c r="AO2" s="181"/>
      <c r="AP2" s="181"/>
      <c r="AQ2" s="182"/>
      <c r="AR2" s="181"/>
      <c r="AS2" s="181"/>
      <c r="AT2" s="181"/>
      <c r="AU2" s="181"/>
      <c r="AV2" s="181"/>
      <c r="AW2" s="181"/>
      <c r="AX2" s="181"/>
      <c r="AY2" s="181"/>
      <c r="AZ2" s="181"/>
      <c r="BA2" s="181"/>
      <c r="BB2" s="181"/>
      <c r="BC2" s="192"/>
      <c r="BD2" s="193"/>
      <c r="BE2" s="193"/>
      <c r="BF2" s="193"/>
      <c r="BG2" s="193"/>
      <c r="BH2" s="193"/>
      <c r="BI2" s="176"/>
      <c r="BJ2" s="176"/>
      <c r="BK2" s="176"/>
      <c r="BL2" s="194"/>
      <c r="BM2" s="183"/>
      <c r="BN2" s="183"/>
      <c r="BO2" s="183"/>
      <c r="BP2" s="183"/>
      <c r="BQ2" s="177"/>
      <c r="BR2" s="177"/>
      <c r="BS2" s="177"/>
      <c r="BT2" s="177"/>
      <c r="BU2" s="177"/>
      <c r="BV2" s="184">
        <f>COUNTIF(BM2,"&gt;0")+COUNTIF(BN2,"&gt;0")+COUNTIF(BO2,"&gt;0")+COUNTIF(BP2,"&gt;0")</f>
        <v>0</v>
      </c>
      <c r="BW2" s="70"/>
      <c r="BX2" s="35"/>
      <c r="BY2" s="35"/>
      <c r="BZ2" s="35"/>
      <c r="CA2" s="35"/>
      <c r="CB2" s="35"/>
      <c r="CC2" s="69"/>
      <c r="CD2" s="70"/>
      <c r="CE2" s="70"/>
      <c r="CF2" s="70"/>
      <c r="CG2" s="70"/>
      <c r="CH2" s="70"/>
      <c r="CI2" s="70"/>
      <c r="CJ2" s="70"/>
      <c r="CK2" s="70"/>
      <c r="CL2" s="70"/>
      <c r="CM2" s="70"/>
      <c r="CN2" s="70"/>
      <c r="CO2" s="70"/>
      <c r="CP2" s="429"/>
      <c r="CQ2" s="429"/>
      <c r="CR2" s="429"/>
      <c r="CS2" s="429"/>
      <c r="CT2" s="429"/>
      <c r="CU2" s="429"/>
      <c r="CV2" s="429"/>
      <c r="CW2" s="429"/>
      <c r="CX2" s="429"/>
      <c r="CY2" s="429"/>
      <c r="CZ2" s="429"/>
      <c r="DA2" s="429"/>
      <c r="DB2" s="429"/>
      <c r="DC2" s="429"/>
      <c r="DD2" s="429"/>
      <c r="DE2" s="429"/>
      <c r="DF2" s="429"/>
      <c r="DG2" s="429"/>
      <c r="DH2" s="429"/>
      <c r="DI2" s="429"/>
      <c r="DJ2" s="431"/>
      <c r="DK2" s="431"/>
      <c r="DL2" s="431"/>
      <c r="DM2" s="431"/>
      <c r="DN2" s="431"/>
      <c r="DO2" s="431"/>
      <c r="DP2" s="431"/>
      <c r="DQ2" s="431"/>
      <c r="DR2" s="431"/>
      <c r="DS2" s="431"/>
      <c r="DT2" s="431"/>
      <c r="DU2" s="431"/>
      <c r="DV2" s="431"/>
      <c r="DW2" s="431"/>
      <c r="DX2" s="431"/>
      <c r="DY2" s="431"/>
      <c r="DZ2" s="431"/>
      <c r="EA2" s="431"/>
      <c r="EB2" s="431"/>
      <c r="EC2" s="431"/>
      <c r="ED2" s="431"/>
      <c r="EE2" s="431"/>
      <c r="EF2" s="431"/>
      <c r="EG2" s="431"/>
      <c r="EH2" s="431"/>
      <c r="EI2" s="70"/>
      <c r="EJ2" s="70"/>
      <c r="EK2" s="70"/>
      <c r="EL2" s="71"/>
      <c r="EM2" s="71"/>
      <c r="EN2" s="71"/>
      <c r="EO2" s="71"/>
      <c r="EP2" s="70"/>
      <c r="EQ2" s="36"/>
      <c r="ER2" s="36"/>
      <c r="ES2" s="36"/>
      <c r="ET2" s="36"/>
      <c r="EU2" s="36"/>
      <c r="EW2" s="2"/>
      <c r="EX2" s="2"/>
      <c r="EY2" s="2"/>
      <c r="EZ2" s="2"/>
      <c r="FA2" s="2"/>
    </row>
    <row r="3" spans="1:157" ht="21" customHeight="1" thickBot="1">
      <c r="A3" s="2"/>
      <c r="B3" s="2"/>
      <c r="C3" s="1119" t="s">
        <v>70</v>
      </c>
      <c r="D3" s="1120" t="s">
        <v>93</v>
      </c>
      <c r="E3" s="1121"/>
      <c r="F3" s="1121"/>
      <c r="G3" s="1122" t="s">
        <v>89</v>
      </c>
      <c r="H3" s="1123"/>
      <c r="I3" s="1123"/>
      <c r="J3" s="1123"/>
      <c r="K3" s="1124"/>
      <c r="L3" s="185"/>
      <c r="M3" s="185"/>
      <c r="N3" s="186"/>
      <c r="O3" s="186"/>
      <c r="P3" s="186"/>
      <c r="Q3" s="186"/>
      <c r="R3" s="186"/>
      <c r="S3" s="186"/>
      <c r="T3" s="186"/>
      <c r="U3" s="186"/>
      <c r="V3" s="186"/>
      <c r="W3" s="186"/>
      <c r="X3" s="186"/>
      <c r="Y3" s="186"/>
      <c r="Z3" s="186"/>
      <c r="AA3" s="186"/>
      <c r="AB3" s="186"/>
      <c r="AC3" s="186"/>
      <c r="AD3" s="186"/>
      <c r="AE3" s="186"/>
      <c r="AF3" s="186"/>
      <c r="AG3" s="186"/>
      <c r="AH3" s="186"/>
      <c r="AI3" s="186"/>
      <c r="AJ3" s="186"/>
      <c r="AK3" s="186"/>
      <c r="AL3" s="186"/>
      <c r="AM3" s="186"/>
      <c r="AN3" s="186"/>
      <c r="AO3" s="186"/>
      <c r="AP3" s="186"/>
      <c r="AQ3" s="186"/>
      <c r="AR3" s="186"/>
      <c r="AS3" s="186"/>
      <c r="AT3" s="186"/>
      <c r="AU3" s="186"/>
      <c r="AV3" s="186"/>
      <c r="AW3" s="1125" t="s">
        <v>31</v>
      </c>
      <c r="AX3" s="1126"/>
      <c r="AY3" s="1126"/>
      <c r="AZ3" s="1126"/>
      <c r="BA3" s="1126"/>
      <c r="BB3" s="1126"/>
      <c r="BC3" s="1127"/>
      <c r="BD3" s="1128">
        <f>'2a'!BD3</f>
        <v>0</v>
      </c>
      <c r="BE3" s="1128"/>
      <c r="BF3" s="1128"/>
      <c r="BG3" s="1128"/>
      <c r="BH3" s="1128"/>
      <c r="BI3" s="1128"/>
      <c r="BJ3" s="1128"/>
      <c r="BK3" s="1128"/>
      <c r="BL3" s="1128"/>
      <c r="BM3" s="1128"/>
      <c r="BN3" s="1128"/>
      <c r="BO3" s="1128"/>
      <c r="BP3" s="1128"/>
      <c r="BQ3" s="1128"/>
      <c r="BR3" s="1128"/>
      <c r="BS3" s="1128"/>
      <c r="BT3" s="1128"/>
      <c r="BU3" s="1128"/>
      <c r="BV3" s="1129"/>
      <c r="BW3" s="28"/>
      <c r="BX3" s="3"/>
      <c r="BY3" s="3"/>
      <c r="BZ3" s="3"/>
      <c r="CA3" s="3"/>
      <c r="CB3" s="37"/>
      <c r="CC3" s="399" t="s">
        <v>93</v>
      </c>
      <c r="CD3" s="400"/>
      <c r="CE3" s="400"/>
      <c r="CF3" s="525" t="s">
        <v>100</v>
      </c>
      <c r="CG3" s="526"/>
      <c r="CH3" s="153"/>
      <c r="CI3" s="154"/>
      <c r="CJ3" s="154"/>
      <c r="CK3" s="154"/>
      <c r="CL3" s="154"/>
      <c r="CM3" s="154"/>
      <c r="CN3" s="154"/>
      <c r="CO3" s="154"/>
      <c r="CP3" s="154"/>
      <c r="CQ3" s="154"/>
      <c r="CR3" s="154"/>
      <c r="CS3" s="154"/>
      <c r="CT3" s="154"/>
      <c r="CU3" s="154"/>
      <c r="CV3" s="154"/>
      <c r="CW3" s="154"/>
      <c r="CX3" s="154"/>
      <c r="CY3" s="154"/>
      <c r="CZ3" s="154"/>
      <c r="DA3" s="154"/>
      <c r="DB3" s="154"/>
      <c r="DC3" s="154"/>
      <c r="DD3" s="154"/>
      <c r="DE3" s="154"/>
      <c r="DF3" s="154"/>
      <c r="DG3" s="154"/>
      <c r="DH3" s="154"/>
      <c r="DI3" s="154"/>
      <c r="DJ3" s="154"/>
      <c r="DK3" s="154"/>
      <c r="DL3" s="154"/>
      <c r="DM3" s="154"/>
      <c r="DN3" s="154"/>
      <c r="DO3" s="154"/>
      <c r="DP3" s="154"/>
      <c r="DQ3" s="154"/>
      <c r="DR3" s="154"/>
      <c r="DS3" s="154"/>
      <c r="DT3" s="154"/>
      <c r="DU3" s="155"/>
      <c r="DV3" s="529" t="s">
        <v>31</v>
      </c>
      <c r="DW3" s="529"/>
      <c r="DX3" s="529"/>
      <c r="DY3" s="529"/>
      <c r="DZ3" s="529"/>
      <c r="EA3" s="529"/>
      <c r="EB3" s="530"/>
      <c r="EC3" s="436">
        <f>BD3</f>
        <v>0</v>
      </c>
      <c r="ED3" s="436"/>
      <c r="EE3" s="436"/>
      <c r="EF3" s="436"/>
      <c r="EG3" s="436"/>
      <c r="EH3" s="436"/>
      <c r="EI3" s="436"/>
      <c r="EJ3" s="436"/>
      <c r="EK3" s="436"/>
      <c r="EL3" s="436"/>
      <c r="EM3" s="436"/>
      <c r="EN3" s="436"/>
      <c r="EO3" s="436"/>
      <c r="EP3" s="436"/>
      <c r="EQ3" s="436"/>
      <c r="ER3" s="436"/>
      <c r="ES3" s="436"/>
      <c r="ET3" s="436"/>
      <c r="EU3" s="437"/>
      <c r="EW3" s="2"/>
      <c r="EX3" s="2"/>
      <c r="EY3" s="2"/>
      <c r="EZ3" s="2"/>
      <c r="FA3" s="2"/>
    </row>
    <row r="4" spans="1:157" ht="20.25" customHeight="1" thickBot="1">
      <c r="A4" s="2"/>
      <c r="B4" s="2"/>
      <c r="C4" s="1119"/>
      <c r="D4" s="1120"/>
      <c r="E4" s="1121"/>
      <c r="F4" s="1121"/>
      <c r="G4" s="1130" t="s">
        <v>94</v>
      </c>
      <c r="H4" s="1131"/>
      <c r="I4" s="450" t="str">
        <f>'2a'!I4</f>
        <v>東京都練馬区東大泉７-３１-３５</v>
      </c>
      <c r="J4" s="450"/>
      <c r="K4" s="450"/>
      <c r="L4" s="450"/>
      <c r="M4" s="450"/>
      <c r="N4" s="450"/>
      <c r="O4" s="450"/>
      <c r="P4" s="450"/>
      <c r="Q4" s="450"/>
      <c r="R4" s="450"/>
      <c r="S4" s="450"/>
      <c r="T4" s="450"/>
      <c r="U4" s="450"/>
      <c r="V4" s="450"/>
      <c r="W4" s="450"/>
      <c r="X4" s="450"/>
      <c r="Y4" s="450"/>
      <c r="Z4" s="450"/>
      <c r="AA4" s="450"/>
      <c r="AB4" s="450"/>
      <c r="AC4" s="450"/>
      <c r="AD4" s="450"/>
      <c r="AE4" s="450"/>
      <c r="AF4" s="450"/>
      <c r="AG4" s="450"/>
      <c r="AH4" s="450"/>
      <c r="AI4" s="450"/>
      <c r="AJ4" s="450"/>
      <c r="AK4" s="450"/>
      <c r="AL4" s="450"/>
      <c r="AM4" s="450"/>
      <c r="AN4" s="450"/>
      <c r="AO4" s="450"/>
      <c r="AP4" s="450"/>
      <c r="AQ4" s="450"/>
      <c r="AR4" s="450"/>
      <c r="AS4" s="450"/>
      <c r="AT4" s="450"/>
      <c r="AU4" s="450"/>
      <c r="AV4" s="450"/>
      <c r="AW4" s="1134" t="s">
        <v>39</v>
      </c>
      <c r="AX4" s="1135"/>
      <c r="AY4" s="1135"/>
      <c r="AZ4" s="1135"/>
      <c r="BA4" s="1135"/>
      <c r="BB4" s="1135"/>
      <c r="BC4" s="1136"/>
      <c r="BD4" s="1137" t="str">
        <f>IF(BV7&lt;=0,"",IF((LEN(BV7)-11&lt;=0),"0",MID(BV7,LEN(BV7)-11,1)))</f>
        <v>1</v>
      </c>
      <c r="BE4" s="1138"/>
      <c r="BF4" s="1139" t="str">
        <f>IF(BV7&lt;=0,"",IF((LEN(BV7)-10&lt;=0),"0",MID(BV7,LEN(BV7)-10,1)))</f>
        <v>2</v>
      </c>
      <c r="BG4" s="1140"/>
      <c r="BH4" s="210" t="str">
        <f>IF(BV7&lt;=0,"",IF((LEN(BV7)-9&lt;=0),"0",MID(BV7,LEN(BV7)-9,1)))</f>
        <v>3</v>
      </c>
      <c r="BI4" s="1138" t="str">
        <f>IF(BV7&lt;=0,"",IF((LEN(BV7)-8&lt;=0),"0",MID(BV7,LEN(BV7)-8,1)))</f>
        <v>4</v>
      </c>
      <c r="BJ4" s="1138"/>
      <c r="BK4" s="207" t="str">
        <f>IF(BV7&lt;=0,"",IF((LEN(BV7)-7&lt;=0),"0",MID(BV7,LEN(BV7)-7,1)))</f>
        <v>5</v>
      </c>
      <c r="BL4" s="1139" t="str">
        <f>IF(BV7&lt;=0,"",IF((LEN(BV7)-6&lt;=0),"0",MID(BV7,LEN(BV7)-6,1)))</f>
        <v>6</v>
      </c>
      <c r="BM4" s="1140"/>
      <c r="BN4" s="1139" t="str">
        <f>IF(BV7&lt;=0,"",IF((LEN(BV7)-5&lt;=0),"0",MID(BV7,LEN(BV7)-5,1)))</f>
        <v>7</v>
      </c>
      <c r="BO4" s="1140"/>
      <c r="BP4" s="76" t="str">
        <f>IF(BV7&lt;=0,"",IF((LEN(BV7)-4&lt;=0),"0",MID(BV7,LEN(BV7)-4,1)))</f>
        <v>8</v>
      </c>
      <c r="BQ4" s="1138" t="str">
        <f>IF(BV7&lt;=0,"",IF((LEN(BV7)-3&lt;=0),"0",MID(BV7,LEN(BV7)-3,1)))</f>
        <v>9</v>
      </c>
      <c r="BR4" s="1138"/>
      <c r="BS4" s="210" t="str">
        <f>IF(BV7&lt;=0,"",IF((LEN(BV7)-2&lt;=0),"0",MID(BV7,LEN(BV7)-2,1)))</f>
        <v>0</v>
      </c>
      <c r="BT4" s="1139" t="str">
        <f>IF(BV7&lt;=0,"",IF((LEN(BV7)-1&lt;=0),"0",MID(BV7,LEN(BV7)-1,1)))</f>
        <v>1</v>
      </c>
      <c r="BU4" s="1140"/>
      <c r="BV4" s="76" t="str">
        <f>IF(BV7&lt;&gt;0,RIGHT(BV7,1),"")</f>
        <v>2</v>
      </c>
      <c r="BW4" s="28"/>
      <c r="BX4" s="3"/>
      <c r="BY4" s="3"/>
      <c r="BZ4" s="3"/>
      <c r="CA4" s="3"/>
      <c r="CB4" s="37"/>
      <c r="CC4" s="384"/>
      <c r="CD4" s="385"/>
      <c r="CE4" s="385"/>
      <c r="CF4" s="527"/>
      <c r="CG4" s="528"/>
      <c r="CH4" s="533" t="str">
        <f>I4</f>
        <v>東京都練馬区東大泉７-３１-３５</v>
      </c>
      <c r="CI4" s="450"/>
      <c r="CJ4" s="450"/>
      <c r="CK4" s="450"/>
      <c r="CL4" s="450"/>
      <c r="CM4" s="450"/>
      <c r="CN4" s="450"/>
      <c r="CO4" s="450"/>
      <c r="CP4" s="450"/>
      <c r="CQ4" s="450"/>
      <c r="CR4" s="450"/>
      <c r="CS4" s="450"/>
      <c r="CT4" s="450"/>
      <c r="CU4" s="450"/>
      <c r="CV4" s="450"/>
      <c r="CW4" s="450"/>
      <c r="CX4" s="450"/>
      <c r="CY4" s="450"/>
      <c r="CZ4" s="450"/>
      <c r="DA4" s="450"/>
      <c r="DB4" s="450"/>
      <c r="DC4" s="450"/>
      <c r="DD4" s="450"/>
      <c r="DE4" s="450"/>
      <c r="DF4" s="450"/>
      <c r="DG4" s="450"/>
      <c r="DH4" s="450"/>
      <c r="DI4" s="450"/>
      <c r="DJ4" s="450"/>
      <c r="DK4" s="450"/>
      <c r="DL4" s="450"/>
      <c r="DM4" s="450"/>
      <c r="DN4" s="450"/>
      <c r="DO4" s="450"/>
      <c r="DP4" s="450"/>
      <c r="DQ4" s="450"/>
      <c r="DR4" s="450"/>
      <c r="DS4" s="450"/>
      <c r="DT4" s="450"/>
      <c r="DU4" s="534"/>
      <c r="DV4" s="1198"/>
      <c r="DW4" s="1199"/>
      <c r="DX4" s="1199"/>
      <c r="DY4" s="1199"/>
      <c r="DZ4" s="1199"/>
      <c r="EA4" s="1199"/>
      <c r="EB4" s="1199"/>
      <c r="EC4" s="1199"/>
      <c r="ED4" s="1199"/>
      <c r="EE4" s="1199"/>
      <c r="EF4" s="1199"/>
      <c r="EG4" s="1199"/>
      <c r="EH4" s="1199"/>
      <c r="EI4" s="1199"/>
      <c r="EJ4" s="1199"/>
      <c r="EK4" s="1199"/>
      <c r="EL4" s="1199"/>
      <c r="EM4" s="1199"/>
      <c r="EN4" s="1199"/>
      <c r="EO4" s="1199"/>
      <c r="EP4" s="1199"/>
      <c r="EQ4" s="1199"/>
      <c r="ER4" s="1199"/>
      <c r="ES4" s="1199"/>
      <c r="ET4" s="1199"/>
      <c r="EU4" s="1200"/>
      <c r="EW4" s="2"/>
      <c r="EX4" s="2"/>
      <c r="EY4" s="2"/>
      <c r="EZ4" s="2"/>
      <c r="FA4" s="2"/>
    </row>
    <row r="5" spans="1:157" ht="20.25" customHeight="1" thickBot="1">
      <c r="A5" s="2"/>
      <c r="B5" s="2"/>
      <c r="C5" s="1119"/>
      <c r="D5" s="1120"/>
      <c r="E5" s="1121"/>
      <c r="F5" s="1121"/>
      <c r="G5" s="1130"/>
      <c r="H5" s="1131"/>
      <c r="I5" s="450"/>
      <c r="J5" s="450"/>
      <c r="K5" s="450"/>
      <c r="L5" s="450"/>
      <c r="M5" s="450"/>
      <c r="N5" s="450"/>
      <c r="O5" s="450"/>
      <c r="P5" s="450"/>
      <c r="Q5" s="450"/>
      <c r="R5" s="450"/>
      <c r="S5" s="450"/>
      <c r="T5" s="450"/>
      <c r="U5" s="450"/>
      <c r="V5" s="450"/>
      <c r="W5" s="450"/>
      <c r="X5" s="450"/>
      <c r="Y5" s="450"/>
      <c r="Z5" s="450"/>
      <c r="AA5" s="450"/>
      <c r="AB5" s="450"/>
      <c r="AC5" s="450"/>
      <c r="AD5" s="450"/>
      <c r="AE5" s="450"/>
      <c r="AF5" s="450"/>
      <c r="AG5" s="450"/>
      <c r="AH5" s="450"/>
      <c r="AI5" s="450"/>
      <c r="AJ5" s="450"/>
      <c r="AK5" s="450"/>
      <c r="AL5" s="450"/>
      <c r="AM5" s="450"/>
      <c r="AN5" s="450"/>
      <c r="AO5" s="450"/>
      <c r="AP5" s="450"/>
      <c r="AQ5" s="450"/>
      <c r="AR5" s="450"/>
      <c r="AS5" s="450"/>
      <c r="AT5" s="450"/>
      <c r="AU5" s="450"/>
      <c r="AV5" s="450"/>
      <c r="AW5" s="1125" t="s">
        <v>41</v>
      </c>
      <c r="AX5" s="1126"/>
      <c r="AY5" s="1142"/>
      <c r="AZ5" s="1142"/>
      <c r="BA5" s="1142"/>
      <c r="BB5" s="1142"/>
      <c r="BC5" s="1143"/>
      <c r="BD5" s="531">
        <f>'2a'!BD5</f>
        <v>0</v>
      </c>
      <c r="BE5" s="531"/>
      <c r="BF5" s="531"/>
      <c r="BG5" s="531"/>
      <c r="BH5" s="531"/>
      <c r="BI5" s="531"/>
      <c r="BJ5" s="531"/>
      <c r="BK5" s="531"/>
      <c r="BL5" s="531"/>
      <c r="BM5" s="531"/>
      <c r="BN5" s="531"/>
      <c r="BO5" s="531"/>
      <c r="BP5" s="531"/>
      <c r="BQ5" s="531"/>
      <c r="BR5" s="531"/>
      <c r="BS5" s="531"/>
      <c r="BT5" s="531"/>
      <c r="BU5" s="531"/>
      <c r="BV5" s="1141"/>
      <c r="BW5" s="28"/>
      <c r="BX5" s="3"/>
      <c r="BY5" s="3"/>
      <c r="BZ5" s="3"/>
      <c r="CA5" s="3"/>
      <c r="CB5" s="37"/>
      <c r="CC5" s="384"/>
      <c r="CD5" s="385"/>
      <c r="CE5" s="385"/>
      <c r="CF5" s="527"/>
      <c r="CG5" s="528"/>
      <c r="CH5" s="533"/>
      <c r="CI5" s="450"/>
      <c r="CJ5" s="450"/>
      <c r="CK5" s="450"/>
      <c r="CL5" s="450"/>
      <c r="CM5" s="450"/>
      <c r="CN5" s="450"/>
      <c r="CO5" s="450"/>
      <c r="CP5" s="450"/>
      <c r="CQ5" s="450"/>
      <c r="CR5" s="450"/>
      <c r="CS5" s="450"/>
      <c r="CT5" s="450"/>
      <c r="CU5" s="450"/>
      <c r="CV5" s="450"/>
      <c r="CW5" s="450"/>
      <c r="CX5" s="450"/>
      <c r="CY5" s="450"/>
      <c r="CZ5" s="450"/>
      <c r="DA5" s="450"/>
      <c r="DB5" s="450"/>
      <c r="DC5" s="450"/>
      <c r="DD5" s="450"/>
      <c r="DE5" s="450"/>
      <c r="DF5" s="450"/>
      <c r="DG5" s="450"/>
      <c r="DH5" s="450"/>
      <c r="DI5" s="450"/>
      <c r="DJ5" s="450"/>
      <c r="DK5" s="450"/>
      <c r="DL5" s="450"/>
      <c r="DM5" s="450"/>
      <c r="DN5" s="450"/>
      <c r="DO5" s="450"/>
      <c r="DP5" s="450"/>
      <c r="DQ5" s="450"/>
      <c r="DR5" s="450"/>
      <c r="DS5" s="450"/>
      <c r="DT5" s="450"/>
      <c r="DU5" s="534"/>
      <c r="DV5" s="537" t="s">
        <v>41</v>
      </c>
      <c r="DW5" s="537"/>
      <c r="DX5" s="537"/>
      <c r="DY5" s="537"/>
      <c r="DZ5" s="537"/>
      <c r="EA5" s="537"/>
      <c r="EB5" s="538"/>
      <c r="EC5" s="531">
        <f>BD5</f>
        <v>0</v>
      </c>
      <c r="ED5" s="531"/>
      <c r="EE5" s="531"/>
      <c r="EF5" s="531"/>
      <c r="EG5" s="531"/>
      <c r="EH5" s="531"/>
      <c r="EI5" s="531"/>
      <c r="EJ5" s="531"/>
      <c r="EK5" s="531"/>
      <c r="EL5" s="531"/>
      <c r="EM5" s="531"/>
      <c r="EN5" s="531"/>
      <c r="EO5" s="531"/>
      <c r="EP5" s="531"/>
      <c r="EQ5" s="531"/>
      <c r="ER5" s="531"/>
      <c r="ES5" s="531"/>
      <c r="ET5" s="531"/>
      <c r="EU5" s="532"/>
      <c r="EW5" s="2"/>
      <c r="EX5" s="2"/>
      <c r="EY5" s="2"/>
      <c r="EZ5" s="2"/>
      <c r="FA5" s="2"/>
    </row>
    <row r="6" spans="1:157" ht="18" customHeight="1" thickBot="1">
      <c r="A6" s="2"/>
      <c r="B6" s="2"/>
      <c r="C6" s="1119"/>
      <c r="D6" s="1120"/>
      <c r="E6" s="1121"/>
      <c r="F6" s="1121"/>
      <c r="G6" s="1130"/>
      <c r="H6" s="1131"/>
      <c r="I6" s="450"/>
      <c r="J6" s="450"/>
      <c r="K6" s="450"/>
      <c r="L6" s="450"/>
      <c r="M6" s="450"/>
      <c r="N6" s="450"/>
      <c r="O6" s="450"/>
      <c r="P6" s="450"/>
      <c r="Q6" s="450"/>
      <c r="R6" s="450"/>
      <c r="S6" s="450"/>
      <c r="T6" s="450"/>
      <c r="U6" s="450"/>
      <c r="V6" s="450"/>
      <c r="W6" s="450"/>
      <c r="X6" s="450"/>
      <c r="Y6" s="450"/>
      <c r="Z6" s="450"/>
      <c r="AA6" s="450"/>
      <c r="AB6" s="450"/>
      <c r="AC6" s="450"/>
      <c r="AD6" s="450"/>
      <c r="AE6" s="450"/>
      <c r="AF6" s="450"/>
      <c r="AG6" s="450"/>
      <c r="AH6" s="450"/>
      <c r="AI6" s="450"/>
      <c r="AJ6" s="450"/>
      <c r="AK6" s="450"/>
      <c r="AL6" s="450"/>
      <c r="AM6" s="450"/>
      <c r="AN6" s="450"/>
      <c r="AO6" s="450"/>
      <c r="AP6" s="450"/>
      <c r="AQ6" s="450"/>
      <c r="AR6" s="450"/>
      <c r="AS6" s="450"/>
      <c r="AT6" s="450"/>
      <c r="AU6" s="450"/>
      <c r="AV6" s="450"/>
      <c r="AW6" s="1144" t="s">
        <v>40</v>
      </c>
      <c r="AX6" s="1145"/>
      <c r="AY6" s="1160" t="s">
        <v>32</v>
      </c>
      <c r="AZ6" s="1161"/>
      <c r="BA6" s="1161"/>
      <c r="BB6" s="1161"/>
      <c r="BC6" s="1161"/>
      <c r="BD6" s="1162" t="str">
        <f>'2a'!BD6</f>
        <v>サトウ　ジロウ</v>
      </c>
      <c r="BE6" s="1162"/>
      <c r="BF6" s="1162"/>
      <c r="BG6" s="1162"/>
      <c r="BH6" s="1162"/>
      <c r="BI6" s="1162"/>
      <c r="BJ6" s="1162"/>
      <c r="BK6" s="1162"/>
      <c r="BL6" s="1162"/>
      <c r="BM6" s="1162"/>
      <c r="BN6" s="1162"/>
      <c r="BO6" s="1162"/>
      <c r="BP6" s="1162"/>
      <c r="BQ6" s="1162"/>
      <c r="BR6" s="1162"/>
      <c r="BS6" s="1162"/>
      <c r="BT6" s="1162"/>
      <c r="BU6" s="1162"/>
      <c r="BV6" s="1163"/>
      <c r="BW6" s="29"/>
      <c r="BX6" s="3"/>
      <c r="BY6" s="3"/>
      <c r="BZ6" s="3"/>
      <c r="CA6" s="3"/>
      <c r="CB6" s="37"/>
      <c r="CC6" s="384"/>
      <c r="CD6" s="385"/>
      <c r="CE6" s="385"/>
      <c r="CF6" s="527"/>
      <c r="CG6" s="528"/>
      <c r="CH6" s="533"/>
      <c r="CI6" s="450"/>
      <c r="CJ6" s="450"/>
      <c r="CK6" s="450"/>
      <c r="CL6" s="450"/>
      <c r="CM6" s="450"/>
      <c r="CN6" s="450"/>
      <c r="CO6" s="450"/>
      <c r="CP6" s="450"/>
      <c r="CQ6" s="450"/>
      <c r="CR6" s="450"/>
      <c r="CS6" s="450"/>
      <c r="CT6" s="450"/>
      <c r="CU6" s="450"/>
      <c r="CV6" s="450"/>
      <c r="CW6" s="450"/>
      <c r="CX6" s="450"/>
      <c r="CY6" s="450"/>
      <c r="CZ6" s="450"/>
      <c r="DA6" s="450"/>
      <c r="DB6" s="450"/>
      <c r="DC6" s="450"/>
      <c r="DD6" s="450"/>
      <c r="DE6" s="450"/>
      <c r="DF6" s="450"/>
      <c r="DG6" s="450"/>
      <c r="DH6" s="450"/>
      <c r="DI6" s="450"/>
      <c r="DJ6" s="450"/>
      <c r="DK6" s="450"/>
      <c r="DL6" s="450"/>
      <c r="DM6" s="450"/>
      <c r="DN6" s="450"/>
      <c r="DO6" s="450"/>
      <c r="DP6" s="450"/>
      <c r="DQ6" s="450"/>
      <c r="DR6" s="450"/>
      <c r="DS6" s="450"/>
      <c r="DT6" s="450"/>
      <c r="DU6" s="534"/>
      <c r="DV6" s="438" t="s">
        <v>40</v>
      </c>
      <c r="DW6" s="439"/>
      <c r="DX6" s="432" t="s">
        <v>32</v>
      </c>
      <c r="DY6" s="433"/>
      <c r="DZ6" s="433"/>
      <c r="EA6" s="433"/>
      <c r="EB6" s="433"/>
      <c r="EC6" s="434" t="str">
        <f>BD6</f>
        <v>サトウ　ジロウ</v>
      </c>
      <c r="ED6" s="434"/>
      <c r="EE6" s="434"/>
      <c r="EF6" s="434"/>
      <c r="EG6" s="434"/>
      <c r="EH6" s="434"/>
      <c r="EI6" s="434"/>
      <c r="EJ6" s="434"/>
      <c r="EK6" s="434"/>
      <c r="EL6" s="434"/>
      <c r="EM6" s="434"/>
      <c r="EN6" s="434"/>
      <c r="EO6" s="434"/>
      <c r="EP6" s="434"/>
      <c r="EQ6" s="434"/>
      <c r="ER6" s="434"/>
      <c r="ES6" s="434"/>
      <c r="ET6" s="434"/>
      <c r="EU6" s="435"/>
      <c r="EW6" s="2"/>
      <c r="EX6" s="2"/>
      <c r="EY6" s="2"/>
      <c r="EZ6" s="2"/>
      <c r="FA6" s="2"/>
    </row>
    <row r="7" spans="1:157" ht="39.75" customHeight="1">
      <c r="A7" s="2"/>
      <c r="B7" s="2"/>
      <c r="C7" s="1119"/>
      <c r="D7" s="1120"/>
      <c r="E7" s="1121"/>
      <c r="F7" s="1121"/>
      <c r="G7" s="1132"/>
      <c r="H7" s="1133"/>
      <c r="I7" s="450"/>
      <c r="J7" s="450"/>
      <c r="K7" s="450"/>
      <c r="L7" s="450"/>
      <c r="M7" s="450"/>
      <c r="N7" s="450"/>
      <c r="O7" s="450"/>
      <c r="P7" s="450"/>
      <c r="Q7" s="450"/>
      <c r="R7" s="450"/>
      <c r="S7" s="450"/>
      <c r="T7" s="450"/>
      <c r="U7" s="450"/>
      <c r="V7" s="450"/>
      <c r="W7" s="450"/>
      <c r="X7" s="450"/>
      <c r="Y7" s="450"/>
      <c r="Z7" s="450"/>
      <c r="AA7" s="450"/>
      <c r="AB7" s="450"/>
      <c r="AC7" s="450"/>
      <c r="AD7" s="450"/>
      <c r="AE7" s="450"/>
      <c r="AF7" s="450"/>
      <c r="AG7" s="450"/>
      <c r="AH7" s="450"/>
      <c r="AI7" s="450"/>
      <c r="AJ7" s="450"/>
      <c r="AK7" s="450"/>
      <c r="AL7" s="450"/>
      <c r="AM7" s="450"/>
      <c r="AN7" s="450"/>
      <c r="AO7" s="450"/>
      <c r="AP7" s="450"/>
      <c r="AQ7" s="450"/>
      <c r="AR7" s="450"/>
      <c r="AS7" s="450"/>
      <c r="AT7" s="450"/>
      <c r="AU7" s="450"/>
      <c r="AV7" s="450"/>
      <c r="AW7" s="1146"/>
      <c r="AX7" s="1147"/>
      <c r="AY7" s="1169" t="str">
        <f>'2a'!AY7</f>
        <v>佐藤　次郎</v>
      </c>
      <c r="AZ7" s="1169"/>
      <c r="BA7" s="1169"/>
      <c r="BB7" s="1169"/>
      <c r="BC7" s="1169"/>
      <c r="BD7" s="1169"/>
      <c r="BE7" s="1169"/>
      <c r="BF7" s="1169"/>
      <c r="BG7" s="1169"/>
      <c r="BH7" s="1169"/>
      <c r="BI7" s="1169"/>
      <c r="BJ7" s="1169"/>
      <c r="BK7" s="1169"/>
      <c r="BL7" s="1169"/>
      <c r="BM7" s="1169"/>
      <c r="BN7" s="1169"/>
      <c r="BO7" s="1169"/>
      <c r="BP7" s="1169"/>
      <c r="BQ7" s="1169"/>
      <c r="BR7" s="1169"/>
      <c r="BS7" s="1169"/>
      <c r="BT7" s="1169"/>
      <c r="BU7" s="1169"/>
      <c r="BV7" s="209">
        <f>'2a'!BV7</f>
        <v>123456789012</v>
      </c>
      <c r="BW7" s="22"/>
      <c r="BX7" s="3"/>
      <c r="BY7" s="3"/>
      <c r="BZ7" s="3"/>
      <c r="CA7" s="3"/>
      <c r="CB7" s="37"/>
      <c r="CC7" s="384"/>
      <c r="CD7" s="385"/>
      <c r="CE7" s="385"/>
      <c r="CF7" s="527"/>
      <c r="CG7" s="528"/>
      <c r="CH7" s="533"/>
      <c r="CI7" s="450"/>
      <c r="CJ7" s="450"/>
      <c r="CK7" s="450"/>
      <c r="CL7" s="450"/>
      <c r="CM7" s="450"/>
      <c r="CN7" s="450"/>
      <c r="CO7" s="450"/>
      <c r="CP7" s="450"/>
      <c r="CQ7" s="535"/>
      <c r="CR7" s="535"/>
      <c r="CS7" s="535"/>
      <c r="CT7" s="535"/>
      <c r="CU7" s="535"/>
      <c r="CV7" s="535"/>
      <c r="CW7" s="535"/>
      <c r="CX7" s="535"/>
      <c r="CY7" s="535"/>
      <c r="CZ7" s="535"/>
      <c r="DA7" s="535"/>
      <c r="DB7" s="535"/>
      <c r="DC7" s="535"/>
      <c r="DD7" s="535"/>
      <c r="DE7" s="535"/>
      <c r="DF7" s="535"/>
      <c r="DG7" s="450"/>
      <c r="DH7" s="450"/>
      <c r="DI7" s="450"/>
      <c r="DJ7" s="450"/>
      <c r="DK7" s="450"/>
      <c r="DL7" s="450"/>
      <c r="DM7" s="450"/>
      <c r="DN7" s="450"/>
      <c r="DO7" s="450"/>
      <c r="DP7" s="450"/>
      <c r="DQ7" s="450"/>
      <c r="DR7" s="450"/>
      <c r="DS7" s="450"/>
      <c r="DT7" s="450"/>
      <c r="DU7" s="534"/>
      <c r="DV7" s="440"/>
      <c r="DW7" s="441"/>
      <c r="DX7" s="522" t="str">
        <f>AY7</f>
        <v>佐藤　次郎</v>
      </c>
      <c r="DY7" s="523"/>
      <c r="DZ7" s="523"/>
      <c r="EA7" s="523"/>
      <c r="EB7" s="523"/>
      <c r="EC7" s="523"/>
      <c r="ED7" s="523"/>
      <c r="EE7" s="523"/>
      <c r="EF7" s="523"/>
      <c r="EG7" s="523"/>
      <c r="EH7" s="523"/>
      <c r="EI7" s="523"/>
      <c r="EJ7" s="524"/>
      <c r="EK7" s="524"/>
      <c r="EL7" s="524"/>
      <c r="EM7" s="524"/>
      <c r="EN7" s="524"/>
      <c r="EO7" s="524"/>
      <c r="EP7" s="524"/>
      <c r="EQ7" s="524"/>
      <c r="ER7" s="524"/>
      <c r="ES7" s="524"/>
      <c r="ET7" s="524"/>
      <c r="EU7" s="156">
        <f>'[2]2'!$BJ$5</f>
        <v>0</v>
      </c>
      <c r="EW7" s="2"/>
      <c r="EY7" s="2"/>
      <c r="EZ7" s="2"/>
      <c r="FA7" s="2"/>
    </row>
    <row r="8" spans="1:157" ht="21.75" customHeight="1" thickBot="1">
      <c r="A8" s="2"/>
      <c r="B8" s="2"/>
      <c r="C8" s="1119"/>
      <c r="D8" s="1170" t="s">
        <v>47</v>
      </c>
      <c r="E8" s="1171"/>
      <c r="F8" s="1171"/>
      <c r="G8" s="1171"/>
      <c r="H8" s="1171"/>
      <c r="I8" s="1171"/>
      <c r="J8" s="1171"/>
      <c r="K8" s="1171"/>
      <c r="L8" s="1171"/>
      <c r="M8" s="1171"/>
      <c r="N8" s="1171"/>
      <c r="O8" s="1171"/>
      <c r="P8" s="1171"/>
      <c r="Q8" s="1171"/>
      <c r="R8" s="1172" t="s">
        <v>0</v>
      </c>
      <c r="S8" s="1173"/>
      <c r="T8" s="1173"/>
      <c r="U8" s="1173"/>
      <c r="V8" s="1173"/>
      <c r="W8" s="1173"/>
      <c r="X8" s="1173"/>
      <c r="Y8" s="1173"/>
      <c r="Z8" s="1173"/>
      <c r="AA8" s="1173"/>
      <c r="AB8" s="1173"/>
      <c r="AC8" s="1173"/>
      <c r="AD8" s="1173"/>
      <c r="AE8" s="1173"/>
      <c r="AF8" s="1173"/>
      <c r="AG8" s="1174"/>
      <c r="AH8" s="1175" t="s">
        <v>143</v>
      </c>
      <c r="AI8" s="1176"/>
      <c r="AJ8" s="1176"/>
      <c r="AK8" s="1176"/>
      <c r="AL8" s="1176"/>
      <c r="AM8" s="1176"/>
      <c r="AN8" s="1176"/>
      <c r="AO8" s="1176"/>
      <c r="AP8" s="1176"/>
      <c r="AQ8" s="1176"/>
      <c r="AR8" s="1176"/>
      <c r="AS8" s="1176"/>
      <c r="AT8" s="1176"/>
      <c r="AU8" s="1176"/>
      <c r="AV8" s="1176"/>
      <c r="AW8" s="1176"/>
      <c r="AX8" s="1176"/>
      <c r="AY8" s="1155" t="s">
        <v>1</v>
      </c>
      <c r="AZ8" s="1156"/>
      <c r="BA8" s="1156"/>
      <c r="BB8" s="1156"/>
      <c r="BC8" s="1156"/>
      <c r="BD8" s="1156"/>
      <c r="BE8" s="1156"/>
      <c r="BF8" s="1156"/>
      <c r="BG8" s="1156"/>
      <c r="BH8" s="1156"/>
      <c r="BI8" s="1156"/>
      <c r="BJ8" s="1157"/>
      <c r="BK8" s="1158" t="s">
        <v>95</v>
      </c>
      <c r="BL8" s="1158"/>
      <c r="BM8" s="1158"/>
      <c r="BN8" s="1158"/>
      <c r="BO8" s="1158"/>
      <c r="BP8" s="1158"/>
      <c r="BQ8" s="1158"/>
      <c r="BR8" s="1158"/>
      <c r="BS8" s="1158"/>
      <c r="BT8" s="1158"/>
      <c r="BU8" s="1158"/>
      <c r="BV8" s="1159"/>
      <c r="BW8" s="26"/>
      <c r="BX8" s="4"/>
      <c r="BY8" s="4"/>
      <c r="BZ8" s="4"/>
      <c r="CA8" s="4"/>
      <c r="CB8" s="37"/>
      <c r="CC8" s="553" t="s">
        <v>47</v>
      </c>
      <c r="CD8" s="554"/>
      <c r="CE8" s="554"/>
      <c r="CF8" s="554"/>
      <c r="CG8" s="554"/>
      <c r="CH8" s="554"/>
      <c r="CI8" s="554"/>
      <c r="CJ8" s="554"/>
      <c r="CK8" s="554"/>
      <c r="CL8" s="554"/>
      <c r="CM8" s="554"/>
      <c r="CN8" s="554"/>
      <c r="CO8" s="554"/>
      <c r="CP8" s="555"/>
      <c r="CQ8" s="549" t="s">
        <v>0</v>
      </c>
      <c r="CR8" s="549"/>
      <c r="CS8" s="549"/>
      <c r="CT8" s="549"/>
      <c r="CU8" s="549"/>
      <c r="CV8" s="549"/>
      <c r="CW8" s="549"/>
      <c r="CX8" s="549"/>
      <c r="CY8" s="549"/>
      <c r="CZ8" s="549"/>
      <c r="DA8" s="549"/>
      <c r="DB8" s="549"/>
      <c r="DC8" s="549"/>
      <c r="DD8" s="549"/>
      <c r="DE8" s="549"/>
      <c r="DF8" s="549"/>
      <c r="DG8" s="1164" t="s">
        <v>143</v>
      </c>
      <c r="DH8" s="1165"/>
      <c r="DI8" s="1165"/>
      <c r="DJ8" s="1165"/>
      <c r="DK8" s="1165"/>
      <c r="DL8" s="1165"/>
      <c r="DM8" s="1165"/>
      <c r="DN8" s="1165"/>
      <c r="DO8" s="1165"/>
      <c r="DP8" s="1165"/>
      <c r="DQ8" s="1165"/>
      <c r="DR8" s="1165"/>
      <c r="DS8" s="1165"/>
      <c r="DT8" s="1165"/>
      <c r="DU8" s="1165"/>
      <c r="DV8" s="1165"/>
      <c r="DW8" s="1166"/>
      <c r="DX8" s="547" t="s">
        <v>1</v>
      </c>
      <c r="DY8" s="547"/>
      <c r="DZ8" s="547"/>
      <c r="EA8" s="547"/>
      <c r="EB8" s="547"/>
      <c r="EC8" s="547"/>
      <c r="ED8" s="547"/>
      <c r="EE8" s="547"/>
      <c r="EF8" s="547"/>
      <c r="EG8" s="547"/>
      <c r="EH8" s="547"/>
      <c r="EI8" s="548"/>
      <c r="EJ8" s="518" t="s">
        <v>95</v>
      </c>
      <c r="EK8" s="518"/>
      <c r="EL8" s="518"/>
      <c r="EM8" s="518"/>
      <c r="EN8" s="518"/>
      <c r="EO8" s="518"/>
      <c r="EP8" s="518"/>
      <c r="EQ8" s="518"/>
      <c r="ER8" s="518"/>
      <c r="ES8" s="518"/>
      <c r="ET8" s="518"/>
      <c r="EU8" s="519"/>
      <c r="EW8" s="2"/>
      <c r="EX8" s="2"/>
      <c r="EY8" s="2"/>
      <c r="EZ8" s="2"/>
      <c r="FA8" s="2"/>
    </row>
    <row r="9" spans="1:157" ht="12" customHeight="1">
      <c r="A9" s="2"/>
      <c r="B9" s="2"/>
      <c r="C9" s="1119"/>
      <c r="D9" s="1180" t="str">
        <f>'2a'!D9</f>
        <v>給料・賞与</v>
      </c>
      <c r="E9" s="428"/>
      <c r="F9" s="428"/>
      <c r="G9" s="428"/>
      <c r="H9" s="428"/>
      <c r="I9" s="428"/>
      <c r="J9" s="428"/>
      <c r="K9" s="428"/>
      <c r="L9" s="428"/>
      <c r="M9" s="428"/>
      <c r="N9" s="428"/>
      <c r="O9" s="428"/>
      <c r="P9" s="428"/>
      <c r="Q9" s="428"/>
      <c r="R9" s="1181" t="s">
        <v>42</v>
      </c>
      <c r="S9" s="1182"/>
      <c r="T9" s="211"/>
      <c r="U9" s="211"/>
      <c r="V9" s="211"/>
      <c r="W9" s="211"/>
      <c r="X9" s="211"/>
      <c r="Y9" s="1182"/>
      <c r="Z9" s="1182"/>
      <c r="AA9" s="211"/>
      <c r="AB9" s="211" t="s">
        <v>8</v>
      </c>
      <c r="AC9" s="211"/>
      <c r="AD9" s="211"/>
      <c r="AE9" s="1148" t="s">
        <v>7</v>
      </c>
      <c r="AF9" s="1148"/>
      <c r="AG9" s="1148"/>
      <c r="AH9" s="214"/>
      <c r="AI9" s="211"/>
      <c r="AJ9" s="211"/>
      <c r="AK9" s="211"/>
      <c r="AL9" s="211"/>
      <c r="AM9" s="211"/>
      <c r="AN9" s="211"/>
      <c r="AO9" s="211"/>
      <c r="AP9" s="211"/>
      <c r="AQ9" s="211"/>
      <c r="AR9" s="211"/>
      <c r="AS9" s="211"/>
      <c r="AT9" s="211" t="s">
        <v>8</v>
      </c>
      <c r="AU9" s="211"/>
      <c r="AV9" s="211"/>
      <c r="AW9" s="1148" t="s">
        <v>9</v>
      </c>
      <c r="AX9" s="1149"/>
      <c r="AY9" s="92"/>
      <c r="AZ9" s="92"/>
      <c r="BA9" s="92"/>
      <c r="BB9" s="92"/>
      <c r="BC9" s="92"/>
      <c r="BD9" s="92"/>
      <c r="BE9" s="92"/>
      <c r="BF9" s="92" t="s">
        <v>8</v>
      </c>
      <c r="BG9" s="92"/>
      <c r="BH9" s="92"/>
      <c r="BI9" s="1167" t="s">
        <v>9</v>
      </c>
      <c r="BJ9" s="1168"/>
      <c r="BK9" s="187" t="s">
        <v>43</v>
      </c>
      <c r="BL9" s="92"/>
      <c r="BM9" s="92"/>
      <c r="BN9" s="92"/>
      <c r="BO9" s="92"/>
      <c r="BP9" s="92"/>
      <c r="BQ9" s="92"/>
      <c r="BR9" s="92" t="s">
        <v>8</v>
      </c>
      <c r="BS9" s="92"/>
      <c r="BT9" s="92"/>
      <c r="BU9" s="92"/>
      <c r="BV9" s="93" t="s">
        <v>9</v>
      </c>
      <c r="BW9" s="30"/>
      <c r="BX9" s="5"/>
      <c r="BY9" s="5"/>
      <c r="BZ9" s="5"/>
      <c r="CA9" s="5"/>
      <c r="CB9" s="37"/>
      <c r="CC9" s="577" t="str">
        <f>D9</f>
        <v>給料・賞与</v>
      </c>
      <c r="CD9" s="428"/>
      <c r="CE9" s="428"/>
      <c r="CF9" s="428"/>
      <c r="CG9" s="428"/>
      <c r="CH9" s="428"/>
      <c r="CI9" s="428"/>
      <c r="CJ9" s="428"/>
      <c r="CK9" s="428"/>
      <c r="CL9" s="428"/>
      <c r="CM9" s="428"/>
      <c r="CN9" s="428"/>
      <c r="CO9" s="428"/>
      <c r="CP9" s="428"/>
      <c r="CQ9" s="578" t="s">
        <v>42</v>
      </c>
      <c r="CR9" s="579"/>
      <c r="CS9" s="48"/>
      <c r="CT9" s="48"/>
      <c r="CU9" s="48"/>
      <c r="CV9" s="48"/>
      <c r="CW9" s="48"/>
      <c r="CX9" s="579"/>
      <c r="CY9" s="579"/>
      <c r="CZ9" s="48"/>
      <c r="DA9" s="48" t="s">
        <v>8</v>
      </c>
      <c r="DB9" s="48"/>
      <c r="DC9" s="48"/>
      <c r="DD9" s="568" t="s">
        <v>7</v>
      </c>
      <c r="DE9" s="568"/>
      <c r="DF9" s="568"/>
      <c r="DG9" s="49"/>
      <c r="DH9" s="48"/>
      <c r="DI9" s="48"/>
      <c r="DJ9" s="48"/>
      <c r="DK9" s="48"/>
      <c r="DL9" s="48"/>
      <c r="DM9" s="48"/>
      <c r="DN9" s="48"/>
      <c r="DO9" s="48"/>
      <c r="DP9" s="48"/>
      <c r="DQ9" s="48"/>
      <c r="DR9" s="48"/>
      <c r="DS9" s="48" t="s">
        <v>8</v>
      </c>
      <c r="DT9" s="48"/>
      <c r="DU9" s="48"/>
      <c r="DV9" s="568" t="s">
        <v>9</v>
      </c>
      <c r="DW9" s="569"/>
      <c r="DX9" s="48"/>
      <c r="DY9" s="48"/>
      <c r="DZ9" s="48"/>
      <c r="EA9" s="48"/>
      <c r="EB9" s="48"/>
      <c r="EC9" s="48"/>
      <c r="ED9" s="48"/>
      <c r="EE9" s="48" t="s">
        <v>8</v>
      </c>
      <c r="EF9" s="48"/>
      <c r="EG9" s="48"/>
      <c r="EH9" s="568" t="s">
        <v>9</v>
      </c>
      <c r="EI9" s="569"/>
      <c r="EJ9" s="47" t="s">
        <v>43</v>
      </c>
      <c r="EK9" s="48"/>
      <c r="EL9" s="48"/>
      <c r="EM9" s="48"/>
      <c r="EN9" s="48"/>
      <c r="EO9" s="48"/>
      <c r="EP9" s="48"/>
      <c r="EQ9" s="48" t="s">
        <v>8</v>
      </c>
      <c r="ER9" s="48"/>
      <c r="ES9" s="48"/>
      <c r="ET9" s="48"/>
      <c r="EU9" s="67" t="s">
        <v>9</v>
      </c>
      <c r="EW9" s="2"/>
      <c r="EX9" s="2"/>
      <c r="EY9" s="2"/>
      <c r="EZ9" s="2"/>
      <c r="FA9" s="2"/>
    </row>
    <row r="10" spans="1:157" ht="21.75" customHeight="1" thickBot="1">
      <c r="A10" s="2"/>
      <c r="B10" s="2"/>
      <c r="C10" s="1119"/>
      <c r="D10" s="1180"/>
      <c r="E10" s="428"/>
      <c r="F10" s="428"/>
      <c r="G10" s="428"/>
      <c r="H10" s="428"/>
      <c r="I10" s="428"/>
      <c r="J10" s="428"/>
      <c r="K10" s="428"/>
      <c r="L10" s="428"/>
      <c r="M10" s="428"/>
      <c r="N10" s="428"/>
      <c r="O10" s="428"/>
      <c r="P10" s="428"/>
      <c r="Q10" s="428"/>
      <c r="R10" s="1177">
        <f>'2a'!R10</f>
        <v>7074500</v>
      </c>
      <c r="S10" s="1178"/>
      <c r="T10" s="1178"/>
      <c r="U10" s="1178"/>
      <c r="V10" s="1178"/>
      <c r="W10" s="1178"/>
      <c r="X10" s="1178"/>
      <c r="Y10" s="1178"/>
      <c r="Z10" s="1178"/>
      <c r="AA10" s="1178"/>
      <c r="AB10" s="1178"/>
      <c r="AC10" s="1178"/>
      <c r="AD10" s="1178"/>
      <c r="AE10" s="1178"/>
      <c r="AF10" s="1178"/>
      <c r="AG10" s="1178"/>
      <c r="AH10" s="1177">
        <f>'2a'!AH10</f>
        <v>5267050</v>
      </c>
      <c r="AI10" s="1178"/>
      <c r="AJ10" s="1178"/>
      <c r="AK10" s="1178"/>
      <c r="AL10" s="1178"/>
      <c r="AM10" s="1178"/>
      <c r="AN10" s="1178"/>
      <c r="AO10" s="1178"/>
      <c r="AP10" s="1178"/>
      <c r="AQ10" s="1178"/>
      <c r="AR10" s="1178"/>
      <c r="AS10" s="1178"/>
      <c r="AT10" s="1178"/>
      <c r="AU10" s="1178"/>
      <c r="AV10" s="1178"/>
      <c r="AW10" s="1178"/>
      <c r="AX10" s="1179"/>
      <c r="AY10" s="1183">
        <f ca="1">'2a'!AY10</f>
        <v>2784724</v>
      </c>
      <c r="AZ10" s="1183"/>
      <c r="BA10" s="1183"/>
      <c r="BB10" s="1183"/>
      <c r="BC10" s="1183"/>
      <c r="BD10" s="1183"/>
      <c r="BE10" s="575"/>
      <c r="BF10" s="575"/>
      <c r="BG10" s="575"/>
      <c r="BH10" s="575"/>
      <c r="BI10" s="1183"/>
      <c r="BJ10" s="1184"/>
      <c r="BK10" s="651">
        <f ca="1">'2a'!BK10</f>
        <v>153800</v>
      </c>
      <c r="BL10" s="651"/>
      <c r="BM10" s="651"/>
      <c r="BN10" s="651"/>
      <c r="BO10" s="651"/>
      <c r="BP10" s="651"/>
      <c r="BQ10" s="651"/>
      <c r="BR10" s="651"/>
      <c r="BS10" s="651"/>
      <c r="BT10" s="651"/>
      <c r="BU10" s="651"/>
      <c r="BV10" s="1185"/>
      <c r="BW10" s="27"/>
      <c r="BX10" s="5"/>
      <c r="BY10" s="5"/>
      <c r="BZ10" s="5"/>
      <c r="CA10" s="5"/>
      <c r="CB10" s="37"/>
      <c r="CC10" s="577"/>
      <c r="CD10" s="428"/>
      <c r="CE10" s="428"/>
      <c r="CF10" s="428"/>
      <c r="CG10" s="428"/>
      <c r="CH10" s="428"/>
      <c r="CI10" s="428"/>
      <c r="CJ10" s="428"/>
      <c r="CK10" s="428"/>
      <c r="CL10" s="428"/>
      <c r="CM10" s="428"/>
      <c r="CN10" s="428"/>
      <c r="CO10" s="428"/>
      <c r="CP10" s="428"/>
      <c r="CQ10" s="574">
        <f>R10</f>
        <v>7074500</v>
      </c>
      <c r="CR10" s="575"/>
      <c r="CS10" s="575"/>
      <c r="CT10" s="575"/>
      <c r="CU10" s="575"/>
      <c r="CV10" s="575"/>
      <c r="CW10" s="575"/>
      <c r="CX10" s="575"/>
      <c r="CY10" s="575"/>
      <c r="CZ10" s="570"/>
      <c r="DA10" s="570"/>
      <c r="DB10" s="570"/>
      <c r="DC10" s="570"/>
      <c r="DD10" s="570"/>
      <c r="DE10" s="570"/>
      <c r="DF10" s="570"/>
      <c r="DG10" s="576">
        <f>AH10</f>
        <v>5267050</v>
      </c>
      <c r="DH10" s="570"/>
      <c r="DI10" s="570"/>
      <c r="DJ10" s="570"/>
      <c r="DK10" s="570"/>
      <c r="DL10" s="570"/>
      <c r="DM10" s="570"/>
      <c r="DN10" s="570"/>
      <c r="DO10" s="570"/>
      <c r="DP10" s="570"/>
      <c r="DQ10" s="570"/>
      <c r="DR10" s="570"/>
      <c r="DS10" s="570"/>
      <c r="DT10" s="570"/>
      <c r="DU10" s="570"/>
      <c r="DV10" s="570"/>
      <c r="DW10" s="571"/>
      <c r="DX10" s="570">
        <f ca="1">AY10</f>
        <v>2784724</v>
      </c>
      <c r="DY10" s="570"/>
      <c r="DZ10" s="570"/>
      <c r="EA10" s="570"/>
      <c r="EB10" s="570"/>
      <c r="EC10" s="570"/>
      <c r="ED10" s="570"/>
      <c r="EE10" s="570"/>
      <c r="EF10" s="570"/>
      <c r="EG10" s="570"/>
      <c r="EH10" s="570"/>
      <c r="EI10" s="571"/>
      <c r="EJ10" s="572">
        <f ca="1">BK10</f>
        <v>153800</v>
      </c>
      <c r="EK10" s="572"/>
      <c r="EL10" s="572"/>
      <c r="EM10" s="572"/>
      <c r="EN10" s="572"/>
      <c r="EO10" s="572"/>
      <c r="EP10" s="572"/>
      <c r="EQ10" s="572"/>
      <c r="ER10" s="572"/>
      <c r="ES10" s="572"/>
      <c r="ET10" s="572"/>
      <c r="EU10" s="573"/>
      <c r="EW10" s="2"/>
      <c r="EX10" s="2"/>
      <c r="EY10" s="2"/>
      <c r="EZ10" s="2"/>
      <c r="FA10" s="2"/>
    </row>
    <row r="11" spans="1:157" ht="23.25" customHeight="1">
      <c r="A11" s="2"/>
      <c r="B11" s="2"/>
      <c r="C11" s="1119"/>
      <c r="D11" s="1203" t="s">
        <v>128</v>
      </c>
      <c r="E11" s="1204"/>
      <c r="F11" s="1204"/>
      <c r="G11" s="1204"/>
      <c r="H11" s="1204"/>
      <c r="I11" s="1204"/>
      <c r="J11" s="1204"/>
      <c r="K11" s="1204"/>
      <c r="L11" s="1204"/>
      <c r="M11" s="1205"/>
      <c r="N11" s="1206" t="s">
        <v>124</v>
      </c>
      <c r="O11" s="1207"/>
      <c r="P11" s="1207"/>
      <c r="Q11" s="1207"/>
      <c r="R11" s="1208"/>
      <c r="S11" s="1208"/>
      <c r="T11" s="1208"/>
      <c r="U11" s="1208"/>
      <c r="V11" s="1208"/>
      <c r="W11" s="1208"/>
      <c r="X11" s="1208"/>
      <c r="Y11" s="1208"/>
      <c r="Z11" s="1209"/>
      <c r="AA11" s="168"/>
      <c r="AB11" s="168"/>
      <c r="AC11" s="168"/>
      <c r="AD11" s="168"/>
      <c r="AE11" s="1202" t="s">
        <v>44</v>
      </c>
      <c r="AF11" s="1202"/>
      <c r="AG11" s="1202"/>
      <c r="AH11" s="1202"/>
      <c r="AI11" s="1202"/>
      <c r="AJ11" s="1202"/>
      <c r="AK11" s="1202"/>
      <c r="AL11" s="1202"/>
      <c r="AM11" s="1202"/>
      <c r="AN11" s="1202"/>
      <c r="AO11" s="1202"/>
      <c r="AP11" s="1202"/>
      <c r="AQ11" s="1202"/>
      <c r="AR11" s="1202"/>
      <c r="AS11" s="1202"/>
      <c r="AT11" s="1202"/>
      <c r="AU11" s="1202"/>
      <c r="AV11" s="1202"/>
      <c r="AW11" s="1202"/>
      <c r="AX11" s="1202"/>
      <c r="AY11" s="1202"/>
      <c r="AZ11" s="1202"/>
      <c r="BA11" s="88"/>
      <c r="BB11" s="88"/>
      <c r="BC11" s="88"/>
      <c r="BD11" s="88"/>
      <c r="BE11" s="1190" t="s">
        <v>169</v>
      </c>
      <c r="BF11" s="1191"/>
      <c r="BG11" s="1191"/>
      <c r="BH11" s="1192"/>
      <c r="BI11" s="89"/>
      <c r="BJ11" s="89"/>
      <c r="BK11" s="1201" t="s">
        <v>170</v>
      </c>
      <c r="BL11" s="1201"/>
      <c r="BM11" s="1201"/>
      <c r="BN11" s="1201"/>
      <c r="BO11" s="1201"/>
      <c r="BP11" s="1201"/>
      <c r="BQ11" s="1201"/>
      <c r="BR11" s="90"/>
      <c r="BS11" s="90"/>
      <c r="BT11" s="1190" t="s">
        <v>135</v>
      </c>
      <c r="BU11" s="1191"/>
      <c r="BV11" s="1192"/>
      <c r="BW11" s="25"/>
      <c r="BX11" s="6"/>
      <c r="BY11" s="6"/>
      <c r="BZ11" s="6"/>
      <c r="CA11" s="6"/>
      <c r="CB11" s="37"/>
      <c r="CC11" s="580" t="s">
        <v>123</v>
      </c>
      <c r="CD11" s="581"/>
      <c r="CE11" s="581"/>
      <c r="CF11" s="581"/>
      <c r="CG11" s="581"/>
      <c r="CH11" s="581"/>
      <c r="CI11" s="581"/>
      <c r="CJ11" s="581"/>
      <c r="CK11" s="581"/>
      <c r="CL11" s="582"/>
      <c r="CM11" s="631" t="s">
        <v>124</v>
      </c>
      <c r="CN11" s="632"/>
      <c r="CO11" s="632"/>
      <c r="CP11" s="632"/>
      <c r="CQ11" s="632"/>
      <c r="CR11" s="632"/>
      <c r="CS11" s="632"/>
      <c r="CT11" s="632"/>
      <c r="CU11" s="632"/>
      <c r="CV11" s="632"/>
      <c r="CW11" s="632"/>
      <c r="CX11" s="632"/>
      <c r="CY11" s="633"/>
      <c r="CZ11" s="151"/>
      <c r="DA11" s="151"/>
      <c r="DB11" s="151"/>
      <c r="DC11" s="151"/>
      <c r="DD11" s="637" t="s">
        <v>44</v>
      </c>
      <c r="DE11" s="637"/>
      <c r="DF11" s="637"/>
      <c r="DG11" s="637"/>
      <c r="DH11" s="637"/>
      <c r="DI11" s="637"/>
      <c r="DJ11" s="637"/>
      <c r="DK11" s="637"/>
      <c r="DL11" s="637"/>
      <c r="DM11" s="637"/>
      <c r="DN11" s="637"/>
      <c r="DO11" s="637"/>
      <c r="DP11" s="637"/>
      <c r="DQ11" s="637"/>
      <c r="DR11" s="637"/>
      <c r="DS11" s="637"/>
      <c r="DT11" s="637"/>
      <c r="DU11" s="637"/>
      <c r="DV11" s="637"/>
      <c r="DW11" s="637"/>
      <c r="DX11" s="637"/>
      <c r="DY11" s="637"/>
      <c r="DZ11" s="151"/>
      <c r="EA11" s="151"/>
      <c r="EB11" s="151"/>
      <c r="EC11" s="151"/>
      <c r="ED11" s="405" t="s">
        <v>169</v>
      </c>
      <c r="EE11" s="406"/>
      <c r="EF11" s="406"/>
      <c r="EG11" s="407"/>
      <c r="EH11" s="51"/>
      <c r="EI11" s="51"/>
      <c r="EJ11" s="583" t="s">
        <v>170</v>
      </c>
      <c r="EK11" s="583"/>
      <c r="EL11" s="583"/>
      <c r="EM11" s="583"/>
      <c r="EN11" s="583"/>
      <c r="EO11" s="583"/>
      <c r="EP11" s="583"/>
      <c r="EQ11" s="152"/>
      <c r="ER11" s="152"/>
      <c r="ES11" s="405" t="s">
        <v>135</v>
      </c>
      <c r="ET11" s="406"/>
      <c r="EU11" s="407"/>
      <c r="EW11" s="2"/>
      <c r="EX11" s="2"/>
      <c r="EY11" s="2"/>
      <c r="EZ11" s="2"/>
      <c r="FA11" s="2"/>
    </row>
    <row r="12" spans="1:157" ht="9" customHeight="1">
      <c r="A12" s="2"/>
      <c r="B12" s="2"/>
      <c r="C12" s="1119"/>
      <c r="D12" s="1150" t="s">
        <v>129</v>
      </c>
      <c r="E12" s="1151"/>
      <c r="F12" s="1151"/>
      <c r="G12" s="1151"/>
      <c r="H12" s="1151"/>
      <c r="I12" s="1151"/>
      <c r="J12" s="1152"/>
      <c r="K12" s="1153" t="s">
        <v>34</v>
      </c>
      <c r="L12" s="1154"/>
      <c r="M12" s="1154"/>
      <c r="N12" s="1210"/>
      <c r="O12" s="1208"/>
      <c r="P12" s="1208"/>
      <c r="Q12" s="1208"/>
      <c r="R12" s="1208"/>
      <c r="S12" s="1208"/>
      <c r="T12" s="1208"/>
      <c r="U12" s="1208"/>
      <c r="V12" s="1208"/>
      <c r="W12" s="1208"/>
      <c r="X12" s="1208"/>
      <c r="Y12" s="1208"/>
      <c r="Z12" s="1209"/>
      <c r="AA12" s="168"/>
      <c r="AB12" s="168"/>
      <c r="AC12" s="168"/>
      <c r="AD12" s="168"/>
      <c r="AE12" s="1211"/>
      <c r="AF12" s="1211"/>
      <c r="AG12" s="1211"/>
      <c r="AH12" s="1211"/>
      <c r="AI12" s="1211"/>
      <c r="AJ12" s="1211"/>
      <c r="AK12" s="1211"/>
      <c r="AL12" s="1211"/>
      <c r="AM12" s="1211"/>
      <c r="AN12" s="1211"/>
      <c r="AO12" s="1211"/>
      <c r="AP12" s="1211"/>
      <c r="AQ12" s="1211"/>
      <c r="AR12" s="1211"/>
      <c r="AS12" s="1211"/>
      <c r="AT12" s="1211"/>
      <c r="AU12" s="1211"/>
      <c r="AV12" s="1211"/>
      <c r="AW12" s="1211"/>
      <c r="AX12" s="1211"/>
      <c r="AY12" s="1211"/>
      <c r="AZ12" s="1211"/>
      <c r="BA12" s="168"/>
      <c r="BB12" s="168"/>
      <c r="BC12" s="168"/>
      <c r="BD12" s="168"/>
      <c r="BE12" s="1193"/>
      <c r="BF12" s="1194"/>
      <c r="BG12" s="1194"/>
      <c r="BH12" s="1195"/>
      <c r="BI12" s="91"/>
      <c r="BJ12" s="91"/>
      <c r="BK12" s="1202"/>
      <c r="BL12" s="1202"/>
      <c r="BM12" s="1202"/>
      <c r="BN12" s="1202"/>
      <c r="BO12" s="1202"/>
      <c r="BP12" s="1202"/>
      <c r="BQ12" s="1202"/>
      <c r="BR12" s="169"/>
      <c r="BS12" s="169"/>
      <c r="BT12" s="1193"/>
      <c r="BU12" s="1194"/>
      <c r="BV12" s="1195"/>
      <c r="BW12" s="25"/>
      <c r="BX12" s="6"/>
      <c r="BY12" s="6"/>
      <c r="BZ12" s="6"/>
      <c r="CA12" s="6"/>
      <c r="CB12" s="37"/>
      <c r="CC12" s="620" t="s">
        <v>114</v>
      </c>
      <c r="CD12" s="621"/>
      <c r="CE12" s="621"/>
      <c r="CF12" s="621"/>
      <c r="CG12" s="621"/>
      <c r="CH12" s="621"/>
      <c r="CI12" s="622"/>
      <c r="CJ12" s="399" t="s">
        <v>34</v>
      </c>
      <c r="CK12" s="400"/>
      <c r="CL12" s="401"/>
      <c r="CM12" s="634"/>
      <c r="CN12" s="635"/>
      <c r="CO12" s="635"/>
      <c r="CP12" s="635"/>
      <c r="CQ12" s="635"/>
      <c r="CR12" s="635"/>
      <c r="CS12" s="635"/>
      <c r="CT12" s="635"/>
      <c r="CU12" s="635"/>
      <c r="CV12" s="635"/>
      <c r="CW12" s="635"/>
      <c r="CX12" s="635"/>
      <c r="CY12" s="636"/>
      <c r="CZ12" s="151"/>
      <c r="DA12" s="151"/>
      <c r="DB12" s="151"/>
      <c r="DC12" s="151"/>
      <c r="DD12" s="638"/>
      <c r="DE12" s="638"/>
      <c r="DF12" s="638"/>
      <c r="DG12" s="638"/>
      <c r="DH12" s="638"/>
      <c r="DI12" s="638"/>
      <c r="DJ12" s="638"/>
      <c r="DK12" s="638"/>
      <c r="DL12" s="638"/>
      <c r="DM12" s="638"/>
      <c r="DN12" s="638"/>
      <c r="DO12" s="638"/>
      <c r="DP12" s="638"/>
      <c r="DQ12" s="638"/>
      <c r="DR12" s="638"/>
      <c r="DS12" s="638"/>
      <c r="DT12" s="638"/>
      <c r="DU12" s="638"/>
      <c r="DV12" s="638"/>
      <c r="DW12" s="638"/>
      <c r="DX12" s="638"/>
      <c r="DY12" s="638"/>
      <c r="DZ12" s="151"/>
      <c r="EA12" s="151"/>
      <c r="EB12" s="151"/>
      <c r="EC12" s="151"/>
      <c r="ED12" s="372"/>
      <c r="EE12" s="373"/>
      <c r="EF12" s="373"/>
      <c r="EG12" s="374"/>
      <c r="EH12" s="51"/>
      <c r="EI12" s="51"/>
      <c r="EJ12" s="583"/>
      <c r="EK12" s="583"/>
      <c r="EL12" s="583"/>
      <c r="EM12" s="583"/>
      <c r="EN12" s="583"/>
      <c r="EO12" s="583"/>
      <c r="EP12" s="583"/>
      <c r="EQ12" s="152"/>
      <c r="ER12" s="152"/>
      <c r="ES12" s="372"/>
      <c r="ET12" s="373"/>
      <c r="EU12" s="374"/>
      <c r="EW12" s="2"/>
      <c r="EX12" s="2"/>
      <c r="EY12" s="2"/>
      <c r="EZ12" s="2"/>
      <c r="FA12" s="2"/>
    </row>
    <row r="13" spans="1:157" ht="13.5" customHeight="1" thickBot="1">
      <c r="A13" s="2"/>
      <c r="B13" s="2"/>
      <c r="C13" s="1119"/>
      <c r="D13" s="1150"/>
      <c r="E13" s="1151"/>
      <c r="F13" s="1151"/>
      <c r="G13" s="1151"/>
      <c r="H13" s="1151"/>
      <c r="I13" s="1151"/>
      <c r="J13" s="1152"/>
      <c r="K13" s="1120"/>
      <c r="L13" s="1121"/>
      <c r="M13" s="1121"/>
      <c r="N13" s="1210"/>
      <c r="O13" s="1208"/>
      <c r="P13" s="1208"/>
      <c r="Q13" s="1208"/>
      <c r="R13" s="1208"/>
      <c r="S13" s="1208"/>
      <c r="T13" s="1208"/>
      <c r="U13" s="1208"/>
      <c r="V13" s="1208"/>
      <c r="W13" s="1208"/>
      <c r="X13" s="1208"/>
      <c r="Y13" s="1208"/>
      <c r="Z13" s="1209"/>
      <c r="AA13" s="171"/>
      <c r="AB13" s="171"/>
      <c r="AC13" s="1186" t="s">
        <v>61</v>
      </c>
      <c r="AD13" s="1186"/>
      <c r="AE13" s="1186"/>
      <c r="AF13" s="1156"/>
      <c r="AG13" s="1156"/>
      <c r="AH13" s="1156"/>
      <c r="AI13" s="190"/>
      <c r="AJ13" s="190"/>
      <c r="AK13" s="208"/>
      <c r="AL13" s="171"/>
      <c r="AM13" s="171"/>
      <c r="AN13" s="171"/>
      <c r="AO13" s="1186" t="s">
        <v>48</v>
      </c>
      <c r="AP13" s="1186"/>
      <c r="AQ13" s="1186"/>
      <c r="AR13" s="1186"/>
      <c r="AS13" s="1186"/>
      <c r="AT13" s="171"/>
      <c r="AU13" s="190"/>
      <c r="AV13" s="190"/>
      <c r="AW13" s="198"/>
      <c r="AX13" s="171"/>
      <c r="AY13" s="1186" t="s">
        <v>49</v>
      </c>
      <c r="AZ13" s="1186"/>
      <c r="BA13" s="1186"/>
      <c r="BB13" s="1156"/>
      <c r="BC13" s="1156"/>
      <c r="BD13" s="190"/>
      <c r="BE13" s="1212"/>
      <c r="BF13" s="1196"/>
      <c r="BG13" s="1196"/>
      <c r="BH13" s="1196"/>
      <c r="BI13" s="224"/>
      <c r="BJ13" s="225"/>
      <c r="BK13" s="1187" t="s">
        <v>62</v>
      </c>
      <c r="BL13" s="1187"/>
      <c r="BM13" s="1187"/>
      <c r="BN13" s="1187"/>
      <c r="BO13" s="225"/>
      <c r="BP13" s="225"/>
      <c r="BQ13" s="1188" t="s">
        <v>35</v>
      </c>
      <c r="BR13" s="1187"/>
      <c r="BS13" s="1189"/>
      <c r="BT13" s="1196"/>
      <c r="BU13" s="1196"/>
      <c r="BV13" s="1197"/>
      <c r="BW13" s="25"/>
      <c r="BX13" s="6"/>
      <c r="BY13" s="6"/>
      <c r="BZ13" s="6"/>
      <c r="CA13" s="6"/>
      <c r="CB13" s="37"/>
      <c r="CC13" s="623"/>
      <c r="CD13" s="624"/>
      <c r="CE13" s="624"/>
      <c r="CF13" s="624"/>
      <c r="CG13" s="624"/>
      <c r="CH13" s="624"/>
      <c r="CI13" s="625"/>
      <c r="CJ13" s="402"/>
      <c r="CK13" s="403"/>
      <c r="CL13" s="404"/>
      <c r="CM13" s="634"/>
      <c r="CN13" s="635"/>
      <c r="CO13" s="635"/>
      <c r="CP13" s="635"/>
      <c r="CQ13" s="635"/>
      <c r="CR13" s="635"/>
      <c r="CS13" s="635"/>
      <c r="CT13" s="635"/>
      <c r="CU13" s="635"/>
      <c r="CV13" s="635"/>
      <c r="CW13" s="635"/>
      <c r="CX13" s="635"/>
      <c r="CY13" s="636"/>
      <c r="CZ13" s="63"/>
      <c r="DA13" s="64"/>
      <c r="DB13" s="630" t="s">
        <v>61</v>
      </c>
      <c r="DC13" s="630"/>
      <c r="DD13" s="630"/>
      <c r="DE13" s="630"/>
      <c r="DF13" s="630"/>
      <c r="DG13" s="630"/>
      <c r="DH13" s="64"/>
      <c r="DI13" s="64"/>
      <c r="DJ13" s="63"/>
      <c r="DK13" s="64"/>
      <c r="DL13" s="64"/>
      <c r="DM13" s="64"/>
      <c r="DN13" s="630" t="s">
        <v>48</v>
      </c>
      <c r="DO13" s="630"/>
      <c r="DP13" s="630"/>
      <c r="DQ13" s="630"/>
      <c r="DR13" s="630"/>
      <c r="DS13" s="64"/>
      <c r="DT13" s="64"/>
      <c r="DU13" s="64"/>
      <c r="DV13" s="66"/>
      <c r="DW13" s="64"/>
      <c r="DX13" s="630" t="s">
        <v>49</v>
      </c>
      <c r="DY13" s="630"/>
      <c r="DZ13" s="630"/>
      <c r="EA13" s="630"/>
      <c r="EB13" s="630"/>
      <c r="EC13" s="66"/>
      <c r="ED13" s="372"/>
      <c r="EE13" s="373"/>
      <c r="EF13" s="373"/>
      <c r="EG13" s="374"/>
      <c r="EH13" s="65"/>
      <c r="EI13" s="65"/>
      <c r="EJ13" s="547" t="s">
        <v>62</v>
      </c>
      <c r="EK13" s="547"/>
      <c r="EL13" s="547"/>
      <c r="EM13" s="547"/>
      <c r="EN13" s="65"/>
      <c r="EO13" s="65"/>
      <c r="EP13" s="584" t="s">
        <v>35</v>
      </c>
      <c r="EQ13" s="547"/>
      <c r="ER13" s="547"/>
      <c r="ES13" s="408"/>
      <c r="ET13" s="409"/>
      <c r="EU13" s="410"/>
      <c r="EW13" s="2"/>
      <c r="EX13" s="2"/>
      <c r="EY13" s="2"/>
      <c r="EZ13" s="2"/>
      <c r="FA13" s="2"/>
    </row>
    <row r="14" spans="1:157" ht="10.5" customHeight="1">
      <c r="A14" s="2"/>
      <c r="B14" s="2"/>
      <c r="C14" s="1119"/>
      <c r="D14" s="1213" t="s">
        <v>46</v>
      </c>
      <c r="E14" s="1214"/>
      <c r="F14" s="1215"/>
      <c r="G14" s="1216" t="s">
        <v>12</v>
      </c>
      <c r="H14" s="1216"/>
      <c r="I14" s="1216"/>
      <c r="J14" s="1216"/>
      <c r="K14" s="1217" t="str">
        <f ca="1">'2a'!K14:M15</f>
        <v/>
      </c>
      <c r="L14" s="1218"/>
      <c r="M14" s="1219"/>
      <c r="N14" s="212"/>
      <c r="O14" s="213"/>
      <c r="P14" s="213"/>
      <c r="Q14" s="213"/>
      <c r="R14" s="211"/>
      <c r="S14" s="211"/>
      <c r="T14" s="1182" t="s">
        <v>6</v>
      </c>
      <c r="U14" s="1182"/>
      <c r="V14" s="211"/>
      <c r="W14" s="211"/>
      <c r="X14" s="211"/>
      <c r="Y14" s="1182" t="s">
        <v>7</v>
      </c>
      <c r="Z14" s="1223"/>
      <c r="AA14" s="211"/>
      <c r="AB14" s="211"/>
      <c r="AC14" s="211"/>
      <c r="AD14" s="1148" t="s">
        <v>22</v>
      </c>
      <c r="AE14" s="1149"/>
      <c r="AF14" s="1216" t="s">
        <v>13</v>
      </c>
      <c r="AG14" s="1216"/>
      <c r="AH14" s="1216"/>
      <c r="AI14" s="1216"/>
      <c r="AJ14" s="1216"/>
      <c r="AK14" s="214"/>
      <c r="AL14" s="211"/>
      <c r="AM14" s="1148" t="s">
        <v>43</v>
      </c>
      <c r="AN14" s="1148"/>
      <c r="AO14" s="1148"/>
      <c r="AP14" s="215"/>
      <c r="AQ14" s="211"/>
      <c r="AR14" s="211"/>
      <c r="AS14" s="1148" t="s">
        <v>22</v>
      </c>
      <c r="AT14" s="1149"/>
      <c r="AU14" s="1226" t="s">
        <v>13</v>
      </c>
      <c r="AV14" s="1226"/>
      <c r="AW14" s="1226"/>
      <c r="AX14" s="214"/>
      <c r="AY14" s="211"/>
      <c r="AZ14" s="1148" t="s">
        <v>22</v>
      </c>
      <c r="BA14" s="1149"/>
      <c r="BB14" s="1216" t="s">
        <v>45</v>
      </c>
      <c r="BC14" s="1216"/>
      <c r="BD14" s="1227"/>
      <c r="BE14" s="92"/>
      <c r="BF14" s="92"/>
      <c r="BG14" s="92"/>
      <c r="BH14" s="166" t="s">
        <v>22</v>
      </c>
      <c r="BI14" s="222"/>
      <c r="BJ14" s="92"/>
      <c r="BK14" s="1167" t="s">
        <v>43</v>
      </c>
      <c r="BL14" s="1167"/>
      <c r="BM14" s="223"/>
      <c r="BN14" s="1226"/>
      <c r="BO14" s="1226"/>
      <c r="BP14" s="93" t="s">
        <v>22</v>
      </c>
      <c r="BQ14" s="195"/>
      <c r="BR14" s="187"/>
      <c r="BS14" s="216" t="s">
        <v>22</v>
      </c>
      <c r="BT14" s="187"/>
      <c r="BU14" s="187"/>
      <c r="BV14" s="93" t="s">
        <v>22</v>
      </c>
      <c r="BW14" s="31"/>
      <c r="BX14" s="6"/>
      <c r="BY14" s="6"/>
      <c r="BZ14" s="6"/>
      <c r="CA14" s="6"/>
      <c r="CB14" s="37"/>
      <c r="CC14" s="586" t="s">
        <v>98</v>
      </c>
      <c r="CD14" s="587"/>
      <c r="CE14" s="587"/>
      <c r="CF14" s="588" t="s">
        <v>99</v>
      </c>
      <c r="CG14" s="589"/>
      <c r="CH14" s="589"/>
      <c r="CI14" s="590"/>
      <c r="CJ14" s="643" t="str">
        <f ca="1">K14</f>
        <v/>
      </c>
      <c r="CK14" s="643"/>
      <c r="CL14" s="643"/>
      <c r="CM14" s="62"/>
      <c r="CN14" s="65"/>
      <c r="CO14" s="65"/>
      <c r="CP14" s="65"/>
      <c r="CQ14" s="48"/>
      <c r="CR14" s="48"/>
      <c r="CS14" s="579" t="s">
        <v>6</v>
      </c>
      <c r="CT14" s="579"/>
      <c r="CU14" s="48"/>
      <c r="CV14" s="48"/>
      <c r="CW14" s="48"/>
      <c r="CX14" s="579" t="s">
        <v>7</v>
      </c>
      <c r="CY14" s="629"/>
      <c r="CZ14" s="49"/>
      <c r="DA14" s="48"/>
      <c r="DB14" s="48"/>
      <c r="DC14" s="568" t="s">
        <v>22</v>
      </c>
      <c r="DD14" s="569"/>
      <c r="DE14" s="579" t="s">
        <v>13</v>
      </c>
      <c r="DF14" s="579"/>
      <c r="DG14" s="579"/>
      <c r="DH14" s="579"/>
      <c r="DI14" s="579"/>
      <c r="DJ14" s="49"/>
      <c r="DK14" s="48"/>
      <c r="DL14" s="568" t="s">
        <v>43</v>
      </c>
      <c r="DM14" s="568"/>
      <c r="DN14" s="639"/>
      <c r="DO14" s="48"/>
      <c r="DP14" s="48"/>
      <c r="DQ14" s="48"/>
      <c r="DR14" s="568" t="s">
        <v>22</v>
      </c>
      <c r="DS14" s="568"/>
      <c r="DT14" s="578" t="s">
        <v>13</v>
      </c>
      <c r="DU14" s="579"/>
      <c r="DV14" s="629"/>
      <c r="DW14" s="48"/>
      <c r="DX14" s="48"/>
      <c r="DY14" s="568" t="s">
        <v>22</v>
      </c>
      <c r="DZ14" s="568"/>
      <c r="EA14" s="578" t="s">
        <v>45</v>
      </c>
      <c r="EB14" s="579"/>
      <c r="EC14" s="629"/>
      <c r="ED14" s="49"/>
      <c r="EE14" s="48"/>
      <c r="EF14" s="48"/>
      <c r="EG14" s="67" t="s">
        <v>22</v>
      </c>
      <c r="EH14" s="48"/>
      <c r="EI14" s="48"/>
      <c r="EJ14" s="568" t="s">
        <v>43</v>
      </c>
      <c r="EK14" s="639"/>
      <c r="EL14" s="48"/>
      <c r="EM14" s="579"/>
      <c r="EN14" s="579"/>
      <c r="EO14" s="150" t="s">
        <v>22</v>
      </c>
      <c r="EP14" s="61"/>
      <c r="EQ14" s="47"/>
      <c r="ER14" s="67" t="s">
        <v>22</v>
      </c>
      <c r="ES14" s="47"/>
      <c r="ET14" s="47"/>
      <c r="EU14" s="67" t="s">
        <v>22</v>
      </c>
      <c r="EW14" s="2"/>
      <c r="EX14" s="2"/>
      <c r="EY14" s="2"/>
      <c r="EZ14" s="2"/>
      <c r="FA14" s="2"/>
    </row>
    <row r="15" spans="1:157" ht="18.75" customHeight="1" thickBot="1">
      <c r="A15" s="2"/>
      <c r="B15" s="2"/>
      <c r="C15" s="1119"/>
      <c r="D15" s="1228" t="str">
        <f ca="1">'2a'!D15:F15</f>
        <v/>
      </c>
      <c r="E15" s="1229"/>
      <c r="F15" s="1230"/>
      <c r="G15" s="1231">
        <f>'2a'!G15:J15</f>
        <v>0</v>
      </c>
      <c r="H15" s="1231"/>
      <c r="I15" s="1231"/>
      <c r="J15" s="1231"/>
      <c r="K15" s="1220"/>
      <c r="L15" s="1221"/>
      <c r="M15" s="1222"/>
      <c r="N15" s="1232">
        <f ca="1">'2a'!N15:Z15</f>
        <v>110000</v>
      </c>
      <c r="O15" s="1233"/>
      <c r="P15" s="1233"/>
      <c r="Q15" s="1233"/>
      <c r="R15" s="1233"/>
      <c r="S15" s="1233"/>
      <c r="T15" s="1233"/>
      <c r="U15" s="1233"/>
      <c r="V15" s="1233"/>
      <c r="W15" s="1233"/>
      <c r="X15" s="1233"/>
      <c r="Y15" s="1233"/>
      <c r="Z15" s="1234"/>
      <c r="AA15" s="1221">
        <f>'2a'!AA15:AE15</f>
        <v>1</v>
      </c>
      <c r="AB15" s="1221"/>
      <c r="AC15" s="1221"/>
      <c r="AD15" s="1221"/>
      <c r="AE15" s="1222"/>
      <c r="AF15" s="1235">
        <f>'2a'!AF15:AJ15</f>
        <v>0</v>
      </c>
      <c r="AG15" s="1235"/>
      <c r="AH15" s="1235"/>
      <c r="AI15" s="1235"/>
      <c r="AJ15" s="1235"/>
      <c r="AK15" s="1220">
        <f>'2a'!AK15:AO15</f>
        <v>0</v>
      </c>
      <c r="AL15" s="1221"/>
      <c r="AM15" s="1221"/>
      <c r="AN15" s="1221"/>
      <c r="AO15" s="1221"/>
      <c r="AP15" s="1236">
        <f>'2a'!AP15:AT15</f>
        <v>0</v>
      </c>
      <c r="AQ15" s="1221"/>
      <c r="AR15" s="1221"/>
      <c r="AS15" s="1221"/>
      <c r="AT15" s="1222"/>
      <c r="AU15" s="1224">
        <f>'2a'!AU15:AW15</f>
        <v>0</v>
      </c>
      <c r="AV15" s="1224"/>
      <c r="AW15" s="1224"/>
      <c r="AX15" s="1220">
        <f>'2a'!AX15:BA15</f>
        <v>1</v>
      </c>
      <c r="AY15" s="1221"/>
      <c r="AZ15" s="1221"/>
      <c r="BA15" s="1222"/>
      <c r="BB15" s="1224">
        <f>'2a'!BB15</f>
        <v>0</v>
      </c>
      <c r="BC15" s="1224"/>
      <c r="BD15" s="1225"/>
      <c r="BE15" s="428">
        <f>'2a'!BE15</f>
        <v>0</v>
      </c>
      <c r="BF15" s="428"/>
      <c r="BG15" s="428"/>
      <c r="BH15" s="428"/>
      <c r="BI15" s="1220">
        <f>'2a'!BI15</f>
        <v>0</v>
      </c>
      <c r="BJ15" s="1221"/>
      <c r="BK15" s="1221"/>
      <c r="BL15" s="1221"/>
      <c r="BM15" s="1236">
        <f>'2a'!BM15</f>
        <v>0</v>
      </c>
      <c r="BN15" s="1221"/>
      <c r="BO15" s="1221"/>
      <c r="BP15" s="1240"/>
      <c r="BQ15" s="1241">
        <f>'2a'!BQ15</f>
        <v>0</v>
      </c>
      <c r="BR15" s="1221"/>
      <c r="BS15" s="1222"/>
      <c r="BT15" s="1224">
        <f>'2a'!BT15</f>
        <v>0</v>
      </c>
      <c r="BU15" s="1224"/>
      <c r="BV15" s="1225"/>
      <c r="BW15" s="24"/>
      <c r="BX15" s="6"/>
      <c r="BY15" s="6"/>
      <c r="BZ15" s="57"/>
      <c r="CA15" s="57"/>
      <c r="CB15" s="57"/>
      <c r="CC15" s="426" t="str">
        <f ca="1">D15</f>
        <v/>
      </c>
      <c r="CD15" s="424"/>
      <c r="CE15" s="424"/>
      <c r="CF15" s="426">
        <f>G15</f>
        <v>0</v>
      </c>
      <c r="CG15" s="424"/>
      <c r="CH15" s="424"/>
      <c r="CI15" s="425"/>
      <c r="CJ15" s="429"/>
      <c r="CK15" s="429"/>
      <c r="CL15" s="429"/>
      <c r="CM15" s="1237">
        <f ca="1">N15</f>
        <v>110000</v>
      </c>
      <c r="CN15" s="1238"/>
      <c r="CO15" s="1238"/>
      <c r="CP15" s="1238"/>
      <c r="CQ15" s="1238"/>
      <c r="CR15" s="1238"/>
      <c r="CS15" s="1238"/>
      <c r="CT15" s="1238"/>
      <c r="CU15" s="1238"/>
      <c r="CV15" s="1238"/>
      <c r="CW15" s="1238"/>
      <c r="CX15" s="1238"/>
      <c r="CY15" s="1239"/>
      <c r="CZ15" s="591">
        <f>AA15</f>
        <v>1</v>
      </c>
      <c r="DA15" s="429"/>
      <c r="DB15" s="429"/>
      <c r="DC15" s="429"/>
      <c r="DD15" s="592"/>
      <c r="DE15" s="660">
        <f>AF15</f>
        <v>0</v>
      </c>
      <c r="DF15" s="660"/>
      <c r="DG15" s="660"/>
      <c r="DH15" s="660"/>
      <c r="DI15" s="660"/>
      <c r="DJ15" s="591">
        <f>AK15</f>
        <v>0</v>
      </c>
      <c r="DK15" s="429"/>
      <c r="DL15" s="429"/>
      <c r="DM15" s="429"/>
      <c r="DN15" s="593"/>
      <c r="DO15" s="429">
        <f>AP15</f>
        <v>0</v>
      </c>
      <c r="DP15" s="429"/>
      <c r="DQ15" s="429"/>
      <c r="DR15" s="429"/>
      <c r="DS15" s="429"/>
      <c r="DT15" s="591">
        <f>AU15</f>
        <v>0</v>
      </c>
      <c r="DU15" s="429"/>
      <c r="DV15" s="592"/>
      <c r="DW15" s="429">
        <f>AX15</f>
        <v>1</v>
      </c>
      <c r="DX15" s="429"/>
      <c r="DY15" s="429"/>
      <c r="DZ15" s="429"/>
      <c r="EA15" s="591">
        <f>BB15</f>
        <v>0</v>
      </c>
      <c r="EB15" s="429"/>
      <c r="EC15" s="592"/>
      <c r="ED15" s="591">
        <f>BE15</f>
        <v>0</v>
      </c>
      <c r="EE15" s="429"/>
      <c r="EF15" s="429"/>
      <c r="EG15" s="592"/>
      <c r="EH15" s="429">
        <f>BI15</f>
        <v>0</v>
      </c>
      <c r="EI15" s="429"/>
      <c r="EJ15" s="429"/>
      <c r="EK15" s="593"/>
      <c r="EL15" s="429">
        <f>BM15</f>
        <v>0</v>
      </c>
      <c r="EM15" s="429"/>
      <c r="EN15" s="429"/>
      <c r="EO15" s="429"/>
      <c r="EP15" s="591">
        <f>BQ15</f>
        <v>0</v>
      </c>
      <c r="EQ15" s="429"/>
      <c r="ER15" s="592"/>
      <c r="ES15" s="429">
        <f>BT15</f>
        <v>0</v>
      </c>
      <c r="ET15" s="429"/>
      <c r="EU15" s="592"/>
      <c r="EW15" s="2"/>
      <c r="EX15" s="2"/>
      <c r="EY15" s="2"/>
      <c r="EZ15" s="2"/>
      <c r="FA15" s="2"/>
    </row>
    <row r="16" spans="1:157" ht="20.25" customHeight="1" thickBot="1">
      <c r="A16" s="2"/>
      <c r="B16" s="2"/>
      <c r="C16" s="1119"/>
      <c r="D16" s="1245" t="s">
        <v>58</v>
      </c>
      <c r="E16" s="1202"/>
      <c r="F16" s="1202"/>
      <c r="G16" s="1202"/>
      <c r="H16" s="1202"/>
      <c r="I16" s="1202"/>
      <c r="J16" s="1202"/>
      <c r="K16" s="1202"/>
      <c r="L16" s="1202"/>
      <c r="M16" s="1202"/>
      <c r="N16" s="1202"/>
      <c r="O16" s="1202"/>
      <c r="P16" s="1202"/>
      <c r="Q16" s="1202"/>
      <c r="R16" s="1202"/>
      <c r="S16" s="1202"/>
      <c r="T16" s="1202"/>
      <c r="U16" s="1245" t="s">
        <v>59</v>
      </c>
      <c r="V16" s="1202"/>
      <c r="W16" s="1202"/>
      <c r="X16" s="1202"/>
      <c r="Y16" s="1202"/>
      <c r="Z16" s="1202"/>
      <c r="AA16" s="1202"/>
      <c r="AB16" s="1202"/>
      <c r="AC16" s="1202"/>
      <c r="AD16" s="1202"/>
      <c r="AE16" s="1202"/>
      <c r="AF16" s="1201"/>
      <c r="AG16" s="1201"/>
      <c r="AH16" s="1201"/>
      <c r="AI16" s="1201"/>
      <c r="AJ16" s="1201"/>
      <c r="AK16" s="1202"/>
      <c r="AL16" s="1202"/>
      <c r="AM16" s="1202"/>
      <c r="AN16" s="1202"/>
      <c r="AO16" s="1246"/>
      <c r="AP16" s="1245" t="s">
        <v>60</v>
      </c>
      <c r="AQ16" s="1202"/>
      <c r="AR16" s="1202"/>
      <c r="AS16" s="1202"/>
      <c r="AT16" s="1202"/>
      <c r="AU16" s="1201"/>
      <c r="AV16" s="1201"/>
      <c r="AW16" s="1201"/>
      <c r="AX16" s="1202"/>
      <c r="AY16" s="1202"/>
      <c r="AZ16" s="1202"/>
      <c r="BA16" s="1202"/>
      <c r="BB16" s="1201"/>
      <c r="BC16" s="1201"/>
      <c r="BD16" s="1201"/>
      <c r="BE16" s="1201"/>
      <c r="BF16" s="1201"/>
      <c r="BG16" s="1247"/>
      <c r="BH16" s="1248" t="s">
        <v>64</v>
      </c>
      <c r="BI16" s="1211"/>
      <c r="BJ16" s="1211"/>
      <c r="BK16" s="1211"/>
      <c r="BL16" s="1211"/>
      <c r="BM16" s="1211"/>
      <c r="BN16" s="1211"/>
      <c r="BO16" s="1211"/>
      <c r="BP16" s="1211"/>
      <c r="BQ16" s="1211"/>
      <c r="BR16" s="1211"/>
      <c r="BS16" s="1211"/>
      <c r="BT16" s="1211"/>
      <c r="BU16" s="1211"/>
      <c r="BV16" s="1249"/>
      <c r="BW16" s="24"/>
      <c r="BX16" s="6"/>
      <c r="BY16" s="6"/>
      <c r="BZ16" s="57"/>
      <c r="CA16" s="57"/>
      <c r="CB16" s="57"/>
      <c r="CC16" s="640" t="s">
        <v>58</v>
      </c>
      <c r="CD16" s="641"/>
      <c r="CE16" s="641"/>
      <c r="CF16" s="641"/>
      <c r="CG16" s="641"/>
      <c r="CH16" s="641"/>
      <c r="CI16" s="641"/>
      <c r="CJ16" s="641"/>
      <c r="CK16" s="641"/>
      <c r="CL16" s="641"/>
      <c r="CM16" s="641"/>
      <c r="CN16" s="641"/>
      <c r="CO16" s="641"/>
      <c r="CP16" s="641"/>
      <c r="CQ16" s="641"/>
      <c r="CR16" s="641"/>
      <c r="CS16" s="641"/>
      <c r="CT16" s="640" t="s">
        <v>59</v>
      </c>
      <c r="CU16" s="641"/>
      <c r="CV16" s="641"/>
      <c r="CW16" s="641"/>
      <c r="CX16" s="641"/>
      <c r="CY16" s="641"/>
      <c r="CZ16" s="641"/>
      <c r="DA16" s="641"/>
      <c r="DB16" s="641"/>
      <c r="DC16" s="641"/>
      <c r="DD16" s="641"/>
      <c r="DE16" s="641"/>
      <c r="DF16" s="641"/>
      <c r="DG16" s="641"/>
      <c r="DH16" s="641"/>
      <c r="DI16" s="641"/>
      <c r="DJ16" s="641"/>
      <c r="DK16" s="641"/>
      <c r="DL16" s="641"/>
      <c r="DM16" s="641"/>
      <c r="DN16" s="642"/>
      <c r="DO16" s="640" t="s">
        <v>60</v>
      </c>
      <c r="DP16" s="641"/>
      <c r="DQ16" s="641"/>
      <c r="DR16" s="641"/>
      <c r="DS16" s="641"/>
      <c r="DT16" s="641"/>
      <c r="DU16" s="641"/>
      <c r="DV16" s="641"/>
      <c r="DW16" s="641"/>
      <c r="DX16" s="641"/>
      <c r="DY16" s="641"/>
      <c r="DZ16" s="641"/>
      <c r="EA16" s="641"/>
      <c r="EB16" s="641"/>
      <c r="EC16" s="641"/>
      <c r="ED16" s="641"/>
      <c r="EE16" s="641"/>
      <c r="EF16" s="642"/>
      <c r="EG16" s="659" t="s">
        <v>64</v>
      </c>
      <c r="EH16" s="641"/>
      <c r="EI16" s="641"/>
      <c r="EJ16" s="641"/>
      <c r="EK16" s="641"/>
      <c r="EL16" s="641"/>
      <c r="EM16" s="641"/>
      <c r="EN16" s="641"/>
      <c r="EO16" s="641"/>
      <c r="EP16" s="641"/>
      <c r="EQ16" s="641"/>
      <c r="ER16" s="641"/>
      <c r="ES16" s="641"/>
      <c r="ET16" s="641"/>
      <c r="EU16" s="642"/>
      <c r="EW16" s="2"/>
      <c r="EX16" s="2"/>
      <c r="EY16" s="2"/>
      <c r="EZ16" s="2"/>
      <c r="FA16" s="2"/>
    </row>
    <row r="17" spans="1:157" ht="16.5" customHeight="1">
      <c r="A17" s="2"/>
      <c r="B17" s="2"/>
      <c r="C17" s="114"/>
      <c r="D17" s="217" t="s">
        <v>42</v>
      </c>
      <c r="E17" s="218"/>
      <c r="F17" s="218"/>
      <c r="G17" s="1256">
        <f>'2a'!G17:L17</f>
        <v>0</v>
      </c>
      <c r="H17" s="1257"/>
      <c r="I17" s="1257"/>
      <c r="J17" s="1257"/>
      <c r="K17" s="1257"/>
      <c r="L17" s="1257"/>
      <c r="M17" s="1243" t="s">
        <v>8</v>
      </c>
      <c r="N17" s="1243"/>
      <c r="O17" s="1258">
        <f>'2a'!O17:R17</f>
        <v>0</v>
      </c>
      <c r="P17" s="1258"/>
      <c r="Q17" s="1258"/>
      <c r="R17" s="1258"/>
      <c r="S17" s="1242" t="s">
        <v>7</v>
      </c>
      <c r="T17" s="1242"/>
      <c r="U17" s="217"/>
      <c r="V17" s="219"/>
      <c r="W17" s="219"/>
      <c r="X17" s="219"/>
      <c r="Y17" s="219"/>
      <c r="Z17" s="219"/>
      <c r="AA17" s="219"/>
      <c r="AB17" s="219"/>
      <c r="AC17" s="219"/>
      <c r="AD17" s="219"/>
      <c r="AE17" s="219"/>
      <c r="AF17" s="219"/>
      <c r="AG17" s="221"/>
      <c r="AH17" s="221"/>
      <c r="AI17" s="221"/>
      <c r="AJ17" s="1243" t="s">
        <v>8</v>
      </c>
      <c r="AK17" s="1243"/>
      <c r="AL17" s="221"/>
      <c r="AM17" s="221"/>
      <c r="AN17" s="1182" t="s">
        <v>9</v>
      </c>
      <c r="AO17" s="1223"/>
      <c r="AP17" s="220"/>
      <c r="AQ17" s="220"/>
      <c r="AR17" s="220"/>
      <c r="AS17" s="220"/>
      <c r="AT17" s="220"/>
      <c r="AU17" s="220"/>
      <c r="AV17" s="220"/>
      <c r="AW17" s="220"/>
      <c r="AX17" s="220"/>
      <c r="AY17" s="220"/>
      <c r="AZ17" s="220"/>
      <c r="BA17" s="221"/>
      <c r="BB17" s="221"/>
      <c r="BC17" s="221" t="s">
        <v>8</v>
      </c>
      <c r="BD17" s="221"/>
      <c r="BE17" s="221"/>
      <c r="BF17" s="1243" t="s">
        <v>9</v>
      </c>
      <c r="BG17" s="1244"/>
      <c r="BH17" s="165"/>
      <c r="BI17" s="165"/>
      <c r="BJ17" s="165"/>
      <c r="BK17" s="165"/>
      <c r="BL17" s="165"/>
      <c r="BM17" s="165"/>
      <c r="BN17" s="165"/>
      <c r="BO17" s="165"/>
      <c r="BP17" s="165"/>
      <c r="BQ17" s="165"/>
      <c r="BR17" s="1194" t="s">
        <v>8</v>
      </c>
      <c r="BS17" s="1194"/>
      <c r="BT17" s="165"/>
      <c r="BU17" s="165"/>
      <c r="BV17" s="167" t="s">
        <v>9</v>
      </c>
      <c r="BW17" s="24"/>
      <c r="BX17" s="6"/>
      <c r="BY17" s="6"/>
      <c r="BZ17" s="57"/>
      <c r="CA17" s="57"/>
      <c r="CB17" s="57"/>
      <c r="CC17" s="43" t="s">
        <v>42</v>
      </c>
      <c r="CD17" s="44"/>
      <c r="CE17" s="44"/>
      <c r="CF17" s="677">
        <f>G17</f>
        <v>0</v>
      </c>
      <c r="CG17" s="678"/>
      <c r="CH17" s="678"/>
      <c r="CI17" s="678"/>
      <c r="CJ17" s="678"/>
      <c r="CK17" s="678"/>
      <c r="CL17" s="373" t="s">
        <v>8</v>
      </c>
      <c r="CM17" s="373"/>
      <c r="CN17" s="657">
        <f>O17</f>
        <v>0</v>
      </c>
      <c r="CO17" s="657"/>
      <c r="CP17" s="657"/>
      <c r="CQ17" s="657"/>
      <c r="CR17" s="658" t="s">
        <v>7</v>
      </c>
      <c r="CS17" s="658"/>
      <c r="CT17" s="43"/>
      <c r="CU17" s="42"/>
      <c r="CV17" s="42"/>
      <c r="CW17" s="42"/>
      <c r="CX17" s="42"/>
      <c r="CY17" s="42"/>
      <c r="CZ17" s="42"/>
      <c r="DA17" s="42"/>
      <c r="DB17" s="42"/>
      <c r="DC17" s="42"/>
      <c r="DD17" s="42"/>
      <c r="DE17" s="42"/>
      <c r="DF17" s="38"/>
      <c r="DG17" s="38"/>
      <c r="DH17" s="38"/>
      <c r="DI17" s="373" t="s">
        <v>8</v>
      </c>
      <c r="DJ17" s="373"/>
      <c r="DK17" s="38"/>
      <c r="DL17" s="38"/>
      <c r="DM17" s="675" t="s">
        <v>9</v>
      </c>
      <c r="DN17" s="676"/>
      <c r="DO17" s="46"/>
      <c r="DP17" s="4"/>
      <c r="DQ17" s="4"/>
      <c r="DR17" s="4"/>
      <c r="DS17" s="4"/>
      <c r="DT17" s="4"/>
      <c r="DU17" s="4"/>
      <c r="DV17" s="4"/>
      <c r="DW17" s="4"/>
      <c r="DX17" s="4"/>
      <c r="DY17" s="4"/>
      <c r="DZ17" s="38"/>
      <c r="EA17" s="38"/>
      <c r="EB17" s="38" t="s">
        <v>8</v>
      </c>
      <c r="EC17" s="38"/>
      <c r="ED17" s="38"/>
      <c r="EE17" s="373" t="s">
        <v>9</v>
      </c>
      <c r="EF17" s="374"/>
      <c r="EG17" s="38"/>
      <c r="EH17" s="38"/>
      <c r="EI17" s="38"/>
      <c r="EJ17" s="38"/>
      <c r="EK17" s="38"/>
      <c r="EL17" s="38"/>
      <c r="EM17" s="38"/>
      <c r="EN17" s="38"/>
      <c r="EO17" s="38"/>
      <c r="EP17" s="38"/>
      <c r="EQ17" s="373" t="s">
        <v>8</v>
      </c>
      <c r="ER17" s="373"/>
      <c r="ES17" s="38"/>
      <c r="ET17" s="38"/>
      <c r="EU17" s="45" t="s">
        <v>9</v>
      </c>
      <c r="EW17" s="2"/>
      <c r="EX17" s="2"/>
      <c r="EY17" s="2"/>
      <c r="EZ17" s="2"/>
      <c r="FA17" s="2"/>
    </row>
    <row r="18" spans="1:157" ht="24.75" customHeight="1" thickBot="1">
      <c r="A18" s="2"/>
      <c r="B18" s="2"/>
      <c r="C18" s="75"/>
      <c r="D18" s="1253">
        <f>'2a'!D18:T18</f>
        <v>1084224</v>
      </c>
      <c r="E18" s="1254"/>
      <c r="F18" s="1254"/>
      <c r="G18" s="1254"/>
      <c r="H18" s="1254"/>
      <c r="I18" s="1254"/>
      <c r="J18" s="1254"/>
      <c r="K18" s="1254"/>
      <c r="L18" s="1254"/>
      <c r="M18" s="1254"/>
      <c r="N18" s="1254"/>
      <c r="O18" s="1254"/>
      <c r="P18" s="1254"/>
      <c r="Q18" s="1254"/>
      <c r="R18" s="1254"/>
      <c r="S18" s="1254"/>
      <c r="T18" s="1254"/>
      <c r="U18" s="1253">
        <f>'2a'!U18:AO18</f>
        <v>85500</v>
      </c>
      <c r="V18" s="1254"/>
      <c r="W18" s="1254"/>
      <c r="X18" s="1254"/>
      <c r="Y18" s="1254"/>
      <c r="Z18" s="1254"/>
      <c r="AA18" s="1254"/>
      <c r="AB18" s="1254"/>
      <c r="AC18" s="1254"/>
      <c r="AD18" s="1254"/>
      <c r="AE18" s="1254"/>
      <c r="AF18" s="1254"/>
      <c r="AG18" s="1254"/>
      <c r="AH18" s="1254"/>
      <c r="AI18" s="1254"/>
      <c r="AJ18" s="1254"/>
      <c r="AK18" s="1254"/>
      <c r="AL18" s="1254"/>
      <c r="AM18" s="1254"/>
      <c r="AN18" s="1254"/>
      <c r="AO18" s="1255"/>
      <c r="AP18" s="1254">
        <f>'2a'!AP18:BG18</f>
        <v>15000</v>
      </c>
      <c r="AQ18" s="1254"/>
      <c r="AR18" s="1254"/>
      <c r="AS18" s="1254"/>
      <c r="AT18" s="1254"/>
      <c r="AU18" s="1254"/>
      <c r="AV18" s="1254"/>
      <c r="AW18" s="1254"/>
      <c r="AX18" s="1254"/>
      <c r="AY18" s="1254"/>
      <c r="AZ18" s="1254"/>
      <c r="BA18" s="1254"/>
      <c r="BB18" s="1254"/>
      <c r="BC18" s="1254"/>
      <c r="BD18" s="1254"/>
      <c r="BE18" s="1254"/>
      <c r="BF18" s="1254"/>
      <c r="BG18" s="1255"/>
      <c r="BH18" s="651">
        <f ca="1">'2a'!BH18:BV18</f>
        <v>0</v>
      </c>
      <c r="BI18" s="651"/>
      <c r="BJ18" s="651"/>
      <c r="BK18" s="651"/>
      <c r="BL18" s="651"/>
      <c r="BM18" s="651"/>
      <c r="BN18" s="651"/>
      <c r="BO18" s="651"/>
      <c r="BP18" s="651"/>
      <c r="BQ18" s="651"/>
      <c r="BR18" s="651"/>
      <c r="BS18" s="651"/>
      <c r="BT18" s="651"/>
      <c r="BU18" s="651"/>
      <c r="BV18" s="1185"/>
      <c r="BW18" s="24"/>
      <c r="BX18" s="6"/>
      <c r="BY18" s="6"/>
      <c r="BZ18" s="57"/>
      <c r="CA18" s="57"/>
      <c r="CB18" s="57"/>
      <c r="CC18" s="674">
        <f>D18</f>
        <v>1084224</v>
      </c>
      <c r="CD18" s="651"/>
      <c r="CE18" s="651"/>
      <c r="CF18" s="651"/>
      <c r="CG18" s="651"/>
      <c r="CH18" s="651"/>
      <c r="CI18" s="651"/>
      <c r="CJ18" s="651"/>
      <c r="CK18" s="651"/>
      <c r="CL18" s="651"/>
      <c r="CM18" s="651"/>
      <c r="CN18" s="651"/>
      <c r="CO18" s="651"/>
      <c r="CP18" s="651"/>
      <c r="CQ18" s="651"/>
      <c r="CR18" s="651"/>
      <c r="CS18" s="651"/>
      <c r="CT18" s="650">
        <f>U18</f>
        <v>85500</v>
      </c>
      <c r="CU18" s="572"/>
      <c r="CV18" s="572"/>
      <c r="CW18" s="572"/>
      <c r="CX18" s="572"/>
      <c r="CY18" s="572"/>
      <c r="CZ18" s="572"/>
      <c r="DA18" s="572"/>
      <c r="DB18" s="572"/>
      <c r="DC18" s="572"/>
      <c r="DD18" s="572"/>
      <c r="DE18" s="572"/>
      <c r="DF18" s="572"/>
      <c r="DG18" s="572"/>
      <c r="DH18" s="572"/>
      <c r="DI18" s="572"/>
      <c r="DJ18" s="572"/>
      <c r="DK18" s="572"/>
      <c r="DL18" s="572"/>
      <c r="DM18" s="572"/>
      <c r="DN18" s="573"/>
      <c r="DO18" s="650">
        <f>AP18</f>
        <v>15000</v>
      </c>
      <c r="DP18" s="572"/>
      <c r="DQ18" s="572"/>
      <c r="DR18" s="572"/>
      <c r="DS18" s="572"/>
      <c r="DT18" s="572"/>
      <c r="DU18" s="572"/>
      <c r="DV18" s="572"/>
      <c r="DW18" s="572"/>
      <c r="DX18" s="572"/>
      <c r="DY18" s="572"/>
      <c r="DZ18" s="572"/>
      <c r="EA18" s="572"/>
      <c r="EB18" s="572"/>
      <c r="EC18" s="572"/>
      <c r="ED18" s="572"/>
      <c r="EE18" s="572"/>
      <c r="EF18" s="573"/>
      <c r="EG18" s="651">
        <f ca="1">BH18</f>
        <v>0</v>
      </c>
      <c r="EH18" s="651"/>
      <c r="EI18" s="651"/>
      <c r="EJ18" s="651"/>
      <c r="EK18" s="651"/>
      <c r="EL18" s="651"/>
      <c r="EM18" s="651"/>
      <c r="EN18" s="651"/>
      <c r="EO18" s="651"/>
      <c r="EP18" s="651"/>
      <c r="EQ18" s="651"/>
      <c r="ER18" s="651"/>
      <c r="ES18" s="651"/>
      <c r="ET18" s="651"/>
      <c r="EU18" s="652"/>
      <c r="EW18" s="2"/>
      <c r="EX18" s="2"/>
      <c r="EY18" s="2"/>
      <c r="EZ18" s="2"/>
      <c r="FA18" s="2"/>
    </row>
    <row r="19" spans="1:157" ht="14.25" customHeight="1">
      <c r="A19" s="2"/>
      <c r="B19" s="2"/>
      <c r="C19" s="75"/>
      <c r="D19" s="1259" t="s">
        <v>63</v>
      </c>
      <c r="E19" s="1260"/>
      <c r="F19" s="1260"/>
      <c r="G19" s="1260"/>
      <c r="H19" s="168"/>
      <c r="I19" s="168"/>
      <c r="J19" s="168"/>
      <c r="K19" s="168"/>
      <c r="L19" s="168"/>
      <c r="M19" s="168"/>
      <c r="N19" s="168"/>
      <c r="O19" s="168"/>
      <c r="P19" s="168"/>
      <c r="Q19" s="168"/>
      <c r="R19" s="168"/>
      <c r="S19" s="168"/>
      <c r="T19" s="168"/>
      <c r="U19" s="168"/>
      <c r="V19" s="168"/>
      <c r="W19" s="168"/>
      <c r="X19" s="168"/>
      <c r="Y19" s="168"/>
      <c r="Z19" s="168"/>
      <c r="AA19" s="168"/>
      <c r="AB19" s="168"/>
      <c r="AC19" s="168"/>
      <c r="AD19" s="168"/>
      <c r="AE19" s="168"/>
      <c r="AF19" s="168"/>
      <c r="AG19" s="168"/>
      <c r="AH19" s="168"/>
      <c r="AI19" s="168"/>
      <c r="AJ19" s="168"/>
      <c r="AK19" s="168"/>
      <c r="AL19" s="168"/>
      <c r="AM19" s="168"/>
      <c r="AN19" s="168"/>
      <c r="AO19" s="168"/>
      <c r="AP19" s="168"/>
      <c r="AQ19" s="168"/>
      <c r="AR19" s="168"/>
      <c r="AS19" s="168"/>
      <c r="AT19" s="168"/>
      <c r="AU19" s="168"/>
      <c r="AV19" s="168"/>
      <c r="AW19" s="168"/>
      <c r="AX19" s="168"/>
      <c r="AY19" s="168"/>
      <c r="AZ19" s="168"/>
      <c r="BA19" s="168"/>
      <c r="BB19" s="168"/>
      <c r="BC19" s="168"/>
      <c r="BD19" s="168"/>
      <c r="BE19" s="168"/>
      <c r="BF19" s="168"/>
      <c r="BG19" s="168"/>
      <c r="BH19" s="88"/>
      <c r="BI19" s="88"/>
      <c r="BJ19" s="88"/>
      <c r="BK19" s="88"/>
      <c r="BL19" s="88"/>
      <c r="BM19" s="88"/>
      <c r="BN19" s="88"/>
      <c r="BO19" s="88"/>
      <c r="BP19" s="88"/>
      <c r="BQ19" s="88"/>
      <c r="BR19" s="88"/>
      <c r="BS19" s="88"/>
      <c r="BT19" s="88"/>
      <c r="BU19" s="88"/>
      <c r="BV19" s="94"/>
      <c r="BW19" s="32"/>
      <c r="BX19" s="5"/>
      <c r="BY19" s="5"/>
      <c r="BZ19" s="57"/>
      <c r="CA19" s="57"/>
      <c r="CB19" s="57"/>
      <c r="CC19" s="655" t="s">
        <v>63</v>
      </c>
      <c r="CD19" s="656"/>
      <c r="CE19" s="656"/>
      <c r="CF19" s="656"/>
      <c r="CG19" s="50"/>
      <c r="CH19" s="50"/>
      <c r="CI19" s="50"/>
      <c r="CJ19" s="50"/>
      <c r="CK19" s="50"/>
      <c r="CL19" s="50"/>
      <c r="CM19" s="50"/>
      <c r="CN19" s="50"/>
      <c r="CO19" s="50"/>
      <c r="CP19" s="50"/>
      <c r="CQ19" s="50"/>
      <c r="CR19" s="50"/>
      <c r="CS19" s="50"/>
      <c r="CT19" s="50"/>
      <c r="CU19" s="50"/>
      <c r="CV19" s="50"/>
      <c r="CW19" s="50"/>
      <c r="CX19" s="50"/>
      <c r="CY19" s="50"/>
      <c r="CZ19" s="50"/>
      <c r="DA19" s="50"/>
      <c r="DB19" s="50"/>
      <c r="DC19" s="50"/>
      <c r="DD19" s="50"/>
      <c r="DE19" s="50"/>
      <c r="DF19" s="50"/>
      <c r="DG19" s="50"/>
      <c r="DH19" s="50"/>
      <c r="DI19" s="50"/>
      <c r="DJ19" s="50"/>
      <c r="DK19" s="50"/>
      <c r="DL19" s="50"/>
      <c r="DM19" s="50"/>
      <c r="DN19" s="50"/>
      <c r="DO19" s="50"/>
      <c r="DP19" s="50"/>
      <c r="DQ19" s="50"/>
      <c r="DR19" s="50"/>
      <c r="DS19" s="50"/>
      <c r="DT19" s="50"/>
      <c r="DU19" s="50"/>
      <c r="DV19" s="50"/>
      <c r="DW19" s="50"/>
      <c r="DX19" s="50"/>
      <c r="DY19" s="50"/>
      <c r="DZ19" s="50"/>
      <c r="EA19" s="50"/>
      <c r="EB19" s="50"/>
      <c r="EC19" s="50"/>
      <c r="ED19" s="50"/>
      <c r="EE19" s="50"/>
      <c r="EF19" s="50"/>
      <c r="EG19" s="50"/>
      <c r="EH19" s="50"/>
      <c r="EI19" s="50"/>
      <c r="EJ19" s="50"/>
      <c r="EK19" s="50"/>
      <c r="EL19" s="50"/>
      <c r="EM19" s="50"/>
      <c r="EN19" s="50"/>
      <c r="EO19" s="50"/>
      <c r="EP19" s="50"/>
      <c r="EQ19" s="50"/>
      <c r="ER19" s="50"/>
      <c r="ES19" s="50"/>
      <c r="ET19" s="50"/>
      <c r="EU19" s="52"/>
      <c r="EW19" s="2"/>
      <c r="EX19" s="2"/>
      <c r="EY19" s="2"/>
      <c r="EZ19" s="2"/>
      <c r="FA19" s="2"/>
    </row>
    <row r="20" spans="1:157" ht="44.25" customHeight="1" thickBot="1">
      <c r="A20" s="2"/>
      <c r="B20" s="2"/>
      <c r="C20" s="75"/>
      <c r="D20" s="1250">
        <f>'2a'!D20:BV20</f>
        <v>0</v>
      </c>
      <c r="E20" s="667"/>
      <c r="F20" s="667"/>
      <c r="G20" s="667"/>
      <c r="H20" s="1251"/>
      <c r="I20" s="1251"/>
      <c r="J20" s="1251"/>
      <c r="K20" s="1251"/>
      <c r="L20" s="1251"/>
      <c r="M20" s="667"/>
      <c r="N20" s="667"/>
      <c r="O20" s="667"/>
      <c r="P20" s="667"/>
      <c r="Q20" s="667"/>
      <c r="R20" s="667"/>
      <c r="S20" s="667"/>
      <c r="T20" s="667"/>
      <c r="U20" s="667"/>
      <c r="V20" s="1251"/>
      <c r="W20" s="1251"/>
      <c r="X20" s="1251"/>
      <c r="Y20" s="1251"/>
      <c r="Z20" s="1251"/>
      <c r="AA20" s="1251"/>
      <c r="AB20" s="1251"/>
      <c r="AC20" s="667"/>
      <c r="AD20" s="667"/>
      <c r="AE20" s="667"/>
      <c r="AF20" s="667"/>
      <c r="AG20" s="667"/>
      <c r="AH20" s="667"/>
      <c r="AI20" s="667"/>
      <c r="AJ20" s="667"/>
      <c r="AK20" s="667"/>
      <c r="AL20" s="1251"/>
      <c r="AM20" s="1251"/>
      <c r="AN20" s="1251"/>
      <c r="AO20" s="1251"/>
      <c r="AP20" s="1251"/>
      <c r="AQ20" s="1251"/>
      <c r="AR20" s="1251"/>
      <c r="AS20" s="1251"/>
      <c r="AT20" s="667"/>
      <c r="AU20" s="667"/>
      <c r="AV20" s="667"/>
      <c r="AW20" s="667"/>
      <c r="AX20" s="667"/>
      <c r="AY20" s="667"/>
      <c r="AZ20" s="1251"/>
      <c r="BA20" s="1251"/>
      <c r="BB20" s="1251"/>
      <c r="BC20" s="1251"/>
      <c r="BD20" s="1251"/>
      <c r="BE20" s="1251"/>
      <c r="BF20" s="667"/>
      <c r="BG20" s="667"/>
      <c r="BH20" s="667"/>
      <c r="BI20" s="667"/>
      <c r="BJ20" s="667"/>
      <c r="BK20" s="667"/>
      <c r="BL20" s="667"/>
      <c r="BM20" s="667"/>
      <c r="BN20" s="667"/>
      <c r="BO20" s="667"/>
      <c r="BP20" s="667"/>
      <c r="BQ20" s="667"/>
      <c r="BR20" s="667"/>
      <c r="BS20" s="667"/>
      <c r="BT20" s="667"/>
      <c r="BU20" s="667"/>
      <c r="BV20" s="1252"/>
      <c r="BW20" s="33"/>
      <c r="BX20" s="5"/>
      <c r="BY20" s="5"/>
      <c r="BZ20" s="57"/>
      <c r="CA20" s="57"/>
      <c r="CB20" s="57"/>
      <c r="CC20" s="669">
        <f>D20</f>
        <v>0</v>
      </c>
      <c r="CD20" s="667"/>
      <c r="CE20" s="667"/>
      <c r="CF20" s="667"/>
      <c r="CG20" s="667"/>
      <c r="CH20" s="667"/>
      <c r="CI20" s="667"/>
      <c r="CJ20" s="667"/>
      <c r="CK20" s="667"/>
      <c r="CL20" s="667"/>
      <c r="CM20" s="667"/>
      <c r="CN20" s="667"/>
      <c r="CO20" s="667"/>
      <c r="CP20" s="667"/>
      <c r="CQ20" s="667"/>
      <c r="CR20" s="667"/>
      <c r="CS20" s="667"/>
      <c r="CT20" s="667"/>
      <c r="CU20" s="667"/>
      <c r="CV20" s="667"/>
      <c r="CW20" s="667"/>
      <c r="CX20" s="667"/>
      <c r="CY20" s="667"/>
      <c r="CZ20" s="667"/>
      <c r="DA20" s="667"/>
      <c r="DB20" s="667"/>
      <c r="DC20" s="667"/>
      <c r="DD20" s="667"/>
      <c r="DE20" s="667"/>
      <c r="DF20" s="667"/>
      <c r="DG20" s="667"/>
      <c r="DH20" s="667"/>
      <c r="DI20" s="667"/>
      <c r="DJ20" s="667"/>
      <c r="DK20" s="667"/>
      <c r="DL20" s="667"/>
      <c r="DM20" s="667"/>
      <c r="DN20" s="667"/>
      <c r="DO20" s="667"/>
      <c r="DP20" s="667"/>
      <c r="DQ20" s="667"/>
      <c r="DR20" s="667"/>
      <c r="DS20" s="667"/>
      <c r="DT20" s="667"/>
      <c r="DU20" s="667"/>
      <c r="DV20" s="667"/>
      <c r="DW20" s="667"/>
      <c r="DX20" s="667"/>
      <c r="DY20" s="667"/>
      <c r="DZ20" s="667"/>
      <c r="EA20" s="667"/>
      <c r="EB20" s="667"/>
      <c r="EC20" s="667"/>
      <c r="ED20" s="667"/>
      <c r="EE20" s="667"/>
      <c r="EF20" s="667"/>
      <c r="EG20" s="667"/>
      <c r="EH20" s="667"/>
      <c r="EI20" s="667"/>
      <c r="EJ20" s="667"/>
      <c r="EK20" s="667"/>
      <c r="EL20" s="667"/>
      <c r="EM20" s="667"/>
      <c r="EN20" s="667"/>
      <c r="EO20" s="667"/>
      <c r="EP20" s="667"/>
      <c r="EQ20" s="667"/>
      <c r="ER20" s="667"/>
      <c r="ES20" s="667"/>
      <c r="ET20" s="667"/>
      <c r="EU20" s="670"/>
      <c r="EW20" s="2"/>
      <c r="EX20" s="2"/>
      <c r="EY20" s="2"/>
      <c r="EZ20" s="2"/>
      <c r="FA20" s="2"/>
    </row>
    <row r="21" spans="1:157" ht="41.25" customHeight="1" thickBot="1">
      <c r="A21" s="2"/>
      <c r="B21" s="2"/>
      <c r="C21" s="75"/>
      <c r="D21" s="1261" t="s">
        <v>172</v>
      </c>
      <c r="E21" s="1262"/>
      <c r="F21" s="1262"/>
      <c r="G21" s="1263"/>
      <c r="H21" s="1202" t="s">
        <v>73</v>
      </c>
      <c r="I21" s="1202"/>
      <c r="J21" s="1202"/>
      <c r="K21" s="1202"/>
      <c r="L21" s="1202"/>
      <c r="M21" s="1264">
        <f>'2a'!M21:U21</f>
        <v>0</v>
      </c>
      <c r="N21" s="1265"/>
      <c r="O21" s="1265"/>
      <c r="P21" s="1265"/>
      <c r="Q21" s="1265"/>
      <c r="R21" s="1265"/>
      <c r="S21" s="1265"/>
      <c r="T21" s="1265"/>
      <c r="U21" s="1266"/>
      <c r="V21" s="1267" t="s">
        <v>74</v>
      </c>
      <c r="W21" s="1267"/>
      <c r="X21" s="1267"/>
      <c r="Y21" s="1267"/>
      <c r="Z21" s="1267"/>
      <c r="AA21" s="1267"/>
      <c r="AB21" s="1267"/>
      <c r="AC21" s="1264">
        <f>'2a'!AC21:AK21</f>
        <v>53000</v>
      </c>
      <c r="AD21" s="1265"/>
      <c r="AE21" s="1265"/>
      <c r="AF21" s="1265"/>
      <c r="AG21" s="1265"/>
      <c r="AH21" s="1265"/>
      <c r="AI21" s="1265"/>
      <c r="AJ21" s="1265"/>
      <c r="AK21" s="1266"/>
      <c r="AL21" s="1202" t="s">
        <v>92</v>
      </c>
      <c r="AM21" s="1202"/>
      <c r="AN21" s="1202"/>
      <c r="AO21" s="1202"/>
      <c r="AP21" s="1202"/>
      <c r="AQ21" s="1202"/>
      <c r="AR21" s="1202"/>
      <c r="AS21" s="1202"/>
      <c r="AT21" s="1264">
        <f>'2a'!AT21:AY21</f>
        <v>0</v>
      </c>
      <c r="AU21" s="1265"/>
      <c r="AV21" s="1265"/>
      <c r="AW21" s="1265"/>
      <c r="AX21" s="1265"/>
      <c r="AY21" s="1266"/>
      <c r="AZ21" s="1121" t="s">
        <v>75</v>
      </c>
      <c r="BA21" s="1121"/>
      <c r="BB21" s="1121"/>
      <c r="BC21" s="1121"/>
      <c r="BD21" s="1121"/>
      <c r="BE21" s="1121"/>
      <c r="BF21" s="1264">
        <f>'2a'!BF21:BK21</f>
        <v>59000</v>
      </c>
      <c r="BG21" s="1265"/>
      <c r="BH21" s="1265"/>
      <c r="BI21" s="1265"/>
      <c r="BJ21" s="1265"/>
      <c r="BK21" s="1266"/>
      <c r="BL21" s="1268" t="s">
        <v>76</v>
      </c>
      <c r="BM21" s="1268"/>
      <c r="BN21" s="1268"/>
      <c r="BO21" s="1268"/>
      <c r="BP21" s="1268"/>
      <c r="BQ21" s="1269"/>
      <c r="BR21" s="1264">
        <f>'2a'!BR21:BV21</f>
        <v>89000</v>
      </c>
      <c r="BS21" s="1265"/>
      <c r="BT21" s="1265"/>
      <c r="BU21" s="1265"/>
      <c r="BV21" s="1266"/>
      <c r="BW21" s="33"/>
      <c r="BX21" s="5"/>
      <c r="BY21" s="5"/>
      <c r="BZ21" s="57"/>
      <c r="CA21" s="57"/>
      <c r="CB21" s="57"/>
      <c r="CC21" s="692" t="s">
        <v>172</v>
      </c>
      <c r="CD21" s="693"/>
      <c r="CE21" s="693"/>
      <c r="CF21" s="693"/>
      <c r="CG21" s="694" t="s">
        <v>73</v>
      </c>
      <c r="CH21" s="695"/>
      <c r="CI21" s="695"/>
      <c r="CJ21" s="695"/>
      <c r="CK21" s="696"/>
      <c r="CL21" s="697">
        <f>M21</f>
        <v>0</v>
      </c>
      <c r="CM21" s="698"/>
      <c r="CN21" s="698"/>
      <c r="CO21" s="698"/>
      <c r="CP21" s="698"/>
      <c r="CQ21" s="698"/>
      <c r="CR21" s="698"/>
      <c r="CS21" s="698"/>
      <c r="CT21" s="699"/>
      <c r="CU21" s="694" t="s">
        <v>74</v>
      </c>
      <c r="CV21" s="695"/>
      <c r="CW21" s="695"/>
      <c r="CX21" s="695"/>
      <c r="CY21" s="695"/>
      <c r="CZ21" s="695"/>
      <c r="DA21" s="696"/>
      <c r="DB21" s="697">
        <f>AC21</f>
        <v>53000</v>
      </c>
      <c r="DC21" s="698"/>
      <c r="DD21" s="698"/>
      <c r="DE21" s="698"/>
      <c r="DF21" s="698"/>
      <c r="DG21" s="698"/>
      <c r="DH21" s="698"/>
      <c r="DI21" s="698"/>
      <c r="DJ21" s="699"/>
      <c r="DK21" s="694" t="s">
        <v>92</v>
      </c>
      <c r="DL21" s="695"/>
      <c r="DM21" s="695"/>
      <c r="DN21" s="695"/>
      <c r="DO21" s="695"/>
      <c r="DP21" s="695"/>
      <c r="DQ21" s="695"/>
      <c r="DR21" s="696"/>
      <c r="DS21" s="698">
        <f>AT21</f>
        <v>0</v>
      </c>
      <c r="DT21" s="698"/>
      <c r="DU21" s="698"/>
      <c r="DV21" s="698"/>
      <c r="DW21" s="698"/>
      <c r="DX21" s="698"/>
      <c r="DY21" s="700" t="s">
        <v>75</v>
      </c>
      <c r="DZ21" s="701"/>
      <c r="EA21" s="701"/>
      <c r="EB21" s="701"/>
      <c r="EC21" s="701"/>
      <c r="ED21" s="702"/>
      <c r="EE21" s="698">
        <f>BF21</f>
        <v>59000</v>
      </c>
      <c r="EF21" s="698"/>
      <c r="EG21" s="698"/>
      <c r="EH21" s="698"/>
      <c r="EI21" s="698"/>
      <c r="EJ21" s="698"/>
      <c r="EK21" s="700" t="s">
        <v>76</v>
      </c>
      <c r="EL21" s="701"/>
      <c r="EM21" s="701"/>
      <c r="EN21" s="701"/>
      <c r="EO21" s="701"/>
      <c r="EP21" s="702"/>
      <c r="EQ21" s="698">
        <f>BR21</f>
        <v>89000</v>
      </c>
      <c r="ER21" s="698"/>
      <c r="ES21" s="698"/>
      <c r="ET21" s="698"/>
      <c r="EU21" s="703"/>
      <c r="EW21" s="2"/>
      <c r="EX21" s="2"/>
      <c r="EY21" s="2"/>
      <c r="EZ21" s="2"/>
      <c r="FA21" s="2"/>
    </row>
    <row r="22" spans="1:157" ht="41.25" customHeight="1">
      <c r="A22" s="2"/>
      <c r="B22" s="2"/>
      <c r="C22" s="75"/>
      <c r="D22" s="1261" t="s">
        <v>173</v>
      </c>
      <c r="E22" s="1262"/>
      <c r="F22" s="1262"/>
      <c r="G22" s="1263"/>
      <c r="H22" s="1201" t="s">
        <v>77</v>
      </c>
      <c r="I22" s="1201"/>
      <c r="J22" s="1201"/>
      <c r="K22" s="1201"/>
      <c r="L22" s="1201"/>
      <c r="M22" s="1202"/>
      <c r="N22" s="1273">
        <f>'2a'!N22:U22</f>
        <v>0</v>
      </c>
      <c r="O22" s="1274"/>
      <c r="P22" s="1274"/>
      <c r="Q22" s="1274"/>
      <c r="R22" s="1274"/>
      <c r="S22" s="1274"/>
      <c r="T22" s="1274"/>
      <c r="U22" s="1275"/>
      <c r="V22" s="1201" t="s">
        <v>78</v>
      </c>
      <c r="W22" s="1201"/>
      <c r="X22" s="1201"/>
      <c r="Y22" s="1201"/>
      <c r="Z22" s="1201"/>
      <c r="AA22" s="1201"/>
      <c r="AB22" s="1201"/>
      <c r="AC22" s="1202"/>
      <c r="AD22" s="1276">
        <f>'2a'!AD22:AI22</f>
        <v>0</v>
      </c>
      <c r="AE22" s="744"/>
      <c r="AF22" s="744"/>
      <c r="AG22" s="744"/>
      <c r="AH22" s="744"/>
      <c r="AI22" s="744"/>
      <c r="AJ22" s="1277">
        <f>'2a'!AJ22:AN22</f>
        <v>0</v>
      </c>
      <c r="AK22" s="744"/>
      <c r="AL22" s="1278"/>
      <c r="AM22" s="1278"/>
      <c r="AN22" s="1279"/>
      <c r="AO22" s="1278">
        <f>'2a'!AO22:AS22</f>
        <v>0</v>
      </c>
      <c r="AP22" s="1280"/>
      <c r="AQ22" s="1280"/>
      <c r="AR22" s="1280"/>
      <c r="AS22" s="1281"/>
      <c r="AT22" s="1193" t="s">
        <v>79</v>
      </c>
      <c r="AU22" s="1194"/>
      <c r="AV22" s="1194"/>
      <c r="AW22" s="1194"/>
      <c r="AX22" s="1194"/>
      <c r="AY22" s="1195"/>
      <c r="AZ22" s="1282">
        <f>'2a'!AZ22:BE22</f>
        <v>0</v>
      </c>
      <c r="BA22" s="1283"/>
      <c r="BB22" s="1283"/>
      <c r="BC22" s="1283"/>
      <c r="BD22" s="1283"/>
      <c r="BE22" s="1284"/>
      <c r="BF22" s="1245" t="s">
        <v>80</v>
      </c>
      <c r="BG22" s="1202"/>
      <c r="BH22" s="1202"/>
      <c r="BI22" s="1202"/>
      <c r="BJ22" s="1202"/>
      <c r="BK22" s="1246"/>
      <c r="BL22" s="1285">
        <f>'2a'!BL22:BV22</f>
        <v>0</v>
      </c>
      <c r="BM22" s="1286"/>
      <c r="BN22" s="1286"/>
      <c r="BO22" s="1286"/>
      <c r="BP22" s="1286"/>
      <c r="BQ22" s="1286"/>
      <c r="BR22" s="1286"/>
      <c r="BS22" s="1286"/>
      <c r="BT22" s="1286"/>
      <c r="BU22" s="1286"/>
      <c r="BV22" s="1287"/>
      <c r="BW22" s="33"/>
      <c r="BX22" s="5"/>
      <c r="BY22" s="5"/>
      <c r="BZ22" s="57"/>
      <c r="CA22" s="57"/>
      <c r="CB22" s="57"/>
      <c r="CC22" s="722" t="s">
        <v>173</v>
      </c>
      <c r="CD22" s="723"/>
      <c r="CE22" s="723"/>
      <c r="CF22" s="723"/>
      <c r="CG22" s="726" t="s">
        <v>77</v>
      </c>
      <c r="CH22" s="727"/>
      <c r="CI22" s="727"/>
      <c r="CJ22" s="727"/>
      <c r="CK22" s="727"/>
      <c r="CL22" s="727"/>
      <c r="CM22" s="728">
        <f>N22</f>
        <v>0</v>
      </c>
      <c r="CN22" s="729"/>
      <c r="CO22" s="729"/>
      <c r="CP22" s="729"/>
      <c r="CQ22" s="729"/>
      <c r="CR22" s="729"/>
      <c r="CS22" s="729"/>
      <c r="CT22" s="730"/>
      <c r="CU22" s="727" t="s">
        <v>78</v>
      </c>
      <c r="CV22" s="727"/>
      <c r="CW22" s="727"/>
      <c r="CX22" s="727"/>
      <c r="CY22" s="727"/>
      <c r="CZ22" s="727"/>
      <c r="DA22" s="727"/>
      <c r="DB22" s="727"/>
      <c r="DC22" s="731">
        <f>AD22</f>
        <v>0</v>
      </c>
      <c r="DD22" s="732"/>
      <c r="DE22" s="732"/>
      <c r="DF22" s="732"/>
      <c r="DG22" s="732"/>
      <c r="DH22" s="732"/>
      <c r="DI22" s="784">
        <f>AJ22</f>
        <v>0</v>
      </c>
      <c r="DJ22" s="732"/>
      <c r="DK22" s="732"/>
      <c r="DL22" s="732"/>
      <c r="DM22" s="785"/>
      <c r="DN22" s="732">
        <f>AO22</f>
        <v>0</v>
      </c>
      <c r="DO22" s="786"/>
      <c r="DP22" s="786"/>
      <c r="DQ22" s="786"/>
      <c r="DR22" s="787"/>
      <c r="DS22" s="733" t="s">
        <v>79</v>
      </c>
      <c r="DT22" s="734"/>
      <c r="DU22" s="734"/>
      <c r="DV22" s="734"/>
      <c r="DW22" s="734"/>
      <c r="DX22" s="735"/>
      <c r="DY22" s="736">
        <f>AZ22</f>
        <v>0</v>
      </c>
      <c r="DZ22" s="737"/>
      <c r="EA22" s="737"/>
      <c r="EB22" s="737"/>
      <c r="EC22" s="737"/>
      <c r="ED22" s="738"/>
      <c r="EE22" s="726" t="s">
        <v>80</v>
      </c>
      <c r="EF22" s="727"/>
      <c r="EG22" s="727"/>
      <c r="EH22" s="727"/>
      <c r="EI22" s="727"/>
      <c r="EJ22" s="739"/>
      <c r="EK22" s="728">
        <f>BL22</f>
        <v>0</v>
      </c>
      <c r="EL22" s="729"/>
      <c r="EM22" s="729"/>
      <c r="EN22" s="729"/>
      <c r="EO22" s="729"/>
      <c r="EP22" s="729"/>
      <c r="EQ22" s="729"/>
      <c r="ER22" s="729"/>
      <c r="ES22" s="729"/>
      <c r="ET22" s="729"/>
      <c r="EU22" s="740"/>
      <c r="EW22" s="2"/>
      <c r="EX22" s="2"/>
      <c r="EY22" s="2"/>
      <c r="EZ22" s="2"/>
      <c r="FA22" s="2"/>
    </row>
    <row r="23" spans="1:157" ht="41.25" customHeight="1" thickBot="1">
      <c r="A23" s="2"/>
      <c r="B23" s="2"/>
      <c r="C23" s="75"/>
      <c r="D23" s="1270"/>
      <c r="E23" s="1271"/>
      <c r="F23" s="1271"/>
      <c r="G23" s="1272"/>
      <c r="H23" s="1248" t="s">
        <v>81</v>
      </c>
      <c r="I23" s="1248"/>
      <c r="J23" s="1248"/>
      <c r="K23" s="1248"/>
      <c r="L23" s="1248"/>
      <c r="M23" s="1248"/>
      <c r="N23" s="1293">
        <f>'2a'!N23:U23</f>
        <v>0</v>
      </c>
      <c r="O23" s="1294"/>
      <c r="P23" s="1294"/>
      <c r="Q23" s="1294"/>
      <c r="R23" s="1294"/>
      <c r="S23" s="1294"/>
      <c r="T23" s="1294"/>
      <c r="U23" s="1295"/>
      <c r="V23" s="1248" t="s">
        <v>82</v>
      </c>
      <c r="W23" s="1248"/>
      <c r="X23" s="1248"/>
      <c r="Y23" s="1248"/>
      <c r="Z23" s="1248"/>
      <c r="AA23" s="1248"/>
      <c r="AB23" s="1248"/>
      <c r="AC23" s="1248"/>
      <c r="AD23" s="1296">
        <f>'2a'!AD23:AI23</f>
        <v>0</v>
      </c>
      <c r="AE23" s="1297"/>
      <c r="AF23" s="1297"/>
      <c r="AG23" s="1297"/>
      <c r="AH23" s="1278"/>
      <c r="AI23" s="1278"/>
      <c r="AJ23" s="1298">
        <f>'2a'!AJ23:AN23</f>
        <v>0</v>
      </c>
      <c r="AK23" s="1297"/>
      <c r="AL23" s="1297"/>
      <c r="AM23" s="1297"/>
      <c r="AN23" s="1299"/>
      <c r="AO23" s="1297">
        <f>'2a'!AO23:AS23</f>
        <v>0</v>
      </c>
      <c r="AP23" s="1300"/>
      <c r="AQ23" s="1300"/>
      <c r="AR23" s="1300"/>
      <c r="AS23" s="1301"/>
      <c r="AT23" s="1190" t="s">
        <v>83</v>
      </c>
      <c r="AU23" s="1191"/>
      <c r="AV23" s="1191"/>
      <c r="AW23" s="1191"/>
      <c r="AX23" s="1191"/>
      <c r="AY23" s="1192"/>
      <c r="AZ23" s="1282">
        <f>'2a'!AZ23:BE23</f>
        <v>0</v>
      </c>
      <c r="BA23" s="1283"/>
      <c r="BB23" s="1283"/>
      <c r="BC23" s="1283"/>
      <c r="BD23" s="1283"/>
      <c r="BE23" s="1284"/>
      <c r="BF23" s="1288" t="s">
        <v>84</v>
      </c>
      <c r="BG23" s="1248"/>
      <c r="BH23" s="1248"/>
      <c r="BI23" s="1248"/>
      <c r="BJ23" s="1248"/>
      <c r="BK23" s="1289"/>
      <c r="BL23" s="1290">
        <f>'2a'!BL23:BV23</f>
        <v>0</v>
      </c>
      <c r="BM23" s="1291"/>
      <c r="BN23" s="1291"/>
      <c r="BO23" s="1291"/>
      <c r="BP23" s="1291"/>
      <c r="BQ23" s="1291"/>
      <c r="BR23" s="1291"/>
      <c r="BS23" s="1291"/>
      <c r="BT23" s="1291"/>
      <c r="BU23" s="1291"/>
      <c r="BV23" s="1292"/>
      <c r="BW23" s="33"/>
      <c r="BX23" s="5"/>
      <c r="BY23" s="5"/>
      <c r="BZ23" s="57"/>
      <c r="CA23" s="57"/>
      <c r="CB23" s="57"/>
      <c r="CC23" s="724"/>
      <c r="CD23" s="725"/>
      <c r="CE23" s="725"/>
      <c r="CF23" s="725"/>
      <c r="CG23" s="747" t="s">
        <v>81</v>
      </c>
      <c r="CH23" s="748"/>
      <c r="CI23" s="748"/>
      <c r="CJ23" s="748"/>
      <c r="CK23" s="748"/>
      <c r="CL23" s="748"/>
      <c r="CM23" s="749">
        <f>N23</f>
        <v>0</v>
      </c>
      <c r="CN23" s="750"/>
      <c r="CO23" s="750"/>
      <c r="CP23" s="750"/>
      <c r="CQ23" s="750"/>
      <c r="CR23" s="750"/>
      <c r="CS23" s="750"/>
      <c r="CT23" s="751"/>
      <c r="CU23" s="748" t="s">
        <v>82</v>
      </c>
      <c r="CV23" s="748"/>
      <c r="CW23" s="748"/>
      <c r="CX23" s="748"/>
      <c r="CY23" s="748"/>
      <c r="CZ23" s="748"/>
      <c r="DA23" s="748"/>
      <c r="DB23" s="748"/>
      <c r="DC23" s="752">
        <f>AD23</f>
        <v>0</v>
      </c>
      <c r="DD23" s="753"/>
      <c r="DE23" s="753"/>
      <c r="DF23" s="753"/>
      <c r="DG23" s="753"/>
      <c r="DH23" s="753"/>
      <c r="DI23" s="754">
        <f>AJ23</f>
        <v>0</v>
      </c>
      <c r="DJ23" s="753"/>
      <c r="DK23" s="753"/>
      <c r="DL23" s="753"/>
      <c r="DM23" s="755"/>
      <c r="DN23" s="753">
        <f>AO23</f>
        <v>0</v>
      </c>
      <c r="DO23" s="756"/>
      <c r="DP23" s="756"/>
      <c r="DQ23" s="756"/>
      <c r="DR23" s="757"/>
      <c r="DS23" s="758" t="s">
        <v>83</v>
      </c>
      <c r="DT23" s="759"/>
      <c r="DU23" s="759"/>
      <c r="DV23" s="759"/>
      <c r="DW23" s="759"/>
      <c r="DX23" s="760"/>
      <c r="DY23" s="761">
        <f>AZ23</f>
        <v>0</v>
      </c>
      <c r="DZ23" s="762"/>
      <c r="EA23" s="762"/>
      <c r="EB23" s="762"/>
      <c r="EC23" s="762"/>
      <c r="ED23" s="763"/>
      <c r="EE23" s="747" t="s">
        <v>84</v>
      </c>
      <c r="EF23" s="748"/>
      <c r="EG23" s="748"/>
      <c r="EH23" s="748"/>
      <c r="EI23" s="748"/>
      <c r="EJ23" s="764"/>
      <c r="EK23" s="765">
        <f>BL23</f>
        <v>0</v>
      </c>
      <c r="EL23" s="766"/>
      <c r="EM23" s="766"/>
      <c r="EN23" s="766"/>
      <c r="EO23" s="766"/>
      <c r="EP23" s="766"/>
      <c r="EQ23" s="766"/>
      <c r="ER23" s="766"/>
      <c r="ES23" s="766"/>
      <c r="ET23" s="766"/>
      <c r="EU23" s="767"/>
      <c r="EW23" s="2"/>
      <c r="EX23" s="2"/>
      <c r="EY23" s="2"/>
      <c r="EZ23" s="2"/>
      <c r="FA23" s="2"/>
    </row>
    <row r="24" spans="1:157" ht="17.25" customHeight="1">
      <c r="A24" s="2"/>
      <c r="B24" s="2"/>
      <c r="C24" s="75"/>
      <c r="D24" s="1306" t="s">
        <v>195</v>
      </c>
      <c r="E24" s="1307"/>
      <c r="F24" s="1307"/>
      <c r="G24" s="1310" t="s">
        <v>50</v>
      </c>
      <c r="H24" s="1311"/>
      <c r="I24" s="1311"/>
      <c r="J24" s="1311"/>
      <c r="K24" s="1312"/>
      <c r="L24" s="1313" t="str">
        <f>'2a'!L24:AD24</f>
        <v/>
      </c>
      <c r="M24" s="1313"/>
      <c r="N24" s="1313"/>
      <c r="O24" s="1313"/>
      <c r="P24" s="1313"/>
      <c r="Q24" s="1313"/>
      <c r="R24" s="1313"/>
      <c r="S24" s="1313"/>
      <c r="T24" s="1313"/>
      <c r="U24" s="1313"/>
      <c r="V24" s="1313"/>
      <c r="W24" s="1313"/>
      <c r="X24" s="1313"/>
      <c r="Y24" s="1313"/>
      <c r="Z24" s="1313"/>
      <c r="AA24" s="1313"/>
      <c r="AB24" s="1313"/>
      <c r="AC24" s="1313"/>
      <c r="AD24" s="1313"/>
      <c r="AE24" s="1314" t="s">
        <v>37</v>
      </c>
      <c r="AF24" s="1315"/>
      <c r="AG24" s="1315"/>
      <c r="AH24" s="1320" t="str">
        <f>'2a'!AH24:AK26</f>
        <v/>
      </c>
      <c r="AI24" s="1321"/>
      <c r="AJ24" s="1321"/>
      <c r="AK24" s="1322"/>
      <c r="AL24" s="1121" t="s">
        <v>85</v>
      </c>
      <c r="AM24" s="1121"/>
      <c r="AN24" s="1121"/>
      <c r="AO24" s="1121"/>
      <c r="AP24" s="1121"/>
      <c r="AQ24" s="1121"/>
      <c r="AR24" s="1121"/>
      <c r="AS24" s="1121"/>
      <c r="AT24" s="1335">
        <f>'2a'!AT24:AY27</f>
        <v>1250000</v>
      </c>
      <c r="AU24" s="1336"/>
      <c r="AV24" s="1336"/>
      <c r="AW24" s="1336"/>
      <c r="AX24" s="1336"/>
      <c r="AY24" s="1337"/>
      <c r="AZ24" s="1513" t="s">
        <v>86</v>
      </c>
      <c r="BA24" s="1191"/>
      <c r="BB24" s="1191"/>
      <c r="BC24" s="1191"/>
      <c r="BD24" s="1191"/>
      <c r="BE24" s="1192"/>
      <c r="BF24" s="1290">
        <f>'2a'!BF24</f>
        <v>0</v>
      </c>
      <c r="BG24" s="1291"/>
      <c r="BH24" s="1291"/>
      <c r="BI24" s="1291"/>
      <c r="BJ24" s="1291"/>
      <c r="BK24" s="1292"/>
      <c r="BL24" s="1153" t="s">
        <v>96</v>
      </c>
      <c r="BM24" s="1154"/>
      <c r="BN24" s="1154"/>
      <c r="BO24" s="1154"/>
      <c r="BP24" s="1154"/>
      <c r="BQ24" s="1517"/>
      <c r="BR24" s="1335">
        <f>'2a'!BR24</f>
        <v>28000</v>
      </c>
      <c r="BS24" s="1336"/>
      <c r="BT24" s="1336"/>
      <c r="BU24" s="1336"/>
      <c r="BV24" s="1337"/>
      <c r="BW24" s="33"/>
      <c r="BX24" s="5"/>
      <c r="BY24" s="5"/>
      <c r="BZ24" s="57"/>
      <c r="CA24" s="57"/>
      <c r="CB24" s="57"/>
      <c r="CC24" s="833" t="s">
        <v>195</v>
      </c>
      <c r="CD24" s="834"/>
      <c r="CE24" s="835"/>
      <c r="CF24" s="842" t="s">
        <v>50</v>
      </c>
      <c r="CG24" s="842"/>
      <c r="CH24" s="842"/>
      <c r="CI24" s="842"/>
      <c r="CJ24" s="842"/>
      <c r="CK24" s="843" t="str">
        <f>L24</f>
        <v/>
      </c>
      <c r="CL24" s="844"/>
      <c r="CM24" s="844"/>
      <c r="CN24" s="844"/>
      <c r="CO24" s="844"/>
      <c r="CP24" s="844"/>
      <c r="CQ24" s="844"/>
      <c r="CR24" s="844"/>
      <c r="CS24" s="844"/>
      <c r="CT24" s="844"/>
      <c r="CU24" s="844"/>
      <c r="CV24" s="844"/>
      <c r="CW24" s="844"/>
      <c r="CX24" s="844"/>
      <c r="CY24" s="844"/>
      <c r="CZ24" s="844"/>
      <c r="DA24" s="844"/>
      <c r="DB24" s="844"/>
      <c r="DC24" s="845"/>
      <c r="DD24" s="812" t="s">
        <v>37</v>
      </c>
      <c r="DE24" s="813"/>
      <c r="DF24" s="814"/>
      <c r="DG24" s="815" t="str">
        <f>AH24</f>
        <v/>
      </c>
      <c r="DH24" s="583"/>
      <c r="DI24" s="583"/>
      <c r="DJ24" s="816"/>
      <c r="DK24" s="385" t="s">
        <v>85</v>
      </c>
      <c r="DL24" s="385"/>
      <c r="DM24" s="385"/>
      <c r="DN24" s="385"/>
      <c r="DO24" s="385"/>
      <c r="DP24" s="385"/>
      <c r="DQ24" s="385"/>
      <c r="DR24" s="385"/>
      <c r="DS24" s="378">
        <f>AT24</f>
        <v>1250000</v>
      </c>
      <c r="DT24" s="379"/>
      <c r="DU24" s="379"/>
      <c r="DV24" s="379"/>
      <c r="DW24" s="379"/>
      <c r="DX24" s="380"/>
      <c r="DY24" s="369" t="s">
        <v>86</v>
      </c>
      <c r="DZ24" s="370"/>
      <c r="EA24" s="370"/>
      <c r="EB24" s="370"/>
      <c r="EC24" s="370"/>
      <c r="ED24" s="371"/>
      <c r="EE24" s="375">
        <f>BF24</f>
        <v>0</v>
      </c>
      <c r="EF24" s="376"/>
      <c r="EG24" s="376"/>
      <c r="EH24" s="376"/>
      <c r="EI24" s="376"/>
      <c r="EJ24" s="377"/>
      <c r="EK24" s="381" t="s">
        <v>96</v>
      </c>
      <c r="EL24" s="382"/>
      <c r="EM24" s="382"/>
      <c r="EN24" s="382"/>
      <c r="EO24" s="382"/>
      <c r="EP24" s="383"/>
      <c r="EQ24" s="375">
        <f>BR24</f>
        <v>28000</v>
      </c>
      <c r="ER24" s="376"/>
      <c r="ES24" s="376"/>
      <c r="ET24" s="376"/>
      <c r="EU24" s="377"/>
      <c r="EW24" s="2"/>
      <c r="EX24" s="2"/>
      <c r="EY24" s="2"/>
      <c r="EZ24" s="2"/>
      <c r="FA24" s="2"/>
    </row>
    <row r="25" spans="1:157" ht="12" customHeight="1" thickBot="1">
      <c r="A25" s="2"/>
      <c r="B25" s="2"/>
      <c r="C25" s="75"/>
      <c r="D25" s="1306"/>
      <c r="E25" s="1307"/>
      <c r="F25" s="1307"/>
      <c r="G25" s="1367" t="s">
        <v>57</v>
      </c>
      <c r="H25" s="1368"/>
      <c r="I25" s="1368"/>
      <c r="J25" s="1368"/>
      <c r="K25" s="1369"/>
      <c r="L25" s="1538">
        <f>'2a'!L25</f>
        <v>0</v>
      </c>
      <c r="M25" s="1372"/>
      <c r="N25" s="1372"/>
      <c r="O25" s="1372"/>
      <c r="P25" s="1372"/>
      <c r="Q25" s="1372"/>
      <c r="R25" s="1372"/>
      <c r="S25" s="1372"/>
      <c r="T25" s="1372"/>
      <c r="U25" s="1372"/>
      <c r="V25" s="1372"/>
      <c r="W25" s="1372"/>
      <c r="X25" s="1372"/>
      <c r="Y25" s="1372"/>
      <c r="Z25" s="1372"/>
      <c r="AA25" s="1372"/>
      <c r="AB25" s="1372"/>
      <c r="AC25" s="1534">
        <f>'2a'!AC25</f>
        <v>0</v>
      </c>
      <c r="AD25" s="1535"/>
      <c r="AE25" s="1316"/>
      <c r="AF25" s="1317"/>
      <c r="AG25" s="1317"/>
      <c r="AH25" s="1323"/>
      <c r="AI25" s="583"/>
      <c r="AJ25" s="583"/>
      <c r="AK25" s="1324"/>
      <c r="AL25" s="1121"/>
      <c r="AM25" s="1121"/>
      <c r="AN25" s="1121"/>
      <c r="AO25" s="1121"/>
      <c r="AP25" s="1121"/>
      <c r="AQ25" s="1121"/>
      <c r="AR25" s="1121"/>
      <c r="AS25" s="1121"/>
      <c r="AT25" s="1338"/>
      <c r="AU25" s="379"/>
      <c r="AV25" s="379"/>
      <c r="AW25" s="379"/>
      <c r="AX25" s="379"/>
      <c r="AY25" s="1339"/>
      <c r="AZ25" s="1514"/>
      <c r="BA25" s="1194"/>
      <c r="BB25" s="1194"/>
      <c r="BC25" s="1194"/>
      <c r="BD25" s="1194"/>
      <c r="BE25" s="1195"/>
      <c r="BF25" s="1515"/>
      <c r="BG25" s="379"/>
      <c r="BH25" s="379"/>
      <c r="BI25" s="379"/>
      <c r="BJ25" s="379"/>
      <c r="BK25" s="1516"/>
      <c r="BL25" s="1120"/>
      <c r="BM25" s="1121"/>
      <c r="BN25" s="1121"/>
      <c r="BO25" s="1121"/>
      <c r="BP25" s="1121"/>
      <c r="BQ25" s="1518"/>
      <c r="BR25" s="1338"/>
      <c r="BS25" s="379"/>
      <c r="BT25" s="379"/>
      <c r="BU25" s="379"/>
      <c r="BV25" s="1339"/>
      <c r="BW25" s="33"/>
      <c r="BX25" s="5"/>
      <c r="BY25" s="5"/>
      <c r="BZ25" s="57"/>
      <c r="CA25" s="57"/>
      <c r="CB25" s="57"/>
      <c r="CC25" s="836"/>
      <c r="CD25" s="837"/>
      <c r="CE25" s="838"/>
      <c r="CF25" s="384" t="s">
        <v>57</v>
      </c>
      <c r="CG25" s="385"/>
      <c r="CH25" s="385"/>
      <c r="CI25" s="385"/>
      <c r="CJ25" s="386"/>
      <c r="CK25" s="803">
        <f>L25</f>
        <v>0</v>
      </c>
      <c r="CL25" s="804"/>
      <c r="CM25" s="804"/>
      <c r="CN25" s="804"/>
      <c r="CO25" s="804"/>
      <c r="CP25" s="804"/>
      <c r="CQ25" s="804"/>
      <c r="CR25" s="804"/>
      <c r="CS25" s="804"/>
      <c r="CT25" s="804"/>
      <c r="CU25" s="804"/>
      <c r="CV25" s="804"/>
      <c r="CW25" s="804"/>
      <c r="CX25" s="804"/>
      <c r="CY25" s="804"/>
      <c r="CZ25" s="804"/>
      <c r="DA25" s="804"/>
      <c r="DB25" s="806">
        <f>AC25</f>
        <v>0</v>
      </c>
      <c r="DC25" s="807"/>
      <c r="DD25" s="812"/>
      <c r="DE25" s="813"/>
      <c r="DF25" s="814"/>
      <c r="DG25" s="815"/>
      <c r="DH25" s="583"/>
      <c r="DI25" s="583"/>
      <c r="DJ25" s="816"/>
      <c r="DK25" s="385"/>
      <c r="DL25" s="385"/>
      <c r="DM25" s="385"/>
      <c r="DN25" s="385"/>
      <c r="DO25" s="385"/>
      <c r="DP25" s="385"/>
      <c r="DQ25" s="385"/>
      <c r="DR25" s="385"/>
      <c r="DS25" s="378"/>
      <c r="DT25" s="379"/>
      <c r="DU25" s="379"/>
      <c r="DV25" s="379"/>
      <c r="DW25" s="379"/>
      <c r="DX25" s="380"/>
      <c r="DY25" s="372"/>
      <c r="DZ25" s="373"/>
      <c r="EA25" s="373"/>
      <c r="EB25" s="373"/>
      <c r="EC25" s="373"/>
      <c r="ED25" s="374"/>
      <c r="EE25" s="378"/>
      <c r="EF25" s="379"/>
      <c r="EG25" s="379"/>
      <c r="EH25" s="379"/>
      <c r="EI25" s="379"/>
      <c r="EJ25" s="380"/>
      <c r="EK25" s="384"/>
      <c r="EL25" s="385"/>
      <c r="EM25" s="385"/>
      <c r="EN25" s="385"/>
      <c r="EO25" s="385"/>
      <c r="EP25" s="386"/>
      <c r="EQ25" s="378"/>
      <c r="ER25" s="379"/>
      <c r="ES25" s="379"/>
      <c r="ET25" s="379"/>
      <c r="EU25" s="380"/>
      <c r="EW25" s="2"/>
      <c r="EX25" s="2"/>
      <c r="EY25" s="2"/>
      <c r="EZ25" s="2"/>
      <c r="FA25" s="2"/>
    </row>
    <row r="26" spans="1:157" ht="10.5" customHeight="1">
      <c r="A26" s="2"/>
      <c r="B26" s="2"/>
      <c r="C26" s="75"/>
      <c r="D26" s="1306"/>
      <c r="E26" s="1307"/>
      <c r="F26" s="1307"/>
      <c r="G26" s="1370"/>
      <c r="H26" s="1328"/>
      <c r="I26" s="1328"/>
      <c r="J26" s="1328"/>
      <c r="K26" s="1371"/>
      <c r="L26" s="1539"/>
      <c r="M26" s="1169"/>
      <c r="N26" s="1169"/>
      <c r="O26" s="1169"/>
      <c r="P26" s="1169"/>
      <c r="Q26" s="1169"/>
      <c r="R26" s="1169"/>
      <c r="S26" s="1169"/>
      <c r="T26" s="1169"/>
      <c r="U26" s="1169"/>
      <c r="V26" s="1169"/>
      <c r="W26" s="1169"/>
      <c r="X26" s="1169"/>
      <c r="Y26" s="1169"/>
      <c r="Z26" s="1169"/>
      <c r="AA26" s="1169"/>
      <c r="AB26" s="1169"/>
      <c r="AC26" s="1536"/>
      <c r="AD26" s="1537"/>
      <c r="AE26" s="1318"/>
      <c r="AF26" s="1319"/>
      <c r="AG26" s="1319"/>
      <c r="AH26" s="1325"/>
      <c r="AI26" s="1326"/>
      <c r="AJ26" s="1326"/>
      <c r="AK26" s="1327"/>
      <c r="AL26" s="1121"/>
      <c r="AM26" s="1121"/>
      <c r="AN26" s="1121"/>
      <c r="AO26" s="1121"/>
      <c r="AP26" s="1121"/>
      <c r="AQ26" s="1121"/>
      <c r="AR26" s="1121"/>
      <c r="AS26" s="1121"/>
      <c r="AT26" s="1338"/>
      <c r="AU26" s="379"/>
      <c r="AV26" s="379"/>
      <c r="AW26" s="379"/>
      <c r="AX26" s="379"/>
      <c r="AY26" s="1339"/>
      <c r="AZ26" s="1513" t="s">
        <v>144</v>
      </c>
      <c r="BA26" s="1191"/>
      <c r="BB26" s="1191"/>
      <c r="BC26" s="1191"/>
      <c r="BD26" s="1191"/>
      <c r="BE26" s="1192"/>
      <c r="BF26" s="1290">
        <f>'2a'!BF26</f>
        <v>0</v>
      </c>
      <c r="BG26" s="1291"/>
      <c r="BH26" s="1291"/>
      <c r="BI26" s="1291"/>
      <c r="BJ26" s="1291"/>
      <c r="BK26" s="1292"/>
      <c r="BL26" s="1153" t="s">
        <v>145</v>
      </c>
      <c r="BM26" s="1154"/>
      <c r="BN26" s="1154"/>
      <c r="BO26" s="1154"/>
      <c r="BP26" s="1154"/>
      <c r="BQ26" s="1517"/>
      <c r="BR26" s="1335">
        <f>'2a'!BR26</f>
        <v>0</v>
      </c>
      <c r="BS26" s="1336"/>
      <c r="BT26" s="1336"/>
      <c r="BU26" s="1336"/>
      <c r="BV26" s="1337"/>
      <c r="BW26" s="33"/>
      <c r="BX26" s="5"/>
      <c r="BY26" s="5"/>
      <c r="BZ26" s="57"/>
      <c r="CA26" s="57"/>
      <c r="CB26" s="57"/>
      <c r="CC26" s="836"/>
      <c r="CD26" s="837"/>
      <c r="CE26" s="838"/>
      <c r="CF26" s="402"/>
      <c r="CG26" s="403"/>
      <c r="CH26" s="403"/>
      <c r="CI26" s="403"/>
      <c r="CJ26" s="404"/>
      <c r="CK26" s="805"/>
      <c r="CL26" s="524"/>
      <c r="CM26" s="524"/>
      <c r="CN26" s="524"/>
      <c r="CO26" s="524"/>
      <c r="CP26" s="524"/>
      <c r="CQ26" s="524"/>
      <c r="CR26" s="524"/>
      <c r="CS26" s="524"/>
      <c r="CT26" s="524"/>
      <c r="CU26" s="524"/>
      <c r="CV26" s="524"/>
      <c r="CW26" s="524"/>
      <c r="CX26" s="524"/>
      <c r="CY26" s="524"/>
      <c r="CZ26" s="524"/>
      <c r="DA26" s="524"/>
      <c r="DB26" s="808"/>
      <c r="DC26" s="809"/>
      <c r="DD26" s="812"/>
      <c r="DE26" s="813"/>
      <c r="DF26" s="814"/>
      <c r="DG26" s="817"/>
      <c r="DH26" s="638"/>
      <c r="DI26" s="638"/>
      <c r="DJ26" s="818"/>
      <c r="DK26" s="385"/>
      <c r="DL26" s="385"/>
      <c r="DM26" s="385"/>
      <c r="DN26" s="385"/>
      <c r="DO26" s="385"/>
      <c r="DP26" s="385"/>
      <c r="DQ26" s="385"/>
      <c r="DR26" s="385"/>
      <c r="DS26" s="378"/>
      <c r="DT26" s="379"/>
      <c r="DU26" s="379"/>
      <c r="DV26" s="379"/>
      <c r="DW26" s="379"/>
      <c r="DX26" s="380"/>
      <c r="DY26" s="405" t="s">
        <v>144</v>
      </c>
      <c r="DZ26" s="406"/>
      <c r="EA26" s="406"/>
      <c r="EB26" s="406"/>
      <c r="EC26" s="406"/>
      <c r="ED26" s="407"/>
      <c r="EE26" s="417">
        <f>BF26</f>
        <v>0</v>
      </c>
      <c r="EF26" s="418"/>
      <c r="EG26" s="418"/>
      <c r="EH26" s="418"/>
      <c r="EI26" s="418"/>
      <c r="EJ26" s="419"/>
      <c r="EK26" s="399" t="s">
        <v>145</v>
      </c>
      <c r="EL26" s="400"/>
      <c r="EM26" s="400"/>
      <c r="EN26" s="400"/>
      <c r="EO26" s="400"/>
      <c r="EP26" s="401"/>
      <c r="EQ26" s="417">
        <f>BR26</f>
        <v>0</v>
      </c>
      <c r="ER26" s="418"/>
      <c r="ES26" s="418"/>
      <c r="ET26" s="418"/>
      <c r="EU26" s="419"/>
      <c r="EW26" s="2"/>
      <c r="EX26" s="2"/>
      <c r="EY26" s="2"/>
      <c r="EZ26" s="2"/>
      <c r="FA26" s="2"/>
    </row>
    <row r="27" spans="1:157" ht="20.25" customHeight="1" thickBot="1">
      <c r="A27" s="2"/>
      <c r="B27" s="2"/>
      <c r="C27" s="75"/>
      <c r="D27" s="1308"/>
      <c r="E27" s="1309"/>
      <c r="F27" s="1309"/>
      <c r="G27" s="1343" t="s">
        <v>38</v>
      </c>
      <c r="H27" s="1344"/>
      <c r="I27" s="1344"/>
      <c r="J27" s="1344"/>
      <c r="K27" s="1345"/>
      <c r="L27" s="200" t="str">
        <f>IF(AC25&lt;=0,"",IF((LEN(AC25)-11&lt;=0),"0",MID(AC25,LEN(AC25)-11,1)))</f>
        <v/>
      </c>
      <c r="M27" s="1305" t="str">
        <f>IF(AC25&lt;=0,"",IF((LEN(AC25)-10&lt;=0),"0",MID(AC25,LEN(AC25)-10,1)))</f>
        <v/>
      </c>
      <c r="N27" s="1305"/>
      <c r="O27" s="1305" t="str">
        <f>IF(AC25&lt;=0,"",IF((LEN(AC25)-9&lt;=0),"0",MID(AC25,LEN(AC25)-9,1)))</f>
        <v/>
      </c>
      <c r="P27" s="1305"/>
      <c r="Q27" s="1231" t="str">
        <f>IF(AC25&lt;=0,"",IF((LEN(AC25)-8&lt;=0),"0",MID(AC25,LEN(AC25)-8,1)))</f>
        <v/>
      </c>
      <c r="R27" s="1231"/>
      <c r="S27" s="1346" t="str">
        <f>IF(AC25&lt;=0,"",IF((LEN(AC25)-7&lt;=0),"0",MID(AC25,LEN(AC25)-7,1)))</f>
        <v/>
      </c>
      <c r="T27" s="1347"/>
      <c r="U27" s="1348"/>
      <c r="V27" s="1305" t="str">
        <f>IF(AC25&lt;=0,"",IF((LEN(AC25)-6&lt;=0),"0",MID(AC25,LEN(AC25)-6,1)))</f>
        <v/>
      </c>
      <c r="W27" s="1305"/>
      <c r="X27" s="1305" t="str">
        <f>IF(AC25&lt;=0,"",IF((LEN(AC25)-5&lt;=0),"0",MID(AC25,LEN(AC25)-5,1)))</f>
        <v/>
      </c>
      <c r="Y27" s="1305"/>
      <c r="Z27" s="1305"/>
      <c r="AA27" s="1231" t="str">
        <f>IF(AC25&lt;=0,"",IF((LEN(AC25)-4&lt;=0),"0",MID(AC25,LEN(AC25)-4,1)))</f>
        <v/>
      </c>
      <c r="AB27" s="1331"/>
      <c r="AC27" s="1377" t="str">
        <f>IF(AC25&lt;=0,"",IF((LEN(AC25)-3&lt;=0),"0",MID(AC25,LEN(AC25)-3,1)))</f>
        <v/>
      </c>
      <c r="AD27" s="1348"/>
      <c r="AE27" s="1305" t="str">
        <f>IF(AC25&lt;=0,"",IF((LEN(AC25)-2&lt;=0),"0",MID(AC25,LEN(AC25)-2,1)))</f>
        <v/>
      </c>
      <c r="AF27" s="1305"/>
      <c r="AG27" s="1305"/>
      <c r="AH27" s="1305" t="str">
        <f>IF(AC25&lt;=0,"",IF((LEN(AC25)-1&lt;=0),"0",MID(AC25,LEN(AC25)-1,1)))</f>
        <v/>
      </c>
      <c r="AI27" s="1305"/>
      <c r="AJ27" s="1329" t="str">
        <f>IF(AC25&lt;&gt;0,RIGHT(AC25,1),"")</f>
        <v/>
      </c>
      <c r="AK27" s="1330"/>
      <c r="AL27" s="1328"/>
      <c r="AM27" s="1328"/>
      <c r="AN27" s="1328"/>
      <c r="AO27" s="1328"/>
      <c r="AP27" s="1328"/>
      <c r="AQ27" s="1328"/>
      <c r="AR27" s="1328"/>
      <c r="AS27" s="1328"/>
      <c r="AT27" s="1340"/>
      <c r="AU27" s="1341"/>
      <c r="AV27" s="1341"/>
      <c r="AW27" s="1341"/>
      <c r="AX27" s="1341"/>
      <c r="AY27" s="1342"/>
      <c r="AZ27" s="1519"/>
      <c r="BA27" s="1196"/>
      <c r="BB27" s="1196"/>
      <c r="BC27" s="1196"/>
      <c r="BD27" s="1196"/>
      <c r="BE27" s="1197"/>
      <c r="BF27" s="1285"/>
      <c r="BG27" s="1286"/>
      <c r="BH27" s="1286"/>
      <c r="BI27" s="1286"/>
      <c r="BJ27" s="1286"/>
      <c r="BK27" s="1287"/>
      <c r="BL27" s="1370"/>
      <c r="BM27" s="1328"/>
      <c r="BN27" s="1328"/>
      <c r="BO27" s="1328"/>
      <c r="BP27" s="1328"/>
      <c r="BQ27" s="1520"/>
      <c r="BR27" s="1340"/>
      <c r="BS27" s="1341"/>
      <c r="BT27" s="1341"/>
      <c r="BU27" s="1341"/>
      <c r="BV27" s="1342"/>
      <c r="BW27" s="33"/>
      <c r="BX27" s="5"/>
      <c r="BY27" s="5"/>
      <c r="BZ27" s="57"/>
      <c r="CA27" s="57"/>
      <c r="CB27" s="57"/>
      <c r="CC27" s="839"/>
      <c r="CD27" s="840"/>
      <c r="CE27" s="841"/>
      <c r="CF27" s="1332"/>
      <c r="CG27" s="1333"/>
      <c r="CH27" s="1333"/>
      <c r="CI27" s="1333"/>
      <c r="CJ27" s="1333"/>
      <c r="CK27" s="1333"/>
      <c r="CL27" s="1333"/>
      <c r="CM27" s="1333"/>
      <c r="CN27" s="1333"/>
      <c r="CO27" s="1333"/>
      <c r="CP27" s="1333"/>
      <c r="CQ27" s="1333"/>
      <c r="CR27" s="1333"/>
      <c r="CS27" s="1333"/>
      <c r="CT27" s="1333"/>
      <c r="CU27" s="1333"/>
      <c r="CV27" s="1333"/>
      <c r="CW27" s="1333"/>
      <c r="CX27" s="1333"/>
      <c r="CY27" s="1333"/>
      <c r="CZ27" s="1333"/>
      <c r="DA27" s="1333"/>
      <c r="DB27" s="1333"/>
      <c r="DC27" s="1333"/>
      <c r="DD27" s="1333"/>
      <c r="DE27" s="1333"/>
      <c r="DF27" s="1333"/>
      <c r="DG27" s="1333"/>
      <c r="DH27" s="1333"/>
      <c r="DI27" s="1333"/>
      <c r="DJ27" s="1334"/>
      <c r="DK27" s="385"/>
      <c r="DL27" s="385"/>
      <c r="DM27" s="385"/>
      <c r="DN27" s="385"/>
      <c r="DO27" s="385"/>
      <c r="DP27" s="385"/>
      <c r="DQ27" s="385"/>
      <c r="DR27" s="385"/>
      <c r="DS27" s="378"/>
      <c r="DT27" s="379"/>
      <c r="DU27" s="379"/>
      <c r="DV27" s="379"/>
      <c r="DW27" s="379"/>
      <c r="DX27" s="380"/>
      <c r="DY27" s="408"/>
      <c r="DZ27" s="409"/>
      <c r="EA27" s="409"/>
      <c r="EB27" s="409"/>
      <c r="EC27" s="409"/>
      <c r="ED27" s="410"/>
      <c r="EE27" s="420"/>
      <c r="EF27" s="421"/>
      <c r="EG27" s="421"/>
      <c r="EH27" s="421"/>
      <c r="EI27" s="421"/>
      <c r="EJ27" s="422"/>
      <c r="EK27" s="402"/>
      <c r="EL27" s="403"/>
      <c r="EM27" s="403"/>
      <c r="EN27" s="403"/>
      <c r="EO27" s="403"/>
      <c r="EP27" s="404"/>
      <c r="EQ27" s="420"/>
      <c r="ER27" s="421"/>
      <c r="ES27" s="421"/>
      <c r="ET27" s="421"/>
      <c r="EU27" s="422"/>
      <c r="EW27" s="2"/>
      <c r="EX27" s="2"/>
      <c r="EY27" s="2"/>
      <c r="EZ27" s="2"/>
      <c r="FA27" s="2"/>
    </row>
    <row r="28" spans="1:157" ht="17.25" customHeight="1">
      <c r="A28" s="2"/>
      <c r="B28" s="2"/>
      <c r="C28" s="75"/>
      <c r="D28" s="1349" t="s">
        <v>52</v>
      </c>
      <c r="E28" s="1351">
        <v>1</v>
      </c>
      <c r="F28" s="1351"/>
      <c r="G28" s="1310" t="s">
        <v>50</v>
      </c>
      <c r="H28" s="1352"/>
      <c r="I28" s="1352"/>
      <c r="J28" s="1352"/>
      <c r="K28" s="1353"/>
      <c r="L28" s="1313" t="str">
        <f>'2a'!L28:AD28</f>
        <v/>
      </c>
      <c r="M28" s="1313"/>
      <c r="N28" s="1313"/>
      <c r="O28" s="1313"/>
      <c r="P28" s="1313"/>
      <c r="Q28" s="1313"/>
      <c r="R28" s="1313"/>
      <c r="S28" s="1313"/>
      <c r="T28" s="1313"/>
      <c r="U28" s="1313"/>
      <c r="V28" s="1313"/>
      <c r="W28" s="1313"/>
      <c r="X28" s="1313"/>
      <c r="Y28" s="1313"/>
      <c r="Z28" s="1313"/>
      <c r="AA28" s="1313"/>
      <c r="AB28" s="1313"/>
      <c r="AC28" s="1313"/>
      <c r="AD28" s="1313"/>
      <c r="AE28" s="1314" t="s">
        <v>37</v>
      </c>
      <c r="AF28" s="1315"/>
      <c r="AG28" s="1354"/>
      <c r="AH28" s="583">
        <f>'2a'!AH28:AK30</f>
        <v>0</v>
      </c>
      <c r="AI28" s="583"/>
      <c r="AJ28" s="583"/>
      <c r="AK28" s="583"/>
      <c r="AL28" s="1378" t="s">
        <v>51</v>
      </c>
      <c r="AM28" s="1379"/>
      <c r="AN28" s="1380"/>
      <c r="AO28" s="1351">
        <v>1</v>
      </c>
      <c r="AP28" s="1351"/>
      <c r="AQ28" s="1433" t="s">
        <v>50</v>
      </c>
      <c r="AR28" s="1434"/>
      <c r="AS28" s="1434"/>
      <c r="AT28" s="1304"/>
      <c r="AU28" s="1313" t="str">
        <f>'2a'!AU28:BJ28</f>
        <v/>
      </c>
      <c r="AV28" s="1313"/>
      <c r="AW28" s="1313"/>
      <c r="AX28" s="1313"/>
      <c r="AY28" s="1313"/>
      <c r="AZ28" s="1313"/>
      <c r="BA28" s="1313"/>
      <c r="BB28" s="1313"/>
      <c r="BC28" s="1313"/>
      <c r="BD28" s="1313"/>
      <c r="BE28" s="1313"/>
      <c r="BF28" s="1313"/>
      <c r="BG28" s="1313"/>
      <c r="BH28" s="1313"/>
      <c r="BI28" s="1313"/>
      <c r="BJ28" s="1313"/>
      <c r="BK28" s="1389" t="s">
        <v>54</v>
      </c>
      <c r="BL28" s="744">
        <f>'2a'!BL28:BO30</f>
        <v>0</v>
      </c>
      <c r="BM28" s="744"/>
      <c r="BN28" s="744"/>
      <c r="BO28" s="744"/>
      <c r="BP28" s="1193" t="s">
        <v>174</v>
      </c>
      <c r="BQ28" s="1194"/>
      <c r="BR28" s="1194"/>
      <c r="BS28" s="1194"/>
      <c r="BT28" s="1194"/>
      <c r="BU28" s="1194"/>
      <c r="BV28" s="1195"/>
      <c r="BW28" s="33"/>
      <c r="BX28" s="5"/>
      <c r="BY28" s="5"/>
      <c r="BZ28" s="57"/>
      <c r="CA28" s="57"/>
      <c r="CB28" s="57"/>
      <c r="CC28" s="527" t="s">
        <v>52</v>
      </c>
      <c r="CD28" s="879">
        <v>1</v>
      </c>
      <c r="CE28" s="880"/>
      <c r="CF28" s="884" t="s">
        <v>50</v>
      </c>
      <c r="CG28" s="884"/>
      <c r="CH28" s="884"/>
      <c r="CI28" s="884"/>
      <c r="CJ28" s="884"/>
      <c r="CK28" s="843" t="str">
        <f>L28</f>
        <v/>
      </c>
      <c r="CL28" s="844"/>
      <c r="CM28" s="844"/>
      <c r="CN28" s="844"/>
      <c r="CO28" s="844"/>
      <c r="CP28" s="844"/>
      <c r="CQ28" s="844"/>
      <c r="CR28" s="844"/>
      <c r="CS28" s="844"/>
      <c r="CT28" s="844"/>
      <c r="CU28" s="844"/>
      <c r="CV28" s="844"/>
      <c r="CW28" s="844"/>
      <c r="CX28" s="844"/>
      <c r="CY28" s="844"/>
      <c r="CZ28" s="844"/>
      <c r="DA28" s="844"/>
      <c r="DB28" s="844"/>
      <c r="DC28" s="845"/>
      <c r="DD28" s="812" t="s">
        <v>37</v>
      </c>
      <c r="DE28" s="813"/>
      <c r="DF28" s="814"/>
      <c r="DG28" s="583">
        <f>AH28</f>
        <v>0</v>
      </c>
      <c r="DH28" s="583"/>
      <c r="DI28" s="583"/>
      <c r="DJ28" s="583"/>
      <c r="DK28" s="525" t="s">
        <v>51</v>
      </c>
      <c r="DL28" s="526"/>
      <c r="DM28" s="932"/>
      <c r="DN28" s="584">
        <v>1</v>
      </c>
      <c r="DO28" s="548"/>
      <c r="DP28" s="886" t="s">
        <v>50</v>
      </c>
      <c r="DQ28" s="887"/>
      <c r="DR28" s="887"/>
      <c r="DS28" s="888"/>
      <c r="DT28" s="889" t="str">
        <f>AU28</f>
        <v/>
      </c>
      <c r="DU28" s="890"/>
      <c r="DV28" s="890"/>
      <c r="DW28" s="890"/>
      <c r="DX28" s="890"/>
      <c r="DY28" s="890"/>
      <c r="DZ28" s="890"/>
      <c r="EA28" s="890"/>
      <c r="EB28" s="890"/>
      <c r="EC28" s="890"/>
      <c r="ED28" s="890"/>
      <c r="EE28" s="890"/>
      <c r="EF28" s="890"/>
      <c r="EG28" s="890"/>
      <c r="EH28" s="890"/>
      <c r="EI28" s="891"/>
      <c r="EJ28" s="892" t="s">
        <v>54</v>
      </c>
      <c r="EK28" s="655">
        <f>BL28</f>
        <v>0</v>
      </c>
      <c r="EL28" s="656"/>
      <c r="EM28" s="656"/>
      <c r="EN28" s="894"/>
      <c r="EO28" s="1358"/>
      <c r="EP28" s="1359"/>
      <c r="EQ28" s="1359"/>
      <c r="ER28" s="1359"/>
      <c r="ES28" s="1359"/>
      <c r="ET28" s="1359"/>
      <c r="EU28" s="1360"/>
      <c r="EW28" s="2"/>
      <c r="EX28" s="2"/>
      <c r="EY28" s="2"/>
      <c r="EZ28" s="2"/>
      <c r="FA28" s="2"/>
    </row>
    <row r="29" spans="1:157" ht="12" customHeight="1">
      <c r="A29" s="2"/>
      <c r="B29" s="2"/>
      <c r="C29" s="75"/>
      <c r="D29" s="1350"/>
      <c r="E29" s="1351"/>
      <c r="F29" s="1351"/>
      <c r="G29" s="1367" t="s">
        <v>57</v>
      </c>
      <c r="H29" s="1368"/>
      <c r="I29" s="1368"/>
      <c r="J29" s="1368"/>
      <c r="K29" s="1369"/>
      <c r="L29" s="1372">
        <f>'2a'!L29:AB30</f>
        <v>0</v>
      </c>
      <c r="M29" s="1372"/>
      <c r="N29" s="1372"/>
      <c r="O29" s="1372"/>
      <c r="P29" s="1372"/>
      <c r="Q29" s="1372"/>
      <c r="R29" s="1372"/>
      <c r="S29" s="1372"/>
      <c r="T29" s="1372"/>
      <c r="U29" s="1372"/>
      <c r="V29" s="1372"/>
      <c r="W29" s="1372"/>
      <c r="X29" s="1372"/>
      <c r="Y29" s="1372"/>
      <c r="Z29" s="1372"/>
      <c r="AA29" s="1372"/>
      <c r="AB29" s="1372"/>
      <c r="AC29" s="1373">
        <f>'2a'!AC29:AD30</f>
        <v>0</v>
      </c>
      <c r="AD29" s="1374"/>
      <c r="AE29" s="1316"/>
      <c r="AF29" s="1317"/>
      <c r="AG29" s="1355"/>
      <c r="AH29" s="583"/>
      <c r="AI29" s="583"/>
      <c r="AJ29" s="583"/>
      <c r="AK29" s="583"/>
      <c r="AL29" s="1130"/>
      <c r="AM29" s="1381"/>
      <c r="AN29" s="1131"/>
      <c r="AO29" s="1351"/>
      <c r="AP29" s="1351"/>
      <c r="AQ29" s="1367" t="s">
        <v>57</v>
      </c>
      <c r="AR29" s="1368"/>
      <c r="AS29" s="1368"/>
      <c r="AT29" s="1369"/>
      <c r="AU29" s="1372">
        <f>'2a'!AU29:BH30</f>
        <v>0</v>
      </c>
      <c r="AV29" s="1372"/>
      <c r="AW29" s="1372"/>
      <c r="AX29" s="1372"/>
      <c r="AY29" s="1372"/>
      <c r="AZ29" s="1372"/>
      <c r="BA29" s="1372"/>
      <c r="BB29" s="1372"/>
      <c r="BC29" s="1372"/>
      <c r="BD29" s="1372"/>
      <c r="BE29" s="1372"/>
      <c r="BF29" s="1372"/>
      <c r="BG29" s="1372"/>
      <c r="BH29" s="1372"/>
      <c r="BI29" s="1373">
        <f>'2a'!BI29:BJ30</f>
        <v>0</v>
      </c>
      <c r="BJ29" s="1374"/>
      <c r="BK29" s="1435"/>
      <c r="BL29" s="744"/>
      <c r="BM29" s="744"/>
      <c r="BN29" s="744"/>
      <c r="BO29" s="744"/>
      <c r="BP29" s="1193"/>
      <c r="BQ29" s="1194"/>
      <c r="BR29" s="1194"/>
      <c r="BS29" s="1194"/>
      <c r="BT29" s="1194"/>
      <c r="BU29" s="1194"/>
      <c r="BV29" s="1195"/>
      <c r="BW29" s="33"/>
      <c r="BX29" s="5"/>
      <c r="BY29" s="5"/>
      <c r="BZ29" s="57"/>
      <c r="CA29" s="57"/>
      <c r="CB29" s="57"/>
      <c r="CC29" s="527"/>
      <c r="CD29" s="879"/>
      <c r="CE29" s="880"/>
      <c r="CF29" s="385" t="s">
        <v>57</v>
      </c>
      <c r="CG29" s="385"/>
      <c r="CH29" s="385"/>
      <c r="CI29" s="385"/>
      <c r="CJ29" s="386"/>
      <c r="CK29" s="523">
        <f>L29</f>
        <v>0</v>
      </c>
      <c r="CL29" s="523"/>
      <c r="CM29" s="523"/>
      <c r="CN29" s="523"/>
      <c r="CO29" s="523"/>
      <c r="CP29" s="523"/>
      <c r="CQ29" s="523"/>
      <c r="CR29" s="523"/>
      <c r="CS29" s="523"/>
      <c r="CT29" s="523"/>
      <c r="CU29" s="523"/>
      <c r="CV29" s="523"/>
      <c r="CW29" s="523"/>
      <c r="CX29" s="523"/>
      <c r="CY29" s="523"/>
      <c r="CZ29" s="523"/>
      <c r="DA29" s="523"/>
      <c r="DB29" s="878">
        <f>AC29</f>
        <v>0</v>
      </c>
      <c r="DC29" s="878"/>
      <c r="DD29" s="812"/>
      <c r="DE29" s="813"/>
      <c r="DF29" s="814"/>
      <c r="DG29" s="583"/>
      <c r="DH29" s="583"/>
      <c r="DI29" s="583"/>
      <c r="DJ29" s="583"/>
      <c r="DK29" s="527"/>
      <c r="DL29" s="528"/>
      <c r="DM29" s="933"/>
      <c r="DN29" s="879"/>
      <c r="DO29" s="880"/>
      <c r="DP29" s="384" t="s">
        <v>57</v>
      </c>
      <c r="DQ29" s="385"/>
      <c r="DR29" s="385"/>
      <c r="DS29" s="386"/>
      <c r="DT29" s="523">
        <f>AU29</f>
        <v>0</v>
      </c>
      <c r="DU29" s="523"/>
      <c r="DV29" s="523"/>
      <c r="DW29" s="523"/>
      <c r="DX29" s="523"/>
      <c r="DY29" s="523"/>
      <c r="DZ29" s="523"/>
      <c r="EA29" s="523"/>
      <c r="EB29" s="523"/>
      <c r="EC29" s="523"/>
      <c r="ED29" s="523"/>
      <c r="EE29" s="523"/>
      <c r="EF29" s="523"/>
      <c r="EG29" s="523"/>
      <c r="EH29" s="878"/>
      <c r="EI29" s="878"/>
      <c r="EJ29" s="893"/>
      <c r="EK29" s="895"/>
      <c r="EL29" s="744"/>
      <c r="EM29" s="744"/>
      <c r="EN29" s="896"/>
      <c r="EO29" s="1361"/>
      <c r="EP29" s="1362"/>
      <c r="EQ29" s="1362"/>
      <c r="ER29" s="1362"/>
      <c r="ES29" s="1362"/>
      <c r="ET29" s="1362"/>
      <c r="EU29" s="1363"/>
      <c r="EW29" s="2"/>
      <c r="EX29" s="2"/>
      <c r="EY29" s="2"/>
      <c r="EZ29" s="2"/>
      <c r="FA29" s="2"/>
    </row>
    <row r="30" spans="1:157" ht="12" customHeight="1">
      <c r="A30" s="2"/>
      <c r="B30" s="2"/>
      <c r="C30" s="75"/>
      <c r="D30" s="1350"/>
      <c r="E30" s="1351"/>
      <c r="F30" s="1351"/>
      <c r="G30" s="1370"/>
      <c r="H30" s="1328"/>
      <c r="I30" s="1328"/>
      <c r="J30" s="1328"/>
      <c r="K30" s="1371"/>
      <c r="L30" s="1169"/>
      <c r="M30" s="1169"/>
      <c r="N30" s="1169"/>
      <c r="O30" s="1169"/>
      <c r="P30" s="1169"/>
      <c r="Q30" s="1169"/>
      <c r="R30" s="1169"/>
      <c r="S30" s="1169"/>
      <c r="T30" s="1169"/>
      <c r="U30" s="1169"/>
      <c r="V30" s="1169"/>
      <c r="W30" s="1169"/>
      <c r="X30" s="1169"/>
      <c r="Y30" s="1169"/>
      <c r="Z30" s="1169"/>
      <c r="AA30" s="1169"/>
      <c r="AB30" s="1169"/>
      <c r="AC30" s="1375"/>
      <c r="AD30" s="1376"/>
      <c r="AE30" s="1318"/>
      <c r="AF30" s="1319"/>
      <c r="AG30" s="1356"/>
      <c r="AH30" s="583"/>
      <c r="AI30" s="583"/>
      <c r="AJ30" s="583"/>
      <c r="AK30" s="583"/>
      <c r="AL30" s="1130"/>
      <c r="AM30" s="1381"/>
      <c r="AN30" s="1131"/>
      <c r="AO30" s="1351"/>
      <c r="AP30" s="1351"/>
      <c r="AQ30" s="1370"/>
      <c r="AR30" s="1328"/>
      <c r="AS30" s="1328"/>
      <c r="AT30" s="1371"/>
      <c r="AU30" s="1169"/>
      <c r="AV30" s="1169"/>
      <c r="AW30" s="1169"/>
      <c r="AX30" s="1169"/>
      <c r="AY30" s="1169"/>
      <c r="AZ30" s="1169"/>
      <c r="BA30" s="1169"/>
      <c r="BB30" s="1169"/>
      <c r="BC30" s="1169"/>
      <c r="BD30" s="1169"/>
      <c r="BE30" s="1169"/>
      <c r="BF30" s="1169"/>
      <c r="BG30" s="1169"/>
      <c r="BH30" s="1169"/>
      <c r="BI30" s="1375"/>
      <c r="BJ30" s="1376"/>
      <c r="BK30" s="1390"/>
      <c r="BL30" s="744"/>
      <c r="BM30" s="744"/>
      <c r="BN30" s="744"/>
      <c r="BO30" s="744"/>
      <c r="BP30" s="1391">
        <f>'2a'!BP30:BV35</f>
        <v>0</v>
      </c>
      <c r="BQ30" s="1392"/>
      <c r="BR30" s="1392"/>
      <c r="BS30" s="1392"/>
      <c r="BT30" s="1392"/>
      <c r="BU30" s="1392"/>
      <c r="BV30" s="1393"/>
      <c r="BW30" s="33"/>
      <c r="BX30" s="5"/>
      <c r="BY30" s="5"/>
      <c r="BZ30" s="57"/>
      <c r="CA30" s="57"/>
      <c r="CB30" s="57"/>
      <c r="CC30" s="527"/>
      <c r="CD30" s="879"/>
      <c r="CE30" s="880"/>
      <c r="CF30" s="385"/>
      <c r="CG30" s="385"/>
      <c r="CH30" s="385"/>
      <c r="CI30" s="385"/>
      <c r="CJ30" s="386"/>
      <c r="CK30" s="523"/>
      <c r="CL30" s="523"/>
      <c r="CM30" s="523"/>
      <c r="CN30" s="523"/>
      <c r="CO30" s="523"/>
      <c r="CP30" s="523"/>
      <c r="CQ30" s="523"/>
      <c r="CR30" s="523"/>
      <c r="CS30" s="523"/>
      <c r="CT30" s="523"/>
      <c r="CU30" s="523"/>
      <c r="CV30" s="523"/>
      <c r="CW30" s="523"/>
      <c r="CX30" s="523"/>
      <c r="CY30" s="523"/>
      <c r="CZ30" s="523"/>
      <c r="DA30" s="523"/>
      <c r="DB30" s="878"/>
      <c r="DC30" s="878"/>
      <c r="DD30" s="812"/>
      <c r="DE30" s="813"/>
      <c r="DF30" s="814"/>
      <c r="DG30" s="583"/>
      <c r="DH30" s="583"/>
      <c r="DI30" s="583"/>
      <c r="DJ30" s="583"/>
      <c r="DK30" s="527"/>
      <c r="DL30" s="528"/>
      <c r="DM30" s="933"/>
      <c r="DN30" s="879"/>
      <c r="DO30" s="880"/>
      <c r="DP30" s="384"/>
      <c r="DQ30" s="385"/>
      <c r="DR30" s="385"/>
      <c r="DS30" s="386"/>
      <c r="DT30" s="523"/>
      <c r="DU30" s="523"/>
      <c r="DV30" s="523"/>
      <c r="DW30" s="523"/>
      <c r="DX30" s="523"/>
      <c r="DY30" s="523"/>
      <c r="DZ30" s="523"/>
      <c r="EA30" s="523"/>
      <c r="EB30" s="523"/>
      <c r="EC30" s="523"/>
      <c r="ED30" s="523"/>
      <c r="EE30" s="523"/>
      <c r="EF30" s="523"/>
      <c r="EG30" s="523"/>
      <c r="EH30" s="878"/>
      <c r="EI30" s="878"/>
      <c r="EJ30" s="893"/>
      <c r="EK30" s="895"/>
      <c r="EL30" s="744"/>
      <c r="EM30" s="744"/>
      <c r="EN30" s="896"/>
      <c r="EO30" s="1361"/>
      <c r="EP30" s="1362"/>
      <c r="EQ30" s="1362"/>
      <c r="ER30" s="1362"/>
      <c r="ES30" s="1362"/>
      <c r="ET30" s="1362"/>
      <c r="EU30" s="1363"/>
      <c r="EW30" s="2"/>
      <c r="EX30" s="2"/>
      <c r="EY30" s="2"/>
      <c r="EZ30" s="2"/>
      <c r="FA30" s="2"/>
    </row>
    <row r="31" spans="1:157" ht="20.25" customHeight="1">
      <c r="A31" s="2"/>
      <c r="B31" s="2"/>
      <c r="C31" s="75"/>
      <c r="D31" s="1350"/>
      <c r="E31" s="1351"/>
      <c r="F31" s="1351"/>
      <c r="G31" s="1343" t="s">
        <v>38</v>
      </c>
      <c r="H31" s="1344"/>
      <c r="I31" s="1344"/>
      <c r="J31" s="1344"/>
      <c r="K31" s="1345"/>
      <c r="L31" s="200" t="str">
        <f>IF(AC29&lt;=0,"",IF((LEN(AC29)-11&lt;=0),"0",MID(AC29,LEN(AC29)-11,1)))</f>
        <v/>
      </c>
      <c r="M31" s="1305" t="str">
        <f>IF(AC29&lt;=0,"",IF((LEN(AC29)-10&lt;=0),"0",MID(AC29,LEN(AC29)-10,1)))</f>
        <v/>
      </c>
      <c r="N31" s="1305"/>
      <c r="O31" s="1305" t="str">
        <f>IF(AC29&lt;=0,"",IF((LEN(AC29)-9&lt;=0),"0",MID(AC29,LEN(AC29)-9,1)))</f>
        <v/>
      </c>
      <c r="P31" s="1305"/>
      <c r="Q31" s="1231" t="str">
        <f>IF(AC29&lt;=0,"",IF((LEN(AC29)-8&lt;=0),"0",MID(AC29,LEN(AC29)-8,1)))</f>
        <v/>
      </c>
      <c r="R31" s="1231"/>
      <c r="S31" s="1346" t="str">
        <f>IF(AC29&lt;=0,"",IF((LEN(AC29)-7&lt;=0),"0",MID(AC29,LEN(AC29)-7,1)))</f>
        <v/>
      </c>
      <c r="T31" s="1347"/>
      <c r="U31" s="1348"/>
      <c r="V31" s="1305" t="str">
        <f>IF(AC29&lt;=0,"",IF((LEN(AC29)-6&lt;=0),"0",MID(AC29,LEN(AC29)-6,1)))</f>
        <v/>
      </c>
      <c r="W31" s="1305"/>
      <c r="X31" s="1305" t="str">
        <f>IF(AC29&lt;=0,"",IF((LEN(AC29)-5&lt;=0),"0",MID(AC29,LEN(AC29)-5,1)))</f>
        <v/>
      </c>
      <c r="Y31" s="1305"/>
      <c r="Z31" s="1305"/>
      <c r="AA31" s="1231" t="str">
        <f>IF(AC29&lt;=0,"",IF((LEN(AC29)-4&lt;=0),"0",MID(AC29,LEN(AC29)-4,1)))</f>
        <v/>
      </c>
      <c r="AB31" s="1331"/>
      <c r="AC31" s="1377" t="str">
        <f>IF(AC29&lt;=0,"",IF((LEN(AC29)-3&lt;=0),"0",MID(AC29,LEN(AC29)-3,1)))</f>
        <v/>
      </c>
      <c r="AD31" s="1348"/>
      <c r="AE31" s="1305" t="str">
        <f>IF(AC29&lt;=0,"",IF((LEN(AC29)-2&lt;=0),"0",MID(AC29,LEN(AC29)-2,1)))</f>
        <v/>
      </c>
      <c r="AF31" s="1305"/>
      <c r="AG31" s="1305"/>
      <c r="AH31" s="1305" t="str">
        <f>IF(AC29&lt;=0,"",IF((LEN(AC29)-1&lt;=0),"0",MID(AC29,LEN(AC29)-1,1)))</f>
        <v/>
      </c>
      <c r="AI31" s="1305"/>
      <c r="AJ31" s="1377" t="str">
        <f>IF(AC29&lt;&gt;0,RIGHT(AC29,1),"")</f>
        <v/>
      </c>
      <c r="AK31" s="1348"/>
      <c r="AL31" s="1130"/>
      <c r="AM31" s="1381"/>
      <c r="AN31" s="1131"/>
      <c r="AO31" s="1351"/>
      <c r="AP31" s="1351"/>
      <c r="AQ31" s="1402" t="s">
        <v>38</v>
      </c>
      <c r="AR31" s="1403"/>
      <c r="AS31" s="1403"/>
      <c r="AT31" s="1404"/>
      <c r="AU31" s="200" t="str">
        <f>IF(BI29&lt;=0,"",IF((LEN(BI29)-11&lt;=0),"0",MID(BI29,LEN(BI29)-11,1)))</f>
        <v/>
      </c>
      <c r="AV31" s="1305" t="str">
        <f>IF(BI29&lt;=0,"",IF((LEN(BI29)-10&lt;=0),"0",MID(BI29,LEN(BI29)-10,1)))</f>
        <v/>
      </c>
      <c r="AW31" s="1305"/>
      <c r="AX31" s="1305" t="str">
        <f>IF(BI29&lt;=0,"",IF((LEN(BI29)-9&lt;=0),"0",MID(BI29,LEN(BI29)-9,1)))</f>
        <v/>
      </c>
      <c r="AY31" s="1305"/>
      <c r="AZ31" s="1231" t="str">
        <f>IF(BI29&lt;=0,"",IF((LEN(BI29)-8&lt;=0),"0",MID(BI29,LEN(BI29)-8,1)))</f>
        <v/>
      </c>
      <c r="BA31" s="1231"/>
      <c r="BB31" s="1357" t="str">
        <f>IF(BI29&lt;=0,"",IF((LEN(BI29)-7&lt;=0),"0",MID(BI29,LEN(BI29)-7,1)))</f>
        <v/>
      </c>
      <c r="BC31" s="1231"/>
      <c r="BD31" s="1305" t="str">
        <f>IF(BI29&lt;=0,"",IF((LEN(BI29)-6&lt;=0),"0",MID(BI29,LEN(BI29)-6,1)))</f>
        <v/>
      </c>
      <c r="BE31" s="1305"/>
      <c r="BF31" s="1305" t="str">
        <f>IF(BI29&lt;=0,"",IF((LEN(BI29)-5&lt;=0),"0",MID(BI29,LEN(BI29)-5,1)))</f>
        <v/>
      </c>
      <c r="BG31" s="1305"/>
      <c r="BH31" s="199" t="str">
        <f>IF(BI29&lt;=0,"",IF((LEN(BI29)-4&lt;=0),"0",MID(BI29,LEN(BI29)-4,1)))</f>
        <v/>
      </c>
      <c r="BI31" s="1231" t="str">
        <f>IF(BI29&lt;=0,"",IF((LEN(BI29)-3&lt;=0),"0",MID(BI29,LEN(BI29)-3,1)))</f>
        <v/>
      </c>
      <c r="BJ31" s="1231"/>
      <c r="BK31" s="201" t="str">
        <f>IF(BI29&lt;=0,"",IF((LEN(BI29)-2&lt;=0),"0",MID(BI29,LEN(BI29)-2,1)))</f>
        <v/>
      </c>
      <c r="BL31" s="1305" t="str">
        <f>IF(BI29&lt;=0,"",IF((LEN(BI29)-1&lt;=0),"0",MID(BI29,LEN(BI29)-1,1)))</f>
        <v/>
      </c>
      <c r="BM31" s="1305"/>
      <c r="BN31" s="1231" t="str">
        <f>IF(BI29&lt;&gt;0,RIGHT(BI29,1),"")</f>
        <v/>
      </c>
      <c r="BO31" s="1231"/>
      <c r="BP31" s="1394"/>
      <c r="BQ31" s="872"/>
      <c r="BR31" s="872"/>
      <c r="BS31" s="872"/>
      <c r="BT31" s="872"/>
      <c r="BU31" s="872"/>
      <c r="BV31" s="1395"/>
      <c r="BW31" s="33"/>
      <c r="BX31" s="5"/>
      <c r="BY31" s="5"/>
      <c r="BZ31" s="57"/>
      <c r="CA31" s="57"/>
      <c r="CB31" s="57"/>
      <c r="CC31" s="527"/>
      <c r="CD31" s="879"/>
      <c r="CE31" s="880"/>
      <c r="CF31" s="1332"/>
      <c r="CG31" s="1333"/>
      <c r="CH31" s="1333"/>
      <c r="CI31" s="1333"/>
      <c r="CJ31" s="1333"/>
      <c r="CK31" s="1333"/>
      <c r="CL31" s="1333"/>
      <c r="CM31" s="1333"/>
      <c r="CN31" s="1333"/>
      <c r="CO31" s="1333"/>
      <c r="CP31" s="1333"/>
      <c r="CQ31" s="1333"/>
      <c r="CR31" s="1333"/>
      <c r="CS31" s="1333"/>
      <c r="CT31" s="1333"/>
      <c r="CU31" s="1333"/>
      <c r="CV31" s="1333"/>
      <c r="CW31" s="1333"/>
      <c r="CX31" s="1333"/>
      <c r="CY31" s="1333"/>
      <c r="CZ31" s="1333"/>
      <c r="DA31" s="1333"/>
      <c r="DB31" s="1333"/>
      <c r="DC31" s="1333"/>
      <c r="DD31" s="1333"/>
      <c r="DE31" s="1333"/>
      <c r="DF31" s="1333"/>
      <c r="DG31" s="1333"/>
      <c r="DH31" s="1333"/>
      <c r="DI31" s="1333"/>
      <c r="DJ31" s="1334"/>
      <c r="DK31" s="528"/>
      <c r="DL31" s="528"/>
      <c r="DM31" s="933"/>
      <c r="DN31" s="879"/>
      <c r="DO31" s="880"/>
      <c r="DP31" s="897"/>
      <c r="DQ31" s="898"/>
      <c r="DR31" s="898"/>
      <c r="DS31" s="898"/>
      <c r="DT31" s="898"/>
      <c r="DU31" s="898"/>
      <c r="DV31" s="898"/>
      <c r="DW31" s="898"/>
      <c r="DX31" s="898"/>
      <c r="DY31" s="898"/>
      <c r="DZ31" s="898"/>
      <c r="EA31" s="898"/>
      <c r="EB31" s="898"/>
      <c r="EC31" s="898"/>
      <c r="ED31" s="898"/>
      <c r="EE31" s="898"/>
      <c r="EF31" s="898"/>
      <c r="EG31" s="898"/>
      <c r="EH31" s="898"/>
      <c r="EI31" s="898"/>
      <c r="EJ31" s="898"/>
      <c r="EK31" s="898"/>
      <c r="EL31" s="898"/>
      <c r="EM31" s="898"/>
      <c r="EN31" s="899"/>
      <c r="EO31" s="1361"/>
      <c r="EP31" s="1362"/>
      <c r="EQ31" s="1362"/>
      <c r="ER31" s="1362"/>
      <c r="ES31" s="1362"/>
      <c r="ET31" s="1362"/>
      <c r="EU31" s="1363"/>
      <c r="EW31" s="2"/>
      <c r="EX31" s="2"/>
      <c r="EY31" s="2"/>
      <c r="EZ31" s="2"/>
      <c r="FA31" s="2"/>
    </row>
    <row r="32" spans="1:157" ht="17.25" customHeight="1">
      <c r="A32" s="2"/>
      <c r="B32" s="2"/>
      <c r="C32" s="75"/>
      <c r="D32" s="1350"/>
      <c r="E32" s="1186">
        <v>2</v>
      </c>
      <c r="F32" s="1186"/>
      <c r="G32" s="1310" t="s">
        <v>50</v>
      </c>
      <c r="H32" s="1352"/>
      <c r="I32" s="1352"/>
      <c r="J32" s="1352"/>
      <c r="K32" s="1353"/>
      <c r="L32" s="1313" t="str">
        <f>'2a'!L32:AD32</f>
        <v/>
      </c>
      <c r="M32" s="1313"/>
      <c r="N32" s="1313"/>
      <c r="O32" s="1313"/>
      <c r="P32" s="1313"/>
      <c r="Q32" s="1313"/>
      <c r="R32" s="1313"/>
      <c r="S32" s="1313"/>
      <c r="T32" s="1313"/>
      <c r="U32" s="1313"/>
      <c r="V32" s="1313"/>
      <c r="W32" s="1313"/>
      <c r="X32" s="1313"/>
      <c r="Y32" s="1313"/>
      <c r="Z32" s="1313"/>
      <c r="AA32" s="1313"/>
      <c r="AB32" s="1313"/>
      <c r="AC32" s="1313"/>
      <c r="AD32" s="1313"/>
      <c r="AE32" s="1314" t="s">
        <v>37</v>
      </c>
      <c r="AF32" s="1315"/>
      <c r="AG32" s="1354"/>
      <c r="AH32" s="583">
        <f>'2a'!AH32:AK33</f>
        <v>0</v>
      </c>
      <c r="AI32" s="583"/>
      <c r="AJ32" s="583"/>
      <c r="AK32" s="583"/>
      <c r="AL32" s="1130"/>
      <c r="AM32" s="1381"/>
      <c r="AN32" s="1131"/>
      <c r="AO32" s="1186">
        <v>2</v>
      </c>
      <c r="AP32" s="1186"/>
      <c r="AQ32" s="1302" t="s">
        <v>50</v>
      </c>
      <c r="AR32" s="1303"/>
      <c r="AS32" s="1303"/>
      <c r="AT32" s="1304"/>
      <c r="AU32" s="1313" t="str">
        <f>'2a'!AU32:BJ32</f>
        <v/>
      </c>
      <c r="AV32" s="1313"/>
      <c r="AW32" s="1313"/>
      <c r="AX32" s="1313"/>
      <c r="AY32" s="1313"/>
      <c r="AZ32" s="1313"/>
      <c r="BA32" s="1313"/>
      <c r="BB32" s="1313"/>
      <c r="BC32" s="1313"/>
      <c r="BD32" s="1313"/>
      <c r="BE32" s="1313"/>
      <c r="BF32" s="1313"/>
      <c r="BG32" s="1313"/>
      <c r="BH32" s="1313"/>
      <c r="BI32" s="1313"/>
      <c r="BJ32" s="1313"/>
      <c r="BK32" s="1389" t="s">
        <v>54</v>
      </c>
      <c r="BL32" s="744">
        <f>'2a'!BL32:BO33</f>
        <v>0</v>
      </c>
      <c r="BM32" s="744"/>
      <c r="BN32" s="744"/>
      <c r="BO32" s="744"/>
      <c r="BP32" s="1394"/>
      <c r="BQ32" s="872"/>
      <c r="BR32" s="872"/>
      <c r="BS32" s="872"/>
      <c r="BT32" s="872"/>
      <c r="BU32" s="872"/>
      <c r="BV32" s="1395"/>
      <c r="BW32" s="33"/>
      <c r="BX32" s="5"/>
      <c r="BY32" s="5"/>
      <c r="BZ32" s="5"/>
      <c r="CA32" s="5"/>
      <c r="CB32" s="37"/>
      <c r="CC32" s="527"/>
      <c r="CD32" s="584">
        <v>2</v>
      </c>
      <c r="CE32" s="548"/>
      <c r="CF32" s="884" t="s">
        <v>50</v>
      </c>
      <c r="CG32" s="884"/>
      <c r="CH32" s="884"/>
      <c r="CI32" s="884"/>
      <c r="CJ32" s="884"/>
      <c r="CK32" s="843" t="str">
        <f>L32</f>
        <v/>
      </c>
      <c r="CL32" s="844"/>
      <c r="CM32" s="844"/>
      <c r="CN32" s="844"/>
      <c r="CO32" s="844"/>
      <c r="CP32" s="844"/>
      <c r="CQ32" s="844"/>
      <c r="CR32" s="844"/>
      <c r="CS32" s="844"/>
      <c r="CT32" s="844"/>
      <c r="CU32" s="844"/>
      <c r="CV32" s="844"/>
      <c r="CW32" s="844"/>
      <c r="CX32" s="844"/>
      <c r="CY32" s="844"/>
      <c r="CZ32" s="844"/>
      <c r="DA32" s="844"/>
      <c r="DB32" s="844"/>
      <c r="DC32" s="845"/>
      <c r="DD32" s="812" t="s">
        <v>37</v>
      </c>
      <c r="DE32" s="813"/>
      <c r="DF32" s="814"/>
      <c r="DG32" s="583">
        <f>AH32</f>
        <v>0</v>
      </c>
      <c r="DH32" s="583"/>
      <c r="DI32" s="583"/>
      <c r="DJ32" s="583"/>
      <c r="DK32" s="527"/>
      <c r="DL32" s="528"/>
      <c r="DM32" s="933"/>
      <c r="DN32" s="584">
        <v>2</v>
      </c>
      <c r="DO32" s="548"/>
      <c r="DP32" s="886" t="s">
        <v>50</v>
      </c>
      <c r="DQ32" s="887"/>
      <c r="DR32" s="887"/>
      <c r="DS32" s="888"/>
      <c r="DT32" s="843" t="str">
        <f>AU32</f>
        <v/>
      </c>
      <c r="DU32" s="844"/>
      <c r="DV32" s="844"/>
      <c r="DW32" s="844"/>
      <c r="DX32" s="844"/>
      <c r="DY32" s="844"/>
      <c r="DZ32" s="844"/>
      <c r="EA32" s="844"/>
      <c r="EB32" s="844"/>
      <c r="EC32" s="844"/>
      <c r="ED32" s="844"/>
      <c r="EE32" s="844"/>
      <c r="EF32" s="844"/>
      <c r="EG32" s="844"/>
      <c r="EH32" s="844"/>
      <c r="EI32" s="845"/>
      <c r="EJ32" s="893" t="s">
        <v>54</v>
      </c>
      <c r="EK32" s="744">
        <f>BL32</f>
        <v>0</v>
      </c>
      <c r="EL32" s="744"/>
      <c r="EM32" s="744"/>
      <c r="EN32" s="744"/>
      <c r="EO32" s="1361"/>
      <c r="EP32" s="1362"/>
      <c r="EQ32" s="1362"/>
      <c r="ER32" s="1362"/>
      <c r="ES32" s="1362"/>
      <c r="ET32" s="1362"/>
      <c r="EU32" s="1363"/>
      <c r="EW32" s="2"/>
      <c r="EX32" s="2"/>
      <c r="EY32" s="2"/>
      <c r="EZ32" s="2"/>
      <c r="FA32" s="2"/>
    </row>
    <row r="33" spans="1:157" ht="22.5" customHeight="1">
      <c r="A33" s="2"/>
      <c r="B33" s="2"/>
      <c r="C33" s="75"/>
      <c r="D33" s="1350"/>
      <c r="E33" s="1351"/>
      <c r="F33" s="1351"/>
      <c r="G33" s="1383" t="s">
        <v>57</v>
      </c>
      <c r="H33" s="1384"/>
      <c r="I33" s="1384"/>
      <c r="J33" s="1384"/>
      <c r="K33" s="1385"/>
      <c r="L33" s="1386">
        <f>'2a'!L33:AB33</f>
        <v>0</v>
      </c>
      <c r="M33" s="1386"/>
      <c r="N33" s="1386"/>
      <c r="O33" s="1386"/>
      <c r="P33" s="1386"/>
      <c r="Q33" s="1386"/>
      <c r="R33" s="1386"/>
      <c r="S33" s="1386"/>
      <c r="T33" s="1386"/>
      <c r="U33" s="1386"/>
      <c r="V33" s="1386"/>
      <c r="W33" s="1386"/>
      <c r="X33" s="1386"/>
      <c r="Y33" s="1386"/>
      <c r="Z33" s="1386"/>
      <c r="AA33" s="1386"/>
      <c r="AB33" s="1386"/>
      <c r="AC33" s="1387">
        <f>'2a'!AC33:AD33</f>
        <v>0</v>
      </c>
      <c r="AD33" s="1388"/>
      <c r="AE33" s="1318"/>
      <c r="AF33" s="1319"/>
      <c r="AG33" s="1356"/>
      <c r="AH33" s="583"/>
      <c r="AI33" s="583"/>
      <c r="AJ33" s="583"/>
      <c r="AK33" s="583"/>
      <c r="AL33" s="1130"/>
      <c r="AM33" s="1381"/>
      <c r="AN33" s="1131"/>
      <c r="AO33" s="1351"/>
      <c r="AP33" s="1351"/>
      <c r="AQ33" s="1399" t="s">
        <v>57</v>
      </c>
      <c r="AR33" s="1400"/>
      <c r="AS33" s="1400"/>
      <c r="AT33" s="1401"/>
      <c r="AU33" s="1386">
        <f>'2a'!AU33:BH33</f>
        <v>0</v>
      </c>
      <c r="AV33" s="1386"/>
      <c r="AW33" s="1386"/>
      <c r="AX33" s="1386"/>
      <c r="AY33" s="1386"/>
      <c r="AZ33" s="1386"/>
      <c r="BA33" s="1386"/>
      <c r="BB33" s="1386"/>
      <c r="BC33" s="1386"/>
      <c r="BD33" s="1386"/>
      <c r="BE33" s="1386"/>
      <c r="BF33" s="1386"/>
      <c r="BG33" s="1386"/>
      <c r="BH33" s="1386"/>
      <c r="BI33" s="1405">
        <f>'2a'!BI33:BJ33</f>
        <v>0</v>
      </c>
      <c r="BJ33" s="1406"/>
      <c r="BK33" s="1390"/>
      <c r="BL33" s="744"/>
      <c r="BM33" s="744"/>
      <c r="BN33" s="744"/>
      <c r="BO33" s="744"/>
      <c r="BP33" s="1394"/>
      <c r="BQ33" s="872"/>
      <c r="BR33" s="872"/>
      <c r="BS33" s="872"/>
      <c r="BT33" s="872"/>
      <c r="BU33" s="872"/>
      <c r="BV33" s="1395"/>
      <c r="BW33" s="33"/>
      <c r="BX33" s="5"/>
      <c r="BY33" s="5"/>
      <c r="BZ33" s="5"/>
      <c r="CA33" s="5"/>
      <c r="CB33" s="37"/>
      <c r="CC33" s="527"/>
      <c r="CD33" s="879"/>
      <c r="CE33" s="880"/>
      <c r="CF33" s="386" t="s">
        <v>57</v>
      </c>
      <c r="CG33" s="881"/>
      <c r="CH33" s="881"/>
      <c r="CI33" s="881"/>
      <c r="CJ33" s="881"/>
      <c r="CK33" s="523">
        <f>L33</f>
        <v>0</v>
      </c>
      <c r="CL33" s="523"/>
      <c r="CM33" s="523"/>
      <c r="CN33" s="523"/>
      <c r="CO33" s="523"/>
      <c r="CP33" s="523"/>
      <c r="CQ33" s="523"/>
      <c r="CR33" s="523"/>
      <c r="CS33" s="523"/>
      <c r="CT33" s="523"/>
      <c r="CU33" s="523"/>
      <c r="CV33" s="523"/>
      <c r="CW33" s="523"/>
      <c r="CX33" s="523"/>
      <c r="CY33" s="523"/>
      <c r="CZ33" s="523"/>
      <c r="DA33" s="523"/>
      <c r="DB33" s="885">
        <f>AC33</f>
        <v>0</v>
      </c>
      <c r="DC33" s="885"/>
      <c r="DD33" s="812"/>
      <c r="DE33" s="813"/>
      <c r="DF33" s="814"/>
      <c r="DG33" s="583"/>
      <c r="DH33" s="583"/>
      <c r="DI33" s="583"/>
      <c r="DJ33" s="583"/>
      <c r="DK33" s="527"/>
      <c r="DL33" s="528"/>
      <c r="DM33" s="933"/>
      <c r="DN33" s="879"/>
      <c r="DO33" s="880"/>
      <c r="DP33" s="385" t="s">
        <v>57</v>
      </c>
      <c r="DQ33" s="385"/>
      <c r="DR33" s="385"/>
      <c r="DS33" s="386"/>
      <c r="DT33" s="523">
        <f>AU33</f>
        <v>0</v>
      </c>
      <c r="DU33" s="523"/>
      <c r="DV33" s="523"/>
      <c r="DW33" s="523"/>
      <c r="DX33" s="523"/>
      <c r="DY33" s="523"/>
      <c r="DZ33" s="523"/>
      <c r="EA33" s="523"/>
      <c r="EB33" s="523"/>
      <c r="EC33" s="523"/>
      <c r="ED33" s="523"/>
      <c r="EE33" s="523"/>
      <c r="EF33" s="523"/>
      <c r="EG33" s="523"/>
      <c r="EH33" s="877"/>
      <c r="EI33" s="877"/>
      <c r="EJ33" s="893"/>
      <c r="EK33" s="744"/>
      <c r="EL33" s="744"/>
      <c r="EM33" s="744"/>
      <c r="EN33" s="744"/>
      <c r="EO33" s="1361"/>
      <c r="EP33" s="1362"/>
      <c r="EQ33" s="1362"/>
      <c r="ER33" s="1362"/>
      <c r="ES33" s="1362"/>
      <c r="ET33" s="1362"/>
      <c r="EU33" s="1363"/>
      <c r="EW33" s="2"/>
      <c r="EX33" s="2"/>
      <c r="EY33" s="2"/>
      <c r="EZ33" s="2"/>
      <c r="FA33" s="2"/>
    </row>
    <row r="34" spans="1:157" ht="21" customHeight="1">
      <c r="A34" s="2"/>
      <c r="B34" s="2"/>
      <c r="C34" s="75"/>
      <c r="D34" s="1350"/>
      <c r="E34" s="1382"/>
      <c r="F34" s="1382"/>
      <c r="G34" s="1343" t="s">
        <v>38</v>
      </c>
      <c r="H34" s="1344"/>
      <c r="I34" s="1344"/>
      <c r="J34" s="1344"/>
      <c r="K34" s="1345"/>
      <c r="L34" s="200" t="str">
        <f>IF(AC33&lt;=0,"",IF((LEN(AC33)-11&lt;=0),"0",MID(AC33,LEN(AC33)-11,1)))</f>
        <v/>
      </c>
      <c r="M34" s="1305" t="str">
        <f>IF(AC33&lt;=0,"",IF((LEN(AC33)-10&lt;=0),"0",MID(AC33,LEN(AC33)-10,1)))</f>
        <v/>
      </c>
      <c r="N34" s="1305"/>
      <c r="O34" s="1305" t="str">
        <f>IF(AC33&lt;=0,"",IF((LEN(AC33)-9&lt;=0),"0",MID(AC33,LEN(AC33)-9,1)))</f>
        <v/>
      </c>
      <c r="P34" s="1305"/>
      <c r="Q34" s="1231" t="str">
        <f>IF(AC33&lt;=0,"",IF((LEN(AC33)-8&lt;=0),"0",MID(AC33,LEN(AC33)-8,1)))</f>
        <v/>
      </c>
      <c r="R34" s="1231"/>
      <c r="S34" s="1357" t="str">
        <f>IF(AC33&lt;=0,"",IF((LEN(AC33)-7&lt;=0),"0",MID(AC33,LEN(AC33)-7,1)))</f>
        <v/>
      </c>
      <c r="T34" s="1231"/>
      <c r="U34" s="1231"/>
      <c r="V34" s="1305" t="str">
        <f>IF(AC33&lt;=0,"",IF((LEN(AC33)-6&lt;=0),"0",MID(AC33,LEN(AC33)-6,1)))</f>
        <v/>
      </c>
      <c r="W34" s="1305"/>
      <c r="X34" s="1305" t="str">
        <f>IF(AC33&lt;=0,"",IF((LEN(AC33)-5&lt;=0),"0",MID(AC33,LEN(AC33)-5,1)))</f>
        <v/>
      </c>
      <c r="Y34" s="1305"/>
      <c r="Z34" s="1305"/>
      <c r="AA34" s="1231" t="str">
        <f>IF(AC33&lt;=0,"",IF((LEN(AC33)-4&lt;=0),"0",MID(AC33,LEN(AC33)-4,1)))</f>
        <v/>
      </c>
      <c r="AB34" s="1331"/>
      <c r="AC34" s="1231" t="str">
        <f>IF(AC33&lt;=0,"",IF((LEN(AC33)-3&lt;=0),"0",MID(AC33,LEN(AC33)-3,1)))</f>
        <v/>
      </c>
      <c r="AD34" s="1231"/>
      <c r="AE34" s="1305" t="str">
        <f>IF(AC33&lt;=0,"",IF((LEN(AC33)-2&lt;=0),"0",MID(AC33,LEN(AC33)-2,1)))</f>
        <v/>
      </c>
      <c r="AF34" s="1305"/>
      <c r="AG34" s="1305"/>
      <c r="AH34" s="1305" t="str">
        <f>IF(AC33&lt;=0,"",IF((LEN(AC33)-1&lt;=0),"0",MID(AC33,LEN(AC33)-1,1)))</f>
        <v/>
      </c>
      <c r="AI34" s="1305"/>
      <c r="AJ34" s="1377" t="str">
        <f>IF(AC33&lt;&gt;0,RIGHT(AC33,1),"")</f>
        <v/>
      </c>
      <c r="AK34" s="1348"/>
      <c r="AL34" s="1130"/>
      <c r="AM34" s="1381"/>
      <c r="AN34" s="1131"/>
      <c r="AO34" s="1382"/>
      <c r="AP34" s="1382"/>
      <c r="AQ34" s="1402" t="s">
        <v>38</v>
      </c>
      <c r="AR34" s="1403"/>
      <c r="AS34" s="1403"/>
      <c r="AT34" s="1404"/>
      <c r="AU34" s="200" t="str">
        <f>IF(BI33&lt;=0,"",IF((LEN(BI33)-11&lt;=0),"0",MID(BI33,LEN(BI33)-11,1)))</f>
        <v/>
      </c>
      <c r="AV34" s="1305" t="str">
        <f>IF(BI33&lt;=0,"",IF((LEN(BI33)-10&lt;=0),"0",MID(BI33,LEN(BI33)-10,1)))</f>
        <v/>
      </c>
      <c r="AW34" s="1305"/>
      <c r="AX34" s="1305" t="str">
        <f>IF(BI33&lt;=0,"",IF((LEN(BI33)-9&lt;=0),"0",MID(BI33,LEN(BI33)-9,1)))</f>
        <v/>
      </c>
      <c r="AY34" s="1305"/>
      <c r="AZ34" s="1231" t="str">
        <f>IF(BI33&lt;=0,"",IF((LEN(BI33)-8&lt;=0),"0",MID(BI33,LEN(BI33)-8,1)))</f>
        <v/>
      </c>
      <c r="BA34" s="1231"/>
      <c r="BB34" s="1357" t="str">
        <f>IF(BI33&lt;=0,"",IF((LEN(BI33)-7&lt;=0),"0",MID(BI33,LEN(BI33)-7,1)))</f>
        <v/>
      </c>
      <c r="BC34" s="1231"/>
      <c r="BD34" s="1305" t="str">
        <f>IF(BI33&lt;=0,"",IF((LEN(BI33)-6&lt;=0),"0",MID(BI33,LEN(BI33)-6,1)))</f>
        <v/>
      </c>
      <c r="BE34" s="1305"/>
      <c r="BF34" s="1305" t="str">
        <f>IF(BI33&lt;=0,"",IF((LEN(BI33)-5&lt;=0),"0",MID(BI33,LEN(BI33)-5,1)))</f>
        <v/>
      </c>
      <c r="BG34" s="1305"/>
      <c r="BH34" s="199" t="str">
        <f>IF(BI33&lt;=0,"",IF((LEN(BI33)-4&lt;=0),"0",MID(BI33,LEN(BI33)-4,1)))</f>
        <v/>
      </c>
      <c r="BI34" s="1231" t="str">
        <f>IF(BI33&lt;=0,"",IF((LEN(BI33)-3&lt;=0),"0",MID(BI33,LEN(BI33)-3,1)))</f>
        <v/>
      </c>
      <c r="BJ34" s="1231"/>
      <c r="BK34" s="201" t="str">
        <f>IF(BI33&lt;=0,"",IF((LEN(BI33)-2&lt;=0),"0",MID(BI33,LEN(BI33)-2,1)))</f>
        <v/>
      </c>
      <c r="BL34" s="1305" t="str">
        <f>IF(BI33&lt;=0,"",IF((LEN(BI33)-1&lt;=0),"0",MID(BI33,LEN(BI33)-1,1)))</f>
        <v/>
      </c>
      <c r="BM34" s="1305"/>
      <c r="BN34" s="1231" t="str">
        <f>IF(BI33&lt;&gt;0,RIGHT(BI33,1),"")</f>
        <v/>
      </c>
      <c r="BO34" s="1231"/>
      <c r="BP34" s="1394"/>
      <c r="BQ34" s="872"/>
      <c r="BR34" s="872"/>
      <c r="BS34" s="872"/>
      <c r="BT34" s="872"/>
      <c r="BU34" s="872"/>
      <c r="BV34" s="1395"/>
      <c r="BW34" s="33"/>
      <c r="BX34" s="5"/>
      <c r="BY34" s="5"/>
      <c r="BZ34" s="5"/>
      <c r="CA34" s="5"/>
      <c r="CB34" s="37"/>
      <c r="CC34" s="527"/>
      <c r="CD34" s="882"/>
      <c r="CE34" s="883"/>
      <c r="CF34" s="1332"/>
      <c r="CG34" s="1333"/>
      <c r="CH34" s="1333"/>
      <c r="CI34" s="1333"/>
      <c r="CJ34" s="1333"/>
      <c r="CK34" s="1333"/>
      <c r="CL34" s="1333"/>
      <c r="CM34" s="1333"/>
      <c r="CN34" s="1333"/>
      <c r="CO34" s="1333"/>
      <c r="CP34" s="1333"/>
      <c r="CQ34" s="1333"/>
      <c r="CR34" s="1333"/>
      <c r="CS34" s="1333"/>
      <c r="CT34" s="1333"/>
      <c r="CU34" s="1333"/>
      <c r="CV34" s="1333"/>
      <c r="CW34" s="1333"/>
      <c r="CX34" s="1333"/>
      <c r="CY34" s="1333"/>
      <c r="CZ34" s="1333"/>
      <c r="DA34" s="1333"/>
      <c r="DB34" s="1333"/>
      <c r="DC34" s="1333"/>
      <c r="DD34" s="1333"/>
      <c r="DE34" s="1333"/>
      <c r="DF34" s="1333"/>
      <c r="DG34" s="1333"/>
      <c r="DH34" s="1333"/>
      <c r="DI34" s="1333"/>
      <c r="DJ34" s="1334"/>
      <c r="DK34" s="528"/>
      <c r="DL34" s="528"/>
      <c r="DM34" s="933"/>
      <c r="DN34" s="882"/>
      <c r="DO34" s="883"/>
      <c r="DP34" s="897"/>
      <c r="DQ34" s="898"/>
      <c r="DR34" s="898"/>
      <c r="DS34" s="898"/>
      <c r="DT34" s="898"/>
      <c r="DU34" s="898"/>
      <c r="DV34" s="898"/>
      <c r="DW34" s="898"/>
      <c r="DX34" s="898"/>
      <c r="DY34" s="898"/>
      <c r="DZ34" s="898"/>
      <c r="EA34" s="898"/>
      <c r="EB34" s="898"/>
      <c r="EC34" s="898"/>
      <c r="ED34" s="898"/>
      <c r="EE34" s="898"/>
      <c r="EF34" s="898"/>
      <c r="EG34" s="898"/>
      <c r="EH34" s="898"/>
      <c r="EI34" s="898"/>
      <c r="EJ34" s="898"/>
      <c r="EK34" s="898"/>
      <c r="EL34" s="898"/>
      <c r="EM34" s="898"/>
      <c r="EN34" s="899"/>
      <c r="EO34" s="1361"/>
      <c r="EP34" s="1362"/>
      <c r="EQ34" s="1362"/>
      <c r="ER34" s="1362"/>
      <c r="ES34" s="1362"/>
      <c r="ET34" s="1362"/>
      <c r="EU34" s="1363"/>
      <c r="EW34" s="2"/>
      <c r="EX34" s="2"/>
      <c r="EY34" s="2"/>
      <c r="EZ34" s="2"/>
      <c r="FA34" s="2"/>
    </row>
    <row r="35" spans="1:157" ht="17.25" customHeight="1">
      <c r="A35" s="2"/>
      <c r="B35" s="2"/>
      <c r="C35" s="75"/>
      <c r="D35" s="1350"/>
      <c r="E35" s="1351">
        <v>3</v>
      </c>
      <c r="F35" s="1351"/>
      <c r="G35" s="1310" t="s">
        <v>50</v>
      </c>
      <c r="H35" s="1352"/>
      <c r="I35" s="1352"/>
      <c r="J35" s="1352"/>
      <c r="K35" s="1353"/>
      <c r="L35" s="1313" t="str">
        <f>'2a'!L35:AD35</f>
        <v/>
      </c>
      <c r="M35" s="1313"/>
      <c r="N35" s="1313"/>
      <c r="O35" s="1313"/>
      <c r="P35" s="1313"/>
      <c r="Q35" s="1313"/>
      <c r="R35" s="1313"/>
      <c r="S35" s="1313"/>
      <c r="T35" s="1313"/>
      <c r="U35" s="1313"/>
      <c r="V35" s="1313"/>
      <c r="W35" s="1313"/>
      <c r="X35" s="1313"/>
      <c r="Y35" s="1313"/>
      <c r="Z35" s="1313"/>
      <c r="AA35" s="1313"/>
      <c r="AB35" s="1313"/>
      <c r="AC35" s="1313"/>
      <c r="AD35" s="1313"/>
      <c r="AE35" s="1314" t="s">
        <v>37</v>
      </c>
      <c r="AF35" s="1315"/>
      <c r="AG35" s="1354"/>
      <c r="AH35" s="583">
        <f>'2a'!AH35:AK36</f>
        <v>0</v>
      </c>
      <c r="AI35" s="583"/>
      <c r="AJ35" s="583"/>
      <c r="AK35" s="583"/>
      <c r="AL35" s="1130"/>
      <c r="AM35" s="1381"/>
      <c r="AN35" s="1131"/>
      <c r="AO35" s="1351">
        <v>3</v>
      </c>
      <c r="AP35" s="1351"/>
      <c r="AQ35" s="1302" t="s">
        <v>50</v>
      </c>
      <c r="AR35" s="1303"/>
      <c r="AS35" s="1303"/>
      <c r="AT35" s="1304"/>
      <c r="AU35" s="1313" t="str">
        <f>'2a'!AU35:BJ35</f>
        <v/>
      </c>
      <c r="AV35" s="1313"/>
      <c r="AW35" s="1313"/>
      <c r="AX35" s="1313"/>
      <c r="AY35" s="1313"/>
      <c r="AZ35" s="1313"/>
      <c r="BA35" s="1313"/>
      <c r="BB35" s="1313"/>
      <c r="BC35" s="1313"/>
      <c r="BD35" s="1313"/>
      <c r="BE35" s="1313"/>
      <c r="BF35" s="1313"/>
      <c r="BG35" s="1313"/>
      <c r="BH35" s="1313"/>
      <c r="BI35" s="1313"/>
      <c r="BJ35" s="1313"/>
      <c r="BK35" s="1389" t="s">
        <v>54</v>
      </c>
      <c r="BL35" s="744">
        <f>'2a'!BL35:BO36</f>
        <v>0</v>
      </c>
      <c r="BM35" s="744"/>
      <c r="BN35" s="744"/>
      <c r="BO35" s="744"/>
      <c r="BP35" s="1396"/>
      <c r="BQ35" s="1397"/>
      <c r="BR35" s="1397"/>
      <c r="BS35" s="1397"/>
      <c r="BT35" s="1397"/>
      <c r="BU35" s="1397"/>
      <c r="BV35" s="1398"/>
      <c r="BW35" s="33"/>
      <c r="BX35" s="5"/>
      <c r="BY35" s="5"/>
      <c r="BZ35" s="5"/>
      <c r="CA35" s="5"/>
      <c r="CB35" s="37"/>
      <c r="CC35" s="527"/>
      <c r="CD35" s="584">
        <v>3</v>
      </c>
      <c r="CE35" s="548"/>
      <c r="CF35" s="884" t="s">
        <v>50</v>
      </c>
      <c r="CG35" s="884"/>
      <c r="CH35" s="884"/>
      <c r="CI35" s="884"/>
      <c r="CJ35" s="884"/>
      <c r="CK35" s="843" t="str">
        <f>L35</f>
        <v/>
      </c>
      <c r="CL35" s="844"/>
      <c r="CM35" s="844"/>
      <c r="CN35" s="844"/>
      <c r="CO35" s="844"/>
      <c r="CP35" s="844"/>
      <c r="CQ35" s="844"/>
      <c r="CR35" s="844"/>
      <c r="CS35" s="844"/>
      <c r="CT35" s="844"/>
      <c r="CU35" s="844"/>
      <c r="CV35" s="844"/>
      <c r="CW35" s="844"/>
      <c r="CX35" s="844"/>
      <c r="CY35" s="844"/>
      <c r="CZ35" s="844"/>
      <c r="DA35" s="844"/>
      <c r="DB35" s="844"/>
      <c r="DC35" s="845"/>
      <c r="DD35" s="812" t="s">
        <v>37</v>
      </c>
      <c r="DE35" s="813"/>
      <c r="DF35" s="814"/>
      <c r="DG35" s="583">
        <f>AH35</f>
        <v>0</v>
      </c>
      <c r="DH35" s="583"/>
      <c r="DI35" s="583"/>
      <c r="DJ35" s="583"/>
      <c r="DK35" s="527"/>
      <c r="DL35" s="528"/>
      <c r="DM35" s="933"/>
      <c r="DN35" s="879">
        <v>3</v>
      </c>
      <c r="DO35" s="880"/>
      <c r="DP35" s="929" t="s">
        <v>50</v>
      </c>
      <c r="DQ35" s="930"/>
      <c r="DR35" s="930"/>
      <c r="DS35" s="931"/>
      <c r="DT35" s="843" t="str">
        <f>AU35</f>
        <v/>
      </c>
      <c r="DU35" s="844"/>
      <c r="DV35" s="844"/>
      <c r="DW35" s="844"/>
      <c r="DX35" s="844"/>
      <c r="DY35" s="844"/>
      <c r="DZ35" s="844"/>
      <c r="EA35" s="844"/>
      <c r="EB35" s="844"/>
      <c r="EC35" s="844"/>
      <c r="ED35" s="844"/>
      <c r="EE35" s="844"/>
      <c r="EF35" s="844"/>
      <c r="EG35" s="844"/>
      <c r="EH35" s="844"/>
      <c r="EI35" s="845"/>
      <c r="EJ35" s="893" t="s">
        <v>54</v>
      </c>
      <c r="EK35" s="744">
        <f>BL35</f>
        <v>0</v>
      </c>
      <c r="EL35" s="744"/>
      <c r="EM35" s="744"/>
      <c r="EN35" s="744"/>
      <c r="EO35" s="1361"/>
      <c r="EP35" s="1362"/>
      <c r="EQ35" s="1362"/>
      <c r="ER35" s="1362"/>
      <c r="ES35" s="1362"/>
      <c r="ET35" s="1362"/>
      <c r="EU35" s="1363"/>
      <c r="EW35" s="2"/>
      <c r="EX35" s="2"/>
      <c r="EY35" s="2"/>
      <c r="EZ35" s="2"/>
      <c r="FA35" s="2"/>
    </row>
    <row r="36" spans="1:157" ht="22.5" customHeight="1">
      <c r="A36" s="2"/>
      <c r="B36" s="2"/>
      <c r="C36" s="75"/>
      <c r="D36" s="1350"/>
      <c r="E36" s="1351"/>
      <c r="F36" s="1351"/>
      <c r="G36" s="1383" t="s">
        <v>57</v>
      </c>
      <c r="H36" s="1384"/>
      <c r="I36" s="1384"/>
      <c r="J36" s="1384"/>
      <c r="K36" s="1385"/>
      <c r="L36" s="1386">
        <f>'2a'!L36:AB36</f>
        <v>0</v>
      </c>
      <c r="M36" s="1386"/>
      <c r="N36" s="1386"/>
      <c r="O36" s="1386"/>
      <c r="P36" s="1386"/>
      <c r="Q36" s="1386"/>
      <c r="R36" s="1386"/>
      <c r="S36" s="1386"/>
      <c r="T36" s="1386"/>
      <c r="U36" s="1386"/>
      <c r="V36" s="1386"/>
      <c r="W36" s="1386"/>
      <c r="X36" s="1386"/>
      <c r="Y36" s="1386"/>
      <c r="Z36" s="1386"/>
      <c r="AA36" s="1386"/>
      <c r="AB36" s="1386"/>
      <c r="AC36" s="1387">
        <f>'2a'!AC36:AD36</f>
        <v>0</v>
      </c>
      <c r="AD36" s="1388"/>
      <c r="AE36" s="1318"/>
      <c r="AF36" s="1319"/>
      <c r="AG36" s="1356"/>
      <c r="AH36" s="583"/>
      <c r="AI36" s="583"/>
      <c r="AJ36" s="583"/>
      <c r="AK36" s="583"/>
      <c r="AL36" s="1130"/>
      <c r="AM36" s="1381"/>
      <c r="AN36" s="1131"/>
      <c r="AO36" s="1351"/>
      <c r="AP36" s="1351"/>
      <c r="AQ36" s="1399" t="s">
        <v>57</v>
      </c>
      <c r="AR36" s="1400"/>
      <c r="AS36" s="1400"/>
      <c r="AT36" s="1401"/>
      <c r="AU36" s="1386">
        <f>'2a'!AU36:BH36</f>
        <v>0</v>
      </c>
      <c r="AV36" s="1386"/>
      <c r="AW36" s="1386"/>
      <c r="AX36" s="1386"/>
      <c r="AY36" s="1386"/>
      <c r="AZ36" s="1386"/>
      <c r="BA36" s="1386"/>
      <c r="BB36" s="1386"/>
      <c r="BC36" s="1386"/>
      <c r="BD36" s="1386"/>
      <c r="BE36" s="1386"/>
      <c r="BF36" s="1386"/>
      <c r="BG36" s="1386"/>
      <c r="BH36" s="1386"/>
      <c r="BI36" s="1405">
        <f>'2a'!BI36:BJ36</f>
        <v>0</v>
      </c>
      <c r="BJ36" s="1406"/>
      <c r="BK36" s="1390"/>
      <c r="BL36" s="744"/>
      <c r="BM36" s="744"/>
      <c r="BN36" s="744"/>
      <c r="BO36" s="744"/>
      <c r="BP36" s="1193" t="s">
        <v>97</v>
      </c>
      <c r="BQ36" s="1194"/>
      <c r="BR36" s="1194"/>
      <c r="BS36" s="1194"/>
      <c r="BT36" s="1194"/>
      <c r="BU36" s="1194"/>
      <c r="BV36" s="1195"/>
      <c r="BW36" s="33"/>
      <c r="BX36" s="5"/>
      <c r="BY36" s="5"/>
      <c r="BZ36" s="5"/>
      <c r="CA36" s="5"/>
      <c r="CB36" s="37"/>
      <c r="CC36" s="527"/>
      <c r="CD36" s="879"/>
      <c r="CE36" s="880"/>
      <c r="CF36" s="386" t="s">
        <v>57</v>
      </c>
      <c r="CG36" s="881"/>
      <c r="CH36" s="881"/>
      <c r="CI36" s="881"/>
      <c r="CJ36" s="881"/>
      <c r="CK36" s="523">
        <f>L36</f>
        <v>0</v>
      </c>
      <c r="CL36" s="523"/>
      <c r="CM36" s="523"/>
      <c r="CN36" s="523"/>
      <c r="CO36" s="523"/>
      <c r="CP36" s="523"/>
      <c r="CQ36" s="523"/>
      <c r="CR36" s="523"/>
      <c r="CS36" s="523"/>
      <c r="CT36" s="523"/>
      <c r="CU36" s="523"/>
      <c r="CV36" s="523"/>
      <c r="CW36" s="523"/>
      <c r="CX36" s="523"/>
      <c r="CY36" s="523"/>
      <c r="CZ36" s="523"/>
      <c r="DA36" s="523"/>
      <c r="DB36" s="885">
        <f>AC36</f>
        <v>0</v>
      </c>
      <c r="DC36" s="885"/>
      <c r="DD36" s="812"/>
      <c r="DE36" s="813"/>
      <c r="DF36" s="814"/>
      <c r="DG36" s="583"/>
      <c r="DH36" s="583"/>
      <c r="DI36" s="583"/>
      <c r="DJ36" s="583"/>
      <c r="DK36" s="527"/>
      <c r="DL36" s="528"/>
      <c r="DM36" s="933"/>
      <c r="DN36" s="879"/>
      <c r="DO36" s="880"/>
      <c r="DP36" s="385" t="s">
        <v>57</v>
      </c>
      <c r="DQ36" s="385"/>
      <c r="DR36" s="385"/>
      <c r="DS36" s="386"/>
      <c r="DT36" s="523">
        <f>AU36</f>
        <v>0</v>
      </c>
      <c r="DU36" s="523"/>
      <c r="DV36" s="523"/>
      <c r="DW36" s="523"/>
      <c r="DX36" s="523"/>
      <c r="DY36" s="523"/>
      <c r="DZ36" s="523"/>
      <c r="EA36" s="523"/>
      <c r="EB36" s="523"/>
      <c r="EC36" s="523"/>
      <c r="ED36" s="523"/>
      <c r="EE36" s="523"/>
      <c r="EF36" s="523"/>
      <c r="EG36" s="523"/>
      <c r="EH36" s="877"/>
      <c r="EI36" s="877"/>
      <c r="EJ36" s="893"/>
      <c r="EK36" s="744"/>
      <c r="EL36" s="744"/>
      <c r="EM36" s="744"/>
      <c r="EN36" s="744"/>
      <c r="EO36" s="1361"/>
      <c r="EP36" s="1362"/>
      <c r="EQ36" s="1362"/>
      <c r="ER36" s="1362"/>
      <c r="ES36" s="1362"/>
      <c r="ET36" s="1362"/>
      <c r="EU36" s="1363"/>
      <c r="EW36" s="2"/>
      <c r="EX36" s="2"/>
      <c r="EY36" s="2"/>
      <c r="EZ36" s="2"/>
      <c r="FA36" s="2"/>
    </row>
    <row r="37" spans="1:157" ht="21" customHeight="1">
      <c r="A37" s="2"/>
      <c r="B37" s="2"/>
      <c r="C37" s="75"/>
      <c r="D37" s="1350"/>
      <c r="E37" s="1351"/>
      <c r="F37" s="1351"/>
      <c r="G37" s="1343" t="s">
        <v>38</v>
      </c>
      <c r="H37" s="1344"/>
      <c r="I37" s="1344"/>
      <c r="J37" s="1344"/>
      <c r="K37" s="1345"/>
      <c r="L37" s="200" t="str">
        <f>IF(AC36&lt;=0,"",IF((LEN(AC36)-11&lt;=0),"0",MID(AC36,LEN(AC36)-11,1)))</f>
        <v/>
      </c>
      <c r="M37" s="1305" t="str">
        <f>IF(AC36&lt;=0,"",IF((LEN(AC36)-10&lt;=0),"0",MID(AC36,LEN(AC36)-10,1)))</f>
        <v/>
      </c>
      <c r="N37" s="1305"/>
      <c r="O37" s="1305" t="str">
        <f>IF(AC36&lt;=0,"",IF((LEN(AC36)-9&lt;=0),"0",MID(AC36,LEN(AC36)-9,1)))</f>
        <v/>
      </c>
      <c r="P37" s="1305"/>
      <c r="Q37" s="1231" t="str">
        <f>IF(AC36&lt;=0,"",IF((LEN(AC36)-8&lt;=0),"0",MID(AC36,LEN(AC36)-8,1)))</f>
        <v/>
      </c>
      <c r="R37" s="1231"/>
      <c r="S37" s="1346" t="str">
        <f>IF(AC36&lt;=0,"",IF((LEN(AC36)-7&lt;=0),"0",MID(AC36,LEN(AC36)-7,1)))</f>
        <v/>
      </c>
      <c r="T37" s="1347"/>
      <c r="U37" s="1348"/>
      <c r="V37" s="1305" t="str">
        <f>IF(AC36&lt;=0,"",IF((LEN(AC36)-6&lt;=0),"0",MID(AC36,LEN(AC36)-6,1)))</f>
        <v/>
      </c>
      <c r="W37" s="1305"/>
      <c r="X37" s="1305" t="str">
        <f>IF(AC36&lt;=0,"",IF((LEN(AC36)-5&lt;=0),"0",MID(AC36,LEN(AC36)-5,1)))</f>
        <v/>
      </c>
      <c r="Y37" s="1305"/>
      <c r="Z37" s="1305"/>
      <c r="AA37" s="1231" t="str">
        <f>IF(AC36&lt;=0,"",IF((LEN(AC36)-4&lt;=0),"0",MID(AC36,LEN(AC36)-4,1)))</f>
        <v/>
      </c>
      <c r="AB37" s="1331"/>
      <c r="AC37" s="1377" t="str">
        <f>IF(AC36&lt;=0,"",IF((LEN(AC36)-3&lt;=0),"0",MID(AC36,LEN(AC36)-3,1)))</f>
        <v/>
      </c>
      <c r="AD37" s="1348"/>
      <c r="AE37" s="1305" t="str">
        <f>IF(AC36&lt;=0,"",IF((LEN(AC36)-2&lt;=0),"0",MID(AC36,LEN(AC36)-2,1)))</f>
        <v/>
      </c>
      <c r="AF37" s="1305"/>
      <c r="AG37" s="1305"/>
      <c r="AH37" s="1305" t="str">
        <f>IF(AC36&lt;=0,"",IF((LEN(AC36)-1&lt;=0),"0",MID(AC36,LEN(AC36)-1,1)))</f>
        <v/>
      </c>
      <c r="AI37" s="1305"/>
      <c r="AJ37" s="1377" t="str">
        <f>IF(AC36&lt;&gt;0,RIGHT(AC36,1),"")</f>
        <v/>
      </c>
      <c r="AK37" s="1348"/>
      <c r="AL37" s="1130"/>
      <c r="AM37" s="1381"/>
      <c r="AN37" s="1131"/>
      <c r="AO37" s="1351"/>
      <c r="AP37" s="1351"/>
      <c r="AQ37" s="1402" t="s">
        <v>38</v>
      </c>
      <c r="AR37" s="1403"/>
      <c r="AS37" s="1403"/>
      <c r="AT37" s="1404"/>
      <c r="AU37" s="203" t="str">
        <f>IF(BI36&lt;=0,"",IF((LEN(BI36)-11&lt;=0),"0",MID(BI36,LEN(BI36)-11,1)))</f>
        <v/>
      </c>
      <c r="AV37" s="1305" t="str">
        <f>IF(BI36&lt;=0,"",IF((LEN(BI36)-10&lt;=0),"0",MID(BI36,LEN(BI36)-10,1)))</f>
        <v/>
      </c>
      <c r="AW37" s="1305"/>
      <c r="AX37" s="1305" t="str">
        <f>IF(BI36&lt;=0,"",IF((LEN(BI36)-9&lt;=0),"0",MID(BI36,LEN(BI36)-9,1)))</f>
        <v/>
      </c>
      <c r="AY37" s="1305"/>
      <c r="AZ37" s="1231" t="str">
        <f>IF(BI36&lt;=0,"",IF((LEN(BI36)-8&lt;=0),"0",MID(BI36,LEN(BI36)-8,1)))</f>
        <v/>
      </c>
      <c r="BA37" s="1231"/>
      <c r="BB37" s="1357" t="str">
        <f>IF(BI36&lt;=0,"",IF((LEN(BI36)-7&lt;=0),"0",MID(BI36,LEN(BI36)-7,1)))</f>
        <v/>
      </c>
      <c r="BC37" s="1231"/>
      <c r="BD37" s="1305" t="str">
        <f>IF(BI36&lt;=0,"",IF((LEN(BI36)-6&lt;=0),"0",MID(BI36,LEN(BI36)-6,1)))</f>
        <v/>
      </c>
      <c r="BE37" s="1305"/>
      <c r="BF37" s="1305" t="str">
        <f>IF(BI36&lt;=0,"",IF((LEN(BI36)-5&lt;=0),"0",MID(BI36,LEN(BI36)-5,1)))</f>
        <v/>
      </c>
      <c r="BG37" s="1305"/>
      <c r="BH37" s="204" t="str">
        <f>IF(BI36&lt;=0,"",IF((LEN(BI36)-4&lt;=0),"0",MID(BI36,LEN(BI36)-4,1)))</f>
        <v/>
      </c>
      <c r="BI37" s="1231" t="str">
        <f>IF(BI36&lt;=0,"",IF((LEN(BI36)-3&lt;=0),"0",MID(BI36,LEN(BI36)-3,1)))</f>
        <v/>
      </c>
      <c r="BJ37" s="1231"/>
      <c r="BK37" s="206" t="str">
        <f>IF(BI36&lt;=0,"",IF((LEN(BI36)-2&lt;=0),"0",MID(BI36,LEN(BI36)-2,1)))</f>
        <v/>
      </c>
      <c r="BL37" s="1305" t="str">
        <f>IF(BI36&lt;=0,"",IF((LEN(BI36)-1&lt;=0),"0",MID(BI36,LEN(BI36)-1,1)))</f>
        <v/>
      </c>
      <c r="BM37" s="1305"/>
      <c r="BN37" s="1231" t="str">
        <f>IF(BI36&lt;&gt;0,RIGHT(BI36,1),"")</f>
        <v/>
      </c>
      <c r="BO37" s="1231"/>
      <c r="BP37" s="1391">
        <f>'2a'!BP37:BV40</f>
        <v>0</v>
      </c>
      <c r="BQ37" s="1392"/>
      <c r="BR37" s="1392"/>
      <c r="BS37" s="1392"/>
      <c r="BT37" s="1392"/>
      <c r="BU37" s="1392"/>
      <c r="BV37" s="1393"/>
      <c r="BW37" s="33"/>
      <c r="BX37" s="5"/>
      <c r="BY37" s="5"/>
      <c r="BZ37" s="5"/>
      <c r="CA37" s="5"/>
      <c r="CB37" s="37"/>
      <c r="CC37" s="527"/>
      <c r="CD37" s="882"/>
      <c r="CE37" s="883"/>
      <c r="CF37" s="1332"/>
      <c r="CG37" s="1333"/>
      <c r="CH37" s="1333"/>
      <c r="CI37" s="1333"/>
      <c r="CJ37" s="1333"/>
      <c r="CK37" s="1333"/>
      <c r="CL37" s="1333"/>
      <c r="CM37" s="1333"/>
      <c r="CN37" s="1333"/>
      <c r="CO37" s="1333"/>
      <c r="CP37" s="1333"/>
      <c r="CQ37" s="1333"/>
      <c r="CR37" s="1333"/>
      <c r="CS37" s="1333"/>
      <c r="CT37" s="1333"/>
      <c r="CU37" s="1333"/>
      <c r="CV37" s="1333"/>
      <c r="CW37" s="1333"/>
      <c r="CX37" s="1333"/>
      <c r="CY37" s="1333"/>
      <c r="CZ37" s="1333"/>
      <c r="DA37" s="1333"/>
      <c r="DB37" s="1333"/>
      <c r="DC37" s="1333"/>
      <c r="DD37" s="1333"/>
      <c r="DE37" s="1333"/>
      <c r="DF37" s="1333"/>
      <c r="DG37" s="1333"/>
      <c r="DH37" s="1333"/>
      <c r="DI37" s="1333"/>
      <c r="DJ37" s="1334"/>
      <c r="DK37" s="528"/>
      <c r="DL37" s="528"/>
      <c r="DM37" s="933"/>
      <c r="DN37" s="879"/>
      <c r="DO37" s="880"/>
      <c r="DP37" s="897"/>
      <c r="DQ37" s="898"/>
      <c r="DR37" s="898"/>
      <c r="DS37" s="898"/>
      <c r="DT37" s="898"/>
      <c r="DU37" s="898"/>
      <c r="DV37" s="898"/>
      <c r="DW37" s="898"/>
      <c r="DX37" s="898"/>
      <c r="DY37" s="898"/>
      <c r="DZ37" s="898"/>
      <c r="EA37" s="898"/>
      <c r="EB37" s="898"/>
      <c r="EC37" s="898"/>
      <c r="ED37" s="898"/>
      <c r="EE37" s="898"/>
      <c r="EF37" s="898"/>
      <c r="EG37" s="898"/>
      <c r="EH37" s="898"/>
      <c r="EI37" s="898"/>
      <c r="EJ37" s="898"/>
      <c r="EK37" s="898"/>
      <c r="EL37" s="898"/>
      <c r="EM37" s="898"/>
      <c r="EN37" s="899"/>
      <c r="EO37" s="1361"/>
      <c r="EP37" s="1362"/>
      <c r="EQ37" s="1362"/>
      <c r="ER37" s="1362"/>
      <c r="ES37" s="1362"/>
      <c r="ET37" s="1362"/>
      <c r="EU37" s="1363"/>
      <c r="EW37" s="2"/>
      <c r="EX37" s="2"/>
      <c r="EY37" s="2"/>
      <c r="EZ37" s="2"/>
      <c r="FA37" s="2"/>
    </row>
    <row r="38" spans="1:157" ht="17.25" customHeight="1">
      <c r="A38" s="2"/>
      <c r="B38" s="2"/>
      <c r="C38" s="75"/>
      <c r="D38" s="1350"/>
      <c r="E38" s="1186">
        <v>4</v>
      </c>
      <c r="F38" s="1186"/>
      <c r="G38" s="1310" t="s">
        <v>50</v>
      </c>
      <c r="H38" s="1352"/>
      <c r="I38" s="1352"/>
      <c r="J38" s="1352"/>
      <c r="K38" s="1353"/>
      <c r="L38" s="1313" t="str">
        <f>'2a'!L38:AD38</f>
        <v/>
      </c>
      <c r="M38" s="1313"/>
      <c r="N38" s="1313"/>
      <c r="O38" s="1313"/>
      <c r="P38" s="1313"/>
      <c r="Q38" s="1313"/>
      <c r="R38" s="1313"/>
      <c r="S38" s="1313"/>
      <c r="T38" s="1313"/>
      <c r="U38" s="1313"/>
      <c r="V38" s="1313"/>
      <c r="W38" s="1313"/>
      <c r="X38" s="1313"/>
      <c r="Y38" s="1313"/>
      <c r="Z38" s="1313"/>
      <c r="AA38" s="1313"/>
      <c r="AB38" s="1313"/>
      <c r="AC38" s="1313"/>
      <c r="AD38" s="1313"/>
      <c r="AE38" s="1314" t="s">
        <v>37</v>
      </c>
      <c r="AF38" s="1315"/>
      <c r="AG38" s="1354"/>
      <c r="AH38" s="583">
        <f>'2a'!AH38:AK39</f>
        <v>0</v>
      </c>
      <c r="AI38" s="583"/>
      <c r="AJ38" s="583"/>
      <c r="AK38" s="583"/>
      <c r="AL38" s="1130"/>
      <c r="AM38" s="1381"/>
      <c r="AN38" s="1131"/>
      <c r="AO38" s="1186">
        <v>4</v>
      </c>
      <c r="AP38" s="1186"/>
      <c r="AQ38" s="1302" t="s">
        <v>50</v>
      </c>
      <c r="AR38" s="1303"/>
      <c r="AS38" s="1303"/>
      <c r="AT38" s="1304"/>
      <c r="AU38" s="1313">
        <f>'2a'!AU38:BJ38</f>
        <v>0</v>
      </c>
      <c r="AV38" s="1313"/>
      <c r="AW38" s="1313"/>
      <c r="AX38" s="1313"/>
      <c r="AY38" s="1313"/>
      <c r="AZ38" s="1313"/>
      <c r="BA38" s="1313"/>
      <c r="BB38" s="1313"/>
      <c r="BC38" s="1313"/>
      <c r="BD38" s="1313"/>
      <c r="BE38" s="1313"/>
      <c r="BF38" s="1313"/>
      <c r="BG38" s="1313"/>
      <c r="BH38" s="1313"/>
      <c r="BI38" s="1313"/>
      <c r="BJ38" s="1313"/>
      <c r="BK38" s="1389" t="s">
        <v>54</v>
      </c>
      <c r="BL38" s="744">
        <f>'2a'!BL38:BO39</f>
        <v>0</v>
      </c>
      <c r="BM38" s="744"/>
      <c r="BN38" s="744"/>
      <c r="BO38" s="744"/>
      <c r="BP38" s="1394"/>
      <c r="BQ38" s="872"/>
      <c r="BR38" s="872"/>
      <c r="BS38" s="872"/>
      <c r="BT38" s="872"/>
      <c r="BU38" s="872"/>
      <c r="BV38" s="1395"/>
      <c r="BW38" s="33"/>
      <c r="BX38" s="5"/>
      <c r="BY38" s="5"/>
      <c r="BZ38" s="5"/>
      <c r="CA38" s="5"/>
      <c r="CB38" s="37"/>
      <c r="CC38" s="527"/>
      <c r="CD38" s="879">
        <v>4</v>
      </c>
      <c r="CE38" s="880"/>
      <c r="CF38" s="926" t="s">
        <v>50</v>
      </c>
      <c r="CG38" s="926"/>
      <c r="CH38" s="926"/>
      <c r="CI38" s="926"/>
      <c r="CJ38" s="926"/>
      <c r="CK38" s="843" t="str">
        <f>L38</f>
        <v/>
      </c>
      <c r="CL38" s="844"/>
      <c r="CM38" s="844"/>
      <c r="CN38" s="844"/>
      <c r="CO38" s="844"/>
      <c r="CP38" s="844"/>
      <c r="CQ38" s="844"/>
      <c r="CR38" s="844"/>
      <c r="CS38" s="844"/>
      <c r="CT38" s="844"/>
      <c r="CU38" s="844"/>
      <c r="CV38" s="844"/>
      <c r="CW38" s="844"/>
      <c r="CX38" s="844"/>
      <c r="CY38" s="844"/>
      <c r="CZ38" s="844"/>
      <c r="DA38" s="844"/>
      <c r="DB38" s="844"/>
      <c r="DC38" s="845"/>
      <c r="DD38" s="812" t="s">
        <v>37</v>
      </c>
      <c r="DE38" s="813"/>
      <c r="DF38" s="814"/>
      <c r="DG38" s="583">
        <f>AH38</f>
        <v>0</v>
      </c>
      <c r="DH38" s="583"/>
      <c r="DI38" s="583"/>
      <c r="DJ38" s="583"/>
      <c r="DK38" s="527"/>
      <c r="DL38" s="528"/>
      <c r="DM38" s="933"/>
      <c r="DN38" s="584">
        <v>4</v>
      </c>
      <c r="DO38" s="548"/>
      <c r="DP38" s="886" t="s">
        <v>50</v>
      </c>
      <c r="DQ38" s="887"/>
      <c r="DR38" s="887"/>
      <c r="DS38" s="888"/>
      <c r="DT38" s="843">
        <f>AU38</f>
        <v>0</v>
      </c>
      <c r="DU38" s="844"/>
      <c r="DV38" s="844"/>
      <c r="DW38" s="844"/>
      <c r="DX38" s="844"/>
      <c r="DY38" s="844"/>
      <c r="DZ38" s="844"/>
      <c r="EA38" s="844"/>
      <c r="EB38" s="844"/>
      <c r="EC38" s="844"/>
      <c r="ED38" s="844"/>
      <c r="EE38" s="844"/>
      <c r="EF38" s="844"/>
      <c r="EG38" s="844"/>
      <c r="EH38" s="844"/>
      <c r="EI38" s="845"/>
      <c r="EJ38" s="893" t="s">
        <v>54</v>
      </c>
      <c r="EK38" s="744">
        <f>BL38</f>
        <v>0</v>
      </c>
      <c r="EL38" s="744"/>
      <c r="EM38" s="744"/>
      <c r="EN38" s="744"/>
      <c r="EO38" s="1361"/>
      <c r="EP38" s="1362"/>
      <c r="EQ38" s="1362"/>
      <c r="ER38" s="1362"/>
      <c r="ES38" s="1362"/>
      <c r="ET38" s="1362"/>
      <c r="EU38" s="1363"/>
      <c r="EW38" s="2"/>
      <c r="EX38" s="2"/>
      <c r="EY38" s="2"/>
      <c r="EZ38" s="2"/>
      <c r="FA38" s="2"/>
    </row>
    <row r="39" spans="1:157" ht="22.5" customHeight="1">
      <c r="A39" s="2"/>
      <c r="B39" s="2"/>
      <c r="C39" s="75"/>
      <c r="D39" s="1350"/>
      <c r="E39" s="1351"/>
      <c r="F39" s="1351"/>
      <c r="G39" s="1383" t="s">
        <v>57</v>
      </c>
      <c r="H39" s="1384"/>
      <c r="I39" s="1384"/>
      <c r="J39" s="1384"/>
      <c r="K39" s="1385"/>
      <c r="L39" s="1386">
        <f>'2a'!L39:AB39</f>
        <v>0</v>
      </c>
      <c r="M39" s="1386"/>
      <c r="N39" s="1386"/>
      <c r="O39" s="1386"/>
      <c r="P39" s="1386"/>
      <c r="Q39" s="1386"/>
      <c r="R39" s="1386"/>
      <c r="S39" s="1386"/>
      <c r="T39" s="1386"/>
      <c r="U39" s="1386"/>
      <c r="V39" s="1386"/>
      <c r="W39" s="1386"/>
      <c r="X39" s="1386"/>
      <c r="Y39" s="1386"/>
      <c r="Z39" s="1386"/>
      <c r="AA39" s="1386"/>
      <c r="AB39" s="1386"/>
      <c r="AC39" s="1387">
        <f>'2a'!AC39:AD39</f>
        <v>0</v>
      </c>
      <c r="AD39" s="1388"/>
      <c r="AE39" s="1318"/>
      <c r="AF39" s="1319"/>
      <c r="AG39" s="1356"/>
      <c r="AH39" s="583"/>
      <c r="AI39" s="583"/>
      <c r="AJ39" s="583"/>
      <c r="AK39" s="583"/>
      <c r="AL39" s="1130"/>
      <c r="AM39" s="1381"/>
      <c r="AN39" s="1131"/>
      <c r="AO39" s="1351"/>
      <c r="AP39" s="1351"/>
      <c r="AQ39" s="1399" t="s">
        <v>57</v>
      </c>
      <c r="AR39" s="1400"/>
      <c r="AS39" s="1400"/>
      <c r="AT39" s="1401"/>
      <c r="AU39" s="1386">
        <f>'2a'!AU39:BH39</f>
        <v>0</v>
      </c>
      <c r="AV39" s="1386"/>
      <c r="AW39" s="1386"/>
      <c r="AX39" s="1386"/>
      <c r="AY39" s="1386"/>
      <c r="AZ39" s="1386"/>
      <c r="BA39" s="1386"/>
      <c r="BB39" s="1386"/>
      <c r="BC39" s="1386"/>
      <c r="BD39" s="1386"/>
      <c r="BE39" s="1386"/>
      <c r="BF39" s="1386"/>
      <c r="BG39" s="1386"/>
      <c r="BH39" s="1386"/>
      <c r="BI39" s="1405">
        <f>'2a'!BI39:BJ39</f>
        <v>0</v>
      </c>
      <c r="BJ39" s="1406"/>
      <c r="BK39" s="1390"/>
      <c r="BL39" s="744"/>
      <c r="BM39" s="744"/>
      <c r="BN39" s="744"/>
      <c r="BO39" s="744"/>
      <c r="BP39" s="1394"/>
      <c r="BQ39" s="872"/>
      <c r="BR39" s="872"/>
      <c r="BS39" s="872"/>
      <c r="BT39" s="872"/>
      <c r="BU39" s="872"/>
      <c r="BV39" s="1395"/>
      <c r="BW39" s="33"/>
      <c r="BX39" s="5"/>
      <c r="BY39" s="5"/>
      <c r="BZ39" s="5"/>
      <c r="CA39" s="5"/>
      <c r="CB39" s="37"/>
      <c r="CC39" s="527"/>
      <c r="CD39" s="879"/>
      <c r="CE39" s="880"/>
      <c r="CF39" s="386" t="s">
        <v>57</v>
      </c>
      <c r="CG39" s="881"/>
      <c r="CH39" s="881"/>
      <c r="CI39" s="881"/>
      <c r="CJ39" s="881"/>
      <c r="CK39" s="523">
        <f>L39</f>
        <v>0</v>
      </c>
      <c r="CL39" s="523"/>
      <c r="CM39" s="523"/>
      <c r="CN39" s="523"/>
      <c r="CO39" s="523"/>
      <c r="CP39" s="523"/>
      <c r="CQ39" s="523"/>
      <c r="CR39" s="523"/>
      <c r="CS39" s="523"/>
      <c r="CT39" s="523"/>
      <c r="CU39" s="523"/>
      <c r="CV39" s="523"/>
      <c r="CW39" s="523"/>
      <c r="CX39" s="523"/>
      <c r="CY39" s="523"/>
      <c r="CZ39" s="523"/>
      <c r="DA39" s="523"/>
      <c r="DB39" s="885">
        <f>AC39</f>
        <v>0</v>
      </c>
      <c r="DC39" s="885"/>
      <c r="DD39" s="812"/>
      <c r="DE39" s="813"/>
      <c r="DF39" s="814"/>
      <c r="DG39" s="583"/>
      <c r="DH39" s="583"/>
      <c r="DI39" s="583"/>
      <c r="DJ39" s="583"/>
      <c r="DK39" s="527"/>
      <c r="DL39" s="528"/>
      <c r="DM39" s="933"/>
      <c r="DN39" s="879"/>
      <c r="DO39" s="880"/>
      <c r="DP39" s="385" t="s">
        <v>57</v>
      </c>
      <c r="DQ39" s="385"/>
      <c r="DR39" s="385"/>
      <c r="DS39" s="386"/>
      <c r="DT39" s="523">
        <f>AU39</f>
        <v>0</v>
      </c>
      <c r="DU39" s="523"/>
      <c r="DV39" s="523"/>
      <c r="DW39" s="523"/>
      <c r="DX39" s="523"/>
      <c r="DY39" s="523"/>
      <c r="DZ39" s="523"/>
      <c r="EA39" s="523"/>
      <c r="EB39" s="523"/>
      <c r="EC39" s="523"/>
      <c r="ED39" s="523"/>
      <c r="EE39" s="523"/>
      <c r="EF39" s="523"/>
      <c r="EG39" s="523"/>
      <c r="EH39" s="877"/>
      <c r="EI39" s="877"/>
      <c r="EJ39" s="893"/>
      <c r="EK39" s="744"/>
      <c r="EL39" s="744"/>
      <c r="EM39" s="744"/>
      <c r="EN39" s="744"/>
      <c r="EO39" s="1361"/>
      <c r="EP39" s="1362"/>
      <c r="EQ39" s="1362"/>
      <c r="ER39" s="1362"/>
      <c r="ES39" s="1362"/>
      <c r="ET39" s="1362"/>
      <c r="EU39" s="1363"/>
      <c r="EW39" s="2"/>
      <c r="EX39" s="2"/>
      <c r="EY39" s="2"/>
      <c r="EZ39" s="2"/>
      <c r="FA39" s="2"/>
    </row>
    <row r="40" spans="1:157" ht="21" customHeight="1" thickBot="1">
      <c r="A40" s="2"/>
      <c r="B40" s="2"/>
      <c r="C40" s="75"/>
      <c r="D40" s="1350"/>
      <c r="E40" s="1351"/>
      <c r="F40" s="1351"/>
      <c r="G40" s="1413" t="s">
        <v>38</v>
      </c>
      <c r="H40" s="1414"/>
      <c r="I40" s="1344"/>
      <c r="J40" s="1344"/>
      <c r="K40" s="1345"/>
      <c r="L40" s="202" t="str">
        <f>IF(AC39&lt;=0,"",IF((LEN(AC39)-11&lt;=0),"0",MID(AC39,LEN(AC39)-11,1)))</f>
        <v/>
      </c>
      <c r="M40" s="1407" t="str">
        <f>IF(AC39&lt;=0,"",IF((LEN(AC39)-10&lt;=0),"0",MID(AC39,LEN(AC39)-10,1)))</f>
        <v/>
      </c>
      <c r="N40" s="1407"/>
      <c r="O40" s="1407" t="str">
        <f>IF(AC39&lt;=0,"",IF((LEN(AC39)-9&lt;=0),"0",MID(AC39,LEN(AC39)-9,1)))</f>
        <v/>
      </c>
      <c r="P40" s="1407"/>
      <c r="Q40" s="1411" t="str">
        <f>IF(AC39&lt;=0,"",IF((LEN(AC39)-8&lt;=0),"0",MID(AC39,LEN(AC39)-8,1)))</f>
        <v/>
      </c>
      <c r="R40" s="1411"/>
      <c r="S40" s="1415" t="str">
        <f>IF(AC39&lt;=0,"",IF((LEN(AC39)-7&lt;=0),"0",MID(AC39,LEN(AC39)-7,1)))</f>
        <v/>
      </c>
      <c r="T40" s="1416"/>
      <c r="U40" s="1417"/>
      <c r="V40" s="1407" t="str">
        <f>IF(AC39&lt;=0,"",IF((LEN(AC39)-6&lt;=0),"0",MID(AC39,LEN(AC39)-6,1)))</f>
        <v/>
      </c>
      <c r="W40" s="1407"/>
      <c r="X40" s="1407" t="str">
        <f>IF(AC39&lt;=0,"",IF((LEN(AC39)-5&lt;=0),"0",MID(AC39,LEN(AC39)-5,1)))</f>
        <v/>
      </c>
      <c r="Y40" s="1407"/>
      <c r="Z40" s="1407"/>
      <c r="AA40" s="1411" t="str">
        <f>IF(AC39&lt;=0,"",IF((LEN(AC39)-4&lt;=0),"0",MID(AC39,LEN(AC39)-4,1)))</f>
        <v/>
      </c>
      <c r="AB40" s="1418"/>
      <c r="AC40" s="1419" t="str">
        <f>IF(AC39&lt;=0,"",IF((LEN(AC39)-3&lt;=0),"0",MID(AC39,LEN(AC39)-3,1)))</f>
        <v/>
      </c>
      <c r="AD40" s="1417"/>
      <c r="AE40" s="1407" t="str">
        <f>IF(AC39&lt;=0,"",IF((LEN(AC39)-2&lt;=0),"0",MID(AC39,LEN(AC39)-2,1)))</f>
        <v/>
      </c>
      <c r="AF40" s="1407"/>
      <c r="AG40" s="1407"/>
      <c r="AH40" s="1407" t="str">
        <f>IF(AC39&lt;=0,"",IF((LEN(AC39)-1&lt;=0),"0",MID(AC39,LEN(AC39)-1,1)))</f>
        <v/>
      </c>
      <c r="AI40" s="1407"/>
      <c r="AJ40" s="1419" t="str">
        <f>IF(AC39&lt;&gt;0,RIGHT(AC39,1),"")</f>
        <v/>
      </c>
      <c r="AK40" s="1417"/>
      <c r="AL40" s="1130"/>
      <c r="AM40" s="1381"/>
      <c r="AN40" s="1131"/>
      <c r="AO40" s="1351"/>
      <c r="AP40" s="1351"/>
      <c r="AQ40" s="1408" t="s">
        <v>38</v>
      </c>
      <c r="AR40" s="1409"/>
      <c r="AS40" s="1409"/>
      <c r="AT40" s="1410"/>
      <c r="AU40" s="205" t="str">
        <f>IF(BI39&lt;=0,"",IF((LEN(BI39)-11&lt;=0),"0",MID(BI39,LEN(BI39)-11,1)))</f>
        <v/>
      </c>
      <c r="AV40" s="1407" t="str">
        <f>IF(BI39&lt;=0,"",IF((LEN(BI39)-10&lt;=0),"0",MID(BI39,LEN(BI39)-10,1)))</f>
        <v/>
      </c>
      <c r="AW40" s="1407"/>
      <c r="AX40" s="1407" t="str">
        <f>IF(BI39&lt;=0,"",IF((LEN(BI39)-9&lt;=0),"0",MID(BI39,LEN(BI39)-9,1)))</f>
        <v/>
      </c>
      <c r="AY40" s="1407"/>
      <c r="AZ40" s="1411" t="str">
        <f>IF(BI39&lt;=0,"",IF((LEN(BI39)-8&lt;=0),"0",MID(BI39,LEN(BI39)-8,1)))</f>
        <v/>
      </c>
      <c r="BA40" s="1411"/>
      <c r="BB40" s="1412" t="str">
        <f>IF(BI39&lt;=0,"",IF((LEN(BI39)-7&lt;=0),"0",MID(BI39,LEN(BI39)-7,1)))</f>
        <v/>
      </c>
      <c r="BC40" s="1411"/>
      <c r="BD40" s="1407" t="str">
        <f>IF(BI39&lt;=0,"",IF((LEN(BI39)-6&lt;=0),"0",MID(BI39,LEN(BI39)-6,1)))</f>
        <v/>
      </c>
      <c r="BE40" s="1305"/>
      <c r="BF40" s="1305" t="str">
        <f>IF(BI39&lt;=0,"",IF((LEN(BI39)-5&lt;=0),"0",MID(BI39,LEN(BI39)-5,1)))</f>
        <v/>
      </c>
      <c r="BG40" s="1305"/>
      <c r="BH40" s="204" t="str">
        <f>IF(BI39&lt;=0,"",IF((LEN(BI39)-4&lt;=0),"0",MID(BI39,LEN(BI39)-4,1)))</f>
        <v/>
      </c>
      <c r="BI40" s="1231" t="str">
        <f>IF(BI39&lt;=0,"",IF((LEN(BI39)-3&lt;=0),"0",MID(BI39,LEN(BI39)-3,1)))</f>
        <v/>
      </c>
      <c r="BJ40" s="1231"/>
      <c r="BK40" s="206" t="str">
        <f>IF(BI39&lt;=0,"",IF((LEN(BI39)-2&lt;=0),"0",MID(BI39,LEN(BI39)-2,1)))</f>
        <v/>
      </c>
      <c r="BL40" s="1305" t="str">
        <f>IF(BI39&lt;=0,"",IF((LEN(BI39)-1&lt;=0),"0",MID(BI39,LEN(BI39)-1,1)))</f>
        <v/>
      </c>
      <c r="BM40" s="1305"/>
      <c r="BN40" s="1231" t="str">
        <f>IF(BI39&lt;&gt;0,RIGHT(BI39,1),"")</f>
        <v/>
      </c>
      <c r="BO40" s="1231"/>
      <c r="BP40" s="1396"/>
      <c r="BQ40" s="1397"/>
      <c r="BR40" s="1397"/>
      <c r="BS40" s="1397"/>
      <c r="BT40" s="1397"/>
      <c r="BU40" s="1397"/>
      <c r="BV40" s="1398"/>
      <c r="BW40" s="33"/>
      <c r="BX40" s="5"/>
      <c r="BY40" s="5"/>
      <c r="BZ40" s="5"/>
      <c r="CA40" s="5"/>
      <c r="CB40" s="37"/>
      <c r="CC40" s="527"/>
      <c r="CD40" s="879"/>
      <c r="CE40" s="880"/>
      <c r="CF40" s="1332"/>
      <c r="CG40" s="1333"/>
      <c r="CH40" s="1333"/>
      <c r="CI40" s="1333"/>
      <c r="CJ40" s="1333"/>
      <c r="CK40" s="1333"/>
      <c r="CL40" s="1333"/>
      <c r="CM40" s="1333"/>
      <c r="CN40" s="1333"/>
      <c r="CO40" s="1333"/>
      <c r="CP40" s="1333"/>
      <c r="CQ40" s="1333"/>
      <c r="CR40" s="1333"/>
      <c r="CS40" s="1333"/>
      <c r="CT40" s="1333"/>
      <c r="CU40" s="1333"/>
      <c r="CV40" s="1333"/>
      <c r="CW40" s="1333"/>
      <c r="CX40" s="1333"/>
      <c r="CY40" s="1333"/>
      <c r="CZ40" s="1333"/>
      <c r="DA40" s="1333"/>
      <c r="DB40" s="1333"/>
      <c r="DC40" s="1333"/>
      <c r="DD40" s="1333"/>
      <c r="DE40" s="1333"/>
      <c r="DF40" s="1333"/>
      <c r="DG40" s="1333"/>
      <c r="DH40" s="1333"/>
      <c r="DI40" s="1333"/>
      <c r="DJ40" s="1334"/>
      <c r="DK40" s="528"/>
      <c r="DL40" s="528"/>
      <c r="DM40" s="933"/>
      <c r="DN40" s="879"/>
      <c r="DO40" s="880"/>
      <c r="DP40" s="897"/>
      <c r="DQ40" s="898"/>
      <c r="DR40" s="898"/>
      <c r="DS40" s="898"/>
      <c r="DT40" s="898"/>
      <c r="DU40" s="898"/>
      <c r="DV40" s="898"/>
      <c r="DW40" s="898"/>
      <c r="DX40" s="898"/>
      <c r="DY40" s="898"/>
      <c r="DZ40" s="898"/>
      <c r="EA40" s="898"/>
      <c r="EB40" s="898"/>
      <c r="EC40" s="898"/>
      <c r="ED40" s="898"/>
      <c r="EE40" s="898"/>
      <c r="EF40" s="898"/>
      <c r="EG40" s="898"/>
      <c r="EH40" s="898"/>
      <c r="EI40" s="898"/>
      <c r="EJ40" s="898"/>
      <c r="EK40" s="898"/>
      <c r="EL40" s="898"/>
      <c r="EM40" s="898"/>
      <c r="EN40" s="899"/>
      <c r="EO40" s="1364"/>
      <c r="EP40" s="1365"/>
      <c r="EQ40" s="1365"/>
      <c r="ER40" s="1365"/>
      <c r="ES40" s="1365"/>
      <c r="ET40" s="1365"/>
      <c r="EU40" s="1366"/>
      <c r="EW40" s="2"/>
      <c r="EX40" s="2"/>
      <c r="EY40" s="2"/>
      <c r="EZ40" s="2"/>
      <c r="FA40" s="2"/>
    </row>
    <row r="41" spans="1:157" ht="18.75" customHeight="1">
      <c r="A41" s="2"/>
      <c r="B41" s="2"/>
      <c r="C41" s="75"/>
      <c r="D41" s="1455" t="s">
        <v>55</v>
      </c>
      <c r="E41" s="1456"/>
      <c r="F41" s="1459" t="s">
        <v>11</v>
      </c>
      <c r="G41" s="1459"/>
      <c r="H41" s="1460"/>
      <c r="I41" s="1465" t="s">
        <v>14</v>
      </c>
      <c r="J41" s="1465"/>
      <c r="K41" s="1465"/>
      <c r="L41" s="1466" t="s">
        <v>15</v>
      </c>
      <c r="M41" s="1459"/>
      <c r="N41" s="1466" t="s">
        <v>10</v>
      </c>
      <c r="O41" s="1459"/>
      <c r="P41" s="1469"/>
      <c r="Q41" s="1472" t="s">
        <v>16</v>
      </c>
      <c r="R41" s="1472"/>
      <c r="S41" s="1472"/>
      <c r="T41" s="1472"/>
      <c r="U41" s="1472"/>
      <c r="V41" s="1472"/>
      <c r="W41" s="1472"/>
      <c r="X41" s="1473"/>
      <c r="Y41" s="1521" t="s">
        <v>140</v>
      </c>
      <c r="Z41" s="1522"/>
      <c r="AA41" s="1522"/>
      <c r="AB41" s="1522"/>
      <c r="AC41" s="1443" t="s">
        <v>141</v>
      </c>
      <c r="AD41" s="1444"/>
      <c r="AE41" s="1444"/>
      <c r="AF41" s="1445"/>
      <c r="AG41" s="1443" t="s">
        <v>142</v>
      </c>
      <c r="AH41" s="1444"/>
      <c r="AI41" s="1444"/>
      <c r="AJ41" s="1445"/>
      <c r="AK41" s="1525"/>
      <c r="AL41" s="1526"/>
      <c r="AM41" s="1527"/>
      <c r="AN41" s="1420" t="s">
        <v>17</v>
      </c>
      <c r="AO41" s="1421"/>
      <c r="AP41" s="1421"/>
      <c r="AQ41" s="1421"/>
      <c r="AR41" s="1421"/>
      <c r="AS41" s="1421"/>
      <c r="AT41" s="1421"/>
      <c r="AU41" s="1421"/>
      <c r="AV41" s="1421"/>
      <c r="AW41" s="1421"/>
      <c r="AX41" s="1421"/>
      <c r="AY41" s="1421"/>
      <c r="AZ41" s="1421"/>
      <c r="BA41" s="1421"/>
      <c r="BB41" s="1421"/>
      <c r="BC41" s="1421"/>
      <c r="BD41" s="1422"/>
      <c r="BE41" s="196"/>
      <c r="BF41" s="196"/>
      <c r="BG41" s="196"/>
      <c r="BH41" s="1426" t="s">
        <v>18</v>
      </c>
      <c r="BI41" s="1426"/>
      <c r="BJ41" s="1426"/>
      <c r="BK41" s="1426"/>
      <c r="BL41" s="1426"/>
      <c r="BM41" s="1426"/>
      <c r="BN41" s="1426"/>
      <c r="BO41" s="1426"/>
      <c r="BP41" s="1426"/>
      <c r="BQ41" s="1426"/>
      <c r="BR41" s="1426"/>
      <c r="BS41" s="1426"/>
      <c r="BT41" s="1426"/>
      <c r="BU41" s="165"/>
      <c r="BV41" s="167"/>
      <c r="BW41" s="25"/>
      <c r="BX41" s="4"/>
      <c r="BY41" s="4"/>
      <c r="BZ41" s="4"/>
      <c r="CA41" s="4"/>
      <c r="CB41" s="37"/>
      <c r="CC41" s="947" t="s">
        <v>55</v>
      </c>
      <c r="CD41" s="947"/>
      <c r="CE41" s="948" t="s">
        <v>11</v>
      </c>
      <c r="CF41" s="948"/>
      <c r="CG41" s="948"/>
      <c r="CH41" s="947" t="s">
        <v>14</v>
      </c>
      <c r="CI41" s="947"/>
      <c r="CJ41" s="947"/>
      <c r="CK41" s="948" t="s">
        <v>15</v>
      </c>
      <c r="CL41" s="948"/>
      <c r="CM41" s="948" t="s">
        <v>10</v>
      </c>
      <c r="CN41" s="948"/>
      <c r="CO41" s="948"/>
      <c r="CP41" s="675" t="s">
        <v>16</v>
      </c>
      <c r="CQ41" s="675"/>
      <c r="CR41" s="675"/>
      <c r="CS41" s="675"/>
      <c r="CT41" s="675"/>
      <c r="CU41" s="675"/>
      <c r="CV41" s="675"/>
      <c r="CW41" s="676"/>
      <c r="CX41" s="1046" t="s">
        <v>140</v>
      </c>
      <c r="CY41" s="1047"/>
      <c r="CZ41" s="1047"/>
      <c r="DA41" s="1047"/>
      <c r="DB41" s="949" t="s">
        <v>148</v>
      </c>
      <c r="DC41" s="950"/>
      <c r="DD41" s="950"/>
      <c r="DE41" s="951"/>
      <c r="DF41" s="949" t="s">
        <v>142</v>
      </c>
      <c r="DG41" s="950"/>
      <c r="DH41" s="950"/>
      <c r="DI41" s="951"/>
      <c r="DJ41" s="1055"/>
      <c r="DK41" s="1056"/>
      <c r="DL41" s="1057"/>
      <c r="DM41" s="997" t="s">
        <v>17</v>
      </c>
      <c r="DN41" s="998"/>
      <c r="DO41" s="998"/>
      <c r="DP41" s="998"/>
      <c r="DQ41" s="998"/>
      <c r="DR41" s="998"/>
      <c r="DS41" s="998"/>
      <c r="DT41" s="998"/>
      <c r="DU41" s="998"/>
      <c r="DV41" s="998"/>
      <c r="DW41" s="998"/>
      <c r="DX41" s="998"/>
      <c r="DY41" s="998"/>
      <c r="DZ41" s="998"/>
      <c r="EA41" s="998"/>
      <c r="EB41" s="998"/>
      <c r="EC41" s="999"/>
      <c r="ED41" s="158"/>
      <c r="EE41" s="158"/>
      <c r="EF41" s="158"/>
      <c r="EG41" s="998" t="s">
        <v>18</v>
      </c>
      <c r="EH41" s="998"/>
      <c r="EI41" s="998"/>
      <c r="EJ41" s="998"/>
      <c r="EK41" s="998"/>
      <c r="EL41" s="998"/>
      <c r="EM41" s="998"/>
      <c r="EN41" s="998"/>
      <c r="EO41" s="998"/>
      <c r="EP41" s="998"/>
      <c r="EQ41" s="998"/>
      <c r="ER41" s="998"/>
      <c r="ES41" s="998"/>
      <c r="ET41" s="38"/>
      <c r="EU41" s="45"/>
      <c r="EW41" s="2"/>
      <c r="EX41" s="2"/>
      <c r="EY41" s="2"/>
      <c r="EZ41" s="2"/>
      <c r="FA41" s="2"/>
    </row>
    <row r="42" spans="1:157" ht="22.5" customHeight="1">
      <c r="A42" s="2"/>
      <c r="B42" s="2"/>
      <c r="C42" s="75"/>
      <c r="D42" s="1457"/>
      <c r="E42" s="1458"/>
      <c r="F42" s="1461"/>
      <c r="G42" s="1461"/>
      <c r="H42" s="1462"/>
      <c r="I42" s="1446"/>
      <c r="J42" s="1446"/>
      <c r="K42" s="1446"/>
      <c r="L42" s="1467"/>
      <c r="M42" s="1461"/>
      <c r="N42" s="1467"/>
      <c r="O42" s="1461"/>
      <c r="P42" s="1470"/>
      <c r="Q42" s="1474" t="s">
        <v>56</v>
      </c>
      <c r="R42" s="1474"/>
      <c r="S42" s="1474"/>
      <c r="T42" s="1474"/>
      <c r="U42" s="1476" t="s">
        <v>36</v>
      </c>
      <c r="V42" s="1477"/>
      <c r="W42" s="1477"/>
      <c r="X42" s="1478"/>
      <c r="Y42" s="1467"/>
      <c r="Z42" s="1461"/>
      <c r="AA42" s="1461"/>
      <c r="AB42" s="1461"/>
      <c r="AC42" s="1523"/>
      <c r="AD42" s="1446"/>
      <c r="AE42" s="1446"/>
      <c r="AF42" s="1447"/>
      <c r="AG42" s="1446"/>
      <c r="AH42" s="1446"/>
      <c r="AI42" s="1446"/>
      <c r="AJ42" s="1447"/>
      <c r="AK42" s="1528"/>
      <c r="AL42" s="1529"/>
      <c r="AM42" s="1530"/>
      <c r="AN42" s="1423"/>
      <c r="AO42" s="1424"/>
      <c r="AP42" s="1424"/>
      <c r="AQ42" s="1424"/>
      <c r="AR42" s="1424"/>
      <c r="AS42" s="1424"/>
      <c r="AT42" s="1424"/>
      <c r="AU42" s="1424"/>
      <c r="AV42" s="1424"/>
      <c r="AW42" s="1424"/>
      <c r="AX42" s="1424"/>
      <c r="AY42" s="1424"/>
      <c r="AZ42" s="1424"/>
      <c r="BA42" s="1424"/>
      <c r="BB42" s="1424"/>
      <c r="BC42" s="1424"/>
      <c r="BD42" s="1425"/>
      <c r="BE42" s="196"/>
      <c r="BF42" s="196"/>
      <c r="BG42" s="196"/>
      <c r="BH42" s="1424"/>
      <c r="BI42" s="1424"/>
      <c r="BJ42" s="1424"/>
      <c r="BK42" s="1424"/>
      <c r="BL42" s="1424"/>
      <c r="BM42" s="1424"/>
      <c r="BN42" s="1424"/>
      <c r="BO42" s="1424"/>
      <c r="BP42" s="1424"/>
      <c r="BQ42" s="1424"/>
      <c r="BR42" s="1424"/>
      <c r="BS42" s="1424"/>
      <c r="BT42" s="1424"/>
      <c r="BU42" s="165"/>
      <c r="BV42" s="167"/>
      <c r="BW42" s="25"/>
      <c r="BX42" s="4"/>
      <c r="BY42" s="4"/>
      <c r="BZ42" s="4"/>
      <c r="CA42" s="4"/>
      <c r="CB42" s="37"/>
      <c r="CC42" s="947"/>
      <c r="CD42" s="947"/>
      <c r="CE42" s="948"/>
      <c r="CF42" s="948"/>
      <c r="CG42" s="948"/>
      <c r="CH42" s="947"/>
      <c r="CI42" s="947"/>
      <c r="CJ42" s="947"/>
      <c r="CK42" s="948"/>
      <c r="CL42" s="948"/>
      <c r="CM42" s="948"/>
      <c r="CN42" s="948"/>
      <c r="CO42" s="972"/>
      <c r="CP42" s="991" t="s">
        <v>56</v>
      </c>
      <c r="CQ42" s="992"/>
      <c r="CR42" s="992"/>
      <c r="CS42" s="993"/>
      <c r="CT42" s="1004" t="s">
        <v>36</v>
      </c>
      <c r="CU42" s="1005"/>
      <c r="CV42" s="1005"/>
      <c r="CW42" s="1006"/>
      <c r="CX42" s="1049"/>
      <c r="CY42" s="1050"/>
      <c r="CZ42" s="1050"/>
      <c r="DA42" s="1050"/>
      <c r="DB42" s="952"/>
      <c r="DC42" s="953"/>
      <c r="DD42" s="953"/>
      <c r="DE42" s="954"/>
      <c r="DF42" s="952"/>
      <c r="DG42" s="953"/>
      <c r="DH42" s="953"/>
      <c r="DI42" s="954"/>
      <c r="DJ42" s="1058"/>
      <c r="DK42" s="1059"/>
      <c r="DL42" s="1060"/>
      <c r="DM42" s="1000"/>
      <c r="DN42" s="1001"/>
      <c r="DO42" s="1001"/>
      <c r="DP42" s="1001"/>
      <c r="DQ42" s="1001"/>
      <c r="DR42" s="1001"/>
      <c r="DS42" s="1001"/>
      <c r="DT42" s="1001"/>
      <c r="DU42" s="1001"/>
      <c r="DV42" s="1001"/>
      <c r="DW42" s="1001"/>
      <c r="DX42" s="1001"/>
      <c r="DY42" s="1001"/>
      <c r="DZ42" s="1001"/>
      <c r="EA42" s="1001"/>
      <c r="EB42" s="1001"/>
      <c r="EC42" s="1002"/>
      <c r="ED42" s="158"/>
      <c r="EE42" s="158"/>
      <c r="EF42" s="158"/>
      <c r="EG42" s="1001"/>
      <c r="EH42" s="1001"/>
      <c r="EI42" s="1001"/>
      <c r="EJ42" s="1001"/>
      <c r="EK42" s="1001"/>
      <c r="EL42" s="1001"/>
      <c r="EM42" s="1001"/>
      <c r="EN42" s="1001"/>
      <c r="EO42" s="1001"/>
      <c r="EP42" s="1001"/>
      <c r="EQ42" s="1001"/>
      <c r="ER42" s="1001"/>
      <c r="ES42" s="1001"/>
      <c r="ET42" s="38"/>
      <c r="EU42" s="45"/>
      <c r="EW42" s="2"/>
      <c r="EX42" s="2"/>
      <c r="EY42" s="2"/>
      <c r="EZ42" s="2"/>
      <c r="FA42" s="2"/>
    </row>
    <row r="43" spans="1:157" ht="18.75" customHeight="1">
      <c r="A43" s="2"/>
      <c r="B43" s="2"/>
      <c r="C43" s="1436" t="s">
        <v>87</v>
      </c>
      <c r="D43" s="1457"/>
      <c r="E43" s="1458"/>
      <c r="F43" s="1463"/>
      <c r="G43" s="1463"/>
      <c r="H43" s="1464"/>
      <c r="I43" s="1448"/>
      <c r="J43" s="1448"/>
      <c r="K43" s="1448"/>
      <c r="L43" s="1468"/>
      <c r="M43" s="1463"/>
      <c r="N43" s="1468"/>
      <c r="O43" s="1463"/>
      <c r="P43" s="1471"/>
      <c r="Q43" s="1475"/>
      <c r="R43" s="1475"/>
      <c r="S43" s="1475"/>
      <c r="T43" s="1475"/>
      <c r="U43" s="1479"/>
      <c r="V43" s="1480"/>
      <c r="W43" s="1480"/>
      <c r="X43" s="1481"/>
      <c r="Y43" s="1468"/>
      <c r="Z43" s="1463"/>
      <c r="AA43" s="1463"/>
      <c r="AB43" s="1463"/>
      <c r="AC43" s="1524"/>
      <c r="AD43" s="1448"/>
      <c r="AE43" s="1448"/>
      <c r="AF43" s="1449"/>
      <c r="AG43" s="1448"/>
      <c r="AH43" s="1448"/>
      <c r="AI43" s="1448"/>
      <c r="AJ43" s="1449"/>
      <c r="AK43" s="1528"/>
      <c r="AL43" s="1529"/>
      <c r="AM43" s="1530"/>
      <c r="AN43" s="1437" t="s">
        <v>19</v>
      </c>
      <c r="AO43" s="1268"/>
      <c r="AP43" s="1268"/>
      <c r="AQ43" s="1268"/>
      <c r="AR43" s="1438"/>
      <c r="AS43" s="1439" t="s">
        <v>2</v>
      </c>
      <c r="AT43" s="1268"/>
      <c r="AU43" s="1438"/>
      <c r="AV43" s="1439" t="s">
        <v>3</v>
      </c>
      <c r="AW43" s="1268"/>
      <c r="AX43" s="1438"/>
      <c r="AY43" s="1439" t="s">
        <v>4</v>
      </c>
      <c r="AZ43" s="1268"/>
      <c r="BA43" s="1438"/>
      <c r="BB43" s="1439" t="s">
        <v>20</v>
      </c>
      <c r="BC43" s="1268"/>
      <c r="BD43" s="1269"/>
      <c r="BE43" s="1432" t="s">
        <v>139</v>
      </c>
      <c r="BF43" s="1248"/>
      <c r="BG43" s="1248"/>
      <c r="BH43" s="1248"/>
      <c r="BI43" s="1248"/>
      <c r="BJ43" s="1248"/>
      <c r="BK43" s="1248"/>
      <c r="BL43" s="1248"/>
      <c r="BM43" s="1248"/>
      <c r="BN43" s="1248"/>
      <c r="BO43" s="1289"/>
      <c r="BP43" s="1288" t="s">
        <v>3</v>
      </c>
      <c r="BQ43" s="1289"/>
      <c r="BR43" s="1288" t="s">
        <v>21</v>
      </c>
      <c r="BS43" s="1248"/>
      <c r="BT43" s="1289"/>
      <c r="BU43" s="1288" t="s">
        <v>20</v>
      </c>
      <c r="BV43" s="1289"/>
      <c r="BW43" s="25"/>
      <c r="BX43" s="7"/>
      <c r="BY43" s="7"/>
      <c r="BZ43" s="7"/>
      <c r="CA43" s="7"/>
      <c r="CB43" s="1071" t="s">
        <v>101</v>
      </c>
      <c r="CC43" s="947"/>
      <c r="CD43" s="947"/>
      <c r="CE43" s="948"/>
      <c r="CF43" s="948"/>
      <c r="CG43" s="948"/>
      <c r="CH43" s="947"/>
      <c r="CI43" s="947"/>
      <c r="CJ43" s="947"/>
      <c r="CK43" s="948"/>
      <c r="CL43" s="948"/>
      <c r="CM43" s="948"/>
      <c r="CN43" s="948"/>
      <c r="CO43" s="972"/>
      <c r="CP43" s="994"/>
      <c r="CQ43" s="995"/>
      <c r="CR43" s="995"/>
      <c r="CS43" s="996"/>
      <c r="CT43" s="1007"/>
      <c r="CU43" s="1008"/>
      <c r="CV43" s="1008"/>
      <c r="CW43" s="1009"/>
      <c r="CX43" s="1052"/>
      <c r="CY43" s="1053"/>
      <c r="CZ43" s="1053"/>
      <c r="DA43" s="1053"/>
      <c r="DB43" s="955"/>
      <c r="DC43" s="956"/>
      <c r="DD43" s="956"/>
      <c r="DE43" s="957"/>
      <c r="DF43" s="955"/>
      <c r="DG43" s="956"/>
      <c r="DH43" s="956"/>
      <c r="DI43" s="957"/>
      <c r="DJ43" s="1058"/>
      <c r="DK43" s="1059"/>
      <c r="DL43" s="1060"/>
      <c r="DM43" s="1003" t="s">
        <v>19</v>
      </c>
      <c r="DN43" s="819"/>
      <c r="DO43" s="819"/>
      <c r="DP43" s="819"/>
      <c r="DQ43" s="819"/>
      <c r="DR43" s="819" t="s">
        <v>2</v>
      </c>
      <c r="DS43" s="819"/>
      <c r="DT43" s="819"/>
      <c r="DU43" s="819" t="s">
        <v>3</v>
      </c>
      <c r="DV43" s="819"/>
      <c r="DW43" s="819"/>
      <c r="DX43" s="819" t="s">
        <v>4</v>
      </c>
      <c r="DY43" s="819"/>
      <c r="DZ43" s="819"/>
      <c r="EA43" s="819" t="s">
        <v>20</v>
      </c>
      <c r="EB43" s="819"/>
      <c r="EC43" s="819"/>
      <c r="ED43" s="640" t="s">
        <v>139</v>
      </c>
      <c r="EE43" s="641"/>
      <c r="EF43" s="641"/>
      <c r="EG43" s="641"/>
      <c r="EH43" s="641"/>
      <c r="EI43" s="641"/>
      <c r="EJ43" s="641"/>
      <c r="EK43" s="641"/>
      <c r="EL43" s="641"/>
      <c r="EM43" s="641"/>
      <c r="EN43" s="642"/>
      <c r="EO43" s="963" t="s">
        <v>3</v>
      </c>
      <c r="EP43" s="963"/>
      <c r="EQ43" s="963" t="s">
        <v>21</v>
      </c>
      <c r="ER43" s="963"/>
      <c r="ES43" s="963"/>
      <c r="ET43" s="963" t="s">
        <v>20</v>
      </c>
      <c r="EU43" s="963"/>
      <c r="EW43" s="2"/>
      <c r="EX43" s="2"/>
      <c r="EY43" s="2"/>
      <c r="EZ43" s="2"/>
      <c r="FA43" s="2"/>
    </row>
    <row r="44" spans="1:157" ht="20.25" customHeight="1" thickBot="1">
      <c r="A44" s="2"/>
      <c r="B44" s="2"/>
      <c r="C44" s="1436"/>
      <c r="D44" s="1482">
        <f>'2a'!D44</f>
        <v>0</v>
      </c>
      <c r="E44" s="1483"/>
      <c r="F44" s="1484">
        <f>'2a'!F44</f>
        <v>0</v>
      </c>
      <c r="G44" s="1484"/>
      <c r="H44" s="1485"/>
      <c r="I44" s="1484">
        <f>'2a'!I44</f>
        <v>0</v>
      </c>
      <c r="J44" s="1484"/>
      <c r="K44" s="1484"/>
      <c r="L44" s="1486">
        <f>'2a'!L44</f>
        <v>0</v>
      </c>
      <c r="M44" s="1427"/>
      <c r="N44" s="1487">
        <f>'2a'!N44</f>
        <v>0</v>
      </c>
      <c r="O44" s="1430"/>
      <c r="P44" s="1488"/>
      <c r="Q44" s="1450" t="str">
        <f>'2a'!Q44</f>
        <v/>
      </c>
      <c r="R44" s="1450"/>
      <c r="S44" s="1450"/>
      <c r="T44" s="1450"/>
      <c r="U44" s="1440" t="str">
        <f>'2a'!U44</f>
        <v/>
      </c>
      <c r="V44" s="1441"/>
      <c r="W44" s="1441"/>
      <c r="X44" s="1442"/>
      <c r="Y44" s="1441" t="str">
        <f>'2a'!Y44</f>
        <v/>
      </c>
      <c r="Z44" s="1441"/>
      <c r="AA44" s="1441"/>
      <c r="AB44" s="1441"/>
      <c r="AC44" s="1440" t="str">
        <f>'2a'!AC44</f>
        <v/>
      </c>
      <c r="AD44" s="1441"/>
      <c r="AE44" s="1441"/>
      <c r="AF44" s="1442"/>
      <c r="AG44" s="1441" t="str">
        <f>'2a'!AG44</f>
        <v/>
      </c>
      <c r="AH44" s="1441"/>
      <c r="AI44" s="1441"/>
      <c r="AJ44" s="1442"/>
      <c r="AK44" s="1531"/>
      <c r="AL44" s="1532"/>
      <c r="AM44" s="1533"/>
      <c r="AN44" s="1490">
        <f>'2a'!AN44</f>
        <v>0</v>
      </c>
      <c r="AO44" s="1441"/>
      <c r="AP44" s="1441"/>
      <c r="AQ44" s="1441"/>
      <c r="AR44" s="1441"/>
      <c r="AS44" s="1440">
        <f>'2a'!AS44</f>
        <v>0</v>
      </c>
      <c r="AT44" s="1441"/>
      <c r="AU44" s="1442"/>
      <c r="AV44" s="1491">
        <f>'2a'!AV44</f>
        <v>0</v>
      </c>
      <c r="AW44" s="1491"/>
      <c r="AX44" s="1491"/>
      <c r="AY44" s="1440">
        <f>'2a'!AY44</f>
        <v>0</v>
      </c>
      <c r="AZ44" s="1441"/>
      <c r="BA44" s="1442"/>
      <c r="BB44" s="1441">
        <f>'2a'!BB44</f>
        <v>0</v>
      </c>
      <c r="BC44" s="1441"/>
      <c r="BD44" s="1489"/>
      <c r="BE44" s="1429" t="str">
        <f>'2a'!BE44</f>
        <v>昭和</v>
      </c>
      <c r="BF44" s="1430"/>
      <c r="BG44" s="1430"/>
      <c r="BH44" s="1430"/>
      <c r="BI44" s="1430"/>
      <c r="BJ44" s="1430"/>
      <c r="BK44" s="1430"/>
      <c r="BL44" s="1430"/>
      <c r="BM44" s="1430"/>
      <c r="BN44" s="1430"/>
      <c r="BO44" s="1431"/>
      <c r="BP44" s="1427">
        <f>'2a'!BP44</f>
        <v>50</v>
      </c>
      <c r="BQ44" s="1428"/>
      <c r="BR44" s="1427">
        <f>'2a'!BR44</f>
        <v>8</v>
      </c>
      <c r="BS44" s="1427"/>
      <c r="BT44" s="1428"/>
      <c r="BU44" s="1484">
        <f>'2a'!BU44</f>
        <v>20</v>
      </c>
      <c r="BV44" s="1485"/>
      <c r="BW44" s="23"/>
      <c r="BX44" s="4"/>
      <c r="BY44" s="4"/>
      <c r="BZ44" s="4"/>
      <c r="CA44" s="4"/>
      <c r="CB44" s="1071"/>
      <c r="CC44" s="1072">
        <f>D44</f>
        <v>0</v>
      </c>
      <c r="CD44" s="1072"/>
      <c r="CE44" s="1015">
        <f>F44</f>
        <v>0</v>
      </c>
      <c r="CF44" s="1015"/>
      <c r="CG44" s="1015"/>
      <c r="CH44" s="1015">
        <f>I44</f>
        <v>0</v>
      </c>
      <c r="CI44" s="1015"/>
      <c r="CJ44" s="1015"/>
      <c r="CK44" s="1015">
        <f>L44</f>
        <v>0</v>
      </c>
      <c r="CL44" s="1015"/>
      <c r="CM44" s="1015">
        <f>N44</f>
        <v>0</v>
      </c>
      <c r="CN44" s="1015"/>
      <c r="CO44" s="1015"/>
      <c r="CP44" s="1114" t="str">
        <f>Q44</f>
        <v/>
      </c>
      <c r="CQ44" s="1114"/>
      <c r="CR44" s="1114"/>
      <c r="CS44" s="1114"/>
      <c r="CT44" s="1015" t="str">
        <f>U44</f>
        <v/>
      </c>
      <c r="CU44" s="1015"/>
      <c r="CV44" s="1015"/>
      <c r="CW44" s="1015"/>
      <c r="CX44" s="1015" t="str">
        <f>Y44</f>
        <v/>
      </c>
      <c r="CY44" s="1015"/>
      <c r="CZ44" s="1015"/>
      <c r="DA44" s="1015"/>
      <c r="DB44" s="1015" t="str">
        <f>AC44</f>
        <v/>
      </c>
      <c r="DC44" s="1015"/>
      <c r="DD44" s="1015"/>
      <c r="DE44" s="1015"/>
      <c r="DF44" s="1015" t="str">
        <f>AG44</f>
        <v/>
      </c>
      <c r="DG44" s="1015"/>
      <c r="DH44" s="1015"/>
      <c r="DI44" s="1015"/>
      <c r="DJ44" s="1061"/>
      <c r="DK44" s="1062"/>
      <c r="DL44" s="1063"/>
      <c r="DM44" s="1073">
        <f>AN44</f>
        <v>0</v>
      </c>
      <c r="DN44" s="1073"/>
      <c r="DO44" s="1073"/>
      <c r="DP44" s="1073"/>
      <c r="DQ44" s="1073"/>
      <c r="DR44" s="1073">
        <f>AS44</f>
        <v>0</v>
      </c>
      <c r="DS44" s="1073"/>
      <c r="DT44" s="1073"/>
      <c r="DU44" s="1073">
        <f>AV44</f>
        <v>0</v>
      </c>
      <c r="DV44" s="1073"/>
      <c r="DW44" s="1073"/>
      <c r="DX44" s="1073">
        <f>AY44</f>
        <v>0</v>
      </c>
      <c r="DY44" s="1073"/>
      <c r="DZ44" s="1073"/>
      <c r="EA44" s="1073">
        <f>BB44</f>
        <v>0</v>
      </c>
      <c r="EB44" s="1073"/>
      <c r="EC44" s="1073"/>
      <c r="ED44" s="1115" t="str">
        <f>BE44</f>
        <v>昭和</v>
      </c>
      <c r="EE44" s="1116"/>
      <c r="EF44" s="1116"/>
      <c r="EG44" s="1116"/>
      <c r="EH44" s="1116"/>
      <c r="EI44" s="1116"/>
      <c r="EJ44" s="1116"/>
      <c r="EK44" s="1116"/>
      <c r="EL44" s="1116"/>
      <c r="EM44" s="1116"/>
      <c r="EN44" s="1117"/>
      <c r="EO44" s="1073">
        <f>BP44</f>
        <v>50</v>
      </c>
      <c r="EP44" s="1073"/>
      <c r="EQ44" s="1073">
        <f>BR44</f>
        <v>8</v>
      </c>
      <c r="ER44" s="1073"/>
      <c r="ES44" s="1073"/>
      <c r="ET44" s="1073">
        <f>BU44</f>
        <v>20</v>
      </c>
      <c r="EU44" s="1073"/>
      <c r="EW44" s="2"/>
      <c r="EX44" s="2"/>
      <c r="EY44" s="2"/>
      <c r="EZ44" s="2"/>
      <c r="FA44" s="2"/>
    </row>
    <row r="45" spans="1:157" ht="21" customHeight="1">
      <c r="A45" s="2"/>
      <c r="B45" s="2"/>
      <c r="C45" s="1436"/>
      <c r="D45" s="1499" t="s">
        <v>5</v>
      </c>
      <c r="E45" s="1500"/>
      <c r="F45" s="1451" t="s">
        <v>112</v>
      </c>
      <c r="G45" s="1452"/>
      <c r="H45" s="1452"/>
      <c r="I45" s="1452"/>
      <c r="J45" s="1452"/>
      <c r="K45" s="1452"/>
      <c r="L45" s="1452"/>
      <c r="M45" s="1453"/>
      <c r="N45" s="1224" t="str">
        <f>IF(BB47&lt;=0,"",IF((LEN(BB47)-12&lt;=0),"",MID(BB47,LEN(BB47)-12,1)))</f>
        <v>1</v>
      </c>
      <c r="O45" s="1224"/>
      <c r="P45" s="1454" t="str">
        <f>IF(BB47&lt;=0,"",IF((LEN(BB47)-11&lt;=0),"0",MID(BB47,LEN(BB47)-11,1)))</f>
        <v>2</v>
      </c>
      <c r="Q45" s="1454"/>
      <c r="R45" s="1454" t="str">
        <f>IF(BB47&lt;=0,"",IF((LEN(BB47)-10&lt;=0),"0",MID(BB47,LEN(BB47)-10,1)))</f>
        <v>3</v>
      </c>
      <c r="S45" s="1454"/>
      <c r="T45" s="1454" t="str">
        <f>IF(BB47&lt;=0,"",IF((LEN(BB47)-9&lt;=0),"0",MID(BB47,LEN(BB47)-9,1)))</f>
        <v>4</v>
      </c>
      <c r="U45" s="1454"/>
      <c r="V45" s="1454"/>
      <c r="W45" s="1329" t="str">
        <f>IF(BB47&lt;=0,"",IF((LEN(BB47)-8&lt;=0),"0",MID(BB47,LEN(BB47)-8,1)))</f>
        <v>5</v>
      </c>
      <c r="X45" s="1330"/>
      <c r="Y45" s="1224" t="str">
        <f>IF(BB47&lt;=0,"",IF((LEN(BB47)-7&lt;=0),"0",MID(BB47,LEN(BB47)-7,1)))</f>
        <v>6</v>
      </c>
      <c r="Z45" s="1224"/>
      <c r="AA45" s="1224"/>
      <c r="AB45" s="1454" t="str">
        <f>IF(BB47&lt;=0,"",IF((LEN(BB47)-6&lt;=0),"0",MID(BB47,LEN(BB47)-6,1)))</f>
        <v>7</v>
      </c>
      <c r="AC45" s="1454"/>
      <c r="AD45" s="1454" t="str">
        <f>IF(BB47&lt;=0,"",IF((LEN(BB47)-5&lt;=0),"0",MID(BB47,LEN(BB47)-5,1)))</f>
        <v>8</v>
      </c>
      <c r="AE45" s="1454"/>
      <c r="AF45" s="1329" t="str">
        <f>IF(BB47&lt;=0,"",IF((LEN(BB47)-4&lt;=0),"0",MID(BB47,LEN(BB47)-4,1)))</f>
        <v>9</v>
      </c>
      <c r="AG45" s="1510"/>
      <c r="AH45" s="1511"/>
      <c r="AI45" s="1512" t="str">
        <f>IF(BB47&lt;=0,"",IF((LEN(BB47)-3&lt;=0),"0",MID(BB47,LEN(BB47)-3,1)))</f>
        <v>0</v>
      </c>
      <c r="AJ45" s="1224"/>
      <c r="AK45" s="1454" t="str">
        <f>IF(BB47&lt;=0,"",IF((LEN(BB47)-2&lt;=0),"0",MID(BB47,LEN(BB47)-2,1)))</f>
        <v>1</v>
      </c>
      <c r="AL45" s="1454"/>
      <c r="AM45" s="1454" t="str">
        <f>IF(BB47&lt;=0,"",IF((LEN(BB47)-1&lt;=0),"0",MID(BB47,LEN(BB47)-1,1)))</f>
        <v>2</v>
      </c>
      <c r="AN45" s="1454"/>
      <c r="AO45" s="1224" t="str">
        <f>IF(BB47&lt;&gt;0,RIGHT(BB47,1),"")</f>
        <v>3</v>
      </c>
      <c r="AP45" s="1224"/>
      <c r="AQ45" s="1225"/>
      <c r="AR45" s="197" t="s">
        <v>117</v>
      </c>
      <c r="AS45" s="197"/>
      <c r="AT45" s="197"/>
      <c r="AU45" s="197"/>
      <c r="AV45" s="197"/>
      <c r="AW45" s="197"/>
      <c r="AX45" s="197"/>
      <c r="AY45" s="197"/>
      <c r="AZ45" s="197"/>
      <c r="BA45" s="197"/>
      <c r="BB45" s="197"/>
      <c r="BC45" s="197"/>
      <c r="BD45" s="197"/>
      <c r="BE45" s="188"/>
      <c r="BF45" s="188"/>
      <c r="BG45" s="188"/>
      <c r="BH45" s="188"/>
      <c r="BI45" s="188"/>
      <c r="BJ45" s="188"/>
      <c r="BK45" s="188"/>
      <c r="BL45" s="188"/>
      <c r="BM45" s="188"/>
      <c r="BN45" s="188"/>
      <c r="BO45" s="188"/>
      <c r="BP45" s="188"/>
      <c r="BQ45" s="188"/>
      <c r="BR45" s="188"/>
      <c r="BS45" s="188"/>
      <c r="BT45" s="188"/>
      <c r="BU45" s="188"/>
      <c r="BV45" s="189"/>
      <c r="BW45" s="23"/>
      <c r="BX45" s="4"/>
      <c r="BY45" s="4"/>
      <c r="BZ45" s="4"/>
      <c r="CA45" s="4"/>
      <c r="CB45" s="1071"/>
      <c r="CC45" s="1093" t="s">
        <v>5</v>
      </c>
      <c r="CD45" s="1094"/>
      <c r="CE45" s="1493"/>
      <c r="CF45" s="1494"/>
      <c r="CG45" s="1494"/>
      <c r="CH45" s="1494"/>
      <c r="CI45" s="1494"/>
      <c r="CJ45" s="1494"/>
      <c r="CK45" s="1494"/>
      <c r="CL45" s="1494"/>
      <c r="CM45" s="1494"/>
      <c r="CN45" s="1494"/>
      <c r="CO45" s="1494"/>
      <c r="CP45" s="1494"/>
      <c r="CQ45" s="1494"/>
      <c r="CR45" s="1494"/>
      <c r="CS45" s="1494"/>
      <c r="CT45" s="1494"/>
      <c r="CU45" s="1494"/>
      <c r="CV45" s="1494"/>
      <c r="CW45" s="1494"/>
      <c r="CX45" s="1494"/>
      <c r="CY45" s="1494"/>
      <c r="CZ45" s="1494"/>
      <c r="DA45" s="1494"/>
      <c r="DB45" s="1494"/>
      <c r="DC45" s="1494"/>
      <c r="DD45" s="1494"/>
      <c r="DE45" s="1494"/>
      <c r="DF45" s="1494"/>
      <c r="DG45" s="1494"/>
      <c r="DH45" s="1494"/>
      <c r="DI45" s="1494"/>
      <c r="DJ45" s="1494"/>
      <c r="DK45" s="1494"/>
      <c r="DL45" s="1494"/>
      <c r="DM45" s="1494"/>
      <c r="DN45" s="1494"/>
      <c r="DO45" s="1494"/>
      <c r="DP45" s="1494"/>
      <c r="DQ45" s="1494"/>
      <c r="DR45" s="1494"/>
      <c r="DS45" s="1494"/>
      <c r="DT45" s="1494"/>
      <c r="DU45" s="1494"/>
      <c r="DV45" s="1494"/>
      <c r="DW45" s="1494"/>
      <c r="DX45" s="1494"/>
      <c r="DY45" s="1494"/>
      <c r="DZ45" s="1494"/>
      <c r="EA45" s="1494"/>
      <c r="EB45" s="1494"/>
      <c r="EC45" s="1494"/>
      <c r="ED45" s="1494"/>
      <c r="EE45" s="1494"/>
      <c r="EF45" s="1494"/>
      <c r="EG45" s="1494"/>
      <c r="EH45" s="1494"/>
      <c r="EI45" s="1494"/>
      <c r="EJ45" s="1494"/>
      <c r="EK45" s="1494"/>
      <c r="EL45" s="1494"/>
      <c r="EM45" s="1494"/>
      <c r="EN45" s="1494"/>
      <c r="EO45" s="1494"/>
      <c r="EP45" s="1494"/>
      <c r="EQ45" s="1494"/>
      <c r="ER45" s="1494"/>
      <c r="ES45" s="1494"/>
      <c r="ET45" s="1494"/>
      <c r="EU45" s="1495"/>
      <c r="EW45" s="2"/>
      <c r="EX45" s="2"/>
      <c r="EY45" s="2"/>
      <c r="EZ45" s="2"/>
      <c r="FA45" s="2"/>
    </row>
    <row r="46" spans="1:157" ht="36" customHeight="1">
      <c r="A46" s="2"/>
      <c r="B46" s="2"/>
      <c r="C46" s="1436"/>
      <c r="D46" s="1499"/>
      <c r="E46" s="1500"/>
      <c r="F46" s="1503" t="s">
        <v>176</v>
      </c>
      <c r="G46" s="1504"/>
      <c r="H46" s="1504"/>
      <c r="I46" s="1504"/>
      <c r="J46" s="1504"/>
      <c r="K46" s="1504"/>
      <c r="L46" s="1504"/>
      <c r="M46" s="1505"/>
      <c r="N46" s="1506" t="str">
        <f>'2a'!N46:BV46</f>
        <v>〇〇〇市〇〇〇町〇丁目〇-〇</v>
      </c>
      <c r="O46" s="1506"/>
      <c r="P46" s="1506"/>
      <c r="Q46" s="1506"/>
      <c r="R46" s="1506"/>
      <c r="S46" s="1506"/>
      <c r="T46" s="1506"/>
      <c r="U46" s="1506"/>
      <c r="V46" s="1506"/>
      <c r="W46" s="1506"/>
      <c r="X46" s="1506"/>
      <c r="Y46" s="1506"/>
      <c r="Z46" s="1506"/>
      <c r="AA46" s="1506"/>
      <c r="AB46" s="1506"/>
      <c r="AC46" s="1506"/>
      <c r="AD46" s="1506"/>
      <c r="AE46" s="1506"/>
      <c r="AF46" s="1506"/>
      <c r="AG46" s="1506"/>
      <c r="AH46" s="1506"/>
      <c r="AI46" s="1506"/>
      <c r="AJ46" s="1506"/>
      <c r="AK46" s="1506"/>
      <c r="AL46" s="1506"/>
      <c r="AM46" s="1506"/>
      <c r="AN46" s="1506"/>
      <c r="AO46" s="1506"/>
      <c r="AP46" s="1506"/>
      <c r="AQ46" s="1506"/>
      <c r="AR46" s="1506"/>
      <c r="AS46" s="1506"/>
      <c r="AT46" s="1506"/>
      <c r="AU46" s="1506"/>
      <c r="AV46" s="1506"/>
      <c r="AW46" s="1506"/>
      <c r="AX46" s="1506"/>
      <c r="AY46" s="1506"/>
      <c r="AZ46" s="1506"/>
      <c r="BA46" s="1506"/>
      <c r="BB46" s="1506"/>
      <c r="BC46" s="1506"/>
      <c r="BD46" s="1506"/>
      <c r="BE46" s="1506"/>
      <c r="BF46" s="1506"/>
      <c r="BG46" s="1506"/>
      <c r="BH46" s="1506"/>
      <c r="BI46" s="1506"/>
      <c r="BJ46" s="1506"/>
      <c r="BK46" s="1506"/>
      <c r="BL46" s="1506"/>
      <c r="BM46" s="1506"/>
      <c r="BN46" s="1506"/>
      <c r="BO46" s="1506"/>
      <c r="BP46" s="1506"/>
      <c r="BQ46" s="1506"/>
      <c r="BR46" s="1506"/>
      <c r="BS46" s="1506"/>
      <c r="BT46" s="1506"/>
      <c r="BU46" s="1506"/>
      <c r="BV46" s="1507"/>
      <c r="BW46" s="22"/>
      <c r="BX46" s="4"/>
      <c r="BY46" s="4"/>
      <c r="BZ46" s="4"/>
      <c r="CA46" s="4"/>
      <c r="CB46" s="1071"/>
      <c r="CC46" s="1093"/>
      <c r="CD46" s="1094"/>
      <c r="CE46" s="1093" t="s">
        <v>176</v>
      </c>
      <c r="CF46" s="1094"/>
      <c r="CG46" s="1094"/>
      <c r="CH46" s="1094"/>
      <c r="CI46" s="1094"/>
      <c r="CJ46" s="1094"/>
      <c r="CK46" s="1094"/>
      <c r="CL46" s="1107"/>
      <c r="CM46" s="523" t="str">
        <f>N46</f>
        <v>〇〇〇市〇〇〇町〇丁目〇-〇</v>
      </c>
      <c r="CN46" s="523"/>
      <c r="CO46" s="523"/>
      <c r="CP46" s="523"/>
      <c r="CQ46" s="523"/>
      <c r="CR46" s="523"/>
      <c r="CS46" s="523"/>
      <c r="CT46" s="523"/>
      <c r="CU46" s="523"/>
      <c r="CV46" s="523"/>
      <c r="CW46" s="523"/>
      <c r="CX46" s="523"/>
      <c r="CY46" s="523"/>
      <c r="CZ46" s="523"/>
      <c r="DA46" s="523"/>
      <c r="DB46" s="523"/>
      <c r="DC46" s="523"/>
      <c r="DD46" s="523"/>
      <c r="DE46" s="523"/>
      <c r="DF46" s="523"/>
      <c r="DG46" s="523"/>
      <c r="DH46" s="523"/>
      <c r="DI46" s="523"/>
      <c r="DJ46" s="523"/>
      <c r="DK46" s="523"/>
      <c r="DL46" s="523"/>
      <c r="DM46" s="523"/>
      <c r="DN46" s="523"/>
      <c r="DO46" s="523"/>
      <c r="DP46" s="523"/>
      <c r="DQ46" s="523"/>
      <c r="DR46" s="523"/>
      <c r="DS46" s="523"/>
      <c r="DT46" s="523"/>
      <c r="DU46" s="523"/>
      <c r="DV46" s="523"/>
      <c r="DW46" s="523"/>
      <c r="DX46" s="523"/>
      <c r="DY46" s="523"/>
      <c r="DZ46" s="523"/>
      <c r="EA46" s="523"/>
      <c r="EB46" s="523"/>
      <c r="EC46" s="523"/>
      <c r="ED46" s="523"/>
      <c r="EE46" s="523"/>
      <c r="EF46" s="523"/>
      <c r="EG46" s="523"/>
      <c r="EH46" s="523"/>
      <c r="EI46" s="523"/>
      <c r="EJ46" s="523"/>
      <c r="EK46" s="523"/>
      <c r="EL46" s="523"/>
      <c r="EM46" s="523"/>
      <c r="EN46" s="523"/>
      <c r="EO46" s="523"/>
      <c r="EP46" s="523"/>
      <c r="EQ46" s="523"/>
      <c r="ER46" s="523"/>
      <c r="ES46" s="523"/>
      <c r="ET46" s="523"/>
      <c r="EU46" s="1077"/>
      <c r="EW46" s="2"/>
      <c r="EX46" s="2"/>
      <c r="EY46" s="2"/>
      <c r="EZ46" s="2"/>
      <c r="FA46" s="2"/>
    </row>
    <row r="47" spans="1:157" ht="22.5" customHeight="1">
      <c r="A47" s="2"/>
      <c r="B47" s="2"/>
      <c r="C47" s="1436"/>
      <c r="D47" s="1501"/>
      <c r="E47" s="1502"/>
      <c r="F47" s="1508" t="s">
        <v>90</v>
      </c>
      <c r="G47" s="1211"/>
      <c r="H47" s="1211"/>
      <c r="I47" s="1211"/>
      <c r="J47" s="1211"/>
      <c r="K47" s="1211"/>
      <c r="L47" s="1211"/>
      <c r="M47" s="1249"/>
      <c r="N47" s="1492" t="str">
        <f>'2a'!N47:BA47</f>
        <v>国税産業　株式会社</v>
      </c>
      <c r="O47" s="1492"/>
      <c r="P47" s="1492"/>
      <c r="Q47" s="1492"/>
      <c r="R47" s="1492"/>
      <c r="S47" s="1492"/>
      <c r="T47" s="1492"/>
      <c r="U47" s="1492"/>
      <c r="V47" s="1492"/>
      <c r="W47" s="1492"/>
      <c r="X47" s="1492"/>
      <c r="Y47" s="1492"/>
      <c r="Z47" s="1492"/>
      <c r="AA47" s="1492"/>
      <c r="AB47" s="1492"/>
      <c r="AC47" s="1492"/>
      <c r="AD47" s="1492"/>
      <c r="AE47" s="1492"/>
      <c r="AF47" s="1492"/>
      <c r="AG47" s="1492"/>
      <c r="AH47" s="1492"/>
      <c r="AI47" s="1492"/>
      <c r="AJ47" s="1492"/>
      <c r="AK47" s="1492"/>
      <c r="AL47" s="1492"/>
      <c r="AM47" s="1492"/>
      <c r="AN47" s="1492"/>
      <c r="AO47" s="1492"/>
      <c r="AP47" s="1492"/>
      <c r="AQ47" s="1492"/>
      <c r="AR47" s="1492"/>
      <c r="AS47" s="1492"/>
      <c r="AT47" s="1492"/>
      <c r="AU47" s="1492"/>
      <c r="AV47" s="1492"/>
      <c r="AW47" s="1492"/>
      <c r="AX47" s="1492"/>
      <c r="AY47" s="1492"/>
      <c r="AZ47" s="1492"/>
      <c r="BA47" s="1492"/>
      <c r="BB47" s="1509" t="str">
        <f>'2a'!BB47:BD47</f>
        <v>1234567890123</v>
      </c>
      <c r="BC47" s="1509"/>
      <c r="BD47" s="1509"/>
      <c r="BE47" s="1439" t="s">
        <v>196</v>
      </c>
      <c r="BF47" s="1268"/>
      <c r="BG47" s="1268"/>
      <c r="BH47" s="1268"/>
      <c r="BI47" s="1438"/>
      <c r="BJ47" s="1497" t="str">
        <f>'2a'!BJ47:BV47</f>
        <v>03-1234-5678</v>
      </c>
      <c r="BK47" s="1497"/>
      <c r="BL47" s="1497"/>
      <c r="BM47" s="1497"/>
      <c r="BN47" s="1497"/>
      <c r="BO47" s="1497"/>
      <c r="BP47" s="1497"/>
      <c r="BQ47" s="1497"/>
      <c r="BR47" s="1497"/>
      <c r="BS47" s="1497"/>
      <c r="BT47" s="1497"/>
      <c r="BU47" s="1497"/>
      <c r="BV47" s="1498"/>
      <c r="BW47" s="22"/>
      <c r="BX47" s="8"/>
      <c r="BY47" s="8"/>
      <c r="BZ47" s="8"/>
      <c r="CA47" s="8"/>
      <c r="CB47" s="1071"/>
      <c r="CC47" s="1000"/>
      <c r="CD47" s="1001"/>
      <c r="CE47" s="640" t="s">
        <v>90</v>
      </c>
      <c r="CF47" s="641"/>
      <c r="CG47" s="641"/>
      <c r="CH47" s="641"/>
      <c r="CI47" s="641"/>
      <c r="CJ47" s="641"/>
      <c r="CK47" s="641"/>
      <c r="CL47" s="642"/>
      <c r="CM47" s="1097" t="str">
        <f>N47</f>
        <v>国税産業　株式会社</v>
      </c>
      <c r="CN47" s="1097"/>
      <c r="CO47" s="1097"/>
      <c r="CP47" s="1097"/>
      <c r="CQ47" s="1097"/>
      <c r="CR47" s="1097"/>
      <c r="CS47" s="1097"/>
      <c r="CT47" s="1097"/>
      <c r="CU47" s="1097"/>
      <c r="CV47" s="1097"/>
      <c r="CW47" s="1097"/>
      <c r="CX47" s="1097"/>
      <c r="CY47" s="1097"/>
      <c r="CZ47" s="1097"/>
      <c r="DA47" s="1097"/>
      <c r="DB47" s="1097"/>
      <c r="DC47" s="1097"/>
      <c r="DD47" s="1097"/>
      <c r="DE47" s="1097"/>
      <c r="DF47" s="1097"/>
      <c r="DG47" s="1097"/>
      <c r="DH47" s="1097"/>
      <c r="DI47" s="1097"/>
      <c r="DJ47" s="1097"/>
      <c r="DK47" s="1097"/>
      <c r="DL47" s="1097"/>
      <c r="DM47" s="1097"/>
      <c r="DN47" s="1097"/>
      <c r="DO47" s="1097"/>
      <c r="DP47" s="1097"/>
      <c r="DQ47" s="1097"/>
      <c r="DR47" s="1097"/>
      <c r="DS47" s="1097"/>
      <c r="DT47" s="1097"/>
      <c r="DU47" s="1097"/>
      <c r="DV47" s="1097"/>
      <c r="DW47" s="1097"/>
      <c r="DX47" s="1097"/>
      <c r="DY47" s="1097"/>
      <c r="DZ47" s="1097"/>
      <c r="EA47" s="1113" t="str">
        <f>BB47</f>
        <v>1234567890123</v>
      </c>
      <c r="EB47" s="1113"/>
      <c r="EC47" s="1113"/>
      <c r="ED47" s="1110" t="s">
        <v>23</v>
      </c>
      <c r="EE47" s="1110"/>
      <c r="EF47" s="1110"/>
      <c r="EG47" s="1110"/>
      <c r="EH47" s="1110"/>
      <c r="EI47" s="1111" t="str">
        <f>BJ47</f>
        <v>03-1234-5678</v>
      </c>
      <c r="EJ47" s="1111"/>
      <c r="EK47" s="1111"/>
      <c r="EL47" s="1111"/>
      <c r="EM47" s="1111"/>
      <c r="EN47" s="1111"/>
      <c r="EO47" s="1111"/>
      <c r="EP47" s="1111"/>
      <c r="EQ47" s="1111"/>
      <c r="ER47" s="1111"/>
      <c r="ES47" s="1111"/>
      <c r="ET47" s="1111"/>
      <c r="EU47" s="1112"/>
      <c r="EW47" s="2"/>
      <c r="EX47" s="2"/>
      <c r="EY47" s="2"/>
      <c r="EZ47" s="2"/>
      <c r="FA47" s="2"/>
    </row>
    <row r="48" spans="1:157" ht="18.75" customHeight="1">
      <c r="A48" s="2"/>
      <c r="B48" s="2"/>
      <c r="C48" s="137"/>
      <c r="D48" s="1496" t="s">
        <v>91</v>
      </c>
      <c r="E48" s="1496"/>
      <c r="F48" s="1496"/>
      <c r="G48" s="1496"/>
      <c r="H48" s="1496"/>
      <c r="I48" s="1496"/>
      <c r="J48" s="1496"/>
      <c r="K48" s="1496"/>
      <c r="L48" s="1496"/>
      <c r="M48" s="1496"/>
      <c r="N48" s="1496"/>
      <c r="O48" s="1496"/>
      <c r="P48" s="1496"/>
      <c r="Q48" s="1496"/>
      <c r="R48" s="1496"/>
      <c r="S48" s="1496"/>
      <c r="T48" s="1496"/>
      <c r="U48" s="1496"/>
      <c r="V48" s="1496"/>
      <c r="W48" s="1496"/>
      <c r="X48" s="1496"/>
      <c r="Y48" s="1496"/>
      <c r="Z48" s="1496"/>
      <c r="AA48" s="1496"/>
      <c r="AB48" s="1496"/>
      <c r="AC48" s="1496"/>
      <c r="AD48" s="1496"/>
      <c r="AE48" s="1496"/>
      <c r="AF48" s="1496"/>
      <c r="AG48" s="1496"/>
      <c r="AH48" s="1496"/>
      <c r="AI48" s="1496"/>
      <c r="AJ48" s="1496"/>
      <c r="AK48" s="1496"/>
      <c r="AL48" s="1496"/>
      <c r="AM48" s="1496"/>
      <c r="AN48" s="1496"/>
      <c r="AO48" s="1496"/>
      <c r="AP48" s="1496"/>
      <c r="AQ48" s="1496"/>
      <c r="AR48" s="86"/>
      <c r="AS48" s="86"/>
      <c r="AT48" s="86"/>
      <c r="AU48" s="86"/>
      <c r="AV48" s="86"/>
      <c r="AW48" s="86"/>
      <c r="AX48" s="86"/>
      <c r="AY48" s="86"/>
      <c r="AZ48" s="86"/>
      <c r="BA48" s="86"/>
      <c r="BB48" s="86"/>
      <c r="BC48" s="86"/>
      <c r="BD48" s="86"/>
      <c r="BE48" s="86"/>
      <c r="BF48" s="86"/>
      <c r="BG48" s="86"/>
      <c r="BH48" s="86"/>
      <c r="BI48" s="86"/>
      <c r="BJ48" s="86"/>
      <c r="BK48" s="86"/>
      <c r="BL48" s="86"/>
      <c r="BM48" s="86"/>
      <c r="BN48" s="86"/>
      <c r="BO48" s="86"/>
      <c r="BP48" s="86"/>
      <c r="BQ48" s="86"/>
      <c r="BR48" s="86"/>
      <c r="BS48" s="86"/>
      <c r="BT48" s="86"/>
      <c r="BU48" s="86"/>
      <c r="BV48" s="86"/>
      <c r="BW48" s="34"/>
      <c r="BX48" s="8"/>
      <c r="BY48" s="6"/>
      <c r="BZ48" s="8"/>
      <c r="CA48" s="8"/>
      <c r="CB48" s="235" t="s">
        <v>102</v>
      </c>
      <c r="CC48" s="48"/>
      <c r="CD48" s="48"/>
      <c r="CE48" s="48"/>
      <c r="CF48" s="48"/>
      <c r="CG48" s="48"/>
      <c r="CH48" s="48"/>
      <c r="CI48" s="48"/>
      <c r="CJ48" s="48"/>
      <c r="CK48" s="48"/>
      <c r="CL48" s="48"/>
      <c r="CM48" s="236"/>
      <c r="CN48" s="236"/>
      <c r="CO48" s="236"/>
      <c r="CP48" s="236"/>
      <c r="CQ48" s="236"/>
      <c r="CR48" s="236"/>
      <c r="CS48" s="236"/>
      <c r="CT48" s="236"/>
      <c r="CU48" s="236"/>
      <c r="CV48" s="236"/>
      <c r="CW48" s="236"/>
      <c r="CX48" s="236"/>
      <c r="CY48" s="236"/>
      <c r="CZ48" s="236"/>
      <c r="DA48" s="236"/>
      <c r="DB48" s="236"/>
      <c r="DC48" s="236"/>
      <c r="DD48" s="236"/>
      <c r="DE48" s="236"/>
      <c r="DF48" s="236"/>
      <c r="DG48" s="236"/>
      <c r="DH48" s="236"/>
      <c r="DI48" s="236"/>
      <c r="DJ48" s="236"/>
      <c r="DK48" s="146"/>
      <c r="DL48" s="146"/>
      <c r="DM48" s="146"/>
      <c r="DN48" s="146"/>
      <c r="DO48" s="146"/>
      <c r="DP48" s="146"/>
      <c r="DQ48" s="146"/>
      <c r="DR48" s="146"/>
      <c r="DS48" s="146"/>
      <c r="DT48" s="146"/>
      <c r="DU48" s="146"/>
      <c r="DV48" s="146"/>
      <c r="DW48" s="147"/>
      <c r="DX48" s="147"/>
      <c r="DY48" s="147"/>
      <c r="DZ48" s="147"/>
      <c r="EA48" s="147"/>
      <c r="EB48" s="53"/>
      <c r="EC48" s="8"/>
      <c r="ED48" s="148"/>
      <c r="EE48" s="148"/>
      <c r="EF48" s="148"/>
      <c r="EG48" s="148"/>
      <c r="EH48" s="148"/>
      <c r="EI48" s="148"/>
      <c r="EJ48" s="148"/>
      <c r="EK48" s="148"/>
      <c r="EL48" s="148"/>
      <c r="EM48" s="148"/>
      <c r="EN48" s="148"/>
      <c r="EO48" s="148"/>
      <c r="EP48" s="148"/>
      <c r="EQ48" s="148"/>
      <c r="ER48" s="148"/>
      <c r="ES48" s="148"/>
      <c r="ET48" s="148"/>
      <c r="EU48" s="8"/>
      <c r="EW48" s="2"/>
      <c r="EX48" s="2"/>
      <c r="EY48" s="2"/>
      <c r="EZ48" s="2"/>
      <c r="FA48" s="2"/>
    </row>
    <row r="49" spans="1:157" ht="13.5" customHeight="1">
      <c r="A49" s="2"/>
      <c r="B49" s="2"/>
      <c r="C49" s="72"/>
      <c r="BA49" s="86"/>
      <c r="BB49" s="86"/>
      <c r="BC49" s="86"/>
      <c r="BD49" s="86"/>
      <c r="BE49" s="86"/>
      <c r="BF49" s="86"/>
      <c r="BG49" s="86"/>
      <c r="BH49" s="86"/>
      <c r="BI49" s="86"/>
      <c r="BJ49" s="86"/>
      <c r="BK49" s="86"/>
      <c r="BL49" s="86"/>
      <c r="BM49" s="86"/>
      <c r="BN49" s="86"/>
      <c r="BO49" s="86"/>
      <c r="BP49" s="86"/>
      <c r="BQ49" s="86"/>
      <c r="BR49" s="86"/>
      <c r="BS49" s="86"/>
      <c r="BT49" s="86"/>
      <c r="BU49" s="86"/>
      <c r="BV49" s="86"/>
      <c r="BW49" s="40"/>
      <c r="BX49" s="6"/>
      <c r="BZ49" s="6"/>
      <c r="CA49" s="6"/>
      <c r="CB49" s="144"/>
      <c r="DK49" s="86"/>
      <c r="DL49" s="86"/>
      <c r="DM49" s="86"/>
      <c r="DN49" s="86"/>
      <c r="DO49" s="86"/>
      <c r="DP49" s="86"/>
      <c r="DQ49" s="86"/>
      <c r="DR49" s="86"/>
      <c r="DS49" s="86"/>
      <c r="DT49" s="86"/>
      <c r="DU49" s="86"/>
      <c r="DV49" s="86"/>
      <c r="DW49" s="86"/>
      <c r="DX49" s="86"/>
      <c r="DY49" s="86"/>
      <c r="DZ49" s="39"/>
      <c r="EA49" s="39"/>
      <c r="EB49" s="39"/>
      <c r="EC49" s="39"/>
      <c r="ED49" s="39"/>
      <c r="EE49" s="39"/>
      <c r="EF49" s="39"/>
      <c r="EG49" s="39"/>
      <c r="EH49" s="39"/>
      <c r="EI49" s="39"/>
      <c r="EJ49" s="39"/>
      <c r="EK49" s="39"/>
      <c r="EL49" s="39"/>
      <c r="EM49" s="39"/>
      <c r="EN49" s="39"/>
      <c r="EO49" s="39"/>
      <c r="EP49" s="39"/>
      <c r="EQ49" s="39"/>
      <c r="ER49" s="39"/>
      <c r="ES49" s="39"/>
      <c r="ET49" s="39"/>
      <c r="EU49" s="39"/>
      <c r="EW49" s="2"/>
      <c r="EX49" s="2"/>
      <c r="EY49" s="2"/>
      <c r="EZ49" s="2"/>
      <c r="FA49" s="2"/>
    </row>
    <row r="50" spans="1:157" ht="12.75" customHeight="1">
      <c r="A50" s="2"/>
      <c r="B50" s="2"/>
      <c r="C50" s="73"/>
      <c r="D50" s="41"/>
      <c r="E50" s="41"/>
      <c r="F50" s="41"/>
      <c r="G50" s="41"/>
      <c r="H50" s="41"/>
      <c r="I50" s="41"/>
      <c r="J50" s="41"/>
      <c r="K50" s="41"/>
      <c r="L50" s="41"/>
      <c r="M50" s="41"/>
      <c r="N50" s="41"/>
      <c r="O50" s="41"/>
      <c r="P50" s="41"/>
      <c r="Q50" s="41"/>
      <c r="R50" s="41"/>
      <c r="S50" s="41"/>
      <c r="T50" s="41"/>
      <c r="U50" s="41"/>
      <c r="V50" s="41"/>
      <c r="W50" s="41"/>
      <c r="X50" s="41"/>
      <c r="Y50" s="41"/>
      <c r="Z50" s="41"/>
      <c r="AA50" s="41"/>
      <c r="AB50" s="41"/>
      <c r="AC50" s="41"/>
      <c r="AD50" s="41"/>
      <c r="AE50" s="41"/>
      <c r="AF50" s="41"/>
      <c r="AG50" s="41"/>
      <c r="AH50" s="41"/>
      <c r="AI50" s="41"/>
      <c r="AJ50" s="41"/>
      <c r="AK50" s="41"/>
      <c r="AL50" s="41"/>
      <c r="AM50" s="41"/>
      <c r="AN50" s="41"/>
      <c r="AO50" s="41"/>
      <c r="AP50" s="41"/>
      <c r="AQ50" s="41"/>
      <c r="AR50" s="41"/>
      <c r="AS50" s="41"/>
      <c r="AT50" s="41"/>
      <c r="AU50" s="41"/>
      <c r="AV50" s="41"/>
      <c r="AW50" s="41"/>
      <c r="AX50" s="41"/>
      <c r="AY50" s="41"/>
      <c r="AZ50" s="41"/>
      <c r="BA50" s="41"/>
      <c r="BB50" s="41"/>
      <c r="BC50" s="41"/>
      <c r="BD50" s="41"/>
      <c r="BE50" s="41"/>
      <c r="BF50" s="41"/>
      <c r="BG50" s="41"/>
      <c r="BH50" s="41"/>
      <c r="BI50" s="41"/>
      <c r="BJ50" s="41"/>
      <c r="BK50" s="41"/>
      <c r="BL50" s="41"/>
      <c r="BM50" s="41"/>
      <c r="BN50" s="41"/>
      <c r="BO50" s="41"/>
      <c r="BP50" s="41"/>
      <c r="BQ50" s="41"/>
      <c r="BR50" s="41"/>
      <c r="BS50" s="41"/>
      <c r="BT50" s="41"/>
      <c r="BU50" s="41"/>
      <c r="BV50" s="41"/>
      <c r="BW50" s="40"/>
      <c r="EW50" s="2"/>
      <c r="EX50" s="2"/>
      <c r="EY50" s="2"/>
      <c r="EZ50" s="2"/>
      <c r="FA50" s="2"/>
    </row>
  </sheetData>
  <mergeCells count="651">
    <mergeCell ref="DB1:DI2"/>
    <mergeCell ref="DJ1:EH2"/>
    <mergeCell ref="C3:C16"/>
    <mergeCell ref="D3:F7"/>
    <mergeCell ref="G3:K3"/>
    <mergeCell ref="AW3:BC3"/>
    <mergeCell ref="BD3:BV3"/>
    <mergeCell ref="CC3:CE7"/>
    <mergeCell ref="G4:H7"/>
    <mergeCell ref="I4:AV7"/>
    <mergeCell ref="AW4:BC4"/>
    <mergeCell ref="BD4:BE4"/>
    <mergeCell ref="BF4:BG4"/>
    <mergeCell ref="BI4:BJ4"/>
    <mergeCell ref="BL4:BM4"/>
    <mergeCell ref="CP1:CV2"/>
    <mergeCell ref="CW1:DA2"/>
    <mergeCell ref="AY6:BC6"/>
    <mergeCell ref="BD6:BV6"/>
    <mergeCell ref="DV6:DW7"/>
    <mergeCell ref="DX6:EB6"/>
    <mergeCell ref="EC6:EU6"/>
    <mergeCell ref="AY7:BU7"/>
    <mergeCell ref="DX7:ET7"/>
    <mergeCell ref="BN4:BO4"/>
    <mergeCell ref="BQ4:BR4"/>
    <mergeCell ref="BT4:BU4"/>
    <mergeCell ref="CH4:DU7"/>
    <mergeCell ref="DV4:EU4"/>
    <mergeCell ref="AW5:BC5"/>
    <mergeCell ref="BD5:BV5"/>
    <mergeCell ref="DV5:EB5"/>
    <mergeCell ref="EC5:EU5"/>
    <mergeCell ref="AW6:AX7"/>
    <mergeCell ref="CF3:CG7"/>
    <mergeCell ref="DV3:EB3"/>
    <mergeCell ref="EC3:EU3"/>
    <mergeCell ref="EJ8:EU8"/>
    <mergeCell ref="D9:Q10"/>
    <mergeCell ref="R9:S9"/>
    <mergeCell ref="Y9:Z9"/>
    <mergeCell ref="AE9:AG9"/>
    <mergeCell ref="AW9:AX9"/>
    <mergeCell ref="BI9:BJ9"/>
    <mergeCell ref="D8:Q8"/>
    <mergeCell ref="R8:AG8"/>
    <mergeCell ref="AH8:AX8"/>
    <mergeCell ref="AY8:BJ8"/>
    <mergeCell ref="BK8:BV8"/>
    <mergeCell ref="CC8:CP8"/>
    <mergeCell ref="CC9:CP10"/>
    <mergeCell ref="CQ9:CR9"/>
    <mergeCell ref="CX9:CY9"/>
    <mergeCell ref="DD9:DF9"/>
    <mergeCell ref="DV9:DW9"/>
    <mergeCell ref="EH9:EI9"/>
    <mergeCell ref="DX10:EI10"/>
    <mergeCell ref="CQ8:DF8"/>
    <mergeCell ref="DG8:DW8"/>
    <mergeCell ref="DX8:EI8"/>
    <mergeCell ref="ES11:EU13"/>
    <mergeCell ref="D12:J13"/>
    <mergeCell ref="K12:M13"/>
    <mergeCell ref="CC12:CI13"/>
    <mergeCell ref="CJ12:CL13"/>
    <mergeCell ref="AC13:AH13"/>
    <mergeCell ref="AO13:AS13"/>
    <mergeCell ref="AY13:BC13"/>
    <mergeCell ref="EJ10:EU10"/>
    <mergeCell ref="D11:M11"/>
    <mergeCell ref="N11:Z13"/>
    <mergeCell ref="AE11:AZ12"/>
    <mergeCell ref="BE11:BH13"/>
    <mergeCell ref="BK11:BQ12"/>
    <mergeCell ref="BT11:BV13"/>
    <mergeCell ref="CC11:CL11"/>
    <mergeCell ref="CM11:CY13"/>
    <mergeCell ref="DD11:DY12"/>
    <mergeCell ref="R10:AG10"/>
    <mergeCell ref="AH10:AX10"/>
    <mergeCell ref="AY10:BJ10"/>
    <mergeCell ref="BK10:BV10"/>
    <mergeCell ref="CQ10:DF10"/>
    <mergeCell ref="DG10:DW10"/>
    <mergeCell ref="D14:F14"/>
    <mergeCell ref="G14:J14"/>
    <mergeCell ref="K14:M15"/>
    <mergeCell ref="T14:U14"/>
    <mergeCell ref="Y14:Z14"/>
    <mergeCell ref="AD14:AE14"/>
    <mergeCell ref="AF14:AJ14"/>
    <mergeCell ref="AM14:AO14"/>
    <mergeCell ref="AS14:AT14"/>
    <mergeCell ref="DC14:DD14"/>
    <mergeCell ref="DE14:DI14"/>
    <mergeCell ref="AU14:AW14"/>
    <mergeCell ref="AZ14:BA14"/>
    <mergeCell ref="BB14:BD14"/>
    <mergeCell ref="BK14:BL14"/>
    <mergeCell ref="BN14:BO14"/>
    <mergeCell ref="CC14:CE14"/>
    <mergeCell ref="EP13:ER13"/>
    <mergeCell ref="BK13:BN13"/>
    <mergeCell ref="BQ13:BS13"/>
    <mergeCell ref="DB13:DG13"/>
    <mergeCell ref="DN13:DR13"/>
    <mergeCell ref="DX13:EB13"/>
    <mergeCell ref="EJ13:EM13"/>
    <mergeCell ref="ED11:EG13"/>
    <mergeCell ref="EJ11:EP12"/>
    <mergeCell ref="BI15:BL15"/>
    <mergeCell ref="BM15:BP15"/>
    <mergeCell ref="BQ15:BS15"/>
    <mergeCell ref="BT15:BV15"/>
    <mergeCell ref="EM14:EN14"/>
    <mergeCell ref="D15:F15"/>
    <mergeCell ref="G15:J15"/>
    <mergeCell ref="N15:Z15"/>
    <mergeCell ref="AA15:AE15"/>
    <mergeCell ref="AF15:AJ15"/>
    <mergeCell ref="AK15:AO15"/>
    <mergeCell ref="AP15:AT15"/>
    <mergeCell ref="AU15:AW15"/>
    <mergeCell ref="AX15:BA15"/>
    <mergeCell ref="DL14:DN14"/>
    <mergeCell ref="DR14:DS14"/>
    <mergeCell ref="DT14:DV14"/>
    <mergeCell ref="DY14:DZ14"/>
    <mergeCell ref="EA14:EC14"/>
    <mergeCell ref="EJ14:EK14"/>
    <mergeCell ref="CF14:CI14"/>
    <mergeCell ref="CJ14:CL15"/>
    <mergeCell ref="CS14:CT14"/>
    <mergeCell ref="CX14:CY14"/>
    <mergeCell ref="EL15:EO15"/>
    <mergeCell ref="EP15:ER15"/>
    <mergeCell ref="ES15:EU15"/>
    <mergeCell ref="D16:T16"/>
    <mergeCell ref="U16:AO16"/>
    <mergeCell ref="AP16:BG16"/>
    <mergeCell ref="BH16:BV16"/>
    <mergeCell ref="CC16:CS16"/>
    <mergeCell ref="CT16:DN16"/>
    <mergeCell ref="DO16:EF16"/>
    <mergeCell ref="DO15:DS15"/>
    <mergeCell ref="DT15:DV15"/>
    <mergeCell ref="DW15:DZ15"/>
    <mergeCell ref="EA15:EC15"/>
    <mergeCell ref="ED15:EG15"/>
    <mergeCell ref="EH15:EK15"/>
    <mergeCell ref="CC15:CE15"/>
    <mergeCell ref="CF15:CI15"/>
    <mergeCell ref="CM15:CY15"/>
    <mergeCell ref="CZ15:DD15"/>
    <mergeCell ref="DE15:DI15"/>
    <mergeCell ref="DJ15:DN15"/>
    <mergeCell ref="BB15:BD15"/>
    <mergeCell ref="BE15:BH15"/>
    <mergeCell ref="EG16:EU16"/>
    <mergeCell ref="G17:L17"/>
    <mergeCell ref="M17:N17"/>
    <mergeCell ref="O17:R17"/>
    <mergeCell ref="S17:T17"/>
    <mergeCell ref="AJ17:AK17"/>
    <mergeCell ref="AN17:AO17"/>
    <mergeCell ref="BF17:BG17"/>
    <mergeCell ref="BR17:BS17"/>
    <mergeCell ref="CF17:CK17"/>
    <mergeCell ref="EQ17:ER17"/>
    <mergeCell ref="D18:T18"/>
    <mergeCell ref="U18:AO18"/>
    <mergeCell ref="AP18:BG18"/>
    <mergeCell ref="BH18:BV18"/>
    <mergeCell ref="CC18:CS18"/>
    <mergeCell ref="CT18:DN18"/>
    <mergeCell ref="DO18:EF18"/>
    <mergeCell ref="EG18:EU18"/>
    <mergeCell ref="CL17:CM17"/>
    <mergeCell ref="CN17:CQ17"/>
    <mergeCell ref="CR17:CS17"/>
    <mergeCell ref="DI17:DJ17"/>
    <mergeCell ref="DM17:DN17"/>
    <mergeCell ref="EE17:EF17"/>
    <mergeCell ref="D19:G19"/>
    <mergeCell ref="CC19:CF19"/>
    <mergeCell ref="D20:BV20"/>
    <mergeCell ref="CC20:EU20"/>
    <mergeCell ref="D21:G21"/>
    <mergeCell ref="H21:L21"/>
    <mergeCell ref="M21:U21"/>
    <mergeCell ref="V21:AB21"/>
    <mergeCell ref="AC21:AK21"/>
    <mergeCell ref="AL21:AS21"/>
    <mergeCell ref="DY21:ED21"/>
    <mergeCell ref="EE21:EJ21"/>
    <mergeCell ref="EK21:EP21"/>
    <mergeCell ref="EQ21:EU21"/>
    <mergeCell ref="DB21:DJ21"/>
    <mergeCell ref="DK21:DR21"/>
    <mergeCell ref="DS21:DX21"/>
    <mergeCell ref="D22:G23"/>
    <mergeCell ref="H22:M22"/>
    <mergeCell ref="N22:U22"/>
    <mergeCell ref="V22:AC22"/>
    <mergeCell ref="AD22:AI22"/>
    <mergeCell ref="AJ22:AN22"/>
    <mergeCell ref="CG21:CK21"/>
    <mergeCell ref="CL21:CT21"/>
    <mergeCell ref="CU21:DA21"/>
    <mergeCell ref="AT21:AY21"/>
    <mergeCell ref="AZ21:BE21"/>
    <mergeCell ref="BF21:BK21"/>
    <mergeCell ref="BL21:BQ21"/>
    <mergeCell ref="BR21:BV21"/>
    <mergeCell ref="CC21:CF21"/>
    <mergeCell ref="DS22:DX22"/>
    <mergeCell ref="DY22:ED22"/>
    <mergeCell ref="EE22:EJ22"/>
    <mergeCell ref="EK22:EU22"/>
    <mergeCell ref="H23:M23"/>
    <mergeCell ref="N23:U23"/>
    <mergeCell ref="V23:AC23"/>
    <mergeCell ref="AD23:AI23"/>
    <mergeCell ref="AJ23:AN23"/>
    <mergeCell ref="AO23:AS23"/>
    <mergeCell ref="CG22:CL22"/>
    <mergeCell ref="CM22:CT22"/>
    <mergeCell ref="CU22:DB22"/>
    <mergeCell ref="DC22:DH22"/>
    <mergeCell ref="DI22:DM22"/>
    <mergeCell ref="DN22:DR22"/>
    <mergeCell ref="AO22:AS22"/>
    <mergeCell ref="AT22:AY22"/>
    <mergeCell ref="AZ22:BE22"/>
    <mergeCell ref="BF22:BK22"/>
    <mergeCell ref="BL22:BV22"/>
    <mergeCell ref="CC22:CF23"/>
    <mergeCell ref="AT23:AY23"/>
    <mergeCell ref="AZ23:BE23"/>
    <mergeCell ref="DS23:DX23"/>
    <mergeCell ref="DY23:ED23"/>
    <mergeCell ref="EE23:EJ23"/>
    <mergeCell ref="EK23:EU23"/>
    <mergeCell ref="D24:F27"/>
    <mergeCell ref="G24:K24"/>
    <mergeCell ref="L24:AD24"/>
    <mergeCell ref="AE24:AG26"/>
    <mergeCell ref="AH24:AK26"/>
    <mergeCell ref="AL24:AS27"/>
    <mergeCell ref="CG23:CL23"/>
    <mergeCell ref="CM23:CT23"/>
    <mergeCell ref="CU23:DB23"/>
    <mergeCell ref="DC23:DH23"/>
    <mergeCell ref="DI23:DM23"/>
    <mergeCell ref="DN23:DR23"/>
    <mergeCell ref="BF23:BK23"/>
    <mergeCell ref="BL23:BV23"/>
    <mergeCell ref="EQ26:EU27"/>
    <mergeCell ref="G27:K27"/>
    <mergeCell ref="M27:N27"/>
    <mergeCell ref="O27:P27"/>
    <mergeCell ref="Q27:R27"/>
    <mergeCell ref="S27:U27"/>
    <mergeCell ref="V27:W27"/>
    <mergeCell ref="DY24:ED25"/>
    <mergeCell ref="EE24:EJ25"/>
    <mergeCell ref="EK24:EP25"/>
    <mergeCell ref="EQ24:EU25"/>
    <mergeCell ref="G25:K26"/>
    <mergeCell ref="L25:AB26"/>
    <mergeCell ref="AC25:AD26"/>
    <mergeCell ref="CF25:CJ26"/>
    <mergeCell ref="CK25:DA26"/>
    <mergeCell ref="DB25:DC26"/>
    <mergeCell ref="CF24:CJ24"/>
    <mergeCell ref="CK24:DC24"/>
    <mergeCell ref="DD24:DF26"/>
    <mergeCell ref="DG24:DJ26"/>
    <mergeCell ref="DK24:DR27"/>
    <mergeCell ref="DS24:DX27"/>
    <mergeCell ref="CF27:DJ27"/>
    <mergeCell ref="X27:Z27"/>
    <mergeCell ref="AA27:AB27"/>
    <mergeCell ref="AC27:AD27"/>
    <mergeCell ref="AE27:AG27"/>
    <mergeCell ref="AH27:AI27"/>
    <mergeCell ref="AJ27:AK27"/>
    <mergeCell ref="DY26:ED27"/>
    <mergeCell ref="EE26:EJ27"/>
    <mergeCell ref="EK26:EP27"/>
    <mergeCell ref="AT24:AY27"/>
    <mergeCell ref="AZ24:BE25"/>
    <mergeCell ref="BF24:BK25"/>
    <mergeCell ref="BL24:BQ25"/>
    <mergeCell ref="BR24:BV25"/>
    <mergeCell ref="CC24:CE27"/>
    <mergeCell ref="AZ26:BE27"/>
    <mergeCell ref="BF26:BK27"/>
    <mergeCell ref="BL26:BQ27"/>
    <mergeCell ref="BR26:BV27"/>
    <mergeCell ref="D28:D40"/>
    <mergeCell ref="E28:F31"/>
    <mergeCell ref="G28:K28"/>
    <mergeCell ref="L28:AD28"/>
    <mergeCell ref="AE28:AG30"/>
    <mergeCell ref="AH28:AK30"/>
    <mergeCell ref="G31:K31"/>
    <mergeCell ref="M31:N31"/>
    <mergeCell ref="O31:P31"/>
    <mergeCell ref="Q31:R31"/>
    <mergeCell ref="E35:F37"/>
    <mergeCell ref="G35:K35"/>
    <mergeCell ref="L35:AD35"/>
    <mergeCell ref="AE35:AG36"/>
    <mergeCell ref="AH35:AK36"/>
    <mergeCell ref="AA34:AB34"/>
    <mergeCell ref="AC34:AD34"/>
    <mergeCell ref="AE34:AG34"/>
    <mergeCell ref="AH34:AI34"/>
    <mergeCell ref="E38:F40"/>
    <mergeCell ref="G38:K38"/>
    <mergeCell ref="L38:AD38"/>
    <mergeCell ref="AE38:AG39"/>
    <mergeCell ref="AH38:AK39"/>
    <mergeCell ref="CK28:DC28"/>
    <mergeCell ref="DD28:DF30"/>
    <mergeCell ref="DB29:DC30"/>
    <mergeCell ref="BP30:BV35"/>
    <mergeCell ref="CK32:DC32"/>
    <mergeCell ref="DD32:DF33"/>
    <mergeCell ref="AL28:AN40"/>
    <mergeCell ref="AO28:AP31"/>
    <mergeCell ref="AQ28:AT28"/>
    <mergeCell ref="AU28:BJ28"/>
    <mergeCell ref="BK28:BK30"/>
    <mergeCell ref="BL28:BO30"/>
    <mergeCell ref="BB31:BC31"/>
    <mergeCell ref="BD31:BE31"/>
    <mergeCell ref="BF31:BG31"/>
    <mergeCell ref="BI31:BJ31"/>
    <mergeCell ref="BL31:BM31"/>
    <mergeCell ref="BN31:BO31"/>
    <mergeCell ref="CF31:DJ31"/>
    <mergeCell ref="AQ33:AT33"/>
    <mergeCell ref="AU33:BH33"/>
    <mergeCell ref="AQ32:AT32"/>
    <mergeCell ref="AU32:BJ32"/>
    <mergeCell ref="BK32:BK33"/>
    <mergeCell ref="EK28:EN30"/>
    <mergeCell ref="EO28:EU40"/>
    <mergeCell ref="G29:K30"/>
    <mergeCell ref="L29:AB30"/>
    <mergeCell ref="AC29:AD30"/>
    <mergeCell ref="AQ29:AT30"/>
    <mergeCell ref="AU29:BH30"/>
    <mergeCell ref="BI29:BJ30"/>
    <mergeCell ref="CF29:CJ30"/>
    <mergeCell ref="CK29:DA30"/>
    <mergeCell ref="DG28:DJ30"/>
    <mergeCell ref="DK28:DM40"/>
    <mergeCell ref="DN28:DO31"/>
    <mergeCell ref="DP28:DS28"/>
    <mergeCell ref="DT28:EI28"/>
    <mergeCell ref="EJ28:EJ30"/>
    <mergeCell ref="DP29:DS30"/>
    <mergeCell ref="DT29:EG30"/>
    <mergeCell ref="EH29:EI30"/>
    <mergeCell ref="DG32:DJ33"/>
    <mergeCell ref="BP28:BV29"/>
    <mergeCell ref="CC28:CC40"/>
    <mergeCell ref="CD28:CE31"/>
    <mergeCell ref="CF28:CJ28"/>
    <mergeCell ref="DP31:EN31"/>
    <mergeCell ref="E32:F34"/>
    <mergeCell ref="G32:K32"/>
    <mergeCell ref="L32:AD32"/>
    <mergeCell ref="AE32:AG33"/>
    <mergeCell ref="AH32:AK33"/>
    <mergeCell ref="AO32:AP34"/>
    <mergeCell ref="AH31:AI31"/>
    <mergeCell ref="AJ31:AK31"/>
    <mergeCell ref="AQ31:AT31"/>
    <mergeCell ref="AV31:AW31"/>
    <mergeCell ref="AX31:AY31"/>
    <mergeCell ref="AZ31:BA31"/>
    <mergeCell ref="S31:U31"/>
    <mergeCell ref="V31:W31"/>
    <mergeCell ref="X31:Z31"/>
    <mergeCell ref="AA31:AB31"/>
    <mergeCell ref="AC31:AD31"/>
    <mergeCell ref="AE31:AG31"/>
    <mergeCell ref="EJ32:EJ33"/>
    <mergeCell ref="EK32:EN33"/>
    <mergeCell ref="G33:K33"/>
    <mergeCell ref="L33:AB33"/>
    <mergeCell ref="AC33:AD33"/>
    <mergeCell ref="BL32:BO33"/>
    <mergeCell ref="CD32:CE34"/>
    <mergeCell ref="CF32:CJ32"/>
    <mergeCell ref="BI33:BJ33"/>
    <mergeCell ref="CF33:CJ33"/>
    <mergeCell ref="BD34:BE34"/>
    <mergeCell ref="BF34:BG34"/>
    <mergeCell ref="CK33:DA33"/>
    <mergeCell ref="DB33:DC33"/>
    <mergeCell ref="DP33:DS33"/>
    <mergeCell ref="DT33:EG33"/>
    <mergeCell ref="EH33:EI33"/>
    <mergeCell ref="G34:K34"/>
    <mergeCell ref="M34:N34"/>
    <mergeCell ref="O34:P34"/>
    <mergeCell ref="Q34:R34"/>
    <mergeCell ref="S34:U34"/>
    <mergeCell ref="DN32:DO34"/>
    <mergeCell ref="DP32:DS32"/>
    <mergeCell ref="DT32:EI32"/>
    <mergeCell ref="BI34:BJ34"/>
    <mergeCell ref="BL34:BM34"/>
    <mergeCell ref="BN34:BO34"/>
    <mergeCell ref="CF34:DJ34"/>
    <mergeCell ref="DP34:EN34"/>
    <mergeCell ref="AJ34:AK34"/>
    <mergeCell ref="AQ34:AT34"/>
    <mergeCell ref="AV34:AW34"/>
    <mergeCell ref="AX34:AY34"/>
    <mergeCell ref="AZ34:BA34"/>
    <mergeCell ref="BB34:BC34"/>
    <mergeCell ref="V34:W34"/>
    <mergeCell ref="X34:Z34"/>
    <mergeCell ref="DP35:DS35"/>
    <mergeCell ref="CF36:CJ36"/>
    <mergeCell ref="CK36:DA36"/>
    <mergeCell ref="DB36:DC36"/>
    <mergeCell ref="DP36:DS36"/>
    <mergeCell ref="AO35:AP37"/>
    <mergeCell ref="AQ35:AT35"/>
    <mergeCell ref="AU35:BJ35"/>
    <mergeCell ref="BK35:BK36"/>
    <mergeCell ref="AQ36:AT36"/>
    <mergeCell ref="AU36:BH36"/>
    <mergeCell ref="BI36:BJ36"/>
    <mergeCell ref="BP36:BV36"/>
    <mergeCell ref="CF35:CJ35"/>
    <mergeCell ref="CK35:DC35"/>
    <mergeCell ref="DD35:DF36"/>
    <mergeCell ref="DG35:DJ36"/>
    <mergeCell ref="DN35:DO37"/>
    <mergeCell ref="DT36:EG36"/>
    <mergeCell ref="EH36:EI36"/>
    <mergeCell ref="G37:K37"/>
    <mergeCell ref="M37:N37"/>
    <mergeCell ref="O37:P37"/>
    <mergeCell ref="Q37:R37"/>
    <mergeCell ref="S37:U37"/>
    <mergeCell ref="V37:W37"/>
    <mergeCell ref="X37:Z37"/>
    <mergeCell ref="AA37:AB37"/>
    <mergeCell ref="BL35:BO36"/>
    <mergeCell ref="CD35:CE37"/>
    <mergeCell ref="AX37:AY37"/>
    <mergeCell ref="AZ37:BA37"/>
    <mergeCell ref="BB37:BC37"/>
    <mergeCell ref="BD37:BE37"/>
    <mergeCell ref="DP37:EN37"/>
    <mergeCell ref="CF37:DJ37"/>
    <mergeCell ref="DT35:EI35"/>
    <mergeCell ref="EJ35:EJ36"/>
    <mergeCell ref="EK35:EN36"/>
    <mergeCell ref="G36:K36"/>
    <mergeCell ref="L36:AB36"/>
    <mergeCell ref="AC36:AD36"/>
    <mergeCell ref="AO38:AP40"/>
    <mergeCell ref="AQ38:AT38"/>
    <mergeCell ref="AU38:BJ38"/>
    <mergeCell ref="BK38:BK39"/>
    <mergeCell ref="BF37:BG37"/>
    <mergeCell ref="BI37:BJ37"/>
    <mergeCell ref="BL37:BM37"/>
    <mergeCell ref="BN37:BO37"/>
    <mergeCell ref="BP37:BV40"/>
    <mergeCell ref="BL38:BO39"/>
    <mergeCell ref="BB40:BC40"/>
    <mergeCell ref="BD40:BE40"/>
    <mergeCell ref="AQ37:AT37"/>
    <mergeCell ref="AV37:AW37"/>
    <mergeCell ref="CD38:CE40"/>
    <mergeCell ref="CF38:CJ38"/>
    <mergeCell ref="CK38:DC38"/>
    <mergeCell ref="AC37:AD37"/>
    <mergeCell ref="AE37:AG37"/>
    <mergeCell ref="AH37:AI37"/>
    <mergeCell ref="AJ37:AK37"/>
    <mergeCell ref="EK38:EN39"/>
    <mergeCell ref="G39:K39"/>
    <mergeCell ref="L39:AB39"/>
    <mergeCell ref="AC39:AD39"/>
    <mergeCell ref="AQ39:AT39"/>
    <mergeCell ref="AU39:BH39"/>
    <mergeCell ref="BI39:BJ39"/>
    <mergeCell ref="CF39:CJ39"/>
    <mergeCell ref="CK39:DA39"/>
    <mergeCell ref="DB39:DC39"/>
    <mergeCell ref="DD38:DF39"/>
    <mergeCell ref="DG38:DJ39"/>
    <mergeCell ref="DN38:DO40"/>
    <mergeCell ref="DP38:DS38"/>
    <mergeCell ref="DT38:EI38"/>
    <mergeCell ref="EJ38:EJ39"/>
    <mergeCell ref="DP39:DS39"/>
    <mergeCell ref="DT39:EG39"/>
    <mergeCell ref="EH39:EI39"/>
    <mergeCell ref="X40:Z40"/>
    <mergeCell ref="AA40:AB40"/>
    <mergeCell ref="AC40:AD40"/>
    <mergeCell ref="AE40:AG40"/>
    <mergeCell ref="AH40:AI40"/>
    <mergeCell ref="AJ40:AK40"/>
    <mergeCell ref="G40:K40"/>
    <mergeCell ref="M40:N40"/>
    <mergeCell ref="O40:P40"/>
    <mergeCell ref="Q40:R40"/>
    <mergeCell ref="S40:U40"/>
    <mergeCell ref="V40:W40"/>
    <mergeCell ref="BF40:BG40"/>
    <mergeCell ref="BI40:BJ40"/>
    <mergeCell ref="BL40:BM40"/>
    <mergeCell ref="BN40:BO40"/>
    <mergeCell ref="CF40:DJ40"/>
    <mergeCell ref="DP40:EN40"/>
    <mergeCell ref="AQ40:AT40"/>
    <mergeCell ref="AV40:AW40"/>
    <mergeCell ref="AX40:AY40"/>
    <mergeCell ref="AZ40:BA40"/>
    <mergeCell ref="CH41:CJ43"/>
    <mergeCell ref="CK41:CL43"/>
    <mergeCell ref="CM41:CO43"/>
    <mergeCell ref="CP41:CW41"/>
    <mergeCell ref="CP42:CS43"/>
    <mergeCell ref="CT42:CW43"/>
    <mergeCell ref="Y41:AB43"/>
    <mergeCell ref="AC41:AF43"/>
    <mergeCell ref="AG41:AJ43"/>
    <mergeCell ref="AK41:AM44"/>
    <mergeCell ref="AN41:BD42"/>
    <mergeCell ref="BH41:BT42"/>
    <mergeCell ref="BE43:BO43"/>
    <mergeCell ref="BP43:BQ43"/>
    <mergeCell ref="BR43:BT43"/>
    <mergeCell ref="AY44:BA44"/>
    <mergeCell ref="BP44:BQ44"/>
    <mergeCell ref="BR44:BT44"/>
    <mergeCell ref="BU44:BV44"/>
    <mergeCell ref="CC44:CD44"/>
    <mergeCell ref="CP44:CS44"/>
    <mergeCell ref="CT44:CW44"/>
    <mergeCell ref="W45:X45"/>
    <mergeCell ref="Y45:AA45"/>
    <mergeCell ref="CX41:DA43"/>
    <mergeCell ref="DB41:DE43"/>
    <mergeCell ref="DF41:DI43"/>
    <mergeCell ref="DJ41:DL44"/>
    <mergeCell ref="DM41:EC42"/>
    <mergeCell ref="EG41:ES42"/>
    <mergeCell ref="EA43:EC43"/>
    <mergeCell ref="ED43:EN43"/>
    <mergeCell ref="EO43:EP43"/>
    <mergeCell ref="EQ43:ES43"/>
    <mergeCell ref="DR44:DT44"/>
    <mergeCell ref="DU44:DW44"/>
    <mergeCell ref="DX44:DZ44"/>
    <mergeCell ref="EA44:EC44"/>
    <mergeCell ref="ED44:EN44"/>
    <mergeCell ref="EO44:EP44"/>
    <mergeCell ref="CX44:DA44"/>
    <mergeCell ref="DB44:DE44"/>
    <mergeCell ref="DF44:DI44"/>
    <mergeCell ref="DM44:DQ44"/>
    <mergeCell ref="CC41:CD43"/>
    <mergeCell ref="CE41:CG43"/>
    <mergeCell ref="D45:E47"/>
    <mergeCell ref="F45:M45"/>
    <mergeCell ref="C43:C47"/>
    <mergeCell ref="AN43:AR43"/>
    <mergeCell ref="AS43:AU43"/>
    <mergeCell ref="AV43:AX43"/>
    <mergeCell ref="AY43:BA43"/>
    <mergeCell ref="BB43:BD43"/>
    <mergeCell ref="AG44:AJ44"/>
    <mergeCell ref="AN44:AR44"/>
    <mergeCell ref="AS44:AU44"/>
    <mergeCell ref="AV44:AX44"/>
    <mergeCell ref="D41:E43"/>
    <mergeCell ref="F41:H43"/>
    <mergeCell ref="I41:K43"/>
    <mergeCell ref="L41:M43"/>
    <mergeCell ref="N41:P43"/>
    <mergeCell ref="Q41:X41"/>
    <mergeCell ref="Q42:T43"/>
    <mergeCell ref="U42:X43"/>
    <mergeCell ref="N45:O45"/>
    <mergeCell ref="P45:Q45"/>
    <mergeCell ref="R45:S45"/>
    <mergeCell ref="T45:V45"/>
    <mergeCell ref="AF45:AH45"/>
    <mergeCell ref="AI45:AJ45"/>
    <mergeCell ref="ET43:EU43"/>
    <mergeCell ref="D44:E44"/>
    <mergeCell ref="F44:H44"/>
    <mergeCell ref="I44:K44"/>
    <mergeCell ref="L44:M44"/>
    <mergeCell ref="N44:P44"/>
    <mergeCell ref="Q44:T44"/>
    <mergeCell ref="U44:X44"/>
    <mergeCell ref="Y44:AB44"/>
    <mergeCell ref="AC44:AF44"/>
    <mergeCell ref="BU43:BV43"/>
    <mergeCell ref="CB43:CB47"/>
    <mergeCell ref="DM43:DQ43"/>
    <mergeCell ref="DR43:DT43"/>
    <mergeCell ref="DU43:DW43"/>
    <mergeCell ref="DX43:DZ43"/>
    <mergeCell ref="CE44:CG44"/>
    <mergeCell ref="CH44:CJ44"/>
    <mergeCell ref="CK44:CL44"/>
    <mergeCell ref="CM44:CO44"/>
    <mergeCell ref="EQ44:ES44"/>
    <mergeCell ref="ET44:EU44"/>
    <mergeCell ref="AK45:AL45"/>
    <mergeCell ref="AM45:AN45"/>
    <mergeCell ref="BB44:BD44"/>
    <mergeCell ref="BE44:BO44"/>
    <mergeCell ref="EI47:EU47"/>
    <mergeCell ref="D48:AQ48"/>
    <mergeCell ref="BE47:BI47"/>
    <mergeCell ref="BJ47:BV47"/>
    <mergeCell ref="CE47:CL47"/>
    <mergeCell ref="CM47:DZ47"/>
    <mergeCell ref="EA47:EC47"/>
    <mergeCell ref="ED47:EH47"/>
    <mergeCell ref="AO45:AQ45"/>
    <mergeCell ref="CC45:CD47"/>
    <mergeCell ref="CE45:EU45"/>
    <mergeCell ref="F46:M46"/>
    <mergeCell ref="N46:BV46"/>
    <mergeCell ref="CE46:CL46"/>
    <mergeCell ref="CM46:EU46"/>
    <mergeCell ref="F47:M47"/>
    <mergeCell ref="N47:BA47"/>
    <mergeCell ref="BB47:BD47"/>
    <mergeCell ref="AB45:AC45"/>
    <mergeCell ref="AD45:AE45"/>
  </mergeCells>
  <phoneticPr fontId="2"/>
  <printOptions verticalCentered="1"/>
  <pageMargins left="0" right="0" top="0" bottom="0" header="0" footer="0"/>
  <pageSetup paperSize="9" scale="62" orientation="landscape" errors="NA" verticalDpi="360" r:id="rId1"/>
  <headerFooter alignWithMargins="0"/>
  <drawing r:id="rId2"/>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FB50"/>
  <sheetViews>
    <sheetView showGridLines="0" showZeros="0" zoomScale="70" zoomScaleNormal="70" workbookViewId="0">
      <selection activeCell="EB52" sqref="EB52"/>
    </sheetView>
  </sheetViews>
  <sheetFormatPr defaultRowHeight="13.5"/>
  <cols>
    <col min="1" max="1" width="1" customWidth="1"/>
    <col min="2" max="3" width="2.75" customWidth="1"/>
    <col min="4" max="4" width="4" customWidth="1"/>
    <col min="5" max="6" width="0.875" customWidth="1"/>
    <col min="7" max="7" width="1.375" customWidth="1"/>
    <col min="8" max="8" width="2" customWidth="1"/>
    <col min="9" max="9" width="1.375" customWidth="1"/>
    <col min="10" max="10" width="1.125" customWidth="1"/>
    <col min="11" max="11" width="1.625" customWidth="1"/>
    <col min="12" max="12" width="3.25" customWidth="1"/>
    <col min="13" max="13" width="1.125" customWidth="1"/>
    <col min="14" max="14" width="2" customWidth="1"/>
    <col min="15" max="15" width="0.875" customWidth="1"/>
    <col min="16" max="16" width="1.75" customWidth="1"/>
    <col min="17" max="17" width="1" customWidth="1"/>
    <col min="18" max="18" width="1.75" customWidth="1"/>
    <col min="19" max="21" width="0.875" customWidth="1"/>
    <col min="22" max="23" width="1.5" customWidth="1"/>
    <col min="24" max="24" width="1.25" customWidth="1"/>
    <col min="25" max="25" width="1.125" customWidth="1"/>
    <col min="26" max="26" width="0.75" customWidth="1"/>
    <col min="27" max="27" width="1.375" customWidth="1"/>
    <col min="28" max="28" width="1.5" customWidth="1"/>
    <col min="29" max="29" width="1.25" customWidth="1"/>
    <col min="30" max="31" width="1.375" customWidth="1"/>
    <col min="32" max="33" width="0.875" customWidth="1"/>
    <col min="34" max="34" width="1.375" customWidth="1"/>
    <col min="35" max="35" width="1.625" customWidth="1"/>
    <col min="36" max="37" width="1.375" customWidth="1"/>
    <col min="38" max="38" width="1.25" customWidth="1"/>
    <col min="39" max="39" width="2" customWidth="1"/>
    <col min="40" max="42" width="0.875" customWidth="1"/>
    <col min="43" max="43" width="1" customWidth="1"/>
    <col min="44" max="44" width="2.125" customWidth="1"/>
    <col min="45" max="45" width="1.75" customWidth="1"/>
    <col min="46" max="46" width="1.375" customWidth="1"/>
    <col min="47" max="47" width="2.5" customWidth="1"/>
    <col min="48" max="48" width="1.125" customWidth="1"/>
    <col min="49" max="49" width="1.875" customWidth="1"/>
    <col min="50" max="50" width="1.75" customWidth="1"/>
    <col min="51" max="51" width="1.375" customWidth="1"/>
    <col min="52" max="52" width="2" customWidth="1"/>
    <col min="53" max="53" width="1.25" customWidth="1"/>
    <col min="54" max="54" width="1.125" customWidth="1"/>
    <col min="55" max="55" width="2.25" customWidth="1"/>
    <col min="56" max="56" width="1.5" customWidth="1"/>
    <col min="57" max="57" width="1.625" customWidth="1"/>
    <col min="58" max="58" width="1.25" customWidth="1"/>
    <col min="59" max="59" width="2" customWidth="1"/>
    <col min="60" max="60" width="2.75" customWidth="1"/>
    <col min="61" max="61" width="1.5" customWidth="1"/>
    <col min="62" max="62" width="1.625" customWidth="1"/>
    <col min="63" max="63" width="2.875" customWidth="1"/>
    <col min="64" max="64" width="0.875" customWidth="1"/>
    <col min="65" max="65" width="2" customWidth="1"/>
    <col min="66" max="66" width="1.625" customWidth="1"/>
    <col min="67" max="67" width="1.25" customWidth="1"/>
    <col min="68" max="68" width="2.625" customWidth="1"/>
    <col min="69" max="69" width="2.375" customWidth="1"/>
    <col min="70" max="70" width="1.125" customWidth="1"/>
    <col min="71" max="71" width="2.625" customWidth="1"/>
    <col min="72" max="72" width="1.125" customWidth="1"/>
    <col min="73" max="73" width="2" customWidth="1"/>
    <col min="74" max="74" width="3.25" customWidth="1"/>
    <col min="75" max="79" width="0.875" customWidth="1"/>
    <col min="80" max="80" width="2.625" customWidth="1"/>
    <col min="81" max="81" width="4" customWidth="1"/>
    <col min="82" max="83" width="0.875" customWidth="1"/>
    <col min="84" max="84" width="1.375" customWidth="1"/>
    <col min="85" max="85" width="2" customWidth="1"/>
    <col min="86" max="86" width="1.375" customWidth="1"/>
    <col min="87" max="87" width="1.125" customWidth="1"/>
    <col min="88" max="88" width="1.625" customWidth="1"/>
    <col min="89" max="89" width="3.25" customWidth="1"/>
    <col min="90" max="90" width="1.125" customWidth="1"/>
    <col min="91" max="91" width="2" customWidth="1"/>
    <col min="92" max="92" width="0.875" customWidth="1"/>
    <col min="93" max="93" width="1.75" customWidth="1"/>
    <col min="94" max="94" width="1" customWidth="1"/>
    <col min="95" max="95" width="1.75" customWidth="1"/>
    <col min="96" max="98" width="0.875" customWidth="1"/>
    <col min="99" max="100" width="1.5" customWidth="1"/>
    <col min="101" max="101" width="1.25" customWidth="1"/>
    <col min="102" max="102" width="1.125" customWidth="1"/>
    <col min="103" max="103" width="0.75" customWidth="1"/>
    <col min="104" max="104" width="1.375" customWidth="1"/>
    <col min="105" max="105" width="1.5" customWidth="1"/>
    <col min="106" max="106" width="1.25" customWidth="1"/>
    <col min="107" max="108" width="1.375" customWidth="1"/>
    <col min="109" max="110" width="0.875" customWidth="1"/>
    <col min="111" max="111" width="1.375" customWidth="1"/>
    <col min="112" max="112" width="1.625" customWidth="1"/>
    <col min="113" max="114" width="1.375" customWidth="1"/>
    <col min="115" max="115" width="1.25" customWidth="1"/>
    <col min="116" max="116" width="2" customWidth="1"/>
    <col min="117" max="119" width="0.875" customWidth="1"/>
    <col min="120" max="120" width="1" customWidth="1"/>
    <col min="121" max="121" width="2.125" customWidth="1"/>
    <col min="122" max="122" width="1.75" customWidth="1"/>
    <col min="123" max="123" width="1.375" customWidth="1"/>
    <col min="124" max="124" width="2.5" customWidth="1"/>
    <col min="125" max="125" width="1.125" customWidth="1"/>
    <col min="126" max="126" width="1.875" customWidth="1"/>
    <col min="127" max="127" width="1.75" customWidth="1"/>
    <col min="128" max="128" width="1.375" customWidth="1"/>
    <col min="129" max="129" width="2" customWidth="1"/>
    <col min="130" max="130" width="1.25" customWidth="1"/>
    <col min="131" max="131" width="1" customWidth="1"/>
    <col min="132" max="132" width="2.25" customWidth="1"/>
    <col min="133" max="133" width="1.5" customWidth="1"/>
    <col min="134" max="134" width="1.625" customWidth="1"/>
    <col min="135" max="135" width="1.25" customWidth="1"/>
    <col min="136" max="136" width="1.875" customWidth="1"/>
    <col min="137" max="137" width="2.75" customWidth="1"/>
    <col min="138" max="138" width="1.5" customWidth="1"/>
    <col min="139" max="139" width="1.625" customWidth="1"/>
    <col min="140" max="140" width="2.875" customWidth="1"/>
    <col min="141" max="141" width="0.875" customWidth="1"/>
    <col min="142" max="142" width="2" customWidth="1"/>
    <col min="143" max="143" width="1.625" customWidth="1"/>
    <col min="144" max="144" width="1.25" customWidth="1"/>
    <col min="145" max="145" width="2.625" customWidth="1"/>
    <col min="146" max="146" width="2.375" customWidth="1"/>
    <col min="147" max="147" width="1.125" customWidth="1"/>
    <col min="148" max="148" width="2.625" customWidth="1"/>
    <col min="149" max="149" width="1.125" customWidth="1"/>
    <col min="150" max="150" width="2" customWidth="1"/>
    <col min="151" max="151" width="3.25" customWidth="1"/>
    <col min="152" max="157" width="1" customWidth="1"/>
  </cols>
  <sheetData>
    <row r="1" spans="1:157" ht="9.75" customHeight="1">
      <c r="A1" s="2"/>
      <c r="B1" s="2"/>
      <c r="C1" s="2"/>
      <c r="D1" s="164" t="s">
        <v>30</v>
      </c>
      <c r="E1" s="112"/>
      <c r="F1" s="112"/>
      <c r="G1" s="112"/>
      <c r="H1" s="112"/>
      <c r="I1" s="112"/>
      <c r="J1" s="112"/>
      <c r="K1" s="112"/>
      <c r="L1" s="112"/>
      <c r="M1" s="112"/>
      <c r="N1" s="112"/>
      <c r="O1" s="112"/>
      <c r="P1" s="112"/>
      <c r="Q1" s="112"/>
      <c r="R1" s="112"/>
      <c r="S1" s="112"/>
      <c r="T1" s="112"/>
      <c r="U1" s="112"/>
      <c r="V1" s="112"/>
      <c r="W1" s="112"/>
      <c r="X1" s="112"/>
      <c r="Y1" s="112"/>
      <c r="Z1" s="112"/>
      <c r="AA1" s="112"/>
      <c r="AB1" s="112"/>
      <c r="AC1" s="112"/>
      <c r="AD1" s="112"/>
      <c r="AE1" s="112"/>
      <c r="AF1" s="112"/>
      <c r="AG1" s="112"/>
      <c r="AH1" s="112"/>
      <c r="AI1" s="112"/>
      <c r="AJ1" s="112"/>
      <c r="AK1" s="112"/>
      <c r="AL1" s="112"/>
      <c r="AM1" s="112"/>
      <c r="AN1" s="112"/>
      <c r="AO1" s="112"/>
      <c r="AP1" s="112"/>
      <c r="AQ1" s="164" t="s">
        <v>72</v>
      </c>
      <c r="AR1" s="112"/>
      <c r="AS1" s="112"/>
      <c r="AT1" s="112"/>
      <c r="AU1" s="112"/>
      <c r="AV1" s="112"/>
      <c r="AW1" s="112"/>
      <c r="AX1" s="112"/>
      <c r="AY1" s="112"/>
      <c r="AZ1" s="112"/>
      <c r="BA1" s="112"/>
      <c r="BB1" s="113"/>
      <c r="BC1" s="163" t="s">
        <v>71</v>
      </c>
      <c r="BD1" s="112"/>
      <c r="BE1" s="112"/>
      <c r="BF1" s="112"/>
      <c r="BG1" s="112"/>
      <c r="BH1" s="112"/>
      <c r="BI1" s="112"/>
      <c r="BJ1" s="112"/>
      <c r="BK1" s="112"/>
      <c r="BL1" s="113"/>
      <c r="BM1" s="163" t="s">
        <v>30</v>
      </c>
      <c r="BN1" s="107"/>
      <c r="BO1" s="107"/>
      <c r="BP1" s="107"/>
      <c r="BQ1" s="107"/>
      <c r="BR1" s="107"/>
      <c r="BS1" s="107"/>
      <c r="BT1" s="107"/>
      <c r="BU1" s="107"/>
      <c r="BV1" s="108"/>
      <c r="BW1" s="2"/>
      <c r="BX1" s="2"/>
      <c r="BY1" s="2"/>
      <c r="BZ1" s="2"/>
      <c r="CA1" s="2"/>
      <c r="CB1" s="2"/>
      <c r="CC1" s="2"/>
      <c r="CD1" s="2"/>
      <c r="CE1" s="2"/>
      <c r="CF1" s="2"/>
      <c r="CG1" s="56"/>
      <c r="CH1" s="56"/>
      <c r="CI1" s="56"/>
      <c r="CJ1" s="56"/>
      <c r="CK1" s="56"/>
      <c r="CL1" s="56"/>
      <c r="CM1" s="56"/>
      <c r="CN1" s="56"/>
      <c r="CO1" s="56"/>
      <c r="CP1" s="428" t="s">
        <v>127</v>
      </c>
      <c r="CQ1" s="428"/>
      <c r="CR1" s="428"/>
      <c r="CS1" s="428"/>
      <c r="CT1" s="428"/>
      <c r="CU1" s="428"/>
      <c r="CV1" s="428"/>
      <c r="CW1" s="428">
        <f>'1a'!CW1</f>
        <v>4</v>
      </c>
      <c r="CX1" s="428"/>
      <c r="CY1" s="428"/>
      <c r="CZ1" s="428"/>
      <c r="DA1" s="428"/>
      <c r="DB1" s="428" t="s">
        <v>33</v>
      </c>
      <c r="DC1" s="428"/>
      <c r="DD1" s="428"/>
      <c r="DE1" s="428"/>
      <c r="DF1" s="428"/>
      <c r="DG1" s="428"/>
      <c r="DH1" s="428"/>
      <c r="DI1" s="428"/>
      <c r="DJ1" s="430" t="s">
        <v>104</v>
      </c>
      <c r="DK1" s="430"/>
      <c r="DL1" s="430"/>
      <c r="DM1" s="430"/>
      <c r="DN1" s="430"/>
      <c r="DO1" s="430"/>
      <c r="DP1" s="430"/>
      <c r="DQ1" s="430"/>
      <c r="DR1" s="430"/>
      <c r="DS1" s="430"/>
      <c r="DT1" s="430"/>
      <c r="DU1" s="430"/>
      <c r="DV1" s="430"/>
      <c r="DW1" s="430"/>
      <c r="DX1" s="430"/>
      <c r="DY1" s="430"/>
      <c r="DZ1" s="430"/>
      <c r="EA1" s="430"/>
      <c r="EB1" s="430"/>
      <c r="EC1" s="430"/>
      <c r="ED1" s="430"/>
      <c r="EE1" s="430"/>
      <c r="EF1" s="430"/>
      <c r="EG1" s="430"/>
      <c r="EH1" s="430"/>
      <c r="EI1" s="56"/>
      <c r="EJ1" s="56"/>
      <c r="EK1" s="56"/>
      <c r="EL1" s="56"/>
      <c r="EM1" s="56"/>
      <c r="EN1" s="56"/>
      <c r="EO1" s="56"/>
      <c r="EP1" s="2"/>
      <c r="EQ1" s="2"/>
      <c r="ER1" s="2"/>
      <c r="ES1" s="2"/>
      <c r="ET1" s="2"/>
      <c r="EU1" s="2"/>
      <c r="EW1" s="2"/>
      <c r="EX1" s="2"/>
      <c r="EY1" s="2"/>
      <c r="EZ1" s="2"/>
      <c r="FA1" s="2"/>
    </row>
    <row r="2" spans="1:157" ht="20.25" customHeight="1">
      <c r="A2" s="2"/>
      <c r="B2" s="2"/>
      <c r="C2" s="74"/>
      <c r="D2" s="98"/>
      <c r="E2" s="99"/>
      <c r="F2" s="99"/>
      <c r="G2" s="99"/>
      <c r="H2" s="99"/>
      <c r="I2" s="99"/>
      <c r="J2" s="99"/>
      <c r="K2" s="99"/>
      <c r="L2" s="99"/>
      <c r="M2" s="99"/>
      <c r="N2" s="99"/>
      <c r="O2" s="99"/>
      <c r="P2" s="99"/>
      <c r="Q2" s="100"/>
      <c r="R2" s="100"/>
      <c r="S2" s="100"/>
      <c r="T2" s="100"/>
      <c r="U2" s="100"/>
      <c r="V2" s="100"/>
      <c r="W2" s="100"/>
      <c r="X2" s="101"/>
      <c r="Y2" s="102"/>
      <c r="Z2" s="102"/>
      <c r="AA2" s="102"/>
      <c r="AB2" s="102"/>
      <c r="AC2" s="100"/>
      <c r="AD2" s="100"/>
      <c r="AE2" s="100"/>
      <c r="AF2" s="100"/>
      <c r="AG2" s="100"/>
      <c r="AH2" s="100"/>
      <c r="AI2" s="100"/>
      <c r="AJ2" s="100"/>
      <c r="AK2" s="103"/>
      <c r="AL2" s="104"/>
      <c r="AM2" s="104"/>
      <c r="AN2" s="104"/>
      <c r="AO2" s="104"/>
      <c r="AP2" s="104"/>
      <c r="AQ2" s="109"/>
      <c r="AR2" s="104"/>
      <c r="AS2" s="104"/>
      <c r="AT2" s="104"/>
      <c r="AU2" s="104"/>
      <c r="AV2" s="104"/>
      <c r="AW2" s="104"/>
      <c r="AX2" s="104"/>
      <c r="AY2" s="104"/>
      <c r="AZ2" s="104"/>
      <c r="BA2" s="104"/>
      <c r="BB2" s="110"/>
      <c r="BC2" s="104"/>
      <c r="BD2" s="104"/>
      <c r="BE2" s="104"/>
      <c r="BF2" s="104"/>
      <c r="BG2" s="104"/>
      <c r="BH2" s="104"/>
      <c r="BI2" s="99"/>
      <c r="BJ2" s="99"/>
      <c r="BK2" s="99"/>
      <c r="BL2" s="111"/>
      <c r="BM2" s="105"/>
      <c r="BN2" s="105"/>
      <c r="BO2" s="105"/>
      <c r="BP2" s="105"/>
      <c r="BQ2" s="99"/>
      <c r="BR2" s="99"/>
      <c r="BS2" s="99"/>
      <c r="BT2" s="99"/>
      <c r="BU2" s="99"/>
      <c r="BV2" s="106">
        <f>COUNTIF(BM2,"&gt;0")+COUNTIF(BN2,"&gt;0")+COUNTIF(BO2,"&gt;0")+COUNTIF(BP2,"&gt;0")</f>
        <v>0</v>
      </c>
      <c r="BW2" s="70"/>
      <c r="BX2" s="35"/>
      <c r="BY2" s="35"/>
      <c r="BZ2" s="35"/>
      <c r="CA2" s="35"/>
      <c r="CB2" s="35"/>
      <c r="CC2" s="69"/>
      <c r="CD2" s="70"/>
      <c r="CE2" s="70"/>
      <c r="CF2" s="70"/>
      <c r="CG2" s="70"/>
      <c r="CH2" s="70"/>
      <c r="CI2" s="70"/>
      <c r="CJ2" s="70"/>
      <c r="CK2" s="70"/>
      <c r="CL2" s="70"/>
      <c r="CM2" s="70"/>
      <c r="CN2" s="70"/>
      <c r="CO2" s="70"/>
      <c r="CP2" s="429"/>
      <c r="CQ2" s="429"/>
      <c r="CR2" s="429"/>
      <c r="CS2" s="429"/>
      <c r="CT2" s="429"/>
      <c r="CU2" s="429"/>
      <c r="CV2" s="429"/>
      <c r="CW2" s="429"/>
      <c r="CX2" s="429"/>
      <c r="CY2" s="429"/>
      <c r="CZ2" s="429"/>
      <c r="DA2" s="429"/>
      <c r="DB2" s="429"/>
      <c r="DC2" s="429"/>
      <c r="DD2" s="429"/>
      <c r="DE2" s="429"/>
      <c r="DF2" s="429"/>
      <c r="DG2" s="429"/>
      <c r="DH2" s="429"/>
      <c r="DI2" s="429"/>
      <c r="DJ2" s="431"/>
      <c r="DK2" s="431"/>
      <c r="DL2" s="431"/>
      <c r="DM2" s="431"/>
      <c r="DN2" s="431"/>
      <c r="DO2" s="431"/>
      <c r="DP2" s="431"/>
      <c r="DQ2" s="431"/>
      <c r="DR2" s="431"/>
      <c r="DS2" s="431"/>
      <c r="DT2" s="431"/>
      <c r="DU2" s="431"/>
      <c r="DV2" s="431"/>
      <c r="DW2" s="431"/>
      <c r="DX2" s="431"/>
      <c r="DY2" s="431"/>
      <c r="DZ2" s="431"/>
      <c r="EA2" s="431"/>
      <c r="EB2" s="431"/>
      <c r="EC2" s="431"/>
      <c r="ED2" s="431"/>
      <c r="EE2" s="431"/>
      <c r="EF2" s="431"/>
      <c r="EG2" s="431"/>
      <c r="EH2" s="431"/>
      <c r="EI2" s="70"/>
      <c r="EJ2" s="70"/>
      <c r="EK2" s="70"/>
      <c r="EL2" s="71"/>
      <c r="EM2" s="71"/>
      <c r="EN2" s="71"/>
      <c r="EO2" s="71"/>
      <c r="EP2" s="70"/>
      <c r="EQ2" s="36"/>
      <c r="ER2" s="36"/>
      <c r="ES2" s="36"/>
      <c r="ET2" s="36"/>
      <c r="EU2" s="36"/>
      <c r="EW2" s="2"/>
      <c r="EX2" s="2"/>
      <c r="EY2" s="2"/>
      <c r="EZ2" s="2"/>
      <c r="FA2" s="2"/>
    </row>
    <row r="3" spans="1:157" ht="21" customHeight="1" thickBot="1">
      <c r="A3" s="2"/>
      <c r="B3" s="2"/>
      <c r="C3" s="461" t="s">
        <v>70</v>
      </c>
      <c r="D3" s="462" t="s">
        <v>93</v>
      </c>
      <c r="E3" s="412"/>
      <c r="F3" s="412"/>
      <c r="G3" s="465" t="s">
        <v>89</v>
      </c>
      <c r="H3" s="466"/>
      <c r="I3" s="466"/>
      <c r="J3" s="466"/>
      <c r="K3" s="467"/>
      <c r="L3" s="145"/>
      <c r="M3" s="145"/>
      <c r="N3" s="134"/>
      <c r="O3" s="134"/>
      <c r="P3" s="134"/>
      <c r="Q3" s="134"/>
      <c r="R3" s="134"/>
      <c r="S3" s="134"/>
      <c r="T3" s="134"/>
      <c r="U3" s="134"/>
      <c r="V3" s="134"/>
      <c r="W3" s="134"/>
      <c r="X3" s="134"/>
      <c r="Y3" s="134"/>
      <c r="Z3" s="134"/>
      <c r="AA3" s="134"/>
      <c r="AB3" s="134"/>
      <c r="AC3" s="134"/>
      <c r="AD3" s="134"/>
      <c r="AE3" s="134"/>
      <c r="AF3" s="134"/>
      <c r="AG3" s="134"/>
      <c r="AH3" s="134"/>
      <c r="AI3" s="134"/>
      <c r="AJ3" s="134"/>
      <c r="AK3" s="134"/>
      <c r="AL3" s="134"/>
      <c r="AM3" s="134"/>
      <c r="AN3" s="134"/>
      <c r="AO3" s="134"/>
      <c r="AP3" s="134"/>
      <c r="AQ3" s="134"/>
      <c r="AR3" s="134"/>
      <c r="AS3" s="134"/>
      <c r="AT3" s="134"/>
      <c r="AU3" s="134"/>
      <c r="AV3" s="134"/>
      <c r="AW3" s="453" t="s">
        <v>31</v>
      </c>
      <c r="AX3" s="454"/>
      <c r="AY3" s="454"/>
      <c r="AZ3" s="454"/>
      <c r="BA3" s="454"/>
      <c r="BB3" s="454"/>
      <c r="BC3" s="455"/>
      <c r="BD3" s="468">
        <f>'[1]3'!$AV$2</f>
        <v>0</v>
      </c>
      <c r="BE3" s="468"/>
      <c r="BF3" s="468"/>
      <c r="BG3" s="468"/>
      <c r="BH3" s="468"/>
      <c r="BI3" s="468"/>
      <c r="BJ3" s="468"/>
      <c r="BK3" s="468"/>
      <c r="BL3" s="468"/>
      <c r="BM3" s="468"/>
      <c r="BN3" s="468"/>
      <c r="BO3" s="468"/>
      <c r="BP3" s="468"/>
      <c r="BQ3" s="468"/>
      <c r="BR3" s="468"/>
      <c r="BS3" s="468"/>
      <c r="BT3" s="468"/>
      <c r="BU3" s="468"/>
      <c r="BV3" s="469"/>
      <c r="BW3" s="28"/>
      <c r="BX3" s="3"/>
      <c r="BY3" s="3"/>
      <c r="BZ3" s="3"/>
      <c r="CA3" s="3"/>
      <c r="CB3" s="37"/>
      <c r="CC3" s="399" t="s">
        <v>93</v>
      </c>
      <c r="CD3" s="400"/>
      <c r="CE3" s="400"/>
      <c r="CF3" s="525" t="s">
        <v>100</v>
      </c>
      <c r="CG3" s="526"/>
      <c r="CH3" s="153"/>
      <c r="CI3" s="154"/>
      <c r="CJ3" s="154"/>
      <c r="CK3" s="154"/>
      <c r="CL3" s="154"/>
      <c r="CM3" s="154"/>
      <c r="CN3" s="154"/>
      <c r="CO3" s="154"/>
      <c r="CP3" s="154"/>
      <c r="CQ3" s="154"/>
      <c r="CR3" s="154"/>
      <c r="CS3" s="154"/>
      <c r="CT3" s="154"/>
      <c r="CU3" s="154"/>
      <c r="CV3" s="154"/>
      <c r="CW3" s="154"/>
      <c r="CX3" s="154"/>
      <c r="CY3" s="154"/>
      <c r="CZ3" s="154"/>
      <c r="DA3" s="154"/>
      <c r="DB3" s="154"/>
      <c r="DC3" s="154"/>
      <c r="DD3" s="154"/>
      <c r="DE3" s="154"/>
      <c r="DF3" s="154"/>
      <c r="DG3" s="154"/>
      <c r="DH3" s="154"/>
      <c r="DI3" s="154"/>
      <c r="DJ3" s="154"/>
      <c r="DK3" s="154"/>
      <c r="DL3" s="154"/>
      <c r="DM3" s="154"/>
      <c r="DN3" s="154"/>
      <c r="DO3" s="154"/>
      <c r="DP3" s="154"/>
      <c r="DQ3" s="154"/>
      <c r="DR3" s="154"/>
      <c r="DS3" s="154"/>
      <c r="DT3" s="154"/>
      <c r="DU3" s="155"/>
      <c r="DV3" s="529" t="s">
        <v>31</v>
      </c>
      <c r="DW3" s="529"/>
      <c r="DX3" s="529"/>
      <c r="DY3" s="529"/>
      <c r="DZ3" s="529"/>
      <c r="EA3" s="529"/>
      <c r="EB3" s="530"/>
      <c r="EC3" s="436">
        <f>BD3</f>
        <v>0</v>
      </c>
      <c r="ED3" s="436"/>
      <c r="EE3" s="436"/>
      <c r="EF3" s="436"/>
      <c r="EG3" s="436"/>
      <c r="EH3" s="436"/>
      <c r="EI3" s="436"/>
      <c r="EJ3" s="436"/>
      <c r="EK3" s="436"/>
      <c r="EL3" s="436"/>
      <c r="EM3" s="436"/>
      <c r="EN3" s="436"/>
      <c r="EO3" s="436"/>
      <c r="EP3" s="436"/>
      <c r="EQ3" s="436"/>
      <c r="ER3" s="436"/>
      <c r="ES3" s="436"/>
      <c r="ET3" s="436"/>
      <c r="EU3" s="437"/>
      <c r="EW3" s="2"/>
      <c r="EX3" s="2"/>
      <c r="EY3" s="2"/>
      <c r="EZ3" s="2"/>
      <c r="FA3" s="2"/>
    </row>
    <row r="4" spans="1:157" ht="20.25" customHeight="1" thickBot="1">
      <c r="A4" s="2"/>
      <c r="B4" s="2"/>
      <c r="C4" s="461"/>
      <c r="D4" s="463"/>
      <c r="E4" s="464"/>
      <c r="F4" s="464"/>
      <c r="G4" s="445" t="s">
        <v>94</v>
      </c>
      <c r="H4" s="446"/>
      <c r="I4" s="449" t="str">
        <f>'[1]3'!$M$3</f>
        <v>東京都練馬区栄町２３－７</v>
      </c>
      <c r="J4" s="450"/>
      <c r="K4" s="450"/>
      <c r="L4" s="450"/>
      <c r="M4" s="450"/>
      <c r="N4" s="450"/>
      <c r="O4" s="450"/>
      <c r="P4" s="450"/>
      <c r="Q4" s="450"/>
      <c r="R4" s="450"/>
      <c r="S4" s="450"/>
      <c r="T4" s="450"/>
      <c r="U4" s="450"/>
      <c r="V4" s="450"/>
      <c r="W4" s="450"/>
      <c r="X4" s="450"/>
      <c r="Y4" s="450"/>
      <c r="Z4" s="450"/>
      <c r="AA4" s="450"/>
      <c r="AB4" s="450"/>
      <c r="AC4" s="450"/>
      <c r="AD4" s="450"/>
      <c r="AE4" s="450"/>
      <c r="AF4" s="450"/>
      <c r="AG4" s="450"/>
      <c r="AH4" s="450"/>
      <c r="AI4" s="450"/>
      <c r="AJ4" s="450"/>
      <c r="AK4" s="450"/>
      <c r="AL4" s="450"/>
      <c r="AM4" s="450"/>
      <c r="AN4" s="450"/>
      <c r="AO4" s="450"/>
      <c r="AP4" s="450"/>
      <c r="AQ4" s="450"/>
      <c r="AR4" s="450"/>
      <c r="AS4" s="450"/>
      <c r="AT4" s="450"/>
      <c r="AU4" s="450"/>
      <c r="AV4" s="450"/>
      <c r="AW4" s="453" t="s">
        <v>39</v>
      </c>
      <c r="AX4" s="454"/>
      <c r="AY4" s="454"/>
      <c r="AZ4" s="454"/>
      <c r="BA4" s="454"/>
      <c r="BB4" s="454"/>
      <c r="BC4" s="455"/>
      <c r="BD4" s="456" t="str">
        <f>IF(BV7&lt;=0,"",IF((LEN(BV7)-11&lt;=0),"0",MID(BV7,LEN(BV7)-11,1)))</f>
        <v>3</v>
      </c>
      <c r="BE4" s="457"/>
      <c r="BF4" s="458" t="str">
        <f>IF(BV7&lt;=0,"",IF((LEN(BV7)-10&lt;=0),"0",MID(BV7,LEN(BV7)-10,1)))</f>
        <v>4</v>
      </c>
      <c r="BG4" s="458"/>
      <c r="BH4" s="161" t="str">
        <f>IF(BV7&lt;=0,"",IF((LEN(BV7)-9&lt;=0),"0",MID(BV7,LEN(BV7)-9,1)))</f>
        <v>5</v>
      </c>
      <c r="BI4" s="457" t="str">
        <f>IF(BV7&lt;=0,"",IF((LEN(BV7)-8&lt;=0),"0",MID(BV7,LEN(BV7)-8,1)))</f>
        <v>6</v>
      </c>
      <c r="BJ4" s="457"/>
      <c r="BK4" s="160" t="str">
        <f>IF(BV7&lt;=0,"",IF((LEN(BV7)-7&lt;=0),"0",MID(BV7,LEN(BV7)-7,1)))</f>
        <v>7</v>
      </c>
      <c r="BL4" s="458" t="str">
        <f>IF(BV7&lt;=0,"",IF((LEN(BV7)-6&lt;=0),"0",MID(BV7,LEN(BV7)-6,1)))</f>
        <v>8</v>
      </c>
      <c r="BM4" s="458"/>
      <c r="BN4" s="458" t="str">
        <f>IF(BV7&lt;=0,"",IF((LEN(BV7)-5&lt;=0),"0",MID(BV7,LEN(BV7)-5,1)))</f>
        <v>9</v>
      </c>
      <c r="BO4" s="458"/>
      <c r="BP4" s="87" t="str">
        <f>IF(BV7&lt;=0,"",IF((LEN(BV7)-4&lt;=0),"0",MID(BV7,LEN(BV7)-4,1)))</f>
        <v>0</v>
      </c>
      <c r="BQ4" s="457" t="str">
        <f>IF(BV7&lt;=0,"",IF((LEN(BV7)-3&lt;=0),"0",MID(BV7,LEN(BV7)-3,1)))</f>
        <v>1</v>
      </c>
      <c r="BR4" s="457"/>
      <c r="BS4" s="161" t="str">
        <f>IF(BV7&lt;=0,"",IF((LEN(BV7)-2&lt;=0),"0",MID(BV7,LEN(BV7)-2,1)))</f>
        <v>2</v>
      </c>
      <c r="BT4" s="458" t="str">
        <f>IF(BV7&lt;=0,"",IF((LEN(BV7)-1&lt;=0),"0",MID(BV7,LEN(BV7)-1,1)))</f>
        <v>3</v>
      </c>
      <c r="BU4" s="458"/>
      <c r="BV4" s="87" t="str">
        <f>IF(BV7&lt;&gt;0,RIGHT(BV7,1),"")</f>
        <v>4</v>
      </c>
      <c r="BW4" s="28"/>
      <c r="BX4" s="3"/>
      <c r="BY4" s="3"/>
      <c r="BZ4" s="3"/>
      <c r="CA4" s="3"/>
      <c r="CB4" s="37"/>
      <c r="CC4" s="384"/>
      <c r="CD4" s="385"/>
      <c r="CE4" s="385"/>
      <c r="CF4" s="527"/>
      <c r="CG4" s="528"/>
      <c r="CH4" s="533" t="str">
        <f>I4</f>
        <v>東京都練馬区栄町２３－７</v>
      </c>
      <c r="CI4" s="450"/>
      <c r="CJ4" s="450"/>
      <c r="CK4" s="450"/>
      <c r="CL4" s="450"/>
      <c r="CM4" s="450"/>
      <c r="CN4" s="450"/>
      <c r="CO4" s="450"/>
      <c r="CP4" s="450"/>
      <c r="CQ4" s="450"/>
      <c r="CR4" s="450"/>
      <c r="CS4" s="450"/>
      <c r="CT4" s="450"/>
      <c r="CU4" s="450"/>
      <c r="CV4" s="450"/>
      <c r="CW4" s="450"/>
      <c r="CX4" s="450"/>
      <c r="CY4" s="450"/>
      <c r="CZ4" s="450"/>
      <c r="DA4" s="450"/>
      <c r="DB4" s="450"/>
      <c r="DC4" s="450"/>
      <c r="DD4" s="450"/>
      <c r="DE4" s="450"/>
      <c r="DF4" s="450"/>
      <c r="DG4" s="450"/>
      <c r="DH4" s="450"/>
      <c r="DI4" s="450"/>
      <c r="DJ4" s="450"/>
      <c r="DK4" s="450"/>
      <c r="DL4" s="450"/>
      <c r="DM4" s="450"/>
      <c r="DN4" s="450"/>
      <c r="DO4" s="450"/>
      <c r="DP4" s="450"/>
      <c r="DQ4" s="450"/>
      <c r="DR4" s="450"/>
      <c r="DS4" s="450"/>
      <c r="DT4" s="450"/>
      <c r="DU4" s="534"/>
      <c r="DV4" s="536" t="s">
        <v>39</v>
      </c>
      <c r="DW4" s="537"/>
      <c r="DX4" s="537"/>
      <c r="DY4" s="537"/>
      <c r="DZ4" s="537"/>
      <c r="EA4" s="537"/>
      <c r="EB4" s="538"/>
      <c r="EC4" s="539" t="str">
        <f>BD4</f>
        <v>3</v>
      </c>
      <c r="ED4" s="442"/>
      <c r="EE4" s="443" t="str">
        <f>BF4</f>
        <v>4</v>
      </c>
      <c r="EF4" s="444"/>
      <c r="EG4" s="58" t="str">
        <f>BH4</f>
        <v>5</v>
      </c>
      <c r="EH4" s="442" t="str">
        <f>BI4</f>
        <v>6</v>
      </c>
      <c r="EI4" s="442"/>
      <c r="EJ4" s="159" t="str">
        <f>BK4</f>
        <v>7</v>
      </c>
      <c r="EK4" s="443" t="str">
        <f>BL4</f>
        <v>8</v>
      </c>
      <c r="EL4" s="444"/>
      <c r="EM4" s="443" t="str">
        <f>BN4</f>
        <v>9</v>
      </c>
      <c r="EN4" s="444"/>
      <c r="EO4" s="59" t="str">
        <f>BP4</f>
        <v>0</v>
      </c>
      <c r="EP4" s="442" t="str">
        <f>BQ4</f>
        <v>1</v>
      </c>
      <c r="EQ4" s="442"/>
      <c r="ER4" s="58" t="str">
        <f>BS4</f>
        <v>2</v>
      </c>
      <c r="ES4" s="443" t="str">
        <f>BT4</f>
        <v>3</v>
      </c>
      <c r="ET4" s="444"/>
      <c r="EU4" s="59" t="str">
        <f>BV4</f>
        <v>4</v>
      </c>
      <c r="EW4" s="2"/>
      <c r="EX4" s="2"/>
      <c r="EY4" s="2"/>
      <c r="EZ4" s="2"/>
      <c r="FA4" s="2"/>
    </row>
    <row r="5" spans="1:157" ht="20.25" customHeight="1" thickBot="1">
      <c r="A5" s="2"/>
      <c r="B5" s="2"/>
      <c r="C5" s="461"/>
      <c r="D5" s="463"/>
      <c r="E5" s="464"/>
      <c r="F5" s="464"/>
      <c r="G5" s="445"/>
      <c r="H5" s="446"/>
      <c r="I5" s="449"/>
      <c r="J5" s="450"/>
      <c r="K5" s="450"/>
      <c r="L5" s="450"/>
      <c r="M5" s="450"/>
      <c r="N5" s="450"/>
      <c r="O5" s="450"/>
      <c r="P5" s="450"/>
      <c r="Q5" s="450"/>
      <c r="R5" s="450"/>
      <c r="S5" s="450"/>
      <c r="T5" s="450"/>
      <c r="U5" s="450"/>
      <c r="V5" s="450"/>
      <c r="W5" s="450"/>
      <c r="X5" s="450"/>
      <c r="Y5" s="450"/>
      <c r="Z5" s="450"/>
      <c r="AA5" s="450"/>
      <c r="AB5" s="450"/>
      <c r="AC5" s="450"/>
      <c r="AD5" s="450"/>
      <c r="AE5" s="450"/>
      <c r="AF5" s="450"/>
      <c r="AG5" s="450"/>
      <c r="AH5" s="450"/>
      <c r="AI5" s="450"/>
      <c r="AJ5" s="450"/>
      <c r="AK5" s="450"/>
      <c r="AL5" s="450"/>
      <c r="AM5" s="450"/>
      <c r="AN5" s="450"/>
      <c r="AO5" s="450"/>
      <c r="AP5" s="450"/>
      <c r="AQ5" s="450"/>
      <c r="AR5" s="450"/>
      <c r="AS5" s="450"/>
      <c r="AT5" s="450"/>
      <c r="AU5" s="450"/>
      <c r="AV5" s="450"/>
      <c r="AW5" s="540" t="s">
        <v>41</v>
      </c>
      <c r="AX5" s="541"/>
      <c r="AY5" s="541"/>
      <c r="AZ5" s="541"/>
      <c r="BA5" s="541"/>
      <c r="BB5" s="541"/>
      <c r="BC5" s="542"/>
      <c r="BD5" s="543">
        <f>'[1]3'!$J$2</f>
        <v>0</v>
      </c>
      <c r="BE5" s="543"/>
      <c r="BF5" s="543"/>
      <c r="BG5" s="543"/>
      <c r="BH5" s="543"/>
      <c r="BI5" s="543"/>
      <c r="BJ5" s="543"/>
      <c r="BK5" s="543"/>
      <c r="BL5" s="543"/>
      <c r="BM5" s="543"/>
      <c r="BN5" s="543"/>
      <c r="BO5" s="543"/>
      <c r="BP5" s="543"/>
      <c r="BQ5" s="543"/>
      <c r="BR5" s="543"/>
      <c r="BS5" s="543"/>
      <c r="BT5" s="543"/>
      <c r="BU5" s="543"/>
      <c r="BV5" s="544"/>
      <c r="BW5" s="28"/>
      <c r="BX5" s="3"/>
      <c r="BY5" s="3"/>
      <c r="BZ5" s="3"/>
      <c r="CA5" s="3"/>
      <c r="CB5" s="37"/>
      <c r="CC5" s="384"/>
      <c r="CD5" s="385"/>
      <c r="CE5" s="385"/>
      <c r="CF5" s="527"/>
      <c r="CG5" s="528"/>
      <c r="CH5" s="533"/>
      <c r="CI5" s="450"/>
      <c r="CJ5" s="450"/>
      <c r="CK5" s="450"/>
      <c r="CL5" s="450"/>
      <c r="CM5" s="450"/>
      <c r="CN5" s="450"/>
      <c r="CO5" s="450"/>
      <c r="CP5" s="450"/>
      <c r="CQ5" s="450"/>
      <c r="CR5" s="450"/>
      <c r="CS5" s="450"/>
      <c r="CT5" s="450"/>
      <c r="CU5" s="450"/>
      <c r="CV5" s="450"/>
      <c r="CW5" s="450"/>
      <c r="CX5" s="450"/>
      <c r="CY5" s="450"/>
      <c r="CZ5" s="450"/>
      <c r="DA5" s="450"/>
      <c r="DB5" s="450"/>
      <c r="DC5" s="450"/>
      <c r="DD5" s="450"/>
      <c r="DE5" s="450"/>
      <c r="DF5" s="450"/>
      <c r="DG5" s="450"/>
      <c r="DH5" s="450"/>
      <c r="DI5" s="450"/>
      <c r="DJ5" s="450"/>
      <c r="DK5" s="450"/>
      <c r="DL5" s="450"/>
      <c r="DM5" s="450"/>
      <c r="DN5" s="450"/>
      <c r="DO5" s="450"/>
      <c r="DP5" s="450"/>
      <c r="DQ5" s="450"/>
      <c r="DR5" s="450"/>
      <c r="DS5" s="450"/>
      <c r="DT5" s="450"/>
      <c r="DU5" s="534"/>
      <c r="DV5" s="545" t="s">
        <v>41</v>
      </c>
      <c r="DW5" s="545"/>
      <c r="DX5" s="545"/>
      <c r="DY5" s="545"/>
      <c r="DZ5" s="545"/>
      <c r="EA5" s="545"/>
      <c r="EB5" s="546"/>
      <c r="EC5" s="531">
        <f>BD5</f>
        <v>0</v>
      </c>
      <c r="ED5" s="531"/>
      <c r="EE5" s="531"/>
      <c r="EF5" s="531"/>
      <c r="EG5" s="531"/>
      <c r="EH5" s="531"/>
      <c r="EI5" s="531"/>
      <c r="EJ5" s="531"/>
      <c r="EK5" s="531"/>
      <c r="EL5" s="531"/>
      <c r="EM5" s="531"/>
      <c r="EN5" s="531"/>
      <c r="EO5" s="531"/>
      <c r="EP5" s="531"/>
      <c r="EQ5" s="531"/>
      <c r="ER5" s="531"/>
      <c r="ES5" s="531"/>
      <c r="ET5" s="531"/>
      <c r="EU5" s="532"/>
      <c r="EW5" s="2"/>
      <c r="EX5" s="2"/>
      <c r="EY5" s="2"/>
      <c r="EZ5" s="2"/>
      <c r="FA5" s="2"/>
    </row>
    <row r="6" spans="1:157" ht="18" customHeight="1" thickBot="1">
      <c r="A6" s="2"/>
      <c r="B6" s="2"/>
      <c r="C6" s="461"/>
      <c r="D6" s="463"/>
      <c r="E6" s="464"/>
      <c r="F6" s="464"/>
      <c r="G6" s="445"/>
      <c r="H6" s="446"/>
      <c r="I6" s="449"/>
      <c r="J6" s="450"/>
      <c r="K6" s="450"/>
      <c r="L6" s="450"/>
      <c r="M6" s="450"/>
      <c r="N6" s="450"/>
      <c r="O6" s="450"/>
      <c r="P6" s="450"/>
      <c r="Q6" s="450"/>
      <c r="R6" s="450"/>
      <c r="S6" s="450"/>
      <c r="T6" s="450"/>
      <c r="U6" s="450"/>
      <c r="V6" s="450"/>
      <c r="W6" s="450"/>
      <c r="X6" s="450"/>
      <c r="Y6" s="450"/>
      <c r="Z6" s="450"/>
      <c r="AA6" s="450"/>
      <c r="AB6" s="450"/>
      <c r="AC6" s="450"/>
      <c r="AD6" s="450"/>
      <c r="AE6" s="450"/>
      <c r="AF6" s="450"/>
      <c r="AG6" s="450"/>
      <c r="AH6" s="450"/>
      <c r="AI6" s="450"/>
      <c r="AJ6" s="450"/>
      <c r="AK6" s="450"/>
      <c r="AL6" s="450"/>
      <c r="AM6" s="450"/>
      <c r="AN6" s="450"/>
      <c r="AO6" s="450"/>
      <c r="AP6" s="450"/>
      <c r="AQ6" s="450"/>
      <c r="AR6" s="450"/>
      <c r="AS6" s="450"/>
      <c r="AT6" s="450"/>
      <c r="AU6" s="450"/>
      <c r="AV6" s="450"/>
      <c r="AW6" s="477" t="s">
        <v>40</v>
      </c>
      <c r="AX6" s="478"/>
      <c r="AY6" s="481" t="s">
        <v>32</v>
      </c>
      <c r="AZ6" s="482"/>
      <c r="BA6" s="482"/>
      <c r="BB6" s="482"/>
      <c r="BC6" s="482"/>
      <c r="BD6" s="459" t="str">
        <f>'[1]3'!$AH$2</f>
        <v>ヤマカワ　タロウ</v>
      </c>
      <c r="BE6" s="459"/>
      <c r="BF6" s="459"/>
      <c r="BG6" s="459"/>
      <c r="BH6" s="459"/>
      <c r="BI6" s="459"/>
      <c r="BJ6" s="459"/>
      <c r="BK6" s="459"/>
      <c r="BL6" s="459"/>
      <c r="BM6" s="459"/>
      <c r="BN6" s="459"/>
      <c r="BO6" s="459"/>
      <c r="BP6" s="459"/>
      <c r="BQ6" s="459"/>
      <c r="BR6" s="459"/>
      <c r="BS6" s="459"/>
      <c r="BT6" s="459"/>
      <c r="BU6" s="459"/>
      <c r="BV6" s="460"/>
      <c r="BW6" s="29"/>
      <c r="BX6" s="3"/>
      <c r="BY6" s="3"/>
      <c r="BZ6" s="3"/>
      <c r="CA6" s="3"/>
      <c r="CB6" s="37"/>
      <c r="CC6" s="384"/>
      <c r="CD6" s="385"/>
      <c r="CE6" s="385"/>
      <c r="CF6" s="527"/>
      <c r="CG6" s="528"/>
      <c r="CH6" s="533"/>
      <c r="CI6" s="450"/>
      <c r="CJ6" s="450"/>
      <c r="CK6" s="450"/>
      <c r="CL6" s="450"/>
      <c r="CM6" s="450"/>
      <c r="CN6" s="450"/>
      <c r="CO6" s="450"/>
      <c r="CP6" s="450"/>
      <c r="CQ6" s="450"/>
      <c r="CR6" s="450"/>
      <c r="CS6" s="450"/>
      <c r="CT6" s="450"/>
      <c r="CU6" s="450"/>
      <c r="CV6" s="450"/>
      <c r="CW6" s="450"/>
      <c r="CX6" s="450"/>
      <c r="CY6" s="450"/>
      <c r="CZ6" s="450"/>
      <c r="DA6" s="450"/>
      <c r="DB6" s="450"/>
      <c r="DC6" s="450"/>
      <c r="DD6" s="450"/>
      <c r="DE6" s="450"/>
      <c r="DF6" s="450"/>
      <c r="DG6" s="450"/>
      <c r="DH6" s="450"/>
      <c r="DI6" s="450"/>
      <c r="DJ6" s="450"/>
      <c r="DK6" s="450"/>
      <c r="DL6" s="450"/>
      <c r="DM6" s="450"/>
      <c r="DN6" s="450"/>
      <c r="DO6" s="450"/>
      <c r="DP6" s="450"/>
      <c r="DQ6" s="450"/>
      <c r="DR6" s="450"/>
      <c r="DS6" s="450"/>
      <c r="DT6" s="450"/>
      <c r="DU6" s="534"/>
      <c r="DV6" s="438" t="s">
        <v>40</v>
      </c>
      <c r="DW6" s="439"/>
      <c r="DX6" s="432" t="s">
        <v>32</v>
      </c>
      <c r="DY6" s="433"/>
      <c r="DZ6" s="433"/>
      <c r="EA6" s="433"/>
      <c r="EB6" s="433"/>
      <c r="EC6" s="434" t="str">
        <f>BD6</f>
        <v>ヤマカワ　タロウ</v>
      </c>
      <c r="ED6" s="434"/>
      <c r="EE6" s="434"/>
      <c r="EF6" s="434"/>
      <c r="EG6" s="434"/>
      <c r="EH6" s="434"/>
      <c r="EI6" s="434"/>
      <c r="EJ6" s="434"/>
      <c r="EK6" s="434"/>
      <c r="EL6" s="434"/>
      <c r="EM6" s="434"/>
      <c r="EN6" s="434"/>
      <c r="EO6" s="434"/>
      <c r="EP6" s="434"/>
      <c r="EQ6" s="434"/>
      <c r="ER6" s="434"/>
      <c r="ES6" s="434"/>
      <c r="ET6" s="434"/>
      <c r="EU6" s="435"/>
      <c r="EW6" s="2"/>
      <c r="EX6" s="2"/>
      <c r="EY6" s="2"/>
      <c r="EZ6" s="2"/>
      <c r="FA6" s="2"/>
    </row>
    <row r="7" spans="1:157" ht="39.75" customHeight="1">
      <c r="A7" s="2"/>
      <c r="B7" s="2"/>
      <c r="C7" s="461"/>
      <c r="D7" s="463"/>
      <c r="E7" s="464"/>
      <c r="F7" s="464"/>
      <c r="G7" s="447"/>
      <c r="H7" s="448"/>
      <c r="I7" s="451"/>
      <c r="J7" s="452"/>
      <c r="K7" s="452"/>
      <c r="L7" s="452"/>
      <c r="M7" s="452"/>
      <c r="N7" s="452"/>
      <c r="O7" s="452"/>
      <c r="P7" s="452"/>
      <c r="Q7" s="452"/>
      <c r="R7" s="452"/>
      <c r="S7" s="452"/>
      <c r="T7" s="452"/>
      <c r="U7" s="452"/>
      <c r="V7" s="452"/>
      <c r="W7" s="452"/>
      <c r="X7" s="452"/>
      <c r="Y7" s="452"/>
      <c r="Z7" s="452"/>
      <c r="AA7" s="452"/>
      <c r="AB7" s="452"/>
      <c r="AC7" s="452"/>
      <c r="AD7" s="452"/>
      <c r="AE7" s="452"/>
      <c r="AF7" s="452"/>
      <c r="AG7" s="452"/>
      <c r="AH7" s="452"/>
      <c r="AI7" s="452"/>
      <c r="AJ7" s="452"/>
      <c r="AK7" s="452"/>
      <c r="AL7" s="452"/>
      <c r="AM7" s="452"/>
      <c r="AN7" s="452"/>
      <c r="AO7" s="452"/>
      <c r="AP7" s="452"/>
      <c r="AQ7" s="452"/>
      <c r="AR7" s="452"/>
      <c r="AS7" s="452"/>
      <c r="AT7" s="452"/>
      <c r="AU7" s="452"/>
      <c r="AV7" s="452"/>
      <c r="AW7" s="479"/>
      <c r="AX7" s="480"/>
      <c r="AY7" s="520" t="str">
        <f>'[1]3'!$AD$3</f>
        <v>山川　太郎</v>
      </c>
      <c r="AZ7" s="521"/>
      <c r="BA7" s="521"/>
      <c r="BB7" s="521"/>
      <c r="BC7" s="521"/>
      <c r="BD7" s="521"/>
      <c r="BE7" s="521"/>
      <c r="BF7" s="521"/>
      <c r="BG7" s="521"/>
      <c r="BH7" s="521"/>
      <c r="BI7" s="521"/>
      <c r="BJ7" s="521"/>
      <c r="BK7" s="521"/>
      <c r="BL7" s="521"/>
      <c r="BM7" s="521"/>
      <c r="BN7" s="521"/>
      <c r="BO7" s="521"/>
      <c r="BP7" s="521"/>
      <c r="BQ7" s="521"/>
      <c r="BR7" s="521"/>
      <c r="BS7" s="521"/>
      <c r="BT7" s="521"/>
      <c r="BU7" s="521"/>
      <c r="BV7" s="117">
        <f>'[2]3'!$BK$5</f>
        <v>345678901234</v>
      </c>
      <c r="BW7" s="22"/>
      <c r="BX7" s="3"/>
      <c r="BY7" s="3"/>
      <c r="BZ7" s="3"/>
      <c r="CA7" s="3"/>
      <c r="CB7" s="37"/>
      <c r="CC7" s="384"/>
      <c r="CD7" s="385"/>
      <c r="CE7" s="385"/>
      <c r="CF7" s="527"/>
      <c r="CG7" s="528"/>
      <c r="CH7" s="533"/>
      <c r="CI7" s="450"/>
      <c r="CJ7" s="450"/>
      <c r="CK7" s="450"/>
      <c r="CL7" s="450"/>
      <c r="CM7" s="450"/>
      <c r="CN7" s="450"/>
      <c r="CO7" s="450"/>
      <c r="CP7" s="450"/>
      <c r="CQ7" s="535"/>
      <c r="CR7" s="535"/>
      <c r="CS7" s="535"/>
      <c r="CT7" s="535"/>
      <c r="CU7" s="535"/>
      <c r="CV7" s="535"/>
      <c r="CW7" s="535"/>
      <c r="CX7" s="535"/>
      <c r="CY7" s="535"/>
      <c r="CZ7" s="535"/>
      <c r="DA7" s="535"/>
      <c r="DB7" s="535"/>
      <c r="DC7" s="535"/>
      <c r="DD7" s="535"/>
      <c r="DE7" s="535"/>
      <c r="DF7" s="535"/>
      <c r="DG7" s="450"/>
      <c r="DH7" s="450"/>
      <c r="DI7" s="450"/>
      <c r="DJ7" s="450"/>
      <c r="DK7" s="450"/>
      <c r="DL7" s="450"/>
      <c r="DM7" s="450"/>
      <c r="DN7" s="450"/>
      <c r="DO7" s="450"/>
      <c r="DP7" s="450"/>
      <c r="DQ7" s="450"/>
      <c r="DR7" s="450"/>
      <c r="DS7" s="450"/>
      <c r="DT7" s="450"/>
      <c r="DU7" s="534"/>
      <c r="DV7" s="440"/>
      <c r="DW7" s="441"/>
      <c r="DX7" s="522" t="str">
        <f>AY7</f>
        <v>山川　太郎</v>
      </c>
      <c r="DY7" s="523"/>
      <c r="DZ7" s="523"/>
      <c r="EA7" s="523"/>
      <c r="EB7" s="523"/>
      <c r="EC7" s="523"/>
      <c r="ED7" s="523"/>
      <c r="EE7" s="523"/>
      <c r="EF7" s="523"/>
      <c r="EG7" s="523"/>
      <c r="EH7" s="523"/>
      <c r="EI7" s="523"/>
      <c r="EJ7" s="524"/>
      <c r="EK7" s="524"/>
      <c r="EL7" s="524"/>
      <c r="EM7" s="524"/>
      <c r="EN7" s="524"/>
      <c r="EO7" s="524"/>
      <c r="EP7" s="524"/>
      <c r="EQ7" s="524"/>
      <c r="ER7" s="524"/>
      <c r="ES7" s="524"/>
      <c r="ET7" s="524"/>
      <c r="EU7" s="156">
        <f>'[2]2'!$BJ$5</f>
        <v>0</v>
      </c>
      <c r="EW7" s="2"/>
      <c r="EY7" s="2"/>
      <c r="EZ7" s="2"/>
      <c r="FA7" s="2"/>
    </row>
    <row r="8" spans="1:157" ht="21.75" customHeight="1" thickBot="1">
      <c r="A8" s="2"/>
      <c r="B8" s="2"/>
      <c r="C8" s="461"/>
      <c r="D8" s="470" t="s">
        <v>47</v>
      </c>
      <c r="E8" s="471"/>
      <c r="F8" s="471"/>
      <c r="G8" s="471"/>
      <c r="H8" s="471"/>
      <c r="I8" s="471"/>
      <c r="J8" s="471"/>
      <c r="K8" s="471"/>
      <c r="L8" s="471"/>
      <c r="M8" s="471"/>
      <c r="N8" s="471"/>
      <c r="O8" s="471"/>
      <c r="P8" s="471"/>
      <c r="Q8" s="472"/>
      <c r="R8" s="473" t="s">
        <v>0</v>
      </c>
      <c r="S8" s="473"/>
      <c r="T8" s="473"/>
      <c r="U8" s="473"/>
      <c r="V8" s="473"/>
      <c r="W8" s="473"/>
      <c r="X8" s="473"/>
      <c r="Y8" s="473"/>
      <c r="Z8" s="473"/>
      <c r="AA8" s="473"/>
      <c r="AB8" s="473"/>
      <c r="AC8" s="473"/>
      <c r="AD8" s="473"/>
      <c r="AE8" s="473"/>
      <c r="AF8" s="473"/>
      <c r="AG8" s="473"/>
      <c r="AH8" s="474" t="s">
        <v>136</v>
      </c>
      <c r="AI8" s="475"/>
      <c r="AJ8" s="475"/>
      <c r="AK8" s="475"/>
      <c r="AL8" s="475"/>
      <c r="AM8" s="475"/>
      <c r="AN8" s="475"/>
      <c r="AO8" s="475"/>
      <c r="AP8" s="475"/>
      <c r="AQ8" s="475"/>
      <c r="AR8" s="475"/>
      <c r="AS8" s="475"/>
      <c r="AT8" s="475"/>
      <c r="AU8" s="475"/>
      <c r="AV8" s="475"/>
      <c r="AW8" s="475"/>
      <c r="AX8" s="476"/>
      <c r="AY8" s="483" t="s">
        <v>1</v>
      </c>
      <c r="AZ8" s="483"/>
      <c r="BA8" s="483"/>
      <c r="BB8" s="483"/>
      <c r="BC8" s="483"/>
      <c r="BD8" s="483"/>
      <c r="BE8" s="483"/>
      <c r="BF8" s="483"/>
      <c r="BG8" s="483"/>
      <c r="BH8" s="483"/>
      <c r="BI8" s="483"/>
      <c r="BJ8" s="483"/>
      <c r="BK8" s="484" t="s">
        <v>95</v>
      </c>
      <c r="BL8" s="485"/>
      <c r="BM8" s="485"/>
      <c r="BN8" s="485"/>
      <c r="BO8" s="485"/>
      <c r="BP8" s="485"/>
      <c r="BQ8" s="485"/>
      <c r="BR8" s="485"/>
      <c r="BS8" s="485"/>
      <c r="BT8" s="485"/>
      <c r="BU8" s="485"/>
      <c r="BV8" s="486"/>
      <c r="BW8" s="26"/>
      <c r="BX8" s="4"/>
      <c r="BY8" s="4"/>
      <c r="BZ8" s="4"/>
      <c r="CA8" s="4"/>
      <c r="CB8" s="37"/>
      <c r="CC8" s="553" t="s">
        <v>47</v>
      </c>
      <c r="CD8" s="554"/>
      <c r="CE8" s="554"/>
      <c r="CF8" s="554"/>
      <c r="CG8" s="554"/>
      <c r="CH8" s="554"/>
      <c r="CI8" s="554"/>
      <c r="CJ8" s="554"/>
      <c r="CK8" s="554"/>
      <c r="CL8" s="554"/>
      <c r="CM8" s="554"/>
      <c r="CN8" s="554"/>
      <c r="CO8" s="554"/>
      <c r="CP8" s="555"/>
      <c r="CQ8" s="549" t="s">
        <v>0</v>
      </c>
      <c r="CR8" s="549"/>
      <c r="CS8" s="549"/>
      <c r="CT8" s="549"/>
      <c r="CU8" s="549"/>
      <c r="CV8" s="549"/>
      <c r="CW8" s="549"/>
      <c r="CX8" s="549"/>
      <c r="CY8" s="549"/>
      <c r="CZ8" s="549"/>
      <c r="DA8" s="549"/>
      <c r="DB8" s="549"/>
      <c r="DC8" s="549"/>
      <c r="DD8" s="549"/>
      <c r="DE8" s="549"/>
      <c r="DF8" s="549"/>
      <c r="DG8" s="550" t="s">
        <v>143</v>
      </c>
      <c r="DH8" s="551"/>
      <c r="DI8" s="551"/>
      <c r="DJ8" s="551"/>
      <c r="DK8" s="551"/>
      <c r="DL8" s="551"/>
      <c r="DM8" s="551"/>
      <c r="DN8" s="551"/>
      <c r="DO8" s="551"/>
      <c r="DP8" s="551"/>
      <c r="DQ8" s="551"/>
      <c r="DR8" s="551"/>
      <c r="DS8" s="551"/>
      <c r="DT8" s="551"/>
      <c r="DU8" s="551"/>
      <c r="DV8" s="551"/>
      <c r="DW8" s="552"/>
      <c r="DX8" s="547" t="s">
        <v>1</v>
      </c>
      <c r="DY8" s="547"/>
      <c r="DZ8" s="547"/>
      <c r="EA8" s="547"/>
      <c r="EB8" s="547"/>
      <c r="EC8" s="547"/>
      <c r="ED8" s="547"/>
      <c r="EE8" s="547"/>
      <c r="EF8" s="547"/>
      <c r="EG8" s="547"/>
      <c r="EH8" s="547"/>
      <c r="EI8" s="548"/>
      <c r="EJ8" s="518" t="s">
        <v>95</v>
      </c>
      <c r="EK8" s="518"/>
      <c r="EL8" s="518"/>
      <c r="EM8" s="518"/>
      <c r="EN8" s="518"/>
      <c r="EO8" s="518"/>
      <c r="EP8" s="518"/>
      <c r="EQ8" s="518"/>
      <c r="ER8" s="518"/>
      <c r="ES8" s="518"/>
      <c r="ET8" s="518"/>
      <c r="EU8" s="519"/>
      <c r="EW8" s="2"/>
      <c r="EX8" s="2"/>
      <c r="EY8" s="2"/>
      <c r="EZ8" s="2"/>
      <c r="FA8" s="2"/>
    </row>
    <row r="9" spans="1:157" ht="12" customHeight="1">
      <c r="A9" s="2"/>
      <c r="B9" s="2"/>
      <c r="C9" s="461"/>
      <c r="D9" s="556" t="s">
        <v>122</v>
      </c>
      <c r="E9" s="428"/>
      <c r="F9" s="428"/>
      <c r="G9" s="428"/>
      <c r="H9" s="428"/>
      <c r="I9" s="428"/>
      <c r="J9" s="428"/>
      <c r="K9" s="428"/>
      <c r="L9" s="428"/>
      <c r="M9" s="428"/>
      <c r="N9" s="428"/>
      <c r="O9" s="428"/>
      <c r="P9" s="428"/>
      <c r="Q9" s="428"/>
      <c r="R9" s="557" t="s">
        <v>42</v>
      </c>
      <c r="S9" s="558"/>
      <c r="T9" s="77"/>
      <c r="U9" s="77"/>
      <c r="V9" s="77"/>
      <c r="W9" s="77"/>
      <c r="X9" s="77"/>
      <c r="Y9" s="558"/>
      <c r="Z9" s="558"/>
      <c r="AA9" s="77"/>
      <c r="AB9" s="77" t="s">
        <v>8</v>
      </c>
      <c r="AC9" s="77"/>
      <c r="AD9" s="77"/>
      <c r="AE9" s="559" t="s">
        <v>7</v>
      </c>
      <c r="AF9" s="559"/>
      <c r="AG9" s="560"/>
      <c r="AH9" s="78"/>
      <c r="AI9" s="77"/>
      <c r="AJ9" s="77"/>
      <c r="AK9" s="77"/>
      <c r="AL9" s="77"/>
      <c r="AM9" s="77"/>
      <c r="AN9" s="77"/>
      <c r="AO9" s="77"/>
      <c r="AP9" s="77"/>
      <c r="AQ9" s="77"/>
      <c r="AR9" s="77"/>
      <c r="AS9" s="77"/>
      <c r="AT9" s="77" t="s">
        <v>8</v>
      </c>
      <c r="AU9" s="77"/>
      <c r="AV9" s="77"/>
      <c r="AW9" s="559" t="s">
        <v>9</v>
      </c>
      <c r="AX9" s="560"/>
      <c r="AY9" s="79"/>
      <c r="AZ9" s="79"/>
      <c r="BA9" s="79"/>
      <c r="BB9" s="79"/>
      <c r="BC9" s="79"/>
      <c r="BD9" s="79"/>
      <c r="BE9" s="79"/>
      <c r="BF9" s="79" t="s">
        <v>8</v>
      </c>
      <c r="BG9" s="79"/>
      <c r="BH9" s="79"/>
      <c r="BI9" s="561" t="s">
        <v>9</v>
      </c>
      <c r="BJ9" s="561"/>
      <c r="BK9" s="118" t="s">
        <v>43</v>
      </c>
      <c r="BL9" s="79"/>
      <c r="BM9" s="79"/>
      <c r="BN9" s="79"/>
      <c r="BO9" s="79"/>
      <c r="BP9" s="79"/>
      <c r="BQ9" s="79"/>
      <c r="BR9" s="79" t="s">
        <v>8</v>
      </c>
      <c r="BS9" s="79"/>
      <c r="BT9" s="79"/>
      <c r="BU9" s="79"/>
      <c r="BV9" s="80" t="s">
        <v>9</v>
      </c>
      <c r="BW9" s="30"/>
      <c r="BX9" s="5"/>
      <c r="BY9" s="5"/>
      <c r="BZ9" s="5"/>
      <c r="CA9" s="5"/>
      <c r="CB9" s="37"/>
      <c r="CC9" s="577" t="str">
        <f>D9</f>
        <v>給料・賞与</v>
      </c>
      <c r="CD9" s="428"/>
      <c r="CE9" s="428"/>
      <c r="CF9" s="428"/>
      <c r="CG9" s="428"/>
      <c r="CH9" s="428"/>
      <c r="CI9" s="428"/>
      <c r="CJ9" s="428"/>
      <c r="CK9" s="428"/>
      <c r="CL9" s="428"/>
      <c r="CM9" s="428"/>
      <c r="CN9" s="428"/>
      <c r="CO9" s="428"/>
      <c r="CP9" s="428"/>
      <c r="CQ9" s="578" t="s">
        <v>42</v>
      </c>
      <c r="CR9" s="579"/>
      <c r="CS9" s="48"/>
      <c r="CT9" s="48"/>
      <c r="CU9" s="48"/>
      <c r="CV9" s="48"/>
      <c r="CW9" s="48"/>
      <c r="CX9" s="579"/>
      <c r="CY9" s="579"/>
      <c r="CZ9" s="48"/>
      <c r="DA9" s="48" t="s">
        <v>8</v>
      </c>
      <c r="DB9" s="48"/>
      <c r="DC9" s="48"/>
      <c r="DD9" s="568" t="s">
        <v>7</v>
      </c>
      <c r="DE9" s="568"/>
      <c r="DF9" s="568"/>
      <c r="DG9" s="49"/>
      <c r="DH9" s="48"/>
      <c r="DI9" s="48"/>
      <c r="DJ9" s="48"/>
      <c r="DK9" s="48"/>
      <c r="DL9" s="48"/>
      <c r="DM9" s="48"/>
      <c r="DN9" s="48"/>
      <c r="DO9" s="48"/>
      <c r="DP9" s="48"/>
      <c r="DQ9" s="48"/>
      <c r="DR9" s="48"/>
      <c r="DS9" s="48" t="s">
        <v>8</v>
      </c>
      <c r="DT9" s="48"/>
      <c r="DU9" s="48"/>
      <c r="DV9" s="568" t="s">
        <v>9</v>
      </c>
      <c r="DW9" s="569"/>
      <c r="DX9" s="48"/>
      <c r="DY9" s="48"/>
      <c r="DZ9" s="48"/>
      <c r="EA9" s="48"/>
      <c r="EB9" s="48"/>
      <c r="EC9" s="48"/>
      <c r="ED9" s="48"/>
      <c r="EE9" s="48" t="s">
        <v>8</v>
      </c>
      <c r="EF9" s="48"/>
      <c r="EG9" s="48"/>
      <c r="EH9" s="568" t="s">
        <v>9</v>
      </c>
      <c r="EI9" s="569"/>
      <c r="EJ9" s="47" t="s">
        <v>43</v>
      </c>
      <c r="EK9" s="48"/>
      <c r="EL9" s="48"/>
      <c r="EM9" s="48"/>
      <c r="EN9" s="48"/>
      <c r="EO9" s="48"/>
      <c r="EP9" s="48"/>
      <c r="EQ9" s="48" t="s">
        <v>8</v>
      </c>
      <c r="ER9" s="48"/>
      <c r="ES9" s="48"/>
      <c r="ET9" s="48"/>
      <c r="EU9" s="67" t="s">
        <v>9</v>
      </c>
      <c r="EW9" s="2"/>
      <c r="EX9" s="2"/>
      <c r="EY9" s="2"/>
      <c r="EZ9" s="2"/>
      <c r="FA9" s="2"/>
    </row>
    <row r="10" spans="1:157" ht="21" customHeight="1" thickBot="1">
      <c r="A10" s="2"/>
      <c r="B10" s="2"/>
      <c r="C10" s="461"/>
      <c r="D10" s="556"/>
      <c r="E10" s="428"/>
      <c r="F10" s="428"/>
      <c r="G10" s="428"/>
      <c r="H10" s="428"/>
      <c r="I10" s="428"/>
      <c r="J10" s="428"/>
      <c r="K10" s="428"/>
      <c r="L10" s="428"/>
      <c r="M10" s="428"/>
      <c r="N10" s="428"/>
      <c r="O10" s="428"/>
      <c r="P10" s="428"/>
      <c r="Q10" s="428"/>
      <c r="R10" s="562">
        <f>'[1]3'!$AK$26</f>
        <v>8970000</v>
      </c>
      <c r="S10" s="563"/>
      <c r="T10" s="563"/>
      <c r="U10" s="563"/>
      <c r="V10" s="563"/>
      <c r="W10" s="563"/>
      <c r="X10" s="563"/>
      <c r="Y10" s="563"/>
      <c r="Z10" s="563"/>
      <c r="AA10" s="563"/>
      <c r="AB10" s="563"/>
      <c r="AC10" s="563"/>
      <c r="AD10" s="563"/>
      <c r="AE10" s="563"/>
      <c r="AF10" s="563"/>
      <c r="AG10" s="564"/>
      <c r="AH10" s="562">
        <f>'[1]3'!$AK$29</f>
        <v>6973000</v>
      </c>
      <c r="AI10" s="563"/>
      <c r="AJ10" s="563"/>
      <c r="AK10" s="563"/>
      <c r="AL10" s="563"/>
      <c r="AM10" s="563"/>
      <c r="AN10" s="563"/>
      <c r="AO10" s="563"/>
      <c r="AP10" s="563"/>
      <c r="AQ10" s="563"/>
      <c r="AR10" s="563"/>
      <c r="AS10" s="563"/>
      <c r="AT10" s="563"/>
      <c r="AU10" s="563"/>
      <c r="AV10" s="563"/>
      <c r="AW10" s="563"/>
      <c r="AX10" s="564"/>
      <c r="AY10" s="565">
        <f ca="1">'[1]3'!$AK$38</f>
        <v>4246423</v>
      </c>
      <c r="AZ10" s="566"/>
      <c r="BA10" s="566"/>
      <c r="BB10" s="566"/>
      <c r="BC10" s="566"/>
      <c r="BD10" s="566"/>
      <c r="BE10" s="566"/>
      <c r="BF10" s="566"/>
      <c r="BG10" s="566"/>
      <c r="BH10" s="566"/>
      <c r="BI10" s="566"/>
      <c r="BJ10" s="567"/>
      <c r="BK10" s="487">
        <f ca="1">IF('[1]3'!$AU$44&lt;=0,"0",'[1]3'!$AU$44)</f>
        <v>80100</v>
      </c>
      <c r="BL10" s="488"/>
      <c r="BM10" s="488"/>
      <c r="BN10" s="488"/>
      <c r="BO10" s="488"/>
      <c r="BP10" s="488"/>
      <c r="BQ10" s="488"/>
      <c r="BR10" s="488"/>
      <c r="BS10" s="488"/>
      <c r="BT10" s="488"/>
      <c r="BU10" s="488"/>
      <c r="BV10" s="489"/>
      <c r="BW10" s="27"/>
      <c r="BX10" s="5"/>
      <c r="BY10" s="5"/>
      <c r="BZ10" s="5"/>
      <c r="CA10" s="5"/>
      <c r="CB10" s="37"/>
      <c r="CC10" s="577"/>
      <c r="CD10" s="428"/>
      <c r="CE10" s="428"/>
      <c r="CF10" s="428"/>
      <c r="CG10" s="428"/>
      <c r="CH10" s="428"/>
      <c r="CI10" s="428"/>
      <c r="CJ10" s="428"/>
      <c r="CK10" s="428"/>
      <c r="CL10" s="428"/>
      <c r="CM10" s="428"/>
      <c r="CN10" s="428"/>
      <c r="CO10" s="428"/>
      <c r="CP10" s="428"/>
      <c r="CQ10" s="574">
        <f>R10</f>
        <v>8970000</v>
      </c>
      <c r="CR10" s="575"/>
      <c r="CS10" s="575"/>
      <c r="CT10" s="575"/>
      <c r="CU10" s="575"/>
      <c r="CV10" s="575"/>
      <c r="CW10" s="575"/>
      <c r="CX10" s="575"/>
      <c r="CY10" s="575"/>
      <c r="CZ10" s="570"/>
      <c r="DA10" s="570"/>
      <c r="DB10" s="570"/>
      <c r="DC10" s="570"/>
      <c r="DD10" s="570"/>
      <c r="DE10" s="570"/>
      <c r="DF10" s="570"/>
      <c r="DG10" s="576">
        <f>AH10</f>
        <v>6973000</v>
      </c>
      <c r="DH10" s="570"/>
      <c r="DI10" s="570"/>
      <c r="DJ10" s="570"/>
      <c r="DK10" s="570"/>
      <c r="DL10" s="570"/>
      <c r="DM10" s="570"/>
      <c r="DN10" s="570"/>
      <c r="DO10" s="570"/>
      <c r="DP10" s="570"/>
      <c r="DQ10" s="570"/>
      <c r="DR10" s="570"/>
      <c r="DS10" s="570"/>
      <c r="DT10" s="570"/>
      <c r="DU10" s="570"/>
      <c r="DV10" s="570"/>
      <c r="DW10" s="571"/>
      <c r="DX10" s="570">
        <f ca="1">AY10</f>
        <v>4246423</v>
      </c>
      <c r="DY10" s="570"/>
      <c r="DZ10" s="570"/>
      <c r="EA10" s="570"/>
      <c r="EB10" s="570"/>
      <c r="EC10" s="570"/>
      <c r="ED10" s="570"/>
      <c r="EE10" s="570"/>
      <c r="EF10" s="570"/>
      <c r="EG10" s="570"/>
      <c r="EH10" s="570"/>
      <c r="EI10" s="571"/>
      <c r="EJ10" s="572">
        <f ca="1">BK10</f>
        <v>80100</v>
      </c>
      <c r="EK10" s="572"/>
      <c r="EL10" s="572"/>
      <c r="EM10" s="572"/>
      <c r="EN10" s="572"/>
      <c r="EO10" s="572"/>
      <c r="EP10" s="572"/>
      <c r="EQ10" s="572"/>
      <c r="ER10" s="572"/>
      <c r="ES10" s="572"/>
      <c r="ET10" s="572"/>
      <c r="EU10" s="573"/>
      <c r="EW10" s="2"/>
      <c r="EX10" s="2"/>
      <c r="EY10" s="2"/>
      <c r="EZ10" s="2"/>
      <c r="FA10" s="2"/>
    </row>
    <row r="11" spans="1:157" ht="23.25" customHeight="1">
      <c r="A11" s="2"/>
      <c r="B11" s="2"/>
      <c r="C11" s="461"/>
      <c r="D11" s="490" t="s">
        <v>128</v>
      </c>
      <c r="E11" s="491"/>
      <c r="F11" s="491"/>
      <c r="G11" s="491"/>
      <c r="H11" s="491"/>
      <c r="I11" s="491"/>
      <c r="J11" s="491"/>
      <c r="K11" s="491"/>
      <c r="L11" s="491"/>
      <c r="M11" s="492"/>
      <c r="N11" s="493" t="s">
        <v>124</v>
      </c>
      <c r="O11" s="494"/>
      <c r="P11" s="494"/>
      <c r="Q11" s="494"/>
      <c r="R11" s="495"/>
      <c r="S11" s="495"/>
      <c r="T11" s="495"/>
      <c r="U11" s="495"/>
      <c r="V11" s="495"/>
      <c r="W11" s="495"/>
      <c r="X11" s="495"/>
      <c r="Y11" s="495"/>
      <c r="Z11" s="496"/>
      <c r="AA11" s="81"/>
      <c r="AB11" s="81"/>
      <c r="AC11" s="81"/>
      <c r="AD11" s="81"/>
      <c r="AE11" s="498" t="s">
        <v>44</v>
      </c>
      <c r="AF11" s="498"/>
      <c r="AG11" s="498"/>
      <c r="AH11" s="498"/>
      <c r="AI11" s="498"/>
      <c r="AJ11" s="498"/>
      <c r="AK11" s="498"/>
      <c r="AL11" s="498"/>
      <c r="AM11" s="498"/>
      <c r="AN11" s="498"/>
      <c r="AO11" s="498"/>
      <c r="AP11" s="498"/>
      <c r="AQ11" s="498"/>
      <c r="AR11" s="498"/>
      <c r="AS11" s="498"/>
      <c r="AT11" s="498"/>
      <c r="AU11" s="498"/>
      <c r="AV11" s="498"/>
      <c r="AW11" s="498"/>
      <c r="AX11" s="498"/>
      <c r="AY11" s="498"/>
      <c r="AZ11" s="498"/>
      <c r="BA11" s="81"/>
      <c r="BB11" s="81"/>
      <c r="BC11" s="81"/>
      <c r="BD11" s="81"/>
      <c r="BE11" s="500" t="s">
        <v>169</v>
      </c>
      <c r="BF11" s="501"/>
      <c r="BG11" s="501"/>
      <c r="BH11" s="502"/>
      <c r="BI11" s="83"/>
      <c r="BJ11" s="83"/>
      <c r="BK11" s="613" t="s">
        <v>170</v>
      </c>
      <c r="BL11" s="614"/>
      <c r="BM11" s="614"/>
      <c r="BN11" s="614"/>
      <c r="BO11" s="614"/>
      <c r="BP11" s="614"/>
      <c r="BQ11" s="614"/>
      <c r="BR11" s="82"/>
      <c r="BS11" s="82"/>
      <c r="BT11" s="615" t="s">
        <v>135</v>
      </c>
      <c r="BU11" s="616"/>
      <c r="BV11" s="617"/>
      <c r="BW11" s="25"/>
      <c r="BX11" s="6"/>
      <c r="BY11" s="6"/>
      <c r="BZ11" s="6"/>
      <c r="CA11" s="6"/>
      <c r="CB11" s="37"/>
      <c r="CC11" s="580" t="s">
        <v>123</v>
      </c>
      <c r="CD11" s="581"/>
      <c r="CE11" s="581"/>
      <c r="CF11" s="581"/>
      <c r="CG11" s="581"/>
      <c r="CH11" s="581"/>
      <c r="CI11" s="581"/>
      <c r="CJ11" s="581"/>
      <c r="CK11" s="581"/>
      <c r="CL11" s="582"/>
      <c r="CM11" s="631" t="s">
        <v>124</v>
      </c>
      <c r="CN11" s="632"/>
      <c r="CO11" s="632"/>
      <c r="CP11" s="632"/>
      <c r="CQ11" s="632"/>
      <c r="CR11" s="632"/>
      <c r="CS11" s="632"/>
      <c r="CT11" s="632"/>
      <c r="CU11" s="632"/>
      <c r="CV11" s="632"/>
      <c r="CW11" s="632"/>
      <c r="CX11" s="632"/>
      <c r="CY11" s="633"/>
      <c r="CZ11" s="151"/>
      <c r="DA11" s="151"/>
      <c r="DB11" s="151"/>
      <c r="DC11" s="151"/>
      <c r="DD11" s="637" t="s">
        <v>44</v>
      </c>
      <c r="DE11" s="637"/>
      <c r="DF11" s="637"/>
      <c r="DG11" s="637"/>
      <c r="DH11" s="637"/>
      <c r="DI11" s="637"/>
      <c r="DJ11" s="637"/>
      <c r="DK11" s="637"/>
      <c r="DL11" s="637"/>
      <c r="DM11" s="637"/>
      <c r="DN11" s="637"/>
      <c r="DO11" s="637"/>
      <c r="DP11" s="637"/>
      <c r="DQ11" s="637"/>
      <c r="DR11" s="637"/>
      <c r="DS11" s="637"/>
      <c r="DT11" s="637"/>
      <c r="DU11" s="637"/>
      <c r="DV11" s="637"/>
      <c r="DW11" s="637"/>
      <c r="DX11" s="637"/>
      <c r="DY11" s="637"/>
      <c r="DZ11" s="151"/>
      <c r="EA11" s="151"/>
      <c r="EB11" s="151"/>
      <c r="EC11" s="151"/>
      <c r="ED11" s="405" t="s">
        <v>169</v>
      </c>
      <c r="EE11" s="406"/>
      <c r="EF11" s="406"/>
      <c r="EG11" s="407"/>
      <c r="EH11" s="51"/>
      <c r="EI11" s="51"/>
      <c r="EJ11" s="583" t="s">
        <v>170</v>
      </c>
      <c r="EK11" s="583"/>
      <c r="EL11" s="583"/>
      <c r="EM11" s="583"/>
      <c r="EN11" s="583"/>
      <c r="EO11" s="583"/>
      <c r="EP11" s="583"/>
      <c r="EQ11" s="152"/>
      <c r="ER11" s="152"/>
      <c r="ES11" s="405" t="s">
        <v>135</v>
      </c>
      <c r="ET11" s="406"/>
      <c r="EU11" s="407"/>
      <c r="EW11" s="2"/>
      <c r="EX11" s="2"/>
      <c r="EY11" s="2"/>
      <c r="EZ11" s="2"/>
      <c r="FA11" s="2"/>
    </row>
    <row r="12" spans="1:157" ht="9" customHeight="1">
      <c r="A12" s="2"/>
      <c r="B12" s="2"/>
      <c r="C12" s="461"/>
      <c r="D12" s="507" t="s">
        <v>129</v>
      </c>
      <c r="E12" s="508"/>
      <c r="F12" s="508"/>
      <c r="G12" s="508"/>
      <c r="H12" s="508"/>
      <c r="I12" s="508"/>
      <c r="J12" s="509"/>
      <c r="K12" s="462" t="s">
        <v>34</v>
      </c>
      <c r="L12" s="412"/>
      <c r="M12" s="510"/>
      <c r="N12" s="497"/>
      <c r="O12" s="495"/>
      <c r="P12" s="495"/>
      <c r="Q12" s="495"/>
      <c r="R12" s="495"/>
      <c r="S12" s="495"/>
      <c r="T12" s="495"/>
      <c r="U12" s="495"/>
      <c r="V12" s="495"/>
      <c r="W12" s="495"/>
      <c r="X12" s="495"/>
      <c r="Y12" s="495"/>
      <c r="Z12" s="496"/>
      <c r="AA12" s="81"/>
      <c r="AB12" s="81"/>
      <c r="AC12" s="81"/>
      <c r="AD12" s="81"/>
      <c r="AE12" s="499"/>
      <c r="AF12" s="499"/>
      <c r="AG12" s="499"/>
      <c r="AH12" s="499"/>
      <c r="AI12" s="499"/>
      <c r="AJ12" s="499"/>
      <c r="AK12" s="499"/>
      <c r="AL12" s="499"/>
      <c r="AM12" s="499"/>
      <c r="AN12" s="499"/>
      <c r="AO12" s="499"/>
      <c r="AP12" s="499"/>
      <c r="AQ12" s="499"/>
      <c r="AR12" s="499"/>
      <c r="AS12" s="499"/>
      <c r="AT12" s="499"/>
      <c r="AU12" s="499"/>
      <c r="AV12" s="499"/>
      <c r="AW12" s="499"/>
      <c r="AX12" s="499"/>
      <c r="AY12" s="499"/>
      <c r="AZ12" s="499"/>
      <c r="BA12" s="81"/>
      <c r="BB12" s="81"/>
      <c r="BC12" s="81"/>
      <c r="BD12" s="81"/>
      <c r="BE12" s="503"/>
      <c r="BF12" s="501"/>
      <c r="BG12" s="501"/>
      <c r="BH12" s="502"/>
      <c r="BI12" s="83"/>
      <c r="BJ12" s="83"/>
      <c r="BK12" s="498"/>
      <c r="BL12" s="498"/>
      <c r="BM12" s="498"/>
      <c r="BN12" s="498"/>
      <c r="BO12" s="498"/>
      <c r="BP12" s="498"/>
      <c r="BQ12" s="498"/>
      <c r="BR12" s="115"/>
      <c r="BS12" s="115"/>
      <c r="BT12" s="503"/>
      <c r="BU12" s="501"/>
      <c r="BV12" s="502"/>
      <c r="BW12" s="25"/>
      <c r="BX12" s="6"/>
      <c r="BY12" s="6"/>
      <c r="BZ12" s="6"/>
      <c r="CA12" s="6"/>
      <c r="CB12" s="37"/>
      <c r="CC12" s="620" t="s">
        <v>114</v>
      </c>
      <c r="CD12" s="621"/>
      <c r="CE12" s="621"/>
      <c r="CF12" s="621"/>
      <c r="CG12" s="621"/>
      <c r="CH12" s="621"/>
      <c r="CI12" s="622"/>
      <c r="CJ12" s="399" t="s">
        <v>34</v>
      </c>
      <c r="CK12" s="400"/>
      <c r="CL12" s="401"/>
      <c r="CM12" s="634"/>
      <c r="CN12" s="635"/>
      <c r="CO12" s="635"/>
      <c r="CP12" s="635"/>
      <c r="CQ12" s="635"/>
      <c r="CR12" s="635"/>
      <c r="CS12" s="635"/>
      <c r="CT12" s="635"/>
      <c r="CU12" s="635"/>
      <c r="CV12" s="635"/>
      <c r="CW12" s="635"/>
      <c r="CX12" s="635"/>
      <c r="CY12" s="636"/>
      <c r="CZ12" s="151"/>
      <c r="DA12" s="151"/>
      <c r="DB12" s="151"/>
      <c r="DC12" s="151"/>
      <c r="DD12" s="638"/>
      <c r="DE12" s="638"/>
      <c r="DF12" s="638"/>
      <c r="DG12" s="638"/>
      <c r="DH12" s="638"/>
      <c r="DI12" s="638"/>
      <c r="DJ12" s="638"/>
      <c r="DK12" s="638"/>
      <c r="DL12" s="638"/>
      <c r="DM12" s="638"/>
      <c r="DN12" s="638"/>
      <c r="DO12" s="638"/>
      <c r="DP12" s="638"/>
      <c r="DQ12" s="638"/>
      <c r="DR12" s="638"/>
      <c r="DS12" s="638"/>
      <c r="DT12" s="638"/>
      <c r="DU12" s="638"/>
      <c r="DV12" s="638"/>
      <c r="DW12" s="638"/>
      <c r="DX12" s="638"/>
      <c r="DY12" s="638"/>
      <c r="DZ12" s="151"/>
      <c r="EA12" s="151"/>
      <c r="EB12" s="151"/>
      <c r="EC12" s="151"/>
      <c r="ED12" s="372"/>
      <c r="EE12" s="373"/>
      <c r="EF12" s="373"/>
      <c r="EG12" s="374"/>
      <c r="EH12" s="51"/>
      <c r="EI12" s="51"/>
      <c r="EJ12" s="583"/>
      <c r="EK12" s="583"/>
      <c r="EL12" s="583"/>
      <c r="EM12" s="583"/>
      <c r="EN12" s="583"/>
      <c r="EO12" s="583"/>
      <c r="EP12" s="583"/>
      <c r="EQ12" s="152"/>
      <c r="ER12" s="152"/>
      <c r="ES12" s="372"/>
      <c r="ET12" s="373"/>
      <c r="EU12" s="374"/>
      <c r="EW12" s="2"/>
      <c r="EX12" s="2"/>
      <c r="EY12" s="2"/>
      <c r="EZ12" s="2"/>
      <c r="FA12" s="2"/>
    </row>
    <row r="13" spans="1:157" ht="13.5" customHeight="1" thickBot="1">
      <c r="A13" s="2"/>
      <c r="B13" s="2"/>
      <c r="C13" s="461"/>
      <c r="D13" s="507"/>
      <c r="E13" s="508"/>
      <c r="F13" s="508"/>
      <c r="G13" s="508"/>
      <c r="H13" s="508"/>
      <c r="I13" s="508"/>
      <c r="J13" s="509"/>
      <c r="K13" s="511"/>
      <c r="L13" s="512"/>
      <c r="M13" s="513"/>
      <c r="N13" s="497"/>
      <c r="O13" s="495"/>
      <c r="P13" s="495"/>
      <c r="Q13" s="495"/>
      <c r="R13" s="495"/>
      <c r="S13" s="495"/>
      <c r="T13" s="495"/>
      <c r="U13" s="495"/>
      <c r="V13" s="495"/>
      <c r="W13" s="495"/>
      <c r="X13" s="495"/>
      <c r="Y13" s="495"/>
      <c r="Z13" s="496"/>
      <c r="AA13" s="122"/>
      <c r="AB13" s="122"/>
      <c r="AC13" s="514" t="s">
        <v>61</v>
      </c>
      <c r="AD13" s="514"/>
      <c r="AE13" s="514"/>
      <c r="AF13" s="483"/>
      <c r="AG13" s="483"/>
      <c r="AH13" s="483"/>
      <c r="AI13" s="112"/>
      <c r="AJ13" s="112"/>
      <c r="AK13" s="123"/>
      <c r="AL13" s="122"/>
      <c r="AM13" s="122"/>
      <c r="AN13" s="122"/>
      <c r="AO13" s="514" t="s">
        <v>48</v>
      </c>
      <c r="AP13" s="514"/>
      <c r="AQ13" s="514"/>
      <c r="AR13" s="514"/>
      <c r="AS13" s="514"/>
      <c r="AT13" s="122"/>
      <c r="AU13" s="112"/>
      <c r="AV13" s="112"/>
      <c r="AW13" s="113"/>
      <c r="AX13" s="122"/>
      <c r="AY13" s="514" t="s">
        <v>49</v>
      </c>
      <c r="AZ13" s="514"/>
      <c r="BA13" s="514"/>
      <c r="BB13" s="483"/>
      <c r="BC13" s="483"/>
      <c r="BD13" s="112"/>
      <c r="BE13" s="504"/>
      <c r="BF13" s="505"/>
      <c r="BG13" s="505"/>
      <c r="BH13" s="506"/>
      <c r="BI13" s="122"/>
      <c r="BJ13" s="122"/>
      <c r="BK13" s="514" t="s">
        <v>62</v>
      </c>
      <c r="BL13" s="514"/>
      <c r="BM13" s="514"/>
      <c r="BN13" s="514"/>
      <c r="BO13" s="122"/>
      <c r="BP13" s="122"/>
      <c r="BQ13" s="618" t="s">
        <v>35</v>
      </c>
      <c r="BR13" s="514"/>
      <c r="BS13" s="619"/>
      <c r="BT13" s="504"/>
      <c r="BU13" s="505"/>
      <c r="BV13" s="506"/>
      <c r="BW13" s="25"/>
      <c r="BX13" s="6"/>
      <c r="BY13" s="6"/>
      <c r="BZ13" s="6"/>
      <c r="CA13" s="6"/>
      <c r="CB13" s="37"/>
      <c r="CC13" s="623"/>
      <c r="CD13" s="624"/>
      <c r="CE13" s="624"/>
      <c r="CF13" s="624"/>
      <c r="CG13" s="624"/>
      <c r="CH13" s="624"/>
      <c r="CI13" s="625"/>
      <c r="CJ13" s="402"/>
      <c r="CK13" s="403"/>
      <c r="CL13" s="404"/>
      <c r="CM13" s="634"/>
      <c r="CN13" s="635"/>
      <c r="CO13" s="635"/>
      <c r="CP13" s="635"/>
      <c r="CQ13" s="635"/>
      <c r="CR13" s="635"/>
      <c r="CS13" s="635"/>
      <c r="CT13" s="635"/>
      <c r="CU13" s="635"/>
      <c r="CV13" s="635"/>
      <c r="CW13" s="635"/>
      <c r="CX13" s="635"/>
      <c r="CY13" s="636"/>
      <c r="CZ13" s="63"/>
      <c r="DA13" s="64"/>
      <c r="DB13" s="630" t="s">
        <v>61</v>
      </c>
      <c r="DC13" s="630"/>
      <c r="DD13" s="630"/>
      <c r="DE13" s="630"/>
      <c r="DF13" s="630"/>
      <c r="DG13" s="630"/>
      <c r="DH13" s="64"/>
      <c r="DI13" s="64"/>
      <c r="DJ13" s="63"/>
      <c r="DK13" s="64"/>
      <c r="DL13" s="64"/>
      <c r="DM13" s="64"/>
      <c r="DN13" s="630" t="s">
        <v>48</v>
      </c>
      <c r="DO13" s="630"/>
      <c r="DP13" s="630"/>
      <c r="DQ13" s="630"/>
      <c r="DR13" s="630"/>
      <c r="DS13" s="64"/>
      <c r="DT13" s="64"/>
      <c r="DU13" s="64"/>
      <c r="DV13" s="66"/>
      <c r="DW13" s="64"/>
      <c r="DX13" s="630" t="s">
        <v>49</v>
      </c>
      <c r="DY13" s="630"/>
      <c r="DZ13" s="630"/>
      <c r="EA13" s="630"/>
      <c r="EB13" s="630"/>
      <c r="EC13" s="66"/>
      <c r="ED13" s="372"/>
      <c r="EE13" s="373"/>
      <c r="EF13" s="373"/>
      <c r="EG13" s="374"/>
      <c r="EH13" s="65"/>
      <c r="EI13" s="65"/>
      <c r="EJ13" s="547" t="s">
        <v>62</v>
      </c>
      <c r="EK13" s="547"/>
      <c r="EL13" s="547"/>
      <c r="EM13" s="547"/>
      <c r="EN13" s="65"/>
      <c r="EO13" s="65"/>
      <c r="EP13" s="584" t="s">
        <v>35</v>
      </c>
      <c r="EQ13" s="547"/>
      <c r="ER13" s="547"/>
      <c r="ES13" s="408"/>
      <c r="ET13" s="409"/>
      <c r="EU13" s="410"/>
      <c r="EW13" s="2"/>
      <c r="EX13" s="2"/>
      <c r="EY13" s="2"/>
      <c r="EZ13" s="2"/>
      <c r="FA13" s="2"/>
    </row>
    <row r="14" spans="1:157" ht="10.5" customHeight="1">
      <c r="A14" s="2"/>
      <c r="B14" s="2"/>
      <c r="C14" s="461"/>
      <c r="D14" s="597" t="s">
        <v>46</v>
      </c>
      <c r="E14" s="598"/>
      <c r="F14" s="599"/>
      <c r="G14" s="600" t="s">
        <v>12</v>
      </c>
      <c r="H14" s="601"/>
      <c r="I14" s="601"/>
      <c r="J14" s="602"/>
      <c r="K14" s="603" t="str">
        <f ca="1">IF(AND('[1]3'!$BH$68=1,'[1]3'!$AU$32&lt;=480000,'[1]3'!$BO$92&lt;='[1]3'!$BO$93,'[1]3'!$AK$29+'[1]3'!$BC$16&lt;=10000000),"○","")</f>
        <v/>
      </c>
      <c r="L14" s="604"/>
      <c r="M14" s="604"/>
      <c r="N14" s="124"/>
      <c r="O14" s="125"/>
      <c r="P14" s="125"/>
      <c r="Q14" s="125"/>
      <c r="R14" s="77"/>
      <c r="S14" s="77"/>
      <c r="T14" s="558" t="s">
        <v>6</v>
      </c>
      <c r="U14" s="558"/>
      <c r="V14" s="77"/>
      <c r="W14" s="77"/>
      <c r="X14" s="77"/>
      <c r="Y14" s="558" t="s">
        <v>7</v>
      </c>
      <c r="Z14" s="558"/>
      <c r="AA14" s="78"/>
      <c r="AB14" s="77"/>
      <c r="AC14" s="77"/>
      <c r="AD14" s="559" t="s">
        <v>22</v>
      </c>
      <c r="AE14" s="560"/>
      <c r="AF14" s="585" t="s">
        <v>13</v>
      </c>
      <c r="AG14" s="585"/>
      <c r="AH14" s="585"/>
      <c r="AI14" s="585"/>
      <c r="AJ14" s="585"/>
      <c r="AK14" s="78"/>
      <c r="AL14" s="77"/>
      <c r="AM14" s="559" t="s">
        <v>43</v>
      </c>
      <c r="AN14" s="559"/>
      <c r="AO14" s="559"/>
      <c r="AP14" s="149"/>
      <c r="AQ14" s="77"/>
      <c r="AR14" s="77"/>
      <c r="AS14" s="559" t="s">
        <v>22</v>
      </c>
      <c r="AT14" s="560"/>
      <c r="AU14" s="585" t="s">
        <v>13</v>
      </c>
      <c r="AV14" s="585"/>
      <c r="AW14" s="585"/>
      <c r="AX14" s="78"/>
      <c r="AY14" s="77"/>
      <c r="AZ14" s="559" t="s">
        <v>22</v>
      </c>
      <c r="BA14" s="560"/>
      <c r="BB14" s="585" t="s">
        <v>45</v>
      </c>
      <c r="BC14" s="585"/>
      <c r="BD14" s="585"/>
      <c r="BE14" s="116"/>
      <c r="BF14" s="79"/>
      <c r="BG14" s="79"/>
      <c r="BH14" s="121" t="s">
        <v>22</v>
      </c>
      <c r="BI14" s="78"/>
      <c r="BJ14" s="77"/>
      <c r="BK14" s="559" t="s">
        <v>43</v>
      </c>
      <c r="BL14" s="559"/>
      <c r="BM14" s="149"/>
      <c r="BN14" s="558"/>
      <c r="BO14" s="558"/>
      <c r="BP14" s="162" t="s">
        <v>22</v>
      </c>
      <c r="BQ14" s="126"/>
      <c r="BR14" s="127"/>
      <c r="BS14" s="128" t="s">
        <v>22</v>
      </c>
      <c r="BT14" s="97"/>
      <c r="BU14" s="97"/>
      <c r="BV14" s="80" t="s">
        <v>22</v>
      </c>
      <c r="BW14" s="31"/>
      <c r="BX14" s="6"/>
      <c r="BY14" s="6"/>
      <c r="BZ14" s="6"/>
      <c r="CA14" s="6"/>
      <c r="CB14" s="37"/>
      <c r="CC14" s="586" t="s">
        <v>98</v>
      </c>
      <c r="CD14" s="587"/>
      <c r="CE14" s="587"/>
      <c r="CF14" s="588" t="s">
        <v>99</v>
      </c>
      <c r="CG14" s="589"/>
      <c r="CH14" s="589"/>
      <c r="CI14" s="590"/>
      <c r="CJ14" s="643" t="str">
        <f ca="1">K14</f>
        <v/>
      </c>
      <c r="CK14" s="643"/>
      <c r="CL14" s="643"/>
      <c r="CM14" s="62"/>
      <c r="CN14" s="65"/>
      <c r="CO14" s="65"/>
      <c r="CP14" s="65"/>
      <c r="CQ14" s="48"/>
      <c r="CR14" s="48"/>
      <c r="CS14" s="579" t="s">
        <v>6</v>
      </c>
      <c r="CT14" s="579"/>
      <c r="CU14" s="48"/>
      <c r="CV14" s="48"/>
      <c r="CW14" s="48"/>
      <c r="CX14" s="579" t="s">
        <v>7</v>
      </c>
      <c r="CY14" s="629"/>
      <c r="CZ14" s="49"/>
      <c r="DA14" s="48"/>
      <c r="DB14" s="48"/>
      <c r="DC14" s="568" t="s">
        <v>22</v>
      </c>
      <c r="DD14" s="569"/>
      <c r="DE14" s="579" t="s">
        <v>13</v>
      </c>
      <c r="DF14" s="579"/>
      <c r="DG14" s="579"/>
      <c r="DH14" s="579"/>
      <c r="DI14" s="579"/>
      <c r="DJ14" s="49"/>
      <c r="DK14" s="48"/>
      <c r="DL14" s="568" t="s">
        <v>43</v>
      </c>
      <c r="DM14" s="568"/>
      <c r="DN14" s="639"/>
      <c r="DO14" s="48"/>
      <c r="DP14" s="48"/>
      <c r="DQ14" s="48"/>
      <c r="DR14" s="568" t="s">
        <v>22</v>
      </c>
      <c r="DS14" s="568"/>
      <c r="DT14" s="578" t="s">
        <v>13</v>
      </c>
      <c r="DU14" s="579"/>
      <c r="DV14" s="629"/>
      <c r="DW14" s="48"/>
      <c r="DX14" s="48"/>
      <c r="DY14" s="568" t="s">
        <v>22</v>
      </c>
      <c r="DZ14" s="568"/>
      <c r="EA14" s="578" t="s">
        <v>45</v>
      </c>
      <c r="EB14" s="579"/>
      <c r="EC14" s="629"/>
      <c r="ED14" s="49"/>
      <c r="EE14" s="48"/>
      <c r="EF14" s="48"/>
      <c r="EG14" s="67" t="s">
        <v>22</v>
      </c>
      <c r="EH14" s="48"/>
      <c r="EI14" s="48"/>
      <c r="EJ14" s="568" t="s">
        <v>43</v>
      </c>
      <c r="EK14" s="639"/>
      <c r="EL14" s="48"/>
      <c r="EM14" s="579"/>
      <c r="EN14" s="579"/>
      <c r="EO14" s="150" t="s">
        <v>22</v>
      </c>
      <c r="EP14" s="61"/>
      <c r="EQ14" s="47"/>
      <c r="ER14" s="67" t="s">
        <v>22</v>
      </c>
      <c r="ES14" s="47"/>
      <c r="ET14" s="47"/>
      <c r="EU14" s="67" t="s">
        <v>22</v>
      </c>
      <c r="EW14" s="2"/>
      <c r="EX14" s="2"/>
      <c r="EY14" s="2"/>
      <c r="EZ14" s="2"/>
      <c r="FA14" s="2"/>
    </row>
    <row r="15" spans="1:157" ht="18.75" customHeight="1" thickBot="1">
      <c r="A15" s="2"/>
      <c r="B15" s="2"/>
      <c r="C15" s="461"/>
      <c r="D15" s="605" t="str">
        <f ca="1">IF(AND('[1]3'!$BH$68=1,'[1]3'!$AU$32&lt;=480000,'[1]3'!$BO$92&gt;'[1]3'!$BO$93,'[1]3'!$AK$29+'[1]3'!$BC$16&lt;=10000000),"○","")</f>
        <v>○</v>
      </c>
      <c r="E15" s="606"/>
      <c r="F15" s="607"/>
      <c r="G15" s="608"/>
      <c r="H15" s="609"/>
      <c r="I15" s="609"/>
      <c r="J15" s="610"/>
      <c r="K15" s="516"/>
      <c r="L15" s="517"/>
      <c r="M15" s="517"/>
      <c r="N15" s="611">
        <f ca="1">'[1]3'!$AK$35</f>
        <v>380000</v>
      </c>
      <c r="O15" s="612"/>
      <c r="P15" s="612"/>
      <c r="Q15" s="612"/>
      <c r="R15" s="612"/>
      <c r="S15" s="612"/>
      <c r="T15" s="612"/>
      <c r="U15" s="612"/>
      <c r="V15" s="612"/>
      <c r="W15" s="612"/>
      <c r="X15" s="612"/>
      <c r="Y15" s="612"/>
      <c r="Z15" s="612"/>
      <c r="AA15" s="516">
        <f>IF('[1]3'!$B$2="甲欄",'[1]3'!$AD$14,
0)</f>
        <v>1</v>
      </c>
      <c r="AB15" s="517"/>
      <c r="AC15" s="517"/>
      <c r="AD15" s="517"/>
      <c r="AE15" s="595"/>
      <c r="AF15" s="515">
        <f>IF('[1]3'!$B$2="乙欄",'[1]3'!$AD$14,
0)</f>
        <v>0</v>
      </c>
      <c r="AG15" s="515"/>
      <c r="AH15" s="515"/>
      <c r="AI15" s="515"/>
      <c r="AJ15" s="515"/>
      <c r="AK15" s="516">
        <f>IF('[1]3'!$B$2="甲欄",'[1]3'!$AI$14,
0)</f>
        <v>1</v>
      </c>
      <c r="AL15" s="517"/>
      <c r="AM15" s="517"/>
      <c r="AN15" s="517"/>
      <c r="AO15" s="517"/>
      <c r="AP15" s="594">
        <f>IF('[1]3'!$B$2="甲欄",'[1]3'!$AI$14+'[1]3'!$AL$14,
0)</f>
        <v>1</v>
      </c>
      <c r="AQ15" s="517"/>
      <c r="AR15" s="517"/>
      <c r="AS15" s="517"/>
      <c r="AT15" s="595"/>
      <c r="AU15" s="596">
        <f>IF('[1]3'!$B$2="乙欄",'[1]3'!$AI$14+'[1]3'!$AL$14,
0)</f>
        <v>0</v>
      </c>
      <c r="AV15" s="596"/>
      <c r="AW15" s="596"/>
      <c r="AX15" s="516">
        <f>IF('[1]3'!$B$2="甲欄",'[1]3'!$AA$14,
0)</f>
        <v>1</v>
      </c>
      <c r="AY15" s="517"/>
      <c r="AZ15" s="517"/>
      <c r="BA15" s="595"/>
      <c r="BB15" s="428">
        <f>IF('[1]3'!$B$2="乙欄",'[1]3'!$AA$14,
0)</f>
        <v>0</v>
      </c>
      <c r="BC15" s="428"/>
      <c r="BD15" s="428"/>
      <c r="BE15" s="556">
        <f>COUNTIF(AU29,"*")+COUNTIF(AU33,"*")+COUNTIF(AU36,"*")+COUNTIF(AU39,"*")</f>
        <v>0</v>
      </c>
      <c r="BF15" s="428"/>
      <c r="BG15" s="428"/>
      <c r="BH15" s="428"/>
      <c r="BI15" s="516">
        <f>IF('[2]3'!$AA$42="✓",'[2]3'!$AJ$42+1,
'[2]3'!$AJ$42)</f>
        <v>0</v>
      </c>
      <c r="BJ15" s="517"/>
      <c r="BK15" s="517"/>
      <c r="BL15" s="517"/>
      <c r="BM15" s="594">
        <f>IF('[2]3'!$AA$41="✓",'[2]3'!$AJ$41+1+$BI$15,
'[2]3'!$AJ$41+$BI$15)</f>
        <v>0</v>
      </c>
      <c r="BN15" s="517"/>
      <c r="BO15" s="517"/>
      <c r="BP15" s="644"/>
      <c r="BQ15" s="645">
        <f>IF('[2]3'!$AA$39="✓",'[2]3'!$AJ$39+1,
'[2]3'!$AJ$39)</f>
        <v>0</v>
      </c>
      <c r="BR15" s="517"/>
      <c r="BS15" s="595"/>
      <c r="BT15" s="428"/>
      <c r="BU15" s="428"/>
      <c r="BV15" s="646"/>
      <c r="BW15" s="24"/>
      <c r="BX15" s="6"/>
      <c r="BY15" s="6"/>
      <c r="BZ15" s="57"/>
      <c r="CA15" s="57"/>
      <c r="CB15" s="57"/>
      <c r="CC15" s="426" t="str">
        <f ca="1">D15</f>
        <v>○</v>
      </c>
      <c r="CD15" s="424"/>
      <c r="CE15" s="424"/>
      <c r="CF15" s="426">
        <f>G15</f>
        <v>0</v>
      </c>
      <c r="CG15" s="424"/>
      <c r="CH15" s="424"/>
      <c r="CI15" s="425"/>
      <c r="CJ15" s="429"/>
      <c r="CK15" s="429"/>
      <c r="CL15" s="429"/>
      <c r="CM15" s="626">
        <f ca="1">N15</f>
        <v>380000</v>
      </c>
      <c r="CN15" s="627"/>
      <c r="CO15" s="627"/>
      <c r="CP15" s="627"/>
      <c r="CQ15" s="627"/>
      <c r="CR15" s="627"/>
      <c r="CS15" s="627"/>
      <c r="CT15" s="627"/>
      <c r="CU15" s="627"/>
      <c r="CV15" s="627"/>
      <c r="CW15" s="627"/>
      <c r="CX15" s="627"/>
      <c r="CY15" s="628"/>
      <c r="CZ15" s="591">
        <f>AA15</f>
        <v>1</v>
      </c>
      <c r="DA15" s="429"/>
      <c r="DB15" s="429"/>
      <c r="DC15" s="429"/>
      <c r="DD15" s="592"/>
      <c r="DE15" s="660">
        <f>AF15</f>
        <v>0</v>
      </c>
      <c r="DF15" s="660"/>
      <c r="DG15" s="660"/>
      <c r="DH15" s="660"/>
      <c r="DI15" s="660"/>
      <c r="DJ15" s="591">
        <f>AK15</f>
        <v>1</v>
      </c>
      <c r="DK15" s="429"/>
      <c r="DL15" s="429"/>
      <c r="DM15" s="429"/>
      <c r="DN15" s="593"/>
      <c r="DO15" s="429">
        <f>AP15</f>
        <v>1</v>
      </c>
      <c r="DP15" s="429"/>
      <c r="DQ15" s="429"/>
      <c r="DR15" s="429"/>
      <c r="DS15" s="429"/>
      <c r="DT15" s="591">
        <f>AU15</f>
        <v>0</v>
      </c>
      <c r="DU15" s="429"/>
      <c r="DV15" s="592"/>
      <c r="DW15" s="429">
        <f>AX15</f>
        <v>1</v>
      </c>
      <c r="DX15" s="429"/>
      <c r="DY15" s="429"/>
      <c r="DZ15" s="429"/>
      <c r="EA15" s="591">
        <f>BB15</f>
        <v>0</v>
      </c>
      <c r="EB15" s="429"/>
      <c r="EC15" s="592"/>
      <c r="ED15" s="591">
        <f>BE15</f>
        <v>0</v>
      </c>
      <c r="EE15" s="429"/>
      <c r="EF15" s="429"/>
      <c r="EG15" s="592"/>
      <c r="EH15" s="429">
        <f>BI15</f>
        <v>0</v>
      </c>
      <c r="EI15" s="429"/>
      <c r="EJ15" s="429"/>
      <c r="EK15" s="593"/>
      <c r="EL15" s="429">
        <f>BM15</f>
        <v>0</v>
      </c>
      <c r="EM15" s="429"/>
      <c r="EN15" s="429"/>
      <c r="EO15" s="429"/>
      <c r="EP15" s="591">
        <f>BQ15</f>
        <v>0</v>
      </c>
      <c r="EQ15" s="429"/>
      <c r="ER15" s="592"/>
      <c r="ES15" s="429">
        <f>BT15</f>
        <v>0</v>
      </c>
      <c r="ET15" s="429"/>
      <c r="EU15" s="592"/>
      <c r="EW15" s="2"/>
      <c r="EX15" s="2"/>
      <c r="EY15" s="2"/>
      <c r="EZ15" s="2"/>
      <c r="FA15" s="2"/>
    </row>
    <row r="16" spans="1:157" ht="20.25" customHeight="1" thickBot="1">
      <c r="A16" s="2"/>
      <c r="B16" s="2"/>
      <c r="C16" s="461"/>
      <c r="D16" s="664" t="s">
        <v>58</v>
      </c>
      <c r="E16" s="498"/>
      <c r="F16" s="498"/>
      <c r="G16" s="498"/>
      <c r="H16" s="498"/>
      <c r="I16" s="498"/>
      <c r="J16" s="498"/>
      <c r="K16" s="498"/>
      <c r="L16" s="498"/>
      <c r="M16" s="498"/>
      <c r="N16" s="498"/>
      <c r="O16" s="498"/>
      <c r="P16" s="498"/>
      <c r="Q16" s="498"/>
      <c r="R16" s="498"/>
      <c r="S16" s="498"/>
      <c r="T16" s="498"/>
      <c r="U16" s="664" t="s">
        <v>59</v>
      </c>
      <c r="V16" s="498"/>
      <c r="W16" s="498"/>
      <c r="X16" s="498"/>
      <c r="Y16" s="498"/>
      <c r="Z16" s="498"/>
      <c r="AA16" s="498"/>
      <c r="AB16" s="498"/>
      <c r="AC16" s="498"/>
      <c r="AD16" s="498"/>
      <c r="AE16" s="498"/>
      <c r="AF16" s="614"/>
      <c r="AG16" s="614"/>
      <c r="AH16" s="614"/>
      <c r="AI16" s="614"/>
      <c r="AJ16" s="614"/>
      <c r="AK16" s="498"/>
      <c r="AL16" s="498"/>
      <c r="AM16" s="498"/>
      <c r="AN16" s="498"/>
      <c r="AO16" s="665"/>
      <c r="AP16" s="498" t="s">
        <v>60</v>
      </c>
      <c r="AQ16" s="498"/>
      <c r="AR16" s="498"/>
      <c r="AS16" s="498"/>
      <c r="AT16" s="498"/>
      <c r="AU16" s="614"/>
      <c r="AV16" s="614"/>
      <c r="AW16" s="614"/>
      <c r="AX16" s="498"/>
      <c r="AY16" s="498"/>
      <c r="AZ16" s="498"/>
      <c r="BA16" s="498"/>
      <c r="BB16" s="614"/>
      <c r="BC16" s="614"/>
      <c r="BD16" s="614"/>
      <c r="BE16" s="614"/>
      <c r="BF16" s="614"/>
      <c r="BG16" s="614"/>
      <c r="BH16" s="647" t="s">
        <v>64</v>
      </c>
      <c r="BI16" s="499"/>
      <c r="BJ16" s="499"/>
      <c r="BK16" s="499"/>
      <c r="BL16" s="499"/>
      <c r="BM16" s="499"/>
      <c r="BN16" s="499"/>
      <c r="BO16" s="499"/>
      <c r="BP16" s="499"/>
      <c r="BQ16" s="499"/>
      <c r="BR16" s="499"/>
      <c r="BS16" s="499"/>
      <c r="BT16" s="648"/>
      <c r="BU16" s="648"/>
      <c r="BV16" s="649"/>
      <c r="BW16" s="24"/>
      <c r="BX16" s="6"/>
      <c r="BY16" s="6"/>
      <c r="BZ16" s="57"/>
      <c r="CA16" s="57"/>
      <c r="CB16" s="57"/>
      <c r="CC16" s="640" t="s">
        <v>58</v>
      </c>
      <c r="CD16" s="641"/>
      <c r="CE16" s="641"/>
      <c r="CF16" s="641"/>
      <c r="CG16" s="641"/>
      <c r="CH16" s="641"/>
      <c r="CI16" s="641"/>
      <c r="CJ16" s="641"/>
      <c r="CK16" s="641"/>
      <c r="CL16" s="641"/>
      <c r="CM16" s="641"/>
      <c r="CN16" s="641"/>
      <c r="CO16" s="641"/>
      <c r="CP16" s="641"/>
      <c r="CQ16" s="641"/>
      <c r="CR16" s="641"/>
      <c r="CS16" s="641"/>
      <c r="CT16" s="640" t="s">
        <v>59</v>
      </c>
      <c r="CU16" s="641"/>
      <c r="CV16" s="641"/>
      <c r="CW16" s="641"/>
      <c r="CX16" s="641"/>
      <c r="CY16" s="641"/>
      <c r="CZ16" s="641"/>
      <c r="DA16" s="641"/>
      <c r="DB16" s="641"/>
      <c r="DC16" s="641"/>
      <c r="DD16" s="641"/>
      <c r="DE16" s="641"/>
      <c r="DF16" s="641"/>
      <c r="DG16" s="641"/>
      <c r="DH16" s="641"/>
      <c r="DI16" s="641"/>
      <c r="DJ16" s="641"/>
      <c r="DK16" s="641"/>
      <c r="DL16" s="641"/>
      <c r="DM16" s="641"/>
      <c r="DN16" s="642"/>
      <c r="DO16" s="640" t="s">
        <v>60</v>
      </c>
      <c r="DP16" s="641"/>
      <c r="DQ16" s="641"/>
      <c r="DR16" s="641"/>
      <c r="DS16" s="641"/>
      <c r="DT16" s="641"/>
      <c r="DU16" s="641"/>
      <c r="DV16" s="641"/>
      <c r="DW16" s="641"/>
      <c r="DX16" s="641"/>
      <c r="DY16" s="641"/>
      <c r="DZ16" s="641"/>
      <c r="EA16" s="641"/>
      <c r="EB16" s="641"/>
      <c r="EC16" s="641"/>
      <c r="ED16" s="641"/>
      <c r="EE16" s="641"/>
      <c r="EF16" s="642"/>
      <c r="EG16" s="659" t="s">
        <v>64</v>
      </c>
      <c r="EH16" s="641"/>
      <c r="EI16" s="641"/>
      <c r="EJ16" s="641"/>
      <c r="EK16" s="641"/>
      <c r="EL16" s="641"/>
      <c r="EM16" s="641"/>
      <c r="EN16" s="641"/>
      <c r="EO16" s="641"/>
      <c r="EP16" s="641"/>
      <c r="EQ16" s="641"/>
      <c r="ER16" s="641"/>
      <c r="ES16" s="641"/>
      <c r="ET16" s="641"/>
      <c r="EU16" s="642"/>
      <c r="EW16" s="2"/>
      <c r="EX16" s="2"/>
      <c r="EY16" s="2"/>
      <c r="EZ16" s="2"/>
      <c r="FA16" s="2"/>
    </row>
    <row r="17" spans="1:158" ht="16.5" customHeight="1">
      <c r="A17" s="2"/>
      <c r="B17" s="2"/>
      <c r="C17" s="114"/>
      <c r="D17" s="129" t="s">
        <v>42</v>
      </c>
      <c r="E17" s="130"/>
      <c r="F17" s="130"/>
      <c r="G17" s="679">
        <f>INT(('[1]3'!$BC$36+'[1]3'!$AU$36)/1000)</f>
        <v>0</v>
      </c>
      <c r="H17" s="680"/>
      <c r="I17" s="680"/>
      <c r="J17" s="680"/>
      <c r="K17" s="680"/>
      <c r="L17" s="680"/>
      <c r="M17" s="662" t="s">
        <v>8</v>
      </c>
      <c r="N17" s="662"/>
      <c r="O17" s="681">
        <f>IF(AND(('[1]3'!$BC$36+'[1]3'!$AU$36)&gt;=1000,INT(('[1]3'!$BC$36+'[1]3'!$AU$36)/1000)*1000=0),"000",IF(('[1]3'!$BC$36+'[1]3'!$AU$36)&lt;=0,0,RIGHT(TEXT(('[1]3'!$BC$36+'[1]3'!$AU$36),"@"),3)))</f>
        <v>0</v>
      </c>
      <c r="P17" s="681"/>
      <c r="Q17" s="681"/>
      <c r="R17" s="681"/>
      <c r="S17" s="682" t="s">
        <v>7</v>
      </c>
      <c r="T17" s="682"/>
      <c r="U17" s="129"/>
      <c r="V17" s="131"/>
      <c r="W17" s="131"/>
      <c r="X17" s="131"/>
      <c r="Y17" s="131"/>
      <c r="Z17" s="131"/>
      <c r="AA17" s="131"/>
      <c r="AB17" s="131"/>
      <c r="AC17" s="131"/>
      <c r="AD17" s="131"/>
      <c r="AE17" s="131"/>
      <c r="AF17" s="131"/>
      <c r="AG17" s="132"/>
      <c r="AH17" s="132"/>
      <c r="AI17" s="132"/>
      <c r="AJ17" s="662" t="s">
        <v>8</v>
      </c>
      <c r="AK17" s="662"/>
      <c r="AL17" s="132"/>
      <c r="AM17" s="132"/>
      <c r="AN17" s="558" t="s">
        <v>9</v>
      </c>
      <c r="AO17" s="661"/>
      <c r="AP17" s="133"/>
      <c r="AQ17" s="133"/>
      <c r="AR17" s="133"/>
      <c r="AS17" s="133"/>
      <c r="AT17" s="133"/>
      <c r="AU17" s="133"/>
      <c r="AV17" s="133"/>
      <c r="AW17" s="133"/>
      <c r="AX17" s="133"/>
      <c r="AY17" s="133"/>
      <c r="AZ17" s="133"/>
      <c r="BA17" s="132"/>
      <c r="BB17" s="132"/>
      <c r="BC17" s="132" t="s">
        <v>8</v>
      </c>
      <c r="BD17" s="132"/>
      <c r="BE17" s="132"/>
      <c r="BF17" s="662" t="s">
        <v>9</v>
      </c>
      <c r="BG17" s="663"/>
      <c r="BH17" s="95"/>
      <c r="BI17" s="95"/>
      <c r="BJ17" s="95"/>
      <c r="BK17" s="95"/>
      <c r="BL17" s="95"/>
      <c r="BM17" s="95"/>
      <c r="BN17" s="95"/>
      <c r="BO17" s="95"/>
      <c r="BP17" s="95"/>
      <c r="BQ17" s="95"/>
      <c r="BR17" s="501" t="s">
        <v>8</v>
      </c>
      <c r="BS17" s="501"/>
      <c r="BT17" s="95"/>
      <c r="BU17" s="95"/>
      <c r="BV17" s="96" t="s">
        <v>9</v>
      </c>
      <c r="BW17" s="24"/>
      <c r="BX17" s="6"/>
      <c r="BY17" s="6"/>
      <c r="BZ17" s="57"/>
      <c r="CA17" s="57"/>
      <c r="CB17" s="57"/>
      <c r="CC17" s="43" t="s">
        <v>42</v>
      </c>
      <c r="CD17" s="44"/>
      <c r="CE17" s="44"/>
      <c r="CF17" s="677">
        <f>G17</f>
        <v>0</v>
      </c>
      <c r="CG17" s="678"/>
      <c r="CH17" s="678"/>
      <c r="CI17" s="678"/>
      <c r="CJ17" s="678"/>
      <c r="CK17" s="678"/>
      <c r="CL17" s="373" t="s">
        <v>8</v>
      </c>
      <c r="CM17" s="373"/>
      <c r="CN17" s="657">
        <f>O17</f>
        <v>0</v>
      </c>
      <c r="CO17" s="657"/>
      <c r="CP17" s="657"/>
      <c r="CQ17" s="657"/>
      <c r="CR17" s="658" t="s">
        <v>7</v>
      </c>
      <c r="CS17" s="658"/>
      <c r="CT17" s="43"/>
      <c r="CU17" s="42"/>
      <c r="CV17" s="42"/>
      <c r="CW17" s="42"/>
      <c r="CX17" s="42"/>
      <c r="CY17" s="42"/>
      <c r="CZ17" s="42"/>
      <c r="DA17" s="42"/>
      <c r="DB17" s="42"/>
      <c r="DC17" s="42"/>
      <c r="DD17" s="42"/>
      <c r="DE17" s="42"/>
      <c r="DF17" s="38"/>
      <c r="DG17" s="38"/>
      <c r="DH17" s="38"/>
      <c r="DI17" s="373" t="s">
        <v>8</v>
      </c>
      <c r="DJ17" s="373"/>
      <c r="DK17" s="38"/>
      <c r="DL17" s="38"/>
      <c r="DM17" s="675" t="s">
        <v>9</v>
      </c>
      <c r="DN17" s="676"/>
      <c r="DO17" s="46"/>
      <c r="DP17" s="4"/>
      <c r="DQ17" s="4"/>
      <c r="DR17" s="4"/>
      <c r="DS17" s="4"/>
      <c r="DT17" s="4"/>
      <c r="DU17" s="4"/>
      <c r="DV17" s="4"/>
      <c r="DW17" s="4"/>
      <c r="DX17" s="4"/>
      <c r="DY17" s="4"/>
      <c r="DZ17" s="38"/>
      <c r="EA17" s="38"/>
      <c r="EB17" s="38" t="s">
        <v>8</v>
      </c>
      <c r="EC17" s="38"/>
      <c r="ED17" s="38"/>
      <c r="EE17" s="373" t="s">
        <v>9</v>
      </c>
      <c r="EF17" s="374"/>
      <c r="EG17" s="38"/>
      <c r="EH17" s="38"/>
      <c r="EI17" s="38"/>
      <c r="EJ17" s="38"/>
      <c r="EK17" s="38"/>
      <c r="EL17" s="38"/>
      <c r="EM17" s="38"/>
      <c r="EN17" s="38"/>
      <c r="EO17" s="38"/>
      <c r="EP17" s="38"/>
      <c r="EQ17" s="373" t="s">
        <v>8</v>
      </c>
      <c r="ER17" s="373"/>
      <c r="ES17" s="38"/>
      <c r="ET17" s="38"/>
      <c r="EU17" s="45" t="s">
        <v>9</v>
      </c>
      <c r="EW17" s="2"/>
      <c r="EX17" s="2"/>
      <c r="EY17" s="2"/>
      <c r="EZ17" s="2"/>
      <c r="FA17" s="2"/>
    </row>
    <row r="18" spans="1:158" ht="24.75" customHeight="1" thickBot="1">
      <c r="A18" s="2"/>
      <c r="B18" s="2"/>
      <c r="C18" s="75"/>
      <c r="D18" s="671">
        <f>'[1]3'!$AK$30+'[1]3'!$AK$31+'[1]3'!$AK$32</f>
        <v>1356423</v>
      </c>
      <c r="E18" s="672"/>
      <c r="F18" s="672"/>
      <c r="G18" s="672"/>
      <c r="H18" s="672"/>
      <c r="I18" s="672"/>
      <c r="J18" s="672"/>
      <c r="K18" s="672"/>
      <c r="L18" s="672"/>
      <c r="M18" s="672"/>
      <c r="N18" s="672"/>
      <c r="O18" s="672"/>
      <c r="P18" s="672"/>
      <c r="Q18" s="672"/>
      <c r="R18" s="672"/>
      <c r="S18" s="672"/>
      <c r="T18" s="672"/>
      <c r="U18" s="671">
        <f>'[1]3'!$AK$33</f>
        <v>120000</v>
      </c>
      <c r="V18" s="672"/>
      <c r="W18" s="672"/>
      <c r="X18" s="672"/>
      <c r="Y18" s="672"/>
      <c r="Z18" s="672"/>
      <c r="AA18" s="672"/>
      <c r="AB18" s="672"/>
      <c r="AC18" s="672"/>
      <c r="AD18" s="672"/>
      <c r="AE18" s="672"/>
      <c r="AF18" s="672"/>
      <c r="AG18" s="672"/>
      <c r="AH18" s="672"/>
      <c r="AI18" s="672"/>
      <c r="AJ18" s="672"/>
      <c r="AK18" s="672"/>
      <c r="AL18" s="672"/>
      <c r="AM18" s="672"/>
      <c r="AN18" s="672"/>
      <c r="AO18" s="673"/>
      <c r="AP18" s="672">
        <f>'[1]3'!$AK$34</f>
        <v>50000</v>
      </c>
      <c r="AQ18" s="672"/>
      <c r="AR18" s="672"/>
      <c r="AS18" s="672"/>
      <c r="AT18" s="672"/>
      <c r="AU18" s="672"/>
      <c r="AV18" s="672"/>
      <c r="AW18" s="672"/>
      <c r="AX18" s="672"/>
      <c r="AY18" s="672"/>
      <c r="AZ18" s="672"/>
      <c r="BA18" s="672"/>
      <c r="BB18" s="672"/>
      <c r="BC18" s="672"/>
      <c r="BD18" s="672"/>
      <c r="BE18" s="672"/>
      <c r="BF18" s="672"/>
      <c r="BG18" s="673"/>
      <c r="BH18" s="488">
        <f ca="1">MIN('[1]3'!$AU$40,VALUE('[1]3'!$AU$41))</f>
        <v>96600</v>
      </c>
      <c r="BI18" s="488"/>
      <c r="BJ18" s="488"/>
      <c r="BK18" s="488"/>
      <c r="BL18" s="488"/>
      <c r="BM18" s="488"/>
      <c r="BN18" s="488"/>
      <c r="BO18" s="488"/>
      <c r="BP18" s="488"/>
      <c r="BQ18" s="488"/>
      <c r="BR18" s="488"/>
      <c r="BS18" s="488"/>
      <c r="BT18" s="488"/>
      <c r="BU18" s="488"/>
      <c r="BV18" s="489"/>
      <c r="BW18" s="24"/>
      <c r="BX18" s="6"/>
      <c r="BY18" s="6"/>
      <c r="BZ18" s="57"/>
      <c r="CA18" s="57"/>
      <c r="CB18" s="57"/>
      <c r="CC18" s="674">
        <f>D18</f>
        <v>1356423</v>
      </c>
      <c r="CD18" s="651"/>
      <c r="CE18" s="651"/>
      <c r="CF18" s="651"/>
      <c r="CG18" s="651"/>
      <c r="CH18" s="651"/>
      <c r="CI18" s="651"/>
      <c r="CJ18" s="651"/>
      <c r="CK18" s="651"/>
      <c r="CL18" s="651"/>
      <c r="CM18" s="651"/>
      <c r="CN18" s="651"/>
      <c r="CO18" s="651"/>
      <c r="CP18" s="651"/>
      <c r="CQ18" s="651"/>
      <c r="CR18" s="651"/>
      <c r="CS18" s="651"/>
      <c r="CT18" s="650">
        <f>U18</f>
        <v>120000</v>
      </c>
      <c r="CU18" s="572"/>
      <c r="CV18" s="572"/>
      <c r="CW18" s="572"/>
      <c r="CX18" s="572"/>
      <c r="CY18" s="572"/>
      <c r="CZ18" s="572"/>
      <c r="DA18" s="572"/>
      <c r="DB18" s="572"/>
      <c r="DC18" s="572"/>
      <c r="DD18" s="572"/>
      <c r="DE18" s="572"/>
      <c r="DF18" s="572"/>
      <c r="DG18" s="572"/>
      <c r="DH18" s="572"/>
      <c r="DI18" s="572"/>
      <c r="DJ18" s="572"/>
      <c r="DK18" s="572"/>
      <c r="DL18" s="572"/>
      <c r="DM18" s="572"/>
      <c r="DN18" s="573"/>
      <c r="DO18" s="650">
        <f>AP18</f>
        <v>50000</v>
      </c>
      <c r="DP18" s="572"/>
      <c r="DQ18" s="572"/>
      <c r="DR18" s="572"/>
      <c r="DS18" s="572"/>
      <c r="DT18" s="572"/>
      <c r="DU18" s="572"/>
      <c r="DV18" s="572"/>
      <c r="DW18" s="572"/>
      <c r="DX18" s="572"/>
      <c r="DY18" s="572"/>
      <c r="DZ18" s="572"/>
      <c r="EA18" s="572"/>
      <c r="EB18" s="572"/>
      <c r="EC18" s="572"/>
      <c r="ED18" s="572"/>
      <c r="EE18" s="572"/>
      <c r="EF18" s="573"/>
      <c r="EG18" s="651">
        <f ca="1">BH18</f>
        <v>96600</v>
      </c>
      <c r="EH18" s="651"/>
      <c r="EI18" s="651"/>
      <c r="EJ18" s="651"/>
      <c r="EK18" s="651"/>
      <c r="EL18" s="651"/>
      <c r="EM18" s="651"/>
      <c r="EN18" s="651"/>
      <c r="EO18" s="651"/>
      <c r="EP18" s="651"/>
      <c r="EQ18" s="651"/>
      <c r="ER18" s="651"/>
      <c r="ES18" s="651"/>
      <c r="ET18" s="651"/>
      <c r="EU18" s="652"/>
      <c r="EW18" s="2"/>
      <c r="EX18" s="2"/>
      <c r="EY18" s="2"/>
      <c r="EZ18" s="2"/>
      <c r="FA18" s="2"/>
      <c r="FB18" s="276"/>
    </row>
    <row r="19" spans="1:158" ht="14.25" customHeight="1">
      <c r="A19" s="2"/>
      <c r="B19" s="2"/>
      <c r="C19" s="75"/>
      <c r="D19" s="653" t="s">
        <v>63</v>
      </c>
      <c r="E19" s="654"/>
      <c r="F19" s="654"/>
      <c r="G19" s="654"/>
      <c r="H19" s="81"/>
      <c r="I19" s="81"/>
      <c r="J19" s="81"/>
      <c r="K19" s="81"/>
      <c r="L19" s="81"/>
      <c r="M19" s="81"/>
      <c r="N19" s="81"/>
      <c r="O19" s="81"/>
      <c r="P19" s="81"/>
      <c r="Q19" s="81"/>
      <c r="R19" s="81"/>
      <c r="S19" s="81"/>
      <c r="T19" s="81"/>
      <c r="U19" s="81"/>
      <c r="V19" s="81"/>
      <c r="W19" s="81"/>
      <c r="X19" s="81"/>
      <c r="Y19" s="81"/>
      <c r="Z19" s="81"/>
      <c r="AA19" s="81"/>
      <c r="AB19" s="81"/>
      <c r="AC19" s="81"/>
      <c r="AD19" s="81"/>
      <c r="AE19" s="81"/>
      <c r="AF19" s="81"/>
      <c r="AG19" s="81"/>
      <c r="AH19" s="81"/>
      <c r="AI19" s="81"/>
      <c r="AJ19" s="81"/>
      <c r="AK19" s="81"/>
      <c r="AL19" s="81"/>
      <c r="AM19" s="81"/>
      <c r="AN19" s="81"/>
      <c r="AO19" s="81"/>
      <c r="AP19" s="81"/>
      <c r="AQ19" s="81"/>
      <c r="AR19" s="81"/>
      <c r="AS19" s="81"/>
      <c r="AT19" s="81"/>
      <c r="AU19" s="81"/>
      <c r="AV19" s="81"/>
      <c r="AW19" s="81"/>
      <c r="AX19" s="81"/>
      <c r="AY19" s="81"/>
      <c r="AZ19" s="81"/>
      <c r="BA19" s="81"/>
      <c r="BB19" s="81"/>
      <c r="BC19" s="81"/>
      <c r="BD19" s="81"/>
      <c r="BE19" s="81"/>
      <c r="BF19" s="81"/>
      <c r="BG19" s="81"/>
      <c r="BH19" s="84"/>
      <c r="BI19" s="84"/>
      <c r="BJ19" s="84"/>
      <c r="BK19" s="84"/>
      <c r="BL19" s="84"/>
      <c r="BM19" s="84"/>
      <c r="BN19" s="84"/>
      <c r="BO19" s="84"/>
      <c r="BP19" s="84"/>
      <c r="BQ19" s="84"/>
      <c r="BR19" s="84"/>
      <c r="BS19" s="84"/>
      <c r="BT19" s="84"/>
      <c r="BU19" s="84"/>
      <c r="BV19" s="85"/>
      <c r="BW19" s="32"/>
      <c r="BX19" s="5"/>
      <c r="BY19" s="5"/>
      <c r="BZ19" s="57"/>
      <c r="CA19" s="57"/>
      <c r="CB19" s="57"/>
      <c r="CC19" s="655" t="s">
        <v>63</v>
      </c>
      <c r="CD19" s="656"/>
      <c r="CE19" s="656"/>
      <c r="CF19" s="656"/>
      <c r="CG19" s="50"/>
      <c r="CH19" s="50"/>
      <c r="CI19" s="50"/>
      <c r="CJ19" s="50"/>
      <c r="CK19" s="50"/>
      <c r="CL19" s="50"/>
      <c r="CM19" s="50"/>
      <c r="CN19" s="50"/>
      <c r="CO19" s="50"/>
      <c r="CP19" s="50"/>
      <c r="CQ19" s="50"/>
      <c r="CR19" s="50"/>
      <c r="CS19" s="50"/>
      <c r="CT19" s="50"/>
      <c r="CU19" s="50"/>
      <c r="CV19" s="50"/>
      <c r="CW19" s="50"/>
      <c r="CX19" s="50"/>
      <c r="CY19" s="50"/>
      <c r="CZ19" s="50"/>
      <c r="DA19" s="50"/>
      <c r="DB19" s="50"/>
      <c r="DC19" s="50"/>
      <c r="DD19" s="50"/>
      <c r="DE19" s="50"/>
      <c r="DF19" s="50"/>
      <c r="DG19" s="50"/>
      <c r="DH19" s="50"/>
      <c r="DI19" s="50"/>
      <c r="DJ19" s="50"/>
      <c r="DK19" s="50"/>
      <c r="DL19" s="50"/>
      <c r="DM19" s="50"/>
      <c r="DN19" s="50"/>
      <c r="DO19" s="50"/>
      <c r="DP19" s="50"/>
      <c r="DQ19" s="50"/>
      <c r="DR19" s="50"/>
      <c r="DS19" s="50"/>
      <c r="DT19" s="50"/>
      <c r="DU19" s="50"/>
      <c r="DV19" s="50"/>
      <c r="DW19" s="50"/>
      <c r="DX19" s="50"/>
      <c r="DY19" s="50"/>
      <c r="DZ19" s="50"/>
      <c r="EA19" s="50"/>
      <c r="EB19" s="50"/>
      <c r="EC19" s="50"/>
      <c r="ED19" s="50"/>
      <c r="EE19" s="50"/>
      <c r="EF19" s="50"/>
      <c r="EG19" s="50"/>
      <c r="EH19" s="50"/>
      <c r="EI19" s="50"/>
      <c r="EJ19" s="50"/>
      <c r="EK19" s="50"/>
      <c r="EL19" s="50"/>
      <c r="EM19" s="50"/>
      <c r="EN19" s="50"/>
      <c r="EO19" s="50"/>
      <c r="EP19" s="50"/>
      <c r="EQ19" s="50"/>
      <c r="ER19" s="50"/>
      <c r="ES19" s="50"/>
      <c r="ET19" s="50"/>
      <c r="EU19" s="52"/>
      <c r="EW19" s="2"/>
      <c r="EX19" s="2"/>
      <c r="EY19" s="2"/>
      <c r="EZ19" s="2"/>
      <c r="FA19" s="2"/>
    </row>
    <row r="20" spans="1:158" ht="44.25" customHeight="1" thickBot="1">
      <c r="A20" s="2"/>
      <c r="B20" s="2"/>
      <c r="C20" s="75"/>
      <c r="D20" s="666"/>
      <c r="E20" s="667"/>
      <c r="F20" s="667"/>
      <c r="G20" s="667"/>
      <c r="H20" s="667"/>
      <c r="I20" s="667"/>
      <c r="J20" s="667"/>
      <c r="K20" s="667"/>
      <c r="L20" s="667"/>
      <c r="M20" s="667"/>
      <c r="N20" s="667"/>
      <c r="O20" s="667"/>
      <c r="P20" s="667"/>
      <c r="Q20" s="667"/>
      <c r="R20" s="667"/>
      <c r="S20" s="667"/>
      <c r="T20" s="667"/>
      <c r="U20" s="667"/>
      <c r="V20" s="667"/>
      <c r="W20" s="667"/>
      <c r="X20" s="667"/>
      <c r="Y20" s="667"/>
      <c r="Z20" s="667"/>
      <c r="AA20" s="667"/>
      <c r="AB20" s="667"/>
      <c r="AC20" s="667"/>
      <c r="AD20" s="667"/>
      <c r="AE20" s="667"/>
      <c r="AF20" s="667"/>
      <c r="AG20" s="667"/>
      <c r="AH20" s="667"/>
      <c r="AI20" s="667"/>
      <c r="AJ20" s="667"/>
      <c r="AK20" s="667"/>
      <c r="AL20" s="667"/>
      <c r="AM20" s="667"/>
      <c r="AN20" s="667"/>
      <c r="AO20" s="667"/>
      <c r="AP20" s="667"/>
      <c r="AQ20" s="667"/>
      <c r="AR20" s="667"/>
      <c r="AS20" s="667"/>
      <c r="AT20" s="667"/>
      <c r="AU20" s="667"/>
      <c r="AV20" s="667"/>
      <c r="AW20" s="667"/>
      <c r="AX20" s="667"/>
      <c r="AY20" s="667"/>
      <c r="AZ20" s="667"/>
      <c r="BA20" s="667"/>
      <c r="BB20" s="667"/>
      <c r="BC20" s="667"/>
      <c r="BD20" s="667"/>
      <c r="BE20" s="667"/>
      <c r="BF20" s="667"/>
      <c r="BG20" s="667"/>
      <c r="BH20" s="667"/>
      <c r="BI20" s="667"/>
      <c r="BJ20" s="667"/>
      <c r="BK20" s="667"/>
      <c r="BL20" s="667"/>
      <c r="BM20" s="667"/>
      <c r="BN20" s="667"/>
      <c r="BO20" s="667"/>
      <c r="BP20" s="667"/>
      <c r="BQ20" s="667"/>
      <c r="BR20" s="667"/>
      <c r="BS20" s="667"/>
      <c r="BT20" s="667"/>
      <c r="BU20" s="667"/>
      <c r="BV20" s="668"/>
      <c r="BW20" s="33"/>
      <c r="BX20" s="5"/>
      <c r="BY20" s="5"/>
      <c r="BZ20" s="57"/>
      <c r="CA20" s="57"/>
      <c r="CB20" s="57"/>
      <c r="CC20" s="669">
        <f>D20</f>
        <v>0</v>
      </c>
      <c r="CD20" s="667"/>
      <c r="CE20" s="667"/>
      <c r="CF20" s="667"/>
      <c r="CG20" s="667"/>
      <c r="CH20" s="667"/>
      <c r="CI20" s="667"/>
      <c r="CJ20" s="667"/>
      <c r="CK20" s="667"/>
      <c r="CL20" s="667"/>
      <c r="CM20" s="667"/>
      <c r="CN20" s="667"/>
      <c r="CO20" s="667"/>
      <c r="CP20" s="667"/>
      <c r="CQ20" s="667"/>
      <c r="CR20" s="667"/>
      <c r="CS20" s="667"/>
      <c r="CT20" s="667"/>
      <c r="CU20" s="667"/>
      <c r="CV20" s="667"/>
      <c r="CW20" s="667"/>
      <c r="CX20" s="667"/>
      <c r="CY20" s="667"/>
      <c r="CZ20" s="667"/>
      <c r="DA20" s="667"/>
      <c r="DB20" s="667"/>
      <c r="DC20" s="667"/>
      <c r="DD20" s="667"/>
      <c r="DE20" s="667"/>
      <c r="DF20" s="667"/>
      <c r="DG20" s="667"/>
      <c r="DH20" s="667"/>
      <c r="DI20" s="667"/>
      <c r="DJ20" s="667"/>
      <c r="DK20" s="667"/>
      <c r="DL20" s="667"/>
      <c r="DM20" s="667"/>
      <c r="DN20" s="667"/>
      <c r="DO20" s="667"/>
      <c r="DP20" s="667"/>
      <c r="DQ20" s="667"/>
      <c r="DR20" s="667"/>
      <c r="DS20" s="667"/>
      <c r="DT20" s="667"/>
      <c r="DU20" s="667"/>
      <c r="DV20" s="667"/>
      <c r="DW20" s="667"/>
      <c r="DX20" s="667"/>
      <c r="DY20" s="667"/>
      <c r="DZ20" s="667"/>
      <c r="EA20" s="667"/>
      <c r="EB20" s="667"/>
      <c r="EC20" s="667"/>
      <c r="ED20" s="667"/>
      <c r="EE20" s="667"/>
      <c r="EF20" s="667"/>
      <c r="EG20" s="667"/>
      <c r="EH20" s="667"/>
      <c r="EI20" s="667"/>
      <c r="EJ20" s="667"/>
      <c r="EK20" s="667"/>
      <c r="EL20" s="667"/>
      <c r="EM20" s="667"/>
      <c r="EN20" s="667"/>
      <c r="EO20" s="667"/>
      <c r="EP20" s="667"/>
      <c r="EQ20" s="667"/>
      <c r="ER20" s="667"/>
      <c r="ES20" s="667"/>
      <c r="ET20" s="667"/>
      <c r="EU20" s="670"/>
      <c r="EW20" s="2"/>
      <c r="EX20" s="2"/>
      <c r="EY20" s="2"/>
      <c r="EZ20" s="2"/>
      <c r="FA20" s="2"/>
    </row>
    <row r="21" spans="1:158" ht="41.25" customHeight="1" thickBot="1">
      <c r="A21" s="2"/>
      <c r="B21" s="2"/>
      <c r="C21" s="75"/>
      <c r="D21" s="683" t="s">
        <v>172</v>
      </c>
      <c r="E21" s="684"/>
      <c r="F21" s="684"/>
      <c r="G21" s="685"/>
      <c r="H21" s="647" t="s">
        <v>73</v>
      </c>
      <c r="I21" s="648"/>
      <c r="J21" s="648"/>
      <c r="K21" s="648"/>
      <c r="L21" s="648"/>
      <c r="M21" s="686">
        <f>'[1]3'!$BC$30</f>
        <v>25000</v>
      </c>
      <c r="N21" s="687"/>
      <c r="O21" s="687"/>
      <c r="P21" s="687"/>
      <c r="Q21" s="687"/>
      <c r="R21" s="687"/>
      <c r="S21" s="687"/>
      <c r="T21" s="687"/>
      <c r="U21" s="688"/>
      <c r="V21" s="648" t="s">
        <v>74</v>
      </c>
      <c r="W21" s="648"/>
      <c r="X21" s="648"/>
      <c r="Y21" s="648"/>
      <c r="Z21" s="648"/>
      <c r="AA21" s="648"/>
      <c r="AB21" s="648"/>
      <c r="AC21" s="686">
        <f>'[1]3'!$BC$32</f>
        <v>80000</v>
      </c>
      <c r="AD21" s="687"/>
      <c r="AE21" s="687"/>
      <c r="AF21" s="687"/>
      <c r="AG21" s="687"/>
      <c r="AH21" s="687"/>
      <c r="AI21" s="687"/>
      <c r="AJ21" s="687"/>
      <c r="AK21" s="688"/>
      <c r="AL21" s="648" t="s">
        <v>92</v>
      </c>
      <c r="AM21" s="648"/>
      <c r="AN21" s="648"/>
      <c r="AO21" s="648"/>
      <c r="AP21" s="648"/>
      <c r="AQ21" s="648"/>
      <c r="AR21" s="648"/>
      <c r="AS21" s="648"/>
      <c r="AT21" s="686">
        <f>'[1]3'!$BC$23</f>
        <v>80000</v>
      </c>
      <c r="AU21" s="687"/>
      <c r="AV21" s="687"/>
      <c r="AW21" s="687"/>
      <c r="AX21" s="687"/>
      <c r="AY21" s="688"/>
      <c r="AZ21" s="689" t="s">
        <v>75</v>
      </c>
      <c r="BA21" s="690"/>
      <c r="BB21" s="690"/>
      <c r="BC21" s="690"/>
      <c r="BD21" s="690"/>
      <c r="BE21" s="691"/>
      <c r="BF21" s="686">
        <f>'[1]3'!$BC$26</f>
        <v>90000</v>
      </c>
      <c r="BG21" s="687"/>
      <c r="BH21" s="687"/>
      <c r="BI21" s="687"/>
      <c r="BJ21" s="687"/>
      <c r="BK21" s="688"/>
      <c r="BL21" s="689" t="s">
        <v>76</v>
      </c>
      <c r="BM21" s="690"/>
      <c r="BN21" s="690"/>
      <c r="BO21" s="690"/>
      <c r="BP21" s="690"/>
      <c r="BQ21" s="691"/>
      <c r="BR21" s="686">
        <f>'[1]3'!$BC$28</f>
        <v>30000</v>
      </c>
      <c r="BS21" s="687"/>
      <c r="BT21" s="687"/>
      <c r="BU21" s="687"/>
      <c r="BV21" s="688"/>
      <c r="BW21" s="33"/>
      <c r="BX21" s="5"/>
      <c r="BY21" s="5"/>
      <c r="BZ21" s="57"/>
      <c r="CA21" s="57"/>
      <c r="CB21" s="57"/>
      <c r="CC21" s="692" t="s">
        <v>172</v>
      </c>
      <c r="CD21" s="693"/>
      <c r="CE21" s="693"/>
      <c r="CF21" s="693"/>
      <c r="CG21" s="694" t="s">
        <v>73</v>
      </c>
      <c r="CH21" s="695"/>
      <c r="CI21" s="695"/>
      <c r="CJ21" s="695"/>
      <c r="CK21" s="696"/>
      <c r="CL21" s="697">
        <f>M21</f>
        <v>25000</v>
      </c>
      <c r="CM21" s="698"/>
      <c r="CN21" s="698"/>
      <c r="CO21" s="698"/>
      <c r="CP21" s="698"/>
      <c r="CQ21" s="698"/>
      <c r="CR21" s="698"/>
      <c r="CS21" s="698"/>
      <c r="CT21" s="699"/>
      <c r="CU21" s="694" t="s">
        <v>74</v>
      </c>
      <c r="CV21" s="695"/>
      <c r="CW21" s="695"/>
      <c r="CX21" s="695"/>
      <c r="CY21" s="695"/>
      <c r="CZ21" s="695"/>
      <c r="DA21" s="696"/>
      <c r="DB21" s="697">
        <f>AC21</f>
        <v>80000</v>
      </c>
      <c r="DC21" s="698"/>
      <c r="DD21" s="698"/>
      <c r="DE21" s="698"/>
      <c r="DF21" s="698"/>
      <c r="DG21" s="698"/>
      <c r="DH21" s="698"/>
      <c r="DI21" s="698"/>
      <c r="DJ21" s="699"/>
      <c r="DK21" s="694" t="s">
        <v>92</v>
      </c>
      <c r="DL21" s="695"/>
      <c r="DM21" s="695"/>
      <c r="DN21" s="695"/>
      <c r="DO21" s="695"/>
      <c r="DP21" s="695"/>
      <c r="DQ21" s="695"/>
      <c r="DR21" s="696"/>
      <c r="DS21" s="698">
        <f>AT21</f>
        <v>80000</v>
      </c>
      <c r="DT21" s="698"/>
      <c r="DU21" s="698"/>
      <c r="DV21" s="698"/>
      <c r="DW21" s="698"/>
      <c r="DX21" s="698"/>
      <c r="DY21" s="700" t="s">
        <v>75</v>
      </c>
      <c r="DZ21" s="701"/>
      <c r="EA21" s="701"/>
      <c r="EB21" s="701"/>
      <c r="EC21" s="701"/>
      <c r="ED21" s="702"/>
      <c r="EE21" s="698">
        <f>BF21</f>
        <v>90000</v>
      </c>
      <c r="EF21" s="698"/>
      <c r="EG21" s="698"/>
      <c r="EH21" s="698"/>
      <c r="EI21" s="698"/>
      <c r="EJ21" s="698"/>
      <c r="EK21" s="700" t="s">
        <v>76</v>
      </c>
      <c r="EL21" s="701"/>
      <c r="EM21" s="701"/>
      <c r="EN21" s="701"/>
      <c r="EO21" s="701"/>
      <c r="EP21" s="702"/>
      <c r="EQ21" s="698">
        <f>BR21</f>
        <v>30000</v>
      </c>
      <c r="ER21" s="698"/>
      <c r="ES21" s="698"/>
      <c r="ET21" s="698"/>
      <c r="EU21" s="703"/>
      <c r="EW21" s="2"/>
      <c r="EX21" s="2"/>
      <c r="EY21" s="2"/>
      <c r="EZ21" s="2"/>
      <c r="FA21" s="2"/>
    </row>
    <row r="22" spans="1:158" ht="41.25" customHeight="1">
      <c r="A22" s="2"/>
      <c r="B22" s="2"/>
      <c r="C22" s="75"/>
      <c r="D22" s="704" t="s">
        <v>173</v>
      </c>
      <c r="E22" s="705"/>
      <c r="F22" s="705"/>
      <c r="G22" s="705"/>
      <c r="H22" s="647" t="s">
        <v>77</v>
      </c>
      <c r="I22" s="648"/>
      <c r="J22" s="648"/>
      <c r="K22" s="648"/>
      <c r="L22" s="648"/>
      <c r="M22" s="709"/>
      <c r="N22" s="710"/>
      <c r="O22" s="711"/>
      <c r="P22" s="711"/>
      <c r="Q22" s="711"/>
      <c r="R22" s="711"/>
      <c r="S22" s="711"/>
      <c r="T22" s="711"/>
      <c r="U22" s="712"/>
      <c r="V22" s="647" t="s">
        <v>78</v>
      </c>
      <c r="W22" s="648"/>
      <c r="X22" s="648"/>
      <c r="Y22" s="648"/>
      <c r="Z22" s="648"/>
      <c r="AA22" s="648"/>
      <c r="AB22" s="648"/>
      <c r="AC22" s="709"/>
      <c r="AD22" s="713"/>
      <c r="AE22" s="713"/>
      <c r="AF22" s="713"/>
      <c r="AG22" s="713"/>
      <c r="AH22" s="713"/>
      <c r="AI22" s="713"/>
      <c r="AJ22" s="714"/>
      <c r="AK22" s="713"/>
      <c r="AL22" s="715"/>
      <c r="AM22" s="715"/>
      <c r="AN22" s="716"/>
      <c r="AO22" s="715"/>
      <c r="AP22" s="717"/>
      <c r="AQ22" s="717"/>
      <c r="AR22" s="717"/>
      <c r="AS22" s="717"/>
      <c r="AT22" s="504" t="s">
        <v>79</v>
      </c>
      <c r="AU22" s="505"/>
      <c r="AV22" s="505"/>
      <c r="AW22" s="505"/>
      <c r="AX22" s="505"/>
      <c r="AY22" s="506"/>
      <c r="AZ22" s="718"/>
      <c r="BA22" s="719"/>
      <c r="BB22" s="719"/>
      <c r="BC22" s="719"/>
      <c r="BD22" s="719"/>
      <c r="BE22" s="720"/>
      <c r="BF22" s="721" t="s">
        <v>80</v>
      </c>
      <c r="BG22" s="499"/>
      <c r="BH22" s="499"/>
      <c r="BI22" s="499"/>
      <c r="BJ22" s="499"/>
      <c r="BK22" s="709"/>
      <c r="BL22" s="390"/>
      <c r="BM22" s="391"/>
      <c r="BN22" s="391"/>
      <c r="BO22" s="391"/>
      <c r="BP22" s="391"/>
      <c r="BQ22" s="391"/>
      <c r="BR22" s="391"/>
      <c r="BS22" s="391"/>
      <c r="BT22" s="391"/>
      <c r="BU22" s="391"/>
      <c r="BV22" s="392"/>
      <c r="BW22" s="33"/>
      <c r="BX22" s="5"/>
      <c r="BY22" s="5"/>
      <c r="BZ22" s="57"/>
      <c r="CA22" s="57"/>
      <c r="CB22" s="57"/>
      <c r="CC22" s="722" t="s">
        <v>173</v>
      </c>
      <c r="CD22" s="723"/>
      <c r="CE22" s="723"/>
      <c r="CF22" s="723"/>
      <c r="CG22" s="726" t="s">
        <v>77</v>
      </c>
      <c r="CH22" s="727"/>
      <c r="CI22" s="727"/>
      <c r="CJ22" s="727"/>
      <c r="CK22" s="727"/>
      <c r="CL22" s="727"/>
      <c r="CM22" s="728">
        <f>N22</f>
        <v>0</v>
      </c>
      <c r="CN22" s="729"/>
      <c r="CO22" s="729"/>
      <c r="CP22" s="729"/>
      <c r="CQ22" s="729"/>
      <c r="CR22" s="729"/>
      <c r="CS22" s="729"/>
      <c r="CT22" s="730"/>
      <c r="CU22" s="727" t="s">
        <v>78</v>
      </c>
      <c r="CV22" s="727"/>
      <c r="CW22" s="727"/>
      <c r="CX22" s="727"/>
      <c r="CY22" s="727"/>
      <c r="CZ22" s="727"/>
      <c r="DA22" s="727"/>
      <c r="DB22" s="727"/>
      <c r="DC22" s="731">
        <f>AD22</f>
        <v>0</v>
      </c>
      <c r="DD22" s="732"/>
      <c r="DE22" s="732"/>
      <c r="DF22" s="732"/>
      <c r="DG22" s="732"/>
      <c r="DH22" s="732"/>
      <c r="DI22" s="784">
        <f>AJ22</f>
        <v>0</v>
      </c>
      <c r="DJ22" s="732"/>
      <c r="DK22" s="732"/>
      <c r="DL22" s="732"/>
      <c r="DM22" s="785"/>
      <c r="DN22" s="732">
        <f>AO22</f>
        <v>0</v>
      </c>
      <c r="DO22" s="786"/>
      <c r="DP22" s="786"/>
      <c r="DQ22" s="786"/>
      <c r="DR22" s="787"/>
      <c r="DS22" s="733" t="s">
        <v>79</v>
      </c>
      <c r="DT22" s="734"/>
      <c r="DU22" s="734"/>
      <c r="DV22" s="734"/>
      <c r="DW22" s="734"/>
      <c r="DX22" s="735"/>
      <c r="DY22" s="736">
        <f>AZ22</f>
        <v>0</v>
      </c>
      <c r="DZ22" s="737"/>
      <c r="EA22" s="737"/>
      <c r="EB22" s="737"/>
      <c r="EC22" s="737"/>
      <c r="ED22" s="738"/>
      <c r="EE22" s="726" t="s">
        <v>80</v>
      </c>
      <c r="EF22" s="727"/>
      <c r="EG22" s="727"/>
      <c r="EH22" s="727"/>
      <c r="EI22" s="727"/>
      <c r="EJ22" s="739"/>
      <c r="EK22" s="728">
        <f>BL22</f>
        <v>0</v>
      </c>
      <c r="EL22" s="729"/>
      <c r="EM22" s="729"/>
      <c r="EN22" s="729"/>
      <c r="EO22" s="729"/>
      <c r="EP22" s="729"/>
      <c r="EQ22" s="729"/>
      <c r="ER22" s="729"/>
      <c r="ES22" s="729"/>
      <c r="ET22" s="729"/>
      <c r="EU22" s="740"/>
      <c r="EW22" s="2"/>
      <c r="EX22" s="2"/>
      <c r="EY22" s="2"/>
      <c r="EZ22" s="2"/>
      <c r="FA22" s="2"/>
    </row>
    <row r="23" spans="1:158" ht="41.25" customHeight="1" thickBot="1">
      <c r="A23" s="2"/>
      <c r="B23" s="2"/>
      <c r="C23" s="75"/>
      <c r="D23" s="706"/>
      <c r="E23" s="707"/>
      <c r="F23" s="707"/>
      <c r="G23" s="708"/>
      <c r="H23" s="721" t="s">
        <v>81</v>
      </c>
      <c r="I23" s="499"/>
      <c r="J23" s="499"/>
      <c r="K23" s="499"/>
      <c r="L23" s="499"/>
      <c r="M23" s="709"/>
      <c r="N23" s="741">
        <f>'[1]3'!$AU$41</f>
        <v>96600</v>
      </c>
      <c r="O23" s="742"/>
      <c r="P23" s="742"/>
      <c r="Q23" s="742"/>
      <c r="R23" s="742"/>
      <c r="S23" s="742"/>
      <c r="T23" s="742"/>
      <c r="U23" s="743"/>
      <c r="V23" s="721" t="s">
        <v>82</v>
      </c>
      <c r="W23" s="499"/>
      <c r="X23" s="499"/>
      <c r="Y23" s="499"/>
      <c r="Z23" s="499"/>
      <c r="AA23" s="499"/>
      <c r="AB23" s="499"/>
      <c r="AC23" s="709"/>
      <c r="AD23" s="744"/>
      <c r="AE23" s="744"/>
      <c r="AF23" s="744"/>
      <c r="AG23" s="744"/>
      <c r="AH23" s="744"/>
      <c r="AI23" s="744"/>
      <c r="AJ23" s="745"/>
      <c r="AK23" s="715"/>
      <c r="AL23" s="715"/>
      <c r="AM23" s="715"/>
      <c r="AN23" s="716"/>
      <c r="AO23" s="744"/>
      <c r="AP23" s="746"/>
      <c r="AQ23" s="746"/>
      <c r="AR23" s="746"/>
      <c r="AS23" s="746"/>
      <c r="AT23" s="503" t="s">
        <v>83</v>
      </c>
      <c r="AU23" s="501"/>
      <c r="AV23" s="501"/>
      <c r="AW23" s="501"/>
      <c r="AX23" s="501"/>
      <c r="AY23" s="502"/>
      <c r="AZ23" s="718"/>
      <c r="BA23" s="719"/>
      <c r="BB23" s="719"/>
      <c r="BC23" s="719"/>
      <c r="BD23" s="719"/>
      <c r="BE23" s="720"/>
      <c r="BF23" s="664" t="s">
        <v>84</v>
      </c>
      <c r="BG23" s="498"/>
      <c r="BH23" s="498"/>
      <c r="BI23" s="498"/>
      <c r="BJ23" s="498"/>
      <c r="BK23" s="665"/>
      <c r="BL23" s="387"/>
      <c r="BM23" s="388"/>
      <c r="BN23" s="388"/>
      <c r="BO23" s="388"/>
      <c r="BP23" s="388"/>
      <c r="BQ23" s="388"/>
      <c r="BR23" s="388"/>
      <c r="BS23" s="388"/>
      <c r="BT23" s="388"/>
      <c r="BU23" s="388"/>
      <c r="BV23" s="389"/>
      <c r="BW23" s="33"/>
      <c r="BX23" s="5"/>
      <c r="BY23" s="5"/>
      <c r="BZ23" s="57"/>
      <c r="CA23" s="57"/>
      <c r="CB23" s="57"/>
      <c r="CC23" s="724"/>
      <c r="CD23" s="725"/>
      <c r="CE23" s="725"/>
      <c r="CF23" s="725"/>
      <c r="CG23" s="747" t="s">
        <v>81</v>
      </c>
      <c r="CH23" s="748"/>
      <c r="CI23" s="748"/>
      <c r="CJ23" s="748"/>
      <c r="CK23" s="748"/>
      <c r="CL23" s="748"/>
      <c r="CM23" s="749">
        <f>N23</f>
        <v>96600</v>
      </c>
      <c r="CN23" s="750"/>
      <c r="CO23" s="750"/>
      <c r="CP23" s="750"/>
      <c r="CQ23" s="750"/>
      <c r="CR23" s="750"/>
      <c r="CS23" s="750"/>
      <c r="CT23" s="751"/>
      <c r="CU23" s="748" t="s">
        <v>82</v>
      </c>
      <c r="CV23" s="748"/>
      <c r="CW23" s="748"/>
      <c r="CX23" s="748"/>
      <c r="CY23" s="748"/>
      <c r="CZ23" s="748"/>
      <c r="DA23" s="748"/>
      <c r="DB23" s="748"/>
      <c r="DC23" s="752">
        <f>AD23</f>
        <v>0</v>
      </c>
      <c r="DD23" s="753"/>
      <c r="DE23" s="753"/>
      <c r="DF23" s="753"/>
      <c r="DG23" s="753"/>
      <c r="DH23" s="753"/>
      <c r="DI23" s="754">
        <f>AJ23</f>
        <v>0</v>
      </c>
      <c r="DJ23" s="753"/>
      <c r="DK23" s="753"/>
      <c r="DL23" s="753"/>
      <c r="DM23" s="755"/>
      <c r="DN23" s="753">
        <f>AO23</f>
        <v>0</v>
      </c>
      <c r="DO23" s="756"/>
      <c r="DP23" s="756"/>
      <c r="DQ23" s="756"/>
      <c r="DR23" s="757"/>
      <c r="DS23" s="758" t="s">
        <v>83</v>
      </c>
      <c r="DT23" s="759"/>
      <c r="DU23" s="759"/>
      <c r="DV23" s="759"/>
      <c r="DW23" s="759"/>
      <c r="DX23" s="760"/>
      <c r="DY23" s="761">
        <f>AZ23</f>
        <v>0</v>
      </c>
      <c r="DZ23" s="762"/>
      <c r="EA23" s="762"/>
      <c r="EB23" s="762"/>
      <c r="EC23" s="762"/>
      <c r="ED23" s="763"/>
      <c r="EE23" s="747" t="s">
        <v>84</v>
      </c>
      <c r="EF23" s="748"/>
      <c r="EG23" s="748"/>
      <c r="EH23" s="748"/>
      <c r="EI23" s="748"/>
      <c r="EJ23" s="764"/>
      <c r="EK23" s="765">
        <f>BL23</f>
        <v>0</v>
      </c>
      <c r="EL23" s="766"/>
      <c r="EM23" s="766"/>
      <c r="EN23" s="766"/>
      <c r="EO23" s="766"/>
      <c r="EP23" s="766"/>
      <c r="EQ23" s="766"/>
      <c r="ER23" s="766"/>
      <c r="ES23" s="766"/>
      <c r="ET23" s="766"/>
      <c r="EU23" s="767"/>
      <c r="EW23" s="2"/>
      <c r="EX23" s="2"/>
      <c r="EY23" s="2"/>
      <c r="EZ23" s="2"/>
      <c r="FA23" s="2"/>
    </row>
    <row r="24" spans="1:158" ht="17.25" customHeight="1">
      <c r="A24" s="2"/>
      <c r="B24" s="2"/>
      <c r="C24" s="75"/>
      <c r="D24" s="768" t="s">
        <v>195</v>
      </c>
      <c r="E24" s="769"/>
      <c r="F24" s="769"/>
      <c r="G24" s="770" t="s">
        <v>50</v>
      </c>
      <c r="H24" s="771"/>
      <c r="I24" s="771"/>
      <c r="J24" s="771"/>
      <c r="K24" s="772"/>
      <c r="L24" s="773" t="str">
        <f>'[2]3'!$F$16</f>
        <v/>
      </c>
      <c r="M24" s="773"/>
      <c r="N24" s="773"/>
      <c r="O24" s="773"/>
      <c r="P24" s="773"/>
      <c r="Q24" s="773"/>
      <c r="R24" s="773"/>
      <c r="S24" s="773"/>
      <c r="T24" s="773"/>
      <c r="U24" s="773"/>
      <c r="V24" s="773"/>
      <c r="W24" s="773"/>
      <c r="X24" s="773"/>
      <c r="Y24" s="773"/>
      <c r="Z24" s="773"/>
      <c r="AA24" s="773"/>
      <c r="AB24" s="773"/>
      <c r="AC24" s="773"/>
      <c r="AD24" s="774"/>
      <c r="AE24" s="775" t="s">
        <v>37</v>
      </c>
      <c r="AF24" s="776"/>
      <c r="AG24" s="777"/>
      <c r="AH24" s="781" t="str">
        <f>IF(AC25&gt;0,"妻","")</f>
        <v/>
      </c>
      <c r="AI24" s="781"/>
      <c r="AJ24" s="781"/>
      <c r="AK24" s="781"/>
      <c r="AL24" s="462" t="s">
        <v>85</v>
      </c>
      <c r="AM24" s="412"/>
      <c r="AN24" s="412"/>
      <c r="AO24" s="412"/>
      <c r="AP24" s="412"/>
      <c r="AQ24" s="412"/>
      <c r="AR24" s="412"/>
      <c r="AS24" s="412"/>
      <c r="AT24" s="393">
        <f>'[1]3'!$AU$32</f>
        <v>400000</v>
      </c>
      <c r="AU24" s="394"/>
      <c r="AV24" s="394"/>
      <c r="AW24" s="394"/>
      <c r="AX24" s="394"/>
      <c r="AY24" s="395"/>
      <c r="AZ24" s="798" t="s">
        <v>86</v>
      </c>
      <c r="BA24" s="616"/>
      <c r="BB24" s="616"/>
      <c r="BC24" s="616"/>
      <c r="BD24" s="616"/>
      <c r="BE24" s="617"/>
      <c r="BF24" s="387">
        <f>'[1]3'!$AU$38</f>
        <v>0</v>
      </c>
      <c r="BG24" s="388"/>
      <c r="BH24" s="388"/>
      <c r="BI24" s="388"/>
      <c r="BJ24" s="388"/>
      <c r="BK24" s="389"/>
      <c r="BL24" s="462" t="s">
        <v>96</v>
      </c>
      <c r="BM24" s="412"/>
      <c r="BN24" s="412"/>
      <c r="BO24" s="412"/>
      <c r="BP24" s="412"/>
      <c r="BQ24" s="413"/>
      <c r="BR24" s="393">
        <f>'[1]3'!$AU$34</f>
        <v>14800</v>
      </c>
      <c r="BS24" s="394"/>
      <c r="BT24" s="394"/>
      <c r="BU24" s="394"/>
      <c r="BV24" s="395"/>
      <c r="BW24" s="33"/>
      <c r="BX24" s="5"/>
      <c r="BY24" s="5"/>
      <c r="BZ24" s="57"/>
      <c r="CA24" s="57"/>
      <c r="CB24" s="57"/>
      <c r="CC24" s="833" t="s">
        <v>194</v>
      </c>
      <c r="CD24" s="834"/>
      <c r="CE24" s="835"/>
      <c r="CF24" s="842" t="s">
        <v>50</v>
      </c>
      <c r="CG24" s="842"/>
      <c r="CH24" s="842"/>
      <c r="CI24" s="842"/>
      <c r="CJ24" s="842"/>
      <c r="CK24" s="843" t="str">
        <f>L24</f>
        <v/>
      </c>
      <c r="CL24" s="844"/>
      <c r="CM24" s="844"/>
      <c r="CN24" s="844"/>
      <c r="CO24" s="844"/>
      <c r="CP24" s="844"/>
      <c r="CQ24" s="844"/>
      <c r="CR24" s="844"/>
      <c r="CS24" s="844"/>
      <c r="CT24" s="844"/>
      <c r="CU24" s="844"/>
      <c r="CV24" s="844"/>
      <c r="CW24" s="844"/>
      <c r="CX24" s="844"/>
      <c r="CY24" s="844"/>
      <c r="CZ24" s="844"/>
      <c r="DA24" s="844"/>
      <c r="DB24" s="844"/>
      <c r="DC24" s="845"/>
      <c r="DD24" s="812" t="s">
        <v>37</v>
      </c>
      <c r="DE24" s="813"/>
      <c r="DF24" s="814"/>
      <c r="DG24" s="815" t="str">
        <f>AH24</f>
        <v/>
      </c>
      <c r="DH24" s="583"/>
      <c r="DI24" s="583"/>
      <c r="DJ24" s="816"/>
      <c r="DK24" s="385" t="s">
        <v>85</v>
      </c>
      <c r="DL24" s="385"/>
      <c r="DM24" s="385"/>
      <c r="DN24" s="385"/>
      <c r="DO24" s="385"/>
      <c r="DP24" s="385"/>
      <c r="DQ24" s="385"/>
      <c r="DR24" s="385"/>
      <c r="DS24" s="378">
        <f>AT24</f>
        <v>400000</v>
      </c>
      <c r="DT24" s="379"/>
      <c r="DU24" s="379"/>
      <c r="DV24" s="379"/>
      <c r="DW24" s="379"/>
      <c r="DX24" s="380"/>
      <c r="DY24" s="369" t="s">
        <v>86</v>
      </c>
      <c r="DZ24" s="370"/>
      <c r="EA24" s="370"/>
      <c r="EB24" s="370"/>
      <c r="EC24" s="370"/>
      <c r="ED24" s="371"/>
      <c r="EE24" s="375">
        <f>BF24</f>
        <v>0</v>
      </c>
      <c r="EF24" s="376"/>
      <c r="EG24" s="376"/>
      <c r="EH24" s="376"/>
      <c r="EI24" s="376"/>
      <c r="EJ24" s="377"/>
      <c r="EK24" s="381" t="s">
        <v>96</v>
      </c>
      <c r="EL24" s="382"/>
      <c r="EM24" s="382"/>
      <c r="EN24" s="382"/>
      <c r="EO24" s="382"/>
      <c r="EP24" s="383"/>
      <c r="EQ24" s="375">
        <f>BR24</f>
        <v>14800</v>
      </c>
      <c r="ER24" s="376"/>
      <c r="ES24" s="376"/>
      <c r="ET24" s="376"/>
      <c r="EU24" s="377"/>
      <c r="EW24" s="2"/>
      <c r="EX24" s="2"/>
      <c r="EY24" s="2"/>
      <c r="EZ24" s="2"/>
      <c r="FA24" s="2"/>
    </row>
    <row r="25" spans="1:158" ht="12" customHeight="1" thickBot="1">
      <c r="A25" s="2"/>
      <c r="B25" s="2"/>
      <c r="C25" s="75"/>
      <c r="D25" s="768"/>
      <c r="E25" s="769"/>
      <c r="F25" s="769"/>
      <c r="G25" s="788" t="s">
        <v>57</v>
      </c>
      <c r="H25" s="789"/>
      <c r="I25" s="789"/>
      <c r="J25" s="789"/>
      <c r="K25" s="790"/>
      <c r="L25" s="792">
        <f>'[2]3'!$F$17</f>
        <v>0</v>
      </c>
      <c r="M25" s="793"/>
      <c r="N25" s="793"/>
      <c r="O25" s="793"/>
      <c r="P25" s="793"/>
      <c r="Q25" s="793"/>
      <c r="R25" s="793"/>
      <c r="S25" s="793"/>
      <c r="T25" s="793"/>
      <c r="U25" s="793"/>
      <c r="V25" s="793"/>
      <c r="W25" s="793"/>
      <c r="X25" s="793"/>
      <c r="Y25" s="793"/>
      <c r="Z25" s="793"/>
      <c r="AA25" s="793"/>
      <c r="AB25" s="793"/>
      <c r="AC25" s="794">
        <f>'[2]3'!$V$17</f>
        <v>0</v>
      </c>
      <c r="AD25" s="795"/>
      <c r="AE25" s="778"/>
      <c r="AF25" s="779"/>
      <c r="AG25" s="780"/>
      <c r="AH25" s="583"/>
      <c r="AI25" s="583"/>
      <c r="AJ25" s="583"/>
      <c r="AK25" s="583"/>
      <c r="AL25" s="463"/>
      <c r="AM25" s="464"/>
      <c r="AN25" s="464"/>
      <c r="AO25" s="464"/>
      <c r="AP25" s="464"/>
      <c r="AQ25" s="464"/>
      <c r="AR25" s="464"/>
      <c r="AS25" s="464"/>
      <c r="AT25" s="782"/>
      <c r="AU25" s="379"/>
      <c r="AV25" s="379"/>
      <c r="AW25" s="379"/>
      <c r="AX25" s="379"/>
      <c r="AY25" s="783"/>
      <c r="AZ25" s="799"/>
      <c r="BA25" s="501"/>
      <c r="BB25" s="501"/>
      <c r="BC25" s="501"/>
      <c r="BD25" s="501"/>
      <c r="BE25" s="502"/>
      <c r="BF25" s="800"/>
      <c r="BG25" s="379"/>
      <c r="BH25" s="379"/>
      <c r="BI25" s="379"/>
      <c r="BJ25" s="379"/>
      <c r="BK25" s="801"/>
      <c r="BL25" s="463"/>
      <c r="BM25" s="464"/>
      <c r="BN25" s="464"/>
      <c r="BO25" s="464"/>
      <c r="BP25" s="464"/>
      <c r="BQ25" s="802"/>
      <c r="BR25" s="782"/>
      <c r="BS25" s="379"/>
      <c r="BT25" s="379"/>
      <c r="BU25" s="379"/>
      <c r="BV25" s="783"/>
      <c r="BW25" s="33"/>
      <c r="BX25" s="5"/>
      <c r="BY25" s="5"/>
      <c r="BZ25" s="57"/>
      <c r="CA25" s="57"/>
      <c r="CB25" s="57"/>
      <c r="CC25" s="836"/>
      <c r="CD25" s="837"/>
      <c r="CE25" s="838"/>
      <c r="CF25" s="384" t="s">
        <v>57</v>
      </c>
      <c r="CG25" s="385"/>
      <c r="CH25" s="385"/>
      <c r="CI25" s="385"/>
      <c r="CJ25" s="386"/>
      <c r="CK25" s="803">
        <f>L25</f>
        <v>0</v>
      </c>
      <c r="CL25" s="804"/>
      <c r="CM25" s="804"/>
      <c r="CN25" s="804"/>
      <c r="CO25" s="804"/>
      <c r="CP25" s="804"/>
      <c r="CQ25" s="804"/>
      <c r="CR25" s="804"/>
      <c r="CS25" s="804"/>
      <c r="CT25" s="804"/>
      <c r="CU25" s="804"/>
      <c r="CV25" s="804"/>
      <c r="CW25" s="804"/>
      <c r="CX25" s="804"/>
      <c r="CY25" s="804"/>
      <c r="CZ25" s="804"/>
      <c r="DA25" s="804"/>
      <c r="DB25" s="806">
        <f>AC25</f>
        <v>0</v>
      </c>
      <c r="DC25" s="807"/>
      <c r="DD25" s="812"/>
      <c r="DE25" s="813"/>
      <c r="DF25" s="814"/>
      <c r="DG25" s="815"/>
      <c r="DH25" s="583"/>
      <c r="DI25" s="583"/>
      <c r="DJ25" s="816"/>
      <c r="DK25" s="385"/>
      <c r="DL25" s="385"/>
      <c r="DM25" s="385"/>
      <c r="DN25" s="385"/>
      <c r="DO25" s="385"/>
      <c r="DP25" s="385"/>
      <c r="DQ25" s="385"/>
      <c r="DR25" s="385"/>
      <c r="DS25" s="378"/>
      <c r="DT25" s="379"/>
      <c r="DU25" s="379"/>
      <c r="DV25" s="379"/>
      <c r="DW25" s="379"/>
      <c r="DX25" s="380"/>
      <c r="DY25" s="372"/>
      <c r="DZ25" s="373"/>
      <c r="EA25" s="373"/>
      <c r="EB25" s="373"/>
      <c r="EC25" s="373"/>
      <c r="ED25" s="374"/>
      <c r="EE25" s="378"/>
      <c r="EF25" s="379"/>
      <c r="EG25" s="379"/>
      <c r="EH25" s="379"/>
      <c r="EI25" s="379"/>
      <c r="EJ25" s="380"/>
      <c r="EK25" s="384"/>
      <c r="EL25" s="385"/>
      <c r="EM25" s="385"/>
      <c r="EN25" s="385"/>
      <c r="EO25" s="385"/>
      <c r="EP25" s="386"/>
      <c r="EQ25" s="378"/>
      <c r="ER25" s="379"/>
      <c r="ES25" s="379"/>
      <c r="ET25" s="379"/>
      <c r="EU25" s="380"/>
      <c r="EW25" s="2"/>
      <c r="EX25" s="2"/>
      <c r="EY25" s="2"/>
      <c r="EZ25" s="2"/>
      <c r="FA25" s="2"/>
    </row>
    <row r="26" spans="1:158" ht="10.5" customHeight="1">
      <c r="A26" s="2"/>
      <c r="B26" s="2"/>
      <c r="C26" s="75"/>
      <c r="D26" s="768"/>
      <c r="E26" s="769"/>
      <c r="F26" s="769"/>
      <c r="G26" s="414"/>
      <c r="H26" s="415"/>
      <c r="I26" s="415"/>
      <c r="J26" s="415"/>
      <c r="K26" s="791"/>
      <c r="L26" s="520"/>
      <c r="M26" s="521"/>
      <c r="N26" s="521"/>
      <c r="O26" s="521"/>
      <c r="P26" s="521"/>
      <c r="Q26" s="521"/>
      <c r="R26" s="521"/>
      <c r="S26" s="521"/>
      <c r="T26" s="521"/>
      <c r="U26" s="521"/>
      <c r="V26" s="521"/>
      <c r="W26" s="521"/>
      <c r="X26" s="521"/>
      <c r="Y26" s="521"/>
      <c r="Z26" s="521"/>
      <c r="AA26" s="521"/>
      <c r="AB26" s="521"/>
      <c r="AC26" s="796"/>
      <c r="AD26" s="797"/>
      <c r="AE26" s="778"/>
      <c r="AF26" s="779"/>
      <c r="AG26" s="780"/>
      <c r="AH26" s="583"/>
      <c r="AI26" s="583"/>
      <c r="AJ26" s="583"/>
      <c r="AK26" s="583"/>
      <c r="AL26" s="463"/>
      <c r="AM26" s="464"/>
      <c r="AN26" s="464"/>
      <c r="AO26" s="464"/>
      <c r="AP26" s="464"/>
      <c r="AQ26" s="464"/>
      <c r="AR26" s="464"/>
      <c r="AS26" s="464"/>
      <c r="AT26" s="782"/>
      <c r="AU26" s="379"/>
      <c r="AV26" s="379"/>
      <c r="AW26" s="379"/>
      <c r="AX26" s="379"/>
      <c r="AY26" s="783"/>
      <c r="AZ26" s="810" t="s">
        <v>137</v>
      </c>
      <c r="BA26" s="616"/>
      <c r="BB26" s="616"/>
      <c r="BC26" s="616"/>
      <c r="BD26" s="616"/>
      <c r="BE26" s="617"/>
      <c r="BF26" s="387">
        <f>IF(R10&lt;=0,0,
IF('[1]3'!$AK$37=480000,0,
IF('[1]3'!$AK$37=0,"0",
     '[1]3'!$AK$37)))</f>
        <v>0</v>
      </c>
      <c r="BG26" s="388"/>
      <c r="BH26" s="388"/>
      <c r="BI26" s="388"/>
      <c r="BJ26" s="388"/>
      <c r="BK26" s="389"/>
      <c r="BL26" s="411" t="s">
        <v>138</v>
      </c>
      <c r="BM26" s="412"/>
      <c r="BN26" s="412"/>
      <c r="BO26" s="412"/>
      <c r="BP26" s="412"/>
      <c r="BQ26" s="413"/>
      <c r="BR26" s="393">
        <f>'[1]3'!$AK$28</f>
        <v>47000</v>
      </c>
      <c r="BS26" s="394"/>
      <c r="BT26" s="394"/>
      <c r="BU26" s="394"/>
      <c r="BV26" s="395"/>
      <c r="BW26" s="33"/>
      <c r="BX26" s="5"/>
      <c r="BY26" s="5"/>
      <c r="BZ26" s="57"/>
      <c r="CA26" s="57"/>
      <c r="CB26" s="57"/>
      <c r="CC26" s="836"/>
      <c r="CD26" s="837"/>
      <c r="CE26" s="838"/>
      <c r="CF26" s="402"/>
      <c r="CG26" s="403"/>
      <c r="CH26" s="403"/>
      <c r="CI26" s="403"/>
      <c r="CJ26" s="404"/>
      <c r="CK26" s="805"/>
      <c r="CL26" s="524"/>
      <c r="CM26" s="524"/>
      <c r="CN26" s="524"/>
      <c r="CO26" s="524"/>
      <c r="CP26" s="524"/>
      <c r="CQ26" s="524"/>
      <c r="CR26" s="524"/>
      <c r="CS26" s="524"/>
      <c r="CT26" s="524"/>
      <c r="CU26" s="524"/>
      <c r="CV26" s="524"/>
      <c r="CW26" s="524"/>
      <c r="CX26" s="524"/>
      <c r="CY26" s="524"/>
      <c r="CZ26" s="524"/>
      <c r="DA26" s="524"/>
      <c r="DB26" s="808"/>
      <c r="DC26" s="809"/>
      <c r="DD26" s="812"/>
      <c r="DE26" s="813"/>
      <c r="DF26" s="814"/>
      <c r="DG26" s="817"/>
      <c r="DH26" s="638"/>
      <c r="DI26" s="638"/>
      <c r="DJ26" s="818"/>
      <c r="DK26" s="385"/>
      <c r="DL26" s="385"/>
      <c r="DM26" s="385"/>
      <c r="DN26" s="385"/>
      <c r="DO26" s="385"/>
      <c r="DP26" s="385"/>
      <c r="DQ26" s="385"/>
      <c r="DR26" s="385"/>
      <c r="DS26" s="378"/>
      <c r="DT26" s="379"/>
      <c r="DU26" s="379"/>
      <c r="DV26" s="379"/>
      <c r="DW26" s="379"/>
      <c r="DX26" s="380"/>
      <c r="DY26" s="405" t="s">
        <v>144</v>
      </c>
      <c r="DZ26" s="406"/>
      <c r="EA26" s="406"/>
      <c r="EB26" s="406"/>
      <c r="EC26" s="406"/>
      <c r="ED26" s="407"/>
      <c r="EE26" s="417">
        <f>BF26</f>
        <v>0</v>
      </c>
      <c r="EF26" s="418"/>
      <c r="EG26" s="418"/>
      <c r="EH26" s="418"/>
      <c r="EI26" s="418"/>
      <c r="EJ26" s="419"/>
      <c r="EK26" s="399" t="s">
        <v>145</v>
      </c>
      <c r="EL26" s="400"/>
      <c r="EM26" s="400"/>
      <c r="EN26" s="400"/>
      <c r="EO26" s="400"/>
      <c r="EP26" s="401"/>
      <c r="EQ26" s="417">
        <f>BR26</f>
        <v>47000</v>
      </c>
      <c r="ER26" s="418"/>
      <c r="ES26" s="418"/>
      <c r="ET26" s="418"/>
      <c r="EU26" s="419"/>
      <c r="EW26" s="2"/>
      <c r="EX26" s="2"/>
      <c r="EY26" s="2"/>
      <c r="EZ26" s="2"/>
      <c r="FA26" s="2"/>
    </row>
    <row r="27" spans="1:158" ht="20.25" customHeight="1" thickBot="1">
      <c r="A27" s="2"/>
      <c r="B27" s="2"/>
      <c r="C27" s="75"/>
      <c r="D27" s="768"/>
      <c r="E27" s="769"/>
      <c r="F27" s="769"/>
      <c r="G27" s="820" t="s">
        <v>38</v>
      </c>
      <c r="H27" s="821"/>
      <c r="I27" s="821"/>
      <c r="J27" s="821"/>
      <c r="K27" s="822"/>
      <c r="L27" s="136" t="str">
        <f>IF(AC25&lt;=0,"",IF((LEN(AC25)-11&lt;=0),"0",MID(AC25,LEN(AC25)-11,1)))</f>
        <v/>
      </c>
      <c r="M27" s="823" t="str">
        <f>IF(AC25&lt;=0,"",IF((LEN(AC25)-10&lt;=0),"0",MID(AC25,LEN(AC25)-10,1)))</f>
        <v/>
      </c>
      <c r="N27" s="824"/>
      <c r="O27" s="823" t="str">
        <f>IF(AC25&lt;=0,"",IF((LEN(AC25)-9&lt;=0),"0",MID(AC25,LEN(AC25)-9,1)))</f>
        <v/>
      </c>
      <c r="P27" s="824"/>
      <c r="Q27" s="609" t="str">
        <f>IF(AC25&lt;=0,"",IF((LEN(AC25)-8&lt;=0),"0",MID(AC25,LEN(AC25)-8,1)))</f>
        <v/>
      </c>
      <c r="R27" s="609"/>
      <c r="S27" s="825" t="str">
        <f>IF(AC25&lt;=0,"",IF((LEN(AC25)-7&lt;=0),"0",MID(AC25,LEN(AC25)-7,1)))</f>
        <v/>
      </c>
      <c r="T27" s="826"/>
      <c r="U27" s="827"/>
      <c r="V27" s="828" t="str">
        <f>IF(AC25&lt;=0,"",IF((LEN(AC25)-6&lt;=0),"0",MID(AC25,LEN(AC25)-6,1)))</f>
        <v/>
      </c>
      <c r="W27" s="609"/>
      <c r="X27" s="828" t="str">
        <f>IF(AC25&lt;=0,"",IF((LEN(AC25)-5&lt;=0),"0",MID(AC25,LEN(AC25)-5,1)))</f>
        <v/>
      </c>
      <c r="Y27" s="609"/>
      <c r="Z27" s="829"/>
      <c r="AA27" s="609" t="str">
        <f>IF(AC25&lt;=0,"",IF((LEN(AC25)-4&lt;=0),"0",MID(AC25,LEN(AC25)-4,1)))</f>
        <v/>
      </c>
      <c r="AB27" s="830"/>
      <c r="AC27" s="831" t="str">
        <f>IF(AC25&lt;=0,"",IF((LEN(AC25)-3&lt;=0),"0",MID(AC25,LEN(AC25)-3,1)))</f>
        <v/>
      </c>
      <c r="AD27" s="827"/>
      <c r="AE27" s="828" t="str">
        <f>IF(AC25&lt;=0,"",IF((LEN(AC25)-2&lt;=0),"0",MID(AC25,LEN(AC25)-2,1)))</f>
        <v/>
      </c>
      <c r="AF27" s="609"/>
      <c r="AG27" s="609"/>
      <c r="AH27" s="828" t="str">
        <f>IF(AC25&lt;=0,"",IF((LEN(AC25)-1&lt;=0),"0",MID(AC25,LEN(AC25)-1,1)))</f>
        <v/>
      </c>
      <c r="AI27" s="829"/>
      <c r="AJ27" s="831" t="str">
        <f>IF(AC25&lt;&gt;0,RIGHT(AC25,1),"")</f>
        <v/>
      </c>
      <c r="AK27" s="832"/>
      <c r="AL27" s="414"/>
      <c r="AM27" s="415"/>
      <c r="AN27" s="415"/>
      <c r="AO27" s="415"/>
      <c r="AP27" s="415"/>
      <c r="AQ27" s="415"/>
      <c r="AR27" s="415"/>
      <c r="AS27" s="415"/>
      <c r="AT27" s="396"/>
      <c r="AU27" s="397"/>
      <c r="AV27" s="397"/>
      <c r="AW27" s="397"/>
      <c r="AX27" s="397"/>
      <c r="AY27" s="398"/>
      <c r="AZ27" s="811"/>
      <c r="BA27" s="505"/>
      <c r="BB27" s="505"/>
      <c r="BC27" s="505"/>
      <c r="BD27" s="505"/>
      <c r="BE27" s="506"/>
      <c r="BF27" s="390"/>
      <c r="BG27" s="391"/>
      <c r="BH27" s="391"/>
      <c r="BI27" s="391"/>
      <c r="BJ27" s="391"/>
      <c r="BK27" s="392"/>
      <c r="BL27" s="414"/>
      <c r="BM27" s="415"/>
      <c r="BN27" s="415"/>
      <c r="BO27" s="415"/>
      <c r="BP27" s="415"/>
      <c r="BQ27" s="416"/>
      <c r="BR27" s="396"/>
      <c r="BS27" s="397"/>
      <c r="BT27" s="397"/>
      <c r="BU27" s="397"/>
      <c r="BV27" s="398"/>
      <c r="BW27" s="33"/>
      <c r="BX27" s="5"/>
      <c r="BY27" s="5"/>
      <c r="BZ27" s="57"/>
      <c r="CA27" s="57"/>
      <c r="CB27" s="57"/>
      <c r="CC27" s="839"/>
      <c r="CD27" s="840"/>
      <c r="CE27" s="841"/>
      <c r="CF27" s="819" t="s">
        <v>38</v>
      </c>
      <c r="CG27" s="819"/>
      <c r="CH27" s="819"/>
      <c r="CI27" s="819"/>
      <c r="CJ27" s="819"/>
      <c r="CK27" s="60" t="str">
        <f>IF(DB25&lt;=0,"",IF((LEN(DB25)-11&lt;=0),"0",MID(DB25,LEN(DB25)-11,1)))</f>
        <v/>
      </c>
      <c r="CL27" s="423" t="str">
        <f>IF(DB25&lt;=0,"",IF((LEN(DB25)-10&lt;=0),"0",MID(DB25,LEN(DB25)-10,1)))</f>
        <v/>
      </c>
      <c r="CM27" s="423"/>
      <c r="CN27" s="423" t="str">
        <f>IF(DB25&lt;=0,"",IF((LEN(DB25)-9&lt;=0),"0",MID(DB25,LEN(DB25)-9,1)))</f>
        <v/>
      </c>
      <c r="CO27" s="423"/>
      <c r="CP27" s="424" t="str">
        <f>IF(DB25&lt;=0,"",IF((LEN(DB25)-8&lt;=0),"0",MID(DB25,LEN(DB25)-8,1)))</f>
        <v/>
      </c>
      <c r="CQ27" s="424"/>
      <c r="CR27" s="427" t="str">
        <f>IF(DB25&lt;=0,"",IF((LEN(DB25)-7&lt;=0),"0",MID(DB25,LEN(DB25)-7,1)))</f>
        <v/>
      </c>
      <c r="CS27" s="427"/>
      <c r="CT27" s="426"/>
      <c r="CU27" s="423" t="str">
        <f>IF(DB25&lt;=0,"",IF((LEN(DB25)-6&lt;=0),"0",MID(DB25,LEN(DB25)-6,1)))</f>
        <v/>
      </c>
      <c r="CV27" s="423"/>
      <c r="CW27" s="423" t="str">
        <f>IF(DB25&lt;=0,"",IF((LEN(DB25)-5&lt;=0),"0",MID(DB25,LEN(DB25)-5,1)))</f>
        <v/>
      </c>
      <c r="CX27" s="423"/>
      <c r="CY27" s="423"/>
      <c r="CZ27" s="424" t="str">
        <f>IF(DB25&lt;=0,"",IF((LEN(DB25)-4&lt;=0),"0",MID(DB25,LEN(DB25)-4,1)))</f>
        <v/>
      </c>
      <c r="DA27" s="425"/>
      <c r="DB27" s="425" t="str">
        <f>IF(DB25&lt;=0,"",IF((LEN(DB25)-3&lt;=0),"0",MID(DB25,LEN(DB25)-3,1)))</f>
        <v/>
      </c>
      <c r="DC27" s="426"/>
      <c r="DD27" s="423" t="str">
        <f>IF(DB25&lt;=0,"",IF((LEN(DB25)-2&lt;=0),"0",MID(DB25,LEN(DB25)-2,1)))</f>
        <v/>
      </c>
      <c r="DE27" s="423"/>
      <c r="DF27" s="423"/>
      <c r="DG27" s="423" t="str">
        <f>IF(DB25&lt;=0,"",IF((LEN(DB25)-1&lt;=0),"0",MID(DB25,LEN(DB25)-1,1)))</f>
        <v/>
      </c>
      <c r="DH27" s="423"/>
      <c r="DI27" s="425" t="str">
        <f>IF(DB25&lt;&gt;0,RIGHT(DB25,1),"")</f>
        <v/>
      </c>
      <c r="DJ27" s="427"/>
      <c r="DK27" s="385"/>
      <c r="DL27" s="385"/>
      <c r="DM27" s="385"/>
      <c r="DN27" s="385"/>
      <c r="DO27" s="385"/>
      <c r="DP27" s="385"/>
      <c r="DQ27" s="385"/>
      <c r="DR27" s="385"/>
      <c r="DS27" s="378"/>
      <c r="DT27" s="379"/>
      <c r="DU27" s="379"/>
      <c r="DV27" s="379"/>
      <c r="DW27" s="379"/>
      <c r="DX27" s="380"/>
      <c r="DY27" s="408"/>
      <c r="DZ27" s="409"/>
      <c r="EA27" s="409"/>
      <c r="EB27" s="409"/>
      <c r="EC27" s="409"/>
      <c r="ED27" s="410"/>
      <c r="EE27" s="420"/>
      <c r="EF27" s="421"/>
      <c r="EG27" s="421"/>
      <c r="EH27" s="421"/>
      <c r="EI27" s="421"/>
      <c r="EJ27" s="422"/>
      <c r="EK27" s="402"/>
      <c r="EL27" s="403"/>
      <c r="EM27" s="403"/>
      <c r="EN27" s="403"/>
      <c r="EO27" s="403"/>
      <c r="EP27" s="404"/>
      <c r="EQ27" s="420"/>
      <c r="ER27" s="421"/>
      <c r="ES27" s="421"/>
      <c r="ET27" s="421"/>
      <c r="EU27" s="422"/>
      <c r="EW27" s="2"/>
      <c r="EX27" s="2"/>
      <c r="EY27" s="2"/>
      <c r="EZ27" s="2"/>
      <c r="FA27" s="2"/>
    </row>
    <row r="28" spans="1:158" ht="17.25" customHeight="1">
      <c r="A28" s="2"/>
      <c r="B28" s="2"/>
      <c r="C28" s="75"/>
      <c r="D28" s="846" t="s">
        <v>52</v>
      </c>
      <c r="E28" s="618">
        <v>1</v>
      </c>
      <c r="F28" s="619"/>
      <c r="G28" s="770" t="s">
        <v>50</v>
      </c>
      <c r="H28" s="771"/>
      <c r="I28" s="771"/>
      <c r="J28" s="771"/>
      <c r="K28" s="772"/>
      <c r="L28" s="849" t="str">
        <f>'[2]3'!$H$20</f>
        <v/>
      </c>
      <c r="M28" s="849"/>
      <c r="N28" s="849"/>
      <c r="O28" s="849"/>
      <c r="P28" s="849"/>
      <c r="Q28" s="849"/>
      <c r="R28" s="849"/>
      <c r="S28" s="849"/>
      <c r="T28" s="849"/>
      <c r="U28" s="849"/>
      <c r="V28" s="849"/>
      <c r="W28" s="849"/>
      <c r="X28" s="849"/>
      <c r="Y28" s="849"/>
      <c r="Z28" s="849"/>
      <c r="AA28" s="849"/>
      <c r="AB28" s="849"/>
      <c r="AC28" s="849"/>
      <c r="AD28" s="850"/>
      <c r="AE28" s="775" t="s">
        <v>37</v>
      </c>
      <c r="AF28" s="776"/>
      <c r="AG28" s="777"/>
      <c r="AH28" s="781">
        <f>'[2]3'!$X$22</f>
        <v>0</v>
      </c>
      <c r="AI28" s="781"/>
      <c r="AJ28" s="781"/>
      <c r="AK28" s="851"/>
      <c r="AL28" s="445" t="s">
        <v>51</v>
      </c>
      <c r="AM28" s="853"/>
      <c r="AN28" s="446"/>
      <c r="AO28" s="854">
        <v>1</v>
      </c>
      <c r="AP28" s="854"/>
      <c r="AQ28" s="855" t="s">
        <v>50</v>
      </c>
      <c r="AR28" s="856"/>
      <c r="AS28" s="856"/>
      <c r="AT28" s="857"/>
      <c r="AU28" s="860" t="str">
        <f>'[2]3'!$H$50</f>
        <v/>
      </c>
      <c r="AV28" s="860"/>
      <c r="AW28" s="860"/>
      <c r="AX28" s="860"/>
      <c r="AY28" s="860"/>
      <c r="AZ28" s="773"/>
      <c r="BA28" s="773"/>
      <c r="BB28" s="773"/>
      <c r="BC28" s="773"/>
      <c r="BD28" s="773"/>
      <c r="BE28" s="773"/>
      <c r="BF28" s="860"/>
      <c r="BG28" s="860"/>
      <c r="BH28" s="860"/>
      <c r="BI28" s="860"/>
      <c r="BJ28" s="861"/>
      <c r="BK28" s="867" t="s">
        <v>54</v>
      </c>
      <c r="BL28" s="744">
        <f>'[2]3'!$AT$50</f>
        <v>0</v>
      </c>
      <c r="BM28" s="744"/>
      <c r="BN28" s="744"/>
      <c r="BO28" s="744"/>
      <c r="BP28" s="500" t="s">
        <v>174</v>
      </c>
      <c r="BQ28" s="501"/>
      <c r="BR28" s="501"/>
      <c r="BS28" s="501"/>
      <c r="BT28" s="501"/>
      <c r="BU28" s="501"/>
      <c r="BV28" s="502"/>
      <c r="BW28" s="33"/>
      <c r="BX28" s="5"/>
      <c r="BY28" s="5"/>
      <c r="BZ28" s="57"/>
      <c r="CA28" s="57"/>
      <c r="CB28" s="57"/>
      <c r="CC28" s="527" t="s">
        <v>52</v>
      </c>
      <c r="CD28" s="879">
        <v>1</v>
      </c>
      <c r="CE28" s="880"/>
      <c r="CF28" s="884" t="s">
        <v>50</v>
      </c>
      <c r="CG28" s="884"/>
      <c r="CH28" s="884"/>
      <c r="CI28" s="884"/>
      <c r="CJ28" s="884"/>
      <c r="CK28" s="843" t="str">
        <f>L28</f>
        <v/>
      </c>
      <c r="CL28" s="844"/>
      <c r="CM28" s="844"/>
      <c r="CN28" s="844"/>
      <c r="CO28" s="844"/>
      <c r="CP28" s="844"/>
      <c r="CQ28" s="844"/>
      <c r="CR28" s="844"/>
      <c r="CS28" s="844"/>
      <c r="CT28" s="844"/>
      <c r="CU28" s="844"/>
      <c r="CV28" s="844"/>
      <c r="CW28" s="844"/>
      <c r="CX28" s="844"/>
      <c r="CY28" s="844"/>
      <c r="CZ28" s="844"/>
      <c r="DA28" s="844"/>
      <c r="DB28" s="844"/>
      <c r="DC28" s="845"/>
      <c r="DD28" s="812" t="s">
        <v>37</v>
      </c>
      <c r="DE28" s="813"/>
      <c r="DF28" s="814"/>
      <c r="DG28" s="583">
        <f>AH28</f>
        <v>0</v>
      </c>
      <c r="DH28" s="583"/>
      <c r="DI28" s="583"/>
      <c r="DJ28" s="583"/>
      <c r="DK28" s="525" t="s">
        <v>51</v>
      </c>
      <c r="DL28" s="526"/>
      <c r="DM28" s="932"/>
      <c r="DN28" s="584">
        <v>1</v>
      </c>
      <c r="DO28" s="548"/>
      <c r="DP28" s="886" t="s">
        <v>50</v>
      </c>
      <c r="DQ28" s="887"/>
      <c r="DR28" s="887"/>
      <c r="DS28" s="888"/>
      <c r="DT28" s="889" t="str">
        <f>AU28</f>
        <v/>
      </c>
      <c r="DU28" s="890"/>
      <c r="DV28" s="890"/>
      <c r="DW28" s="890"/>
      <c r="DX28" s="890"/>
      <c r="DY28" s="890"/>
      <c r="DZ28" s="890"/>
      <c r="EA28" s="890"/>
      <c r="EB28" s="890"/>
      <c r="EC28" s="890"/>
      <c r="ED28" s="890"/>
      <c r="EE28" s="890"/>
      <c r="EF28" s="890"/>
      <c r="EG28" s="890"/>
      <c r="EH28" s="890"/>
      <c r="EI28" s="891"/>
      <c r="EJ28" s="892" t="s">
        <v>54</v>
      </c>
      <c r="EK28" s="655">
        <f>BL28</f>
        <v>0</v>
      </c>
      <c r="EL28" s="656"/>
      <c r="EM28" s="656"/>
      <c r="EN28" s="894"/>
      <c r="EO28" s="900" t="s">
        <v>53</v>
      </c>
      <c r="EP28" s="901"/>
      <c r="EQ28" s="901"/>
      <c r="ER28" s="901"/>
      <c r="ES28" s="901"/>
      <c r="ET28" s="901"/>
      <c r="EU28" s="902"/>
      <c r="EW28" s="2"/>
      <c r="EX28" s="2"/>
      <c r="EY28" s="2"/>
      <c r="EZ28" s="2"/>
      <c r="FA28" s="2"/>
    </row>
    <row r="29" spans="1:158" ht="12" customHeight="1">
      <c r="A29" s="2"/>
      <c r="B29" s="2"/>
      <c r="C29" s="75"/>
      <c r="D29" s="445"/>
      <c r="E29" s="847"/>
      <c r="F29" s="848"/>
      <c r="G29" s="463" t="s">
        <v>57</v>
      </c>
      <c r="H29" s="464"/>
      <c r="I29" s="464"/>
      <c r="J29" s="464"/>
      <c r="K29" s="858"/>
      <c r="L29" s="523">
        <f>'[2]3'!$H$21</f>
        <v>0</v>
      </c>
      <c r="M29" s="523"/>
      <c r="N29" s="523"/>
      <c r="O29" s="523"/>
      <c r="P29" s="523"/>
      <c r="Q29" s="523"/>
      <c r="R29" s="523"/>
      <c r="S29" s="523"/>
      <c r="T29" s="523"/>
      <c r="U29" s="523"/>
      <c r="V29" s="523"/>
      <c r="W29" s="523"/>
      <c r="X29" s="523"/>
      <c r="Y29" s="523"/>
      <c r="Z29" s="523"/>
      <c r="AA29" s="523"/>
      <c r="AB29" s="523"/>
      <c r="AC29" s="859">
        <f>'[2]3'!$V$21</f>
        <v>0</v>
      </c>
      <c r="AD29" s="859"/>
      <c r="AE29" s="778"/>
      <c r="AF29" s="779"/>
      <c r="AG29" s="780"/>
      <c r="AH29" s="583"/>
      <c r="AI29" s="583"/>
      <c r="AJ29" s="583"/>
      <c r="AK29" s="852"/>
      <c r="AL29" s="445"/>
      <c r="AM29" s="853"/>
      <c r="AN29" s="446"/>
      <c r="AO29" s="854"/>
      <c r="AP29" s="854"/>
      <c r="AQ29" s="463" t="s">
        <v>57</v>
      </c>
      <c r="AR29" s="464"/>
      <c r="AS29" s="464"/>
      <c r="AT29" s="858"/>
      <c r="AU29" s="523">
        <f>'[2]3'!$H$51</f>
        <v>0</v>
      </c>
      <c r="AV29" s="523"/>
      <c r="AW29" s="523"/>
      <c r="AX29" s="523"/>
      <c r="AY29" s="523"/>
      <c r="AZ29" s="523"/>
      <c r="BA29" s="523"/>
      <c r="BB29" s="523"/>
      <c r="BC29" s="523"/>
      <c r="BD29" s="523"/>
      <c r="BE29" s="523"/>
      <c r="BF29" s="523"/>
      <c r="BG29" s="523"/>
      <c r="BH29" s="523"/>
      <c r="BI29" s="878">
        <f>'[2]3'!$T$51</f>
        <v>0</v>
      </c>
      <c r="BJ29" s="878"/>
      <c r="BK29" s="867"/>
      <c r="BL29" s="744"/>
      <c r="BM29" s="744"/>
      <c r="BN29" s="744"/>
      <c r="BO29" s="744"/>
      <c r="BP29" s="503"/>
      <c r="BQ29" s="501"/>
      <c r="BR29" s="501"/>
      <c r="BS29" s="501"/>
      <c r="BT29" s="501"/>
      <c r="BU29" s="501"/>
      <c r="BV29" s="502"/>
      <c r="BW29" s="33"/>
      <c r="BX29" s="5"/>
      <c r="BY29" s="5"/>
      <c r="BZ29" s="57"/>
      <c r="CA29" s="57"/>
      <c r="CB29" s="57"/>
      <c r="CC29" s="527"/>
      <c r="CD29" s="879"/>
      <c r="CE29" s="880"/>
      <c r="CF29" s="385" t="s">
        <v>57</v>
      </c>
      <c r="CG29" s="385"/>
      <c r="CH29" s="385"/>
      <c r="CI29" s="385"/>
      <c r="CJ29" s="386"/>
      <c r="CK29" s="523">
        <f>L29</f>
        <v>0</v>
      </c>
      <c r="CL29" s="523"/>
      <c r="CM29" s="523"/>
      <c r="CN29" s="523"/>
      <c r="CO29" s="523"/>
      <c r="CP29" s="523"/>
      <c r="CQ29" s="523"/>
      <c r="CR29" s="523"/>
      <c r="CS29" s="523"/>
      <c r="CT29" s="523"/>
      <c r="CU29" s="523"/>
      <c r="CV29" s="523"/>
      <c r="CW29" s="523"/>
      <c r="CX29" s="523"/>
      <c r="CY29" s="523"/>
      <c r="CZ29" s="523"/>
      <c r="DA29" s="523"/>
      <c r="DB29" s="878">
        <f>AC29</f>
        <v>0</v>
      </c>
      <c r="DC29" s="878"/>
      <c r="DD29" s="812"/>
      <c r="DE29" s="813"/>
      <c r="DF29" s="814"/>
      <c r="DG29" s="583"/>
      <c r="DH29" s="583"/>
      <c r="DI29" s="583"/>
      <c r="DJ29" s="583"/>
      <c r="DK29" s="527"/>
      <c r="DL29" s="528"/>
      <c r="DM29" s="933"/>
      <c r="DN29" s="879"/>
      <c r="DO29" s="880"/>
      <c r="DP29" s="384" t="s">
        <v>57</v>
      </c>
      <c r="DQ29" s="385"/>
      <c r="DR29" s="385"/>
      <c r="DS29" s="386"/>
      <c r="DT29" s="523">
        <f>AU29</f>
        <v>0</v>
      </c>
      <c r="DU29" s="523"/>
      <c r="DV29" s="523"/>
      <c r="DW29" s="523"/>
      <c r="DX29" s="523"/>
      <c r="DY29" s="523"/>
      <c r="DZ29" s="523"/>
      <c r="EA29" s="523"/>
      <c r="EB29" s="523"/>
      <c r="EC29" s="523"/>
      <c r="ED29" s="523"/>
      <c r="EE29" s="523"/>
      <c r="EF29" s="523"/>
      <c r="EG29" s="523"/>
      <c r="EH29" s="878"/>
      <c r="EI29" s="878"/>
      <c r="EJ29" s="893"/>
      <c r="EK29" s="895"/>
      <c r="EL29" s="744"/>
      <c r="EM29" s="744"/>
      <c r="EN29" s="896"/>
      <c r="EO29" s="903"/>
      <c r="EP29" s="904"/>
      <c r="EQ29" s="904"/>
      <c r="ER29" s="904"/>
      <c r="ES29" s="904"/>
      <c r="ET29" s="904"/>
      <c r="EU29" s="905"/>
      <c r="EW29" s="2"/>
      <c r="EX29" s="2"/>
      <c r="EY29" s="2"/>
      <c r="EZ29" s="2"/>
      <c r="FA29" s="2"/>
    </row>
    <row r="30" spans="1:158" ht="12" customHeight="1">
      <c r="A30" s="2"/>
      <c r="B30" s="2"/>
      <c r="C30" s="75"/>
      <c r="D30" s="445"/>
      <c r="E30" s="847"/>
      <c r="F30" s="848"/>
      <c r="G30" s="463"/>
      <c r="H30" s="464"/>
      <c r="I30" s="464"/>
      <c r="J30" s="464"/>
      <c r="K30" s="858"/>
      <c r="L30" s="523"/>
      <c r="M30" s="523"/>
      <c r="N30" s="523"/>
      <c r="O30" s="523"/>
      <c r="P30" s="523"/>
      <c r="Q30" s="523"/>
      <c r="R30" s="523"/>
      <c r="S30" s="523"/>
      <c r="T30" s="523"/>
      <c r="U30" s="523"/>
      <c r="V30" s="523"/>
      <c r="W30" s="523"/>
      <c r="X30" s="523"/>
      <c r="Y30" s="523"/>
      <c r="Z30" s="523"/>
      <c r="AA30" s="523"/>
      <c r="AB30" s="523"/>
      <c r="AC30" s="859"/>
      <c r="AD30" s="859"/>
      <c r="AE30" s="778"/>
      <c r="AF30" s="779"/>
      <c r="AG30" s="780"/>
      <c r="AH30" s="583"/>
      <c r="AI30" s="583"/>
      <c r="AJ30" s="583"/>
      <c r="AK30" s="852"/>
      <c r="AL30" s="445"/>
      <c r="AM30" s="853"/>
      <c r="AN30" s="446"/>
      <c r="AO30" s="854"/>
      <c r="AP30" s="854"/>
      <c r="AQ30" s="463"/>
      <c r="AR30" s="464"/>
      <c r="AS30" s="464"/>
      <c r="AT30" s="858"/>
      <c r="AU30" s="523"/>
      <c r="AV30" s="523"/>
      <c r="AW30" s="523"/>
      <c r="AX30" s="523"/>
      <c r="AY30" s="523"/>
      <c r="AZ30" s="523"/>
      <c r="BA30" s="523"/>
      <c r="BB30" s="523"/>
      <c r="BC30" s="523"/>
      <c r="BD30" s="523"/>
      <c r="BE30" s="523"/>
      <c r="BF30" s="523"/>
      <c r="BG30" s="523"/>
      <c r="BH30" s="523"/>
      <c r="BI30" s="878"/>
      <c r="BJ30" s="878"/>
      <c r="BK30" s="867"/>
      <c r="BL30" s="744"/>
      <c r="BM30" s="744"/>
      <c r="BN30" s="744"/>
      <c r="BO30" s="744"/>
      <c r="BP30" s="868"/>
      <c r="BQ30" s="869"/>
      <c r="BR30" s="869"/>
      <c r="BS30" s="869"/>
      <c r="BT30" s="869"/>
      <c r="BU30" s="869"/>
      <c r="BV30" s="870"/>
      <c r="BW30" s="33"/>
      <c r="BX30" s="5"/>
      <c r="BY30" s="5"/>
      <c r="BZ30" s="57"/>
      <c r="CA30" s="57"/>
      <c r="CB30" s="57"/>
      <c r="CC30" s="527"/>
      <c r="CD30" s="879"/>
      <c r="CE30" s="880"/>
      <c r="CF30" s="385"/>
      <c r="CG30" s="385"/>
      <c r="CH30" s="385"/>
      <c r="CI30" s="385"/>
      <c r="CJ30" s="386"/>
      <c r="CK30" s="523"/>
      <c r="CL30" s="523"/>
      <c r="CM30" s="523"/>
      <c r="CN30" s="523"/>
      <c r="CO30" s="523"/>
      <c r="CP30" s="523"/>
      <c r="CQ30" s="523"/>
      <c r="CR30" s="523"/>
      <c r="CS30" s="523"/>
      <c r="CT30" s="523"/>
      <c r="CU30" s="523"/>
      <c r="CV30" s="523"/>
      <c r="CW30" s="523"/>
      <c r="CX30" s="523"/>
      <c r="CY30" s="523"/>
      <c r="CZ30" s="523"/>
      <c r="DA30" s="523"/>
      <c r="DB30" s="878"/>
      <c r="DC30" s="878"/>
      <c r="DD30" s="812"/>
      <c r="DE30" s="813"/>
      <c r="DF30" s="814"/>
      <c r="DG30" s="583"/>
      <c r="DH30" s="583"/>
      <c r="DI30" s="583"/>
      <c r="DJ30" s="583"/>
      <c r="DK30" s="527"/>
      <c r="DL30" s="528"/>
      <c r="DM30" s="933"/>
      <c r="DN30" s="879"/>
      <c r="DO30" s="880"/>
      <c r="DP30" s="384"/>
      <c r="DQ30" s="385"/>
      <c r="DR30" s="385"/>
      <c r="DS30" s="386"/>
      <c r="DT30" s="523"/>
      <c r="DU30" s="523"/>
      <c r="DV30" s="523"/>
      <c r="DW30" s="523"/>
      <c r="DX30" s="523"/>
      <c r="DY30" s="523"/>
      <c r="DZ30" s="523"/>
      <c r="EA30" s="523"/>
      <c r="EB30" s="523"/>
      <c r="EC30" s="523"/>
      <c r="ED30" s="523"/>
      <c r="EE30" s="523"/>
      <c r="EF30" s="523"/>
      <c r="EG30" s="523"/>
      <c r="EH30" s="878"/>
      <c r="EI30" s="878"/>
      <c r="EJ30" s="893"/>
      <c r="EK30" s="895"/>
      <c r="EL30" s="744"/>
      <c r="EM30" s="744"/>
      <c r="EN30" s="896"/>
      <c r="EO30" s="906">
        <f>BP30</f>
        <v>0</v>
      </c>
      <c r="EP30" s="872"/>
      <c r="EQ30" s="872"/>
      <c r="ER30" s="872"/>
      <c r="ES30" s="872"/>
      <c r="ET30" s="872"/>
      <c r="EU30" s="907"/>
      <c r="EW30" s="2"/>
      <c r="EX30" s="2"/>
      <c r="EY30" s="2"/>
      <c r="EZ30" s="2"/>
      <c r="FA30" s="2"/>
    </row>
    <row r="31" spans="1:158" ht="20.25" customHeight="1">
      <c r="A31" s="2"/>
      <c r="B31" s="2"/>
      <c r="C31" s="75"/>
      <c r="D31" s="445"/>
      <c r="E31" s="847"/>
      <c r="F31" s="848"/>
      <c r="G31" s="820" t="s">
        <v>38</v>
      </c>
      <c r="H31" s="821"/>
      <c r="I31" s="821"/>
      <c r="J31" s="821"/>
      <c r="K31" s="822"/>
      <c r="L31" s="136" t="str">
        <f>IF(AC29&lt;=0,"",IF((LEN(AC29)-11&lt;=0),"0",MID(AC29,LEN(AC29)-11,1)))</f>
        <v/>
      </c>
      <c r="M31" s="823" t="str">
        <f>IF(AC29&lt;=0,"",IF((LEN(AC29)-10&lt;=0),"0",MID(AC29,LEN(AC29)-10,1)))</f>
        <v/>
      </c>
      <c r="N31" s="827"/>
      <c r="O31" s="823" t="str">
        <f>IF(AC29&lt;=0,"",IF((LEN(AC29)-9&lt;=0),"0",MID(AC29,LEN(AC29)-9,1)))</f>
        <v/>
      </c>
      <c r="P31" s="824"/>
      <c r="Q31" s="609" t="str">
        <f>IF(AC29&lt;=0,"",IF((LEN(AC29)-8&lt;=0),"0",MID(AC29,LEN(AC29)-8,1)))</f>
        <v/>
      </c>
      <c r="R31" s="609"/>
      <c r="S31" s="825" t="str">
        <f>IF(AC29&lt;=0,"",IF((LEN(AC29)-7&lt;=0),"0",MID(AC29,LEN(AC29)-7,1)))</f>
        <v/>
      </c>
      <c r="T31" s="826"/>
      <c r="U31" s="827"/>
      <c r="V31" s="828" t="str">
        <f>IF(AC29&lt;=0,"",IF((LEN(AC29)-6&lt;=0),"0",MID(AC29,LEN(AC29)-6,1)))</f>
        <v/>
      </c>
      <c r="W31" s="609"/>
      <c r="X31" s="828" t="str">
        <f>IF(AC29&lt;=0,"",IF((LEN(AC29)-5&lt;=0),"0",MID(AC29,LEN(AC29)-5,1)))</f>
        <v/>
      </c>
      <c r="Y31" s="609"/>
      <c r="Z31" s="829"/>
      <c r="AA31" s="609" t="str">
        <f>IF(AC29&lt;=0,"",IF((LEN(AC29)-4&lt;=0),"0",MID(AC29,LEN(AC29)-4,1)))</f>
        <v/>
      </c>
      <c r="AB31" s="830"/>
      <c r="AC31" s="831" t="str">
        <f>IF(AC29&lt;=0,"",IF((LEN(AC29)-3&lt;=0),"0",MID(AC29,LEN(AC29)-3,1)))</f>
        <v/>
      </c>
      <c r="AD31" s="827"/>
      <c r="AE31" s="828" t="str">
        <f>IF(AC29&lt;=0,"",IF((LEN(AC29)-2&lt;=0),"0",MID(AC29,LEN(AC29)-2,1)))</f>
        <v/>
      </c>
      <c r="AF31" s="609"/>
      <c r="AG31" s="609"/>
      <c r="AH31" s="828" t="str">
        <f>IF(AC29&lt;=0,"",IF((LEN(AC29)-1&lt;=0),"0",MID(AC29,LEN(AC29)-1,1)))</f>
        <v/>
      </c>
      <c r="AI31" s="829"/>
      <c r="AJ31" s="831" t="str">
        <f>IF(AC29&lt;&gt;0,RIGHT(AC29,1),"")</f>
        <v/>
      </c>
      <c r="AK31" s="832"/>
      <c r="AL31" s="445"/>
      <c r="AM31" s="853"/>
      <c r="AN31" s="446"/>
      <c r="AO31" s="854"/>
      <c r="AP31" s="854"/>
      <c r="AQ31" s="862" t="s">
        <v>38</v>
      </c>
      <c r="AR31" s="863"/>
      <c r="AS31" s="863"/>
      <c r="AT31" s="864"/>
      <c r="AU31" s="136" t="str">
        <f>IF(BI29&lt;=0,"",IF((LEN(BI29)-11&lt;=0),"0",MID(BI29,LEN(BI29)-11,1)))</f>
        <v/>
      </c>
      <c r="AV31" s="865" t="str">
        <f>IF(BI29&lt;=0,"",IF((LEN(BI29)-10&lt;=0),"0",MID(BI29,LEN(BI29)-10,1)))</f>
        <v/>
      </c>
      <c r="AW31" s="865"/>
      <c r="AX31" s="865" t="str">
        <f>IF(BI29&lt;=0,"",IF((LEN(BI29)-9&lt;=0),"0",MID(BI29,LEN(BI29)-9,1)))</f>
        <v/>
      </c>
      <c r="AY31" s="865"/>
      <c r="AZ31" s="609" t="str">
        <f>IF(BI29&lt;=0,"",IF((LEN(BI29)-8&lt;=0),"0",MID(BI29,LEN(BI29)-8,1)))</f>
        <v/>
      </c>
      <c r="BA31" s="609"/>
      <c r="BB31" s="866" t="str">
        <f>IF(BI29&lt;=0,"",IF((LEN(BI29)-7&lt;=0),"0",MID(BI29,LEN(BI29)-7,1)))</f>
        <v/>
      </c>
      <c r="BC31" s="609"/>
      <c r="BD31" s="865" t="str">
        <f>IF(BI29&lt;=0,"",IF((LEN(BI29)-6&lt;=0),"0",MID(BI29,LEN(BI29)-6,1)))</f>
        <v/>
      </c>
      <c r="BE31" s="865"/>
      <c r="BF31" s="865" t="str">
        <f>IF(BI29&lt;=0,"",IF((LEN(BI29)-5&lt;=0),"0",MID(BI29,LEN(BI29)-5,1)))</f>
        <v/>
      </c>
      <c r="BG31" s="865"/>
      <c r="BH31" s="139" t="str">
        <f>IF(BI29&lt;=0,"",IF((LEN(BI29)-4&lt;=0),"0",MID(BI29,LEN(BI29)-4,1)))</f>
        <v/>
      </c>
      <c r="BI31" s="609" t="str">
        <f>IF(BI29&lt;=0,"",IF((LEN(BI29)-3&lt;=0),"0",MID(BI29,LEN(BI29)-3,1)))</f>
        <v/>
      </c>
      <c r="BJ31" s="609"/>
      <c r="BK31" s="140" t="str">
        <f>IF(BI29&lt;=0,"",IF((LEN(BI29)-2&lt;=0),"0",MID(BI29,LEN(BI29)-2,1)))</f>
        <v/>
      </c>
      <c r="BL31" s="865" t="str">
        <f>IF(BI29&lt;=0,"",IF((LEN(BI29)-1&lt;=0),"0",MID(BI29,LEN(BI29)-1,1)))</f>
        <v/>
      </c>
      <c r="BM31" s="865"/>
      <c r="BN31" s="609" t="str">
        <f>IF(BI29&lt;&gt;0,RIGHT(BI29,1),"")</f>
        <v/>
      </c>
      <c r="BO31" s="609"/>
      <c r="BP31" s="871"/>
      <c r="BQ31" s="872"/>
      <c r="BR31" s="872"/>
      <c r="BS31" s="872"/>
      <c r="BT31" s="872"/>
      <c r="BU31" s="872"/>
      <c r="BV31" s="873"/>
      <c r="BW31" s="33"/>
      <c r="BX31" s="5"/>
      <c r="BY31" s="5"/>
      <c r="BZ31" s="57"/>
      <c r="CA31" s="57"/>
      <c r="CB31" s="57"/>
      <c r="CC31" s="527"/>
      <c r="CD31" s="879"/>
      <c r="CE31" s="880"/>
      <c r="CF31" s="819" t="s">
        <v>38</v>
      </c>
      <c r="CG31" s="819"/>
      <c r="CH31" s="819"/>
      <c r="CI31" s="819"/>
      <c r="CJ31" s="819"/>
      <c r="CK31" s="60" t="str">
        <f>IF(DB29&lt;=0,"",IF((LEN(DB29)-11&lt;=0),"0",MID(DB29,LEN(DB29)-11,1)))</f>
        <v/>
      </c>
      <c r="CL31" s="423" t="str">
        <f>IF(DB29&lt;=0,"",IF((LEN(DB29)-10&lt;=0),"0",MID(DB29,LEN(DB29)-10,1)))</f>
        <v/>
      </c>
      <c r="CM31" s="423"/>
      <c r="CN31" s="423" t="str">
        <f>IF(DB29&lt;=0,"",IF((LEN(DB29)-9&lt;=0),"0",MID(DB29,LEN(DB29)-9,1)))</f>
        <v/>
      </c>
      <c r="CO31" s="423"/>
      <c r="CP31" s="424" t="str">
        <f>IF(DB29&lt;=0,"",IF((LEN(DB29)-8&lt;=0),"0",MID(DB29,LEN(DB29)-8,1)))</f>
        <v/>
      </c>
      <c r="CQ31" s="424"/>
      <c r="CR31" s="427" t="str">
        <f>IF(DB29&lt;=0,"",IF((LEN(DB29)-7&lt;=0),"0",MID(DB29,LEN(DB29)-7,1)))</f>
        <v/>
      </c>
      <c r="CS31" s="427"/>
      <c r="CT31" s="426"/>
      <c r="CU31" s="423" t="str">
        <f>IF(DB29&lt;=0,"",IF((LEN(DB29)-6&lt;=0),"0",MID(DB29,LEN(DB29)-6,1)))</f>
        <v/>
      </c>
      <c r="CV31" s="423"/>
      <c r="CW31" s="423" t="str">
        <f>IF(DB29&lt;=0,"",IF((LEN(DB29)-5&lt;=0),"0",MID(DB29,LEN(DB29)-5,1)))</f>
        <v/>
      </c>
      <c r="CX31" s="423"/>
      <c r="CY31" s="423"/>
      <c r="CZ31" s="424" t="str">
        <f>IF(DB29&lt;=0,"",IF((LEN(DB29)-4&lt;=0),"0",MID(DB29,LEN(DB29)-4,1)))</f>
        <v/>
      </c>
      <c r="DA31" s="425"/>
      <c r="DB31" s="425" t="str">
        <f>IF(DB29&lt;=0,"",IF((LEN(DB29)-3&lt;=0),"0",MID(DB29,LEN(DB29)-3,1)))</f>
        <v/>
      </c>
      <c r="DC31" s="426"/>
      <c r="DD31" s="423" t="str">
        <f>IF(DB29&lt;=0,"",IF((LEN(DB29)-2&lt;=0),"0",MID(DB29,LEN(DB29)-2,1)))</f>
        <v/>
      </c>
      <c r="DE31" s="423"/>
      <c r="DF31" s="423"/>
      <c r="DG31" s="423" t="str">
        <f>IF(DB29&lt;=0,"",IF((LEN(DB29)-1&lt;=0),"0",MID(DB29,LEN(DB29)-1,1)))</f>
        <v/>
      </c>
      <c r="DH31" s="423"/>
      <c r="DI31" s="425" t="str">
        <f>IF(DB29&lt;&gt;0,RIGHT(DB29,1),"")</f>
        <v/>
      </c>
      <c r="DJ31" s="427"/>
      <c r="DK31" s="528"/>
      <c r="DL31" s="528"/>
      <c r="DM31" s="933"/>
      <c r="DN31" s="879"/>
      <c r="DO31" s="880"/>
      <c r="DP31" s="897"/>
      <c r="DQ31" s="898"/>
      <c r="DR31" s="898"/>
      <c r="DS31" s="898"/>
      <c r="DT31" s="898"/>
      <c r="DU31" s="898"/>
      <c r="DV31" s="898"/>
      <c r="DW31" s="898"/>
      <c r="DX31" s="898"/>
      <c r="DY31" s="898"/>
      <c r="DZ31" s="898"/>
      <c r="EA31" s="898"/>
      <c r="EB31" s="898"/>
      <c r="EC31" s="898"/>
      <c r="ED31" s="898"/>
      <c r="EE31" s="898"/>
      <c r="EF31" s="898"/>
      <c r="EG31" s="898"/>
      <c r="EH31" s="898"/>
      <c r="EI31" s="898"/>
      <c r="EJ31" s="898"/>
      <c r="EK31" s="898"/>
      <c r="EL31" s="898"/>
      <c r="EM31" s="898"/>
      <c r="EN31" s="899"/>
      <c r="EO31" s="872"/>
      <c r="EP31" s="872"/>
      <c r="EQ31" s="872"/>
      <c r="ER31" s="872"/>
      <c r="ES31" s="872"/>
      <c r="ET31" s="872"/>
      <c r="EU31" s="907"/>
      <c r="EW31" s="2"/>
      <c r="EX31" s="2"/>
      <c r="EY31" s="2"/>
      <c r="EZ31" s="2"/>
      <c r="FA31" s="2"/>
    </row>
    <row r="32" spans="1:158" ht="17.25" customHeight="1">
      <c r="A32" s="2"/>
      <c r="B32" s="2"/>
      <c r="C32" s="75"/>
      <c r="D32" s="445"/>
      <c r="E32" s="618">
        <v>2</v>
      </c>
      <c r="F32" s="619"/>
      <c r="G32" s="770" t="s">
        <v>50</v>
      </c>
      <c r="H32" s="771"/>
      <c r="I32" s="771"/>
      <c r="J32" s="771"/>
      <c r="K32" s="772"/>
      <c r="L32" s="773" t="str">
        <f>'[2]3'!$H$24</f>
        <v/>
      </c>
      <c r="M32" s="773"/>
      <c r="N32" s="773"/>
      <c r="O32" s="773"/>
      <c r="P32" s="773"/>
      <c r="Q32" s="773"/>
      <c r="R32" s="773"/>
      <c r="S32" s="773"/>
      <c r="T32" s="773"/>
      <c r="U32" s="773"/>
      <c r="V32" s="773"/>
      <c r="W32" s="773"/>
      <c r="X32" s="773"/>
      <c r="Y32" s="773"/>
      <c r="Z32" s="773"/>
      <c r="AA32" s="773"/>
      <c r="AB32" s="773"/>
      <c r="AC32" s="773"/>
      <c r="AD32" s="774"/>
      <c r="AE32" s="778" t="s">
        <v>37</v>
      </c>
      <c r="AF32" s="779"/>
      <c r="AG32" s="780"/>
      <c r="AH32" s="583">
        <f>'[2]3'!$X$26</f>
        <v>0</v>
      </c>
      <c r="AI32" s="583"/>
      <c r="AJ32" s="583"/>
      <c r="AK32" s="852"/>
      <c r="AL32" s="445"/>
      <c r="AM32" s="853"/>
      <c r="AN32" s="446"/>
      <c r="AO32" s="618">
        <v>2</v>
      </c>
      <c r="AP32" s="619"/>
      <c r="AQ32" s="855" t="s">
        <v>50</v>
      </c>
      <c r="AR32" s="856"/>
      <c r="AS32" s="856"/>
      <c r="AT32" s="922"/>
      <c r="AU32" s="773" t="str">
        <f>'[2]3'!$H$52</f>
        <v/>
      </c>
      <c r="AV32" s="773"/>
      <c r="AW32" s="773"/>
      <c r="AX32" s="773"/>
      <c r="AY32" s="773"/>
      <c r="AZ32" s="773"/>
      <c r="BA32" s="773"/>
      <c r="BB32" s="773"/>
      <c r="BC32" s="773"/>
      <c r="BD32" s="773"/>
      <c r="BE32" s="773"/>
      <c r="BF32" s="773"/>
      <c r="BG32" s="773"/>
      <c r="BH32" s="773"/>
      <c r="BI32" s="773"/>
      <c r="BJ32" s="774"/>
      <c r="BK32" s="867" t="s">
        <v>54</v>
      </c>
      <c r="BL32" s="744">
        <f>'[2]3'!$AT$52</f>
        <v>0</v>
      </c>
      <c r="BM32" s="744"/>
      <c r="BN32" s="744"/>
      <c r="BO32" s="744"/>
      <c r="BP32" s="871"/>
      <c r="BQ32" s="872"/>
      <c r="BR32" s="872"/>
      <c r="BS32" s="872"/>
      <c r="BT32" s="872"/>
      <c r="BU32" s="872"/>
      <c r="BV32" s="873"/>
      <c r="BW32" s="33"/>
      <c r="BX32" s="5"/>
      <c r="BY32" s="5"/>
      <c r="BZ32" s="5"/>
      <c r="CA32" s="5"/>
      <c r="CB32" s="37"/>
      <c r="CC32" s="527"/>
      <c r="CD32" s="584">
        <v>2</v>
      </c>
      <c r="CE32" s="548"/>
      <c r="CF32" s="884" t="s">
        <v>50</v>
      </c>
      <c r="CG32" s="884"/>
      <c r="CH32" s="884"/>
      <c r="CI32" s="884"/>
      <c r="CJ32" s="884"/>
      <c r="CK32" s="843" t="str">
        <f>L32</f>
        <v/>
      </c>
      <c r="CL32" s="844"/>
      <c r="CM32" s="844"/>
      <c r="CN32" s="844"/>
      <c r="CO32" s="844"/>
      <c r="CP32" s="844"/>
      <c r="CQ32" s="844"/>
      <c r="CR32" s="844"/>
      <c r="CS32" s="844"/>
      <c r="CT32" s="844"/>
      <c r="CU32" s="844"/>
      <c r="CV32" s="844"/>
      <c r="CW32" s="844"/>
      <c r="CX32" s="844"/>
      <c r="CY32" s="844"/>
      <c r="CZ32" s="844"/>
      <c r="DA32" s="844"/>
      <c r="DB32" s="844"/>
      <c r="DC32" s="845"/>
      <c r="DD32" s="812" t="s">
        <v>37</v>
      </c>
      <c r="DE32" s="813"/>
      <c r="DF32" s="814"/>
      <c r="DG32" s="583">
        <f>AH32</f>
        <v>0</v>
      </c>
      <c r="DH32" s="583"/>
      <c r="DI32" s="583"/>
      <c r="DJ32" s="583"/>
      <c r="DK32" s="527"/>
      <c r="DL32" s="528"/>
      <c r="DM32" s="933"/>
      <c r="DN32" s="584">
        <v>2</v>
      </c>
      <c r="DO32" s="548"/>
      <c r="DP32" s="886" t="s">
        <v>50</v>
      </c>
      <c r="DQ32" s="887"/>
      <c r="DR32" s="887"/>
      <c r="DS32" s="888"/>
      <c r="DT32" s="843" t="str">
        <f>AU32</f>
        <v/>
      </c>
      <c r="DU32" s="844"/>
      <c r="DV32" s="844"/>
      <c r="DW32" s="844"/>
      <c r="DX32" s="844"/>
      <c r="DY32" s="844"/>
      <c r="DZ32" s="844"/>
      <c r="EA32" s="844"/>
      <c r="EB32" s="844"/>
      <c r="EC32" s="844"/>
      <c r="ED32" s="844"/>
      <c r="EE32" s="844"/>
      <c r="EF32" s="844"/>
      <c r="EG32" s="844"/>
      <c r="EH32" s="844"/>
      <c r="EI32" s="845"/>
      <c r="EJ32" s="893" t="s">
        <v>54</v>
      </c>
      <c r="EK32" s="744">
        <f>BL32</f>
        <v>0</v>
      </c>
      <c r="EL32" s="744"/>
      <c r="EM32" s="744"/>
      <c r="EN32" s="744"/>
      <c r="EO32" s="906"/>
      <c r="EP32" s="872"/>
      <c r="EQ32" s="872"/>
      <c r="ER32" s="872"/>
      <c r="ES32" s="872"/>
      <c r="ET32" s="872"/>
      <c r="EU32" s="907"/>
      <c r="EW32" s="2"/>
      <c r="EX32" s="2"/>
      <c r="EY32" s="2"/>
      <c r="EZ32" s="2"/>
      <c r="FA32" s="2"/>
    </row>
    <row r="33" spans="1:157" ht="22.5" customHeight="1">
      <c r="A33" s="2"/>
      <c r="B33" s="2"/>
      <c r="C33" s="75"/>
      <c r="D33" s="445"/>
      <c r="E33" s="847"/>
      <c r="F33" s="848"/>
      <c r="G33" s="923" t="s">
        <v>57</v>
      </c>
      <c r="H33" s="924"/>
      <c r="I33" s="924"/>
      <c r="J33" s="924"/>
      <c r="K33" s="925"/>
      <c r="L33" s="523">
        <f>'[2]3'!$H$25</f>
        <v>0</v>
      </c>
      <c r="M33" s="523"/>
      <c r="N33" s="523"/>
      <c r="O33" s="523"/>
      <c r="P33" s="523"/>
      <c r="Q33" s="523"/>
      <c r="R33" s="523"/>
      <c r="S33" s="523"/>
      <c r="T33" s="523"/>
      <c r="U33" s="523"/>
      <c r="V33" s="523"/>
      <c r="W33" s="523"/>
      <c r="X33" s="523"/>
      <c r="Y33" s="523"/>
      <c r="Z33" s="523"/>
      <c r="AA33" s="523"/>
      <c r="AB33" s="523"/>
      <c r="AC33" s="885">
        <f>'[2]3'!$V$25</f>
        <v>0</v>
      </c>
      <c r="AD33" s="885"/>
      <c r="AE33" s="778"/>
      <c r="AF33" s="779"/>
      <c r="AG33" s="780"/>
      <c r="AH33" s="583"/>
      <c r="AI33" s="583"/>
      <c r="AJ33" s="583"/>
      <c r="AK33" s="852"/>
      <c r="AL33" s="445"/>
      <c r="AM33" s="853"/>
      <c r="AN33" s="446"/>
      <c r="AO33" s="847"/>
      <c r="AP33" s="848"/>
      <c r="AQ33" s="463" t="s">
        <v>57</v>
      </c>
      <c r="AR33" s="464"/>
      <c r="AS33" s="464"/>
      <c r="AT33" s="858"/>
      <c r="AU33" s="523">
        <f>'[2]3'!$H$53</f>
        <v>0</v>
      </c>
      <c r="AV33" s="523"/>
      <c r="AW33" s="523"/>
      <c r="AX33" s="523"/>
      <c r="AY33" s="523"/>
      <c r="AZ33" s="523"/>
      <c r="BA33" s="523"/>
      <c r="BB33" s="523"/>
      <c r="BC33" s="523"/>
      <c r="BD33" s="523"/>
      <c r="BE33" s="523"/>
      <c r="BF33" s="523"/>
      <c r="BG33" s="523"/>
      <c r="BH33" s="523"/>
      <c r="BI33" s="877">
        <f>'[2]3'!$T$53</f>
        <v>0</v>
      </c>
      <c r="BJ33" s="877"/>
      <c r="BK33" s="867"/>
      <c r="BL33" s="744"/>
      <c r="BM33" s="744"/>
      <c r="BN33" s="744"/>
      <c r="BO33" s="744"/>
      <c r="BP33" s="871"/>
      <c r="BQ33" s="872"/>
      <c r="BR33" s="872"/>
      <c r="BS33" s="872"/>
      <c r="BT33" s="872"/>
      <c r="BU33" s="872"/>
      <c r="BV33" s="873"/>
      <c r="BW33" s="33"/>
      <c r="BX33" s="5"/>
      <c r="BY33" s="5"/>
      <c r="BZ33" s="5"/>
      <c r="CA33" s="5"/>
      <c r="CB33" s="37"/>
      <c r="CC33" s="527"/>
      <c r="CD33" s="879"/>
      <c r="CE33" s="880"/>
      <c r="CF33" s="386" t="s">
        <v>57</v>
      </c>
      <c r="CG33" s="881"/>
      <c r="CH33" s="881"/>
      <c r="CI33" s="881"/>
      <c r="CJ33" s="881"/>
      <c r="CK33" s="523">
        <f>L33</f>
        <v>0</v>
      </c>
      <c r="CL33" s="523"/>
      <c r="CM33" s="523"/>
      <c r="CN33" s="523"/>
      <c r="CO33" s="523"/>
      <c r="CP33" s="523"/>
      <c r="CQ33" s="523"/>
      <c r="CR33" s="523"/>
      <c r="CS33" s="523"/>
      <c r="CT33" s="523"/>
      <c r="CU33" s="523"/>
      <c r="CV33" s="523"/>
      <c r="CW33" s="523"/>
      <c r="CX33" s="523"/>
      <c r="CY33" s="523"/>
      <c r="CZ33" s="523"/>
      <c r="DA33" s="523"/>
      <c r="DB33" s="885">
        <f>AC33</f>
        <v>0</v>
      </c>
      <c r="DC33" s="885"/>
      <c r="DD33" s="812"/>
      <c r="DE33" s="813"/>
      <c r="DF33" s="814"/>
      <c r="DG33" s="583"/>
      <c r="DH33" s="583"/>
      <c r="DI33" s="583"/>
      <c r="DJ33" s="583"/>
      <c r="DK33" s="527"/>
      <c r="DL33" s="528"/>
      <c r="DM33" s="933"/>
      <c r="DN33" s="879"/>
      <c r="DO33" s="880"/>
      <c r="DP33" s="385" t="s">
        <v>57</v>
      </c>
      <c r="DQ33" s="385"/>
      <c r="DR33" s="385"/>
      <c r="DS33" s="386"/>
      <c r="DT33" s="523">
        <f>AU33</f>
        <v>0</v>
      </c>
      <c r="DU33" s="523"/>
      <c r="DV33" s="523"/>
      <c r="DW33" s="523"/>
      <c r="DX33" s="523"/>
      <c r="DY33" s="523"/>
      <c r="DZ33" s="523"/>
      <c r="EA33" s="523"/>
      <c r="EB33" s="523"/>
      <c r="EC33" s="523"/>
      <c r="ED33" s="523"/>
      <c r="EE33" s="523"/>
      <c r="EF33" s="523"/>
      <c r="EG33" s="523"/>
      <c r="EH33" s="877"/>
      <c r="EI33" s="877"/>
      <c r="EJ33" s="893"/>
      <c r="EK33" s="744"/>
      <c r="EL33" s="744"/>
      <c r="EM33" s="744"/>
      <c r="EN33" s="744"/>
      <c r="EO33" s="906"/>
      <c r="EP33" s="872"/>
      <c r="EQ33" s="872"/>
      <c r="ER33" s="872"/>
      <c r="ES33" s="872"/>
      <c r="ET33" s="872"/>
      <c r="EU33" s="907"/>
      <c r="EW33" s="2"/>
      <c r="EX33" s="2"/>
      <c r="EY33" s="2"/>
      <c r="EZ33" s="2"/>
      <c r="FA33" s="2"/>
    </row>
    <row r="34" spans="1:157" ht="21" customHeight="1">
      <c r="A34" s="2"/>
      <c r="B34" s="2"/>
      <c r="C34" s="75"/>
      <c r="D34" s="445"/>
      <c r="E34" s="920"/>
      <c r="F34" s="921"/>
      <c r="G34" s="820" t="s">
        <v>38</v>
      </c>
      <c r="H34" s="821"/>
      <c r="I34" s="821"/>
      <c r="J34" s="821"/>
      <c r="K34" s="822"/>
      <c r="L34" s="136" t="str">
        <f>IF(AC33&lt;=0,"",IF((LEN(AC33)-11&lt;=0),"0",MID(AC33,LEN(AC33)-11,1)))</f>
        <v/>
      </c>
      <c r="M34" s="828" t="str">
        <f>IF(AC33&lt;=0,"",IF((LEN(AC33)-10&lt;=0),"0",MID(AC33,LEN(AC33)-10,1)))</f>
        <v/>
      </c>
      <c r="N34" s="609"/>
      <c r="O34" s="828" t="str">
        <f>IF(AC33&lt;=0,"",IF((LEN(AC33)-9&lt;=0),"0",MID(AC33,LEN(AC33)-9,1)))</f>
        <v/>
      </c>
      <c r="P34" s="829"/>
      <c r="Q34" s="609" t="str">
        <f>IF(AC33&lt;=0,"",IF((LEN(AC33)-8&lt;=0),"0",MID(AC33,LEN(AC33)-8,1)))</f>
        <v/>
      </c>
      <c r="R34" s="609"/>
      <c r="S34" s="866" t="str">
        <f>IF(AC33&lt;=0,"",IF((LEN(AC33)-7&lt;=0),"0",MID(AC33,LEN(AC33)-7,1)))</f>
        <v/>
      </c>
      <c r="T34" s="609"/>
      <c r="U34" s="609"/>
      <c r="V34" s="828" t="str">
        <f>IF(AC33&lt;=0,"",IF((LEN(AC33)-6&lt;=0),"0",MID(AC33,LEN(AC33)-6,1)))</f>
        <v/>
      </c>
      <c r="W34" s="609"/>
      <c r="X34" s="828" t="str">
        <f>IF(AC33&lt;=0,"",IF((LEN(AC33)-5&lt;=0),"0",MID(AC33,LEN(AC33)-5,1)))</f>
        <v/>
      </c>
      <c r="Y34" s="609"/>
      <c r="Z34" s="829"/>
      <c r="AA34" s="609" t="str">
        <f>IF(AC33&lt;=0,"",IF((LEN(AC33)-4&lt;=0),"0",MID(AC33,LEN(AC33)-4,1)))</f>
        <v/>
      </c>
      <c r="AB34" s="830"/>
      <c r="AC34" s="609" t="str">
        <f>IF(AC33&lt;=0,"",IF((LEN(AC33)-3&lt;=0),"0",MID(AC33,LEN(AC33)-3,1)))</f>
        <v/>
      </c>
      <c r="AD34" s="609"/>
      <c r="AE34" s="828" t="str">
        <f>IF(AC33&lt;=0,"",IF((LEN(AC33)-2&lt;=0),"0",MID(AC33,LEN(AC33)-2,1)))</f>
        <v/>
      </c>
      <c r="AF34" s="609"/>
      <c r="AG34" s="609"/>
      <c r="AH34" s="828" t="str">
        <f>IF(AC33&lt;=0,"",IF((LEN(AC33)-1&lt;=0),"0",MID(AC33,LEN(AC33)-1,1)))</f>
        <v/>
      </c>
      <c r="AI34" s="829"/>
      <c r="AJ34" s="831" t="str">
        <f>IF(AC33&lt;&gt;0,RIGHT(AC33,1),"")</f>
        <v/>
      </c>
      <c r="AK34" s="832"/>
      <c r="AL34" s="445"/>
      <c r="AM34" s="853"/>
      <c r="AN34" s="446"/>
      <c r="AO34" s="920"/>
      <c r="AP34" s="921"/>
      <c r="AQ34" s="862" t="s">
        <v>38</v>
      </c>
      <c r="AR34" s="863"/>
      <c r="AS34" s="863"/>
      <c r="AT34" s="864"/>
      <c r="AU34" s="136" t="str">
        <f>IF(BI33&lt;=0,"",IF((LEN(BI33)-11&lt;=0),"0",MID(BI33,LEN(BI33)-11,1)))</f>
        <v/>
      </c>
      <c r="AV34" s="865" t="str">
        <f>IF(BI33&lt;=0,"",IF((LEN(BI33)-10&lt;=0),"0",MID(BI33,LEN(BI33)-10,1)))</f>
        <v/>
      </c>
      <c r="AW34" s="865"/>
      <c r="AX34" s="865" t="str">
        <f>IF(BI33&lt;=0,"",IF((LEN(BI33)-9&lt;=0),"0",MID(BI33,LEN(BI33)-9,1)))</f>
        <v/>
      </c>
      <c r="AY34" s="865"/>
      <c r="AZ34" s="609" t="str">
        <f>IF(BI33&lt;=0,"",IF((LEN(BI33)-8&lt;=0),"0",MID(BI33,LEN(BI33)-8,1)))</f>
        <v/>
      </c>
      <c r="BA34" s="609"/>
      <c r="BB34" s="866" t="str">
        <f>IF(BI33&lt;=0,"",IF((LEN(BI33)-7&lt;=0),"0",MID(BI33,LEN(BI33)-7,1)))</f>
        <v/>
      </c>
      <c r="BC34" s="609"/>
      <c r="BD34" s="865" t="str">
        <f>IF(BI33&lt;=0,"",IF((LEN(BI33)-6&lt;=0),"0",MID(BI33,LEN(BI33)-6,1)))</f>
        <v/>
      </c>
      <c r="BE34" s="865"/>
      <c r="BF34" s="865" t="str">
        <f>IF(BI33&lt;=0,"",IF((LEN(BI33)-5&lt;=0),"0",MID(BI33,LEN(BI33)-5,1)))</f>
        <v/>
      </c>
      <c r="BG34" s="865"/>
      <c r="BH34" s="139" t="str">
        <f>IF(BI33&lt;=0,"",IF((LEN(BI33)-4&lt;=0),"0",MID(BI33,LEN(BI33)-4,1)))</f>
        <v/>
      </c>
      <c r="BI34" s="609" t="str">
        <f>IF(BI33&lt;=0,"",IF((LEN(BI33)-3&lt;=0),"0",MID(BI33,LEN(BI33)-3,1)))</f>
        <v/>
      </c>
      <c r="BJ34" s="609"/>
      <c r="BK34" s="140" t="str">
        <f>IF(BI33&lt;=0,"",IF((LEN(BI33)-2&lt;=0),"0",MID(BI33,LEN(BI33)-2,1)))</f>
        <v/>
      </c>
      <c r="BL34" s="865" t="str">
        <f>IF(BI33&lt;=0,"",IF((LEN(BI33)-1&lt;=0),"0",MID(BI33,LEN(BI33)-1,1)))</f>
        <v/>
      </c>
      <c r="BM34" s="865"/>
      <c r="BN34" s="609" t="str">
        <f>IF(BI33&lt;&gt;0,RIGHT(BI33,1),"")</f>
        <v/>
      </c>
      <c r="BO34" s="609"/>
      <c r="BP34" s="871"/>
      <c r="BQ34" s="872"/>
      <c r="BR34" s="872"/>
      <c r="BS34" s="872"/>
      <c r="BT34" s="872"/>
      <c r="BU34" s="872"/>
      <c r="BV34" s="873"/>
      <c r="BW34" s="33"/>
      <c r="BX34" s="5"/>
      <c r="BY34" s="5"/>
      <c r="BZ34" s="5"/>
      <c r="CA34" s="5"/>
      <c r="CB34" s="37"/>
      <c r="CC34" s="527"/>
      <c r="CD34" s="882"/>
      <c r="CE34" s="883"/>
      <c r="CF34" s="819" t="s">
        <v>38</v>
      </c>
      <c r="CG34" s="819"/>
      <c r="CH34" s="819"/>
      <c r="CI34" s="819"/>
      <c r="CJ34" s="819"/>
      <c r="CK34" s="60" t="str">
        <f>IF(DB33&lt;=0,"",IF((LEN(DB33)-11&lt;=0),"0",MID(DB33,LEN(DB33)-11,1)))</f>
        <v/>
      </c>
      <c r="CL34" s="423" t="str">
        <f>IF(DB33&lt;=0,"",IF((LEN(DB33)-10&lt;=0),"0",MID(DB33,LEN(DB33)-10,1)))</f>
        <v/>
      </c>
      <c r="CM34" s="423"/>
      <c r="CN34" s="423" t="str">
        <f>IF(DB33&lt;=0,"",IF((LEN(DB33)-9&lt;=0),"0",MID(DB33,LEN(DB33)-9,1)))</f>
        <v/>
      </c>
      <c r="CO34" s="423"/>
      <c r="CP34" s="424" t="str">
        <f>IF(DB33&lt;=0,"",IF((LEN(DB33)-8&lt;=0),"0",MID(DB33,LEN(DB33)-8,1)))</f>
        <v/>
      </c>
      <c r="CQ34" s="424"/>
      <c r="CR34" s="426" t="str">
        <f>IF(DB33&lt;=0,"",IF((LEN(DB33)-7&lt;=0),"0",MID(DB33,LEN(DB33)-7,1)))</f>
        <v/>
      </c>
      <c r="CS34" s="424"/>
      <c r="CT34" s="424"/>
      <c r="CU34" s="423" t="str">
        <f>IF(DB33&lt;=0,"",IF((LEN(DB33)-6&lt;=0),"0",MID(DB33,LEN(DB33)-6,1)))</f>
        <v/>
      </c>
      <c r="CV34" s="423"/>
      <c r="CW34" s="423" t="str">
        <f>IF(DB33&lt;=0,"",IF((LEN(DB33)-5&lt;=0),"0",MID(DB33,LEN(DB33)-5,1)))</f>
        <v/>
      </c>
      <c r="CX34" s="423"/>
      <c r="CY34" s="423"/>
      <c r="CZ34" s="424" t="str">
        <f>IF(DB33&lt;=0,"",IF((LEN(DB33)-4&lt;=0),"0",MID(DB33,LEN(DB33)-4,1)))</f>
        <v/>
      </c>
      <c r="DA34" s="425"/>
      <c r="DB34" s="424" t="str">
        <f>IF(DB33&lt;=0,"",IF((LEN(DB33)-3&lt;=0),"0",MID(DB33,LEN(DB33)-3,1)))</f>
        <v/>
      </c>
      <c r="DC34" s="424"/>
      <c r="DD34" s="423" t="str">
        <f>IF(DB33&lt;=0,"",IF((LEN(DB33)-2&lt;=0),"0",MID(DB33,LEN(DB33)-2,1)))</f>
        <v/>
      </c>
      <c r="DE34" s="423"/>
      <c r="DF34" s="423"/>
      <c r="DG34" s="423" t="str">
        <f>IF(DB33&lt;=0,"",IF((LEN(DB33)-1&lt;=0),"0",MID(DB33,LEN(DB33)-1,1)))</f>
        <v/>
      </c>
      <c r="DH34" s="423"/>
      <c r="DI34" s="425" t="str">
        <f>IF(DB33&lt;&gt;0,RIGHT(DB33,1),"")</f>
        <v/>
      </c>
      <c r="DJ34" s="427"/>
      <c r="DK34" s="528"/>
      <c r="DL34" s="528"/>
      <c r="DM34" s="933"/>
      <c r="DN34" s="882"/>
      <c r="DO34" s="883"/>
      <c r="DP34" s="897"/>
      <c r="DQ34" s="898"/>
      <c r="DR34" s="898"/>
      <c r="DS34" s="898"/>
      <c r="DT34" s="898"/>
      <c r="DU34" s="898"/>
      <c r="DV34" s="898"/>
      <c r="DW34" s="898"/>
      <c r="DX34" s="898"/>
      <c r="DY34" s="898"/>
      <c r="DZ34" s="898"/>
      <c r="EA34" s="898"/>
      <c r="EB34" s="898"/>
      <c r="EC34" s="898"/>
      <c r="ED34" s="898"/>
      <c r="EE34" s="898"/>
      <c r="EF34" s="898"/>
      <c r="EG34" s="898"/>
      <c r="EH34" s="898"/>
      <c r="EI34" s="898"/>
      <c r="EJ34" s="898"/>
      <c r="EK34" s="898"/>
      <c r="EL34" s="898"/>
      <c r="EM34" s="898"/>
      <c r="EN34" s="899"/>
      <c r="EO34" s="872"/>
      <c r="EP34" s="872"/>
      <c r="EQ34" s="872"/>
      <c r="ER34" s="872"/>
      <c r="ES34" s="872"/>
      <c r="ET34" s="872"/>
      <c r="EU34" s="907"/>
      <c r="EW34" s="2"/>
      <c r="EX34" s="2"/>
      <c r="EY34" s="2"/>
      <c r="EZ34" s="2"/>
      <c r="FA34" s="2"/>
    </row>
    <row r="35" spans="1:157" ht="17.25" customHeight="1">
      <c r="A35" s="2"/>
      <c r="B35" s="2"/>
      <c r="C35" s="75"/>
      <c r="D35" s="445"/>
      <c r="E35" s="847">
        <v>3</v>
      </c>
      <c r="F35" s="848"/>
      <c r="G35" s="770" t="s">
        <v>50</v>
      </c>
      <c r="H35" s="771"/>
      <c r="I35" s="771"/>
      <c r="J35" s="771"/>
      <c r="K35" s="772"/>
      <c r="L35" s="773" t="str">
        <f>'[2]3'!$H$28</f>
        <v/>
      </c>
      <c r="M35" s="773"/>
      <c r="N35" s="773"/>
      <c r="O35" s="773"/>
      <c r="P35" s="773"/>
      <c r="Q35" s="773"/>
      <c r="R35" s="773"/>
      <c r="S35" s="773"/>
      <c r="T35" s="773"/>
      <c r="U35" s="773"/>
      <c r="V35" s="773"/>
      <c r="W35" s="773"/>
      <c r="X35" s="773"/>
      <c r="Y35" s="773"/>
      <c r="Z35" s="773"/>
      <c r="AA35" s="773"/>
      <c r="AB35" s="773"/>
      <c r="AC35" s="773"/>
      <c r="AD35" s="774"/>
      <c r="AE35" s="778" t="s">
        <v>37</v>
      </c>
      <c r="AF35" s="779"/>
      <c r="AG35" s="780"/>
      <c r="AH35" s="583">
        <f>'[2]3'!$X$30</f>
        <v>0</v>
      </c>
      <c r="AI35" s="583"/>
      <c r="AJ35" s="583"/>
      <c r="AK35" s="852"/>
      <c r="AL35" s="445"/>
      <c r="AM35" s="853"/>
      <c r="AN35" s="446"/>
      <c r="AO35" s="854">
        <v>3</v>
      </c>
      <c r="AP35" s="854"/>
      <c r="AQ35" s="855" t="s">
        <v>50</v>
      </c>
      <c r="AR35" s="856"/>
      <c r="AS35" s="856"/>
      <c r="AT35" s="922"/>
      <c r="AU35" s="773" t="str">
        <f>'[2]3'!$H$54</f>
        <v/>
      </c>
      <c r="AV35" s="773"/>
      <c r="AW35" s="773"/>
      <c r="AX35" s="773"/>
      <c r="AY35" s="773"/>
      <c r="AZ35" s="773"/>
      <c r="BA35" s="773"/>
      <c r="BB35" s="773"/>
      <c r="BC35" s="773"/>
      <c r="BD35" s="773"/>
      <c r="BE35" s="773"/>
      <c r="BF35" s="773"/>
      <c r="BG35" s="773"/>
      <c r="BH35" s="773"/>
      <c r="BI35" s="773"/>
      <c r="BJ35" s="774"/>
      <c r="BK35" s="867" t="s">
        <v>54</v>
      </c>
      <c r="BL35" s="744">
        <f>'[2]3'!$AT$54</f>
        <v>0</v>
      </c>
      <c r="BM35" s="744"/>
      <c r="BN35" s="744"/>
      <c r="BO35" s="744"/>
      <c r="BP35" s="874"/>
      <c r="BQ35" s="875"/>
      <c r="BR35" s="875"/>
      <c r="BS35" s="875"/>
      <c r="BT35" s="875"/>
      <c r="BU35" s="875"/>
      <c r="BV35" s="876"/>
      <c r="BW35" s="33"/>
      <c r="BX35" s="5"/>
      <c r="BY35" s="5"/>
      <c r="BZ35" s="5"/>
      <c r="CA35" s="5"/>
      <c r="CB35" s="37"/>
      <c r="CC35" s="527"/>
      <c r="CD35" s="584">
        <v>3</v>
      </c>
      <c r="CE35" s="548"/>
      <c r="CF35" s="884" t="s">
        <v>50</v>
      </c>
      <c r="CG35" s="884"/>
      <c r="CH35" s="884"/>
      <c r="CI35" s="884"/>
      <c r="CJ35" s="884"/>
      <c r="CK35" s="843" t="str">
        <f>L35</f>
        <v/>
      </c>
      <c r="CL35" s="844"/>
      <c r="CM35" s="844"/>
      <c r="CN35" s="844"/>
      <c r="CO35" s="844"/>
      <c r="CP35" s="844"/>
      <c r="CQ35" s="844"/>
      <c r="CR35" s="844"/>
      <c r="CS35" s="844"/>
      <c r="CT35" s="844"/>
      <c r="CU35" s="844"/>
      <c r="CV35" s="844"/>
      <c r="CW35" s="844"/>
      <c r="CX35" s="844"/>
      <c r="CY35" s="844"/>
      <c r="CZ35" s="844"/>
      <c r="DA35" s="844"/>
      <c r="DB35" s="844"/>
      <c r="DC35" s="845"/>
      <c r="DD35" s="812" t="s">
        <v>37</v>
      </c>
      <c r="DE35" s="813"/>
      <c r="DF35" s="814"/>
      <c r="DG35" s="583">
        <f>AH35</f>
        <v>0</v>
      </c>
      <c r="DH35" s="583"/>
      <c r="DI35" s="583"/>
      <c r="DJ35" s="583"/>
      <c r="DK35" s="527"/>
      <c r="DL35" s="528"/>
      <c r="DM35" s="933"/>
      <c r="DN35" s="879">
        <v>3</v>
      </c>
      <c r="DO35" s="880"/>
      <c r="DP35" s="929" t="s">
        <v>50</v>
      </c>
      <c r="DQ35" s="930"/>
      <c r="DR35" s="930"/>
      <c r="DS35" s="931"/>
      <c r="DT35" s="843" t="str">
        <f>AU35</f>
        <v/>
      </c>
      <c r="DU35" s="844"/>
      <c r="DV35" s="844"/>
      <c r="DW35" s="844"/>
      <c r="DX35" s="844"/>
      <c r="DY35" s="844"/>
      <c r="DZ35" s="844"/>
      <c r="EA35" s="844"/>
      <c r="EB35" s="844"/>
      <c r="EC35" s="844"/>
      <c r="ED35" s="844"/>
      <c r="EE35" s="844"/>
      <c r="EF35" s="844"/>
      <c r="EG35" s="844"/>
      <c r="EH35" s="844"/>
      <c r="EI35" s="845"/>
      <c r="EJ35" s="893" t="s">
        <v>54</v>
      </c>
      <c r="EK35" s="744">
        <f>BL35</f>
        <v>0</v>
      </c>
      <c r="EL35" s="744"/>
      <c r="EM35" s="744"/>
      <c r="EN35" s="744"/>
      <c r="EO35" s="908"/>
      <c r="EP35" s="909"/>
      <c r="EQ35" s="909"/>
      <c r="ER35" s="909"/>
      <c r="ES35" s="909"/>
      <c r="ET35" s="909"/>
      <c r="EU35" s="910"/>
      <c r="EW35" s="2"/>
      <c r="EX35" s="2"/>
      <c r="EY35" s="2"/>
      <c r="EZ35" s="2"/>
      <c r="FA35" s="2"/>
    </row>
    <row r="36" spans="1:157" ht="22.5" customHeight="1">
      <c r="A36" s="2"/>
      <c r="B36" s="2"/>
      <c r="C36" s="75"/>
      <c r="D36" s="445"/>
      <c r="E36" s="847"/>
      <c r="F36" s="848"/>
      <c r="G36" s="923" t="s">
        <v>57</v>
      </c>
      <c r="H36" s="924"/>
      <c r="I36" s="924"/>
      <c r="J36" s="924"/>
      <c r="K36" s="925"/>
      <c r="L36" s="523">
        <f>'[2]3'!$H$29</f>
        <v>0</v>
      </c>
      <c r="M36" s="523"/>
      <c r="N36" s="523"/>
      <c r="O36" s="523"/>
      <c r="P36" s="523"/>
      <c r="Q36" s="523"/>
      <c r="R36" s="523"/>
      <c r="S36" s="523"/>
      <c r="T36" s="523"/>
      <c r="U36" s="523"/>
      <c r="V36" s="523"/>
      <c r="W36" s="523"/>
      <c r="X36" s="523"/>
      <c r="Y36" s="523"/>
      <c r="Z36" s="523"/>
      <c r="AA36" s="523"/>
      <c r="AB36" s="523"/>
      <c r="AC36" s="885">
        <f>'[2]3'!$V$29</f>
        <v>0</v>
      </c>
      <c r="AD36" s="885"/>
      <c r="AE36" s="778"/>
      <c r="AF36" s="779"/>
      <c r="AG36" s="780"/>
      <c r="AH36" s="583"/>
      <c r="AI36" s="583"/>
      <c r="AJ36" s="583"/>
      <c r="AK36" s="852"/>
      <c r="AL36" s="445"/>
      <c r="AM36" s="853"/>
      <c r="AN36" s="446"/>
      <c r="AO36" s="854"/>
      <c r="AP36" s="854"/>
      <c r="AQ36" s="463" t="s">
        <v>57</v>
      </c>
      <c r="AR36" s="464"/>
      <c r="AS36" s="464"/>
      <c r="AT36" s="858"/>
      <c r="AU36" s="523">
        <f>'[2]3'!$H$55</f>
        <v>0</v>
      </c>
      <c r="AV36" s="523"/>
      <c r="AW36" s="523"/>
      <c r="AX36" s="523"/>
      <c r="AY36" s="523"/>
      <c r="AZ36" s="523"/>
      <c r="BA36" s="523"/>
      <c r="BB36" s="523"/>
      <c r="BC36" s="523"/>
      <c r="BD36" s="523"/>
      <c r="BE36" s="523"/>
      <c r="BF36" s="523"/>
      <c r="BG36" s="523"/>
      <c r="BH36" s="523"/>
      <c r="BI36" s="877">
        <f>'[2]3'!$T$55</f>
        <v>0</v>
      </c>
      <c r="BJ36" s="877"/>
      <c r="BK36" s="867"/>
      <c r="BL36" s="744"/>
      <c r="BM36" s="744"/>
      <c r="BN36" s="744"/>
      <c r="BO36" s="744"/>
      <c r="BP36" s="503" t="s">
        <v>97</v>
      </c>
      <c r="BQ36" s="501"/>
      <c r="BR36" s="501"/>
      <c r="BS36" s="501"/>
      <c r="BT36" s="501"/>
      <c r="BU36" s="501"/>
      <c r="BV36" s="502"/>
      <c r="BW36" s="33"/>
      <c r="BX36" s="5"/>
      <c r="BY36" s="5"/>
      <c r="BZ36" s="5"/>
      <c r="CA36" s="5"/>
      <c r="CB36" s="37"/>
      <c r="CC36" s="527"/>
      <c r="CD36" s="879"/>
      <c r="CE36" s="880"/>
      <c r="CF36" s="386" t="s">
        <v>57</v>
      </c>
      <c r="CG36" s="881"/>
      <c r="CH36" s="881"/>
      <c r="CI36" s="881"/>
      <c r="CJ36" s="881"/>
      <c r="CK36" s="523">
        <f>L36</f>
        <v>0</v>
      </c>
      <c r="CL36" s="523"/>
      <c r="CM36" s="523"/>
      <c r="CN36" s="523"/>
      <c r="CO36" s="523"/>
      <c r="CP36" s="523"/>
      <c r="CQ36" s="523"/>
      <c r="CR36" s="523"/>
      <c r="CS36" s="523"/>
      <c r="CT36" s="523"/>
      <c r="CU36" s="523"/>
      <c r="CV36" s="523"/>
      <c r="CW36" s="523"/>
      <c r="CX36" s="523"/>
      <c r="CY36" s="523"/>
      <c r="CZ36" s="523"/>
      <c r="DA36" s="523"/>
      <c r="DB36" s="885">
        <f>AC36</f>
        <v>0</v>
      </c>
      <c r="DC36" s="885"/>
      <c r="DD36" s="812"/>
      <c r="DE36" s="813"/>
      <c r="DF36" s="814"/>
      <c r="DG36" s="583"/>
      <c r="DH36" s="583"/>
      <c r="DI36" s="583"/>
      <c r="DJ36" s="583"/>
      <c r="DK36" s="527"/>
      <c r="DL36" s="528"/>
      <c r="DM36" s="933"/>
      <c r="DN36" s="879"/>
      <c r="DO36" s="880"/>
      <c r="DP36" s="385" t="s">
        <v>57</v>
      </c>
      <c r="DQ36" s="385"/>
      <c r="DR36" s="385"/>
      <c r="DS36" s="386"/>
      <c r="DT36" s="523">
        <f>AU36</f>
        <v>0</v>
      </c>
      <c r="DU36" s="523"/>
      <c r="DV36" s="523"/>
      <c r="DW36" s="523"/>
      <c r="DX36" s="523"/>
      <c r="DY36" s="523"/>
      <c r="DZ36" s="523"/>
      <c r="EA36" s="523"/>
      <c r="EB36" s="523"/>
      <c r="EC36" s="523"/>
      <c r="ED36" s="523"/>
      <c r="EE36" s="523"/>
      <c r="EF36" s="523"/>
      <c r="EG36" s="523"/>
      <c r="EH36" s="877"/>
      <c r="EI36" s="877"/>
      <c r="EJ36" s="893"/>
      <c r="EK36" s="744"/>
      <c r="EL36" s="744"/>
      <c r="EM36" s="744"/>
      <c r="EN36" s="744"/>
      <c r="EO36" s="911"/>
      <c r="EP36" s="912"/>
      <c r="EQ36" s="912"/>
      <c r="ER36" s="912"/>
      <c r="ES36" s="912"/>
      <c r="ET36" s="912"/>
      <c r="EU36" s="913"/>
      <c r="EW36" s="2"/>
      <c r="EX36" s="2"/>
      <c r="EY36" s="2"/>
      <c r="EZ36" s="2"/>
      <c r="FA36" s="2"/>
    </row>
    <row r="37" spans="1:157" ht="21" customHeight="1">
      <c r="A37" s="2"/>
      <c r="B37" s="2"/>
      <c r="C37" s="75"/>
      <c r="D37" s="445"/>
      <c r="E37" s="847"/>
      <c r="F37" s="848"/>
      <c r="G37" s="820" t="s">
        <v>38</v>
      </c>
      <c r="H37" s="821"/>
      <c r="I37" s="821"/>
      <c r="J37" s="821"/>
      <c r="K37" s="822"/>
      <c r="L37" s="136" t="str">
        <f>IF(AC36&lt;=0,"",IF((LEN(AC36)-11&lt;=0),"0",MID(AC36,LEN(AC36)-11,1)))</f>
        <v/>
      </c>
      <c r="M37" s="823" t="str">
        <f>IF(AC36&lt;=0,"",IF((LEN(AC36)-10&lt;=0),"0",MID(AC36,LEN(AC36)-10,1)))</f>
        <v/>
      </c>
      <c r="N37" s="827"/>
      <c r="O37" s="823" t="str">
        <f>IF(AC36&lt;=0,"",IF((LEN(AC36)-9&lt;=0),"0",MID(AC36,LEN(AC36)-9,1)))</f>
        <v/>
      </c>
      <c r="P37" s="824"/>
      <c r="Q37" s="609" t="str">
        <f>IF(AC36&lt;=0,"",IF((LEN(AC36)-8&lt;=0),"0",MID(AC36,LEN(AC36)-8,1)))</f>
        <v/>
      </c>
      <c r="R37" s="609"/>
      <c r="S37" s="825" t="str">
        <f>IF(AC36&lt;=0,"",IF((LEN(AC36)-7&lt;=0),"0",MID(AC36,LEN(AC36)-7,1)))</f>
        <v/>
      </c>
      <c r="T37" s="826"/>
      <c r="U37" s="827"/>
      <c r="V37" s="828" t="str">
        <f>IF(AC36&lt;=0,"",IF((LEN(AC36)-6&lt;=0),"0",MID(AC36,LEN(AC36)-6,1)))</f>
        <v/>
      </c>
      <c r="W37" s="609"/>
      <c r="X37" s="828" t="str">
        <f>IF(AC36&lt;=0,"",IF((LEN(AC36)-5&lt;=0),"0",MID(AC36,LEN(AC36)-5,1)))</f>
        <v/>
      </c>
      <c r="Y37" s="609"/>
      <c r="Z37" s="829"/>
      <c r="AA37" s="609" t="str">
        <f>IF(AC36&lt;=0,"",IF((LEN(AC36)-4&lt;=0),"0",MID(AC36,LEN(AC36)-4,1)))</f>
        <v/>
      </c>
      <c r="AB37" s="830"/>
      <c r="AC37" s="831" t="str">
        <f>IF(AC36&lt;=0,"",IF((LEN(AC36)-3&lt;=0),"0",MID(AC36,LEN(AC36)-3,1)))</f>
        <v/>
      </c>
      <c r="AD37" s="827"/>
      <c r="AE37" s="828" t="str">
        <f>IF(AC36&lt;=0,"",IF((LEN(AC36)-2&lt;=0),"0",MID(AC36,LEN(AC36)-2,1)))</f>
        <v/>
      </c>
      <c r="AF37" s="609"/>
      <c r="AG37" s="609"/>
      <c r="AH37" s="828" t="str">
        <f>IF(AC36&lt;=0,"",IF((LEN(AC36)-1&lt;=0),"0",MID(AC36,LEN(AC36)-1,1)))</f>
        <v/>
      </c>
      <c r="AI37" s="829"/>
      <c r="AJ37" s="831" t="str">
        <f>IF(AC36&lt;&gt;0,RIGHT(AC36,1),"")</f>
        <v/>
      </c>
      <c r="AK37" s="832"/>
      <c r="AL37" s="445"/>
      <c r="AM37" s="853"/>
      <c r="AN37" s="446"/>
      <c r="AO37" s="854"/>
      <c r="AP37" s="854"/>
      <c r="AQ37" s="862" t="s">
        <v>38</v>
      </c>
      <c r="AR37" s="863"/>
      <c r="AS37" s="863"/>
      <c r="AT37" s="864"/>
      <c r="AU37" s="141" t="str">
        <f>IF(BI36&lt;=0,"",IF((LEN(BI36)-11&lt;=0),"0",MID(BI36,LEN(BI36)-11,1)))</f>
        <v/>
      </c>
      <c r="AV37" s="865" t="str">
        <f>IF(BI36&lt;=0,"",IF((LEN(BI36)-10&lt;=0),"0",MID(BI36,LEN(BI36)-10,1)))</f>
        <v/>
      </c>
      <c r="AW37" s="865"/>
      <c r="AX37" s="865" t="str">
        <f>IF(BI36&lt;=0,"",IF((LEN(BI36)-9&lt;=0),"0",MID(BI36,LEN(BI36)-9,1)))</f>
        <v/>
      </c>
      <c r="AY37" s="865"/>
      <c r="AZ37" s="609" t="str">
        <f>IF(BI36&lt;=0,"",IF((LEN(BI36)-8&lt;=0),"0",MID(BI36,LEN(BI36)-8,1)))</f>
        <v/>
      </c>
      <c r="BA37" s="609"/>
      <c r="BB37" s="866" t="str">
        <f>IF(BI36&lt;=0,"",IF((LEN(BI36)-7&lt;=0),"0",MID(BI36,LEN(BI36)-7,1)))</f>
        <v/>
      </c>
      <c r="BC37" s="609"/>
      <c r="BD37" s="865" t="str">
        <f>IF(BI36&lt;=0,"",IF((LEN(BI36)-6&lt;=0),"0",MID(BI36,LEN(BI36)-6,1)))</f>
        <v/>
      </c>
      <c r="BE37" s="865"/>
      <c r="BF37" s="865" t="str">
        <f>IF(BI36&lt;=0,"",IF((LEN(BI36)-5&lt;=0),"0",MID(BI36,LEN(BI36)-5,1)))</f>
        <v/>
      </c>
      <c r="BG37" s="865"/>
      <c r="BH37" s="142" t="str">
        <f>IF(BI36&lt;=0,"",IF((LEN(BI36)-4&lt;=0),"0",MID(BI36,LEN(BI36)-4,1)))</f>
        <v/>
      </c>
      <c r="BI37" s="609" t="str">
        <f>IF(BI36&lt;=0,"",IF((LEN(BI36)-3&lt;=0),"0",MID(BI36,LEN(BI36)-3,1)))</f>
        <v/>
      </c>
      <c r="BJ37" s="609"/>
      <c r="BK37" s="143" t="str">
        <f>IF(BI36&lt;=0,"",IF((LEN(BI36)-2&lt;=0),"0",MID(BI36,LEN(BI36)-2,1)))</f>
        <v/>
      </c>
      <c r="BL37" s="865" t="str">
        <f>IF(BI36&lt;=0,"",IF((LEN(BI36)-1&lt;=0),"0",MID(BI36,LEN(BI36)-1,1)))</f>
        <v/>
      </c>
      <c r="BM37" s="865"/>
      <c r="BN37" s="609" t="str">
        <f>IF(BI36&lt;&gt;0,RIGHT(BI36,1),"")</f>
        <v/>
      </c>
      <c r="BO37" s="609"/>
      <c r="BP37" s="868"/>
      <c r="BQ37" s="869"/>
      <c r="BR37" s="869"/>
      <c r="BS37" s="869"/>
      <c r="BT37" s="869"/>
      <c r="BU37" s="869"/>
      <c r="BV37" s="870"/>
      <c r="BW37" s="33"/>
      <c r="BX37" s="5"/>
      <c r="BY37" s="5"/>
      <c r="BZ37" s="5"/>
      <c r="CA37" s="5"/>
      <c r="CB37" s="37"/>
      <c r="CC37" s="527"/>
      <c r="CD37" s="882"/>
      <c r="CE37" s="883"/>
      <c r="CF37" s="819" t="s">
        <v>38</v>
      </c>
      <c r="CG37" s="819"/>
      <c r="CH37" s="819"/>
      <c r="CI37" s="819"/>
      <c r="CJ37" s="819"/>
      <c r="CK37" s="60" t="str">
        <f>IF(DB36&lt;=0,"",IF((LEN(DB36)-11&lt;=0),"0",MID(DB36,LEN(DB36)-11,1)))</f>
        <v/>
      </c>
      <c r="CL37" s="423" t="str">
        <f>IF(DB36&lt;=0,"",IF((LEN(DB36)-10&lt;=0),"0",MID(DB36,LEN(DB36)-10,1)))</f>
        <v/>
      </c>
      <c r="CM37" s="423"/>
      <c r="CN37" s="423" t="str">
        <f>IF(DB36&lt;=0,"",IF((LEN(DB36)-9&lt;=0),"0",MID(DB36,LEN(DB36)-9,1)))</f>
        <v/>
      </c>
      <c r="CO37" s="423"/>
      <c r="CP37" s="424" t="str">
        <f>IF(DB36&lt;=0,"",IF((LEN(DB36)-8&lt;=0),"0",MID(DB36,LEN(DB36)-8,1)))</f>
        <v/>
      </c>
      <c r="CQ37" s="424"/>
      <c r="CR37" s="427" t="str">
        <f>IF(DB36&lt;=0,"",IF((LEN(DB36)-7&lt;=0),"0",MID(DB36,LEN(DB36)-7,1)))</f>
        <v/>
      </c>
      <c r="CS37" s="427"/>
      <c r="CT37" s="426"/>
      <c r="CU37" s="423" t="str">
        <f>IF(DB36&lt;=0,"",IF((LEN(DB36)-6&lt;=0),"0",MID(DB36,LEN(DB36)-6,1)))</f>
        <v/>
      </c>
      <c r="CV37" s="423"/>
      <c r="CW37" s="423" t="str">
        <f>IF(DB36&lt;=0,"",IF((LEN(DB36)-5&lt;=0),"0",MID(DB36,LEN(DB36)-5,1)))</f>
        <v/>
      </c>
      <c r="CX37" s="423"/>
      <c r="CY37" s="423"/>
      <c r="CZ37" s="424" t="str">
        <f>IF(DB36&lt;=0,"",IF((LEN(DB36)-4&lt;=0),"0",MID(DB36,LEN(DB36)-4,1)))</f>
        <v/>
      </c>
      <c r="DA37" s="425"/>
      <c r="DB37" s="425" t="str">
        <f>IF(DB36&lt;=0,"",IF((LEN(DB36)-3&lt;=0),"0",MID(DB36,LEN(DB36)-3,1)))</f>
        <v/>
      </c>
      <c r="DC37" s="426"/>
      <c r="DD37" s="423" t="str">
        <f>IF(DB36&lt;=0,"",IF((LEN(DB36)-2&lt;=0),"0",MID(DB36,LEN(DB36)-2,1)))</f>
        <v/>
      </c>
      <c r="DE37" s="423"/>
      <c r="DF37" s="423"/>
      <c r="DG37" s="423" t="str">
        <f>IF(DB36&lt;=0,"",IF((LEN(DB36)-1&lt;=0),"0",MID(DB36,LEN(DB36)-1,1)))</f>
        <v/>
      </c>
      <c r="DH37" s="423"/>
      <c r="DI37" s="425" t="str">
        <f>IF(DB36&lt;&gt;0,RIGHT(DB36,1),"")</f>
        <v/>
      </c>
      <c r="DJ37" s="427"/>
      <c r="DK37" s="528"/>
      <c r="DL37" s="528"/>
      <c r="DM37" s="933"/>
      <c r="DN37" s="879"/>
      <c r="DO37" s="880"/>
      <c r="DP37" s="897"/>
      <c r="DQ37" s="898"/>
      <c r="DR37" s="898"/>
      <c r="DS37" s="898"/>
      <c r="DT37" s="898"/>
      <c r="DU37" s="898"/>
      <c r="DV37" s="898"/>
      <c r="DW37" s="898"/>
      <c r="DX37" s="898"/>
      <c r="DY37" s="898"/>
      <c r="DZ37" s="898"/>
      <c r="EA37" s="898"/>
      <c r="EB37" s="898"/>
      <c r="EC37" s="898"/>
      <c r="ED37" s="898"/>
      <c r="EE37" s="898"/>
      <c r="EF37" s="898"/>
      <c r="EG37" s="898"/>
      <c r="EH37" s="898"/>
      <c r="EI37" s="898"/>
      <c r="EJ37" s="898"/>
      <c r="EK37" s="898"/>
      <c r="EL37" s="898"/>
      <c r="EM37" s="898"/>
      <c r="EN37" s="899"/>
      <c r="EO37" s="914"/>
      <c r="EP37" s="915"/>
      <c r="EQ37" s="915"/>
      <c r="ER37" s="915"/>
      <c r="ES37" s="915"/>
      <c r="ET37" s="915"/>
      <c r="EU37" s="916"/>
      <c r="EW37" s="2"/>
      <c r="EX37" s="2"/>
      <c r="EY37" s="2"/>
      <c r="EZ37" s="2"/>
      <c r="FA37" s="2"/>
    </row>
    <row r="38" spans="1:157" ht="17.25" customHeight="1">
      <c r="A38" s="2"/>
      <c r="B38" s="2"/>
      <c r="C38" s="75"/>
      <c r="D38" s="445"/>
      <c r="E38" s="618">
        <v>4</v>
      </c>
      <c r="F38" s="619"/>
      <c r="G38" s="770" t="s">
        <v>50</v>
      </c>
      <c r="H38" s="771"/>
      <c r="I38" s="771"/>
      <c r="J38" s="771"/>
      <c r="K38" s="772"/>
      <c r="L38" s="773" t="str">
        <f>'[2]3'!$H$32</f>
        <v/>
      </c>
      <c r="M38" s="773"/>
      <c r="N38" s="773"/>
      <c r="O38" s="773"/>
      <c r="P38" s="773"/>
      <c r="Q38" s="773"/>
      <c r="R38" s="773"/>
      <c r="S38" s="773"/>
      <c r="T38" s="773"/>
      <c r="U38" s="773"/>
      <c r="V38" s="773"/>
      <c r="W38" s="773"/>
      <c r="X38" s="773"/>
      <c r="Y38" s="773"/>
      <c r="Z38" s="773"/>
      <c r="AA38" s="773"/>
      <c r="AB38" s="773"/>
      <c r="AC38" s="773"/>
      <c r="AD38" s="774"/>
      <c r="AE38" s="778" t="s">
        <v>37</v>
      </c>
      <c r="AF38" s="779"/>
      <c r="AG38" s="780"/>
      <c r="AH38" s="583">
        <f>'[2]3'!$X$34</f>
        <v>0</v>
      </c>
      <c r="AI38" s="583"/>
      <c r="AJ38" s="583"/>
      <c r="AK38" s="852"/>
      <c r="AL38" s="445"/>
      <c r="AM38" s="853"/>
      <c r="AN38" s="446"/>
      <c r="AO38" s="618">
        <v>4</v>
      </c>
      <c r="AP38" s="619"/>
      <c r="AQ38" s="855" t="s">
        <v>50</v>
      </c>
      <c r="AR38" s="856"/>
      <c r="AS38" s="856"/>
      <c r="AT38" s="922"/>
      <c r="AU38" s="773"/>
      <c r="AV38" s="773"/>
      <c r="AW38" s="773"/>
      <c r="AX38" s="773"/>
      <c r="AY38" s="773"/>
      <c r="AZ38" s="773"/>
      <c r="BA38" s="773"/>
      <c r="BB38" s="773"/>
      <c r="BC38" s="773"/>
      <c r="BD38" s="773"/>
      <c r="BE38" s="773"/>
      <c r="BF38" s="773"/>
      <c r="BG38" s="773"/>
      <c r="BH38" s="773"/>
      <c r="BI38" s="773"/>
      <c r="BJ38" s="774"/>
      <c r="BK38" s="867" t="s">
        <v>54</v>
      </c>
      <c r="BL38" s="744"/>
      <c r="BM38" s="744"/>
      <c r="BN38" s="744"/>
      <c r="BO38" s="744"/>
      <c r="BP38" s="871"/>
      <c r="BQ38" s="872"/>
      <c r="BR38" s="872"/>
      <c r="BS38" s="872"/>
      <c r="BT38" s="872"/>
      <c r="BU38" s="872"/>
      <c r="BV38" s="873"/>
      <c r="BW38" s="33"/>
      <c r="BX38" s="5"/>
      <c r="BY38" s="5"/>
      <c r="BZ38" s="5"/>
      <c r="CA38" s="5"/>
      <c r="CB38" s="37"/>
      <c r="CC38" s="527"/>
      <c r="CD38" s="879">
        <v>4</v>
      </c>
      <c r="CE38" s="880"/>
      <c r="CF38" s="926" t="s">
        <v>50</v>
      </c>
      <c r="CG38" s="926"/>
      <c r="CH38" s="926"/>
      <c r="CI38" s="926"/>
      <c r="CJ38" s="926"/>
      <c r="CK38" s="843" t="str">
        <f>L38</f>
        <v/>
      </c>
      <c r="CL38" s="844"/>
      <c r="CM38" s="844"/>
      <c r="CN38" s="844"/>
      <c r="CO38" s="844"/>
      <c r="CP38" s="844"/>
      <c r="CQ38" s="844"/>
      <c r="CR38" s="844"/>
      <c r="CS38" s="844"/>
      <c r="CT38" s="844"/>
      <c r="CU38" s="844"/>
      <c r="CV38" s="844"/>
      <c r="CW38" s="844"/>
      <c r="CX38" s="844"/>
      <c r="CY38" s="844"/>
      <c r="CZ38" s="844"/>
      <c r="DA38" s="844"/>
      <c r="DB38" s="844"/>
      <c r="DC38" s="845"/>
      <c r="DD38" s="812" t="s">
        <v>37</v>
      </c>
      <c r="DE38" s="813"/>
      <c r="DF38" s="814"/>
      <c r="DG38" s="583">
        <f>AH38</f>
        <v>0</v>
      </c>
      <c r="DH38" s="583"/>
      <c r="DI38" s="583"/>
      <c r="DJ38" s="583"/>
      <c r="DK38" s="527"/>
      <c r="DL38" s="528"/>
      <c r="DM38" s="933"/>
      <c r="DN38" s="584">
        <v>4</v>
      </c>
      <c r="DO38" s="548"/>
      <c r="DP38" s="886" t="s">
        <v>50</v>
      </c>
      <c r="DQ38" s="887"/>
      <c r="DR38" s="887"/>
      <c r="DS38" s="888"/>
      <c r="DT38" s="843">
        <f>AU38</f>
        <v>0</v>
      </c>
      <c r="DU38" s="844"/>
      <c r="DV38" s="844"/>
      <c r="DW38" s="844"/>
      <c r="DX38" s="844"/>
      <c r="DY38" s="844"/>
      <c r="DZ38" s="844"/>
      <c r="EA38" s="844"/>
      <c r="EB38" s="844"/>
      <c r="EC38" s="844"/>
      <c r="ED38" s="844"/>
      <c r="EE38" s="844"/>
      <c r="EF38" s="844"/>
      <c r="EG38" s="844"/>
      <c r="EH38" s="844"/>
      <c r="EI38" s="845"/>
      <c r="EJ38" s="893" t="s">
        <v>54</v>
      </c>
      <c r="EK38" s="744">
        <f>BL38</f>
        <v>0</v>
      </c>
      <c r="EL38" s="744"/>
      <c r="EM38" s="744"/>
      <c r="EN38" s="744"/>
      <c r="EO38" s="914"/>
      <c r="EP38" s="915"/>
      <c r="EQ38" s="915"/>
      <c r="ER38" s="915"/>
      <c r="ES38" s="915"/>
      <c r="ET38" s="915"/>
      <c r="EU38" s="916"/>
      <c r="EW38" s="2"/>
      <c r="EX38" s="2"/>
      <c r="EY38" s="2"/>
      <c r="EZ38" s="2"/>
      <c r="FA38" s="2"/>
    </row>
    <row r="39" spans="1:157" ht="22.5" customHeight="1">
      <c r="A39" s="2"/>
      <c r="B39" s="2"/>
      <c r="C39" s="75"/>
      <c r="D39" s="445"/>
      <c r="E39" s="847"/>
      <c r="F39" s="848"/>
      <c r="G39" s="923" t="s">
        <v>57</v>
      </c>
      <c r="H39" s="924"/>
      <c r="I39" s="924"/>
      <c r="J39" s="924"/>
      <c r="K39" s="925"/>
      <c r="L39" s="523">
        <f>'[2]3'!$H$33</f>
        <v>0</v>
      </c>
      <c r="M39" s="523"/>
      <c r="N39" s="523"/>
      <c r="O39" s="523"/>
      <c r="P39" s="523"/>
      <c r="Q39" s="523"/>
      <c r="R39" s="523"/>
      <c r="S39" s="523"/>
      <c r="T39" s="523"/>
      <c r="U39" s="523"/>
      <c r="V39" s="523"/>
      <c r="W39" s="523"/>
      <c r="X39" s="523"/>
      <c r="Y39" s="523"/>
      <c r="Z39" s="523"/>
      <c r="AA39" s="523"/>
      <c r="AB39" s="523"/>
      <c r="AC39" s="885">
        <f>'[2]3'!$V$33</f>
        <v>0</v>
      </c>
      <c r="AD39" s="885"/>
      <c r="AE39" s="778"/>
      <c r="AF39" s="779"/>
      <c r="AG39" s="780"/>
      <c r="AH39" s="583"/>
      <c r="AI39" s="583"/>
      <c r="AJ39" s="583"/>
      <c r="AK39" s="852"/>
      <c r="AL39" s="445"/>
      <c r="AM39" s="853"/>
      <c r="AN39" s="446"/>
      <c r="AO39" s="847"/>
      <c r="AP39" s="848"/>
      <c r="AQ39" s="463" t="s">
        <v>57</v>
      </c>
      <c r="AR39" s="464"/>
      <c r="AS39" s="464"/>
      <c r="AT39" s="858"/>
      <c r="AU39" s="523"/>
      <c r="AV39" s="523"/>
      <c r="AW39" s="523"/>
      <c r="AX39" s="523"/>
      <c r="AY39" s="523"/>
      <c r="AZ39" s="523"/>
      <c r="BA39" s="523"/>
      <c r="BB39" s="523"/>
      <c r="BC39" s="523"/>
      <c r="BD39" s="523"/>
      <c r="BE39" s="523"/>
      <c r="BF39" s="523"/>
      <c r="BG39" s="523"/>
      <c r="BH39" s="523"/>
      <c r="BI39" s="877"/>
      <c r="BJ39" s="877"/>
      <c r="BK39" s="867"/>
      <c r="BL39" s="744"/>
      <c r="BM39" s="744"/>
      <c r="BN39" s="744"/>
      <c r="BO39" s="744"/>
      <c r="BP39" s="871"/>
      <c r="BQ39" s="872"/>
      <c r="BR39" s="872"/>
      <c r="BS39" s="872"/>
      <c r="BT39" s="872"/>
      <c r="BU39" s="872"/>
      <c r="BV39" s="873"/>
      <c r="BW39" s="33"/>
      <c r="BX39" s="5"/>
      <c r="BY39" s="5"/>
      <c r="BZ39" s="5"/>
      <c r="CA39" s="5"/>
      <c r="CB39" s="37"/>
      <c r="CC39" s="527"/>
      <c r="CD39" s="879"/>
      <c r="CE39" s="880"/>
      <c r="CF39" s="386" t="s">
        <v>57</v>
      </c>
      <c r="CG39" s="881"/>
      <c r="CH39" s="881"/>
      <c r="CI39" s="881"/>
      <c r="CJ39" s="881"/>
      <c r="CK39" s="523">
        <f>L39</f>
        <v>0</v>
      </c>
      <c r="CL39" s="523"/>
      <c r="CM39" s="523"/>
      <c r="CN39" s="523"/>
      <c r="CO39" s="523"/>
      <c r="CP39" s="523"/>
      <c r="CQ39" s="523"/>
      <c r="CR39" s="523"/>
      <c r="CS39" s="523"/>
      <c r="CT39" s="523"/>
      <c r="CU39" s="523"/>
      <c r="CV39" s="523"/>
      <c r="CW39" s="523"/>
      <c r="CX39" s="523"/>
      <c r="CY39" s="523"/>
      <c r="CZ39" s="523"/>
      <c r="DA39" s="523"/>
      <c r="DB39" s="885">
        <f>AC39</f>
        <v>0</v>
      </c>
      <c r="DC39" s="885"/>
      <c r="DD39" s="812"/>
      <c r="DE39" s="813"/>
      <c r="DF39" s="814"/>
      <c r="DG39" s="583"/>
      <c r="DH39" s="583"/>
      <c r="DI39" s="583"/>
      <c r="DJ39" s="583"/>
      <c r="DK39" s="527"/>
      <c r="DL39" s="528"/>
      <c r="DM39" s="933"/>
      <c r="DN39" s="879"/>
      <c r="DO39" s="880"/>
      <c r="DP39" s="385" t="s">
        <v>57</v>
      </c>
      <c r="DQ39" s="385"/>
      <c r="DR39" s="385"/>
      <c r="DS39" s="386"/>
      <c r="DT39" s="523">
        <f>AU39</f>
        <v>0</v>
      </c>
      <c r="DU39" s="523"/>
      <c r="DV39" s="523"/>
      <c r="DW39" s="523"/>
      <c r="DX39" s="523"/>
      <c r="DY39" s="523"/>
      <c r="DZ39" s="523"/>
      <c r="EA39" s="523"/>
      <c r="EB39" s="523"/>
      <c r="EC39" s="523"/>
      <c r="ED39" s="523"/>
      <c r="EE39" s="523"/>
      <c r="EF39" s="523"/>
      <c r="EG39" s="523"/>
      <c r="EH39" s="877"/>
      <c r="EI39" s="877"/>
      <c r="EJ39" s="893"/>
      <c r="EK39" s="744"/>
      <c r="EL39" s="744"/>
      <c r="EM39" s="744"/>
      <c r="EN39" s="744"/>
      <c r="EO39" s="914"/>
      <c r="EP39" s="915"/>
      <c r="EQ39" s="915"/>
      <c r="ER39" s="915"/>
      <c r="ES39" s="915"/>
      <c r="ET39" s="915"/>
      <c r="EU39" s="916"/>
      <c r="EW39" s="2"/>
      <c r="EX39" s="2"/>
      <c r="EY39" s="2"/>
      <c r="EZ39" s="2"/>
      <c r="FA39" s="2"/>
    </row>
    <row r="40" spans="1:157" ht="21" customHeight="1" thickBot="1">
      <c r="A40" s="2"/>
      <c r="B40" s="2"/>
      <c r="C40" s="75"/>
      <c r="D40" s="445"/>
      <c r="E40" s="847"/>
      <c r="F40" s="921"/>
      <c r="G40" s="820" t="s">
        <v>38</v>
      </c>
      <c r="H40" s="821"/>
      <c r="I40" s="821"/>
      <c r="J40" s="821"/>
      <c r="K40" s="822"/>
      <c r="L40" s="136" t="str">
        <f>IF(AC39&lt;=0,"",IF((LEN(AC39)-11&lt;=0),"0",MID(AC39,LEN(AC39)-11,1)))</f>
        <v/>
      </c>
      <c r="M40" s="823" t="str">
        <f>IF(AC39&lt;=0,"",IF((LEN(AC39)-10&lt;=0),"0",MID(AC39,LEN(AC39)-10,1)))</f>
        <v/>
      </c>
      <c r="N40" s="827"/>
      <c r="O40" s="823" t="str">
        <f>IF(AC39&lt;=0,"",IF((LEN(AC39)-9&lt;=0),"0",MID(AC39,LEN(AC39)-9,1)))</f>
        <v/>
      </c>
      <c r="P40" s="824"/>
      <c r="Q40" s="928" t="str">
        <f>IF(AC39&lt;=0,"",IF((LEN(AC39)-8&lt;=0),"0",MID(AC39,LEN(AC39)-8,1)))</f>
        <v/>
      </c>
      <c r="R40" s="928"/>
      <c r="S40" s="940" t="str">
        <f>IF(AC39&lt;=0,"",IF((LEN(AC39)-7&lt;=0),"0",MID(AC39,LEN(AC39)-7,1)))</f>
        <v/>
      </c>
      <c r="T40" s="941"/>
      <c r="U40" s="936"/>
      <c r="V40" s="937" t="str">
        <f>IF(AC39&lt;=0,"",IF((LEN(AC39)-6&lt;=0),"0",MID(AC39,LEN(AC39)-6,1)))</f>
        <v/>
      </c>
      <c r="W40" s="928"/>
      <c r="X40" s="937" t="str">
        <f>IF(AC39&lt;=0,"",IF((LEN(AC39)-5&lt;=0),"0",MID(AC39,LEN(AC39)-5,1)))</f>
        <v/>
      </c>
      <c r="Y40" s="928"/>
      <c r="Z40" s="938"/>
      <c r="AA40" s="928" t="str">
        <f>IF(AC39&lt;=0,"",IF((LEN(AC39)-4&lt;=0),"0",MID(AC39,LEN(AC39)-4,1)))</f>
        <v/>
      </c>
      <c r="AB40" s="934"/>
      <c r="AC40" s="935" t="str">
        <f>IF(AC39&lt;=0,"",IF((LEN(AC39)-3&lt;=0),"0",MID(AC39,LEN(AC39)-3,1)))</f>
        <v/>
      </c>
      <c r="AD40" s="936"/>
      <c r="AE40" s="937" t="str">
        <f>IF(AC39&lt;=0,"",IF((LEN(AC39)-2&lt;=0),"0",MID(AC39,LEN(AC39)-2,1)))</f>
        <v/>
      </c>
      <c r="AF40" s="928"/>
      <c r="AG40" s="928"/>
      <c r="AH40" s="937" t="str">
        <f>IF(AC39&lt;=0,"",IF((LEN(AC39)-1&lt;=0),"0",MID(AC39,LEN(AC39)-1,1)))</f>
        <v/>
      </c>
      <c r="AI40" s="938"/>
      <c r="AJ40" s="935" t="str">
        <f>IF(AC39&lt;&gt;0,RIGHT(AC39,1),"")</f>
        <v/>
      </c>
      <c r="AK40" s="939"/>
      <c r="AL40" s="445"/>
      <c r="AM40" s="853"/>
      <c r="AN40" s="446"/>
      <c r="AO40" s="847"/>
      <c r="AP40" s="848"/>
      <c r="AQ40" s="943" t="s">
        <v>38</v>
      </c>
      <c r="AR40" s="944"/>
      <c r="AS40" s="944"/>
      <c r="AT40" s="945"/>
      <c r="AU40" s="100" t="str">
        <f>IF(BI39&lt;=0,"",IF((LEN(BI39)-11&lt;=0),"0",MID(BI39,LEN(BI39)-11,1)))</f>
        <v/>
      </c>
      <c r="AV40" s="927" t="str">
        <f>IF(BI39&lt;=0,"",IF((LEN(BI39)-10&lt;=0),"0",MID(BI39,LEN(BI39)-10,1)))</f>
        <v/>
      </c>
      <c r="AW40" s="927"/>
      <c r="AX40" s="927" t="str">
        <f>IF(BI39&lt;=0,"",IF((LEN(BI39)-9&lt;=0),"0",MID(BI39,LEN(BI39)-9,1)))</f>
        <v/>
      </c>
      <c r="AY40" s="927"/>
      <c r="AZ40" s="928" t="str">
        <f>IF(BI39&lt;=0,"",IF((LEN(BI39)-8&lt;=0),"0",MID(BI39,LEN(BI39)-8,1)))</f>
        <v/>
      </c>
      <c r="BA40" s="928"/>
      <c r="BB40" s="942" t="str">
        <f>IF(BI39&lt;=0,"",IF((LEN(BI39)-7&lt;=0),"0",MID(BI39,LEN(BI39)-7,1)))</f>
        <v/>
      </c>
      <c r="BC40" s="928"/>
      <c r="BD40" s="927" t="str">
        <f>IF(BI39&lt;=0,"",IF((LEN(BI39)-6&lt;=0),"0",MID(BI39,LEN(BI39)-6,1)))</f>
        <v/>
      </c>
      <c r="BE40" s="927"/>
      <c r="BF40" s="927" t="str">
        <f>IF(BI39&lt;=0,"",IF((LEN(BI39)-5&lt;=0),"0",MID(BI39,LEN(BI39)-5,1)))</f>
        <v/>
      </c>
      <c r="BG40" s="927"/>
      <c r="BH40" s="229" t="str">
        <f>IF(BI39&lt;=0,"",IF((LEN(BI39)-4&lt;=0),"0",MID(BI39,LEN(BI39)-4,1)))</f>
        <v/>
      </c>
      <c r="BI40" s="928" t="str">
        <f>IF(BI39&lt;=0,"",IF((LEN(BI39)-3&lt;=0),"0",MID(BI39,LEN(BI39)-3,1)))</f>
        <v/>
      </c>
      <c r="BJ40" s="928"/>
      <c r="BK40" s="230" t="str">
        <f>IF(BI39&lt;=0,"",IF((LEN(BI39)-2&lt;=0),"0",MID(BI39,LEN(BI39)-2,1)))</f>
        <v/>
      </c>
      <c r="BL40" s="927" t="str">
        <f>IF(BI39&lt;=0,"",IF((LEN(BI39)-1&lt;=0),"0",MID(BI39,LEN(BI39)-1,1)))</f>
        <v/>
      </c>
      <c r="BM40" s="927"/>
      <c r="BN40" s="928" t="str">
        <f>IF(BI39&lt;&gt;0,RIGHT(BI39,1),"")</f>
        <v/>
      </c>
      <c r="BO40" s="928"/>
      <c r="BP40" s="871"/>
      <c r="BQ40" s="872"/>
      <c r="BR40" s="872"/>
      <c r="BS40" s="872"/>
      <c r="BT40" s="872"/>
      <c r="BU40" s="872"/>
      <c r="BV40" s="873"/>
      <c r="BW40" s="33"/>
      <c r="BX40" s="5"/>
      <c r="BY40" s="5"/>
      <c r="BZ40" s="5"/>
      <c r="CA40" s="5"/>
      <c r="CB40" s="37"/>
      <c r="CC40" s="527"/>
      <c r="CD40" s="879"/>
      <c r="CE40" s="880"/>
      <c r="CF40" s="819" t="s">
        <v>38</v>
      </c>
      <c r="CG40" s="819"/>
      <c r="CH40" s="819"/>
      <c r="CI40" s="819"/>
      <c r="CJ40" s="819"/>
      <c r="CK40" s="157" t="str">
        <f>IF(DB39&lt;=0,"",IF((LEN(DB39)-11&lt;=0),"0",MID(DB39,LEN(DB39)-11,1)))</f>
        <v/>
      </c>
      <c r="CL40" s="946" t="str">
        <f>IF(DB39&lt;=0,"",IF((LEN(DB39)-10&lt;=0),"0",MID(DB39,LEN(DB39)-10,1)))</f>
        <v/>
      </c>
      <c r="CM40" s="946"/>
      <c r="CN40" s="946" t="str">
        <f>IF(DB39&lt;=0,"",IF((LEN(DB39)-9&lt;=0),"0",MID(DB39,LEN(DB39)-9,1)))</f>
        <v/>
      </c>
      <c r="CO40" s="946"/>
      <c r="CP40" s="424" t="str">
        <f>IF(DB39&lt;=0,"",IF((LEN(DB39)-8&lt;=0),"0",MID(DB39,LEN(DB39)-8,1)))</f>
        <v/>
      </c>
      <c r="CQ40" s="424"/>
      <c r="CR40" s="427" t="str">
        <f>IF(DB39&lt;=0,"",IF((LEN(DB39)-7&lt;=0),"0",MID(DB39,LEN(DB39)-7,1)))</f>
        <v/>
      </c>
      <c r="CS40" s="427"/>
      <c r="CT40" s="426"/>
      <c r="CU40" s="423" t="str">
        <f>IF(DB39&lt;=0,"",IF((LEN(DB39)-6&lt;=0),"0",MID(DB39,LEN(DB39)-6,1)))</f>
        <v/>
      </c>
      <c r="CV40" s="423"/>
      <c r="CW40" s="423" t="str">
        <f>IF(DB39&lt;=0,"",IF((LEN(DB39)-5&lt;=0),"0",MID(DB39,LEN(DB39)-5,1)))</f>
        <v/>
      </c>
      <c r="CX40" s="423"/>
      <c r="CY40" s="423"/>
      <c r="CZ40" s="424" t="str">
        <f>IF(DB39&lt;=0,"",IF((LEN(DB39)-4&lt;=0),"0",MID(DB39,LEN(DB39)-4,1)))</f>
        <v/>
      </c>
      <c r="DA40" s="425"/>
      <c r="DB40" s="425" t="str">
        <f>IF(DB39&lt;=0,"",IF((LEN(DB39)-3&lt;=0),"0",MID(DB39,LEN(DB39)-3,1)))</f>
        <v/>
      </c>
      <c r="DC40" s="426"/>
      <c r="DD40" s="423" t="str">
        <f>IF(DB39&lt;=0,"",IF((LEN(DB39)-2&lt;=0),"0",MID(DB39,LEN(DB39)-2,1)))</f>
        <v/>
      </c>
      <c r="DE40" s="423"/>
      <c r="DF40" s="423"/>
      <c r="DG40" s="423" t="str">
        <f>IF(DB39&lt;=0,"",IF((LEN(DB39)-1&lt;=0),"0",MID(DB39,LEN(DB39)-1,1)))</f>
        <v/>
      </c>
      <c r="DH40" s="423"/>
      <c r="DI40" s="425" t="str">
        <f>IF(DB39&lt;&gt;0,RIGHT(DB39,1),"")</f>
        <v/>
      </c>
      <c r="DJ40" s="958"/>
      <c r="DK40" s="528"/>
      <c r="DL40" s="528"/>
      <c r="DM40" s="933"/>
      <c r="DN40" s="879"/>
      <c r="DO40" s="880"/>
      <c r="DP40" s="897"/>
      <c r="DQ40" s="898"/>
      <c r="DR40" s="898"/>
      <c r="DS40" s="898"/>
      <c r="DT40" s="898"/>
      <c r="DU40" s="898"/>
      <c r="DV40" s="898"/>
      <c r="DW40" s="898"/>
      <c r="DX40" s="898"/>
      <c r="DY40" s="898"/>
      <c r="DZ40" s="898"/>
      <c r="EA40" s="898"/>
      <c r="EB40" s="898"/>
      <c r="EC40" s="898"/>
      <c r="ED40" s="898"/>
      <c r="EE40" s="898"/>
      <c r="EF40" s="898"/>
      <c r="EG40" s="898"/>
      <c r="EH40" s="898"/>
      <c r="EI40" s="898"/>
      <c r="EJ40" s="898"/>
      <c r="EK40" s="898"/>
      <c r="EL40" s="898"/>
      <c r="EM40" s="898"/>
      <c r="EN40" s="899"/>
      <c r="EO40" s="917"/>
      <c r="EP40" s="918"/>
      <c r="EQ40" s="918"/>
      <c r="ER40" s="918"/>
      <c r="ES40" s="918"/>
      <c r="ET40" s="918"/>
      <c r="EU40" s="919"/>
      <c r="EW40" s="2"/>
      <c r="EX40" s="2"/>
      <c r="EY40" s="2"/>
      <c r="EZ40" s="2"/>
      <c r="FA40" s="2"/>
    </row>
    <row r="41" spans="1:157" ht="18.75" customHeight="1">
      <c r="A41" s="2"/>
      <c r="B41" s="2"/>
      <c r="C41" s="75"/>
      <c r="D41" s="1030" t="s">
        <v>55</v>
      </c>
      <c r="E41" s="1031"/>
      <c r="F41" s="962" t="s">
        <v>11</v>
      </c>
      <c r="G41" s="962"/>
      <c r="H41" s="961"/>
      <c r="I41" s="959" t="s">
        <v>14</v>
      </c>
      <c r="J41" s="959"/>
      <c r="K41" s="959"/>
      <c r="L41" s="960" t="s">
        <v>15</v>
      </c>
      <c r="M41" s="961"/>
      <c r="N41" s="960" t="s">
        <v>10</v>
      </c>
      <c r="O41" s="962"/>
      <c r="P41" s="962"/>
      <c r="Q41" s="964" t="s">
        <v>16</v>
      </c>
      <c r="R41" s="965"/>
      <c r="S41" s="965"/>
      <c r="T41" s="965"/>
      <c r="U41" s="965"/>
      <c r="V41" s="965"/>
      <c r="W41" s="965"/>
      <c r="X41" s="965"/>
      <c r="Y41" s="1039" t="s">
        <v>140</v>
      </c>
      <c r="Z41" s="1040"/>
      <c r="AA41" s="1040"/>
      <c r="AB41" s="1040"/>
      <c r="AC41" s="966" t="s">
        <v>141</v>
      </c>
      <c r="AD41" s="967"/>
      <c r="AE41" s="967"/>
      <c r="AF41" s="968"/>
      <c r="AG41" s="966" t="s">
        <v>142</v>
      </c>
      <c r="AH41" s="967"/>
      <c r="AI41" s="967"/>
      <c r="AJ41" s="968"/>
      <c r="AK41" s="1081"/>
      <c r="AL41" s="1082"/>
      <c r="AM41" s="1083"/>
      <c r="AN41" s="973" t="s">
        <v>17</v>
      </c>
      <c r="AO41" s="974"/>
      <c r="AP41" s="974"/>
      <c r="AQ41" s="974"/>
      <c r="AR41" s="974"/>
      <c r="AS41" s="974"/>
      <c r="AT41" s="974"/>
      <c r="AU41" s="974"/>
      <c r="AV41" s="974"/>
      <c r="AW41" s="974"/>
      <c r="AX41" s="974"/>
      <c r="AY41" s="974"/>
      <c r="AZ41" s="974"/>
      <c r="BA41" s="974"/>
      <c r="BB41" s="974"/>
      <c r="BC41" s="974"/>
      <c r="BD41" s="975"/>
      <c r="BE41" s="122"/>
      <c r="BF41" s="122"/>
      <c r="BG41" s="122"/>
      <c r="BH41" s="979" t="s">
        <v>18</v>
      </c>
      <c r="BI41" s="979"/>
      <c r="BJ41" s="979"/>
      <c r="BK41" s="979"/>
      <c r="BL41" s="979"/>
      <c r="BM41" s="979"/>
      <c r="BN41" s="979"/>
      <c r="BO41" s="979"/>
      <c r="BP41" s="979"/>
      <c r="BQ41" s="979"/>
      <c r="BR41" s="979"/>
      <c r="BS41" s="979"/>
      <c r="BT41" s="979"/>
      <c r="BU41" s="226"/>
      <c r="BV41" s="231"/>
      <c r="BW41" s="25"/>
      <c r="BX41" s="4"/>
      <c r="BY41" s="4"/>
      <c r="BZ41" s="4"/>
      <c r="CA41" s="4"/>
      <c r="CB41" s="37"/>
      <c r="CC41" s="947" t="s">
        <v>55</v>
      </c>
      <c r="CD41" s="947"/>
      <c r="CE41" s="948" t="s">
        <v>11</v>
      </c>
      <c r="CF41" s="948"/>
      <c r="CG41" s="948"/>
      <c r="CH41" s="947" t="s">
        <v>14</v>
      </c>
      <c r="CI41" s="947"/>
      <c r="CJ41" s="947"/>
      <c r="CK41" s="948" t="s">
        <v>15</v>
      </c>
      <c r="CL41" s="948"/>
      <c r="CM41" s="948" t="s">
        <v>10</v>
      </c>
      <c r="CN41" s="948"/>
      <c r="CO41" s="948"/>
      <c r="CP41" s="675" t="s">
        <v>16</v>
      </c>
      <c r="CQ41" s="675"/>
      <c r="CR41" s="675"/>
      <c r="CS41" s="675"/>
      <c r="CT41" s="675"/>
      <c r="CU41" s="675"/>
      <c r="CV41" s="675"/>
      <c r="CW41" s="676"/>
      <c r="CX41" s="1046" t="s">
        <v>140</v>
      </c>
      <c r="CY41" s="1047"/>
      <c r="CZ41" s="1047"/>
      <c r="DA41" s="1048"/>
      <c r="DB41" s="949" t="s">
        <v>148</v>
      </c>
      <c r="DC41" s="950"/>
      <c r="DD41" s="950"/>
      <c r="DE41" s="951"/>
      <c r="DF41" s="949" t="s">
        <v>142</v>
      </c>
      <c r="DG41" s="950"/>
      <c r="DH41" s="950"/>
      <c r="DI41" s="951"/>
      <c r="DJ41" s="1055"/>
      <c r="DK41" s="1056"/>
      <c r="DL41" s="1057"/>
      <c r="DM41" s="997" t="s">
        <v>17</v>
      </c>
      <c r="DN41" s="998"/>
      <c r="DO41" s="998"/>
      <c r="DP41" s="998"/>
      <c r="DQ41" s="998"/>
      <c r="DR41" s="998"/>
      <c r="DS41" s="998"/>
      <c r="DT41" s="998"/>
      <c r="DU41" s="998"/>
      <c r="DV41" s="998"/>
      <c r="DW41" s="998"/>
      <c r="DX41" s="998"/>
      <c r="DY41" s="998"/>
      <c r="DZ41" s="998"/>
      <c r="EA41" s="998"/>
      <c r="EB41" s="998"/>
      <c r="EC41" s="999"/>
      <c r="ED41" s="158"/>
      <c r="EE41" s="158"/>
      <c r="EF41" s="158"/>
      <c r="EG41" s="998" t="s">
        <v>18</v>
      </c>
      <c r="EH41" s="998"/>
      <c r="EI41" s="998"/>
      <c r="EJ41" s="998"/>
      <c r="EK41" s="998"/>
      <c r="EL41" s="998"/>
      <c r="EM41" s="998"/>
      <c r="EN41" s="998"/>
      <c r="EO41" s="998"/>
      <c r="EP41" s="998"/>
      <c r="EQ41" s="998"/>
      <c r="ER41" s="998"/>
      <c r="ES41" s="998"/>
      <c r="ET41" s="38"/>
      <c r="EU41" s="45"/>
      <c r="EW41" s="2"/>
      <c r="EX41" s="2"/>
      <c r="EY41" s="2"/>
      <c r="EZ41" s="2"/>
      <c r="FA41" s="2"/>
    </row>
    <row r="42" spans="1:157" ht="22.5" customHeight="1">
      <c r="A42" s="2"/>
      <c r="B42" s="2"/>
      <c r="C42" s="75"/>
      <c r="D42" s="1032"/>
      <c r="E42" s="1033"/>
      <c r="F42" s="962"/>
      <c r="G42" s="962"/>
      <c r="H42" s="961"/>
      <c r="I42" s="959"/>
      <c r="J42" s="959"/>
      <c r="K42" s="959"/>
      <c r="L42" s="960"/>
      <c r="M42" s="961"/>
      <c r="N42" s="960"/>
      <c r="O42" s="962"/>
      <c r="P42" s="962"/>
      <c r="Q42" s="981" t="s">
        <v>56</v>
      </c>
      <c r="R42" s="982"/>
      <c r="S42" s="982"/>
      <c r="T42" s="982"/>
      <c r="U42" s="985" t="s">
        <v>36</v>
      </c>
      <c r="V42" s="986"/>
      <c r="W42" s="986"/>
      <c r="X42" s="987"/>
      <c r="Y42" s="960"/>
      <c r="Z42" s="962"/>
      <c r="AA42" s="962"/>
      <c r="AB42" s="962"/>
      <c r="AC42" s="969"/>
      <c r="AD42" s="970"/>
      <c r="AE42" s="970"/>
      <c r="AF42" s="971"/>
      <c r="AG42" s="969"/>
      <c r="AH42" s="970"/>
      <c r="AI42" s="970"/>
      <c r="AJ42" s="971"/>
      <c r="AK42" s="1084"/>
      <c r="AL42" s="1085"/>
      <c r="AM42" s="1086"/>
      <c r="AN42" s="976"/>
      <c r="AO42" s="977"/>
      <c r="AP42" s="977"/>
      <c r="AQ42" s="977"/>
      <c r="AR42" s="977"/>
      <c r="AS42" s="977"/>
      <c r="AT42" s="977"/>
      <c r="AU42" s="977"/>
      <c r="AV42" s="977"/>
      <c r="AW42" s="977"/>
      <c r="AX42" s="977"/>
      <c r="AY42" s="977"/>
      <c r="AZ42" s="977"/>
      <c r="BA42" s="977"/>
      <c r="BB42" s="977"/>
      <c r="BC42" s="977"/>
      <c r="BD42" s="978"/>
      <c r="BE42" s="232"/>
      <c r="BF42" s="232"/>
      <c r="BG42" s="232"/>
      <c r="BH42" s="977"/>
      <c r="BI42" s="977"/>
      <c r="BJ42" s="977"/>
      <c r="BK42" s="977"/>
      <c r="BL42" s="977"/>
      <c r="BM42" s="977"/>
      <c r="BN42" s="977"/>
      <c r="BO42" s="977"/>
      <c r="BP42" s="977"/>
      <c r="BQ42" s="977"/>
      <c r="BR42" s="977"/>
      <c r="BS42" s="977"/>
      <c r="BT42" s="977"/>
      <c r="BU42" s="227"/>
      <c r="BV42" s="228"/>
      <c r="BW42" s="25"/>
      <c r="BX42" s="4"/>
      <c r="BY42" s="4"/>
      <c r="BZ42" s="4"/>
      <c r="CA42" s="4"/>
      <c r="CB42" s="37"/>
      <c r="CC42" s="947"/>
      <c r="CD42" s="947"/>
      <c r="CE42" s="948"/>
      <c r="CF42" s="948"/>
      <c r="CG42" s="948"/>
      <c r="CH42" s="947"/>
      <c r="CI42" s="947"/>
      <c r="CJ42" s="947"/>
      <c r="CK42" s="948"/>
      <c r="CL42" s="948"/>
      <c r="CM42" s="948"/>
      <c r="CN42" s="948"/>
      <c r="CO42" s="972"/>
      <c r="CP42" s="991" t="s">
        <v>56</v>
      </c>
      <c r="CQ42" s="992"/>
      <c r="CR42" s="992"/>
      <c r="CS42" s="993"/>
      <c r="CT42" s="1004" t="s">
        <v>36</v>
      </c>
      <c r="CU42" s="1005"/>
      <c r="CV42" s="1005"/>
      <c r="CW42" s="1006"/>
      <c r="CX42" s="1049"/>
      <c r="CY42" s="1050"/>
      <c r="CZ42" s="1050"/>
      <c r="DA42" s="1051"/>
      <c r="DB42" s="952"/>
      <c r="DC42" s="953"/>
      <c r="DD42" s="953"/>
      <c r="DE42" s="954"/>
      <c r="DF42" s="952"/>
      <c r="DG42" s="953"/>
      <c r="DH42" s="953"/>
      <c r="DI42" s="954"/>
      <c r="DJ42" s="1058"/>
      <c r="DK42" s="1059"/>
      <c r="DL42" s="1060"/>
      <c r="DM42" s="1000"/>
      <c r="DN42" s="1001"/>
      <c r="DO42" s="1001"/>
      <c r="DP42" s="1001"/>
      <c r="DQ42" s="1001"/>
      <c r="DR42" s="1001"/>
      <c r="DS42" s="1001"/>
      <c r="DT42" s="1001"/>
      <c r="DU42" s="1001"/>
      <c r="DV42" s="1001"/>
      <c r="DW42" s="1001"/>
      <c r="DX42" s="1001"/>
      <c r="DY42" s="1001"/>
      <c r="DZ42" s="1001"/>
      <c r="EA42" s="1001"/>
      <c r="EB42" s="1001"/>
      <c r="EC42" s="1002"/>
      <c r="ED42" s="158"/>
      <c r="EE42" s="158"/>
      <c r="EF42" s="158"/>
      <c r="EG42" s="1001"/>
      <c r="EH42" s="1001"/>
      <c r="EI42" s="1001"/>
      <c r="EJ42" s="1001"/>
      <c r="EK42" s="1001"/>
      <c r="EL42" s="1001"/>
      <c r="EM42" s="1001"/>
      <c r="EN42" s="1001"/>
      <c r="EO42" s="1001"/>
      <c r="EP42" s="1001"/>
      <c r="EQ42" s="1001"/>
      <c r="ER42" s="1001"/>
      <c r="ES42" s="1001"/>
      <c r="ET42" s="38"/>
      <c r="EU42" s="45"/>
      <c r="EW42" s="2"/>
      <c r="EX42" s="2"/>
      <c r="EY42" s="2"/>
      <c r="EZ42" s="2"/>
      <c r="FA42" s="2"/>
    </row>
    <row r="43" spans="1:157" ht="18.75" customHeight="1">
      <c r="A43" s="2"/>
      <c r="B43" s="2"/>
      <c r="C43" s="1010" t="s">
        <v>87</v>
      </c>
      <c r="D43" s="1034"/>
      <c r="E43" s="1035"/>
      <c r="F43" s="962"/>
      <c r="G43" s="962"/>
      <c r="H43" s="961"/>
      <c r="I43" s="959"/>
      <c r="J43" s="959"/>
      <c r="K43" s="959"/>
      <c r="L43" s="960"/>
      <c r="M43" s="961"/>
      <c r="N43" s="960"/>
      <c r="O43" s="962"/>
      <c r="P43" s="962"/>
      <c r="Q43" s="983"/>
      <c r="R43" s="984"/>
      <c r="S43" s="984"/>
      <c r="T43" s="984"/>
      <c r="U43" s="988"/>
      <c r="V43" s="989"/>
      <c r="W43" s="989"/>
      <c r="X43" s="990"/>
      <c r="Y43" s="1041"/>
      <c r="Z43" s="1042"/>
      <c r="AA43" s="1042"/>
      <c r="AB43" s="1042"/>
      <c r="AC43" s="1043"/>
      <c r="AD43" s="1044"/>
      <c r="AE43" s="1044"/>
      <c r="AF43" s="1045"/>
      <c r="AG43" s="969"/>
      <c r="AH43" s="970"/>
      <c r="AI43" s="970"/>
      <c r="AJ43" s="971"/>
      <c r="AK43" s="1084"/>
      <c r="AL43" s="1085"/>
      <c r="AM43" s="1086"/>
      <c r="AN43" s="1011" t="s">
        <v>19</v>
      </c>
      <c r="AO43" s="464"/>
      <c r="AP43" s="464"/>
      <c r="AQ43" s="464"/>
      <c r="AR43" s="464"/>
      <c r="AS43" s="463" t="s">
        <v>2</v>
      </c>
      <c r="AT43" s="464"/>
      <c r="AU43" s="858"/>
      <c r="AV43" s="464" t="s">
        <v>3</v>
      </c>
      <c r="AW43" s="464"/>
      <c r="AX43" s="464"/>
      <c r="AY43" s="463" t="s">
        <v>4</v>
      </c>
      <c r="AZ43" s="464"/>
      <c r="BA43" s="858"/>
      <c r="BB43" s="464" t="s">
        <v>20</v>
      </c>
      <c r="BC43" s="464"/>
      <c r="BD43" s="802"/>
      <c r="BE43" s="980" t="s">
        <v>139</v>
      </c>
      <c r="BF43" s="648"/>
      <c r="BG43" s="648"/>
      <c r="BH43" s="648"/>
      <c r="BI43" s="648"/>
      <c r="BJ43" s="648"/>
      <c r="BK43" s="648"/>
      <c r="BL43" s="648"/>
      <c r="BM43" s="648"/>
      <c r="BN43" s="648"/>
      <c r="BO43" s="649"/>
      <c r="BP43" s="664" t="s">
        <v>3</v>
      </c>
      <c r="BQ43" s="665"/>
      <c r="BR43" s="664" t="s">
        <v>21</v>
      </c>
      <c r="BS43" s="498"/>
      <c r="BT43" s="665"/>
      <c r="BU43" s="498" t="s">
        <v>20</v>
      </c>
      <c r="BV43" s="665"/>
      <c r="BW43" s="25"/>
      <c r="BX43" s="7"/>
      <c r="BY43" s="7"/>
      <c r="BZ43" s="7"/>
      <c r="CA43" s="7"/>
      <c r="CB43" s="37"/>
      <c r="CC43" s="947"/>
      <c r="CD43" s="947"/>
      <c r="CE43" s="948"/>
      <c r="CF43" s="948"/>
      <c r="CG43" s="948"/>
      <c r="CH43" s="947"/>
      <c r="CI43" s="947"/>
      <c r="CJ43" s="947"/>
      <c r="CK43" s="948"/>
      <c r="CL43" s="948"/>
      <c r="CM43" s="948"/>
      <c r="CN43" s="948"/>
      <c r="CO43" s="972"/>
      <c r="CP43" s="994"/>
      <c r="CQ43" s="995"/>
      <c r="CR43" s="995"/>
      <c r="CS43" s="996"/>
      <c r="CT43" s="1007"/>
      <c r="CU43" s="1008"/>
      <c r="CV43" s="1008"/>
      <c r="CW43" s="1009"/>
      <c r="CX43" s="1052"/>
      <c r="CY43" s="1053"/>
      <c r="CZ43" s="1053"/>
      <c r="DA43" s="1054"/>
      <c r="DB43" s="955"/>
      <c r="DC43" s="956"/>
      <c r="DD43" s="956"/>
      <c r="DE43" s="957"/>
      <c r="DF43" s="955"/>
      <c r="DG43" s="956"/>
      <c r="DH43" s="956"/>
      <c r="DI43" s="957"/>
      <c r="DJ43" s="1058"/>
      <c r="DK43" s="1059"/>
      <c r="DL43" s="1060"/>
      <c r="DM43" s="1003" t="s">
        <v>19</v>
      </c>
      <c r="DN43" s="819"/>
      <c r="DO43" s="819"/>
      <c r="DP43" s="819"/>
      <c r="DQ43" s="819"/>
      <c r="DR43" s="819" t="s">
        <v>2</v>
      </c>
      <c r="DS43" s="819"/>
      <c r="DT43" s="819"/>
      <c r="DU43" s="819" t="s">
        <v>3</v>
      </c>
      <c r="DV43" s="819"/>
      <c r="DW43" s="819"/>
      <c r="DX43" s="819" t="s">
        <v>4</v>
      </c>
      <c r="DY43" s="819"/>
      <c r="DZ43" s="819"/>
      <c r="EA43" s="819" t="s">
        <v>20</v>
      </c>
      <c r="EB43" s="819"/>
      <c r="EC43" s="819"/>
      <c r="ED43" s="640" t="s">
        <v>139</v>
      </c>
      <c r="EE43" s="641"/>
      <c r="EF43" s="641"/>
      <c r="EG43" s="641"/>
      <c r="EH43" s="641"/>
      <c r="EI43" s="641"/>
      <c r="EJ43" s="641"/>
      <c r="EK43" s="641"/>
      <c r="EL43" s="641"/>
      <c r="EM43" s="641"/>
      <c r="EN43" s="642"/>
      <c r="EO43" s="963" t="s">
        <v>3</v>
      </c>
      <c r="EP43" s="963"/>
      <c r="EQ43" s="963" t="s">
        <v>21</v>
      </c>
      <c r="ER43" s="963"/>
      <c r="ES43" s="963"/>
      <c r="ET43" s="963" t="s">
        <v>20</v>
      </c>
      <c r="EU43" s="963"/>
      <c r="EW43" s="2"/>
      <c r="EX43" s="2"/>
      <c r="EY43" s="2"/>
      <c r="EZ43" s="2"/>
      <c r="FA43" s="2"/>
    </row>
    <row r="44" spans="1:157" ht="19.5" customHeight="1" thickBot="1">
      <c r="A44" s="2"/>
      <c r="B44" s="2"/>
      <c r="C44" s="1010"/>
      <c r="D44" s="1064"/>
      <c r="E44" s="1065"/>
      <c r="F44" s="1066"/>
      <c r="G44" s="1066"/>
      <c r="H44" s="1067"/>
      <c r="I44" s="1066"/>
      <c r="J44" s="1066"/>
      <c r="K44" s="1066"/>
      <c r="L44" s="1068"/>
      <c r="M44" s="1067"/>
      <c r="N44" s="1068"/>
      <c r="O44" s="1066"/>
      <c r="P44" s="1069"/>
      <c r="Q44" s="1012" t="str">
        <f>IF('[2]3'!$U$41="✓","○",
"")</f>
        <v/>
      </c>
      <c r="R44" s="1013"/>
      <c r="S44" s="1013"/>
      <c r="T44" s="1014"/>
      <c r="U44" s="1012" t="str">
        <f>IF('[2]3'!$U$39="✓","○",
"")</f>
        <v/>
      </c>
      <c r="V44" s="1013"/>
      <c r="W44" s="1013"/>
      <c r="X44" s="1014"/>
      <c r="Y44" s="1012" t="str">
        <f>IF('[1]3'!$BH$60=TRUE,"○",
"")</f>
        <v/>
      </c>
      <c r="Z44" s="1013"/>
      <c r="AA44" s="1013"/>
      <c r="AB44" s="1014"/>
      <c r="AC44" s="1013" t="str">
        <f>IF('[1]3'!$BH$62=TRUE,"○",
"")</f>
        <v/>
      </c>
      <c r="AD44" s="1013"/>
      <c r="AE44" s="1013"/>
      <c r="AF44" s="1013"/>
      <c r="AG44" s="1012" t="str">
        <f>IF('[1]3'!$BH$63=TRUE,"○",
"")</f>
        <v/>
      </c>
      <c r="AH44" s="1013"/>
      <c r="AI44" s="1013"/>
      <c r="AJ44" s="1014"/>
      <c r="AK44" s="1087"/>
      <c r="AL44" s="1088"/>
      <c r="AM44" s="1089"/>
      <c r="AN44" s="1064"/>
      <c r="AO44" s="1013"/>
      <c r="AP44" s="1013"/>
      <c r="AQ44" s="1013"/>
      <c r="AR44" s="1013"/>
      <c r="AS44" s="1012"/>
      <c r="AT44" s="1013"/>
      <c r="AU44" s="1014"/>
      <c r="AV44" s="1013"/>
      <c r="AW44" s="1013"/>
      <c r="AX44" s="1013"/>
      <c r="AY44" s="1012"/>
      <c r="AZ44" s="1013"/>
      <c r="BA44" s="1014"/>
      <c r="BB44" s="1013"/>
      <c r="BC44" s="1013"/>
      <c r="BD44" s="1065"/>
      <c r="BE44" s="1036" t="str">
        <f>'[1]3'!$AI$5</f>
        <v>昭和</v>
      </c>
      <c r="BF44" s="1037"/>
      <c r="BG44" s="1037"/>
      <c r="BH44" s="1037"/>
      <c r="BI44" s="1037"/>
      <c r="BJ44" s="1037"/>
      <c r="BK44" s="1037"/>
      <c r="BL44" s="1037"/>
      <c r="BM44" s="1037"/>
      <c r="BN44" s="1037"/>
      <c r="BO44" s="1038"/>
      <c r="BP44" s="1068">
        <f>'[1]3'!$AK$5</f>
        <v>53</v>
      </c>
      <c r="BQ44" s="1067"/>
      <c r="BR44" s="1068">
        <f>'[1]3'!$AN$5</f>
        <v>1</v>
      </c>
      <c r="BS44" s="1066"/>
      <c r="BT44" s="1067"/>
      <c r="BU44" s="1066">
        <f>'[1]3'!$AQ$5</f>
        <v>1</v>
      </c>
      <c r="BV44" s="1067"/>
      <c r="BW44" s="23"/>
      <c r="BX44" s="4"/>
      <c r="BY44" s="4"/>
      <c r="BZ44" s="4"/>
      <c r="CA44" s="4"/>
      <c r="CB44" s="1070" t="s">
        <v>88</v>
      </c>
      <c r="CC44" s="1072">
        <f>D44</f>
        <v>0</v>
      </c>
      <c r="CD44" s="1072"/>
      <c r="CE44" s="1015">
        <f>F44</f>
        <v>0</v>
      </c>
      <c r="CF44" s="1015"/>
      <c r="CG44" s="1015"/>
      <c r="CH44" s="1015">
        <f>I44</f>
        <v>0</v>
      </c>
      <c r="CI44" s="1015"/>
      <c r="CJ44" s="1015"/>
      <c r="CK44" s="1015">
        <f>L44</f>
        <v>0</v>
      </c>
      <c r="CL44" s="1015"/>
      <c r="CM44" s="1015">
        <f>N44</f>
        <v>0</v>
      </c>
      <c r="CN44" s="1015"/>
      <c r="CO44" s="1015"/>
      <c r="CP44" s="1114" t="str">
        <f>Q44</f>
        <v/>
      </c>
      <c r="CQ44" s="1114"/>
      <c r="CR44" s="1114"/>
      <c r="CS44" s="1114"/>
      <c r="CT44" s="1015" t="str">
        <f>U44</f>
        <v/>
      </c>
      <c r="CU44" s="1015"/>
      <c r="CV44" s="1015"/>
      <c r="CW44" s="1015"/>
      <c r="CX44" s="1015" t="str">
        <f>Y44</f>
        <v/>
      </c>
      <c r="CY44" s="1015"/>
      <c r="CZ44" s="1015"/>
      <c r="DA44" s="1015"/>
      <c r="DB44" s="1015" t="str">
        <f>AC44</f>
        <v/>
      </c>
      <c r="DC44" s="1015"/>
      <c r="DD44" s="1015"/>
      <c r="DE44" s="1015"/>
      <c r="DF44" s="1015" t="str">
        <f>AG44</f>
        <v/>
      </c>
      <c r="DG44" s="1015"/>
      <c r="DH44" s="1015"/>
      <c r="DI44" s="1015"/>
      <c r="DJ44" s="1061"/>
      <c r="DK44" s="1062"/>
      <c r="DL44" s="1063"/>
      <c r="DM44" s="1073">
        <f>AN44</f>
        <v>0</v>
      </c>
      <c r="DN44" s="1073"/>
      <c r="DO44" s="1073"/>
      <c r="DP44" s="1073"/>
      <c r="DQ44" s="1073"/>
      <c r="DR44" s="1073">
        <f>AS44</f>
        <v>0</v>
      </c>
      <c r="DS44" s="1073"/>
      <c r="DT44" s="1073"/>
      <c r="DU44" s="1073">
        <f>AV44</f>
        <v>0</v>
      </c>
      <c r="DV44" s="1073"/>
      <c r="DW44" s="1073"/>
      <c r="DX44" s="1073">
        <f>AY44</f>
        <v>0</v>
      </c>
      <c r="DY44" s="1073"/>
      <c r="DZ44" s="1073"/>
      <c r="EA44" s="1073">
        <f>BB44</f>
        <v>0</v>
      </c>
      <c r="EB44" s="1073"/>
      <c r="EC44" s="1073"/>
      <c r="ED44" s="1115" t="str">
        <f>BE44</f>
        <v>昭和</v>
      </c>
      <c r="EE44" s="1116"/>
      <c r="EF44" s="1116"/>
      <c r="EG44" s="1116"/>
      <c r="EH44" s="1116"/>
      <c r="EI44" s="1116"/>
      <c r="EJ44" s="1116"/>
      <c r="EK44" s="1116"/>
      <c r="EL44" s="1116"/>
      <c r="EM44" s="1116"/>
      <c r="EN44" s="1117"/>
      <c r="EO44" s="1073">
        <f>BP44</f>
        <v>53</v>
      </c>
      <c r="EP44" s="1073"/>
      <c r="EQ44" s="1073">
        <f>BR44</f>
        <v>1</v>
      </c>
      <c r="ER44" s="1073"/>
      <c r="ES44" s="1073"/>
      <c r="ET44" s="1073">
        <f>BU44</f>
        <v>1</v>
      </c>
      <c r="EU44" s="1073"/>
      <c r="EW44" s="2"/>
      <c r="EX44" s="2"/>
      <c r="EY44" s="2"/>
      <c r="EZ44" s="2"/>
      <c r="FA44" s="2"/>
    </row>
    <row r="45" spans="1:157" ht="21" customHeight="1">
      <c r="A45" s="2"/>
      <c r="B45" s="2"/>
      <c r="C45" s="1010"/>
      <c r="D45" s="1098" t="s">
        <v>5</v>
      </c>
      <c r="E45" s="1099"/>
      <c r="F45" s="1108" t="s">
        <v>112</v>
      </c>
      <c r="G45" s="1109"/>
      <c r="H45" s="1109"/>
      <c r="I45" s="1109"/>
      <c r="J45" s="1109"/>
      <c r="K45" s="1109"/>
      <c r="L45" s="1109"/>
      <c r="M45" s="1109"/>
      <c r="N45" s="866" t="str">
        <f>IF(BB47&lt;=0,"",IF((LEN(BB47)-12&lt;=0),"",MID(BB47,LEN(BB47)-12,1)))</f>
        <v>1</v>
      </c>
      <c r="O45" s="609"/>
      <c r="P45" s="825" t="str">
        <f>IF(BB47&lt;=0,"",IF((LEN(BB47)-11&lt;=0),"0",MID(BB47,LEN(BB47)-11,1)))</f>
        <v>2</v>
      </c>
      <c r="Q45" s="1017"/>
      <c r="R45" s="1078" t="str">
        <f>IF(BB47&lt;=0,"",IF((LEN(BB47)-10&lt;=0),"0",MID(BB47,LEN(BB47)-10,1)))</f>
        <v>3</v>
      </c>
      <c r="S45" s="1079"/>
      <c r="T45" s="1016" t="str">
        <f>IF(BB47&lt;=0,"",IF((LEN(BB47)-9&lt;=0),"0",MID(BB47,LEN(BB47)-9,1)))</f>
        <v>4</v>
      </c>
      <c r="U45" s="1080"/>
      <c r="V45" s="1017"/>
      <c r="W45" s="1078" t="str">
        <f>IF(BB47&lt;=0,"",IF((LEN(BB47)-8&lt;=0),"0",MID(BB47,LEN(BB47)-8,1)))</f>
        <v>5</v>
      </c>
      <c r="X45" s="1079"/>
      <c r="Y45" s="1028" t="str">
        <f>IF(BB47&lt;=0,"",IF((LEN(BB47)-7&lt;=0),"0",MID(BB47,LEN(BB47)-7,1)))</f>
        <v>6</v>
      </c>
      <c r="Z45" s="596"/>
      <c r="AA45" s="1029"/>
      <c r="AB45" s="1078" t="str">
        <f>IF(BB47&lt;=0,"",IF((LEN(BB47)-6&lt;=0),"0",MID(BB47,LEN(BB47)-6,1)))</f>
        <v>7</v>
      </c>
      <c r="AC45" s="1079"/>
      <c r="AD45" s="1016" t="str">
        <f>IF(BB47&lt;=0,"",IF((LEN(BB47)-5&lt;=0),"0",MID(BB47,LEN(BB47)-5,1)))</f>
        <v>8</v>
      </c>
      <c r="AE45" s="1017"/>
      <c r="AF45" s="1078" t="str">
        <f>IF(BB47&lt;=0,"",IF((LEN(BB47)-4&lt;=0),"0",MID(BB47,LEN(BB47)-4,1)))</f>
        <v>9</v>
      </c>
      <c r="AG45" s="1080"/>
      <c r="AH45" s="1079"/>
      <c r="AI45" s="1028" t="str">
        <f>IF(BB47&lt;=0,"",IF((LEN(BB47)-3&lt;=0),"0",MID(BB47,LEN(BB47)-3,1)))</f>
        <v>0</v>
      </c>
      <c r="AJ45" s="1029"/>
      <c r="AK45" s="1078" t="str">
        <f>IF(BB47&lt;=0,"",IF((LEN(BB47)-2&lt;=0),"0",MID(BB47,LEN(BB47)-2,1)))</f>
        <v>1</v>
      </c>
      <c r="AL45" s="1079"/>
      <c r="AM45" s="1016" t="str">
        <f>IF(BB47&lt;=0,"",IF((LEN(BB47)-1&lt;=0),"0",MID(BB47,LEN(BB47)-1,1)))</f>
        <v>2</v>
      </c>
      <c r="AN45" s="1017"/>
      <c r="AO45" s="596" t="str">
        <f>IF(BB47&lt;&gt;0,RIGHT(BB47,1),"")</f>
        <v>3</v>
      </c>
      <c r="AP45" s="596"/>
      <c r="AQ45" s="1018"/>
      <c r="AR45" s="138" t="s">
        <v>117</v>
      </c>
      <c r="AS45" s="138"/>
      <c r="AT45" s="138"/>
      <c r="AU45" s="138"/>
      <c r="AV45" s="138"/>
      <c r="AW45" s="138"/>
      <c r="AX45" s="138"/>
      <c r="AY45" s="138"/>
      <c r="AZ45" s="138"/>
      <c r="BA45" s="138"/>
      <c r="BB45" s="138"/>
      <c r="BC45" s="138"/>
      <c r="BD45" s="138"/>
      <c r="BE45" s="119"/>
      <c r="BF45" s="119"/>
      <c r="BG45" s="119"/>
      <c r="BH45" s="119"/>
      <c r="BI45" s="119"/>
      <c r="BJ45" s="119"/>
      <c r="BK45" s="119"/>
      <c r="BL45" s="119"/>
      <c r="BM45" s="119"/>
      <c r="BN45" s="119"/>
      <c r="BO45" s="119"/>
      <c r="BP45" s="119"/>
      <c r="BQ45" s="119"/>
      <c r="BR45" s="119"/>
      <c r="BS45" s="119"/>
      <c r="BT45" s="119"/>
      <c r="BU45" s="119"/>
      <c r="BV45" s="120"/>
      <c r="BW45" s="23"/>
      <c r="BX45" s="4"/>
      <c r="BY45" s="4"/>
      <c r="BZ45" s="4"/>
      <c r="CA45" s="4"/>
      <c r="CB45" s="1070"/>
      <c r="CC45" s="1093" t="s">
        <v>5</v>
      </c>
      <c r="CD45" s="1094"/>
      <c r="CE45" s="1074" t="s">
        <v>113</v>
      </c>
      <c r="CF45" s="1075"/>
      <c r="CG45" s="1075"/>
      <c r="CH45" s="1075"/>
      <c r="CI45" s="1075"/>
      <c r="CJ45" s="1075"/>
      <c r="CK45" s="1075"/>
      <c r="CL45" s="1076"/>
      <c r="CM45" s="426" t="str">
        <f>IF(EA47&lt;=0,"",IF((LEN(EA47)-12&lt;=0),"",MID(EA47,LEN(EA47)-12,1)))</f>
        <v>1</v>
      </c>
      <c r="CN45" s="425"/>
      <c r="CO45" s="425" t="str">
        <f>IF(EA47&lt;=0,"",IF((LEN(EA47)-11&lt;=0),"0",MID(EA47,LEN(EA47)-11,1)))</f>
        <v>2</v>
      </c>
      <c r="CP45" s="426"/>
      <c r="CQ45" s="423" t="str">
        <f>IF(EA47&lt;=0,"",IF((LEN(EA47)-10&lt;=0),"0",MID(EA47,LEN(EA47)-10,1)))</f>
        <v>3</v>
      </c>
      <c r="CR45" s="423"/>
      <c r="CS45" s="423" t="str">
        <f>IF(EA47&lt;=0,"",IF((LEN(EA47)-9&lt;=0),"0",MID(EA47,LEN(EA47)-9,1)))</f>
        <v>4</v>
      </c>
      <c r="CT45" s="423"/>
      <c r="CU45" s="423"/>
      <c r="CV45" s="425" t="str">
        <f>IF(EA47&lt;=0,"",IF((LEN(EA47)-8&lt;=0),"0",MID(EA47,LEN(EA47)-8,1)))</f>
        <v>5</v>
      </c>
      <c r="CW45" s="426"/>
      <c r="CX45" s="426" t="str">
        <f>IF(EA47&lt;=0,"",IF((LEN(EA47)-7&lt;=0),"0",MID(EA47,LEN(EA47)-7,1)))</f>
        <v>6</v>
      </c>
      <c r="CY45" s="424"/>
      <c r="CZ45" s="424"/>
      <c r="DA45" s="423" t="str">
        <f>IF(EA47&lt;=0,"",IF((LEN(EA47)-6&lt;=0),"0",MID(EA47,LEN(EA47)-6,1)))</f>
        <v>7</v>
      </c>
      <c r="DB45" s="423"/>
      <c r="DC45" s="423" t="str">
        <f>IF(EA47&lt;=0,"",IF((LEN(EA47)-5&lt;=0),"0",MID(EA47,LEN(EA47)-5,1)))</f>
        <v>8</v>
      </c>
      <c r="DD45" s="423"/>
      <c r="DE45" s="425" t="str">
        <f>IF(EA47&lt;=0,"",IF((LEN(EA47)-4&lt;=0),"0",MID(EA47,LEN(EA47)-4,1)))</f>
        <v>9</v>
      </c>
      <c r="DF45" s="427"/>
      <c r="DG45" s="426"/>
      <c r="DH45" s="426" t="str">
        <f>IF(EA47&lt;=0,"",IF((LEN(EA47)-3&lt;=0),"0",MID(EA47,LEN(EA47)-3,1)))</f>
        <v>0</v>
      </c>
      <c r="DI45" s="424"/>
      <c r="DJ45" s="423" t="str">
        <f>IF(EA47&lt;=0,"",IF((LEN(EA47)-2&lt;=0),"0",MID(EA47,LEN(EA47)-2,1)))</f>
        <v>1</v>
      </c>
      <c r="DK45" s="423"/>
      <c r="DL45" s="423" t="str">
        <f>IF(EA47&lt;=0,"",IF((LEN(EA47)-1&lt;=0),"0",MID(EA47,LEN(EA47)-1,1)))</f>
        <v>2</v>
      </c>
      <c r="DM45" s="423"/>
      <c r="DN45" s="424" t="str">
        <f>IF(EA47&lt;&gt;0,RIGHT(EA47,1),"")</f>
        <v>3</v>
      </c>
      <c r="DO45" s="424"/>
      <c r="DP45" s="425"/>
      <c r="DQ45" s="54" t="s">
        <v>117</v>
      </c>
      <c r="DR45" s="54"/>
      <c r="DS45" s="54"/>
      <c r="DT45" s="54"/>
      <c r="DU45" s="54"/>
      <c r="DV45" s="54"/>
      <c r="DW45" s="54"/>
      <c r="DX45" s="54"/>
      <c r="DY45" s="54"/>
      <c r="DZ45" s="54"/>
      <c r="EA45" s="54"/>
      <c r="EB45" s="54"/>
      <c r="EC45" s="54"/>
      <c r="ED45" s="54"/>
      <c r="EE45" s="54"/>
      <c r="EF45" s="54"/>
      <c r="EG45" s="54"/>
      <c r="EH45" s="54"/>
      <c r="EI45" s="54"/>
      <c r="EJ45" s="54"/>
      <c r="EK45" s="54"/>
      <c r="EL45" s="54"/>
      <c r="EM45" s="54"/>
      <c r="EN45" s="54"/>
      <c r="EO45" s="54"/>
      <c r="EP45" s="54"/>
      <c r="EQ45" s="54"/>
      <c r="ER45" s="54"/>
      <c r="ES45" s="54"/>
      <c r="ET45" s="54"/>
      <c r="EU45" s="55"/>
      <c r="EW45" s="2"/>
      <c r="EX45" s="2"/>
      <c r="EY45" s="2"/>
      <c r="EZ45" s="2"/>
      <c r="FA45" s="2"/>
    </row>
    <row r="46" spans="1:157" ht="36" customHeight="1">
      <c r="A46" s="2"/>
      <c r="B46" s="2"/>
      <c r="C46" s="1010"/>
      <c r="D46" s="1098"/>
      <c r="E46" s="1099"/>
      <c r="F46" s="1102" t="s">
        <v>176</v>
      </c>
      <c r="G46" s="1103"/>
      <c r="H46" s="1103"/>
      <c r="I46" s="1103"/>
      <c r="J46" s="1103"/>
      <c r="K46" s="1103"/>
      <c r="L46" s="1103"/>
      <c r="M46" s="1104"/>
      <c r="N46" s="521" t="str">
        <f>[2]会社名!$C$7</f>
        <v>〇〇〇市〇〇〇町〇丁目〇-〇</v>
      </c>
      <c r="O46" s="521"/>
      <c r="P46" s="521"/>
      <c r="Q46" s="521"/>
      <c r="R46" s="521"/>
      <c r="S46" s="521"/>
      <c r="T46" s="521"/>
      <c r="U46" s="521"/>
      <c r="V46" s="521"/>
      <c r="W46" s="521"/>
      <c r="X46" s="521"/>
      <c r="Y46" s="521"/>
      <c r="Z46" s="521"/>
      <c r="AA46" s="521"/>
      <c r="AB46" s="521"/>
      <c r="AC46" s="521"/>
      <c r="AD46" s="521"/>
      <c r="AE46" s="521"/>
      <c r="AF46" s="521"/>
      <c r="AG46" s="521"/>
      <c r="AH46" s="521"/>
      <c r="AI46" s="521"/>
      <c r="AJ46" s="521"/>
      <c r="AK46" s="521"/>
      <c r="AL46" s="521"/>
      <c r="AM46" s="521"/>
      <c r="AN46" s="521"/>
      <c r="AO46" s="521"/>
      <c r="AP46" s="521"/>
      <c r="AQ46" s="521"/>
      <c r="AR46" s="1105"/>
      <c r="AS46" s="1105"/>
      <c r="AT46" s="1105"/>
      <c r="AU46" s="1105"/>
      <c r="AV46" s="1105"/>
      <c r="AW46" s="1105"/>
      <c r="AX46" s="1105"/>
      <c r="AY46" s="1105"/>
      <c r="AZ46" s="1105"/>
      <c r="BA46" s="1105"/>
      <c r="BB46" s="1105"/>
      <c r="BC46" s="1105"/>
      <c r="BD46" s="1105"/>
      <c r="BE46" s="1105"/>
      <c r="BF46" s="1105"/>
      <c r="BG46" s="1105"/>
      <c r="BH46" s="1105"/>
      <c r="BI46" s="1105"/>
      <c r="BJ46" s="1105"/>
      <c r="BK46" s="1105"/>
      <c r="BL46" s="1105"/>
      <c r="BM46" s="1105"/>
      <c r="BN46" s="1105"/>
      <c r="BO46" s="1105"/>
      <c r="BP46" s="1105"/>
      <c r="BQ46" s="1105"/>
      <c r="BR46" s="1105"/>
      <c r="BS46" s="1105"/>
      <c r="BT46" s="1105"/>
      <c r="BU46" s="1105"/>
      <c r="BV46" s="1106"/>
      <c r="BW46" s="22"/>
      <c r="BX46" s="4"/>
      <c r="BY46" s="4"/>
      <c r="BZ46" s="4"/>
      <c r="CA46" s="4"/>
      <c r="CB46" s="1070"/>
      <c r="CC46" s="1093"/>
      <c r="CD46" s="1094"/>
      <c r="CE46" s="1093" t="s">
        <v>176</v>
      </c>
      <c r="CF46" s="1094"/>
      <c r="CG46" s="1094"/>
      <c r="CH46" s="1094"/>
      <c r="CI46" s="1094"/>
      <c r="CJ46" s="1094"/>
      <c r="CK46" s="1094"/>
      <c r="CL46" s="1107"/>
      <c r="CM46" s="523" t="str">
        <f>N46</f>
        <v>〇〇〇市〇〇〇町〇丁目〇-〇</v>
      </c>
      <c r="CN46" s="523"/>
      <c r="CO46" s="523"/>
      <c r="CP46" s="523"/>
      <c r="CQ46" s="523"/>
      <c r="CR46" s="523"/>
      <c r="CS46" s="523"/>
      <c r="CT46" s="523"/>
      <c r="CU46" s="523"/>
      <c r="CV46" s="523"/>
      <c r="CW46" s="523"/>
      <c r="CX46" s="523"/>
      <c r="CY46" s="523"/>
      <c r="CZ46" s="523"/>
      <c r="DA46" s="523"/>
      <c r="DB46" s="523"/>
      <c r="DC46" s="523"/>
      <c r="DD46" s="523"/>
      <c r="DE46" s="523"/>
      <c r="DF46" s="523"/>
      <c r="DG46" s="523"/>
      <c r="DH46" s="523"/>
      <c r="DI46" s="523"/>
      <c r="DJ46" s="523"/>
      <c r="DK46" s="523"/>
      <c r="DL46" s="523"/>
      <c r="DM46" s="523"/>
      <c r="DN46" s="523"/>
      <c r="DO46" s="523"/>
      <c r="DP46" s="523"/>
      <c r="DQ46" s="523"/>
      <c r="DR46" s="523"/>
      <c r="DS46" s="523"/>
      <c r="DT46" s="523"/>
      <c r="DU46" s="523"/>
      <c r="DV46" s="523"/>
      <c r="DW46" s="523"/>
      <c r="DX46" s="523"/>
      <c r="DY46" s="523"/>
      <c r="DZ46" s="523"/>
      <c r="EA46" s="523"/>
      <c r="EB46" s="523"/>
      <c r="EC46" s="523"/>
      <c r="ED46" s="523"/>
      <c r="EE46" s="523"/>
      <c r="EF46" s="523"/>
      <c r="EG46" s="523"/>
      <c r="EH46" s="523"/>
      <c r="EI46" s="523"/>
      <c r="EJ46" s="523"/>
      <c r="EK46" s="523"/>
      <c r="EL46" s="523"/>
      <c r="EM46" s="523"/>
      <c r="EN46" s="523"/>
      <c r="EO46" s="523"/>
      <c r="EP46" s="523"/>
      <c r="EQ46" s="523"/>
      <c r="ER46" s="523"/>
      <c r="ES46" s="523"/>
      <c r="ET46" s="523"/>
      <c r="EU46" s="1077"/>
      <c r="EW46" s="2"/>
      <c r="EX46" s="2"/>
      <c r="EY46" s="2"/>
      <c r="EZ46" s="2"/>
      <c r="FA46" s="2"/>
    </row>
    <row r="47" spans="1:157" ht="22.5" customHeight="1">
      <c r="A47" s="2"/>
      <c r="B47" s="2"/>
      <c r="C47" s="1010"/>
      <c r="D47" s="1100"/>
      <c r="E47" s="1101"/>
      <c r="F47" s="647" t="s">
        <v>90</v>
      </c>
      <c r="G47" s="648"/>
      <c r="H47" s="648"/>
      <c r="I47" s="648"/>
      <c r="J47" s="648"/>
      <c r="K47" s="648"/>
      <c r="L47" s="648"/>
      <c r="M47" s="649"/>
      <c r="N47" s="1019" t="str">
        <f>[2]会社名!$C$5</f>
        <v>国税産業　株式会社</v>
      </c>
      <c r="O47" s="1020"/>
      <c r="P47" s="1020"/>
      <c r="Q47" s="1020"/>
      <c r="R47" s="1020"/>
      <c r="S47" s="1020"/>
      <c r="T47" s="1020"/>
      <c r="U47" s="1020"/>
      <c r="V47" s="1020"/>
      <c r="W47" s="1020"/>
      <c r="X47" s="1020"/>
      <c r="Y47" s="1020"/>
      <c r="Z47" s="1020"/>
      <c r="AA47" s="1020"/>
      <c r="AB47" s="1020"/>
      <c r="AC47" s="1020"/>
      <c r="AD47" s="1020"/>
      <c r="AE47" s="1020"/>
      <c r="AF47" s="1020"/>
      <c r="AG47" s="1020"/>
      <c r="AH47" s="1020"/>
      <c r="AI47" s="1020"/>
      <c r="AJ47" s="1020"/>
      <c r="AK47" s="1020"/>
      <c r="AL47" s="1020"/>
      <c r="AM47" s="1020"/>
      <c r="AN47" s="1020"/>
      <c r="AO47" s="1020"/>
      <c r="AP47" s="1020"/>
      <c r="AQ47" s="1020"/>
      <c r="AR47" s="1020"/>
      <c r="AS47" s="1020"/>
      <c r="AT47" s="1020"/>
      <c r="AU47" s="1020"/>
      <c r="AV47" s="1020"/>
      <c r="AW47" s="1020"/>
      <c r="AX47" s="1020"/>
      <c r="AY47" s="1020"/>
      <c r="AZ47" s="1020"/>
      <c r="BA47" s="1020"/>
      <c r="BB47" s="1021" t="str">
        <f>[2]会社名!$C$6</f>
        <v>1234567890123</v>
      </c>
      <c r="BC47" s="1021"/>
      <c r="BD47" s="1021"/>
      <c r="BE47" s="1022" t="s">
        <v>196</v>
      </c>
      <c r="BF47" s="1023"/>
      <c r="BG47" s="1023"/>
      <c r="BH47" s="1023"/>
      <c r="BI47" s="1024"/>
      <c r="BJ47" s="1025" t="str">
        <f>[2]会社名!$C$8</f>
        <v>03-1234-5678</v>
      </c>
      <c r="BK47" s="1026"/>
      <c r="BL47" s="1026"/>
      <c r="BM47" s="1026"/>
      <c r="BN47" s="1026"/>
      <c r="BO47" s="1026"/>
      <c r="BP47" s="1026"/>
      <c r="BQ47" s="1026"/>
      <c r="BR47" s="1026"/>
      <c r="BS47" s="1026"/>
      <c r="BT47" s="1026"/>
      <c r="BU47" s="1026"/>
      <c r="BV47" s="1027"/>
      <c r="BW47" s="22"/>
      <c r="BX47" s="8"/>
      <c r="BY47" s="8"/>
      <c r="BZ47" s="8"/>
      <c r="CA47" s="8"/>
      <c r="CB47" s="1070"/>
      <c r="CC47" s="1000"/>
      <c r="CD47" s="1001"/>
      <c r="CE47" s="553" t="s">
        <v>90</v>
      </c>
      <c r="CF47" s="1095"/>
      <c r="CG47" s="1095"/>
      <c r="CH47" s="1095"/>
      <c r="CI47" s="1095"/>
      <c r="CJ47" s="1095"/>
      <c r="CK47" s="1095"/>
      <c r="CL47" s="1096"/>
      <c r="CM47" s="1097" t="str">
        <f>N47</f>
        <v>国税産業　株式会社</v>
      </c>
      <c r="CN47" s="1097"/>
      <c r="CO47" s="1097"/>
      <c r="CP47" s="1097"/>
      <c r="CQ47" s="1097"/>
      <c r="CR47" s="1097"/>
      <c r="CS47" s="1097"/>
      <c r="CT47" s="1097"/>
      <c r="CU47" s="1097"/>
      <c r="CV47" s="1097"/>
      <c r="CW47" s="1097"/>
      <c r="CX47" s="1097"/>
      <c r="CY47" s="1097"/>
      <c r="CZ47" s="1097"/>
      <c r="DA47" s="1097"/>
      <c r="DB47" s="1097"/>
      <c r="DC47" s="1097"/>
      <c r="DD47" s="1097"/>
      <c r="DE47" s="1097"/>
      <c r="DF47" s="1097"/>
      <c r="DG47" s="1097"/>
      <c r="DH47" s="1097"/>
      <c r="DI47" s="1097"/>
      <c r="DJ47" s="1097"/>
      <c r="DK47" s="1097"/>
      <c r="DL47" s="1097"/>
      <c r="DM47" s="1097"/>
      <c r="DN47" s="1097"/>
      <c r="DO47" s="1097"/>
      <c r="DP47" s="1097"/>
      <c r="DQ47" s="1097"/>
      <c r="DR47" s="1097"/>
      <c r="DS47" s="1097"/>
      <c r="DT47" s="1097"/>
      <c r="DU47" s="1097"/>
      <c r="DV47" s="1097"/>
      <c r="DW47" s="1097"/>
      <c r="DX47" s="1097"/>
      <c r="DY47" s="1097"/>
      <c r="DZ47" s="1097"/>
      <c r="EA47" s="1113" t="str">
        <f>BB47</f>
        <v>1234567890123</v>
      </c>
      <c r="EB47" s="1113"/>
      <c r="EC47" s="1113"/>
      <c r="ED47" s="1110" t="s">
        <v>23</v>
      </c>
      <c r="EE47" s="1110"/>
      <c r="EF47" s="1110"/>
      <c r="EG47" s="1110"/>
      <c r="EH47" s="1110"/>
      <c r="EI47" s="1111" t="str">
        <f>BJ47</f>
        <v>03-1234-5678</v>
      </c>
      <c r="EJ47" s="1111"/>
      <c r="EK47" s="1111"/>
      <c r="EL47" s="1111"/>
      <c r="EM47" s="1111"/>
      <c r="EN47" s="1111"/>
      <c r="EO47" s="1111"/>
      <c r="EP47" s="1111"/>
      <c r="EQ47" s="1111"/>
      <c r="ER47" s="1111"/>
      <c r="ES47" s="1111"/>
      <c r="ET47" s="1111"/>
      <c r="EU47" s="1112"/>
      <c r="EW47" s="2"/>
      <c r="EX47" s="2"/>
      <c r="EY47" s="2"/>
      <c r="EZ47" s="2"/>
      <c r="FA47" s="2"/>
    </row>
    <row r="48" spans="1:157" ht="18.75" customHeight="1">
      <c r="A48" s="2"/>
      <c r="B48" s="2"/>
      <c r="C48" s="137"/>
      <c r="D48" s="1090" t="s">
        <v>91</v>
      </c>
      <c r="E48" s="1090"/>
      <c r="F48" s="1090"/>
      <c r="G48" s="1090"/>
      <c r="H48" s="1090"/>
      <c r="I48" s="1090"/>
      <c r="J48" s="1090"/>
      <c r="K48" s="1090"/>
      <c r="L48" s="1090"/>
      <c r="M48" s="1090"/>
      <c r="N48" s="1090"/>
      <c r="O48" s="1090"/>
      <c r="P48" s="1090"/>
      <c r="Q48" s="1090"/>
      <c r="R48" s="1090"/>
      <c r="S48" s="1090"/>
      <c r="T48" s="1090"/>
      <c r="U48" s="1090"/>
      <c r="V48" s="1090"/>
      <c r="W48" s="1090"/>
      <c r="X48" s="1090"/>
      <c r="Y48" s="1090"/>
      <c r="Z48" s="1090"/>
      <c r="AA48" s="1090"/>
      <c r="AB48" s="1090"/>
      <c r="AC48" s="1090"/>
      <c r="AD48" s="1090"/>
      <c r="AE48" s="1090"/>
      <c r="AF48" s="1090"/>
      <c r="AG48" s="1090"/>
      <c r="AH48" s="1090"/>
      <c r="AI48" s="1090"/>
      <c r="AJ48" s="1090"/>
      <c r="AK48" s="1090"/>
      <c r="AL48" s="1090"/>
      <c r="AM48" s="1090"/>
      <c r="AN48" s="1090"/>
      <c r="AO48" s="1090"/>
      <c r="AP48" s="1090"/>
      <c r="AQ48" s="1090"/>
      <c r="AR48" s="135"/>
      <c r="AS48" s="135"/>
      <c r="AT48" s="135"/>
      <c r="AU48" s="135"/>
      <c r="AV48" s="135"/>
      <c r="AW48" s="135"/>
      <c r="AX48" s="135"/>
      <c r="AY48" s="135"/>
      <c r="AZ48" s="135"/>
      <c r="BA48" s="135"/>
      <c r="BB48" s="135"/>
      <c r="BC48" s="135"/>
      <c r="BD48" s="135"/>
      <c r="BE48" s="135"/>
      <c r="BF48" s="135"/>
      <c r="BG48" s="135"/>
      <c r="BH48" s="135"/>
      <c r="BI48" s="135"/>
      <c r="BJ48" s="135"/>
      <c r="BK48" s="135"/>
      <c r="BL48" s="135"/>
      <c r="BM48" s="135"/>
      <c r="BN48" s="135"/>
      <c r="BO48" s="135"/>
      <c r="BP48" s="135"/>
      <c r="BQ48" s="135"/>
      <c r="BR48" s="135"/>
      <c r="BS48" s="135"/>
      <c r="BT48" s="135"/>
      <c r="BU48" s="135"/>
      <c r="BV48" s="135"/>
      <c r="BW48" s="34"/>
      <c r="BX48" s="8"/>
      <c r="BY48" s="6"/>
      <c r="BZ48" s="8"/>
      <c r="CA48" s="8"/>
      <c r="CB48" s="1071"/>
      <c r="CC48" s="1091" t="s">
        <v>133</v>
      </c>
      <c r="CD48" s="630"/>
      <c r="CE48" s="630"/>
      <c r="CF48" s="630"/>
      <c r="CG48" s="630"/>
      <c r="CH48" s="630"/>
      <c r="CI48" s="630"/>
      <c r="CJ48" s="1092"/>
      <c r="CK48" s="64"/>
      <c r="CL48" s="267"/>
      <c r="CM48" s="266"/>
      <c r="CN48" s="267"/>
      <c r="CO48" s="266"/>
      <c r="CP48" s="267"/>
      <c r="CQ48" s="66"/>
      <c r="CR48" s="1091" t="s">
        <v>132</v>
      </c>
      <c r="CS48" s="630"/>
      <c r="CT48" s="630"/>
      <c r="CU48" s="630"/>
      <c r="CV48" s="630"/>
      <c r="CW48" s="630"/>
      <c r="CX48" s="630"/>
      <c r="CY48" s="630"/>
      <c r="CZ48" s="630"/>
      <c r="DA48" s="1092"/>
      <c r="DB48" s="63"/>
      <c r="DC48" s="266"/>
      <c r="DD48" s="267"/>
      <c r="DE48" s="64"/>
      <c r="DF48" s="266"/>
      <c r="DG48" s="267"/>
      <c r="DH48" s="266"/>
      <c r="DI48" s="267"/>
      <c r="DJ48" s="266"/>
      <c r="DK48" s="268"/>
      <c r="DL48" s="269"/>
      <c r="DM48" s="270"/>
      <c r="DN48" s="265"/>
      <c r="DO48" s="271"/>
      <c r="DP48" s="270"/>
      <c r="DQ48" s="271"/>
      <c r="DR48" s="270"/>
      <c r="DS48" s="264"/>
      <c r="DT48" s="146"/>
      <c r="DU48" s="146"/>
      <c r="DV48" s="146"/>
      <c r="DW48" s="147"/>
      <c r="DX48" s="147"/>
      <c r="DY48" s="147"/>
      <c r="DZ48" s="147"/>
      <c r="EA48" s="147"/>
      <c r="EB48" s="53"/>
      <c r="EC48" s="8"/>
      <c r="ED48" s="148"/>
      <c r="EE48" s="148"/>
      <c r="EF48" s="148"/>
      <c r="EG48" s="148"/>
      <c r="EH48" s="148"/>
      <c r="EI48" s="148"/>
      <c r="EJ48" s="148"/>
      <c r="EK48" s="148"/>
      <c r="EL48" s="148"/>
      <c r="EM48" s="148"/>
      <c r="EN48" s="148"/>
      <c r="EO48" s="148"/>
      <c r="EP48" s="148"/>
      <c r="EQ48" s="148"/>
      <c r="ER48" s="148"/>
      <c r="ES48" s="148"/>
      <c r="ET48" s="233" t="s">
        <v>103</v>
      </c>
      <c r="EU48" s="234"/>
      <c r="EW48" s="2"/>
      <c r="EX48" s="2"/>
      <c r="EY48" s="2"/>
      <c r="EZ48" s="2"/>
      <c r="FA48" s="2"/>
    </row>
    <row r="49" spans="1:157" ht="13.5" customHeight="1">
      <c r="A49" s="2"/>
      <c r="B49" s="2"/>
      <c r="C49" s="72"/>
      <c r="BA49" s="86"/>
      <c r="BB49" s="86"/>
      <c r="BC49" s="86"/>
      <c r="BD49" s="86"/>
      <c r="BE49" s="86"/>
      <c r="BF49" s="86"/>
      <c r="BG49" s="86"/>
      <c r="BH49" s="86"/>
      <c r="BI49" s="86"/>
      <c r="BJ49" s="86"/>
      <c r="BK49" s="86"/>
      <c r="BL49" s="86"/>
      <c r="BM49" s="86"/>
      <c r="BN49" s="86"/>
      <c r="BO49" s="86"/>
      <c r="BP49" s="86"/>
      <c r="BQ49" s="86"/>
      <c r="BR49" s="86"/>
      <c r="BS49" s="86"/>
      <c r="BT49" s="86"/>
      <c r="BU49" s="86"/>
      <c r="BV49" s="86"/>
      <c r="BW49" s="40"/>
      <c r="BX49" s="6"/>
      <c r="BZ49" s="6"/>
      <c r="CA49" s="6"/>
      <c r="CB49" s="144"/>
      <c r="DK49" s="86"/>
      <c r="DL49" s="86"/>
      <c r="DM49" s="86"/>
      <c r="DN49" s="86"/>
      <c r="DO49" s="86"/>
      <c r="DP49" s="86"/>
      <c r="DQ49" s="86"/>
      <c r="DR49" s="86"/>
      <c r="DS49" s="86"/>
      <c r="DT49" s="86"/>
      <c r="DU49" s="86"/>
      <c r="DV49" s="86"/>
      <c r="DW49" s="86"/>
      <c r="DX49" s="86"/>
      <c r="DY49" s="86"/>
      <c r="DZ49" s="39"/>
      <c r="EA49" s="39"/>
      <c r="EB49" s="39"/>
      <c r="EC49" s="39"/>
      <c r="ED49" s="39"/>
      <c r="EE49" s="39"/>
      <c r="EF49" s="39"/>
      <c r="EG49" s="39"/>
      <c r="EH49" s="39"/>
      <c r="EI49" s="39"/>
      <c r="EJ49" s="39"/>
      <c r="EK49" s="39"/>
      <c r="EL49" s="39"/>
      <c r="EM49" s="39"/>
      <c r="EN49" s="39"/>
      <c r="EO49" s="39"/>
      <c r="EP49" s="39"/>
      <c r="EQ49" s="39"/>
      <c r="ER49" s="39"/>
      <c r="ES49" s="39"/>
      <c r="ET49" s="39"/>
      <c r="EU49" s="39"/>
      <c r="EW49" s="2"/>
      <c r="EX49" s="2"/>
      <c r="EY49" s="2"/>
      <c r="EZ49" s="2"/>
      <c r="FA49" s="2"/>
    </row>
    <row r="50" spans="1:157" ht="12.75" customHeight="1">
      <c r="A50" s="2"/>
      <c r="B50" s="2"/>
      <c r="C50" s="73"/>
      <c r="D50" s="41"/>
      <c r="E50" s="41"/>
      <c r="F50" s="41"/>
      <c r="G50" s="41"/>
      <c r="H50" s="41"/>
      <c r="I50" s="41"/>
      <c r="J50" s="41"/>
      <c r="K50" s="41"/>
      <c r="L50" s="41"/>
      <c r="M50" s="41"/>
      <c r="N50" s="41"/>
      <c r="O50" s="41"/>
      <c r="P50" s="41"/>
      <c r="Q50" s="41"/>
      <c r="R50" s="41"/>
      <c r="S50" s="41"/>
      <c r="T50" s="41"/>
      <c r="U50" s="41"/>
      <c r="V50" s="41"/>
      <c r="W50" s="41"/>
      <c r="X50" s="41"/>
      <c r="Y50" s="41"/>
      <c r="Z50" s="41"/>
      <c r="AA50" s="41"/>
      <c r="AB50" s="41"/>
      <c r="AC50" s="41"/>
      <c r="AD50" s="41"/>
      <c r="AE50" s="41"/>
      <c r="AF50" s="41"/>
      <c r="AG50" s="41"/>
      <c r="AH50" s="41"/>
      <c r="AI50" s="41"/>
      <c r="AJ50" s="41"/>
      <c r="AK50" s="41"/>
      <c r="AL50" s="41"/>
      <c r="AM50" s="41"/>
      <c r="AN50" s="41"/>
      <c r="AO50" s="41"/>
      <c r="AP50" s="41"/>
      <c r="AQ50" s="41"/>
      <c r="AR50" s="41"/>
      <c r="AS50" s="41"/>
      <c r="AT50" s="41"/>
      <c r="AU50" s="41"/>
      <c r="AV50" s="41"/>
      <c r="AW50" s="41"/>
      <c r="AX50" s="41"/>
      <c r="AY50" s="41"/>
      <c r="AZ50" s="41"/>
      <c r="BA50" s="41"/>
      <c r="BB50" s="41"/>
      <c r="BC50" s="41"/>
      <c r="BD50" s="41"/>
      <c r="BE50" s="41"/>
      <c r="BF50" s="41"/>
      <c r="BG50" s="41"/>
      <c r="BH50" s="41"/>
      <c r="BI50" s="41"/>
      <c r="BJ50" s="41"/>
      <c r="BK50" s="41"/>
      <c r="BL50" s="41"/>
      <c r="BM50" s="41"/>
      <c r="BN50" s="41"/>
      <c r="BO50" s="41"/>
      <c r="BP50" s="41"/>
      <c r="BQ50" s="41"/>
      <c r="BR50" s="41"/>
      <c r="BS50" s="41"/>
      <c r="BT50" s="41"/>
      <c r="BU50" s="41"/>
      <c r="BV50" s="41"/>
      <c r="BW50" s="40"/>
      <c r="EW50" s="2"/>
      <c r="EX50" s="2"/>
      <c r="EY50" s="2"/>
      <c r="EZ50" s="2"/>
      <c r="FA50" s="2"/>
    </row>
  </sheetData>
  <mergeCells count="730">
    <mergeCell ref="DB1:DI2"/>
    <mergeCell ref="DJ1:EH2"/>
    <mergeCell ref="C3:C16"/>
    <mergeCell ref="D3:F7"/>
    <mergeCell ref="G3:K3"/>
    <mergeCell ref="AW3:BC3"/>
    <mergeCell ref="BD3:BV3"/>
    <mergeCell ref="CC3:CE7"/>
    <mergeCell ref="G4:H7"/>
    <mergeCell ref="I4:AV7"/>
    <mergeCell ref="AW4:BC4"/>
    <mergeCell ref="BD4:BE4"/>
    <mergeCell ref="BF4:BG4"/>
    <mergeCell ref="BI4:BJ4"/>
    <mergeCell ref="BL4:BM4"/>
    <mergeCell ref="CP1:CV2"/>
    <mergeCell ref="CW1:DA2"/>
    <mergeCell ref="EE4:EF4"/>
    <mergeCell ref="EH4:EI4"/>
    <mergeCell ref="EC6:EU6"/>
    <mergeCell ref="EJ8:EU8"/>
    <mergeCell ref="D9:Q10"/>
    <mergeCell ref="R9:S9"/>
    <mergeCell ref="Y9:Z9"/>
    <mergeCell ref="EK4:EL4"/>
    <mergeCell ref="EM4:EN4"/>
    <mergeCell ref="EP4:EQ4"/>
    <mergeCell ref="ES4:ET4"/>
    <mergeCell ref="BN4:BO4"/>
    <mergeCell ref="BQ4:BR4"/>
    <mergeCell ref="BT4:BU4"/>
    <mergeCell ref="CH4:DU7"/>
    <mergeCell ref="DV4:EB4"/>
    <mergeCell ref="EC4:ED4"/>
    <mergeCell ref="AY7:BU7"/>
    <mergeCell ref="DX7:ET7"/>
    <mergeCell ref="CF3:CG7"/>
    <mergeCell ref="DV3:EB3"/>
    <mergeCell ref="EC3:EU3"/>
    <mergeCell ref="AW5:BC5"/>
    <mergeCell ref="BD5:BV5"/>
    <mergeCell ref="DV5:EB5"/>
    <mergeCell ref="EC5:EU5"/>
    <mergeCell ref="AW6:AX7"/>
    <mergeCell ref="AY6:BC6"/>
    <mergeCell ref="BD6:BV6"/>
    <mergeCell ref="DV6:DW7"/>
    <mergeCell ref="DX6:EB6"/>
    <mergeCell ref="AE9:AG9"/>
    <mergeCell ref="AW9:AX9"/>
    <mergeCell ref="BI9:BJ9"/>
    <mergeCell ref="D8:Q8"/>
    <mergeCell ref="R8:AG8"/>
    <mergeCell ref="AH8:AX8"/>
    <mergeCell ref="AY8:BJ8"/>
    <mergeCell ref="BK8:BV8"/>
    <mergeCell ref="CC8:CP8"/>
    <mergeCell ref="CC9:CP10"/>
    <mergeCell ref="CQ9:CR9"/>
    <mergeCell ref="CX9:CY9"/>
    <mergeCell ref="DD9:DF9"/>
    <mergeCell ref="DV9:DW9"/>
    <mergeCell ref="EH9:EI9"/>
    <mergeCell ref="DX10:EI10"/>
    <mergeCell ref="CQ8:DF8"/>
    <mergeCell ref="DG8:DW8"/>
    <mergeCell ref="DX8:EI8"/>
    <mergeCell ref="ES11:EU13"/>
    <mergeCell ref="D12:J13"/>
    <mergeCell ref="K12:M13"/>
    <mergeCell ref="CC12:CI13"/>
    <mergeCell ref="CJ12:CL13"/>
    <mergeCell ref="AC13:AH13"/>
    <mergeCell ref="AO13:AS13"/>
    <mergeCell ref="AY13:BC13"/>
    <mergeCell ref="EJ10:EU10"/>
    <mergeCell ref="D11:M11"/>
    <mergeCell ref="N11:Z13"/>
    <mergeCell ref="AE11:AZ12"/>
    <mergeCell ref="BE11:BH13"/>
    <mergeCell ref="BK11:BQ12"/>
    <mergeCell ref="BT11:BV13"/>
    <mergeCell ref="CC11:CL11"/>
    <mergeCell ref="CM11:CY13"/>
    <mergeCell ref="DD11:DY12"/>
    <mergeCell ref="R10:AG10"/>
    <mergeCell ref="AH10:AX10"/>
    <mergeCell ref="AY10:BJ10"/>
    <mergeCell ref="BK10:BV10"/>
    <mergeCell ref="CQ10:DF10"/>
    <mergeCell ref="DG10:DW10"/>
    <mergeCell ref="D14:F14"/>
    <mergeCell ref="G14:J14"/>
    <mergeCell ref="K14:M15"/>
    <mergeCell ref="T14:U14"/>
    <mergeCell ref="Y14:Z14"/>
    <mergeCell ref="AD14:AE14"/>
    <mergeCell ref="AF14:AJ14"/>
    <mergeCell ref="AM14:AO14"/>
    <mergeCell ref="AS14:AT14"/>
    <mergeCell ref="DC14:DD14"/>
    <mergeCell ref="DE14:DI14"/>
    <mergeCell ref="AU14:AW14"/>
    <mergeCell ref="AZ14:BA14"/>
    <mergeCell ref="BB14:BD14"/>
    <mergeCell ref="BK14:BL14"/>
    <mergeCell ref="BN14:BO14"/>
    <mergeCell ref="CC14:CE14"/>
    <mergeCell ref="EP13:ER13"/>
    <mergeCell ref="BK13:BN13"/>
    <mergeCell ref="BQ13:BS13"/>
    <mergeCell ref="DB13:DG13"/>
    <mergeCell ref="DN13:DR13"/>
    <mergeCell ref="DX13:EB13"/>
    <mergeCell ref="EJ13:EM13"/>
    <mergeCell ref="ED11:EG13"/>
    <mergeCell ref="EJ11:EP12"/>
    <mergeCell ref="BI15:BL15"/>
    <mergeCell ref="BM15:BP15"/>
    <mergeCell ref="BQ15:BS15"/>
    <mergeCell ref="BT15:BV15"/>
    <mergeCell ref="EM14:EN14"/>
    <mergeCell ref="D15:F15"/>
    <mergeCell ref="G15:J15"/>
    <mergeCell ref="N15:Z15"/>
    <mergeCell ref="AA15:AE15"/>
    <mergeCell ref="AF15:AJ15"/>
    <mergeCell ref="AK15:AO15"/>
    <mergeCell ref="AP15:AT15"/>
    <mergeCell ref="AU15:AW15"/>
    <mergeCell ref="AX15:BA15"/>
    <mergeCell ref="DL14:DN14"/>
    <mergeCell ref="DR14:DS14"/>
    <mergeCell ref="DT14:DV14"/>
    <mergeCell ref="DY14:DZ14"/>
    <mergeCell ref="EA14:EC14"/>
    <mergeCell ref="EJ14:EK14"/>
    <mergeCell ref="CF14:CI14"/>
    <mergeCell ref="CJ14:CL15"/>
    <mergeCell ref="CS14:CT14"/>
    <mergeCell ref="CX14:CY14"/>
    <mergeCell ref="EL15:EO15"/>
    <mergeCell ref="EP15:ER15"/>
    <mergeCell ref="ES15:EU15"/>
    <mergeCell ref="D16:T16"/>
    <mergeCell ref="U16:AO16"/>
    <mergeCell ref="AP16:BG16"/>
    <mergeCell ref="BH16:BV16"/>
    <mergeCell ref="CC16:CS16"/>
    <mergeCell ref="CT16:DN16"/>
    <mergeCell ref="DO16:EF16"/>
    <mergeCell ref="DO15:DS15"/>
    <mergeCell ref="DT15:DV15"/>
    <mergeCell ref="DW15:DZ15"/>
    <mergeCell ref="EA15:EC15"/>
    <mergeCell ref="ED15:EG15"/>
    <mergeCell ref="EH15:EK15"/>
    <mergeCell ref="CC15:CE15"/>
    <mergeCell ref="CF15:CI15"/>
    <mergeCell ref="CM15:CY15"/>
    <mergeCell ref="CZ15:DD15"/>
    <mergeCell ref="DE15:DI15"/>
    <mergeCell ref="DJ15:DN15"/>
    <mergeCell ref="BB15:BD15"/>
    <mergeCell ref="BE15:BH15"/>
    <mergeCell ref="EG16:EU16"/>
    <mergeCell ref="G17:L17"/>
    <mergeCell ref="M17:N17"/>
    <mergeCell ref="O17:R17"/>
    <mergeCell ref="S17:T17"/>
    <mergeCell ref="AJ17:AK17"/>
    <mergeCell ref="AN17:AO17"/>
    <mergeCell ref="BF17:BG17"/>
    <mergeCell ref="BR17:BS17"/>
    <mergeCell ref="CF17:CK17"/>
    <mergeCell ref="EQ17:ER17"/>
    <mergeCell ref="D18:T18"/>
    <mergeCell ref="U18:AO18"/>
    <mergeCell ref="AP18:BG18"/>
    <mergeCell ref="BH18:BV18"/>
    <mergeCell ref="CC18:CS18"/>
    <mergeCell ref="CT18:DN18"/>
    <mergeCell ref="DO18:EF18"/>
    <mergeCell ref="EG18:EU18"/>
    <mergeCell ref="CL17:CM17"/>
    <mergeCell ref="CN17:CQ17"/>
    <mergeCell ref="CR17:CS17"/>
    <mergeCell ref="DI17:DJ17"/>
    <mergeCell ref="DM17:DN17"/>
    <mergeCell ref="EE17:EF17"/>
    <mergeCell ref="D19:G19"/>
    <mergeCell ref="CC19:CF19"/>
    <mergeCell ref="D20:BV20"/>
    <mergeCell ref="CC20:EU20"/>
    <mergeCell ref="D21:G21"/>
    <mergeCell ref="H21:L21"/>
    <mergeCell ref="M21:U21"/>
    <mergeCell ref="V21:AB21"/>
    <mergeCell ref="AC21:AK21"/>
    <mergeCell ref="AL21:AS21"/>
    <mergeCell ref="DY21:ED21"/>
    <mergeCell ref="EE21:EJ21"/>
    <mergeCell ref="EK21:EP21"/>
    <mergeCell ref="EQ21:EU21"/>
    <mergeCell ref="DB21:DJ21"/>
    <mergeCell ref="DK21:DR21"/>
    <mergeCell ref="DS21:DX21"/>
    <mergeCell ref="D22:G23"/>
    <mergeCell ref="H22:M22"/>
    <mergeCell ref="N22:U22"/>
    <mergeCell ref="V22:AC22"/>
    <mergeCell ref="AD22:AI22"/>
    <mergeCell ref="AJ22:AN22"/>
    <mergeCell ref="CG21:CK21"/>
    <mergeCell ref="CL21:CT21"/>
    <mergeCell ref="CU21:DA21"/>
    <mergeCell ref="AT21:AY21"/>
    <mergeCell ref="AZ21:BE21"/>
    <mergeCell ref="BF21:BK21"/>
    <mergeCell ref="BL21:BQ21"/>
    <mergeCell ref="BR21:BV21"/>
    <mergeCell ref="CC21:CF21"/>
    <mergeCell ref="DS22:DX22"/>
    <mergeCell ref="DY22:ED22"/>
    <mergeCell ref="EE22:EJ22"/>
    <mergeCell ref="EK22:EU22"/>
    <mergeCell ref="H23:M23"/>
    <mergeCell ref="N23:U23"/>
    <mergeCell ref="V23:AC23"/>
    <mergeCell ref="AD23:AI23"/>
    <mergeCell ref="AJ23:AN23"/>
    <mergeCell ref="AO23:AS23"/>
    <mergeCell ref="CG22:CL22"/>
    <mergeCell ref="CM22:CT22"/>
    <mergeCell ref="CU22:DB22"/>
    <mergeCell ref="DC22:DH22"/>
    <mergeCell ref="DI22:DM22"/>
    <mergeCell ref="DN22:DR22"/>
    <mergeCell ref="AO22:AS22"/>
    <mergeCell ref="AT22:AY22"/>
    <mergeCell ref="AZ22:BE22"/>
    <mergeCell ref="BF22:BK22"/>
    <mergeCell ref="BL22:BV22"/>
    <mergeCell ref="CC22:CF23"/>
    <mergeCell ref="AT23:AY23"/>
    <mergeCell ref="AZ23:BE23"/>
    <mergeCell ref="EK23:EU23"/>
    <mergeCell ref="D24:F27"/>
    <mergeCell ref="G24:K24"/>
    <mergeCell ref="L24:AD24"/>
    <mergeCell ref="AE24:AG26"/>
    <mergeCell ref="AH24:AK26"/>
    <mergeCell ref="AL24:AS27"/>
    <mergeCell ref="CG23:CL23"/>
    <mergeCell ref="CM23:CT23"/>
    <mergeCell ref="CU23:DB23"/>
    <mergeCell ref="DC23:DH23"/>
    <mergeCell ref="DI23:DM23"/>
    <mergeCell ref="DN23:DR23"/>
    <mergeCell ref="BF23:BK23"/>
    <mergeCell ref="BL23:BV23"/>
    <mergeCell ref="BR24:BV25"/>
    <mergeCell ref="CC24:CE27"/>
    <mergeCell ref="AZ26:BE27"/>
    <mergeCell ref="BF26:BK27"/>
    <mergeCell ref="BL26:BQ27"/>
    <mergeCell ref="BR26:BV27"/>
    <mergeCell ref="DS23:DX23"/>
    <mergeCell ref="DY23:ED23"/>
    <mergeCell ref="EE23:EJ23"/>
    <mergeCell ref="DY24:ED25"/>
    <mergeCell ref="EE24:EJ25"/>
    <mergeCell ref="EK24:EP25"/>
    <mergeCell ref="EQ24:EU25"/>
    <mergeCell ref="G25:K26"/>
    <mergeCell ref="L25:AB26"/>
    <mergeCell ref="AC25:AD26"/>
    <mergeCell ref="CF25:CJ26"/>
    <mergeCell ref="CK25:DA26"/>
    <mergeCell ref="DB25:DC26"/>
    <mergeCell ref="CF24:CJ24"/>
    <mergeCell ref="CK24:DC24"/>
    <mergeCell ref="DD24:DF26"/>
    <mergeCell ref="DG24:DJ26"/>
    <mergeCell ref="DK24:DR27"/>
    <mergeCell ref="DS24:DX27"/>
    <mergeCell ref="CF27:CJ27"/>
    <mergeCell ref="CL27:CM27"/>
    <mergeCell ref="CN27:CO27"/>
    <mergeCell ref="CP27:CQ27"/>
    <mergeCell ref="AT24:AY27"/>
    <mergeCell ref="AZ24:BE25"/>
    <mergeCell ref="BF24:BK25"/>
    <mergeCell ref="BL24:BQ25"/>
    <mergeCell ref="DY26:ED27"/>
    <mergeCell ref="EE26:EJ27"/>
    <mergeCell ref="EK26:EP27"/>
    <mergeCell ref="EQ26:EU27"/>
    <mergeCell ref="G27:K27"/>
    <mergeCell ref="M27:N27"/>
    <mergeCell ref="O27:P27"/>
    <mergeCell ref="Q27:R27"/>
    <mergeCell ref="S27:U27"/>
    <mergeCell ref="V27:W27"/>
    <mergeCell ref="DG27:DH27"/>
    <mergeCell ref="DI27:DJ27"/>
    <mergeCell ref="CU27:CV27"/>
    <mergeCell ref="CW27:CY27"/>
    <mergeCell ref="CZ27:DA27"/>
    <mergeCell ref="DB27:DC27"/>
    <mergeCell ref="DD27:DF27"/>
    <mergeCell ref="D28:D40"/>
    <mergeCell ref="E28:F31"/>
    <mergeCell ref="G28:K28"/>
    <mergeCell ref="L28:AD28"/>
    <mergeCell ref="AE28:AG30"/>
    <mergeCell ref="AH28:AK30"/>
    <mergeCell ref="AL28:AN40"/>
    <mergeCell ref="AO28:AP31"/>
    <mergeCell ref="CR27:CT27"/>
    <mergeCell ref="X27:Z27"/>
    <mergeCell ref="AA27:AB27"/>
    <mergeCell ref="AC27:AD27"/>
    <mergeCell ref="AE27:AG27"/>
    <mergeCell ref="AH27:AI27"/>
    <mergeCell ref="AJ27:AK27"/>
    <mergeCell ref="AU28:BJ28"/>
    <mergeCell ref="BK28:BK30"/>
    <mergeCell ref="BL28:BO30"/>
    <mergeCell ref="BP28:BV29"/>
    <mergeCell ref="CC28:CC40"/>
    <mergeCell ref="BP30:BV35"/>
    <mergeCell ref="AQ31:AT31"/>
    <mergeCell ref="AV31:AW31"/>
    <mergeCell ref="AX31:AY31"/>
    <mergeCell ref="AQ29:AT30"/>
    <mergeCell ref="AU29:BH30"/>
    <mergeCell ref="BI29:BJ30"/>
    <mergeCell ref="DN28:DO31"/>
    <mergeCell ref="DP28:DS28"/>
    <mergeCell ref="DT28:EI28"/>
    <mergeCell ref="EJ28:EJ30"/>
    <mergeCell ref="EK28:EN30"/>
    <mergeCell ref="EO28:EU29"/>
    <mergeCell ref="DP29:DS30"/>
    <mergeCell ref="DT29:EG30"/>
    <mergeCell ref="EH29:EI30"/>
    <mergeCell ref="EO30:EU35"/>
    <mergeCell ref="CD28:CE31"/>
    <mergeCell ref="CF28:CJ28"/>
    <mergeCell ref="CK28:DC28"/>
    <mergeCell ref="DD28:DF30"/>
    <mergeCell ref="DG28:DJ30"/>
    <mergeCell ref="DK28:DM40"/>
    <mergeCell ref="CF29:CJ30"/>
    <mergeCell ref="CK29:DA30"/>
    <mergeCell ref="DB29:DC30"/>
    <mergeCell ref="CU31:CV31"/>
    <mergeCell ref="AQ28:AT28"/>
    <mergeCell ref="G31:K31"/>
    <mergeCell ref="M31:N31"/>
    <mergeCell ref="O31:P31"/>
    <mergeCell ref="Q31:R31"/>
    <mergeCell ref="S31:U31"/>
    <mergeCell ref="V31:W31"/>
    <mergeCell ref="G29:K30"/>
    <mergeCell ref="L29:AB30"/>
    <mergeCell ref="AC29:AD30"/>
    <mergeCell ref="BD31:BE31"/>
    <mergeCell ref="BF31:BG31"/>
    <mergeCell ref="BI31:BJ31"/>
    <mergeCell ref="BL31:BM31"/>
    <mergeCell ref="X31:Z31"/>
    <mergeCell ref="AA31:AB31"/>
    <mergeCell ref="AC31:AD31"/>
    <mergeCell ref="AE31:AG31"/>
    <mergeCell ref="AH31:AI31"/>
    <mergeCell ref="AJ31:AK31"/>
    <mergeCell ref="DP31:EN31"/>
    <mergeCell ref="E32:F34"/>
    <mergeCell ref="G32:K32"/>
    <mergeCell ref="L32:AD32"/>
    <mergeCell ref="AE32:AG33"/>
    <mergeCell ref="AH32:AK33"/>
    <mergeCell ref="AO32:AP34"/>
    <mergeCell ref="AQ32:AT32"/>
    <mergeCell ref="AU32:BJ32"/>
    <mergeCell ref="BK32:BK33"/>
    <mergeCell ref="CW31:CY31"/>
    <mergeCell ref="CZ31:DA31"/>
    <mergeCell ref="DB31:DC31"/>
    <mergeCell ref="DD31:DF31"/>
    <mergeCell ref="DG31:DH31"/>
    <mergeCell ref="DI31:DJ31"/>
    <mergeCell ref="BN31:BO31"/>
    <mergeCell ref="CF31:CJ31"/>
    <mergeCell ref="CL31:CM31"/>
    <mergeCell ref="CN31:CO31"/>
    <mergeCell ref="CP31:CQ31"/>
    <mergeCell ref="CR31:CT31"/>
    <mergeCell ref="AZ31:BA31"/>
    <mergeCell ref="BB31:BC31"/>
    <mergeCell ref="G33:K33"/>
    <mergeCell ref="L33:AB33"/>
    <mergeCell ref="AC33:AD33"/>
    <mergeCell ref="AQ33:AT33"/>
    <mergeCell ref="AU33:BH33"/>
    <mergeCell ref="BL32:BO33"/>
    <mergeCell ref="CD32:CE34"/>
    <mergeCell ref="CF32:CJ32"/>
    <mergeCell ref="CK32:DC32"/>
    <mergeCell ref="BN34:BO34"/>
    <mergeCell ref="CF34:CJ34"/>
    <mergeCell ref="CL34:CM34"/>
    <mergeCell ref="CN34:CO34"/>
    <mergeCell ref="AJ34:AK34"/>
    <mergeCell ref="AQ34:AT34"/>
    <mergeCell ref="AV34:AW34"/>
    <mergeCell ref="AX34:AY34"/>
    <mergeCell ref="G34:K34"/>
    <mergeCell ref="M34:N34"/>
    <mergeCell ref="O34:P34"/>
    <mergeCell ref="Q34:R34"/>
    <mergeCell ref="S34:U34"/>
    <mergeCell ref="V34:W34"/>
    <mergeCell ref="X34:Z34"/>
    <mergeCell ref="AA34:AB34"/>
    <mergeCell ref="AC34:AD34"/>
    <mergeCell ref="BI33:BJ33"/>
    <mergeCell ref="CF33:CJ33"/>
    <mergeCell ref="CK33:DA33"/>
    <mergeCell ref="DB33:DC33"/>
    <mergeCell ref="DP33:DS33"/>
    <mergeCell ref="DT33:EG33"/>
    <mergeCell ref="DN32:DO34"/>
    <mergeCell ref="DP32:DS32"/>
    <mergeCell ref="DT32:EI32"/>
    <mergeCell ref="DD34:DF34"/>
    <mergeCell ref="DG34:DH34"/>
    <mergeCell ref="DI34:DJ34"/>
    <mergeCell ref="DP34:EN34"/>
    <mergeCell ref="CW34:CY34"/>
    <mergeCell ref="CZ34:DA34"/>
    <mergeCell ref="DB34:DC34"/>
    <mergeCell ref="EJ32:EJ33"/>
    <mergeCell ref="EK32:EN33"/>
    <mergeCell ref="DD32:DF33"/>
    <mergeCell ref="DG32:DJ33"/>
    <mergeCell ref="EH33:EI33"/>
    <mergeCell ref="E35:F37"/>
    <mergeCell ref="G35:K35"/>
    <mergeCell ref="L35:AD35"/>
    <mergeCell ref="AE35:AG36"/>
    <mergeCell ref="AH35:AK36"/>
    <mergeCell ref="AO35:AP37"/>
    <mergeCell ref="CP34:CQ34"/>
    <mergeCell ref="CR34:CT34"/>
    <mergeCell ref="CU34:CV34"/>
    <mergeCell ref="AZ34:BA34"/>
    <mergeCell ref="BB34:BC34"/>
    <mergeCell ref="BD34:BE34"/>
    <mergeCell ref="BF34:BG34"/>
    <mergeCell ref="BI34:BJ34"/>
    <mergeCell ref="BL34:BM34"/>
    <mergeCell ref="AE34:AG34"/>
    <mergeCell ref="AH34:AI34"/>
    <mergeCell ref="AQ35:AT35"/>
    <mergeCell ref="AU35:BJ35"/>
    <mergeCell ref="BK35:BK36"/>
    <mergeCell ref="BL35:BO36"/>
    <mergeCell ref="CD35:CE37"/>
    <mergeCell ref="CF35:CJ35"/>
    <mergeCell ref="AX37:AY37"/>
    <mergeCell ref="AC37:AD37"/>
    <mergeCell ref="AE37:AG37"/>
    <mergeCell ref="AH37:AI37"/>
    <mergeCell ref="AJ37:AK37"/>
    <mergeCell ref="AQ37:AT37"/>
    <mergeCell ref="AV37:AW37"/>
    <mergeCell ref="EH36:EI36"/>
    <mergeCell ref="AZ37:BA37"/>
    <mergeCell ref="BB37:BC37"/>
    <mergeCell ref="BD37:BE37"/>
    <mergeCell ref="BP36:BV36"/>
    <mergeCell ref="CF36:CJ36"/>
    <mergeCell ref="DD35:DF36"/>
    <mergeCell ref="DG35:DJ36"/>
    <mergeCell ref="DN35:DO37"/>
    <mergeCell ref="CR37:CT37"/>
    <mergeCell ref="CU37:CV37"/>
    <mergeCell ref="CW37:CY37"/>
    <mergeCell ref="G37:K37"/>
    <mergeCell ref="M37:N37"/>
    <mergeCell ref="O37:P37"/>
    <mergeCell ref="Q37:R37"/>
    <mergeCell ref="S37:U37"/>
    <mergeCell ref="V37:W37"/>
    <mergeCell ref="X37:Z37"/>
    <mergeCell ref="AA37:AB37"/>
    <mergeCell ref="EJ35:EJ36"/>
    <mergeCell ref="G36:K36"/>
    <mergeCell ref="L36:AB36"/>
    <mergeCell ref="AC36:AD36"/>
    <mergeCell ref="AQ36:AT36"/>
    <mergeCell ref="AU36:BH36"/>
    <mergeCell ref="BI36:BJ36"/>
    <mergeCell ref="BF37:BG37"/>
    <mergeCell ref="BI37:BJ37"/>
    <mergeCell ref="BL37:BM37"/>
    <mergeCell ref="BN37:BO37"/>
    <mergeCell ref="BP37:BV40"/>
    <mergeCell ref="CF37:CJ37"/>
    <mergeCell ref="BL40:BM40"/>
    <mergeCell ref="DP35:DS35"/>
    <mergeCell ref="DT35:EI35"/>
    <mergeCell ref="EJ38:EJ39"/>
    <mergeCell ref="EK38:EN39"/>
    <mergeCell ref="CF39:CJ39"/>
    <mergeCell ref="CK39:DA39"/>
    <mergeCell ref="CK38:DC38"/>
    <mergeCell ref="DD38:DF39"/>
    <mergeCell ref="DG38:DJ39"/>
    <mergeCell ref="DN38:DO40"/>
    <mergeCell ref="EO36:EU40"/>
    <mergeCell ref="EK35:EN36"/>
    <mergeCell ref="CK36:DA36"/>
    <mergeCell ref="DB36:DC36"/>
    <mergeCell ref="DP36:DS36"/>
    <mergeCell ref="DT36:EG36"/>
    <mergeCell ref="CK35:DC35"/>
    <mergeCell ref="CZ37:DA37"/>
    <mergeCell ref="DB37:DC37"/>
    <mergeCell ref="DD37:DF37"/>
    <mergeCell ref="DG37:DH37"/>
    <mergeCell ref="DI37:DJ37"/>
    <mergeCell ref="DP37:EN37"/>
    <mergeCell ref="CL37:CM37"/>
    <mergeCell ref="CN37:CO37"/>
    <mergeCell ref="CP37:CQ37"/>
    <mergeCell ref="E38:F40"/>
    <mergeCell ref="G38:K38"/>
    <mergeCell ref="L38:AD38"/>
    <mergeCell ref="AE38:AG39"/>
    <mergeCell ref="AH38:AK39"/>
    <mergeCell ref="AO38:AP40"/>
    <mergeCell ref="G40:K40"/>
    <mergeCell ref="M40:N40"/>
    <mergeCell ref="O40:P40"/>
    <mergeCell ref="Q40:R40"/>
    <mergeCell ref="G39:K39"/>
    <mergeCell ref="L39:AB39"/>
    <mergeCell ref="AC39:AD39"/>
    <mergeCell ref="AH40:AI40"/>
    <mergeCell ref="AJ40:AK40"/>
    <mergeCell ref="S40:U40"/>
    <mergeCell ref="V40:W40"/>
    <mergeCell ref="X40:Z40"/>
    <mergeCell ref="AA40:AB40"/>
    <mergeCell ref="AC40:AD40"/>
    <mergeCell ref="AE40:AG40"/>
    <mergeCell ref="DP38:DS38"/>
    <mergeCell ref="DT38:EI38"/>
    <mergeCell ref="DB39:DC39"/>
    <mergeCell ref="DP39:DS39"/>
    <mergeCell ref="DT39:EG39"/>
    <mergeCell ref="EH39:EI39"/>
    <mergeCell ref="AQ38:AT38"/>
    <mergeCell ref="AU38:BJ38"/>
    <mergeCell ref="BK38:BK39"/>
    <mergeCell ref="BL38:BO39"/>
    <mergeCell ref="AQ39:AT39"/>
    <mergeCell ref="AU39:BH39"/>
    <mergeCell ref="BI39:BJ39"/>
    <mergeCell ref="CD38:CE40"/>
    <mergeCell ref="CF38:CJ38"/>
    <mergeCell ref="AX40:AY40"/>
    <mergeCell ref="AZ40:BA40"/>
    <mergeCell ref="CZ40:DA40"/>
    <mergeCell ref="BB40:BC40"/>
    <mergeCell ref="BD40:BE40"/>
    <mergeCell ref="BF40:BG40"/>
    <mergeCell ref="BI40:BJ40"/>
    <mergeCell ref="AQ40:AT40"/>
    <mergeCell ref="AV40:AW40"/>
    <mergeCell ref="BN40:BO40"/>
    <mergeCell ref="CF40:CJ40"/>
    <mergeCell ref="DB40:DC40"/>
    <mergeCell ref="DD40:DF40"/>
    <mergeCell ref="DG40:DH40"/>
    <mergeCell ref="DI40:DJ40"/>
    <mergeCell ref="DP40:EN40"/>
    <mergeCell ref="CL40:CM40"/>
    <mergeCell ref="CN40:CO40"/>
    <mergeCell ref="CP40:CQ40"/>
    <mergeCell ref="CR40:CT40"/>
    <mergeCell ref="CU40:CV40"/>
    <mergeCell ref="CW40:CY40"/>
    <mergeCell ref="BH41:BT42"/>
    <mergeCell ref="BE43:BO43"/>
    <mergeCell ref="BP43:BQ43"/>
    <mergeCell ref="BR43:BT43"/>
    <mergeCell ref="AY44:BA44"/>
    <mergeCell ref="D41:E43"/>
    <mergeCell ref="F41:H43"/>
    <mergeCell ref="I41:K43"/>
    <mergeCell ref="L41:M43"/>
    <mergeCell ref="N41:P43"/>
    <mergeCell ref="Q41:X41"/>
    <mergeCell ref="Q42:T43"/>
    <mergeCell ref="U42:X43"/>
    <mergeCell ref="BP44:BQ44"/>
    <mergeCell ref="BR44:BT44"/>
    <mergeCell ref="EQ43:ES43"/>
    <mergeCell ref="DU44:DW44"/>
    <mergeCell ref="CC41:CD43"/>
    <mergeCell ref="CE41:CG43"/>
    <mergeCell ref="CH41:CJ43"/>
    <mergeCell ref="CK41:CL43"/>
    <mergeCell ref="CM41:CO43"/>
    <mergeCell ref="CP41:CW41"/>
    <mergeCell ref="CP42:CS43"/>
    <mergeCell ref="CT42:CW43"/>
    <mergeCell ref="EA44:EC44"/>
    <mergeCell ref="ED44:EN44"/>
    <mergeCell ref="EO44:EP44"/>
    <mergeCell ref="EQ44:ES44"/>
    <mergeCell ref="C43:C47"/>
    <mergeCell ref="AN43:AR43"/>
    <mergeCell ref="AS43:AU43"/>
    <mergeCell ref="AV43:AX43"/>
    <mergeCell ref="AY43:BA43"/>
    <mergeCell ref="BB43:BD43"/>
    <mergeCell ref="AG44:AJ44"/>
    <mergeCell ref="AN44:AR44"/>
    <mergeCell ref="AS44:AU44"/>
    <mergeCell ref="AV44:AX44"/>
    <mergeCell ref="Y41:AB43"/>
    <mergeCell ref="AC41:AF43"/>
    <mergeCell ref="AG41:AJ43"/>
    <mergeCell ref="AK41:AM44"/>
    <mergeCell ref="AN41:BD42"/>
    <mergeCell ref="AK45:AL45"/>
    <mergeCell ref="AM45:AN45"/>
    <mergeCell ref="AO45:AQ45"/>
    <mergeCell ref="ET43:EU43"/>
    <mergeCell ref="D44:E44"/>
    <mergeCell ref="F44:H44"/>
    <mergeCell ref="I44:K44"/>
    <mergeCell ref="L44:M44"/>
    <mergeCell ref="N44:P44"/>
    <mergeCell ref="Q44:T44"/>
    <mergeCell ref="U44:X44"/>
    <mergeCell ref="Y44:AB44"/>
    <mergeCell ref="AC44:AF44"/>
    <mergeCell ref="BU43:BV43"/>
    <mergeCell ref="DM43:DQ43"/>
    <mergeCell ref="DR43:DT43"/>
    <mergeCell ref="DU43:DW43"/>
    <mergeCell ref="DX43:DZ43"/>
    <mergeCell ref="EA43:EC43"/>
    <mergeCell ref="CX41:DA43"/>
    <mergeCell ref="DB41:DE43"/>
    <mergeCell ref="DF41:DI43"/>
    <mergeCell ref="DJ41:DL44"/>
    <mergeCell ref="DM41:EC42"/>
    <mergeCell ref="EG41:ES42"/>
    <mergeCell ref="ED43:EN43"/>
    <mergeCell ref="EO43:EP43"/>
    <mergeCell ref="ET44:EU44"/>
    <mergeCell ref="CT44:CW44"/>
    <mergeCell ref="CX44:DA44"/>
    <mergeCell ref="DB44:DE44"/>
    <mergeCell ref="DF44:DI44"/>
    <mergeCell ref="DM44:DQ44"/>
    <mergeCell ref="DR44:DT44"/>
    <mergeCell ref="D45:E47"/>
    <mergeCell ref="F45:M45"/>
    <mergeCell ref="N45:O45"/>
    <mergeCell ref="P45:Q45"/>
    <mergeCell ref="R45:S45"/>
    <mergeCell ref="T45:V45"/>
    <mergeCell ref="F46:M46"/>
    <mergeCell ref="F47:M47"/>
    <mergeCell ref="DX44:DZ44"/>
    <mergeCell ref="CC44:CD44"/>
    <mergeCell ref="CE44:CG44"/>
    <mergeCell ref="CH44:CJ44"/>
    <mergeCell ref="CK44:CL44"/>
    <mergeCell ref="CM44:CO44"/>
    <mergeCell ref="CP44:CS44"/>
    <mergeCell ref="BB44:BD44"/>
    <mergeCell ref="BE44:BO44"/>
    <mergeCell ref="BU44:BV44"/>
    <mergeCell ref="CB44:CB48"/>
    <mergeCell ref="BB47:BD47"/>
    <mergeCell ref="BE47:BI47"/>
    <mergeCell ref="BJ47:BV47"/>
    <mergeCell ref="CE45:CL45"/>
    <mergeCell ref="CM45:CN45"/>
    <mergeCell ref="N46:BV46"/>
    <mergeCell ref="CE46:CL46"/>
    <mergeCell ref="CM46:EU46"/>
    <mergeCell ref="N47:BA47"/>
    <mergeCell ref="W45:X45"/>
    <mergeCell ref="Y45:AA45"/>
    <mergeCell ref="AB45:AC45"/>
    <mergeCell ref="AD45:AE45"/>
    <mergeCell ref="AF45:AH45"/>
    <mergeCell ref="AI45:AJ45"/>
    <mergeCell ref="CE47:CL47"/>
    <mergeCell ref="CM47:DZ47"/>
    <mergeCell ref="EA47:EC47"/>
    <mergeCell ref="ED47:EH47"/>
    <mergeCell ref="EI47:EU47"/>
    <mergeCell ref="D48:AQ48"/>
    <mergeCell ref="CC48:CJ48"/>
    <mergeCell ref="CC45:CD47"/>
    <mergeCell ref="CR48:DA48"/>
    <mergeCell ref="DC45:DD45"/>
    <mergeCell ref="DE45:DG45"/>
    <mergeCell ref="DH45:DI45"/>
    <mergeCell ref="DJ45:DK45"/>
    <mergeCell ref="DL45:DM45"/>
    <mergeCell ref="DN45:DP45"/>
    <mergeCell ref="CO45:CP45"/>
    <mergeCell ref="CQ45:CR45"/>
    <mergeCell ref="CS45:CU45"/>
    <mergeCell ref="CV45:CW45"/>
    <mergeCell ref="CX45:CZ45"/>
    <mergeCell ref="DA45:DB45"/>
  </mergeCells>
  <phoneticPr fontId="2"/>
  <printOptions verticalCentered="1"/>
  <pageMargins left="0" right="0" top="0" bottom="0" header="0" footer="0"/>
  <pageSetup paperSize="9" scale="62" orientation="landscape" errors="NA" verticalDpi="360" r:id="rId1"/>
  <headerFooter alignWithMargins="0"/>
  <drawing r:id="rId2"/>
  <legacyDrawing r:id="rId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FA50"/>
  <sheetViews>
    <sheetView showGridLines="0" showZeros="0" zoomScale="70" zoomScaleNormal="70" workbookViewId="0">
      <selection activeCell="DZ55" sqref="DZ55"/>
    </sheetView>
  </sheetViews>
  <sheetFormatPr defaultRowHeight="13.5"/>
  <cols>
    <col min="1" max="1" width="1" customWidth="1"/>
    <col min="2" max="3" width="2.75" customWidth="1"/>
    <col min="4" max="4" width="4" customWidth="1"/>
    <col min="5" max="6" width="0.875" customWidth="1"/>
    <col min="7" max="7" width="1.375" customWidth="1"/>
    <col min="8" max="8" width="2" customWidth="1"/>
    <col min="9" max="9" width="1.375" customWidth="1"/>
    <col min="10" max="10" width="1.125" customWidth="1"/>
    <col min="11" max="11" width="1.625" customWidth="1"/>
    <col min="12" max="12" width="3.25" customWidth="1"/>
    <col min="13" max="13" width="1.125" customWidth="1"/>
    <col min="14" max="14" width="2" customWidth="1"/>
    <col min="15" max="15" width="0.875" customWidth="1"/>
    <col min="16" max="16" width="1.75" customWidth="1"/>
    <col min="17" max="17" width="1" customWidth="1"/>
    <col min="18" max="18" width="1.75" customWidth="1"/>
    <col min="19" max="21" width="0.875" customWidth="1"/>
    <col min="22" max="23" width="1.5" customWidth="1"/>
    <col min="24" max="24" width="1.25" customWidth="1"/>
    <col min="25" max="25" width="1.125" customWidth="1"/>
    <col min="26" max="26" width="0.75" customWidth="1"/>
    <col min="27" max="27" width="1.375" customWidth="1"/>
    <col min="28" max="28" width="1.5" customWidth="1"/>
    <col min="29" max="29" width="1.25" customWidth="1"/>
    <col min="30" max="31" width="1.375" customWidth="1"/>
    <col min="32" max="33" width="0.875" customWidth="1"/>
    <col min="34" max="34" width="1.375" customWidth="1"/>
    <col min="35" max="35" width="1.625" customWidth="1"/>
    <col min="36" max="37" width="1.375" customWidth="1"/>
    <col min="38" max="38" width="1.25" customWidth="1"/>
    <col min="39" max="39" width="2" customWidth="1"/>
    <col min="40" max="42" width="0.875" customWidth="1"/>
    <col min="43" max="43" width="1" customWidth="1"/>
    <col min="44" max="44" width="2.125" customWidth="1"/>
    <col min="45" max="45" width="1.75" customWidth="1"/>
    <col min="46" max="46" width="1.375" customWidth="1"/>
    <col min="47" max="47" width="2.5" customWidth="1"/>
    <col min="48" max="48" width="1.125" customWidth="1"/>
    <col min="49" max="49" width="1.875" customWidth="1"/>
    <col min="50" max="50" width="1.75" customWidth="1"/>
    <col min="51" max="51" width="1.375" customWidth="1"/>
    <col min="52" max="52" width="2" customWidth="1"/>
    <col min="53" max="53" width="1.25" customWidth="1"/>
    <col min="54" max="54" width="1.125" customWidth="1"/>
    <col min="55" max="55" width="2.25" customWidth="1"/>
    <col min="56" max="56" width="1.5" customWidth="1"/>
    <col min="57" max="57" width="1.625" customWidth="1"/>
    <col min="58" max="58" width="1.25" customWidth="1"/>
    <col min="59" max="59" width="2" customWidth="1"/>
    <col min="60" max="60" width="2.75" customWidth="1"/>
    <col min="61" max="61" width="1.5" customWidth="1"/>
    <col min="62" max="62" width="1.625" customWidth="1"/>
    <col min="63" max="63" width="2.875" customWidth="1"/>
    <col min="64" max="64" width="0.875" customWidth="1"/>
    <col min="65" max="65" width="2" customWidth="1"/>
    <col min="66" max="66" width="1.625" customWidth="1"/>
    <col min="67" max="67" width="1.25" customWidth="1"/>
    <col min="68" max="68" width="2.625" customWidth="1"/>
    <col min="69" max="69" width="2.375" customWidth="1"/>
    <col min="70" max="70" width="1.125" customWidth="1"/>
    <col min="71" max="71" width="2.625" customWidth="1"/>
    <col min="72" max="72" width="1.125" customWidth="1"/>
    <col min="73" max="73" width="2" customWidth="1"/>
    <col min="74" max="74" width="3.25" customWidth="1"/>
    <col min="75" max="79" width="0.875" customWidth="1"/>
    <col min="80" max="80" width="2.625" customWidth="1"/>
    <col min="81" max="81" width="4" customWidth="1"/>
    <col min="82" max="83" width="0.875" customWidth="1"/>
    <col min="84" max="84" width="1.375" customWidth="1"/>
    <col min="85" max="85" width="2" customWidth="1"/>
    <col min="86" max="86" width="1.375" customWidth="1"/>
    <col min="87" max="87" width="1.125" customWidth="1"/>
    <col min="88" max="88" width="1.625" customWidth="1"/>
    <col min="89" max="89" width="3.25" customWidth="1"/>
    <col min="90" max="90" width="1.125" customWidth="1"/>
    <col min="91" max="91" width="2" customWidth="1"/>
    <col min="92" max="92" width="0.875" customWidth="1"/>
    <col min="93" max="93" width="1.75" customWidth="1"/>
    <col min="94" max="94" width="1" customWidth="1"/>
    <col min="95" max="95" width="1.75" customWidth="1"/>
    <col min="96" max="98" width="0.875" customWidth="1"/>
    <col min="99" max="100" width="1.5" customWidth="1"/>
    <col min="101" max="101" width="1.25" customWidth="1"/>
    <col min="102" max="102" width="1.125" customWidth="1"/>
    <col min="103" max="103" width="0.75" customWidth="1"/>
    <col min="104" max="104" width="1.375" customWidth="1"/>
    <col min="105" max="105" width="1.5" customWidth="1"/>
    <col min="106" max="106" width="1.25" customWidth="1"/>
    <col min="107" max="108" width="1.375" customWidth="1"/>
    <col min="109" max="110" width="0.875" customWidth="1"/>
    <col min="111" max="111" width="1.375" customWidth="1"/>
    <col min="112" max="112" width="1.625" customWidth="1"/>
    <col min="113" max="114" width="1.375" customWidth="1"/>
    <col min="115" max="115" width="1.25" customWidth="1"/>
    <col min="116" max="116" width="2" customWidth="1"/>
    <col min="117" max="119" width="0.875" customWidth="1"/>
    <col min="120" max="120" width="1" customWidth="1"/>
    <col min="121" max="121" width="2.125" customWidth="1"/>
    <col min="122" max="122" width="1.75" customWidth="1"/>
    <col min="123" max="123" width="1.375" customWidth="1"/>
    <col min="124" max="124" width="2.5" customWidth="1"/>
    <col min="125" max="125" width="1.125" customWidth="1"/>
    <col min="126" max="126" width="1.875" customWidth="1"/>
    <col min="127" max="127" width="1.75" customWidth="1"/>
    <col min="128" max="128" width="1.375" customWidth="1"/>
    <col min="129" max="129" width="2" customWidth="1"/>
    <col min="130" max="130" width="1.25" customWidth="1"/>
    <col min="131" max="131" width="1" customWidth="1"/>
    <col min="132" max="132" width="2.25" customWidth="1"/>
    <col min="133" max="133" width="1.5" customWidth="1"/>
    <col min="134" max="134" width="1.625" customWidth="1"/>
    <col min="135" max="135" width="1.25" customWidth="1"/>
    <col min="136" max="136" width="1.875" customWidth="1"/>
    <col min="137" max="137" width="2.75" customWidth="1"/>
    <col min="138" max="138" width="1.5" customWidth="1"/>
    <col min="139" max="139" width="1.625" customWidth="1"/>
    <col min="140" max="140" width="2.875" customWidth="1"/>
    <col min="141" max="141" width="0.875" customWidth="1"/>
    <col min="142" max="142" width="2" customWidth="1"/>
    <col min="143" max="143" width="1.625" customWidth="1"/>
    <col min="144" max="144" width="1.25" customWidth="1"/>
    <col min="145" max="145" width="2.625" customWidth="1"/>
    <col min="146" max="146" width="2.375" customWidth="1"/>
    <col min="147" max="147" width="1.125" customWidth="1"/>
    <col min="148" max="148" width="2.625" customWidth="1"/>
    <col min="149" max="149" width="1.125" customWidth="1"/>
    <col min="150" max="150" width="2" customWidth="1"/>
    <col min="151" max="151" width="3.25" customWidth="1"/>
    <col min="152" max="157" width="1" customWidth="1"/>
  </cols>
  <sheetData>
    <row r="1" spans="1:157" ht="9.75" customHeight="1">
      <c r="A1" s="2"/>
      <c r="B1" s="2"/>
      <c r="C1" s="2"/>
      <c r="D1" s="170" t="s">
        <v>30</v>
      </c>
      <c r="E1" s="171"/>
      <c r="F1" s="171"/>
      <c r="G1" s="171"/>
      <c r="H1" s="171"/>
      <c r="I1" s="171"/>
      <c r="J1" s="171"/>
      <c r="K1" s="171"/>
      <c r="L1" s="171"/>
      <c r="M1" s="171"/>
      <c r="N1" s="171"/>
      <c r="O1" s="171"/>
      <c r="P1" s="171"/>
      <c r="Q1" s="171"/>
      <c r="R1" s="171"/>
      <c r="S1" s="171"/>
      <c r="T1" s="171"/>
      <c r="U1" s="171"/>
      <c r="V1" s="171"/>
      <c r="W1" s="171"/>
      <c r="X1" s="171"/>
      <c r="Y1" s="171"/>
      <c r="Z1" s="171"/>
      <c r="AA1" s="171"/>
      <c r="AB1" s="171"/>
      <c r="AC1" s="171"/>
      <c r="AD1" s="171"/>
      <c r="AE1" s="171"/>
      <c r="AF1" s="171"/>
      <c r="AG1" s="171"/>
      <c r="AH1" s="171"/>
      <c r="AI1" s="171"/>
      <c r="AJ1" s="171"/>
      <c r="AK1" s="171"/>
      <c r="AL1" s="171"/>
      <c r="AM1" s="171"/>
      <c r="AN1" s="171"/>
      <c r="AO1" s="171"/>
      <c r="AP1" s="171"/>
      <c r="AQ1" s="170" t="s">
        <v>72</v>
      </c>
      <c r="AR1" s="171"/>
      <c r="AS1" s="171"/>
      <c r="AT1" s="171"/>
      <c r="AU1" s="171"/>
      <c r="AV1" s="171"/>
      <c r="AW1" s="171"/>
      <c r="AX1" s="171"/>
      <c r="AY1" s="171"/>
      <c r="AZ1" s="171"/>
      <c r="BA1" s="171"/>
      <c r="BB1" s="171"/>
      <c r="BC1" s="170" t="s">
        <v>71</v>
      </c>
      <c r="BD1" s="171"/>
      <c r="BE1" s="171"/>
      <c r="BF1" s="171"/>
      <c r="BG1" s="171"/>
      <c r="BH1" s="171"/>
      <c r="BI1" s="171"/>
      <c r="BJ1" s="171"/>
      <c r="BK1" s="171"/>
      <c r="BL1" s="191"/>
      <c r="BM1" s="172" t="s">
        <v>30</v>
      </c>
      <c r="BN1" s="173"/>
      <c r="BO1" s="173"/>
      <c r="BP1" s="173"/>
      <c r="BQ1" s="173"/>
      <c r="BR1" s="173"/>
      <c r="BS1" s="173"/>
      <c r="BT1" s="173"/>
      <c r="BU1" s="173"/>
      <c r="BV1" s="174"/>
      <c r="BW1" s="2"/>
      <c r="BX1" s="2"/>
      <c r="BY1" s="2"/>
      <c r="BZ1" s="2"/>
      <c r="CA1" s="2"/>
      <c r="CB1" s="2"/>
      <c r="CC1" s="2"/>
      <c r="CD1" s="2"/>
      <c r="CE1" s="2"/>
      <c r="CF1" s="2"/>
      <c r="CG1" s="56"/>
      <c r="CH1" s="56"/>
      <c r="CI1" s="56"/>
      <c r="CJ1" s="56"/>
      <c r="CK1" s="56"/>
      <c r="CL1" s="56"/>
      <c r="CM1" s="56"/>
      <c r="CN1" s="56"/>
      <c r="CO1" s="56"/>
      <c r="CP1" s="428" t="s">
        <v>127</v>
      </c>
      <c r="CQ1" s="428"/>
      <c r="CR1" s="428"/>
      <c r="CS1" s="428"/>
      <c r="CT1" s="428"/>
      <c r="CU1" s="428"/>
      <c r="CV1" s="428"/>
      <c r="CW1" s="1118">
        <f>'3a'!CW1:DA2</f>
        <v>4</v>
      </c>
      <c r="CX1" s="428"/>
      <c r="CY1" s="428"/>
      <c r="CZ1" s="428"/>
      <c r="DA1" s="428"/>
      <c r="DB1" s="428" t="s">
        <v>33</v>
      </c>
      <c r="DC1" s="428"/>
      <c r="DD1" s="428"/>
      <c r="DE1" s="428"/>
      <c r="DF1" s="428"/>
      <c r="DG1" s="428"/>
      <c r="DH1" s="428"/>
      <c r="DI1" s="428"/>
      <c r="DJ1" s="430" t="s">
        <v>104</v>
      </c>
      <c r="DK1" s="430"/>
      <c r="DL1" s="430"/>
      <c r="DM1" s="430"/>
      <c r="DN1" s="430"/>
      <c r="DO1" s="430"/>
      <c r="DP1" s="430"/>
      <c r="DQ1" s="430"/>
      <c r="DR1" s="430"/>
      <c r="DS1" s="430"/>
      <c r="DT1" s="430"/>
      <c r="DU1" s="430"/>
      <c r="DV1" s="430"/>
      <c r="DW1" s="430"/>
      <c r="DX1" s="430"/>
      <c r="DY1" s="430"/>
      <c r="DZ1" s="430"/>
      <c r="EA1" s="430"/>
      <c r="EB1" s="430"/>
      <c r="EC1" s="430"/>
      <c r="ED1" s="430"/>
      <c r="EE1" s="430"/>
      <c r="EF1" s="430"/>
      <c r="EG1" s="430"/>
      <c r="EH1" s="430"/>
      <c r="EI1" s="56"/>
      <c r="EJ1" s="56"/>
      <c r="EK1" s="56"/>
      <c r="EL1" s="56"/>
      <c r="EM1" s="56"/>
      <c r="EN1" s="56"/>
      <c r="EO1" s="56"/>
      <c r="EP1" s="2"/>
      <c r="EQ1" s="2"/>
      <c r="ER1" s="2"/>
      <c r="ES1" s="2"/>
      <c r="ET1" s="2"/>
      <c r="EU1" s="2"/>
      <c r="EW1" s="2"/>
      <c r="EX1" s="2"/>
      <c r="EY1" s="2"/>
      <c r="EZ1" s="2"/>
      <c r="FA1" s="2"/>
    </row>
    <row r="2" spans="1:157" ht="20.25" customHeight="1">
      <c r="A2" s="2"/>
      <c r="B2" s="2"/>
      <c r="C2" s="74"/>
      <c r="D2" s="175"/>
      <c r="E2" s="176"/>
      <c r="F2" s="176"/>
      <c r="G2" s="177"/>
      <c r="H2" s="177"/>
      <c r="I2" s="177"/>
      <c r="J2" s="177"/>
      <c r="K2" s="177"/>
      <c r="L2" s="177"/>
      <c r="M2" s="177"/>
      <c r="N2" s="177"/>
      <c r="O2" s="177"/>
      <c r="P2" s="177"/>
      <c r="Q2" s="178"/>
      <c r="R2" s="178"/>
      <c r="S2" s="178"/>
      <c r="T2" s="178"/>
      <c r="U2" s="178"/>
      <c r="V2" s="178"/>
      <c r="W2" s="178"/>
      <c r="X2" s="179"/>
      <c r="Y2" s="178"/>
      <c r="Z2" s="178"/>
      <c r="AA2" s="178"/>
      <c r="AB2" s="178"/>
      <c r="AC2" s="178"/>
      <c r="AD2" s="178"/>
      <c r="AE2" s="178"/>
      <c r="AF2" s="178"/>
      <c r="AG2" s="178"/>
      <c r="AH2" s="178"/>
      <c r="AI2" s="178"/>
      <c r="AJ2" s="178"/>
      <c r="AK2" s="180"/>
      <c r="AL2" s="181"/>
      <c r="AM2" s="181"/>
      <c r="AN2" s="181"/>
      <c r="AO2" s="181"/>
      <c r="AP2" s="181"/>
      <c r="AQ2" s="182"/>
      <c r="AR2" s="181"/>
      <c r="AS2" s="181"/>
      <c r="AT2" s="181"/>
      <c r="AU2" s="181"/>
      <c r="AV2" s="181"/>
      <c r="AW2" s="181"/>
      <c r="AX2" s="181"/>
      <c r="AY2" s="181"/>
      <c r="AZ2" s="181"/>
      <c r="BA2" s="181"/>
      <c r="BB2" s="181"/>
      <c r="BC2" s="192"/>
      <c r="BD2" s="193"/>
      <c r="BE2" s="193"/>
      <c r="BF2" s="193"/>
      <c r="BG2" s="193"/>
      <c r="BH2" s="193"/>
      <c r="BI2" s="176"/>
      <c r="BJ2" s="176"/>
      <c r="BK2" s="176"/>
      <c r="BL2" s="194"/>
      <c r="BM2" s="183"/>
      <c r="BN2" s="183"/>
      <c r="BO2" s="183"/>
      <c r="BP2" s="183"/>
      <c r="BQ2" s="177"/>
      <c r="BR2" s="177"/>
      <c r="BS2" s="177"/>
      <c r="BT2" s="177"/>
      <c r="BU2" s="177"/>
      <c r="BV2" s="184">
        <f>COUNTIF(BM2,"&gt;0")+COUNTIF(BN2,"&gt;0")+COUNTIF(BO2,"&gt;0")+COUNTIF(BP2,"&gt;0")</f>
        <v>0</v>
      </c>
      <c r="BW2" s="70"/>
      <c r="BX2" s="35"/>
      <c r="BY2" s="35"/>
      <c r="BZ2" s="35"/>
      <c r="CA2" s="35"/>
      <c r="CB2" s="35"/>
      <c r="CC2" s="69"/>
      <c r="CD2" s="70"/>
      <c r="CE2" s="70"/>
      <c r="CF2" s="70"/>
      <c r="CG2" s="70"/>
      <c r="CH2" s="70"/>
      <c r="CI2" s="70"/>
      <c r="CJ2" s="70"/>
      <c r="CK2" s="70"/>
      <c r="CL2" s="70"/>
      <c r="CM2" s="70"/>
      <c r="CN2" s="70"/>
      <c r="CO2" s="70"/>
      <c r="CP2" s="429"/>
      <c r="CQ2" s="429"/>
      <c r="CR2" s="429"/>
      <c r="CS2" s="429"/>
      <c r="CT2" s="429"/>
      <c r="CU2" s="429"/>
      <c r="CV2" s="429"/>
      <c r="CW2" s="429"/>
      <c r="CX2" s="429"/>
      <c r="CY2" s="429"/>
      <c r="CZ2" s="429"/>
      <c r="DA2" s="429"/>
      <c r="DB2" s="429"/>
      <c r="DC2" s="429"/>
      <c r="DD2" s="429"/>
      <c r="DE2" s="429"/>
      <c r="DF2" s="429"/>
      <c r="DG2" s="429"/>
      <c r="DH2" s="429"/>
      <c r="DI2" s="429"/>
      <c r="DJ2" s="431"/>
      <c r="DK2" s="431"/>
      <c r="DL2" s="431"/>
      <c r="DM2" s="431"/>
      <c r="DN2" s="431"/>
      <c r="DO2" s="431"/>
      <c r="DP2" s="431"/>
      <c r="DQ2" s="431"/>
      <c r="DR2" s="431"/>
      <c r="DS2" s="431"/>
      <c r="DT2" s="431"/>
      <c r="DU2" s="431"/>
      <c r="DV2" s="431"/>
      <c r="DW2" s="431"/>
      <c r="DX2" s="431"/>
      <c r="DY2" s="431"/>
      <c r="DZ2" s="431"/>
      <c r="EA2" s="431"/>
      <c r="EB2" s="431"/>
      <c r="EC2" s="431"/>
      <c r="ED2" s="431"/>
      <c r="EE2" s="431"/>
      <c r="EF2" s="431"/>
      <c r="EG2" s="431"/>
      <c r="EH2" s="431"/>
      <c r="EI2" s="70"/>
      <c r="EJ2" s="70"/>
      <c r="EK2" s="70"/>
      <c r="EL2" s="71"/>
      <c r="EM2" s="71"/>
      <c r="EN2" s="71"/>
      <c r="EO2" s="71"/>
      <c r="EP2" s="70"/>
      <c r="EQ2" s="36"/>
      <c r="ER2" s="36"/>
      <c r="ES2" s="36"/>
      <c r="ET2" s="36"/>
      <c r="EU2" s="36"/>
      <c r="EW2" s="2"/>
      <c r="EX2" s="2"/>
      <c r="EY2" s="2"/>
      <c r="EZ2" s="2"/>
      <c r="FA2" s="2"/>
    </row>
    <row r="3" spans="1:157" ht="21" customHeight="1" thickBot="1">
      <c r="A3" s="2"/>
      <c r="B3" s="2"/>
      <c r="C3" s="1119" t="s">
        <v>70</v>
      </c>
      <c r="D3" s="1120" t="s">
        <v>93</v>
      </c>
      <c r="E3" s="1121"/>
      <c r="F3" s="1121"/>
      <c r="G3" s="1122" t="s">
        <v>89</v>
      </c>
      <c r="H3" s="1123"/>
      <c r="I3" s="1123"/>
      <c r="J3" s="1123"/>
      <c r="K3" s="1124"/>
      <c r="L3" s="185"/>
      <c r="M3" s="185"/>
      <c r="N3" s="186"/>
      <c r="O3" s="186"/>
      <c r="P3" s="186"/>
      <c r="Q3" s="186"/>
      <c r="R3" s="186"/>
      <c r="S3" s="186"/>
      <c r="T3" s="186"/>
      <c r="U3" s="186"/>
      <c r="V3" s="186"/>
      <c r="W3" s="186"/>
      <c r="X3" s="186"/>
      <c r="Y3" s="186"/>
      <c r="Z3" s="186"/>
      <c r="AA3" s="186"/>
      <c r="AB3" s="186"/>
      <c r="AC3" s="186"/>
      <c r="AD3" s="186"/>
      <c r="AE3" s="186"/>
      <c r="AF3" s="186"/>
      <c r="AG3" s="186"/>
      <c r="AH3" s="186"/>
      <c r="AI3" s="186"/>
      <c r="AJ3" s="186"/>
      <c r="AK3" s="186"/>
      <c r="AL3" s="186"/>
      <c r="AM3" s="186"/>
      <c r="AN3" s="186"/>
      <c r="AO3" s="186"/>
      <c r="AP3" s="186"/>
      <c r="AQ3" s="186"/>
      <c r="AR3" s="186"/>
      <c r="AS3" s="186"/>
      <c r="AT3" s="186"/>
      <c r="AU3" s="186"/>
      <c r="AV3" s="186"/>
      <c r="AW3" s="1125" t="s">
        <v>31</v>
      </c>
      <c r="AX3" s="1126"/>
      <c r="AY3" s="1126"/>
      <c r="AZ3" s="1126"/>
      <c r="BA3" s="1126"/>
      <c r="BB3" s="1126"/>
      <c r="BC3" s="1127"/>
      <c r="BD3" s="1128">
        <f>'3a'!BD3</f>
        <v>0</v>
      </c>
      <c r="BE3" s="1128"/>
      <c r="BF3" s="1128"/>
      <c r="BG3" s="1128"/>
      <c r="BH3" s="1128"/>
      <c r="BI3" s="1128"/>
      <c r="BJ3" s="1128"/>
      <c r="BK3" s="1128"/>
      <c r="BL3" s="1128"/>
      <c r="BM3" s="1128"/>
      <c r="BN3" s="1128"/>
      <c r="BO3" s="1128"/>
      <c r="BP3" s="1128"/>
      <c r="BQ3" s="1128"/>
      <c r="BR3" s="1128"/>
      <c r="BS3" s="1128"/>
      <c r="BT3" s="1128"/>
      <c r="BU3" s="1128"/>
      <c r="BV3" s="1129"/>
      <c r="BW3" s="28"/>
      <c r="BX3" s="3"/>
      <c r="BY3" s="3"/>
      <c r="BZ3" s="3"/>
      <c r="CA3" s="3"/>
      <c r="CB3" s="37"/>
      <c r="CC3" s="399" t="s">
        <v>93</v>
      </c>
      <c r="CD3" s="400"/>
      <c r="CE3" s="400"/>
      <c r="CF3" s="525" t="s">
        <v>100</v>
      </c>
      <c r="CG3" s="526"/>
      <c r="CH3" s="153"/>
      <c r="CI3" s="154"/>
      <c r="CJ3" s="154"/>
      <c r="CK3" s="154"/>
      <c r="CL3" s="154"/>
      <c r="CM3" s="154"/>
      <c r="CN3" s="154"/>
      <c r="CO3" s="154"/>
      <c r="CP3" s="154"/>
      <c r="CQ3" s="154"/>
      <c r="CR3" s="154"/>
      <c r="CS3" s="154"/>
      <c r="CT3" s="154"/>
      <c r="CU3" s="154"/>
      <c r="CV3" s="154"/>
      <c r="CW3" s="154"/>
      <c r="CX3" s="154"/>
      <c r="CY3" s="154"/>
      <c r="CZ3" s="154"/>
      <c r="DA3" s="154"/>
      <c r="DB3" s="154"/>
      <c r="DC3" s="154"/>
      <c r="DD3" s="154"/>
      <c r="DE3" s="154"/>
      <c r="DF3" s="154"/>
      <c r="DG3" s="154"/>
      <c r="DH3" s="154"/>
      <c r="DI3" s="154"/>
      <c r="DJ3" s="154"/>
      <c r="DK3" s="154"/>
      <c r="DL3" s="154"/>
      <c r="DM3" s="154"/>
      <c r="DN3" s="154"/>
      <c r="DO3" s="154"/>
      <c r="DP3" s="154"/>
      <c r="DQ3" s="154"/>
      <c r="DR3" s="154"/>
      <c r="DS3" s="154"/>
      <c r="DT3" s="154"/>
      <c r="DU3" s="155"/>
      <c r="DV3" s="529" t="s">
        <v>31</v>
      </c>
      <c r="DW3" s="529"/>
      <c r="DX3" s="529"/>
      <c r="DY3" s="529"/>
      <c r="DZ3" s="529"/>
      <c r="EA3" s="529"/>
      <c r="EB3" s="530"/>
      <c r="EC3" s="436">
        <f>BD3</f>
        <v>0</v>
      </c>
      <c r="ED3" s="436"/>
      <c r="EE3" s="436"/>
      <c r="EF3" s="436"/>
      <c r="EG3" s="436"/>
      <c r="EH3" s="436"/>
      <c r="EI3" s="436"/>
      <c r="EJ3" s="436"/>
      <c r="EK3" s="436"/>
      <c r="EL3" s="436"/>
      <c r="EM3" s="436"/>
      <c r="EN3" s="436"/>
      <c r="EO3" s="436"/>
      <c r="EP3" s="436"/>
      <c r="EQ3" s="436"/>
      <c r="ER3" s="436"/>
      <c r="ES3" s="436"/>
      <c r="ET3" s="436"/>
      <c r="EU3" s="437"/>
      <c r="EW3" s="2"/>
      <c r="EX3" s="2"/>
      <c r="EY3" s="2"/>
      <c r="EZ3" s="2"/>
      <c r="FA3" s="2"/>
    </row>
    <row r="4" spans="1:157" ht="20.25" customHeight="1" thickBot="1">
      <c r="A4" s="2"/>
      <c r="B4" s="2"/>
      <c r="C4" s="1119"/>
      <c r="D4" s="1120"/>
      <c r="E4" s="1121"/>
      <c r="F4" s="1121"/>
      <c r="G4" s="1130" t="s">
        <v>94</v>
      </c>
      <c r="H4" s="1131"/>
      <c r="I4" s="450" t="str">
        <f>'3a'!I4</f>
        <v>東京都練馬区栄町２３－７</v>
      </c>
      <c r="J4" s="450"/>
      <c r="K4" s="450"/>
      <c r="L4" s="450"/>
      <c r="M4" s="450"/>
      <c r="N4" s="450"/>
      <c r="O4" s="450"/>
      <c r="P4" s="450"/>
      <c r="Q4" s="450"/>
      <c r="R4" s="450"/>
      <c r="S4" s="450"/>
      <c r="T4" s="450"/>
      <c r="U4" s="450"/>
      <c r="V4" s="450"/>
      <c r="W4" s="450"/>
      <c r="X4" s="450"/>
      <c r="Y4" s="450"/>
      <c r="Z4" s="450"/>
      <c r="AA4" s="450"/>
      <c r="AB4" s="450"/>
      <c r="AC4" s="450"/>
      <c r="AD4" s="450"/>
      <c r="AE4" s="450"/>
      <c r="AF4" s="450"/>
      <c r="AG4" s="450"/>
      <c r="AH4" s="450"/>
      <c r="AI4" s="450"/>
      <c r="AJ4" s="450"/>
      <c r="AK4" s="450"/>
      <c r="AL4" s="450"/>
      <c r="AM4" s="450"/>
      <c r="AN4" s="450"/>
      <c r="AO4" s="450"/>
      <c r="AP4" s="450"/>
      <c r="AQ4" s="450"/>
      <c r="AR4" s="450"/>
      <c r="AS4" s="450"/>
      <c r="AT4" s="450"/>
      <c r="AU4" s="450"/>
      <c r="AV4" s="450"/>
      <c r="AW4" s="1134" t="s">
        <v>39</v>
      </c>
      <c r="AX4" s="1135"/>
      <c r="AY4" s="1135"/>
      <c r="AZ4" s="1135"/>
      <c r="BA4" s="1135"/>
      <c r="BB4" s="1135"/>
      <c r="BC4" s="1136"/>
      <c r="BD4" s="1137" t="str">
        <f>IF(BV7&lt;=0,"",IF((LEN(BV7)-11&lt;=0),"0",MID(BV7,LEN(BV7)-11,1)))</f>
        <v>3</v>
      </c>
      <c r="BE4" s="1138"/>
      <c r="BF4" s="1139" t="str">
        <f>IF(BV7&lt;=0,"",IF((LEN(BV7)-10&lt;=0),"0",MID(BV7,LEN(BV7)-10,1)))</f>
        <v>4</v>
      </c>
      <c r="BG4" s="1140"/>
      <c r="BH4" s="210" t="str">
        <f>IF(BV7&lt;=0,"",IF((LEN(BV7)-9&lt;=0),"0",MID(BV7,LEN(BV7)-9,1)))</f>
        <v>5</v>
      </c>
      <c r="BI4" s="1138" t="str">
        <f>IF(BV7&lt;=0,"",IF((LEN(BV7)-8&lt;=0),"0",MID(BV7,LEN(BV7)-8,1)))</f>
        <v>6</v>
      </c>
      <c r="BJ4" s="1138"/>
      <c r="BK4" s="207" t="str">
        <f>IF(BV7&lt;=0,"",IF((LEN(BV7)-7&lt;=0),"0",MID(BV7,LEN(BV7)-7,1)))</f>
        <v>7</v>
      </c>
      <c r="BL4" s="1139" t="str">
        <f>IF(BV7&lt;=0,"",IF((LEN(BV7)-6&lt;=0),"0",MID(BV7,LEN(BV7)-6,1)))</f>
        <v>8</v>
      </c>
      <c r="BM4" s="1140"/>
      <c r="BN4" s="1139" t="str">
        <f>IF(BV7&lt;=0,"",IF((LEN(BV7)-5&lt;=0),"0",MID(BV7,LEN(BV7)-5,1)))</f>
        <v>9</v>
      </c>
      <c r="BO4" s="1140"/>
      <c r="BP4" s="76" t="str">
        <f>IF(BV7&lt;=0,"",IF((LEN(BV7)-4&lt;=0),"0",MID(BV7,LEN(BV7)-4,1)))</f>
        <v>0</v>
      </c>
      <c r="BQ4" s="1138" t="str">
        <f>IF(BV7&lt;=0,"",IF((LEN(BV7)-3&lt;=0),"0",MID(BV7,LEN(BV7)-3,1)))</f>
        <v>1</v>
      </c>
      <c r="BR4" s="1138"/>
      <c r="BS4" s="210" t="str">
        <f>IF(BV7&lt;=0,"",IF((LEN(BV7)-2&lt;=0),"0",MID(BV7,LEN(BV7)-2,1)))</f>
        <v>2</v>
      </c>
      <c r="BT4" s="1139" t="str">
        <f>IF(BV7&lt;=0,"",IF((LEN(BV7)-1&lt;=0),"0",MID(BV7,LEN(BV7)-1,1)))</f>
        <v>3</v>
      </c>
      <c r="BU4" s="1140"/>
      <c r="BV4" s="76" t="str">
        <f>IF(BV7&lt;&gt;0,RIGHT(BV7,1),"")</f>
        <v>4</v>
      </c>
      <c r="BW4" s="28"/>
      <c r="BX4" s="3"/>
      <c r="BY4" s="3"/>
      <c r="BZ4" s="3"/>
      <c r="CA4" s="3"/>
      <c r="CB4" s="37"/>
      <c r="CC4" s="384"/>
      <c r="CD4" s="385"/>
      <c r="CE4" s="385"/>
      <c r="CF4" s="527"/>
      <c r="CG4" s="528"/>
      <c r="CH4" s="533" t="str">
        <f>I4</f>
        <v>東京都練馬区栄町２３－７</v>
      </c>
      <c r="CI4" s="450"/>
      <c r="CJ4" s="450"/>
      <c r="CK4" s="450"/>
      <c r="CL4" s="450"/>
      <c r="CM4" s="450"/>
      <c r="CN4" s="450"/>
      <c r="CO4" s="450"/>
      <c r="CP4" s="450"/>
      <c r="CQ4" s="450"/>
      <c r="CR4" s="450"/>
      <c r="CS4" s="450"/>
      <c r="CT4" s="450"/>
      <c r="CU4" s="450"/>
      <c r="CV4" s="450"/>
      <c r="CW4" s="450"/>
      <c r="CX4" s="450"/>
      <c r="CY4" s="450"/>
      <c r="CZ4" s="450"/>
      <c r="DA4" s="450"/>
      <c r="DB4" s="450"/>
      <c r="DC4" s="450"/>
      <c r="DD4" s="450"/>
      <c r="DE4" s="450"/>
      <c r="DF4" s="450"/>
      <c r="DG4" s="450"/>
      <c r="DH4" s="450"/>
      <c r="DI4" s="450"/>
      <c r="DJ4" s="450"/>
      <c r="DK4" s="450"/>
      <c r="DL4" s="450"/>
      <c r="DM4" s="450"/>
      <c r="DN4" s="450"/>
      <c r="DO4" s="450"/>
      <c r="DP4" s="450"/>
      <c r="DQ4" s="450"/>
      <c r="DR4" s="450"/>
      <c r="DS4" s="450"/>
      <c r="DT4" s="450"/>
      <c r="DU4" s="534"/>
      <c r="DV4" s="1198"/>
      <c r="DW4" s="1199"/>
      <c r="DX4" s="1199"/>
      <c r="DY4" s="1199"/>
      <c r="DZ4" s="1199"/>
      <c r="EA4" s="1199"/>
      <c r="EB4" s="1199"/>
      <c r="EC4" s="1199"/>
      <c r="ED4" s="1199"/>
      <c r="EE4" s="1199"/>
      <c r="EF4" s="1199"/>
      <c r="EG4" s="1199"/>
      <c r="EH4" s="1199"/>
      <c r="EI4" s="1199"/>
      <c r="EJ4" s="1199"/>
      <c r="EK4" s="1199"/>
      <c r="EL4" s="1199"/>
      <c r="EM4" s="1199"/>
      <c r="EN4" s="1199"/>
      <c r="EO4" s="1199"/>
      <c r="EP4" s="1199"/>
      <c r="EQ4" s="1199"/>
      <c r="ER4" s="1199"/>
      <c r="ES4" s="1199"/>
      <c r="ET4" s="1199"/>
      <c r="EU4" s="1200"/>
      <c r="EW4" s="2"/>
      <c r="EX4" s="2"/>
      <c r="EY4" s="2"/>
      <c r="EZ4" s="2"/>
      <c r="FA4" s="2"/>
    </row>
    <row r="5" spans="1:157" ht="20.25" customHeight="1" thickBot="1">
      <c r="A5" s="2"/>
      <c r="B5" s="2"/>
      <c r="C5" s="1119"/>
      <c r="D5" s="1120"/>
      <c r="E5" s="1121"/>
      <c r="F5" s="1121"/>
      <c r="G5" s="1130"/>
      <c r="H5" s="1131"/>
      <c r="I5" s="450"/>
      <c r="J5" s="450"/>
      <c r="K5" s="450"/>
      <c r="L5" s="450"/>
      <c r="M5" s="450"/>
      <c r="N5" s="450"/>
      <c r="O5" s="450"/>
      <c r="P5" s="450"/>
      <c r="Q5" s="450"/>
      <c r="R5" s="450"/>
      <c r="S5" s="450"/>
      <c r="T5" s="450"/>
      <c r="U5" s="450"/>
      <c r="V5" s="450"/>
      <c r="W5" s="450"/>
      <c r="X5" s="450"/>
      <c r="Y5" s="450"/>
      <c r="Z5" s="450"/>
      <c r="AA5" s="450"/>
      <c r="AB5" s="450"/>
      <c r="AC5" s="450"/>
      <c r="AD5" s="450"/>
      <c r="AE5" s="450"/>
      <c r="AF5" s="450"/>
      <c r="AG5" s="450"/>
      <c r="AH5" s="450"/>
      <c r="AI5" s="450"/>
      <c r="AJ5" s="450"/>
      <c r="AK5" s="450"/>
      <c r="AL5" s="450"/>
      <c r="AM5" s="450"/>
      <c r="AN5" s="450"/>
      <c r="AO5" s="450"/>
      <c r="AP5" s="450"/>
      <c r="AQ5" s="450"/>
      <c r="AR5" s="450"/>
      <c r="AS5" s="450"/>
      <c r="AT5" s="450"/>
      <c r="AU5" s="450"/>
      <c r="AV5" s="450"/>
      <c r="AW5" s="1125" t="s">
        <v>41</v>
      </c>
      <c r="AX5" s="1126"/>
      <c r="AY5" s="1142"/>
      <c r="AZ5" s="1142"/>
      <c r="BA5" s="1142"/>
      <c r="BB5" s="1142"/>
      <c r="BC5" s="1143"/>
      <c r="BD5" s="531">
        <f>'3a'!BD5</f>
        <v>0</v>
      </c>
      <c r="BE5" s="531"/>
      <c r="BF5" s="531"/>
      <c r="BG5" s="531"/>
      <c r="BH5" s="531"/>
      <c r="BI5" s="531"/>
      <c r="BJ5" s="531"/>
      <c r="BK5" s="531"/>
      <c r="BL5" s="531"/>
      <c r="BM5" s="531"/>
      <c r="BN5" s="531"/>
      <c r="BO5" s="531"/>
      <c r="BP5" s="531"/>
      <c r="BQ5" s="531"/>
      <c r="BR5" s="531"/>
      <c r="BS5" s="531"/>
      <c r="BT5" s="531"/>
      <c r="BU5" s="531"/>
      <c r="BV5" s="1141"/>
      <c r="BW5" s="28"/>
      <c r="BX5" s="3"/>
      <c r="BY5" s="3"/>
      <c r="BZ5" s="3"/>
      <c r="CA5" s="3"/>
      <c r="CB5" s="37"/>
      <c r="CC5" s="384"/>
      <c r="CD5" s="385"/>
      <c r="CE5" s="385"/>
      <c r="CF5" s="527"/>
      <c r="CG5" s="528"/>
      <c r="CH5" s="533"/>
      <c r="CI5" s="450"/>
      <c r="CJ5" s="450"/>
      <c r="CK5" s="450"/>
      <c r="CL5" s="450"/>
      <c r="CM5" s="450"/>
      <c r="CN5" s="450"/>
      <c r="CO5" s="450"/>
      <c r="CP5" s="450"/>
      <c r="CQ5" s="450"/>
      <c r="CR5" s="450"/>
      <c r="CS5" s="450"/>
      <c r="CT5" s="450"/>
      <c r="CU5" s="450"/>
      <c r="CV5" s="450"/>
      <c r="CW5" s="450"/>
      <c r="CX5" s="450"/>
      <c r="CY5" s="450"/>
      <c r="CZ5" s="450"/>
      <c r="DA5" s="450"/>
      <c r="DB5" s="450"/>
      <c r="DC5" s="450"/>
      <c r="DD5" s="450"/>
      <c r="DE5" s="450"/>
      <c r="DF5" s="450"/>
      <c r="DG5" s="450"/>
      <c r="DH5" s="450"/>
      <c r="DI5" s="450"/>
      <c r="DJ5" s="450"/>
      <c r="DK5" s="450"/>
      <c r="DL5" s="450"/>
      <c r="DM5" s="450"/>
      <c r="DN5" s="450"/>
      <c r="DO5" s="450"/>
      <c r="DP5" s="450"/>
      <c r="DQ5" s="450"/>
      <c r="DR5" s="450"/>
      <c r="DS5" s="450"/>
      <c r="DT5" s="450"/>
      <c r="DU5" s="534"/>
      <c r="DV5" s="537" t="s">
        <v>41</v>
      </c>
      <c r="DW5" s="537"/>
      <c r="DX5" s="537"/>
      <c r="DY5" s="537"/>
      <c r="DZ5" s="537"/>
      <c r="EA5" s="537"/>
      <c r="EB5" s="538"/>
      <c r="EC5" s="531">
        <f>BD5</f>
        <v>0</v>
      </c>
      <c r="ED5" s="531"/>
      <c r="EE5" s="531"/>
      <c r="EF5" s="531"/>
      <c r="EG5" s="531"/>
      <c r="EH5" s="531"/>
      <c r="EI5" s="531"/>
      <c r="EJ5" s="531"/>
      <c r="EK5" s="531"/>
      <c r="EL5" s="531"/>
      <c r="EM5" s="531"/>
      <c r="EN5" s="531"/>
      <c r="EO5" s="531"/>
      <c r="EP5" s="531"/>
      <c r="EQ5" s="531"/>
      <c r="ER5" s="531"/>
      <c r="ES5" s="531"/>
      <c r="ET5" s="531"/>
      <c r="EU5" s="532"/>
      <c r="EW5" s="2"/>
      <c r="EX5" s="2"/>
      <c r="EY5" s="2"/>
      <c r="EZ5" s="2"/>
      <c r="FA5" s="2"/>
    </row>
    <row r="6" spans="1:157" ht="18" customHeight="1" thickBot="1">
      <c r="A6" s="2"/>
      <c r="B6" s="2"/>
      <c r="C6" s="1119"/>
      <c r="D6" s="1120"/>
      <c r="E6" s="1121"/>
      <c r="F6" s="1121"/>
      <c r="G6" s="1130"/>
      <c r="H6" s="1131"/>
      <c r="I6" s="450"/>
      <c r="J6" s="450"/>
      <c r="K6" s="450"/>
      <c r="L6" s="450"/>
      <c r="M6" s="450"/>
      <c r="N6" s="450"/>
      <c r="O6" s="450"/>
      <c r="P6" s="450"/>
      <c r="Q6" s="450"/>
      <c r="R6" s="450"/>
      <c r="S6" s="450"/>
      <c r="T6" s="450"/>
      <c r="U6" s="450"/>
      <c r="V6" s="450"/>
      <c r="W6" s="450"/>
      <c r="X6" s="450"/>
      <c r="Y6" s="450"/>
      <c r="Z6" s="450"/>
      <c r="AA6" s="450"/>
      <c r="AB6" s="450"/>
      <c r="AC6" s="450"/>
      <c r="AD6" s="450"/>
      <c r="AE6" s="450"/>
      <c r="AF6" s="450"/>
      <c r="AG6" s="450"/>
      <c r="AH6" s="450"/>
      <c r="AI6" s="450"/>
      <c r="AJ6" s="450"/>
      <c r="AK6" s="450"/>
      <c r="AL6" s="450"/>
      <c r="AM6" s="450"/>
      <c r="AN6" s="450"/>
      <c r="AO6" s="450"/>
      <c r="AP6" s="450"/>
      <c r="AQ6" s="450"/>
      <c r="AR6" s="450"/>
      <c r="AS6" s="450"/>
      <c r="AT6" s="450"/>
      <c r="AU6" s="450"/>
      <c r="AV6" s="450"/>
      <c r="AW6" s="1144" t="s">
        <v>40</v>
      </c>
      <c r="AX6" s="1145"/>
      <c r="AY6" s="1160" t="s">
        <v>32</v>
      </c>
      <c r="AZ6" s="1161"/>
      <c r="BA6" s="1161"/>
      <c r="BB6" s="1161"/>
      <c r="BC6" s="1161"/>
      <c r="BD6" s="1162" t="str">
        <f>'3a'!BD6</f>
        <v>ヤマカワ　タロウ</v>
      </c>
      <c r="BE6" s="1162"/>
      <c r="BF6" s="1162"/>
      <c r="BG6" s="1162"/>
      <c r="BH6" s="1162"/>
      <c r="BI6" s="1162"/>
      <c r="BJ6" s="1162"/>
      <c r="BK6" s="1162"/>
      <c r="BL6" s="1162"/>
      <c r="BM6" s="1162"/>
      <c r="BN6" s="1162"/>
      <c r="BO6" s="1162"/>
      <c r="BP6" s="1162"/>
      <c r="BQ6" s="1162"/>
      <c r="BR6" s="1162"/>
      <c r="BS6" s="1162"/>
      <c r="BT6" s="1162"/>
      <c r="BU6" s="1162"/>
      <c r="BV6" s="1163"/>
      <c r="BW6" s="29"/>
      <c r="BX6" s="3"/>
      <c r="BY6" s="3"/>
      <c r="BZ6" s="3"/>
      <c r="CA6" s="3"/>
      <c r="CB6" s="37"/>
      <c r="CC6" s="384"/>
      <c r="CD6" s="385"/>
      <c r="CE6" s="385"/>
      <c r="CF6" s="527"/>
      <c r="CG6" s="528"/>
      <c r="CH6" s="533"/>
      <c r="CI6" s="450"/>
      <c r="CJ6" s="450"/>
      <c r="CK6" s="450"/>
      <c r="CL6" s="450"/>
      <c r="CM6" s="450"/>
      <c r="CN6" s="450"/>
      <c r="CO6" s="450"/>
      <c r="CP6" s="450"/>
      <c r="CQ6" s="450"/>
      <c r="CR6" s="450"/>
      <c r="CS6" s="450"/>
      <c r="CT6" s="450"/>
      <c r="CU6" s="450"/>
      <c r="CV6" s="450"/>
      <c r="CW6" s="450"/>
      <c r="CX6" s="450"/>
      <c r="CY6" s="450"/>
      <c r="CZ6" s="450"/>
      <c r="DA6" s="450"/>
      <c r="DB6" s="450"/>
      <c r="DC6" s="450"/>
      <c r="DD6" s="450"/>
      <c r="DE6" s="450"/>
      <c r="DF6" s="450"/>
      <c r="DG6" s="450"/>
      <c r="DH6" s="450"/>
      <c r="DI6" s="450"/>
      <c r="DJ6" s="450"/>
      <c r="DK6" s="450"/>
      <c r="DL6" s="450"/>
      <c r="DM6" s="450"/>
      <c r="DN6" s="450"/>
      <c r="DO6" s="450"/>
      <c r="DP6" s="450"/>
      <c r="DQ6" s="450"/>
      <c r="DR6" s="450"/>
      <c r="DS6" s="450"/>
      <c r="DT6" s="450"/>
      <c r="DU6" s="534"/>
      <c r="DV6" s="438" t="s">
        <v>40</v>
      </c>
      <c r="DW6" s="439"/>
      <c r="DX6" s="432" t="s">
        <v>32</v>
      </c>
      <c r="DY6" s="433"/>
      <c r="DZ6" s="433"/>
      <c r="EA6" s="433"/>
      <c r="EB6" s="433"/>
      <c r="EC6" s="434" t="str">
        <f>BD6</f>
        <v>ヤマカワ　タロウ</v>
      </c>
      <c r="ED6" s="434"/>
      <c r="EE6" s="434"/>
      <c r="EF6" s="434"/>
      <c r="EG6" s="434"/>
      <c r="EH6" s="434"/>
      <c r="EI6" s="434"/>
      <c r="EJ6" s="434"/>
      <c r="EK6" s="434"/>
      <c r="EL6" s="434"/>
      <c r="EM6" s="434"/>
      <c r="EN6" s="434"/>
      <c r="EO6" s="434"/>
      <c r="EP6" s="434"/>
      <c r="EQ6" s="434"/>
      <c r="ER6" s="434"/>
      <c r="ES6" s="434"/>
      <c r="ET6" s="434"/>
      <c r="EU6" s="435"/>
      <c r="EW6" s="2"/>
      <c r="EX6" s="2"/>
      <c r="EY6" s="2"/>
      <c r="EZ6" s="2"/>
      <c r="FA6" s="2"/>
    </row>
    <row r="7" spans="1:157" ht="39.75" customHeight="1">
      <c r="A7" s="2"/>
      <c r="B7" s="2"/>
      <c r="C7" s="1119"/>
      <c r="D7" s="1120"/>
      <c r="E7" s="1121"/>
      <c r="F7" s="1121"/>
      <c r="G7" s="1132"/>
      <c r="H7" s="1133"/>
      <c r="I7" s="450"/>
      <c r="J7" s="450"/>
      <c r="K7" s="450"/>
      <c r="L7" s="450"/>
      <c r="M7" s="450"/>
      <c r="N7" s="450"/>
      <c r="O7" s="450"/>
      <c r="P7" s="450"/>
      <c r="Q7" s="450"/>
      <c r="R7" s="450"/>
      <c r="S7" s="450"/>
      <c r="T7" s="450"/>
      <c r="U7" s="450"/>
      <c r="V7" s="450"/>
      <c r="W7" s="450"/>
      <c r="X7" s="450"/>
      <c r="Y7" s="450"/>
      <c r="Z7" s="450"/>
      <c r="AA7" s="450"/>
      <c r="AB7" s="450"/>
      <c r="AC7" s="450"/>
      <c r="AD7" s="450"/>
      <c r="AE7" s="450"/>
      <c r="AF7" s="450"/>
      <c r="AG7" s="450"/>
      <c r="AH7" s="450"/>
      <c r="AI7" s="450"/>
      <c r="AJ7" s="450"/>
      <c r="AK7" s="450"/>
      <c r="AL7" s="450"/>
      <c r="AM7" s="450"/>
      <c r="AN7" s="450"/>
      <c r="AO7" s="450"/>
      <c r="AP7" s="450"/>
      <c r="AQ7" s="450"/>
      <c r="AR7" s="450"/>
      <c r="AS7" s="450"/>
      <c r="AT7" s="450"/>
      <c r="AU7" s="450"/>
      <c r="AV7" s="450"/>
      <c r="AW7" s="1146"/>
      <c r="AX7" s="1147"/>
      <c r="AY7" s="1169" t="str">
        <f>'3a'!AY7</f>
        <v>山川　太郎</v>
      </c>
      <c r="AZ7" s="1169"/>
      <c r="BA7" s="1169"/>
      <c r="BB7" s="1169"/>
      <c r="BC7" s="1169"/>
      <c r="BD7" s="1169"/>
      <c r="BE7" s="1169"/>
      <c r="BF7" s="1169"/>
      <c r="BG7" s="1169"/>
      <c r="BH7" s="1169"/>
      <c r="BI7" s="1169"/>
      <c r="BJ7" s="1169"/>
      <c r="BK7" s="1169"/>
      <c r="BL7" s="1169"/>
      <c r="BM7" s="1169"/>
      <c r="BN7" s="1169"/>
      <c r="BO7" s="1169"/>
      <c r="BP7" s="1169"/>
      <c r="BQ7" s="1169"/>
      <c r="BR7" s="1169"/>
      <c r="BS7" s="1169"/>
      <c r="BT7" s="1169"/>
      <c r="BU7" s="1169"/>
      <c r="BV7" s="209">
        <f>'3a'!BV7</f>
        <v>345678901234</v>
      </c>
      <c r="BW7" s="22"/>
      <c r="BX7" s="3"/>
      <c r="BY7" s="3"/>
      <c r="BZ7" s="3"/>
      <c r="CA7" s="3"/>
      <c r="CB7" s="37"/>
      <c r="CC7" s="384"/>
      <c r="CD7" s="385"/>
      <c r="CE7" s="385"/>
      <c r="CF7" s="527"/>
      <c r="CG7" s="528"/>
      <c r="CH7" s="533"/>
      <c r="CI7" s="450"/>
      <c r="CJ7" s="450"/>
      <c r="CK7" s="450"/>
      <c r="CL7" s="450"/>
      <c r="CM7" s="450"/>
      <c r="CN7" s="450"/>
      <c r="CO7" s="450"/>
      <c r="CP7" s="450"/>
      <c r="CQ7" s="535"/>
      <c r="CR7" s="535"/>
      <c r="CS7" s="535"/>
      <c r="CT7" s="535"/>
      <c r="CU7" s="535"/>
      <c r="CV7" s="535"/>
      <c r="CW7" s="535"/>
      <c r="CX7" s="535"/>
      <c r="CY7" s="535"/>
      <c r="CZ7" s="535"/>
      <c r="DA7" s="535"/>
      <c r="DB7" s="535"/>
      <c r="DC7" s="535"/>
      <c r="DD7" s="535"/>
      <c r="DE7" s="535"/>
      <c r="DF7" s="535"/>
      <c r="DG7" s="450"/>
      <c r="DH7" s="450"/>
      <c r="DI7" s="450"/>
      <c r="DJ7" s="450"/>
      <c r="DK7" s="450"/>
      <c r="DL7" s="450"/>
      <c r="DM7" s="450"/>
      <c r="DN7" s="450"/>
      <c r="DO7" s="450"/>
      <c r="DP7" s="450"/>
      <c r="DQ7" s="450"/>
      <c r="DR7" s="450"/>
      <c r="DS7" s="450"/>
      <c r="DT7" s="450"/>
      <c r="DU7" s="534"/>
      <c r="DV7" s="440"/>
      <c r="DW7" s="441"/>
      <c r="DX7" s="522" t="str">
        <f>AY7</f>
        <v>山川　太郎</v>
      </c>
      <c r="DY7" s="523"/>
      <c r="DZ7" s="523"/>
      <c r="EA7" s="523"/>
      <c r="EB7" s="523"/>
      <c r="EC7" s="523"/>
      <c r="ED7" s="523"/>
      <c r="EE7" s="523"/>
      <c r="EF7" s="523"/>
      <c r="EG7" s="523"/>
      <c r="EH7" s="523"/>
      <c r="EI7" s="523"/>
      <c r="EJ7" s="524"/>
      <c r="EK7" s="524"/>
      <c r="EL7" s="524"/>
      <c r="EM7" s="524"/>
      <c r="EN7" s="524"/>
      <c r="EO7" s="524"/>
      <c r="EP7" s="524"/>
      <c r="EQ7" s="524"/>
      <c r="ER7" s="524"/>
      <c r="ES7" s="524"/>
      <c r="ET7" s="524"/>
      <c r="EU7" s="156">
        <f>'[2]2'!$BJ$5</f>
        <v>0</v>
      </c>
      <c r="EW7" s="2"/>
      <c r="EY7" s="2"/>
      <c r="EZ7" s="2"/>
      <c r="FA7" s="2"/>
    </row>
    <row r="8" spans="1:157" ht="21.75" customHeight="1" thickBot="1">
      <c r="A8" s="2"/>
      <c r="B8" s="2"/>
      <c r="C8" s="1119"/>
      <c r="D8" s="1170" t="s">
        <v>47</v>
      </c>
      <c r="E8" s="1171"/>
      <c r="F8" s="1171"/>
      <c r="G8" s="1171"/>
      <c r="H8" s="1171"/>
      <c r="I8" s="1171"/>
      <c r="J8" s="1171"/>
      <c r="K8" s="1171"/>
      <c r="L8" s="1171"/>
      <c r="M8" s="1171"/>
      <c r="N8" s="1171"/>
      <c r="O8" s="1171"/>
      <c r="P8" s="1171"/>
      <c r="Q8" s="1171"/>
      <c r="R8" s="1172" t="s">
        <v>0</v>
      </c>
      <c r="S8" s="1173"/>
      <c r="T8" s="1173"/>
      <c r="U8" s="1173"/>
      <c r="V8" s="1173"/>
      <c r="W8" s="1173"/>
      <c r="X8" s="1173"/>
      <c r="Y8" s="1173"/>
      <c r="Z8" s="1173"/>
      <c r="AA8" s="1173"/>
      <c r="AB8" s="1173"/>
      <c r="AC8" s="1173"/>
      <c r="AD8" s="1173"/>
      <c r="AE8" s="1173"/>
      <c r="AF8" s="1173"/>
      <c r="AG8" s="1174"/>
      <c r="AH8" s="1175" t="s">
        <v>143</v>
      </c>
      <c r="AI8" s="1176"/>
      <c r="AJ8" s="1176"/>
      <c r="AK8" s="1176"/>
      <c r="AL8" s="1176"/>
      <c r="AM8" s="1176"/>
      <c r="AN8" s="1176"/>
      <c r="AO8" s="1176"/>
      <c r="AP8" s="1176"/>
      <c r="AQ8" s="1176"/>
      <c r="AR8" s="1176"/>
      <c r="AS8" s="1176"/>
      <c r="AT8" s="1176"/>
      <c r="AU8" s="1176"/>
      <c r="AV8" s="1176"/>
      <c r="AW8" s="1176"/>
      <c r="AX8" s="1176"/>
      <c r="AY8" s="1155" t="s">
        <v>1</v>
      </c>
      <c r="AZ8" s="1156"/>
      <c r="BA8" s="1156"/>
      <c r="BB8" s="1156"/>
      <c r="BC8" s="1156"/>
      <c r="BD8" s="1156"/>
      <c r="BE8" s="1156"/>
      <c r="BF8" s="1156"/>
      <c r="BG8" s="1156"/>
      <c r="BH8" s="1156"/>
      <c r="BI8" s="1156"/>
      <c r="BJ8" s="1157"/>
      <c r="BK8" s="1158" t="s">
        <v>95</v>
      </c>
      <c r="BL8" s="1158"/>
      <c r="BM8" s="1158"/>
      <c r="BN8" s="1158"/>
      <c r="BO8" s="1158"/>
      <c r="BP8" s="1158"/>
      <c r="BQ8" s="1158"/>
      <c r="BR8" s="1158"/>
      <c r="BS8" s="1158"/>
      <c r="BT8" s="1158"/>
      <c r="BU8" s="1158"/>
      <c r="BV8" s="1159"/>
      <c r="BW8" s="26"/>
      <c r="BX8" s="4"/>
      <c r="BY8" s="4"/>
      <c r="BZ8" s="4"/>
      <c r="CA8" s="4"/>
      <c r="CB8" s="37"/>
      <c r="CC8" s="553" t="s">
        <v>47</v>
      </c>
      <c r="CD8" s="554"/>
      <c r="CE8" s="554"/>
      <c r="CF8" s="554"/>
      <c r="CG8" s="554"/>
      <c r="CH8" s="554"/>
      <c r="CI8" s="554"/>
      <c r="CJ8" s="554"/>
      <c r="CK8" s="554"/>
      <c r="CL8" s="554"/>
      <c r="CM8" s="554"/>
      <c r="CN8" s="554"/>
      <c r="CO8" s="554"/>
      <c r="CP8" s="555"/>
      <c r="CQ8" s="549" t="s">
        <v>0</v>
      </c>
      <c r="CR8" s="549"/>
      <c r="CS8" s="549"/>
      <c r="CT8" s="549"/>
      <c r="CU8" s="549"/>
      <c r="CV8" s="549"/>
      <c r="CW8" s="549"/>
      <c r="CX8" s="549"/>
      <c r="CY8" s="549"/>
      <c r="CZ8" s="549"/>
      <c r="DA8" s="549"/>
      <c r="DB8" s="549"/>
      <c r="DC8" s="549"/>
      <c r="DD8" s="549"/>
      <c r="DE8" s="549"/>
      <c r="DF8" s="549"/>
      <c r="DG8" s="1164" t="s">
        <v>143</v>
      </c>
      <c r="DH8" s="1165"/>
      <c r="DI8" s="1165"/>
      <c r="DJ8" s="1165"/>
      <c r="DK8" s="1165"/>
      <c r="DL8" s="1165"/>
      <c r="DM8" s="1165"/>
      <c r="DN8" s="1165"/>
      <c r="DO8" s="1165"/>
      <c r="DP8" s="1165"/>
      <c r="DQ8" s="1165"/>
      <c r="DR8" s="1165"/>
      <c r="DS8" s="1165"/>
      <c r="DT8" s="1165"/>
      <c r="DU8" s="1165"/>
      <c r="DV8" s="1165"/>
      <c r="DW8" s="1166"/>
      <c r="DX8" s="547" t="s">
        <v>1</v>
      </c>
      <c r="DY8" s="547"/>
      <c r="DZ8" s="547"/>
      <c r="EA8" s="547"/>
      <c r="EB8" s="547"/>
      <c r="EC8" s="547"/>
      <c r="ED8" s="547"/>
      <c r="EE8" s="547"/>
      <c r="EF8" s="547"/>
      <c r="EG8" s="547"/>
      <c r="EH8" s="547"/>
      <c r="EI8" s="548"/>
      <c r="EJ8" s="518" t="s">
        <v>95</v>
      </c>
      <c r="EK8" s="518"/>
      <c r="EL8" s="518"/>
      <c r="EM8" s="518"/>
      <c r="EN8" s="518"/>
      <c r="EO8" s="518"/>
      <c r="EP8" s="518"/>
      <c r="EQ8" s="518"/>
      <c r="ER8" s="518"/>
      <c r="ES8" s="518"/>
      <c r="ET8" s="518"/>
      <c r="EU8" s="519"/>
      <c r="EW8" s="2"/>
      <c r="EX8" s="2"/>
      <c r="EY8" s="2"/>
      <c r="EZ8" s="2"/>
      <c r="FA8" s="2"/>
    </row>
    <row r="9" spans="1:157" ht="12" customHeight="1">
      <c r="A9" s="2"/>
      <c r="B9" s="2"/>
      <c r="C9" s="1119"/>
      <c r="D9" s="1180" t="str">
        <f>'3a'!D9</f>
        <v>給料・賞与</v>
      </c>
      <c r="E9" s="428"/>
      <c r="F9" s="428"/>
      <c r="G9" s="428"/>
      <c r="H9" s="428"/>
      <c r="I9" s="428"/>
      <c r="J9" s="428"/>
      <c r="K9" s="428"/>
      <c r="L9" s="428"/>
      <c r="M9" s="428"/>
      <c r="N9" s="428"/>
      <c r="O9" s="428"/>
      <c r="P9" s="428"/>
      <c r="Q9" s="428"/>
      <c r="R9" s="1181" t="s">
        <v>42</v>
      </c>
      <c r="S9" s="1182"/>
      <c r="T9" s="211"/>
      <c r="U9" s="211"/>
      <c r="V9" s="211"/>
      <c r="W9" s="211"/>
      <c r="X9" s="211"/>
      <c r="Y9" s="1182"/>
      <c r="Z9" s="1182"/>
      <c r="AA9" s="211"/>
      <c r="AB9" s="211" t="s">
        <v>8</v>
      </c>
      <c r="AC9" s="211"/>
      <c r="AD9" s="211"/>
      <c r="AE9" s="1148" t="s">
        <v>7</v>
      </c>
      <c r="AF9" s="1148"/>
      <c r="AG9" s="1148"/>
      <c r="AH9" s="214"/>
      <c r="AI9" s="211"/>
      <c r="AJ9" s="211"/>
      <c r="AK9" s="211"/>
      <c r="AL9" s="211"/>
      <c r="AM9" s="211"/>
      <c r="AN9" s="211"/>
      <c r="AO9" s="211"/>
      <c r="AP9" s="211"/>
      <c r="AQ9" s="211"/>
      <c r="AR9" s="211"/>
      <c r="AS9" s="211"/>
      <c r="AT9" s="211" t="s">
        <v>8</v>
      </c>
      <c r="AU9" s="211"/>
      <c r="AV9" s="211"/>
      <c r="AW9" s="1148" t="s">
        <v>9</v>
      </c>
      <c r="AX9" s="1149"/>
      <c r="AY9" s="92"/>
      <c r="AZ9" s="92"/>
      <c r="BA9" s="92"/>
      <c r="BB9" s="92"/>
      <c r="BC9" s="92"/>
      <c r="BD9" s="92"/>
      <c r="BE9" s="92"/>
      <c r="BF9" s="92" t="s">
        <v>8</v>
      </c>
      <c r="BG9" s="92"/>
      <c r="BH9" s="92"/>
      <c r="BI9" s="1167" t="s">
        <v>9</v>
      </c>
      <c r="BJ9" s="1168"/>
      <c r="BK9" s="187" t="s">
        <v>43</v>
      </c>
      <c r="BL9" s="92"/>
      <c r="BM9" s="92"/>
      <c r="BN9" s="92"/>
      <c r="BO9" s="92"/>
      <c r="BP9" s="92"/>
      <c r="BQ9" s="92"/>
      <c r="BR9" s="92" t="s">
        <v>8</v>
      </c>
      <c r="BS9" s="92"/>
      <c r="BT9" s="92"/>
      <c r="BU9" s="92"/>
      <c r="BV9" s="93" t="s">
        <v>9</v>
      </c>
      <c r="BW9" s="30"/>
      <c r="BX9" s="5"/>
      <c r="BY9" s="5"/>
      <c r="BZ9" s="5"/>
      <c r="CA9" s="5"/>
      <c r="CB9" s="37"/>
      <c r="CC9" s="577" t="str">
        <f>D9</f>
        <v>給料・賞与</v>
      </c>
      <c r="CD9" s="428"/>
      <c r="CE9" s="428"/>
      <c r="CF9" s="428"/>
      <c r="CG9" s="428"/>
      <c r="CH9" s="428"/>
      <c r="CI9" s="428"/>
      <c r="CJ9" s="428"/>
      <c r="CK9" s="428"/>
      <c r="CL9" s="428"/>
      <c r="CM9" s="428"/>
      <c r="CN9" s="428"/>
      <c r="CO9" s="428"/>
      <c r="CP9" s="428"/>
      <c r="CQ9" s="578" t="s">
        <v>42</v>
      </c>
      <c r="CR9" s="579"/>
      <c r="CS9" s="48"/>
      <c r="CT9" s="48"/>
      <c r="CU9" s="48"/>
      <c r="CV9" s="48"/>
      <c r="CW9" s="48"/>
      <c r="CX9" s="579"/>
      <c r="CY9" s="579"/>
      <c r="CZ9" s="48"/>
      <c r="DA9" s="48" t="s">
        <v>8</v>
      </c>
      <c r="DB9" s="48"/>
      <c r="DC9" s="48"/>
      <c r="DD9" s="568" t="s">
        <v>7</v>
      </c>
      <c r="DE9" s="568"/>
      <c r="DF9" s="568"/>
      <c r="DG9" s="49"/>
      <c r="DH9" s="48"/>
      <c r="DI9" s="48"/>
      <c r="DJ9" s="48"/>
      <c r="DK9" s="48"/>
      <c r="DL9" s="48"/>
      <c r="DM9" s="48"/>
      <c r="DN9" s="48"/>
      <c r="DO9" s="48"/>
      <c r="DP9" s="48"/>
      <c r="DQ9" s="48"/>
      <c r="DR9" s="48"/>
      <c r="DS9" s="48" t="s">
        <v>8</v>
      </c>
      <c r="DT9" s="48"/>
      <c r="DU9" s="48"/>
      <c r="DV9" s="568" t="s">
        <v>9</v>
      </c>
      <c r="DW9" s="569"/>
      <c r="DX9" s="48"/>
      <c r="DY9" s="48"/>
      <c r="DZ9" s="48"/>
      <c r="EA9" s="48"/>
      <c r="EB9" s="48"/>
      <c r="EC9" s="48"/>
      <c r="ED9" s="48"/>
      <c r="EE9" s="48" t="s">
        <v>8</v>
      </c>
      <c r="EF9" s="48"/>
      <c r="EG9" s="48"/>
      <c r="EH9" s="568" t="s">
        <v>9</v>
      </c>
      <c r="EI9" s="569"/>
      <c r="EJ9" s="47" t="s">
        <v>43</v>
      </c>
      <c r="EK9" s="48"/>
      <c r="EL9" s="48"/>
      <c r="EM9" s="48"/>
      <c r="EN9" s="48"/>
      <c r="EO9" s="48"/>
      <c r="EP9" s="48"/>
      <c r="EQ9" s="48" t="s">
        <v>8</v>
      </c>
      <c r="ER9" s="48"/>
      <c r="ES9" s="48"/>
      <c r="ET9" s="48"/>
      <c r="EU9" s="67" t="s">
        <v>9</v>
      </c>
      <c r="EW9" s="2"/>
      <c r="EX9" s="2"/>
      <c r="EY9" s="2"/>
      <c r="EZ9" s="2"/>
      <c r="FA9" s="2"/>
    </row>
    <row r="10" spans="1:157" ht="21.75" customHeight="1" thickBot="1">
      <c r="A10" s="2"/>
      <c r="B10" s="2"/>
      <c r="C10" s="1119"/>
      <c r="D10" s="1180"/>
      <c r="E10" s="428"/>
      <c r="F10" s="428"/>
      <c r="G10" s="428"/>
      <c r="H10" s="428"/>
      <c r="I10" s="428"/>
      <c r="J10" s="428"/>
      <c r="K10" s="428"/>
      <c r="L10" s="428"/>
      <c r="M10" s="428"/>
      <c r="N10" s="428"/>
      <c r="O10" s="428"/>
      <c r="P10" s="428"/>
      <c r="Q10" s="428"/>
      <c r="R10" s="1177">
        <f>'3a'!R10</f>
        <v>8970000</v>
      </c>
      <c r="S10" s="1178"/>
      <c r="T10" s="1178"/>
      <c r="U10" s="1178"/>
      <c r="V10" s="1178"/>
      <c r="W10" s="1178"/>
      <c r="X10" s="1178"/>
      <c r="Y10" s="1178"/>
      <c r="Z10" s="1178"/>
      <c r="AA10" s="1178"/>
      <c r="AB10" s="1178"/>
      <c r="AC10" s="1178"/>
      <c r="AD10" s="1178"/>
      <c r="AE10" s="1178"/>
      <c r="AF10" s="1178"/>
      <c r="AG10" s="1178"/>
      <c r="AH10" s="1177">
        <f>'3a'!AH10</f>
        <v>6973000</v>
      </c>
      <c r="AI10" s="1178"/>
      <c r="AJ10" s="1178"/>
      <c r="AK10" s="1178"/>
      <c r="AL10" s="1178"/>
      <c r="AM10" s="1178"/>
      <c r="AN10" s="1178"/>
      <c r="AO10" s="1178"/>
      <c r="AP10" s="1178"/>
      <c r="AQ10" s="1178"/>
      <c r="AR10" s="1178"/>
      <c r="AS10" s="1178"/>
      <c r="AT10" s="1178"/>
      <c r="AU10" s="1178"/>
      <c r="AV10" s="1178"/>
      <c r="AW10" s="1178"/>
      <c r="AX10" s="1179"/>
      <c r="AY10" s="1183">
        <f ca="1">'3a'!AY10</f>
        <v>4246423</v>
      </c>
      <c r="AZ10" s="1183"/>
      <c r="BA10" s="1183"/>
      <c r="BB10" s="1183"/>
      <c r="BC10" s="1183"/>
      <c r="BD10" s="1183"/>
      <c r="BE10" s="575"/>
      <c r="BF10" s="575"/>
      <c r="BG10" s="575"/>
      <c r="BH10" s="575"/>
      <c r="BI10" s="1183"/>
      <c r="BJ10" s="1184"/>
      <c r="BK10" s="651">
        <f ca="1">'3a'!BK10</f>
        <v>80100</v>
      </c>
      <c r="BL10" s="651"/>
      <c r="BM10" s="651"/>
      <c r="BN10" s="651"/>
      <c r="BO10" s="651"/>
      <c r="BP10" s="651"/>
      <c r="BQ10" s="651"/>
      <c r="BR10" s="651"/>
      <c r="BS10" s="651"/>
      <c r="BT10" s="651"/>
      <c r="BU10" s="651"/>
      <c r="BV10" s="1185"/>
      <c r="BW10" s="27"/>
      <c r="BX10" s="5"/>
      <c r="BY10" s="5"/>
      <c r="BZ10" s="5"/>
      <c r="CA10" s="5"/>
      <c r="CB10" s="37"/>
      <c r="CC10" s="577"/>
      <c r="CD10" s="428"/>
      <c r="CE10" s="428"/>
      <c r="CF10" s="428"/>
      <c r="CG10" s="428"/>
      <c r="CH10" s="428"/>
      <c r="CI10" s="428"/>
      <c r="CJ10" s="428"/>
      <c r="CK10" s="428"/>
      <c r="CL10" s="428"/>
      <c r="CM10" s="428"/>
      <c r="CN10" s="428"/>
      <c r="CO10" s="428"/>
      <c r="CP10" s="428"/>
      <c r="CQ10" s="574">
        <f>R10</f>
        <v>8970000</v>
      </c>
      <c r="CR10" s="575"/>
      <c r="CS10" s="575"/>
      <c r="CT10" s="575"/>
      <c r="CU10" s="575"/>
      <c r="CV10" s="575"/>
      <c r="CW10" s="575"/>
      <c r="CX10" s="575"/>
      <c r="CY10" s="575"/>
      <c r="CZ10" s="570"/>
      <c r="DA10" s="570"/>
      <c r="DB10" s="570"/>
      <c r="DC10" s="570"/>
      <c r="DD10" s="570"/>
      <c r="DE10" s="570"/>
      <c r="DF10" s="570"/>
      <c r="DG10" s="576">
        <f>AH10</f>
        <v>6973000</v>
      </c>
      <c r="DH10" s="570"/>
      <c r="DI10" s="570"/>
      <c r="DJ10" s="570"/>
      <c r="DK10" s="570"/>
      <c r="DL10" s="570"/>
      <c r="DM10" s="570"/>
      <c r="DN10" s="570"/>
      <c r="DO10" s="570"/>
      <c r="DP10" s="570"/>
      <c r="DQ10" s="570"/>
      <c r="DR10" s="570"/>
      <c r="DS10" s="570"/>
      <c r="DT10" s="570"/>
      <c r="DU10" s="570"/>
      <c r="DV10" s="570"/>
      <c r="DW10" s="571"/>
      <c r="DX10" s="570">
        <f ca="1">AY10</f>
        <v>4246423</v>
      </c>
      <c r="DY10" s="570"/>
      <c r="DZ10" s="570"/>
      <c r="EA10" s="570"/>
      <c r="EB10" s="570"/>
      <c r="EC10" s="570"/>
      <c r="ED10" s="570"/>
      <c r="EE10" s="570"/>
      <c r="EF10" s="570"/>
      <c r="EG10" s="570"/>
      <c r="EH10" s="570"/>
      <c r="EI10" s="571"/>
      <c r="EJ10" s="572">
        <f ca="1">BK10</f>
        <v>80100</v>
      </c>
      <c r="EK10" s="572"/>
      <c r="EL10" s="572"/>
      <c r="EM10" s="572"/>
      <c r="EN10" s="572"/>
      <c r="EO10" s="572"/>
      <c r="EP10" s="572"/>
      <c r="EQ10" s="572"/>
      <c r="ER10" s="572"/>
      <c r="ES10" s="572"/>
      <c r="ET10" s="572"/>
      <c r="EU10" s="573"/>
      <c r="EW10" s="2"/>
      <c r="EX10" s="2"/>
      <c r="EY10" s="2"/>
      <c r="EZ10" s="2"/>
      <c r="FA10" s="2"/>
    </row>
    <row r="11" spans="1:157" ht="23.25" customHeight="1">
      <c r="A11" s="2"/>
      <c r="B11" s="2"/>
      <c r="C11" s="1119"/>
      <c r="D11" s="1203" t="s">
        <v>128</v>
      </c>
      <c r="E11" s="1204"/>
      <c r="F11" s="1204"/>
      <c r="G11" s="1204"/>
      <c r="H11" s="1204"/>
      <c r="I11" s="1204"/>
      <c r="J11" s="1204"/>
      <c r="K11" s="1204"/>
      <c r="L11" s="1204"/>
      <c r="M11" s="1205"/>
      <c r="N11" s="1206" t="s">
        <v>124</v>
      </c>
      <c r="O11" s="1207"/>
      <c r="P11" s="1207"/>
      <c r="Q11" s="1207"/>
      <c r="R11" s="1208"/>
      <c r="S11" s="1208"/>
      <c r="T11" s="1208"/>
      <c r="U11" s="1208"/>
      <c r="V11" s="1208"/>
      <c r="W11" s="1208"/>
      <c r="X11" s="1208"/>
      <c r="Y11" s="1208"/>
      <c r="Z11" s="1209"/>
      <c r="AA11" s="168"/>
      <c r="AB11" s="168"/>
      <c r="AC11" s="168"/>
      <c r="AD11" s="168"/>
      <c r="AE11" s="1202" t="s">
        <v>44</v>
      </c>
      <c r="AF11" s="1202"/>
      <c r="AG11" s="1202"/>
      <c r="AH11" s="1202"/>
      <c r="AI11" s="1202"/>
      <c r="AJ11" s="1202"/>
      <c r="AK11" s="1202"/>
      <c r="AL11" s="1202"/>
      <c r="AM11" s="1202"/>
      <c r="AN11" s="1202"/>
      <c r="AO11" s="1202"/>
      <c r="AP11" s="1202"/>
      <c r="AQ11" s="1202"/>
      <c r="AR11" s="1202"/>
      <c r="AS11" s="1202"/>
      <c r="AT11" s="1202"/>
      <c r="AU11" s="1202"/>
      <c r="AV11" s="1202"/>
      <c r="AW11" s="1202"/>
      <c r="AX11" s="1202"/>
      <c r="AY11" s="1202"/>
      <c r="AZ11" s="1202"/>
      <c r="BA11" s="88"/>
      <c r="BB11" s="88"/>
      <c r="BC11" s="88"/>
      <c r="BD11" s="88"/>
      <c r="BE11" s="1190" t="s">
        <v>169</v>
      </c>
      <c r="BF11" s="1191"/>
      <c r="BG11" s="1191"/>
      <c r="BH11" s="1192"/>
      <c r="BI11" s="89"/>
      <c r="BJ11" s="89"/>
      <c r="BK11" s="1201" t="s">
        <v>170</v>
      </c>
      <c r="BL11" s="1201"/>
      <c r="BM11" s="1201"/>
      <c r="BN11" s="1201"/>
      <c r="BO11" s="1201"/>
      <c r="BP11" s="1201"/>
      <c r="BQ11" s="1201"/>
      <c r="BR11" s="90"/>
      <c r="BS11" s="90"/>
      <c r="BT11" s="1190" t="s">
        <v>135</v>
      </c>
      <c r="BU11" s="1191"/>
      <c r="BV11" s="1192"/>
      <c r="BW11" s="25"/>
      <c r="BX11" s="6"/>
      <c r="BY11" s="6"/>
      <c r="BZ11" s="6"/>
      <c r="CA11" s="6"/>
      <c r="CB11" s="37"/>
      <c r="CC11" s="580" t="s">
        <v>123</v>
      </c>
      <c r="CD11" s="581"/>
      <c r="CE11" s="581"/>
      <c r="CF11" s="581"/>
      <c r="CG11" s="581"/>
      <c r="CH11" s="581"/>
      <c r="CI11" s="581"/>
      <c r="CJ11" s="581"/>
      <c r="CK11" s="581"/>
      <c r="CL11" s="582"/>
      <c r="CM11" s="631" t="s">
        <v>124</v>
      </c>
      <c r="CN11" s="632"/>
      <c r="CO11" s="632"/>
      <c r="CP11" s="632"/>
      <c r="CQ11" s="632"/>
      <c r="CR11" s="632"/>
      <c r="CS11" s="632"/>
      <c r="CT11" s="632"/>
      <c r="CU11" s="632"/>
      <c r="CV11" s="632"/>
      <c r="CW11" s="632"/>
      <c r="CX11" s="632"/>
      <c r="CY11" s="633"/>
      <c r="CZ11" s="151"/>
      <c r="DA11" s="151"/>
      <c r="DB11" s="151"/>
      <c r="DC11" s="151"/>
      <c r="DD11" s="637" t="s">
        <v>44</v>
      </c>
      <c r="DE11" s="637"/>
      <c r="DF11" s="637"/>
      <c r="DG11" s="637"/>
      <c r="DH11" s="637"/>
      <c r="DI11" s="637"/>
      <c r="DJ11" s="637"/>
      <c r="DK11" s="637"/>
      <c r="DL11" s="637"/>
      <c r="DM11" s="637"/>
      <c r="DN11" s="637"/>
      <c r="DO11" s="637"/>
      <c r="DP11" s="637"/>
      <c r="DQ11" s="637"/>
      <c r="DR11" s="637"/>
      <c r="DS11" s="637"/>
      <c r="DT11" s="637"/>
      <c r="DU11" s="637"/>
      <c r="DV11" s="637"/>
      <c r="DW11" s="637"/>
      <c r="DX11" s="637"/>
      <c r="DY11" s="637"/>
      <c r="DZ11" s="151"/>
      <c r="EA11" s="151"/>
      <c r="EB11" s="151"/>
      <c r="EC11" s="151"/>
      <c r="ED11" s="405" t="s">
        <v>169</v>
      </c>
      <c r="EE11" s="406"/>
      <c r="EF11" s="406"/>
      <c r="EG11" s="407"/>
      <c r="EH11" s="51"/>
      <c r="EI11" s="51"/>
      <c r="EJ11" s="583" t="s">
        <v>170</v>
      </c>
      <c r="EK11" s="583"/>
      <c r="EL11" s="583"/>
      <c r="EM11" s="583"/>
      <c r="EN11" s="583"/>
      <c r="EO11" s="583"/>
      <c r="EP11" s="583"/>
      <c r="EQ11" s="152"/>
      <c r="ER11" s="152"/>
      <c r="ES11" s="405" t="s">
        <v>135</v>
      </c>
      <c r="ET11" s="406"/>
      <c r="EU11" s="407"/>
      <c r="EW11" s="2"/>
      <c r="EX11" s="2"/>
      <c r="EY11" s="2"/>
      <c r="EZ11" s="2"/>
      <c r="FA11" s="2"/>
    </row>
    <row r="12" spans="1:157" ht="9" customHeight="1">
      <c r="A12" s="2"/>
      <c r="B12" s="2"/>
      <c r="C12" s="1119"/>
      <c r="D12" s="1150" t="s">
        <v>129</v>
      </c>
      <c r="E12" s="1151"/>
      <c r="F12" s="1151"/>
      <c r="G12" s="1151"/>
      <c r="H12" s="1151"/>
      <c r="I12" s="1151"/>
      <c r="J12" s="1152"/>
      <c r="K12" s="1153" t="s">
        <v>34</v>
      </c>
      <c r="L12" s="1154"/>
      <c r="M12" s="1154"/>
      <c r="N12" s="1210"/>
      <c r="O12" s="1208"/>
      <c r="P12" s="1208"/>
      <c r="Q12" s="1208"/>
      <c r="R12" s="1208"/>
      <c r="S12" s="1208"/>
      <c r="T12" s="1208"/>
      <c r="U12" s="1208"/>
      <c r="V12" s="1208"/>
      <c r="W12" s="1208"/>
      <c r="X12" s="1208"/>
      <c r="Y12" s="1208"/>
      <c r="Z12" s="1209"/>
      <c r="AA12" s="168"/>
      <c r="AB12" s="168"/>
      <c r="AC12" s="168"/>
      <c r="AD12" s="168"/>
      <c r="AE12" s="1211"/>
      <c r="AF12" s="1211"/>
      <c r="AG12" s="1211"/>
      <c r="AH12" s="1211"/>
      <c r="AI12" s="1211"/>
      <c r="AJ12" s="1211"/>
      <c r="AK12" s="1211"/>
      <c r="AL12" s="1211"/>
      <c r="AM12" s="1211"/>
      <c r="AN12" s="1211"/>
      <c r="AO12" s="1211"/>
      <c r="AP12" s="1211"/>
      <c r="AQ12" s="1211"/>
      <c r="AR12" s="1211"/>
      <c r="AS12" s="1211"/>
      <c r="AT12" s="1211"/>
      <c r="AU12" s="1211"/>
      <c r="AV12" s="1211"/>
      <c r="AW12" s="1211"/>
      <c r="AX12" s="1211"/>
      <c r="AY12" s="1211"/>
      <c r="AZ12" s="1211"/>
      <c r="BA12" s="168"/>
      <c r="BB12" s="168"/>
      <c r="BC12" s="168"/>
      <c r="BD12" s="168"/>
      <c r="BE12" s="1193"/>
      <c r="BF12" s="1194"/>
      <c r="BG12" s="1194"/>
      <c r="BH12" s="1195"/>
      <c r="BI12" s="91"/>
      <c r="BJ12" s="91"/>
      <c r="BK12" s="1202"/>
      <c r="BL12" s="1202"/>
      <c r="BM12" s="1202"/>
      <c r="BN12" s="1202"/>
      <c r="BO12" s="1202"/>
      <c r="BP12" s="1202"/>
      <c r="BQ12" s="1202"/>
      <c r="BR12" s="169"/>
      <c r="BS12" s="169"/>
      <c r="BT12" s="1193"/>
      <c r="BU12" s="1194"/>
      <c r="BV12" s="1195"/>
      <c r="BW12" s="25"/>
      <c r="BX12" s="6"/>
      <c r="BY12" s="6"/>
      <c r="BZ12" s="6"/>
      <c r="CA12" s="6"/>
      <c r="CB12" s="37"/>
      <c r="CC12" s="620" t="s">
        <v>114</v>
      </c>
      <c r="CD12" s="621"/>
      <c r="CE12" s="621"/>
      <c r="CF12" s="621"/>
      <c r="CG12" s="621"/>
      <c r="CH12" s="621"/>
      <c r="CI12" s="622"/>
      <c r="CJ12" s="399" t="s">
        <v>34</v>
      </c>
      <c r="CK12" s="400"/>
      <c r="CL12" s="401"/>
      <c r="CM12" s="634"/>
      <c r="CN12" s="635"/>
      <c r="CO12" s="635"/>
      <c r="CP12" s="635"/>
      <c r="CQ12" s="635"/>
      <c r="CR12" s="635"/>
      <c r="CS12" s="635"/>
      <c r="CT12" s="635"/>
      <c r="CU12" s="635"/>
      <c r="CV12" s="635"/>
      <c r="CW12" s="635"/>
      <c r="CX12" s="635"/>
      <c r="CY12" s="636"/>
      <c r="CZ12" s="151"/>
      <c r="DA12" s="151"/>
      <c r="DB12" s="151"/>
      <c r="DC12" s="151"/>
      <c r="DD12" s="638"/>
      <c r="DE12" s="638"/>
      <c r="DF12" s="638"/>
      <c r="DG12" s="638"/>
      <c r="DH12" s="638"/>
      <c r="DI12" s="638"/>
      <c r="DJ12" s="638"/>
      <c r="DK12" s="638"/>
      <c r="DL12" s="638"/>
      <c r="DM12" s="638"/>
      <c r="DN12" s="638"/>
      <c r="DO12" s="638"/>
      <c r="DP12" s="638"/>
      <c r="DQ12" s="638"/>
      <c r="DR12" s="638"/>
      <c r="DS12" s="638"/>
      <c r="DT12" s="638"/>
      <c r="DU12" s="638"/>
      <c r="DV12" s="638"/>
      <c r="DW12" s="638"/>
      <c r="DX12" s="638"/>
      <c r="DY12" s="638"/>
      <c r="DZ12" s="151"/>
      <c r="EA12" s="151"/>
      <c r="EB12" s="151"/>
      <c r="EC12" s="151"/>
      <c r="ED12" s="372"/>
      <c r="EE12" s="373"/>
      <c r="EF12" s="373"/>
      <c r="EG12" s="374"/>
      <c r="EH12" s="51"/>
      <c r="EI12" s="51"/>
      <c r="EJ12" s="583"/>
      <c r="EK12" s="583"/>
      <c r="EL12" s="583"/>
      <c r="EM12" s="583"/>
      <c r="EN12" s="583"/>
      <c r="EO12" s="583"/>
      <c r="EP12" s="583"/>
      <c r="EQ12" s="152"/>
      <c r="ER12" s="152"/>
      <c r="ES12" s="372"/>
      <c r="ET12" s="373"/>
      <c r="EU12" s="374"/>
      <c r="EW12" s="2"/>
      <c r="EX12" s="2"/>
      <c r="EY12" s="2"/>
      <c r="EZ12" s="2"/>
      <c r="FA12" s="2"/>
    </row>
    <row r="13" spans="1:157" ht="13.5" customHeight="1" thickBot="1">
      <c r="A13" s="2"/>
      <c r="B13" s="2"/>
      <c r="C13" s="1119"/>
      <c r="D13" s="1150"/>
      <c r="E13" s="1151"/>
      <c r="F13" s="1151"/>
      <c r="G13" s="1151"/>
      <c r="H13" s="1151"/>
      <c r="I13" s="1151"/>
      <c r="J13" s="1152"/>
      <c r="K13" s="1120"/>
      <c r="L13" s="1121"/>
      <c r="M13" s="1121"/>
      <c r="N13" s="1210"/>
      <c r="O13" s="1208"/>
      <c r="P13" s="1208"/>
      <c r="Q13" s="1208"/>
      <c r="R13" s="1208"/>
      <c r="S13" s="1208"/>
      <c r="T13" s="1208"/>
      <c r="U13" s="1208"/>
      <c r="V13" s="1208"/>
      <c r="W13" s="1208"/>
      <c r="X13" s="1208"/>
      <c r="Y13" s="1208"/>
      <c r="Z13" s="1209"/>
      <c r="AA13" s="171"/>
      <c r="AB13" s="171"/>
      <c r="AC13" s="1186" t="s">
        <v>61</v>
      </c>
      <c r="AD13" s="1186"/>
      <c r="AE13" s="1186"/>
      <c r="AF13" s="1156"/>
      <c r="AG13" s="1156"/>
      <c r="AH13" s="1156"/>
      <c r="AI13" s="190"/>
      <c r="AJ13" s="190"/>
      <c r="AK13" s="208"/>
      <c r="AL13" s="171"/>
      <c r="AM13" s="171"/>
      <c r="AN13" s="171"/>
      <c r="AO13" s="1186" t="s">
        <v>48</v>
      </c>
      <c r="AP13" s="1186"/>
      <c r="AQ13" s="1186"/>
      <c r="AR13" s="1186"/>
      <c r="AS13" s="1186"/>
      <c r="AT13" s="171"/>
      <c r="AU13" s="190"/>
      <c r="AV13" s="190"/>
      <c r="AW13" s="198"/>
      <c r="AX13" s="171"/>
      <c r="AY13" s="1186" t="s">
        <v>49</v>
      </c>
      <c r="AZ13" s="1186"/>
      <c r="BA13" s="1186"/>
      <c r="BB13" s="1156"/>
      <c r="BC13" s="1156"/>
      <c r="BD13" s="190"/>
      <c r="BE13" s="1212"/>
      <c r="BF13" s="1196"/>
      <c r="BG13" s="1196"/>
      <c r="BH13" s="1196"/>
      <c r="BI13" s="224"/>
      <c r="BJ13" s="225"/>
      <c r="BK13" s="1187" t="s">
        <v>62</v>
      </c>
      <c r="BL13" s="1187"/>
      <c r="BM13" s="1187"/>
      <c r="BN13" s="1187"/>
      <c r="BO13" s="225"/>
      <c r="BP13" s="225"/>
      <c r="BQ13" s="1188" t="s">
        <v>35</v>
      </c>
      <c r="BR13" s="1187"/>
      <c r="BS13" s="1189"/>
      <c r="BT13" s="1196"/>
      <c r="BU13" s="1196"/>
      <c r="BV13" s="1197"/>
      <c r="BW13" s="25"/>
      <c r="BX13" s="6"/>
      <c r="BY13" s="6"/>
      <c r="BZ13" s="6"/>
      <c r="CA13" s="6"/>
      <c r="CB13" s="37"/>
      <c r="CC13" s="623"/>
      <c r="CD13" s="624"/>
      <c r="CE13" s="624"/>
      <c r="CF13" s="624"/>
      <c r="CG13" s="624"/>
      <c r="CH13" s="624"/>
      <c r="CI13" s="625"/>
      <c r="CJ13" s="402"/>
      <c r="CK13" s="403"/>
      <c r="CL13" s="404"/>
      <c r="CM13" s="634"/>
      <c r="CN13" s="635"/>
      <c r="CO13" s="635"/>
      <c r="CP13" s="635"/>
      <c r="CQ13" s="635"/>
      <c r="CR13" s="635"/>
      <c r="CS13" s="635"/>
      <c r="CT13" s="635"/>
      <c r="CU13" s="635"/>
      <c r="CV13" s="635"/>
      <c r="CW13" s="635"/>
      <c r="CX13" s="635"/>
      <c r="CY13" s="636"/>
      <c r="CZ13" s="63"/>
      <c r="DA13" s="64"/>
      <c r="DB13" s="630" t="s">
        <v>61</v>
      </c>
      <c r="DC13" s="630"/>
      <c r="DD13" s="630"/>
      <c r="DE13" s="630"/>
      <c r="DF13" s="630"/>
      <c r="DG13" s="630"/>
      <c r="DH13" s="64"/>
      <c r="DI13" s="64"/>
      <c r="DJ13" s="63"/>
      <c r="DK13" s="64"/>
      <c r="DL13" s="64"/>
      <c r="DM13" s="64"/>
      <c r="DN13" s="630" t="s">
        <v>48</v>
      </c>
      <c r="DO13" s="630"/>
      <c r="DP13" s="630"/>
      <c r="DQ13" s="630"/>
      <c r="DR13" s="630"/>
      <c r="DS13" s="64"/>
      <c r="DT13" s="64"/>
      <c r="DU13" s="64"/>
      <c r="DV13" s="66"/>
      <c r="DW13" s="64"/>
      <c r="DX13" s="630" t="s">
        <v>49</v>
      </c>
      <c r="DY13" s="630"/>
      <c r="DZ13" s="630"/>
      <c r="EA13" s="630"/>
      <c r="EB13" s="630"/>
      <c r="EC13" s="66"/>
      <c r="ED13" s="372"/>
      <c r="EE13" s="373"/>
      <c r="EF13" s="373"/>
      <c r="EG13" s="374"/>
      <c r="EH13" s="65"/>
      <c r="EI13" s="65"/>
      <c r="EJ13" s="547" t="s">
        <v>62</v>
      </c>
      <c r="EK13" s="547"/>
      <c r="EL13" s="547"/>
      <c r="EM13" s="547"/>
      <c r="EN13" s="65"/>
      <c r="EO13" s="65"/>
      <c r="EP13" s="584" t="s">
        <v>35</v>
      </c>
      <c r="EQ13" s="547"/>
      <c r="ER13" s="547"/>
      <c r="ES13" s="408"/>
      <c r="ET13" s="409"/>
      <c r="EU13" s="410"/>
      <c r="EW13" s="2"/>
      <c r="EX13" s="2"/>
      <c r="EY13" s="2"/>
      <c r="EZ13" s="2"/>
      <c r="FA13" s="2"/>
    </row>
    <row r="14" spans="1:157" ht="10.5" customHeight="1">
      <c r="A14" s="2"/>
      <c r="B14" s="2"/>
      <c r="C14" s="1119"/>
      <c r="D14" s="1213" t="s">
        <v>46</v>
      </c>
      <c r="E14" s="1214"/>
      <c r="F14" s="1215"/>
      <c r="G14" s="1216" t="s">
        <v>12</v>
      </c>
      <c r="H14" s="1216"/>
      <c r="I14" s="1216"/>
      <c r="J14" s="1216"/>
      <c r="K14" s="1217" t="str">
        <f ca="1">'3a'!K14:M15</f>
        <v/>
      </c>
      <c r="L14" s="1218"/>
      <c r="M14" s="1219"/>
      <c r="N14" s="212"/>
      <c r="O14" s="213"/>
      <c r="P14" s="213"/>
      <c r="Q14" s="213"/>
      <c r="R14" s="211"/>
      <c r="S14" s="211"/>
      <c r="T14" s="1182" t="s">
        <v>6</v>
      </c>
      <c r="U14" s="1182"/>
      <c r="V14" s="211"/>
      <c r="W14" s="211"/>
      <c r="X14" s="211"/>
      <c r="Y14" s="1182" t="s">
        <v>7</v>
      </c>
      <c r="Z14" s="1223"/>
      <c r="AA14" s="211"/>
      <c r="AB14" s="211"/>
      <c r="AC14" s="211"/>
      <c r="AD14" s="1148" t="s">
        <v>22</v>
      </c>
      <c r="AE14" s="1149"/>
      <c r="AF14" s="1216" t="s">
        <v>13</v>
      </c>
      <c r="AG14" s="1216"/>
      <c r="AH14" s="1216"/>
      <c r="AI14" s="1216"/>
      <c r="AJ14" s="1216"/>
      <c r="AK14" s="214"/>
      <c r="AL14" s="211"/>
      <c r="AM14" s="1148" t="s">
        <v>43</v>
      </c>
      <c r="AN14" s="1148"/>
      <c r="AO14" s="1148"/>
      <c r="AP14" s="215"/>
      <c r="AQ14" s="211"/>
      <c r="AR14" s="211"/>
      <c r="AS14" s="1148" t="s">
        <v>22</v>
      </c>
      <c r="AT14" s="1149"/>
      <c r="AU14" s="1226" t="s">
        <v>13</v>
      </c>
      <c r="AV14" s="1226"/>
      <c r="AW14" s="1226"/>
      <c r="AX14" s="214"/>
      <c r="AY14" s="211"/>
      <c r="AZ14" s="1148" t="s">
        <v>22</v>
      </c>
      <c r="BA14" s="1149"/>
      <c r="BB14" s="1216" t="s">
        <v>45</v>
      </c>
      <c r="BC14" s="1216"/>
      <c r="BD14" s="1227"/>
      <c r="BE14" s="92"/>
      <c r="BF14" s="92"/>
      <c r="BG14" s="92"/>
      <c r="BH14" s="166" t="s">
        <v>22</v>
      </c>
      <c r="BI14" s="222"/>
      <c r="BJ14" s="92"/>
      <c r="BK14" s="1167" t="s">
        <v>43</v>
      </c>
      <c r="BL14" s="1167"/>
      <c r="BM14" s="223"/>
      <c r="BN14" s="1226"/>
      <c r="BO14" s="1226"/>
      <c r="BP14" s="93" t="s">
        <v>22</v>
      </c>
      <c r="BQ14" s="195"/>
      <c r="BR14" s="187"/>
      <c r="BS14" s="216" t="s">
        <v>22</v>
      </c>
      <c r="BT14" s="187"/>
      <c r="BU14" s="187"/>
      <c r="BV14" s="93" t="s">
        <v>22</v>
      </c>
      <c r="BW14" s="31"/>
      <c r="BX14" s="6"/>
      <c r="BY14" s="6"/>
      <c r="BZ14" s="6"/>
      <c r="CA14" s="6"/>
      <c r="CB14" s="37"/>
      <c r="CC14" s="586" t="s">
        <v>98</v>
      </c>
      <c r="CD14" s="587"/>
      <c r="CE14" s="587"/>
      <c r="CF14" s="588" t="s">
        <v>99</v>
      </c>
      <c r="CG14" s="589"/>
      <c r="CH14" s="589"/>
      <c r="CI14" s="590"/>
      <c r="CJ14" s="643" t="str">
        <f ca="1">K14</f>
        <v/>
      </c>
      <c r="CK14" s="643"/>
      <c r="CL14" s="643"/>
      <c r="CM14" s="62"/>
      <c r="CN14" s="65"/>
      <c r="CO14" s="65"/>
      <c r="CP14" s="65"/>
      <c r="CQ14" s="48"/>
      <c r="CR14" s="48"/>
      <c r="CS14" s="579" t="s">
        <v>6</v>
      </c>
      <c r="CT14" s="579"/>
      <c r="CU14" s="48"/>
      <c r="CV14" s="48"/>
      <c r="CW14" s="48"/>
      <c r="CX14" s="579" t="s">
        <v>7</v>
      </c>
      <c r="CY14" s="629"/>
      <c r="CZ14" s="49"/>
      <c r="DA14" s="48"/>
      <c r="DB14" s="48"/>
      <c r="DC14" s="568" t="s">
        <v>22</v>
      </c>
      <c r="DD14" s="569"/>
      <c r="DE14" s="579" t="s">
        <v>13</v>
      </c>
      <c r="DF14" s="579"/>
      <c r="DG14" s="579"/>
      <c r="DH14" s="579"/>
      <c r="DI14" s="579"/>
      <c r="DJ14" s="49"/>
      <c r="DK14" s="48"/>
      <c r="DL14" s="568" t="s">
        <v>43</v>
      </c>
      <c r="DM14" s="568"/>
      <c r="DN14" s="639"/>
      <c r="DO14" s="48"/>
      <c r="DP14" s="48"/>
      <c r="DQ14" s="48"/>
      <c r="DR14" s="568" t="s">
        <v>22</v>
      </c>
      <c r="DS14" s="568"/>
      <c r="DT14" s="578" t="s">
        <v>13</v>
      </c>
      <c r="DU14" s="579"/>
      <c r="DV14" s="629"/>
      <c r="DW14" s="48"/>
      <c r="DX14" s="48"/>
      <c r="DY14" s="568" t="s">
        <v>22</v>
      </c>
      <c r="DZ14" s="568"/>
      <c r="EA14" s="578" t="s">
        <v>45</v>
      </c>
      <c r="EB14" s="579"/>
      <c r="EC14" s="629"/>
      <c r="ED14" s="49"/>
      <c r="EE14" s="48"/>
      <c r="EF14" s="48"/>
      <c r="EG14" s="67" t="s">
        <v>22</v>
      </c>
      <c r="EH14" s="48"/>
      <c r="EI14" s="48"/>
      <c r="EJ14" s="568" t="s">
        <v>43</v>
      </c>
      <c r="EK14" s="639"/>
      <c r="EL14" s="48"/>
      <c r="EM14" s="579"/>
      <c r="EN14" s="579"/>
      <c r="EO14" s="150" t="s">
        <v>22</v>
      </c>
      <c r="EP14" s="61"/>
      <c r="EQ14" s="47"/>
      <c r="ER14" s="67" t="s">
        <v>22</v>
      </c>
      <c r="ES14" s="47"/>
      <c r="ET14" s="47"/>
      <c r="EU14" s="67" t="s">
        <v>22</v>
      </c>
      <c r="EW14" s="2"/>
      <c r="EX14" s="2"/>
      <c r="EY14" s="2"/>
      <c r="EZ14" s="2"/>
      <c r="FA14" s="2"/>
    </row>
    <row r="15" spans="1:157" ht="18.75" customHeight="1" thickBot="1">
      <c r="A15" s="2"/>
      <c r="B15" s="2"/>
      <c r="C15" s="1119"/>
      <c r="D15" s="1228" t="str">
        <f ca="1">'3a'!D15:F15</f>
        <v>○</v>
      </c>
      <c r="E15" s="1229"/>
      <c r="F15" s="1230"/>
      <c r="G15" s="1231">
        <f>'3a'!G15:J15</f>
        <v>0</v>
      </c>
      <c r="H15" s="1231"/>
      <c r="I15" s="1231"/>
      <c r="J15" s="1231"/>
      <c r="K15" s="1220"/>
      <c r="L15" s="1221"/>
      <c r="M15" s="1222"/>
      <c r="N15" s="1232">
        <f ca="1">'3a'!N15:Z15</f>
        <v>380000</v>
      </c>
      <c r="O15" s="1233"/>
      <c r="P15" s="1233"/>
      <c r="Q15" s="1233"/>
      <c r="R15" s="1233"/>
      <c r="S15" s="1233"/>
      <c r="T15" s="1233"/>
      <c r="U15" s="1233"/>
      <c r="V15" s="1233"/>
      <c r="W15" s="1233"/>
      <c r="X15" s="1233"/>
      <c r="Y15" s="1233"/>
      <c r="Z15" s="1234"/>
      <c r="AA15" s="1221">
        <f>'3a'!AA15:AE15</f>
        <v>1</v>
      </c>
      <c r="AB15" s="1221"/>
      <c r="AC15" s="1221"/>
      <c r="AD15" s="1221"/>
      <c r="AE15" s="1222"/>
      <c r="AF15" s="1235">
        <f>'3a'!AF15:AJ15</f>
        <v>0</v>
      </c>
      <c r="AG15" s="1235"/>
      <c r="AH15" s="1235"/>
      <c r="AI15" s="1235"/>
      <c r="AJ15" s="1235"/>
      <c r="AK15" s="1220">
        <f>'3a'!AK15:AO15</f>
        <v>1</v>
      </c>
      <c r="AL15" s="1221"/>
      <c r="AM15" s="1221"/>
      <c r="AN15" s="1221"/>
      <c r="AO15" s="1221"/>
      <c r="AP15" s="1236">
        <f>'3a'!AP15:AT15</f>
        <v>1</v>
      </c>
      <c r="AQ15" s="1221"/>
      <c r="AR15" s="1221"/>
      <c r="AS15" s="1221"/>
      <c r="AT15" s="1222"/>
      <c r="AU15" s="1224">
        <f>'3a'!AU15:AW15</f>
        <v>0</v>
      </c>
      <c r="AV15" s="1224"/>
      <c r="AW15" s="1224"/>
      <c r="AX15" s="1220">
        <f>'3a'!AX15:BA15</f>
        <v>1</v>
      </c>
      <c r="AY15" s="1221"/>
      <c r="AZ15" s="1221"/>
      <c r="BA15" s="1222"/>
      <c r="BB15" s="1224">
        <f>'3a'!BB15</f>
        <v>0</v>
      </c>
      <c r="BC15" s="1224"/>
      <c r="BD15" s="1225"/>
      <c r="BE15" s="428">
        <f>'3a'!BE15</f>
        <v>0</v>
      </c>
      <c r="BF15" s="428"/>
      <c r="BG15" s="428"/>
      <c r="BH15" s="428"/>
      <c r="BI15" s="1220">
        <f>'3a'!BI15</f>
        <v>0</v>
      </c>
      <c r="BJ15" s="1221"/>
      <c r="BK15" s="1221"/>
      <c r="BL15" s="1221"/>
      <c r="BM15" s="1236">
        <f>'3a'!BM15</f>
        <v>0</v>
      </c>
      <c r="BN15" s="1221"/>
      <c r="BO15" s="1221"/>
      <c r="BP15" s="1240"/>
      <c r="BQ15" s="1241">
        <f>'3a'!BQ15</f>
        <v>0</v>
      </c>
      <c r="BR15" s="1221"/>
      <c r="BS15" s="1222"/>
      <c r="BT15" s="1224">
        <f>'3a'!BT15</f>
        <v>0</v>
      </c>
      <c r="BU15" s="1224"/>
      <c r="BV15" s="1225"/>
      <c r="BW15" s="24"/>
      <c r="BX15" s="6"/>
      <c r="BY15" s="6"/>
      <c r="BZ15" s="57"/>
      <c r="CA15" s="57"/>
      <c r="CB15" s="57"/>
      <c r="CC15" s="426" t="str">
        <f ca="1">D15</f>
        <v>○</v>
      </c>
      <c r="CD15" s="424"/>
      <c r="CE15" s="424"/>
      <c r="CF15" s="426">
        <f>G15</f>
        <v>0</v>
      </c>
      <c r="CG15" s="424"/>
      <c r="CH15" s="424"/>
      <c r="CI15" s="425"/>
      <c r="CJ15" s="429"/>
      <c r="CK15" s="429"/>
      <c r="CL15" s="429"/>
      <c r="CM15" s="1237">
        <f ca="1">N15</f>
        <v>380000</v>
      </c>
      <c r="CN15" s="1238"/>
      <c r="CO15" s="1238"/>
      <c r="CP15" s="1238"/>
      <c r="CQ15" s="1238"/>
      <c r="CR15" s="1238"/>
      <c r="CS15" s="1238"/>
      <c r="CT15" s="1238"/>
      <c r="CU15" s="1238"/>
      <c r="CV15" s="1238"/>
      <c r="CW15" s="1238"/>
      <c r="CX15" s="1238"/>
      <c r="CY15" s="1239"/>
      <c r="CZ15" s="591">
        <f>AA15</f>
        <v>1</v>
      </c>
      <c r="DA15" s="429"/>
      <c r="DB15" s="429"/>
      <c r="DC15" s="429"/>
      <c r="DD15" s="592"/>
      <c r="DE15" s="660">
        <f>AF15</f>
        <v>0</v>
      </c>
      <c r="DF15" s="660"/>
      <c r="DG15" s="660"/>
      <c r="DH15" s="660"/>
      <c r="DI15" s="660"/>
      <c r="DJ15" s="591">
        <f>AK15</f>
        <v>1</v>
      </c>
      <c r="DK15" s="429"/>
      <c r="DL15" s="429"/>
      <c r="DM15" s="429"/>
      <c r="DN15" s="593"/>
      <c r="DO15" s="429">
        <f>AP15</f>
        <v>1</v>
      </c>
      <c r="DP15" s="429"/>
      <c r="DQ15" s="429"/>
      <c r="DR15" s="429"/>
      <c r="DS15" s="429"/>
      <c r="DT15" s="591">
        <f>AU15</f>
        <v>0</v>
      </c>
      <c r="DU15" s="429"/>
      <c r="DV15" s="592"/>
      <c r="DW15" s="429">
        <f>AX15</f>
        <v>1</v>
      </c>
      <c r="DX15" s="429"/>
      <c r="DY15" s="429"/>
      <c r="DZ15" s="429"/>
      <c r="EA15" s="591">
        <f>BB15</f>
        <v>0</v>
      </c>
      <c r="EB15" s="429"/>
      <c r="EC15" s="592"/>
      <c r="ED15" s="591">
        <f>BE15</f>
        <v>0</v>
      </c>
      <c r="EE15" s="429"/>
      <c r="EF15" s="429"/>
      <c r="EG15" s="592"/>
      <c r="EH15" s="429">
        <f>BI15</f>
        <v>0</v>
      </c>
      <c r="EI15" s="429"/>
      <c r="EJ15" s="429"/>
      <c r="EK15" s="593"/>
      <c r="EL15" s="429">
        <f>BM15</f>
        <v>0</v>
      </c>
      <c r="EM15" s="429"/>
      <c r="EN15" s="429"/>
      <c r="EO15" s="429"/>
      <c r="EP15" s="591">
        <f>BQ15</f>
        <v>0</v>
      </c>
      <c r="EQ15" s="429"/>
      <c r="ER15" s="592"/>
      <c r="ES15" s="429">
        <f>BT15</f>
        <v>0</v>
      </c>
      <c r="ET15" s="429"/>
      <c r="EU15" s="592"/>
      <c r="EW15" s="2"/>
      <c r="EX15" s="2"/>
      <c r="EY15" s="2"/>
      <c r="EZ15" s="2"/>
      <c r="FA15" s="2"/>
    </row>
    <row r="16" spans="1:157" ht="20.25" customHeight="1" thickBot="1">
      <c r="A16" s="2"/>
      <c r="B16" s="2"/>
      <c r="C16" s="1119"/>
      <c r="D16" s="1245" t="s">
        <v>58</v>
      </c>
      <c r="E16" s="1202"/>
      <c r="F16" s="1202"/>
      <c r="G16" s="1202"/>
      <c r="H16" s="1202"/>
      <c r="I16" s="1202"/>
      <c r="J16" s="1202"/>
      <c r="K16" s="1202"/>
      <c r="L16" s="1202"/>
      <c r="M16" s="1202"/>
      <c r="N16" s="1202"/>
      <c r="O16" s="1202"/>
      <c r="P16" s="1202"/>
      <c r="Q16" s="1202"/>
      <c r="R16" s="1202"/>
      <c r="S16" s="1202"/>
      <c r="T16" s="1202"/>
      <c r="U16" s="1245" t="s">
        <v>59</v>
      </c>
      <c r="V16" s="1202"/>
      <c r="W16" s="1202"/>
      <c r="X16" s="1202"/>
      <c r="Y16" s="1202"/>
      <c r="Z16" s="1202"/>
      <c r="AA16" s="1202"/>
      <c r="AB16" s="1202"/>
      <c r="AC16" s="1202"/>
      <c r="AD16" s="1202"/>
      <c r="AE16" s="1202"/>
      <c r="AF16" s="1201"/>
      <c r="AG16" s="1201"/>
      <c r="AH16" s="1201"/>
      <c r="AI16" s="1201"/>
      <c r="AJ16" s="1201"/>
      <c r="AK16" s="1202"/>
      <c r="AL16" s="1202"/>
      <c r="AM16" s="1202"/>
      <c r="AN16" s="1202"/>
      <c r="AO16" s="1246"/>
      <c r="AP16" s="1245" t="s">
        <v>60</v>
      </c>
      <c r="AQ16" s="1202"/>
      <c r="AR16" s="1202"/>
      <c r="AS16" s="1202"/>
      <c r="AT16" s="1202"/>
      <c r="AU16" s="1201"/>
      <c r="AV16" s="1201"/>
      <c r="AW16" s="1201"/>
      <c r="AX16" s="1202"/>
      <c r="AY16" s="1202"/>
      <c r="AZ16" s="1202"/>
      <c r="BA16" s="1202"/>
      <c r="BB16" s="1201"/>
      <c r="BC16" s="1201"/>
      <c r="BD16" s="1201"/>
      <c r="BE16" s="1201"/>
      <c r="BF16" s="1201"/>
      <c r="BG16" s="1247"/>
      <c r="BH16" s="1248" t="s">
        <v>64</v>
      </c>
      <c r="BI16" s="1211"/>
      <c r="BJ16" s="1211"/>
      <c r="BK16" s="1211"/>
      <c r="BL16" s="1211"/>
      <c r="BM16" s="1211"/>
      <c r="BN16" s="1211"/>
      <c r="BO16" s="1211"/>
      <c r="BP16" s="1211"/>
      <c r="BQ16" s="1211"/>
      <c r="BR16" s="1211"/>
      <c r="BS16" s="1211"/>
      <c r="BT16" s="1211"/>
      <c r="BU16" s="1211"/>
      <c r="BV16" s="1249"/>
      <c r="BW16" s="24"/>
      <c r="BX16" s="6"/>
      <c r="BY16" s="6"/>
      <c r="BZ16" s="57"/>
      <c r="CA16" s="57"/>
      <c r="CB16" s="57"/>
      <c r="CC16" s="640" t="s">
        <v>58</v>
      </c>
      <c r="CD16" s="641"/>
      <c r="CE16" s="641"/>
      <c r="CF16" s="641"/>
      <c r="CG16" s="641"/>
      <c r="CH16" s="641"/>
      <c r="CI16" s="641"/>
      <c r="CJ16" s="641"/>
      <c r="CK16" s="641"/>
      <c r="CL16" s="641"/>
      <c r="CM16" s="641"/>
      <c r="CN16" s="641"/>
      <c r="CO16" s="641"/>
      <c r="CP16" s="641"/>
      <c r="CQ16" s="641"/>
      <c r="CR16" s="641"/>
      <c r="CS16" s="641"/>
      <c r="CT16" s="640" t="s">
        <v>59</v>
      </c>
      <c r="CU16" s="641"/>
      <c r="CV16" s="641"/>
      <c r="CW16" s="641"/>
      <c r="CX16" s="641"/>
      <c r="CY16" s="641"/>
      <c r="CZ16" s="641"/>
      <c r="DA16" s="641"/>
      <c r="DB16" s="641"/>
      <c r="DC16" s="641"/>
      <c r="DD16" s="641"/>
      <c r="DE16" s="641"/>
      <c r="DF16" s="641"/>
      <c r="DG16" s="641"/>
      <c r="DH16" s="641"/>
      <c r="DI16" s="641"/>
      <c r="DJ16" s="641"/>
      <c r="DK16" s="641"/>
      <c r="DL16" s="641"/>
      <c r="DM16" s="641"/>
      <c r="DN16" s="642"/>
      <c r="DO16" s="640" t="s">
        <v>60</v>
      </c>
      <c r="DP16" s="641"/>
      <c r="DQ16" s="641"/>
      <c r="DR16" s="641"/>
      <c r="DS16" s="641"/>
      <c r="DT16" s="641"/>
      <c r="DU16" s="641"/>
      <c r="DV16" s="641"/>
      <c r="DW16" s="641"/>
      <c r="DX16" s="641"/>
      <c r="DY16" s="641"/>
      <c r="DZ16" s="641"/>
      <c r="EA16" s="641"/>
      <c r="EB16" s="641"/>
      <c r="EC16" s="641"/>
      <c r="ED16" s="641"/>
      <c r="EE16" s="641"/>
      <c r="EF16" s="642"/>
      <c r="EG16" s="659" t="s">
        <v>64</v>
      </c>
      <c r="EH16" s="641"/>
      <c r="EI16" s="641"/>
      <c r="EJ16" s="641"/>
      <c r="EK16" s="641"/>
      <c r="EL16" s="641"/>
      <c r="EM16" s="641"/>
      <c r="EN16" s="641"/>
      <c r="EO16" s="641"/>
      <c r="EP16" s="641"/>
      <c r="EQ16" s="641"/>
      <c r="ER16" s="641"/>
      <c r="ES16" s="641"/>
      <c r="ET16" s="641"/>
      <c r="EU16" s="642"/>
      <c r="EW16" s="2"/>
      <c r="EX16" s="2"/>
      <c r="EY16" s="2"/>
      <c r="EZ16" s="2"/>
      <c r="FA16" s="2"/>
    </row>
    <row r="17" spans="1:157" ht="16.5" customHeight="1">
      <c r="A17" s="2"/>
      <c r="B17" s="2"/>
      <c r="C17" s="114"/>
      <c r="D17" s="217" t="s">
        <v>42</v>
      </c>
      <c r="E17" s="218"/>
      <c r="F17" s="218"/>
      <c r="G17" s="1256">
        <f>'3a'!G17:L17</f>
        <v>0</v>
      </c>
      <c r="H17" s="1257"/>
      <c r="I17" s="1257"/>
      <c r="J17" s="1257"/>
      <c r="K17" s="1257"/>
      <c r="L17" s="1257"/>
      <c r="M17" s="1243" t="s">
        <v>8</v>
      </c>
      <c r="N17" s="1243"/>
      <c r="O17" s="1258">
        <f>'3a'!O17:R17</f>
        <v>0</v>
      </c>
      <c r="P17" s="1258"/>
      <c r="Q17" s="1258"/>
      <c r="R17" s="1258"/>
      <c r="S17" s="1242" t="s">
        <v>7</v>
      </c>
      <c r="T17" s="1242"/>
      <c r="U17" s="217"/>
      <c r="V17" s="219"/>
      <c r="W17" s="219"/>
      <c r="X17" s="219"/>
      <c r="Y17" s="219"/>
      <c r="Z17" s="219"/>
      <c r="AA17" s="219"/>
      <c r="AB17" s="219"/>
      <c r="AC17" s="219"/>
      <c r="AD17" s="219"/>
      <c r="AE17" s="219"/>
      <c r="AF17" s="219"/>
      <c r="AG17" s="221"/>
      <c r="AH17" s="221"/>
      <c r="AI17" s="221"/>
      <c r="AJ17" s="1243" t="s">
        <v>8</v>
      </c>
      <c r="AK17" s="1243"/>
      <c r="AL17" s="221"/>
      <c r="AM17" s="221"/>
      <c r="AN17" s="1182" t="s">
        <v>9</v>
      </c>
      <c r="AO17" s="1223"/>
      <c r="AP17" s="220"/>
      <c r="AQ17" s="220"/>
      <c r="AR17" s="220"/>
      <c r="AS17" s="220"/>
      <c r="AT17" s="220"/>
      <c r="AU17" s="220"/>
      <c r="AV17" s="220"/>
      <c r="AW17" s="220"/>
      <c r="AX17" s="220"/>
      <c r="AY17" s="220"/>
      <c r="AZ17" s="220"/>
      <c r="BA17" s="221"/>
      <c r="BB17" s="221"/>
      <c r="BC17" s="221" t="s">
        <v>8</v>
      </c>
      <c r="BD17" s="221"/>
      <c r="BE17" s="221"/>
      <c r="BF17" s="1243" t="s">
        <v>9</v>
      </c>
      <c r="BG17" s="1244"/>
      <c r="BH17" s="165"/>
      <c r="BI17" s="165"/>
      <c r="BJ17" s="165"/>
      <c r="BK17" s="165"/>
      <c r="BL17" s="165"/>
      <c r="BM17" s="165"/>
      <c r="BN17" s="165"/>
      <c r="BO17" s="165"/>
      <c r="BP17" s="165"/>
      <c r="BQ17" s="165"/>
      <c r="BR17" s="1194" t="s">
        <v>8</v>
      </c>
      <c r="BS17" s="1194"/>
      <c r="BT17" s="165"/>
      <c r="BU17" s="165"/>
      <c r="BV17" s="167" t="s">
        <v>9</v>
      </c>
      <c r="BW17" s="24"/>
      <c r="BX17" s="6"/>
      <c r="BY17" s="6"/>
      <c r="BZ17" s="57"/>
      <c r="CA17" s="57"/>
      <c r="CB17" s="57"/>
      <c r="CC17" s="43" t="s">
        <v>42</v>
      </c>
      <c r="CD17" s="44"/>
      <c r="CE17" s="44"/>
      <c r="CF17" s="677">
        <f>G17</f>
        <v>0</v>
      </c>
      <c r="CG17" s="678"/>
      <c r="CH17" s="678"/>
      <c r="CI17" s="678"/>
      <c r="CJ17" s="678"/>
      <c r="CK17" s="678"/>
      <c r="CL17" s="373" t="s">
        <v>8</v>
      </c>
      <c r="CM17" s="373"/>
      <c r="CN17" s="657">
        <f>O17</f>
        <v>0</v>
      </c>
      <c r="CO17" s="657"/>
      <c r="CP17" s="657"/>
      <c r="CQ17" s="657"/>
      <c r="CR17" s="658" t="s">
        <v>7</v>
      </c>
      <c r="CS17" s="658"/>
      <c r="CT17" s="43"/>
      <c r="CU17" s="42"/>
      <c r="CV17" s="42"/>
      <c r="CW17" s="42"/>
      <c r="CX17" s="42"/>
      <c r="CY17" s="42"/>
      <c r="CZ17" s="42"/>
      <c r="DA17" s="42"/>
      <c r="DB17" s="42"/>
      <c r="DC17" s="42"/>
      <c r="DD17" s="42"/>
      <c r="DE17" s="42"/>
      <c r="DF17" s="38"/>
      <c r="DG17" s="38"/>
      <c r="DH17" s="38"/>
      <c r="DI17" s="373" t="s">
        <v>8</v>
      </c>
      <c r="DJ17" s="373"/>
      <c r="DK17" s="38"/>
      <c r="DL17" s="38"/>
      <c r="DM17" s="675" t="s">
        <v>9</v>
      </c>
      <c r="DN17" s="676"/>
      <c r="DO17" s="46"/>
      <c r="DP17" s="4"/>
      <c r="DQ17" s="4"/>
      <c r="DR17" s="4"/>
      <c r="DS17" s="4"/>
      <c r="DT17" s="4"/>
      <c r="DU17" s="4"/>
      <c r="DV17" s="4"/>
      <c r="DW17" s="4"/>
      <c r="DX17" s="4"/>
      <c r="DY17" s="4"/>
      <c r="DZ17" s="38"/>
      <c r="EA17" s="38"/>
      <c r="EB17" s="38" t="s">
        <v>8</v>
      </c>
      <c r="EC17" s="38"/>
      <c r="ED17" s="38"/>
      <c r="EE17" s="373" t="s">
        <v>9</v>
      </c>
      <c r="EF17" s="374"/>
      <c r="EG17" s="38"/>
      <c r="EH17" s="38"/>
      <c r="EI17" s="38"/>
      <c r="EJ17" s="38"/>
      <c r="EK17" s="38"/>
      <c r="EL17" s="38"/>
      <c r="EM17" s="38"/>
      <c r="EN17" s="38"/>
      <c r="EO17" s="38"/>
      <c r="EP17" s="38"/>
      <c r="EQ17" s="373" t="s">
        <v>8</v>
      </c>
      <c r="ER17" s="373"/>
      <c r="ES17" s="38"/>
      <c r="ET17" s="38"/>
      <c r="EU17" s="45" t="s">
        <v>9</v>
      </c>
      <c r="EW17" s="2"/>
      <c r="EX17" s="2"/>
      <c r="EY17" s="2"/>
      <c r="EZ17" s="2"/>
      <c r="FA17" s="2"/>
    </row>
    <row r="18" spans="1:157" ht="24.75" customHeight="1" thickBot="1">
      <c r="A18" s="2"/>
      <c r="B18" s="2"/>
      <c r="C18" s="75"/>
      <c r="D18" s="1253">
        <f>'3a'!D18:T18</f>
        <v>1356423</v>
      </c>
      <c r="E18" s="1254"/>
      <c r="F18" s="1254"/>
      <c r="G18" s="1254"/>
      <c r="H18" s="1254"/>
      <c r="I18" s="1254"/>
      <c r="J18" s="1254"/>
      <c r="K18" s="1254"/>
      <c r="L18" s="1254"/>
      <c r="M18" s="1254"/>
      <c r="N18" s="1254"/>
      <c r="O18" s="1254"/>
      <c r="P18" s="1254"/>
      <c r="Q18" s="1254"/>
      <c r="R18" s="1254"/>
      <c r="S18" s="1254"/>
      <c r="T18" s="1254"/>
      <c r="U18" s="1253">
        <f>'3a'!U18:AO18</f>
        <v>120000</v>
      </c>
      <c r="V18" s="1254"/>
      <c r="W18" s="1254"/>
      <c r="X18" s="1254"/>
      <c r="Y18" s="1254"/>
      <c r="Z18" s="1254"/>
      <c r="AA18" s="1254"/>
      <c r="AB18" s="1254"/>
      <c r="AC18" s="1254"/>
      <c r="AD18" s="1254"/>
      <c r="AE18" s="1254"/>
      <c r="AF18" s="1254"/>
      <c r="AG18" s="1254"/>
      <c r="AH18" s="1254"/>
      <c r="AI18" s="1254"/>
      <c r="AJ18" s="1254"/>
      <c r="AK18" s="1254"/>
      <c r="AL18" s="1254"/>
      <c r="AM18" s="1254"/>
      <c r="AN18" s="1254"/>
      <c r="AO18" s="1255"/>
      <c r="AP18" s="1254">
        <f>'3a'!AP18:BG18</f>
        <v>50000</v>
      </c>
      <c r="AQ18" s="1254"/>
      <c r="AR18" s="1254"/>
      <c r="AS18" s="1254"/>
      <c r="AT18" s="1254"/>
      <c r="AU18" s="1254"/>
      <c r="AV18" s="1254"/>
      <c r="AW18" s="1254"/>
      <c r="AX18" s="1254"/>
      <c r="AY18" s="1254"/>
      <c r="AZ18" s="1254"/>
      <c r="BA18" s="1254"/>
      <c r="BB18" s="1254"/>
      <c r="BC18" s="1254"/>
      <c r="BD18" s="1254"/>
      <c r="BE18" s="1254"/>
      <c r="BF18" s="1254"/>
      <c r="BG18" s="1255"/>
      <c r="BH18" s="651">
        <f ca="1">'3a'!BH18:BV18</f>
        <v>96600</v>
      </c>
      <c r="BI18" s="651"/>
      <c r="BJ18" s="651"/>
      <c r="BK18" s="651"/>
      <c r="BL18" s="651"/>
      <c r="BM18" s="651"/>
      <c r="BN18" s="651"/>
      <c r="BO18" s="651"/>
      <c r="BP18" s="651"/>
      <c r="BQ18" s="651"/>
      <c r="BR18" s="651"/>
      <c r="BS18" s="651"/>
      <c r="BT18" s="651"/>
      <c r="BU18" s="651"/>
      <c r="BV18" s="1185"/>
      <c r="BW18" s="24"/>
      <c r="BX18" s="6"/>
      <c r="BY18" s="6"/>
      <c r="BZ18" s="57"/>
      <c r="CA18" s="57"/>
      <c r="CB18" s="57"/>
      <c r="CC18" s="674">
        <f>D18</f>
        <v>1356423</v>
      </c>
      <c r="CD18" s="651"/>
      <c r="CE18" s="651"/>
      <c r="CF18" s="651"/>
      <c r="CG18" s="651"/>
      <c r="CH18" s="651"/>
      <c r="CI18" s="651"/>
      <c r="CJ18" s="651"/>
      <c r="CK18" s="651"/>
      <c r="CL18" s="651"/>
      <c r="CM18" s="651"/>
      <c r="CN18" s="651"/>
      <c r="CO18" s="651"/>
      <c r="CP18" s="651"/>
      <c r="CQ18" s="651"/>
      <c r="CR18" s="651"/>
      <c r="CS18" s="651"/>
      <c r="CT18" s="650">
        <f>U18</f>
        <v>120000</v>
      </c>
      <c r="CU18" s="572"/>
      <c r="CV18" s="572"/>
      <c r="CW18" s="572"/>
      <c r="CX18" s="572"/>
      <c r="CY18" s="572"/>
      <c r="CZ18" s="572"/>
      <c r="DA18" s="572"/>
      <c r="DB18" s="572"/>
      <c r="DC18" s="572"/>
      <c r="DD18" s="572"/>
      <c r="DE18" s="572"/>
      <c r="DF18" s="572"/>
      <c r="DG18" s="572"/>
      <c r="DH18" s="572"/>
      <c r="DI18" s="572"/>
      <c r="DJ18" s="572"/>
      <c r="DK18" s="572"/>
      <c r="DL18" s="572"/>
      <c r="DM18" s="572"/>
      <c r="DN18" s="573"/>
      <c r="DO18" s="650">
        <f>AP18</f>
        <v>50000</v>
      </c>
      <c r="DP18" s="572"/>
      <c r="DQ18" s="572"/>
      <c r="DR18" s="572"/>
      <c r="DS18" s="572"/>
      <c r="DT18" s="572"/>
      <c r="DU18" s="572"/>
      <c r="DV18" s="572"/>
      <c r="DW18" s="572"/>
      <c r="DX18" s="572"/>
      <c r="DY18" s="572"/>
      <c r="DZ18" s="572"/>
      <c r="EA18" s="572"/>
      <c r="EB18" s="572"/>
      <c r="EC18" s="572"/>
      <c r="ED18" s="572"/>
      <c r="EE18" s="572"/>
      <c r="EF18" s="573"/>
      <c r="EG18" s="651">
        <f ca="1">BH18</f>
        <v>96600</v>
      </c>
      <c r="EH18" s="651"/>
      <c r="EI18" s="651"/>
      <c r="EJ18" s="651"/>
      <c r="EK18" s="651"/>
      <c r="EL18" s="651"/>
      <c r="EM18" s="651"/>
      <c r="EN18" s="651"/>
      <c r="EO18" s="651"/>
      <c r="EP18" s="651"/>
      <c r="EQ18" s="651"/>
      <c r="ER18" s="651"/>
      <c r="ES18" s="651"/>
      <c r="ET18" s="651"/>
      <c r="EU18" s="652"/>
      <c r="EW18" s="2"/>
      <c r="EX18" s="2"/>
      <c r="EY18" s="2"/>
      <c r="EZ18" s="2"/>
      <c r="FA18" s="2"/>
    </row>
    <row r="19" spans="1:157" ht="14.25" customHeight="1">
      <c r="A19" s="2"/>
      <c r="B19" s="2"/>
      <c r="C19" s="75"/>
      <c r="D19" s="1259" t="s">
        <v>63</v>
      </c>
      <c r="E19" s="1260"/>
      <c r="F19" s="1260"/>
      <c r="G19" s="1260"/>
      <c r="H19" s="168"/>
      <c r="I19" s="168"/>
      <c r="J19" s="168"/>
      <c r="K19" s="168"/>
      <c r="L19" s="168"/>
      <c r="M19" s="168"/>
      <c r="N19" s="168"/>
      <c r="O19" s="168"/>
      <c r="P19" s="168"/>
      <c r="Q19" s="168"/>
      <c r="R19" s="168"/>
      <c r="S19" s="168"/>
      <c r="T19" s="168"/>
      <c r="U19" s="168"/>
      <c r="V19" s="168"/>
      <c r="W19" s="168"/>
      <c r="X19" s="168"/>
      <c r="Y19" s="168"/>
      <c r="Z19" s="168"/>
      <c r="AA19" s="168"/>
      <c r="AB19" s="168"/>
      <c r="AC19" s="168"/>
      <c r="AD19" s="168"/>
      <c r="AE19" s="168"/>
      <c r="AF19" s="168"/>
      <c r="AG19" s="168"/>
      <c r="AH19" s="168"/>
      <c r="AI19" s="168"/>
      <c r="AJ19" s="168"/>
      <c r="AK19" s="168"/>
      <c r="AL19" s="168"/>
      <c r="AM19" s="168"/>
      <c r="AN19" s="168"/>
      <c r="AO19" s="168"/>
      <c r="AP19" s="168"/>
      <c r="AQ19" s="168"/>
      <c r="AR19" s="168"/>
      <c r="AS19" s="168"/>
      <c r="AT19" s="168"/>
      <c r="AU19" s="168"/>
      <c r="AV19" s="168"/>
      <c r="AW19" s="168"/>
      <c r="AX19" s="168"/>
      <c r="AY19" s="168"/>
      <c r="AZ19" s="168"/>
      <c r="BA19" s="168"/>
      <c r="BB19" s="168"/>
      <c r="BC19" s="168"/>
      <c r="BD19" s="168"/>
      <c r="BE19" s="168"/>
      <c r="BF19" s="168"/>
      <c r="BG19" s="168"/>
      <c r="BH19" s="88"/>
      <c r="BI19" s="88"/>
      <c r="BJ19" s="88"/>
      <c r="BK19" s="88"/>
      <c r="BL19" s="88"/>
      <c r="BM19" s="88"/>
      <c r="BN19" s="88"/>
      <c r="BO19" s="88"/>
      <c r="BP19" s="88"/>
      <c r="BQ19" s="88"/>
      <c r="BR19" s="88"/>
      <c r="BS19" s="88"/>
      <c r="BT19" s="88"/>
      <c r="BU19" s="88"/>
      <c r="BV19" s="94"/>
      <c r="BW19" s="32"/>
      <c r="BX19" s="5"/>
      <c r="BY19" s="5"/>
      <c r="BZ19" s="57"/>
      <c r="CA19" s="57"/>
      <c r="CB19" s="57"/>
      <c r="CC19" s="655" t="s">
        <v>63</v>
      </c>
      <c r="CD19" s="656"/>
      <c r="CE19" s="656"/>
      <c r="CF19" s="656"/>
      <c r="CG19" s="50"/>
      <c r="CH19" s="50"/>
      <c r="CI19" s="50"/>
      <c r="CJ19" s="50"/>
      <c r="CK19" s="50"/>
      <c r="CL19" s="50"/>
      <c r="CM19" s="50"/>
      <c r="CN19" s="50"/>
      <c r="CO19" s="50"/>
      <c r="CP19" s="50"/>
      <c r="CQ19" s="50"/>
      <c r="CR19" s="50"/>
      <c r="CS19" s="50"/>
      <c r="CT19" s="50"/>
      <c r="CU19" s="50"/>
      <c r="CV19" s="50"/>
      <c r="CW19" s="50"/>
      <c r="CX19" s="50"/>
      <c r="CY19" s="50"/>
      <c r="CZ19" s="50"/>
      <c r="DA19" s="50"/>
      <c r="DB19" s="50"/>
      <c r="DC19" s="50"/>
      <c r="DD19" s="50"/>
      <c r="DE19" s="50"/>
      <c r="DF19" s="50"/>
      <c r="DG19" s="50"/>
      <c r="DH19" s="50"/>
      <c r="DI19" s="50"/>
      <c r="DJ19" s="50"/>
      <c r="DK19" s="50"/>
      <c r="DL19" s="50"/>
      <c r="DM19" s="50"/>
      <c r="DN19" s="50"/>
      <c r="DO19" s="50"/>
      <c r="DP19" s="50"/>
      <c r="DQ19" s="50"/>
      <c r="DR19" s="50"/>
      <c r="DS19" s="50"/>
      <c r="DT19" s="50"/>
      <c r="DU19" s="50"/>
      <c r="DV19" s="50"/>
      <c r="DW19" s="50"/>
      <c r="DX19" s="50"/>
      <c r="DY19" s="50"/>
      <c r="DZ19" s="50"/>
      <c r="EA19" s="50"/>
      <c r="EB19" s="50"/>
      <c r="EC19" s="50"/>
      <c r="ED19" s="50"/>
      <c r="EE19" s="50"/>
      <c r="EF19" s="50"/>
      <c r="EG19" s="50"/>
      <c r="EH19" s="50"/>
      <c r="EI19" s="50"/>
      <c r="EJ19" s="50"/>
      <c r="EK19" s="50"/>
      <c r="EL19" s="50"/>
      <c r="EM19" s="50"/>
      <c r="EN19" s="50"/>
      <c r="EO19" s="50"/>
      <c r="EP19" s="50"/>
      <c r="EQ19" s="50"/>
      <c r="ER19" s="50"/>
      <c r="ES19" s="50"/>
      <c r="ET19" s="50"/>
      <c r="EU19" s="52"/>
      <c r="EW19" s="2"/>
      <c r="EX19" s="2"/>
      <c r="EY19" s="2"/>
      <c r="EZ19" s="2"/>
      <c r="FA19" s="2"/>
    </row>
    <row r="20" spans="1:157" ht="44.25" customHeight="1" thickBot="1">
      <c r="A20" s="2"/>
      <c r="B20" s="2"/>
      <c r="C20" s="75"/>
      <c r="D20" s="1250">
        <f>'3a'!D20:BV20</f>
        <v>0</v>
      </c>
      <c r="E20" s="667"/>
      <c r="F20" s="667"/>
      <c r="G20" s="667"/>
      <c r="H20" s="1251"/>
      <c r="I20" s="1251"/>
      <c r="J20" s="1251"/>
      <c r="K20" s="1251"/>
      <c r="L20" s="1251"/>
      <c r="M20" s="667"/>
      <c r="N20" s="667"/>
      <c r="O20" s="667"/>
      <c r="P20" s="667"/>
      <c r="Q20" s="667"/>
      <c r="R20" s="667"/>
      <c r="S20" s="667"/>
      <c r="T20" s="667"/>
      <c r="U20" s="667"/>
      <c r="V20" s="1251"/>
      <c r="W20" s="1251"/>
      <c r="X20" s="1251"/>
      <c r="Y20" s="1251"/>
      <c r="Z20" s="1251"/>
      <c r="AA20" s="1251"/>
      <c r="AB20" s="1251"/>
      <c r="AC20" s="667"/>
      <c r="AD20" s="667"/>
      <c r="AE20" s="667"/>
      <c r="AF20" s="667"/>
      <c r="AG20" s="667"/>
      <c r="AH20" s="667"/>
      <c r="AI20" s="667"/>
      <c r="AJ20" s="667"/>
      <c r="AK20" s="667"/>
      <c r="AL20" s="1251"/>
      <c r="AM20" s="1251"/>
      <c r="AN20" s="1251"/>
      <c r="AO20" s="1251"/>
      <c r="AP20" s="1251"/>
      <c r="AQ20" s="1251"/>
      <c r="AR20" s="1251"/>
      <c r="AS20" s="1251"/>
      <c r="AT20" s="667"/>
      <c r="AU20" s="667"/>
      <c r="AV20" s="667"/>
      <c r="AW20" s="667"/>
      <c r="AX20" s="667"/>
      <c r="AY20" s="667"/>
      <c r="AZ20" s="1251"/>
      <c r="BA20" s="1251"/>
      <c r="BB20" s="1251"/>
      <c r="BC20" s="1251"/>
      <c r="BD20" s="1251"/>
      <c r="BE20" s="1251"/>
      <c r="BF20" s="667"/>
      <c r="BG20" s="667"/>
      <c r="BH20" s="667"/>
      <c r="BI20" s="667"/>
      <c r="BJ20" s="667"/>
      <c r="BK20" s="667"/>
      <c r="BL20" s="667"/>
      <c r="BM20" s="667"/>
      <c r="BN20" s="667"/>
      <c r="BO20" s="667"/>
      <c r="BP20" s="667"/>
      <c r="BQ20" s="667"/>
      <c r="BR20" s="667"/>
      <c r="BS20" s="667"/>
      <c r="BT20" s="667"/>
      <c r="BU20" s="667"/>
      <c r="BV20" s="1252"/>
      <c r="BW20" s="33"/>
      <c r="BX20" s="5"/>
      <c r="BY20" s="5"/>
      <c r="BZ20" s="57"/>
      <c r="CA20" s="57"/>
      <c r="CB20" s="57"/>
      <c r="CC20" s="669">
        <f>D20</f>
        <v>0</v>
      </c>
      <c r="CD20" s="667"/>
      <c r="CE20" s="667"/>
      <c r="CF20" s="667"/>
      <c r="CG20" s="667"/>
      <c r="CH20" s="667"/>
      <c r="CI20" s="667"/>
      <c r="CJ20" s="667"/>
      <c r="CK20" s="667"/>
      <c r="CL20" s="667"/>
      <c r="CM20" s="667"/>
      <c r="CN20" s="667"/>
      <c r="CO20" s="667"/>
      <c r="CP20" s="667"/>
      <c r="CQ20" s="667"/>
      <c r="CR20" s="667"/>
      <c r="CS20" s="667"/>
      <c r="CT20" s="667"/>
      <c r="CU20" s="667"/>
      <c r="CV20" s="667"/>
      <c r="CW20" s="667"/>
      <c r="CX20" s="667"/>
      <c r="CY20" s="667"/>
      <c r="CZ20" s="667"/>
      <c r="DA20" s="667"/>
      <c r="DB20" s="667"/>
      <c r="DC20" s="667"/>
      <c r="DD20" s="667"/>
      <c r="DE20" s="667"/>
      <c r="DF20" s="667"/>
      <c r="DG20" s="667"/>
      <c r="DH20" s="667"/>
      <c r="DI20" s="667"/>
      <c r="DJ20" s="667"/>
      <c r="DK20" s="667"/>
      <c r="DL20" s="667"/>
      <c r="DM20" s="667"/>
      <c r="DN20" s="667"/>
      <c r="DO20" s="667"/>
      <c r="DP20" s="667"/>
      <c r="DQ20" s="667"/>
      <c r="DR20" s="667"/>
      <c r="DS20" s="667"/>
      <c r="DT20" s="667"/>
      <c r="DU20" s="667"/>
      <c r="DV20" s="667"/>
      <c r="DW20" s="667"/>
      <c r="DX20" s="667"/>
      <c r="DY20" s="667"/>
      <c r="DZ20" s="667"/>
      <c r="EA20" s="667"/>
      <c r="EB20" s="667"/>
      <c r="EC20" s="667"/>
      <c r="ED20" s="667"/>
      <c r="EE20" s="667"/>
      <c r="EF20" s="667"/>
      <c r="EG20" s="667"/>
      <c r="EH20" s="667"/>
      <c r="EI20" s="667"/>
      <c r="EJ20" s="667"/>
      <c r="EK20" s="667"/>
      <c r="EL20" s="667"/>
      <c r="EM20" s="667"/>
      <c r="EN20" s="667"/>
      <c r="EO20" s="667"/>
      <c r="EP20" s="667"/>
      <c r="EQ20" s="667"/>
      <c r="ER20" s="667"/>
      <c r="ES20" s="667"/>
      <c r="ET20" s="667"/>
      <c r="EU20" s="670"/>
      <c r="EW20" s="2"/>
      <c r="EX20" s="2"/>
      <c r="EY20" s="2"/>
      <c r="EZ20" s="2"/>
      <c r="FA20" s="2"/>
    </row>
    <row r="21" spans="1:157" ht="41.25" customHeight="1" thickBot="1">
      <c r="A21" s="2"/>
      <c r="B21" s="2"/>
      <c r="C21" s="75"/>
      <c r="D21" s="1261" t="s">
        <v>172</v>
      </c>
      <c r="E21" s="1262"/>
      <c r="F21" s="1262"/>
      <c r="G21" s="1263"/>
      <c r="H21" s="1202" t="s">
        <v>73</v>
      </c>
      <c r="I21" s="1202"/>
      <c r="J21" s="1202"/>
      <c r="K21" s="1202"/>
      <c r="L21" s="1202"/>
      <c r="M21" s="1264">
        <f>'3a'!M21:U21</f>
        <v>25000</v>
      </c>
      <c r="N21" s="1265"/>
      <c r="O21" s="1265"/>
      <c r="P21" s="1265"/>
      <c r="Q21" s="1265"/>
      <c r="R21" s="1265"/>
      <c r="S21" s="1265"/>
      <c r="T21" s="1265"/>
      <c r="U21" s="1266"/>
      <c r="V21" s="1267" t="s">
        <v>74</v>
      </c>
      <c r="W21" s="1267"/>
      <c r="X21" s="1267"/>
      <c r="Y21" s="1267"/>
      <c r="Z21" s="1267"/>
      <c r="AA21" s="1267"/>
      <c r="AB21" s="1267"/>
      <c r="AC21" s="1264">
        <f>'3a'!AC21:AK21</f>
        <v>80000</v>
      </c>
      <c r="AD21" s="1265"/>
      <c r="AE21" s="1265"/>
      <c r="AF21" s="1265"/>
      <c r="AG21" s="1265"/>
      <c r="AH21" s="1265"/>
      <c r="AI21" s="1265"/>
      <c r="AJ21" s="1265"/>
      <c r="AK21" s="1266"/>
      <c r="AL21" s="1202" t="s">
        <v>92</v>
      </c>
      <c r="AM21" s="1202"/>
      <c r="AN21" s="1202"/>
      <c r="AO21" s="1202"/>
      <c r="AP21" s="1202"/>
      <c r="AQ21" s="1202"/>
      <c r="AR21" s="1202"/>
      <c r="AS21" s="1202"/>
      <c r="AT21" s="1264">
        <f>'3a'!AT21:AY21</f>
        <v>80000</v>
      </c>
      <c r="AU21" s="1265"/>
      <c r="AV21" s="1265"/>
      <c r="AW21" s="1265"/>
      <c r="AX21" s="1265"/>
      <c r="AY21" s="1266"/>
      <c r="AZ21" s="1121" t="s">
        <v>75</v>
      </c>
      <c r="BA21" s="1121"/>
      <c r="BB21" s="1121"/>
      <c r="BC21" s="1121"/>
      <c r="BD21" s="1121"/>
      <c r="BE21" s="1121"/>
      <c r="BF21" s="1264">
        <f>'3a'!BF21:BK21</f>
        <v>90000</v>
      </c>
      <c r="BG21" s="1265"/>
      <c r="BH21" s="1265"/>
      <c r="BI21" s="1265"/>
      <c r="BJ21" s="1265"/>
      <c r="BK21" s="1266"/>
      <c r="BL21" s="1268" t="s">
        <v>76</v>
      </c>
      <c r="BM21" s="1268"/>
      <c r="BN21" s="1268"/>
      <c r="BO21" s="1268"/>
      <c r="BP21" s="1268"/>
      <c r="BQ21" s="1269"/>
      <c r="BR21" s="1264">
        <f>'3a'!BR21:BV21</f>
        <v>30000</v>
      </c>
      <c r="BS21" s="1265"/>
      <c r="BT21" s="1265"/>
      <c r="BU21" s="1265"/>
      <c r="BV21" s="1266"/>
      <c r="BW21" s="33"/>
      <c r="BX21" s="5"/>
      <c r="BY21" s="5"/>
      <c r="BZ21" s="57"/>
      <c r="CA21" s="57"/>
      <c r="CB21" s="57"/>
      <c r="CC21" s="692" t="s">
        <v>172</v>
      </c>
      <c r="CD21" s="693"/>
      <c r="CE21" s="693"/>
      <c r="CF21" s="693"/>
      <c r="CG21" s="694" t="s">
        <v>73</v>
      </c>
      <c r="CH21" s="695"/>
      <c r="CI21" s="695"/>
      <c r="CJ21" s="695"/>
      <c r="CK21" s="696"/>
      <c r="CL21" s="697">
        <f>M21</f>
        <v>25000</v>
      </c>
      <c r="CM21" s="698"/>
      <c r="CN21" s="698"/>
      <c r="CO21" s="698"/>
      <c r="CP21" s="698"/>
      <c r="CQ21" s="698"/>
      <c r="CR21" s="698"/>
      <c r="CS21" s="698"/>
      <c r="CT21" s="699"/>
      <c r="CU21" s="694" t="s">
        <v>74</v>
      </c>
      <c r="CV21" s="695"/>
      <c r="CW21" s="695"/>
      <c r="CX21" s="695"/>
      <c r="CY21" s="695"/>
      <c r="CZ21" s="695"/>
      <c r="DA21" s="696"/>
      <c r="DB21" s="697">
        <f>AC21</f>
        <v>80000</v>
      </c>
      <c r="DC21" s="698"/>
      <c r="DD21" s="698"/>
      <c r="DE21" s="698"/>
      <c r="DF21" s="698"/>
      <c r="DG21" s="698"/>
      <c r="DH21" s="698"/>
      <c r="DI21" s="698"/>
      <c r="DJ21" s="699"/>
      <c r="DK21" s="694" t="s">
        <v>92</v>
      </c>
      <c r="DL21" s="695"/>
      <c r="DM21" s="695"/>
      <c r="DN21" s="695"/>
      <c r="DO21" s="695"/>
      <c r="DP21" s="695"/>
      <c r="DQ21" s="695"/>
      <c r="DR21" s="696"/>
      <c r="DS21" s="698">
        <f>AT21</f>
        <v>80000</v>
      </c>
      <c r="DT21" s="698"/>
      <c r="DU21" s="698"/>
      <c r="DV21" s="698"/>
      <c r="DW21" s="698"/>
      <c r="DX21" s="698"/>
      <c r="DY21" s="700" t="s">
        <v>75</v>
      </c>
      <c r="DZ21" s="701"/>
      <c r="EA21" s="701"/>
      <c r="EB21" s="701"/>
      <c r="EC21" s="701"/>
      <c r="ED21" s="702"/>
      <c r="EE21" s="698">
        <f>BF21</f>
        <v>90000</v>
      </c>
      <c r="EF21" s="698"/>
      <c r="EG21" s="698"/>
      <c r="EH21" s="698"/>
      <c r="EI21" s="698"/>
      <c r="EJ21" s="698"/>
      <c r="EK21" s="700" t="s">
        <v>76</v>
      </c>
      <c r="EL21" s="701"/>
      <c r="EM21" s="701"/>
      <c r="EN21" s="701"/>
      <c r="EO21" s="701"/>
      <c r="EP21" s="702"/>
      <c r="EQ21" s="698">
        <f>BR21</f>
        <v>30000</v>
      </c>
      <c r="ER21" s="698"/>
      <c r="ES21" s="698"/>
      <c r="ET21" s="698"/>
      <c r="EU21" s="703"/>
      <c r="EW21" s="2"/>
      <c r="EX21" s="2"/>
      <c r="EY21" s="2"/>
      <c r="EZ21" s="2"/>
      <c r="FA21" s="2"/>
    </row>
    <row r="22" spans="1:157" ht="41.25" customHeight="1">
      <c r="A22" s="2"/>
      <c r="B22" s="2"/>
      <c r="C22" s="75"/>
      <c r="D22" s="1261" t="s">
        <v>173</v>
      </c>
      <c r="E22" s="1262"/>
      <c r="F22" s="1262"/>
      <c r="G22" s="1263"/>
      <c r="H22" s="1201" t="s">
        <v>77</v>
      </c>
      <c r="I22" s="1201"/>
      <c r="J22" s="1201"/>
      <c r="K22" s="1201"/>
      <c r="L22" s="1201"/>
      <c r="M22" s="1202"/>
      <c r="N22" s="1273">
        <f>'3a'!N22:U22</f>
        <v>0</v>
      </c>
      <c r="O22" s="1274"/>
      <c r="P22" s="1274"/>
      <c r="Q22" s="1274"/>
      <c r="R22" s="1274"/>
      <c r="S22" s="1274"/>
      <c r="T22" s="1274"/>
      <c r="U22" s="1275"/>
      <c r="V22" s="1201" t="s">
        <v>78</v>
      </c>
      <c r="W22" s="1201"/>
      <c r="X22" s="1201"/>
      <c r="Y22" s="1201"/>
      <c r="Z22" s="1201"/>
      <c r="AA22" s="1201"/>
      <c r="AB22" s="1201"/>
      <c r="AC22" s="1202"/>
      <c r="AD22" s="1276">
        <f>'3a'!AD22:AI22</f>
        <v>0</v>
      </c>
      <c r="AE22" s="744"/>
      <c r="AF22" s="744"/>
      <c r="AG22" s="744"/>
      <c r="AH22" s="744"/>
      <c r="AI22" s="744"/>
      <c r="AJ22" s="1277">
        <f>'3a'!AJ22:AN22</f>
        <v>0</v>
      </c>
      <c r="AK22" s="744"/>
      <c r="AL22" s="1278"/>
      <c r="AM22" s="1278"/>
      <c r="AN22" s="1279"/>
      <c r="AO22" s="1278">
        <f>'3a'!AO22:AS22</f>
        <v>0</v>
      </c>
      <c r="AP22" s="1280"/>
      <c r="AQ22" s="1280"/>
      <c r="AR22" s="1280"/>
      <c r="AS22" s="1281"/>
      <c r="AT22" s="1193" t="s">
        <v>79</v>
      </c>
      <c r="AU22" s="1194"/>
      <c r="AV22" s="1194"/>
      <c r="AW22" s="1194"/>
      <c r="AX22" s="1194"/>
      <c r="AY22" s="1195"/>
      <c r="AZ22" s="1282">
        <f>'3a'!AZ22:BE22</f>
        <v>0</v>
      </c>
      <c r="BA22" s="1283"/>
      <c r="BB22" s="1283"/>
      <c r="BC22" s="1283"/>
      <c r="BD22" s="1283"/>
      <c r="BE22" s="1284"/>
      <c r="BF22" s="1245" t="s">
        <v>80</v>
      </c>
      <c r="BG22" s="1202"/>
      <c r="BH22" s="1202"/>
      <c r="BI22" s="1202"/>
      <c r="BJ22" s="1202"/>
      <c r="BK22" s="1246"/>
      <c r="BL22" s="1285">
        <f>'3a'!BL22:BV22</f>
        <v>0</v>
      </c>
      <c r="BM22" s="1286"/>
      <c r="BN22" s="1286"/>
      <c r="BO22" s="1286"/>
      <c r="BP22" s="1286"/>
      <c r="BQ22" s="1286"/>
      <c r="BR22" s="1286"/>
      <c r="BS22" s="1286"/>
      <c r="BT22" s="1286"/>
      <c r="BU22" s="1286"/>
      <c r="BV22" s="1287"/>
      <c r="BW22" s="33"/>
      <c r="BX22" s="5"/>
      <c r="BY22" s="5"/>
      <c r="BZ22" s="57"/>
      <c r="CA22" s="57"/>
      <c r="CB22" s="57"/>
      <c r="CC22" s="722" t="s">
        <v>173</v>
      </c>
      <c r="CD22" s="723"/>
      <c r="CE22" s="723"/>
      <c r="CF22" s="723"/>
      <c r="CG22" s="726" t="s">
        <v>77</v>
      </c>
      <c r="CH22" s="727"/>
      <c r="CI22" s="727"/>
      <c r="CJ22" s="727"/>
      <c r="CK22" s="727"/>
      <c r="CL22" s="727"/>
      <c r="CM22" s="728">
        <f>N22</f>
        <v>0</v>
      </c>
      <c r="CN22" s="729"/>
      <c r="CO22" s="729"/>
      <c r="CP22" s="729"/>
      <c r="CQ22" s="729"/>
      <c r="CR22" s="729"/>
      <c r="CS22" s="729"/>
      <c r="CT22" s="730"/>
      <c r="CU22" s="727" t="s">
        <v>78</v>
      </c>
      <c r="CV22" s="727"/>
      <c r="CW22" s="727"/>
      <c r="CX22" s="727"/>
      <c r="CY22" s="727"/>
      <c r="CZ22" s="727"/>
      <c r="DA22" s="727"/>
      <c r="DB22" s="727"/>
      <c r="DC22" s="731">
        <f>AD22</f>
        <v>0</v>
      </c>
      <c r="DD22" s="732"/>
      <c r="DE22" s="732"/>
      <c r="DF22" s="732"/>
      <c r="DG22" s="732"/>
      <c r="DH22" s="732"/>
      <c r="DI22" s="784">
        <f>AJ22</f>
        <v>0</v>
      </c>
      <c r="DJ22" s="732"/>
      <c r="DK22" s="732"/>
      <c r="DL22" s="732"/>
      <c r="DM22" s="785"/>
      <c r="DN22" s="732">
        <f>AO22</f>
        <v>0</v>
      </c>
      <c r="DO22" s="786"/>
      <c r="DP22" s="786"/>
      <c r="DQ22" s="786"/>
      <c r="DR22" s="787"/>
      <c r="DS22" s="733" t="s">
        <v>79</v>
      </c>
      <c r="DT22" s="734"/>
      <c r="DU22" s="734"/>
      <c r="DV22" s="734"/>
      <c r="DW22" s="734"/>
      <c r="DX22" s="735"/>
      <c r="DY22" s="736">
        <f>AZ22</f>
        <v>0</v>
      </c>
      <c r="DZ22" s="737"/>
      <c r="EA22" s="737"/>
      <c r="EB22" s="737"/>
      <c r="EC22" s="737"/>
      <c r="ED22" s="738"/>
      <c r="EE22" s="726" t="s">
        <v>80</v>
      </c>
      <c r="EF22" s="727"/>
      <c r="EG22" s="727"/>
      <c r="EH22" s="727"/>
      <c r="EI22" s="727"/>
      <c r="EJ22" s="739"/>
      <c r="EK22" s="728">
        <f>BL22</f>
        <v>0</v>
      </c>
      <c r="EL22" s="729"/>
      <c r="EM22" s="729"/>
      <c r="EN22" s="729"/>
      <c r="EO22" s="729"/>
      <c r="EP22" s="729"/>
      <c r="EQ22" s="729"/>
      <c r="ER22" s="729"/>
      <c r="ES22" s="729"/>
      <c r="ET22" s="729"/>
      <c r="EU22" s="740"/>
      <c r="EW22" s="2"/>
      <c r="EX22" s="2"/>
      <c r="EY22" s="2"/>
      <c r="EZ22" s="2"/>
      <c r="FA22" s="2"/>
    </row>
    <row r="23" spans="1:157" ht="41.25" customHeight="1" thickBot="1">
      <c r="A23" s="2"/>
      <c r="B23" s="2"/>
      <c r="C23" s="75"/>
      <c r="D23" s="1270"/>
      <c r="E23" s="1271"/>
      <c r="F23" s="1271"/>
      <c r="G23" s="1272"/>
      <c r="H23" s="1248" t="s">
        <v>81</v>
      </c>
      <c r="I23" s="1248"/>
      <c r="J23" s="1248"/>
      <c r="K23" s="1248"/>
      <c r="L23" s="1248"/>
      <c r="M23" s="1248"/>
      <c r="N23" s="1293">
        <f>'3a'!N23:U23</f>
        <v>96600</v>
      </c>
      <c r="O23" s="1294"/>
      <c r="P23" s="1294"/>
      <c r="Q23" s="1294"/>
      <c r="R23" s="1294"/>
      <c r="S23" s="1294"/>
      <c r="T23" s="1294"/>
      <c r="U23" s="1295"/>
      <c r="V23" s="1248" t="s">
        <v>82</v>
      </c>
      <c r="W23" s="1248"/>
      <c r="X23" s="1248"/>
      <c r="Y23" s="1248"/>
      <c r="Z23" s="1248"/>
      <c r="AA23" s="1248"/>
      <c r="AB23" s="1248"/>
      <c r="AC23" s="1248"/>
      <c r="AD23" s="1296">
        <f>'3a'!AD23:AI23</f>
        <v>0</v>
      </c>
      <c r="AE23" s="1297"/>
      <c r="AF23" s="1297"/>
      <c r="AG23" s="1297"/>
      <c r="AH23" s="1278"/>
      <c r="AI23" s="1278"/>
      <c r="AJ23" s="1298">
        <f>'3a'!AJ23:AN23</f>
        <v>0</v>
      </c>
      <c r="AK23" s="1297"/>
      <c r="AL23" s="1297"/>
      <c r="AM23" s="1297"/>
      <c r="AN23" s="1299"/>
      <c r="AO23" s="1297">
        <f>'3a'!AO23:AS23</f>
        <v>0</v>
      </c>
      <c r="AP23" s="1300"/>
      <c r="AQ23" s="1300"/>
      <c r="AR23" s="1300"/>
      <c r="AS23" s="1301"/>
      <c r="AT23" s="1190" t="s">
        <v>83</v>
      </c>
      <c r="AU23" s="1191"/>
      <c r="AV23" s="1191"/>
      <c r="AW23" s="1191"/>
      <c r="AX23" s="1191"/>
      <c r="AY23" s="1192"/>
      <c r="AZ23" s="1282">
        <f>'3a'!AZ23:BE23</f>
        <v>0</v>
      </c>
      <c r="BA23" s="1283"/>
      <c r="BB23" s="1283"/>
      <c r="BC23" s="1283"/>
      <c r="BD23" s="1283"/>
      <c r="BE23" s="1284"/>
      <c r="BF23" s="1288" t="s">
        <v>84</v>
      </c>
      <c r="BG23" s="1248"/>
      <c r="BH23" s="1248"/>
      <c r="BI23" s="1248"/>
      <c r="BJ23" s="1248"/>
      <c r="BK23" s="1289"/>
      <c r="BL23" s="1290">
        <f>'3a'!BL23:BV23</f>
        <v>0</v>
      </c>
      <c r="BM23" s="1291"/>
      <c r="BN23" s="1291"/>
      <c r="BO23" s="1291"/>
      <c r="BP23" s="1291"/>
      <c r="BQ23" s="1291"/>
      <c r="BR23" s="1291"/>
      <c r="BS23" s="1291"/>
      <c r="BT23" s="1291"/>
      <c r="BU23" s="1291"/>
      <c r="BV23" s="1292"/>
      <c r="BW23" s="33"/>
      <c r="BX23" s="5"/>
      <c r="BY23" s="5"/>
      <c r="BZ23" s="57"/>
      <c r="CA23" s="57"/>
      <c r="CB23" s="57"/>
      <c r="CC23" s="724"/>
      <c r="CD23" s="725"/>
      <c r="CE23" s="725"/>
      <c r="CF23" s="725"/>
      <c r="CG23" s="747" t="s">
        <v>81</v>
      </c>
      <c r="CH23" s="748"/>
      <c r="CI23" s="748"/>
      <c r="CJ23" s="748"/>
      <c r="CK23" s="748"/>
      <c r="CL23" s="748"/>
      <c r="CM23" s="749">
        <f>N23</f>
        <v>96600</v>
      </c>
      <c r="CN23" s="750"/>
      <c r="CO23" s="750"/>
      <c r="CP23" s="750"/>
      <c r="CQ23" s="750"/>
      <c r="CR23" s="750"/>
      <c r="CS23" s="750"/>
      <c r="CT23" s="751"/>
      <c r="CU23" s="748" t="s">
        <v>82</v>
      </c>
      <c r="CV23" s="748"/>
      <c r="CW23" s="748"/>
      <c r="CX23" s="748"/>
      <c r="CY23" s="748"/>
      <c r="CZ23" s="748"/>
      <c r="DA23" s="748"/>
      <c r="DB23" s="748"/>
      <c r="DC23" s="752">
        <f>AD23</f>
        <v>0</v>
      </c>
      <c r="DD23" s="753"/>
      <c r="DE23" s="753"/>
      <c r="DF23" s="753"/>
      <c r="DG23" s="753"/>
      <c r="DH23" s="753"/>
      <c r="DI23" s="754">
        <f>AJ23</f>
        <v>0</v>
      </c>
      <c r="DJ23" s="753"/>
      <c r="DK23" s="753"/>
      <c r="DL23" s="753"/>
      <c r="DM23" s="755"/>
      <c r="DN23" s="753">
        <f>AO23</f>
        <v>0</v>
      </c>
      <c r="DO23" s="756"/>
      <c r="DP23" s="756"/>
      <c r="DQ23" s="756"/>
      <c r="DR23" s="757"/>
      <c r="DS23" s="758" t="s">
        <v>83</v>
      </c>
      <c r="DT23" s="759"/>
      <c r="DU23" s="759"/>
      <c r="DV23" s="759"/>
      <c r="DW23" s="759"/>
      <c r="DX23" s="760"/>
      <c r="DY23" s="761">
        <f>AZ23</f>
        <v>0</v>
      </c>
      <c r="DZ23" s="762"/>
      <c r="EA23" s="762"/>
      <c r="EB23" s="762"/>
      <c r="EC23" s="762"/>
      <c r="ED23" s="763"/>
      <c r="EE23" s="747" t="s">
        <v>84</v>
      </c>
      <c r="EF23" s="748"/>
      <c r="EG23" s="748"/>
      <c r="EH23" s="748"/>
      <c r="EI23" s="748"/>
      <c r="EJ23" s="764"/>
      <c r="EK23" s="765">
        <f>BL23</f>
        <v>0</v>
      </c>
      <c r="EL23" s="766"/>
      <c r="EM23" s="766"/>
      <c r="EN23" s="766"/>
      <c r="EO23" s="766"/>
      <c r="EP23" s="766"/>
      <c r="EQ23" s="766"/>
      <c r="ER23" s="766"/>
      <c r="ES23" s="766"/>
      <c r="ET23" s="766"/>
      <c r="EU23" s="767"/>
      <c r="EW23" s="2"/>
      <c r="EX23" s="2"/>
      <c r="EY23" s="2"/>
      <c r="EZ23" s="2"/>
      <c r="FA23" s="2"/>
    </row>
    <row r="24" spans="1:157" ht="17.25" customHeight="1">
      <c r="A24" s="2"/>
      <c r="B24" s="2"/>
      <c r="C24" s="75"/>
      <c r="D24" s="1306" t="s">
        <v>195</v>
      </c>
      <c r="E24" s="1307"/>
      <c r="F24" s="1307"/>
      <c r="G24" s="1310" t="s">
        <v>50</v>
      </c>
      <c r="H24" s="1311"/>
      <c r="I24" s="1311"/>
      <c r="J24" s="1311"/>
      <c r="K24" s="1312"/>
      <c r="L24" s="1313" t="str">
        <f>'3a'!L24:AD24</f>
        <v/>
      </c>
      <c r="M24" s="1313"/>
      <c r="N24" s="1313"/>
      <c r="O24" s="1313"/>
      <c r="P24" s="1313"/>
      <c r="Q24" s="1313"/>
      <c r="R24" s="1313"/>
      <c r="S24" s="1313"/>
      <c r="T24" s="1313"/>
      <c r="U24" s="1313"/>
      <c r="V24" s="1313"/>
      <c r="W24" s="1313"/>
      <c r="X24" s="1313"/>
      <c r="Y24" s="1313"/>
      <c r="Z24" s="1313"/>
      <c r="AA24" s="1313"/>
      <c r="AB24" s="1313"/>
      <c r="AC24" s="1313"/>
      <c r="AD24" s="1313"/>
      <c r="AE24" s="1314" t="s">
        <v>37</v>
      </c>
      <c r="AF24" s="1315"/>
      <c r="AG24" s="1315"/>
      <c r="AH24" s="1320" t="str">
        <f>'3a'!AH24:AK26</f>
        <v/>
      </c>
      <c r="AI24" s="1321"/>
      <c r="AJ24" s="1321"/>
      <c r="AK24" s="1322"/>
      <c r="AL24" s="1121" t="s">
        <v>85</v>
      </c>
      <c r="AM24" s="1121"/>
      <c r="AN24" s="1121"/>
      <c r="AO24" s="1121"/>
      <c r="AP24" s="1121"/>
      <c r="AQ24" s="1121"/>
      <c r="AR24" s="1121"/>
      <c r="AS24" s="1121"/>
      <c r="AT24" s="1335">
        <f>'3a'!AT24:AY27</f>
        <v>400000</v>
      </c>
      <c r="AU24" s="1336"/>
      <c r="AV24" s="1336"/>
      <c r="AW24" s="1336"/>
      <c r="AX24" s="1336"/>
      <c r="AY24" s="1337"/>
      <c r="AZ24" s="1513" t="s">
        <v>86</v>
      </c>
      <c r="BA24" s="1191"/>
      <c r="BB24" s="1191"/>
      <c r="BC24" s="1191"/>
      <c r="BD24" s="1191"/>
      <c r="BE24" s="1192"/>
      <c r="BF24" s="1290">
        <f>'3a'!BF24</f>
        <v>0</v>
      </c>
      <c r="BG24" s="1291"/>
      <c r="BH24" s="1291"/>
      <c r="BI24" s="1291"/>
      <c r="BJ24" s="1291"/>
      <c r="BK24" s="1292"/>
      <c r="BL24" s="1153" t="s">
        <v>96</v>
      </c>
      <c r="BM24" s="1154"/>
      <c r="BN24" s="1154"/>
      <c r="BO24" s="1154"/>
      <c r="BP24" s="1154"/>
      <c r="BQ24" s="1517"/>
      <c r="BR24" s="1335">
        <f>'3a'!BR24</f>
        <v>14800</v>
      </c>
      <c r="BS24" s="1336"/>
      <c r="BT24" s="1336"/>
      <c r="BU24" s="1336"/>
      <c r="BV24" s="1337"/>
      <c r="BW24" s="33"/>
      <c r="BX24" s="5"/>
      <c r="BY24" s="5"/>
      <c r="BZ24" s="57"/>
      <c r="CA24" s="57"/>
      <c r="CB24" s="57"/>
      <c r="CC24" s="833" t="s">
        <v>195</v>
      </c>
      <c r="CD24" s="834"/>
      <c r="CE24" s="835"/>
      <c r="CF24" s="842" t="s">
        <v>50</v>
      </c>
      <c r="CG24" s="842"/>
      <c r="CH24" s="842"/>
      <c r="CI24" s="842"/>
      <c r="CJ24" s="842"/>
      <c r="CK24" s="843" t="str">
        <f>L24</f>
        <v/>
      </c>
      <c r="CL24" s="844"/>
      <c r="CM24" s="844"/>
      <c r="CN24" s="844"/>
      <c r="CO24" s="844"/>
      <c r="CP24" s="844"/>
      <c r="CQ24" s="844"/>
      <c r="CR24" s="844"/>
      <c r="CS24" s="844"/>
      <c r="CT24" s="844"/>
      <c r="CU24" s="844"/>
      <c r="CV24" s="844"/>
      <c r="CW24" s="844"/>
      <c r="CX24" s="844"/>
      <c r="CY24" s="844"/>
      <c r="CZ24" s="844"/>
      <c r="DA24" s="844"/>
      <c r="DB24" s="844"/>
      <c r="DC24" s="845"/>
      <c r="DD24" s="812" t="s">
        <v>37</v>
      </c>
      <c r="DE24" s="813"/>
      <c r="DF24" s="814"/>
      <c r="DG24" s="815" t="str">
        <f>AH24</f>
        <v/>
      </c>
      <c r="DH24" s="583"/>
      <c r="DI24" s="583"/>
      <c r="DJ24" s="816"/>
      <c r="DK24" s="385" t="s">
        <v>85</v>
      </c>
      <c r="DL24" s="385"/>
      <c r="DM24" s="385"/>
      <c r="DN24" s="385"/>
      <c r="DO24" s="385"/>
      <c r="DP24" s="385"/>
      <c r="DQ24" s="385"/>
      <c r="DR24" s="385"/>
      <c r="DS24" s="378">
        <f>AT24</f>
        <v>400000</v>
      </c>
      <c r="DT24" s="379"/>
      <c r="DU24" s="379"/>
      <c r="DV24" s="379"/>
      <c r="DW24" s="379"/>
      <c r="DX24" s="380"/>
      <c r="DY24" s="369" t="s">
        <v>86</v>
      </c>
      <c r="DZ24" s="370"/>
      <c r="EA24" s="370"/>
      <c r="EB24" s="370"/>
      <c r="EC24" s="370"/>
      <c r="ED24" s="371"/>
      <c r="EE24" s="375">
        <f>BF24</f>
        <v>0</v>
      </c>
      <c r="EF24" s="376"/>
      <c r="EG24" s="376"/>
      <c r="EH24" s="376"/>
      <c r="EI24" s="376"/>
      <c r="EJ24" s="377"/>
      <c r="EK24" s="381" t="s">
        <v>96</v>
      </c>
      <c r="EL24" s="382"/>
      <c r="EM24" s="382"/>
      <c r="EN24" s="382"/>
      <c r="EO24" s="382"/>
      <c r="EP24" s="383"/>
      <c r="EQ24" s="375">
        <f>BR24</f>
        <v>14800</v>
      </c>
      <c r="ER24" s="376"/>
      <c r="ES24" s="376"/>
      <c r="ET24" s="376"/>
      <c r="EU24" s="377"/>
      <c r="EW24" s="2"/>
      <c r="EX24" s="2"/>
      <c r="EY24" s="2"/>
      <c r="EZ24" s="2"/>
      <c r="FA24" s="2"/>
    </row>
    <row r="25" spans="1:157" ht="12" customHeight="1" thickBot="1">
      <c r="A25" s="2"/>
      <c r="B25" s="2"/>
      <c r="C25" s="75"/>
      <c r="D25" s="1306"/>
      <c r="E25" s="1307"/>
      <c r="F25" s="1307"/>
      <c r="G25" s="1367" t="s">
        <v>57</v>
      </c>
      <c r="H25" s="1368"/>
      <c r="I25" s="1368"/>
      <c r="J25" s="1368"/>
      <c r="K25" s="1369"/>
      <c r="L25" s="1538">
        <f>'3a'!L25</f>
        <v>0</v>
      </c>
      <c r="M25" s="1372"/>
      <c r="N25" s="1372"/>
      <c r="O25" s="1372"/>
      <c r="P25" s="1372"/>
      <c r="Q25" s="1372"/>
      <c r="R25" s="1372"/>
      <c r="S25" s="1372"/>
      <c r="T25" s="1372"/>
      <c r="U25" s="1372"/>
      <c r="V25" s="1372"/>
      <c r="W25" s="1372"/>
      <c r="X25" s="1372"/>
      <c r="Y25" s="1372"/>
      <c r="Z25" s="1372"/>
      <c r="AA25" s="1372"/>
      <c r="AB25" s="1372"/>
      <c r="AC25" s="1534">
        <f>'3a'!AC25</f>
        <v>0</v>
      </c>
      <c r="AD25" s="1535"/>
      <c r="AE25" s="1316"/>
      <c r="AF25" s="1317"/>
      <c r="AG25" s="1317"/>
      <c r="AH25" s="1323"/>
      <c r="AI25" s="583"/>
      <c r="AJ25" s="583"/>
      <c r="AK25" s="1324"/>
      <c r="AL25" s="1121"/>
      <c r="AM25" s="1121"/>
      <c r="AN25" s="1121"/>
      <c r="AO25" s="1121"/>
      <c r="AP25" s="1121"/>
      <c r="AQ25" s="1121"/>
      <c r="AR25" s="1121"/>
      <c r="AS25" s="1121"/>
      <c r="AT25" s="1338"/>
      <c r="AU25" s="379"/>
      <c r="AV25" s="379"/>
      <c r="AW25" s="379"/>
      <c r="AX25" s="379"/>
      <c r="AY25" s="1339"/>
      <c r="AZ25" s="1514"/>
      <c r="BA25" s="1194"/>
      <c r="BB25" s="1194"/>
      <c r="BC25" s="1194"/>
      <c r="BD25" s="1194"/>
      <c r="BE25" s="1195"/>
      <c r="BF25" s="1515"/>
      <c r="BG25" s="379"/>
      <c r="BH25" s="379"/>
      <c r="BI25" s="379"/>
      <c r="BJ25" s="379"/>
      <c r="BK25" s="1516"/>
      <c r="BL25" s="1120"/>
      <c r="BM25" s="1121"/>
      <c r="BN25" s="1121"/>
      <c r="BO25" s="1121"/>
      <c r="BP25" s="1121"/>
      <c r="BQ25" s="1518"/>
      <c r="BR25" s="1338"/>
      <c r="BS25" s="379"/>
      <c r="BT25" s="379"/>
      <c r="BU25" s="379"/>
      <c r="BV25" s="1339"/>
      <c r="BW25" s="33"/>
      <c r="BX25" s="5"/>
      <c r="BY25" s="5"/>
      <c r="BZ25" s="57"/>
      <c r="CA25" s="57"/>
      <c r="CB25" s="57"/>
      <c r="CC25" s="836"/>
      <c r="CD25" s="837"/>
      <c r="CE25" s="838"/>
      <c r="CF25" s="384" t="s">
        <v>57</v>
      </c>
      <c r="CG25" s="385"/>
      <c r="CH25" s="385"/>
      <c r="CI25" s="385"/>
      <c r="CJ25" s="386"/>
      <c r="CK25" s="803">
        <f>L25</f>
        <v>0</v>
      </c>
      <c r="CL25" s="804"/>
      <c r="CM25" s="804"/>
      <c r="CN25" s="804"/>
      <c r="CO25" s="804"/>
      <c r="CP25" s="804"/>
      <c r="CQ25" s="804"/>
      <c r="CR25" s="804"/>
      <c r="CS25" s="804"/>
      <c r="CT25" s="804"/>
      <c r="CU25" s="804"/>
      <c r="CV25" s="804"/>
      <c r="CW25" s="804"/>
      <c r="CX25" s="804"/>
      <c r="CY25" s="804"/>
      <c r="CZ25" s="804"/>
      <c r="DA25" s="804"/>
      <c r="DB25" s="806">
        <f>AC25</f>
        <v>0</v>
      </c>
      <c r="DC25" s="807"/>
      <c r="DD25" s="812"/>
      <c r="DE25" s="813"/>
      <c r="DF25" s="814"/>
      <c r="DG25" s="815"/>
      <c r="DH25" s="583"/>
      <c r="DI25" s="583"/>
      <c r="DJ25" s="816"/>
      <c r="DK25" s="385"/>
      <c r="DL25" s="385"/>
      <c r="DM25" s="385"/>
      <c r="DN25" s="385"/>
      <c r="DO25" s="385"/>
      <c r="DP25" s="385"/>
      <c r="DQ25" s="385"/>
      <c r="DR25" s="385"/>
      <c r="DS25" s="378"/>
      <c r="DT25" s="379"/>
      <c r="DU25" s="379"/>
      <c r="DV25" s="379"/>
      <c r="DW25" s="379"/>
      <c r="DX25" s="380"/>
      <c r="DY25" s="372"/>
      <c r="DZ25" s="373"/>
      <c r="EA25" s="373"/>
      <c r="EB25" s="373"/>
      <c r="EC25" s="373"/>
      <c r="ED25" s="374"/>
      <c r="EE25" s="378"/>
      <c r="EF25" s="379"/>
      <c r="EG25" s="379"/>
      <c r="EH25" s="379"/>
      <c r="EI25" s="379"/>
      <c r="EJ25" s="380"/>
      <c r="EK25" s="384"/>
      <c r="EL25" s="385"/>
      <c r="EM25" s="385"/>
      <c r="EN25" s="385"/>
      <c r="EO25" s="385"/>
      <c r="EP25" s="386"/>
      <c r="EQ25" s="378"/>
      <c r="ER25" s="379"/>
      <c r="ES25" s="379"/>
      <c r="ET25" s="379"/>
      <c r="EU25" s="380"/>
      <c r="EW25" s="2"/>
      <c r="EX25" s="2"/>
      <c r="EY25" s="2"/>
      <c r="EZ25" s="2"/>
      <c r="FA25" s="2"/>
    </row>
    <row r="26" spans="1:157" ht="10.5" customHeight="1">
      <c r="A26" s="2"/>
      <c r="B26" s="2"/>
      <c r="C26" s="75"/>
      <c r="D26" s="1306"/>
      <c r="E26" s="1307"/>
      <c r="F26" s="1307"/>
      <c r="G26" s="1370"/>
      <c r="H26" s="1328"/>
      <c r="I26" s="1328"/>
      <c r="J26" s="1328"/>
      <c r="K26" s="1371"/>
      <c r="L26" s="1539"/>
      <c r="M26" s="1169"/>
      <c r="N26" s="1169"/>
      <c r="O26" s="1169"/>
      <c r="P26" s="1169"/>
      <c r="Q26" s="1169"/>
      <c r="R26" s="1169"/>
      <c r="S26" s="1169"/>
      <c r="T26" s="1169"/>
      <c r="U26" s="1169"/>
      <c r="V26" s="1169"/>
      <c r="W26" s="1169"/>
      <c r="X26" s="1169"/>
      <c r="Y26" s="1169"/>
      <c r="Z26" s="1169"/>
      <c r="AA26" s="1169"/>
      <c r="AB26" s="1169"/>
      <c r="AC26" s="1536"/>
      <c r="AD26" s="1537"/>
      <c r="AE26" s="1318"/>
      <c r="AF26" s="1319"/>
      <c r="AG26" s="1319"/>
      <c r="AH26" s="1325"/>
      <c r="AI26" s="1326"/>
      <c r="AJ26" s="1326"/>
      <c r="AK26" s="1327"/>
      <c r="AL26" s="1121"/>
      <c r="AM26" s="1121"/>
      <c r="AN26" s="1121"/>
      <c r="AO26" s="1121"/>
      <c r="AP26" s="1121"/>
      <c r="AQ26" s="1121"/>
      <c r="AR26" s="1121"/>
      <c r="AS26" s="1121"/>
      <c r="AT26" s="1338"/>
      <c r="AU26" s="379"/>
      <c r="AV26" s="379"/>
      <c r="AW26" s="379"/>
      <c r="AX26" s="379"/>
      <c r="AY26" s="1339"/>
      <c r="AZ26" s="1513" t="s">
        <v>144</v>
      </c>
      <c r="BA26" s="1191"/>
      <c r="BB26" s="1191"/>
      <c r="BC26" s="1191"/>
      <c r="BD26" s="1191"/>
      <c r="BE26" s="1192"/>
      <c r="BF26" s="1290">
        <f>'3a'!BF26</f>
        <v>0</v>
      </c>
      <c r="BG26" s="1291"/>
      <c r="BH26" s="1291"/>
      <c r="BI26" s="1291"/>
      <c r="BJ26" s="1291"/>
      <c r="BK26" s="1292"/>
      <c r="BL26" s="1153" t="s">
        <v>145</v>
      </c>
      <c r="BM26" s="1154"/>
      <c r="BN26" s="1154"/>
      <c r="BO26" s="1154"/>
      <c r="BP26" s="1154"/>
      <c r="BQ26" s="1517"/>
      <c r="BR26" s="1335">
        <f>'3a'!BR26</f>
        <v>47000</v>
      </c>
      <c r="BS26" s="1336"/>
      <c r="BT26" s="1336"/>
      <c r="BU26" s="1336"/>
      <c r="BV26" s="1337"/>
      <c r="BW26" s="33"/>
      <c r="BX26" s="5"/>
      <c r="BY26" s="5"/>
      <c r="BZ26" s="57"/>
      <c r="CA26" s="57"/>
      <c r="CB26" s="57"/>
      <c r="CC26" s="836"/>
      <c r="CD26" s="837"/>
      <c r="CE26" s="838"/>
      <c r="CF26" s="402"/>
      <c r="CG26" s="403"/>
      <c r="CH26" s="403"/>
      <c r="CI26" s="403"/>
      <c r="CJ26" s="404"/>
      <c r="CK26" s="805"/>
      <c r="CL26" s="524"/>
      <c r="CM26" s="524"/>
      <c r="CN26" s="524"/>
      <c r="CO26" s="524"/>
      <c r="CP26" s="524"/>
      <c r="CQ26" s="524"/>
      <c r="CR26" s="524"/>
      <c r="CS26" s="524"/>
      <c r="CT26" s="524"/>
      <c r="CU26" s="524"/>
      <c r="CV26" s="524"/>
      <c r="CW26" s="524"/>
      <c r="CX26" s="524"/>
      <c r="CY26" s="524"/>
      <c r="CZ26" s="524"/>
      <c r="DA26" s="524"/>
      <c r="DB26" s="808"/>
      <c r="DC26" s="809"/>
      <c r="DD26" s="812"/>
      <c r="DE26" s="813"/>
      <c r="DF26" s="814"/>
      <c r="DG26" s="817"/>
      <c r="DH26" s="638"/>
      <c r="DI26" s="638"/>
      <c r="DJ26" s="818"/>
      <c r="DK26" s="385"/>
      <c r="DL26" s="385"/>
      <c r="DM26" s="385"/>
      <c r="DN26" s="385"/>
      <c r="DO26" s="385"/>
      <c r="DP26" s="385"/>
      <c r="DQ26" s="385"/>
      <c r="DR26" s="385"/>
      <c r="DS26" s="378"/>
      <c r="DT26" s="379"/>
      <c r="DU26" s="379"/>
      <c r="DV26" s="379"/>
      <c r="DW26" s="379"/>
      <c r="DX26" s="380"/>
      <c r="DY26" s="405" t="s">
        <v>144</v>
      </c>
      <c r="DZ26" s="406"/>
      <c r="EA26" s="406"/>
      <c r="EB26" s="406"/>
      <c r="EC26" s="406"/>
      <c r="ED26" s="407"/>
      <c r="EE26" s="417">
        <f>BF26</f>
        <v>0</v>
      </c>
      <c r="EF26" s="418"/>
      <c r="EG26" s="418"/>
      <c r="EH26" s="418"/>
      <c r="EI26" s="418"/>
      <c r="EJ26" s="419"/>
      <c r="EK26" s="399" t="s">
        <v>145</v>
      </c>
      <c r="EL26" s="400"/>
      <c r="EM26" s="400"/>
      <c r="EN26" s="400"/>
      <c r="EO26" s="400"/>
      <c r="EP26" s="401"/>
      <c r="EQ26" s="417">
        <f>BR26</f>
        <v>47000</v>
      </c>
      <c r="ER26" s="418"/>
      <c r="ES26" s="418"/>
      <c r="ET26" s="418"/>
      <c r="EU26" s="419"/>
      <c r="EW26" s="2"/>
      <c r="EX26" s="2"/>
      <c r="EY26" s="2"/>
      <c r="EZ26" s="2"/>
      <c r="FA26" s="2"/>
    </row>
    <row r="27" spans="1:157" ht="20.25" customHeight="1" thickBot="1">
      <c r="A27" s="2"/>
      <c r="B27" s="2"/>
      <c r="C27" s="75"/>
      <c r="D27" s="1308"/>
      <c r="E27" s="1309"/>
      <c r="F27" s="1309"/>
      <c r="G27" s="1343" t="s">
        <v>38</v>
      </c>
      <c r="H27" s="1344"/>
      <c r="I27" s="1344"/>
      <c r="J27" s="1344"/>
      <c r="K27" s="1345"/>
      <c r="L27" s="200" t="str">
        <f>IF(AC25&lt;=0,"",IF((LEN(AC25)-11&lt;=0),"0",MID(AC25,LEN(AC25)-11,1)))</f>
        <v/>
      </c>
      <c r="M27" s="1305" t="str">
        <f>IF(AC25&lt;=0,"",IF((LEN(AC25)-10&lt;=0),"0",MID(AC25,LEN(AC25)-10,1)))</f>
        <v/>
      </c>
      <c r="N27" s="1305"/>
      <c r="O27" s="1305" t="str">
        <f>IF(AC25&lt;=0,"",IF((LEN(AC25)-9&lt;=0),"0",MID(AC25,LEN(AC25)-9,1)))</f>
        <v/>
      </c>
      <c r="P27" s="1305"/>
      <c r="Q27" s="1231" t="str">
        <f>IF(AC25&lt;=0,"",IF((LEN(AC25)-8&lt;=0),"0",MID(AC25,LEN(AC25)-8,1)))</f>
        <v/>
      </c>
      <c r="R27" s="1231"/>
      <c r="S27" s="1346" t="str">
        <f>IF(AC25&lt;=0,"",IF((LEN(AC25)-7&lt;=0),"0",MID(AC25,LEN(AC25)-7,1)))</f>
        <v/>
      </c>
      <c r="T27" s="1347"/>
      <c r="U27" s="1348"/>
      <c r="V27" s="1305" t="str">
        <f>IF(AC25&lt;=0,"",IF((LEN(AC25)-6&lt;=0),"0",MID(AC25,LEN(AC25)-6,1)))</f>
        <v/>
      </c>
      <c r="W27" s="1305"/>
      <c r="X27" s="1305" t="str">
        <f>IF(AC25&lt;=0,"",IF((LEN(AC25)-5&lt;=0),"0",MID(AC25,LEN(AC25)-5,1)))</f>
        <v/>
      </c>
      <c r="Y27" s="1305"/>
      <c r="Z27" s="1305"/>
      <c r="AA27" s="1231" t="str">
        <f>IF(AC25&lt;=0,"",IF((LEN(AC25)-4&lt;=0),"0",MID(AC25,LEN(AC25)-4,1)))</f>
        <v/>
      </c>
      <c r="AB27" s="1331"/>
      <c r="AC27" s="1377" t="str">
        <f>IF(AC25&lt;=0,"",IF((LEN(AC25)-3&lt;=0),"0",MID(AC25,LEN(AC25)-3,1)))</f>
        <v/>
      </c>
      <c r="AD27" s="1348"/>
      <c r="AE27" s="1305" t="str">
        <f>IF(AC25&lt;=0,"",IF((LEN(AC25)-2&lt;=0),"0",MID(AC25,LEN(AC25)-2,1)))</f>
        <v/>
      </c>
      <c r="AF27" s="1305"/>
      <c r="AG27" s="1305"/>
      <c r="AH27" s="1305" t="str">
        <f>IF(AC25&lt;=0,"",IF((LEN(AC25)-1&lt;=0),"0",MID(AC25,LEN(AC25)-1,1)))</f>
        <v/>
      </c>
      <c r="AI27" s="1305"/>
      <c r="AJ27" s="1329" t="str">
        <f>IF(AC25&lt;&gt;0,RIGHT(AC25,1),"")</f>
        <v/>
      </c>
      <c r="AK27" s="1330"/>
      <c r="AL27" s="1328"/>
      <c r="AM27" s="1328"/>
      <c r="AN27" s="1328"/>
      <c r="AO27" s="1328"/>
      <c r="AP27" s="1328"/>
      <c r="AQ27" s="1328"/>
      <c r="AR27" s="1328"/>
      <c r="AS27" s="1328"/>
      <c r="AT27" s="1340"/>
      <c r="AU27" s="1341"/>
      <c r="AV27" s="1341"/>
      <c r="AW27" s="1341"/>
      <c r="AX27" s="1341"/>
      <c r="AY27" s="1342"/>
      <c r="AZ27" s="1519"/>
      <c r="BA27" s="1196"/>
      <c r="BB27" s="1196"/>
      <c r="BC27" s="1196"/>
      <c r="BD27" s="1196"/>
      <c r="BE27" s="1197"/>
      <c r="BF27" s="1285"/>
      <c r="BG27" s="1286"/>
      <c r="BH27" s="1286"/>
      <c r="BI27" s="1286"/>
      <c r="BJ27" s="1286"/>
      <c r="BK27" s="1287"/>
      <c r="BL27" s="1370"/>
      <c r="BM27" s="1328"/>
      <c r="BN27" s="1328"/>
      <c r="BO27" s="1328"/>
      <c r="BP27" s="1328"/>
      <c r="BQ27" s="1520"/>
      <c r="BR27" s="1340"/>
      <c r="BS27" s="1341"/>
      <c r="BT27" s="1341"/>
      <c r="BU27" s="1341"/>
      <c r="BV27" s="1342"/>
      <c r="BW27" s="33"/>
      <c r="BX27" s="5"/>
      <c r="BY27" s="5"/>
      <c r="BZ27" s="57"/>
      <c r="CA27" s="57"/>
      <c r="CB27" s="57"/>
      <c r="CC27" s="839"/>
      <c r="CD27" s="840"/>
      <c r="CE27" s="841"/>
      <c r="CF27" s="1332"/>
      <c r="CG27" s="1333"/>
      <c r="CH27" s="1333"/>
      <c r="CI27" s="1333"/>
      <c r="CJ27" s="1333"/>
      <c r="CK27" s="1333"/>
      <c r="CL27" s="1333"/>
      <c r="CM27" s="1333"/>
      <c r="CN27" s="1333"/>
      <c r="CO27" s="1333"/>
      <c r="CP27" s="1333"/>
      <c r="CQ27" s="1333"/>
      <c r="CR27" s="1333"/>
      <c r="CS27" s="1333"/>
      <c r="CT27" s="1333"/>
      <c r="CU27" s="1333"/>
      <c r="CV27" s="1333"/>
      <c r="CW27" s="1333"/>
      <c r="CX27" s="1333"/>
      <c r="CY27" s="1333"/>
      <c r="CZ27" s="1333"/>
      <c r="DA27" s="1333"/>
      <c r="DB27" s="1333"/>
      <c r="DC27" s="1333"/>
      <c r="DD27" s="1333"/>
      <c r="DE27" s="1333"/>
      <c r="DF27" s="1333"/>
      <c r="DG27" s="1333"/>
      <c r="DH27" s="1333"/>
      <c r="DI27" s="1333"/>
      <c r="DJ27" s="1334"/>
      <c r="DK27" s="385"/>
      <c r="DL27" s="385"/>
      <c r="DM27" s="385"/>
      <c r="DN27" s="385"/>
      <c r="DO27" s="385"/>
      <c r="DP27" s="385"/>
      <c r="DQ27" s="385"/>
      <c r="DR27" s="385"/>
      <c r="DS27" s="378"/>
      <c r="DT27" s="379"/>
      <c r="DU27" s="379"/>
      <c r="DV27" s="379"/>
      <c r="DW27" s="379"/>
      <c r="DX27" s="380"/>
      <c r="DY27" s="408"/>
      <c r="DZ27" s="409"/>
      <c r="EA27" s="409"/>
      <c r="EB27" s="409"/>
      <c r="EC27" s="409"/>
      <c r="ED27" s="410"/>
      <c r="EE27" s="420"/>
      <c r="EF27" s="421"/>
      <c r="EG27" s="421"/>
      <c r="EH27" s="421"/>
      <c r="EI27" s="421"/>
      <c r="EJ27" s="422"/>
      <c r="EK27" s="402"/>
      <c r="EL27" s="403"/>
      <c r="EM27" s="403"/>
      <c r="EN27" s="403"/>
      <c r="EO27" s="403"/>
      <c r="EP27" s="404"/>
      <c r="EQ27" s="420"/>
      <c r="ER27" s="421"/>
      <c r="ES27" s="421"/>
      <c r="ET27" s="421"/>
      <c r="EU27" s="422"/>
      <c r="EW27" s="2"/>
      <c r="EX27" s="2"/>
      <c r="EY27" s="2"/>
      <c r="EZ27" s="2"/>
      <c r="FA27" s="2"/>
    </row>
    <row r="28" spans="1:157" ht="17.25" customHeight="1">
      <c r="A28" s="2"/>
      <c r="B28" s="2"/>
      <c r="C28" s="75"/>
      <c r="D28" s="1349" t="s">
        <v>52</v>
      </c>
      <c r="E28" s="1351">
        <v>1</v>
      </c>
      <c r="F28" s="1351"/>
      <c r="G28" s="1310" t="s">
        <v>50</v>
      </c>
      <c r="H28" s="1352"/>
      <c r="I28" s="1352"/>
      <c r="J28" s="1352"/>
      <c r="K28" s="1353"/>
      <c r="L28" s="1313" t="str">
        <f>'3a'!L28:AD28</f>
        <v/>
      </c>
      <c r="M28" s="1313"/>
      <c r="N28" s="1313"/>
      <c r="O28" s="1313"/>
      <c r="P28" s="1313"/>
      <c r="Q28" s="1313"/>
      <c r="R28" s="1313"/>
      <c r="S28" s="1313"/>
      <c r="T28" s="1313"/>
      <c r="U28" s="1313"/>
      <c r="V28" s="1313"/>
      <c r="W28" s="1313"/>
      <c r="X28" s="1313"/>
      <c r="Y28" s="1313"/>
      <c r="Z28" s="1313"/>
      <c r="AA28" s="1313"/>
      <c r="AB28" s="1313"/>
      <c r="AC28" s="1313"/>
      <c r="AD28" s="1313"/>
      <c r="AE28" s="1314" t="s">
        <v>37</v>
      </c>
      <c r="AF28" s="1315"/>
      <c r="AG28" s="1354"/>
      <c r="AH28" s="583">
        <f>'3a'!AH28:AK30</f>
        <v>0</v>
      </c>
      <c r="AI28" s="583"/>
      <c r="AJ28" s="583"/>
      <c r="AK28" s="583"/>
      <c r="AL28" s="1378" t="s">
        <v>51</v>
      </c>
      <c r="AM28" s="1379"/>
      <c r="AN28" s="1380"/>
      <c r="AO28" s="1351">
        <v>1</v>
      </c>
      <c r="AP28" s="1351"/>
      <c r="AQ28" s="1433" t="s">
        <v>50</v>
      </c>
      <c r="AR28" s="1434"/>
      <c r="AS28" s="1434"/>
      <c r="AT28" s="1304"/>
      <c r="AU28" s="1313" t="str">
        <f>'3a'!AU28:BJ28</f>
        <v/>
      </c>
      <c r="AV28" s="1313"/>
      <c r="AW28" s="1313"/>
      <c r="AX28" s="1313"/>
      <c r="AY28" s="1313"/>
      <c r="AZ28" s="1313"/>
      <c r="BA28" s="1313"/>
      <c r="BB28" s="1313"/>
      <c r="BC28" s="1313"/>
      <c r="BD28" s="1313"/>
      <c r="BE28" s="1313"/>
      <c r="BF28" s="1313"/>
      <c r="BG28" s="1313"/>
      <c r="BH28" s="1313"/>
      <c r="BI28" s="1313"/>
      <c r="BJ28" s="1313"/>
      <c r="BK28" s="1389" t="s">
        <v>54</v>
      </c>
      <c r="BL28" s="744">
        <f>'3a'!BL28:BO30</f>
        <v>0</v>
      </c>
      <c r="BM28" s="744"/>
      <c r="BN28" s="744"/>
      <c r="BO28" s="744"/>
      <c r="BP28" s="1193" t="s">
        <v>174</v>
      </c>
      <c r="BQ28" s="1194"/>
      <c r="BR28" s="1194"/>
      <c r="BS28" s="1194"/>
      <c r="BT28" s="1194"/>
      <c r="BU28" s="1194"/>
      <c r="BV28" s="1195"/>
      <c r="BW28" s="33"/>
      <c r="BX28" s="5"/>
      <c r="BY28" s="5"/>
      <c r="BZ28" s="57"/>
      <c r="CA28" s="57"/>
      <c r="CB28" s="57"/>
      <c r="CC28" s="527" t="s">
        <v>52</v>
      </c>
      <c r="CD28" s="879">
        <v>1</v>
      </c>
      <c r="CE28" s="880"/>
      <c r="CF28" s="884" t="s">
        <v>50</v>
      </c>
      <c r="CG28" s="884"/>
      <c r="CH28" s="884"/>
      <c r="CI28" s="884"/>
      <c r="CJ28" s="884"/>
      <c r="CK28" s="843" t="str">
        <f>L28</f>
        <v/>
      </c>
      <c r="CL28" s="844"/>
      <c r="CM28" s="844"/>
      <c r="CN28" s="844"/>
      <c r="CO28" s="844"/>
      <c r="CP28" s="844"/>
      <c r="CQ28" s="844"/>
      <c r="CR28" s="844"/>
      <c r="CS28" s="844"/>
      <c r="CT28" s="844"/>
      <c r="CU28" s="844"/>
      <c r="CV28" s="844"/>
      <c r="CW28" s="844"/>
      <c r="CX28" s="844"/>
      <c r="CY28" s="844"/>
      <c r="CZ28" s="844"/>
      <c r="DA28" s="844"/>
      <c r="DB28" s="844"/>
      <c r="DC28" s="845"/>
      <c r="DD28" s="812" t="s">
        <v>37</v>
      </c>
      <c r="DE28" s="813"/>
      <c r="DF28" s="814"/>
      <c r="DG28" s="583">
        <f>AH28</f>
        <v>0</v>
      </c>
      <c r="DH28" s="583"/>
      <c r="DI28" s="583"/>
      <c r="DJ28" s="583"/>
      <c r="DK28" s="525" t="s">
        <v>51</v>
      </c>
      <c r="DL28" s="526"/>
      <c r="DM28" s="932"/>
      <c r="DN28" s="584">
        <v>1</v>
      </c>
      <c r="DO28" s="548"/>
      <c r="DP28" s="886" t="s">
        <v>50</v>
      </c>
      <c r="DQ28" s="887"/>
      <c r="DR28" s="887"/>
      <c r="DS28" s="888"/>
      <c r="DT28" s="889" t="str">
        <f>AU28</f>
        <v/>
      </c>
      <c r="DU28" s="890"/>
      <c r="DV28" s="890"/>
      <c r="DW28" s="890"/>
      <c r="DX28" s="890"/>
      <c r="DY28" s="890"/>
      <c r="DZ28" s="890"/>
      <c r="EA28" s="890"/>
      <c r="EB28" s="890"/>
      <c r="EC28" s="890"/>
      <c r="ED28" s="890"/>
      <c r="EE28" s="890"/>
      <c r="EF28" s="890"/>
      <c r="EG28" s="890"/>
      <c r="EH28" s="890"/>
      <c r="EI28" s="891"/>
      <c r="EJ28" s="892" t="s">
        <v>54</v>
      </c>
      <c r="EK28" s="655">
        <f>BL28</f>
        <v>0</v>
      </c>
      <c r="EL28" s="656"/>
      <c r="EM28" s="656"/>
      <c r="EN28" s="894"/>
      <c r="EO28" s="1358"/>
      <c r="EP28" s="1359"/>
      <c r="EQ28" s="1359"/>
      <c r="ER28" s="1359"/>
      <c r="ES28" s="1359"/>
      <c r="ET28" s="1359"/>
      <c r="EU28" s="1360"/>
      <c r="EW28" s="2"/>
      <c r="EX28" s="2"/>
      <c r="EY28" s="2"/>
      <c r="EZ28" s="2"/>
      <c r="FA28" s="2"/>
    </row>
    <row r="29" spans="1:157" ht="12" customHeight="1">
      <c r="A29" s="2"/>
      <c r="B29" s="2"/>
      <c r="C29" s="75"/>
      <c r="D29" s="1350"/>
      <c r="E29" s="1351"/>
      <c r="F29" s="1351"/>
      <c r="G29" s="1367" t="s">
        <v>57</v>
      </c>
      <c r="H29" s="1368"/>
      <c r="I29" s="1368"/>
      <c r="J29" s="1368"/>
      <c r="K29" s="1369"/>
      <c r="L29" s="1372">
        <f>'3a'!L29:AB30</f>
        <v>0</v>
      </c>
      <c r="M29" s="1372"/>
      <c r="N29" s="1372"/>
      <c r="O29" s="1372"/>
      <c r="P29" s="1372"/>
      <c r="Q29" s="1372"/>
      <c r="R29" s="1372"/>
      <c r="S29" s="1372"/>
      <c r="T29" s="1372"/>
      <c r="U29" s="1372"/>
      <c r="V29" s="1372"/>
      <c r="W29" s="1372"/>
      <c r="X29" s="1372"/>
      <c r="Y29" s="1372"/>
      <c r="Z29" s="1372"/>
      <c r="AA29" s="1372"/>
      <c r="AB29" s="1372"/>
      <c r="AC29" s="1373">
        <f>'3a'!AC29:AD30</f>
        <v>0</v>
      </c>
      <c r="AD29" s="1374"/>
      <c r="AE29" s="1316"/>
      <c r="AF29" s="1317"/>
      <c r="AG29" s="1355"/>
      <c r="AH29" s="583"/>
      <c r="AI29" s="583"/>
      <c r="AJ29" s="583"/>
      <c r="AK29" s="583"/>
      <c r="AL29" s="1130"/>
      <c r="AM29" s="1381"/>
      <c r="AN29" s="1131"/>
      <c r="AO29" s="1351"/>
      <c r="AP29" s="1351"/>
      <c r="AQ29" s="1367" t="s">
        <v>57</v>
      </c>
      <c r="AR29" s="1368"/>
      <c r="AS29" s="1368"/>
      <c r="AT29" s="1369"/>
      <c r="AU29" s="1372">
        <f>'3a'!AU29:BH30</f>
        <v>0</v>
      </c>
      <c r="AV29" s="1372"/>
      <c r="AW29" s="1372"/>
      <c r="AX29" s="1372"/>
      <c r="AY29" s="1372"/>
      <c r="AZ29" s="1372"/>
      <c r="BA29" s="1372"/>
      <c r="BB29" s="1372"/>
      <c r="BC29" s="1372"/>
      <c r="BD29" s="1372"/>
      <c r="BE29" s="1372"/>
      <c r="BF29" s="1372"/>
      <c r="BG29" s="1372"/>
      <c r="BH29" s="1372"/>
      <c r="BI29" s="1373">
        <f>'3a'!BI29:BJ30</f>
        <v>0</v>
      </c>
      <c r="BJ29" s="1374"/>
      <c r="BK29" s="1435"/>
      <c r="BL29" s="744"/>
      <c r="BM29" s="744"/>
      <c r="BN29" s="744"/>
      <c r="BO29" s="744"/>
      <c r="BP29" s="1193"/>
      <c r="BQ29" s="1194"/>
      <c r="BR29" s="1194"/>
      <c r="BS29" s="1194"/>
      <c r="BT29" s="1194"/>
      <c r="BU29" s="1194"/>
      <c r="BV29" s="1195"/>
      <c r="BW29" s="33"/>
      <c r="BX29" s="5"/>
      <c r="BY29" s="5"/>
      <c r="BZ29" s="57"/>
      <c r="CA29" s="57"/>
      <c r="CB29" s="57"/>
      <c r="CC29" s="527"/>
      <c r="CD29" s="879"/>
      <c r="CE29" s="880"/>
      <c r="CF29" s="385" t="s">
        <v>57</v>
      </c>
      <c r="CG29" s="385"/>
      <c r="CH29" s="385"/>
      <c r="CI29" s="385"/>
      <c r="CJ29" s="386"/>
      <c r="CK29" s="523">
        <f>L29</f>
        <v>0</v>
      </c>
      <c r="CL29" s="523"/>
      <c r="CM29" s="523"/>
      <c r="CN29" s="523"/>
      <c r="CO29" s="523"/>
      <c r="CP29" s="523"/>
      <c r="CQ29" s="523"/>
      <c r="CR29" s="523"/>
      <c r="CS29" s="523"/>
      <c r="CT29" s="523"/>
      <c r="CU29" s="523"/>
      <c r="CV29" s="523"/>
      <c r="CW29" s="523"/>
      <c r="CX29" s="523"/>
      <c r="CY29" s="523"/>
      <c r="CZ29" s="523"/>
      <c r="DA29" s="523"/>
      <c r="DB29" s="878">
        <f>AC29</f>
        <v>0</v>
      </c>
      <c r="DC29" s="878"/>
      <c r="DD29" s="812"/>
      <c r="DE29" s="813"/>
      <c r="DF29" s="814"/>
      <c r="DG29" s="583"/>
      <c r="DH29" s="583"/>
      <c r="DI29" s="583"/>
      <c r="DJ29" s="583"/>
      <c r="DK29" s="527"/>
      <c r="DL29" s="528"/>
      <c r="DM29" s="933"/>
      <c r="DN29" s="879"/>
      <c r="DO29" s="880"/>
      <c r="DP29" s="384" t="s">
        <v>57</v>
      </c>
      <c r="DQ29" s="385"/>
      <c r="DR29" s="385"/>
      <c r="DS29" s="386"/>
      <c r="DT29" s="523">
        <f>AU29</f>
        <v>0</v>
      </c>
      <c r="DU29" s="523"/>
      <c r="DV29" s="523"/>
      <c r="DW29" s="523"/>
      <c r="DX29" s="523"/>
      <c r="DY29" s="523"/>
      <c r="DZ29" s="523"/>
      <c r="EA29" s="523"/>
      <c r="EB29" s="523"/>
      <c r="EC29" s="523"/>
      <c r="ED29" s="523"/>
      <c r="EE29" s="523"/>
      <c r="EF29" s="523"/>
      <c r="EG29" s="523"/>
      <c r="EH29" s="878"/>
      <c r="EI29" s="878"/>
      <c r="EJ29" s="893"/>
      <c r="EK29" s="895"/>
      <c r="EL29" s="744"/>
      <c r="EM29" s="744"/>
      <c r="EN29" s="896"/>
      <c r="EO29" s="1361"/>
      <c r="EP29" s="1362"/>
      <c r="EQ29" s="1362"/>
      <c r="ER29" s="1362"/>
      <c r="ES29" s="1362"/>
      <c r="ET29" s="1362"/>
      <c r="EU29" s="1363"/>
      <c r="EW29" s="2"/>
      <c r="EX29" s="2"/>
      <c r="EY29" s="2"/>
      <c r="EZ29" s="2"/>
      <c r="FA29" s="2"/>
    </row>
    <row r="30" spans="1:157" ht="12" customHeight="1">
      <c r="A30" s="2"/>
      <c r="B30" s="2"/>
      <c r="C30" s="75"/>
      <c r="D30" s="1350"/>
      <c r="E30" s="1351"/>
      <c r="F30" s="1351"/>
      <c r="G30" s="1370"/>
      <c r="H30" s="1328"/>
      <c r="I30" s="1328"/>
      <c r="J30" s="1328"/>
      <c r="K30" s="1371"/>
      <c r="L30" s="1169"/>
      <c r="M30" s="1169"/>
      <c r="N30" s="1169"/>
      <c r="O30" s="1169"/>
      <c r="P30" s="1169"/>
      <c r="Q30" s="1169"/>
      <c r="R30" s="1169"/>
      <c r="S30" s="1169"/>
      <c r="T30" s="1169"/>
      <c r="U30" s="1169"/>
      <c r="V30" s="1169"/>
      <c r="W30" s="1169"/>
      <c r="X30" s="1169"/>
      <c r="Y30" s="1169"/>
      <c r="Z30" s="1169"/>
      <c r="AA30" s="1169"/>
      <c r="AB30" s="1169"/>
      <c r="AC30" s="1375"/>
      <c r="AD30" s="1376"/>
      <c r="AE30" s="1318"/>
      <c r="AF30" s="1319"/>
      <c r="AG30" s="1356"/>
      <c r="AH30" s="583"/>
      <c r="AI30" s="583"/>
      <c r="AJ30" s="583"/>
      <c r="AK30" s="583"/>
      <c r="AL30" s="1130"/>
      <c r="AM30" s="1381"/>
      <c r="AN30" s="1131"/>
      <c r="AO30" s="1351"/>
      <c r="AP30" s="1351"/>
      <c r="AQ30" s="1370"/>
      <c r="AR30" s="1328"/>
      <c r="AS30" s="1328"/>
      <c r="AT30" s="1371"/>
      <c r="AU30" s="1169"/>
      <c r="AV30" s="1169"/>
      <c r="AW30" s="1169"/>
      <c r="AX30" s="1169"/>
      <c r="AY30" s="1169"/>
      <c r="AZ30" s="1169"/>
      <c r="BA30" s="1169"/>
      <c r="BB30" s="1169"/>
      <c r="BC30" s="1169"/>
      <c r="BD30" s="1169"/>
      <c r="BE30" s="1169"/>
      <c r="BF30" s="1169"/>
      <c r="BG30" s="1169"/>
      <c r="BH30" s="1169"/>
      <c r="BI30" s="1375"/>
      <c r="BJ30" s="1376"/>
      <c r="BK30" s="1390"/>
      <c r="BL30" s="744"/>
      <c r="BM30" s="744"/>
      <c r="BN30" s="744"/>
      <c r="BO30" s="744"/>
      <c r="BP30" s="1391">
        <f>'3a'!BP30:BV35</f>
        <v>0</v>
      </c>
      <c r="BQ30" s="1392"/>
      <c r="BR30" s="1392"/>
      <c r="BS30" s="1392"/>
      <c r="BT30" s="1392"/>
      <c r="BU30" s="1392"/>
      <c r="BV30" s="1393"/>
      <c r="BW30" s="33"/>
      <c r="BX30" s="5"/>
      <c r="BY30" s="5"/>
      <c r="BZ30" s="57"/>
      <c r="CA30" s="57"/>
      <c r="CB30" s="57"/>
      <c r="CC30" s="527"/>
      <c r="CD30" s="879"/>
      <c r="CE30" s="880"/>
      <c r="CF30" s="385"/>
      <c r="CG30" s="385"/>
      <c r="CH30" s="385"/>
      <c r="CI30" s="385"/>
      <c r="CJ30" s="386"/>
      <c r="CK30" s="523"/>
      <c r="CL30" s="523"/>
      <c r="CM30" s="523"/>
      <c r="CN30" s="523"/>
      <c r="CO30" s="523"/>
      <c r="CP30" s="523"/>
      <c r="CQ30" s="523"/>
      <c r="CR30" s="523"/>
      <c r="CS30" s="523"/>
      <c r="CT30" s="523"/>
      <c r="CU30" s="523"/>
      <c r="CV30" s="523"/>
      <c r="CW30" s="523"/>
      <c r="CX30" s="523"/>
      <c r="CY30" s="523"/>
      <c r="CZ30" s="523"/>
      <c r="DA30" s="523"/>
      <c r="DB30" s="878"/>
      <c r="DC30" s="878"/>
      <c r="DD30" s="812"/>
      <c r="DE30" s="813"/>
      <c r="DF30" s="814"/>
      <c r="DG30" s="583"/>
      <c r="DH30" s="583"/>
      <c r="DI30" s="583"/>
      <c r="DJ30" s="583"/>
      <c r="DK30" s="527"/>
      <c r="DL30" s="528"/>
      <c r="DM30" s="933"/>
      <c r="DN30" s="879"/>
      <c r="DO30" s="880"/>
      <c r="DP30" s="384"/>
      <c r="DQ30" s="385"/>
      <c r="DR30" s="385"/>
      <c r="DS30" s="386"/>
      <c r="DT30" s="523"/>
      <c r="DU30" s="523"/>
      <c r="DV30" s="523"/>
      <c r="DW30" s="523"/>
      <c r="DX30" s="523"/>
      <c r="DY30" s="523"/>
      <c r="DZ30" s="523"/>
      <c r="EA30" s="523"/>
      <c r="EB30" s="523"/>
      <c r="EC30" s="523"/>
      <c r="ED30" s="523"/>
      <c r="EE30" s="523"/>
      <c r="EF30" s="523"/>
      <c r="EG30" s="523"/>
      <c r="EH30" s="878"/>
      <c r="EI30" s="878"/>
      <c r="EJ30" s="893"/>
      <c r="EK30" s="895"/>
      <c r="EL30" s="744"/>
      <c r="EM30" s="744"/>
      <c r="EN30" s="896"/>
      <c r="EO30" s="1361"/>
      <c r="EP30" s="1362"/>
      <c r="EQ30" s="1362"/>
      <c r="ER30" s="1362"/>
      <c r="ES30" s="1362"/>
      <c r="ET30" s="1362"/>
      <c r="EU30" s="1363"/>
      <c r="EW30" s="2"/>
      <c r="EX30" s="2"/>
      <c r="EY30" s="2"/>
      <c r="EZ30" s="2"/>
      <c r="FA30" s="2"/>
    </row>
    <row r="31" spans="1:157" ht="20.25" customHeight="1">
      <c r="A31" s="2"/>
      <c r="B31" s="2"/>
      <c r="C31" s="75"/>
      <c r="D31" s="1350"/>
      <c r="E31" s="1351"/>
      <c r="F31" s="1351"/>
      <c r="G31" s="1343" t="s">
        <v>38</v>
      </c>
      <c r="H31" s="1344"/>
      <c r="I31" s="1344"/>
      <c r="J31" s="1344"/>
      <c r="K31" s="1345"/>
      <c r="L31" s="200" t="str">
        <f>IF(AC29&lt;=0,"",IF((LEN(AC29)-11&lt;=0),"0",MID(AC29,LEN(AC29)-11,1)))</f>
        <v/>
      </c>
      <c r="M31" s="1305" t="str">
        <f>IF(AC29&lt;=0,"",IF((LEN(AC29)-10&lt;=0),"0",MID(AC29,LEN(AC29)-10,1)))</f>
        <v/>
      </c>
      <c r="N31" s="1305"/>
      <c r="O31" s="1305" t="str">
        <f>IF(AC29&lt;=0,"",IF((LEN(AC29)-9&lt;=0),"0",MID(AC29,LEN(AC29)-9,1)))</f>
        <v/>
      </c>
      <c r="P31" s="1305"/>
      <c r="Q31" s="1231" t="str">
        <f>IF(AC29&lt;=0,"",IF((LEN(AC29)-8&lt;=0),"0",MID(AC29,LEN(AC29)-8,1)))</f>
        <v/>
      </c>
      <c r="R31" s="1231"/>
      <c r="S31" s="1346" t="str">
        <f>IF(AC29&lt;=0,"",IF((LEN(AC29)-7&lt;=0),"0",MID(AC29,LEN(AC29)-7,1)))</f>
        <v/>
      </c>
      <c r="T31" s="1347"/>
      <c r="U31" s="1348"/>
      <c r="V31" s="1305" t="str">
        <f>IF(AC29&lt;=0,"",IF((LEN(AC29)-6&lt;=0),"0",MID(AC29,LEN(AC29)-6,1)))</f>
        <v/>
      </c>
      <c r="W31" s="1305"/>
      <c r="X31" s="1305" t="str">
        <f>IF(AC29&lt;=0,"",IF((LEN(AC29)-5&lt;=0),"0",MID(AC29,LEN(AC29)-5,1)))</f>
        <v/>
      </c>
      <c r="Y31" s="1305"/>
      <c r="Z31" s="1305"/>
      <c r="AA31" s="1231" t="str">
        <f>IF(AC29&lt;=0,"",IF((LEN(AC29)-4&lt;=0),"0",MID(AC29,LEN(AC29)-4,1)))</f>
        <v/>
      </c>
      <c r="AB31" s="1331"/>
      <c r="AC31" s="1377" t="str">
        <f>IF(AC29&lt;=0,"",IF((LEN(AC29)-3&lt;=0),"0",MID(AC29,LEN(AC29)-3,1)))</f>
        <v/>
      </c>
      <c r="AD31" s="1348"/>
      <c r="AE31" s="1305" t="str">
        <f>IF(AC29&lt;=0,"",IF((LEN(AC29)-2&lt;=0),"0",MID(AC29,LEN(AC29)-2,1)))</f>
        <v/>
      </c>
      <c r="AF31" s="1305"/>
      <c r="AG31" s="1305"/>
      <c r="AH31" s="1305" t="str">
        <f>IF(AC29&lt;=0,"",IF((LEN(AC29)-1&lt;=0),"0",MID(AC29,LEN(AC29)-1,1)))</f>
        <v/>
      </c>
      <c r="AI31" s="1305"/>
      <c r="AJ31" s="1377" t="str">
        <f>IF(AC29&lt;&gt;0,RIGHT(AC29,1),"")</f>
        <v/>
      </c>
      <c r="AK31" s="1348"/>
      <c r="AL31" s="1130"/>
      <c r="AM31" s="1381"/>
      <c r="AN31" s="1131"/>
      <c r="AO31" s="1351"/>
      <c r="AP31" s="1351"/>
      <c r="AQ31" s="1402" t="s">
        <v>38</v>
      </c>
      <c r="AR31" s="1403"/>
      <c r="AS31" s="1403"/>
      <c r="AT31" s="1404"/>
      <c r="AU31" s="200" t="str">
        <f>IF(BI29&lt;=0,"",IF((LEN(BI29)-11&lt;=0),"0",MID(BI29,LEN(BI29)-11,1)))</f>
        <v/>
      </c>
      <c r="AV31" s="1305" t="str">
        <f>IF(BI29&lt;=0,"",IF((LEN(BI29)-10&lt;=0),"0",MID(BI29,LEN(BI29)-10,1)))</f>
        <v/>
      </c>
      <c r="AW31" s="1305"/>
      <c r="AX31" s="1305" t="str">
        <f>IF(BI29&lt;=0,"",IF((LEN(BI29)-9&lt;=0),"0",MID(BI29,LEN(BI29)-9,1)))</f>
        <v/>
      </c>
      <c r="AY31" s="1305"/>
      <c r="AZ31" s="1231" t="str">
        <f>IF(BI29&lt;=0,"",IF((LEN(BI29)-8&lt;=0),"0",MID(BI29,LEN(BI29)-8,1)))</f>
        <v/>
      </c>
      <c r="BA31" s="1231"/>
      <c r="BB31" s="1357" t="str">
        <f>IF(BI29&lt;=0,"",IF((LEN(BI29)-7&lt;=0),"0",MID(BI29,LEN(BI29)-7,1)))</f>
        <v/>
      </c>
      <c r="BC31" s="1231"/>
      <c r="BD31" s="1305" t="str">
        <f>IF(BI29&lt;=0,"",IF((LEN(BI29)-6&lt;=0),"0",MID(BI29,LEN(BI29)-6,1)))</f>
        <v/>
      </c>
      <c r="BE31" s="1305"/>
      <c r="BF31" s="1305" t="str">
        <f>IF(BI29&lt;=0,"",IF((LEN(BI29)-5&lt;=0),"0",MID(BI29,LEN(BI29)-5,1)))</f>
        <v/>
      </c>
      <c r="BG31" s="1305"/>
      <c r="BH31" s="199" t="str">
        <f>IF(BI29&lt;=0,"",IF((LEN(BI29)-4&lt;=0),"0",MID(BI29,LEN(BI29)-4,1)))</f>
        <v/>
      </c>
      <c r="BI31" s="1231" t="str">
        <f>IF(BI29&lt;=0,"",IF((LEN(BI29)-3&lt;=0),"0",MID(BI29,LEN(BI29)-3,1)))</f>
        <v/>
      </c>
      <c r="BJ31" s="1231"/>
      <c r="BK31" s="201" t="str">
        <f>IF(BI29&lt;=0,"",IF((LEN(BI29)-2&lt;=0),"0",MID(BI29,LEN(BI29)-2,1)))</f>
        <v/>
      </c>
      <c r="BL31" s="1305" t="str">
        <f>IF(BI29&lt;=0,"",IF((LEN(BI29)-1&lt;=0),"0",MID(BI29,LEN(BI29)-1,1)))</f>
        <v/>
      </c>
      <c r="BM31" s="1305"/>
      <c r="BN31" s="1231" t="str">
        <f>IF(BI29&lt;&gt;0,RIGHT(BI29,1),"")</f>
        <v/>
      </c>
      <c r="BO31" s="1231"/>
      <c r="BP31" s="1394"/>
      <c r="BQ31" s="872"/>
      <c r="BR31" s="872"/>
      <c r="BS31" s="872"/>
      <c r="BT31" s="872"/>
      <c r="BU31" s="872"/>
      <c r="BV31" s="1395"/>
      <c r="BW31" s="33"/>
      <c r="BX31" s="5"/>
      <c r="BY31" s="5"/>
      <c r="BZ31" s="57"/>
      <c r="CA31" s="57"/>
      <c r="CB31" s="57"/>
      <c r="CC31" s="527"/>
      <c r="CD31" s="879"/>
      <c r="CE31" s="880"/>
      <c r="CF31" s="1332"/>
      <c r="CG31" s="1333"/>
      <c r="CH31" s="1333"/>
      <c r="CI31" s="1333"/>
      <c r="CJ31" s="1333"/>
      <c r="CK31" s="1333"/>
      <c r="CL31" s="1333"/>
      <c r="CM31" s="1333"/>
      <c r="CN31" s="1333"/>
      <c r="CO31" s="1333"/>
      <c r="CP31" s="1333"/>
      <c r="CQ31" s="1333"/>
      <c r="CR31" s="1333"/>
      <c r="CS31" s="1333"/>
      <c r="CT31" s="1333"/>
      <c r="CU31" s="1333"/>
      <c r="CV31" s="1333"/>
      <c r="CW31" s="1333"/>
      <c r="CX31" s="1333"/>
      <c r="CY31" s="1333"/>
      <c r="CZ31" s="1333"/>
      <c r="DA31" s="1333"/>
      <c r="DB31" s="1333"/>
      <c r="DC31" s="1333"/>
      <c r="DD31" s="1333"/>
      <c r="DE31" s="1333"/>
      <c r="DF31" s="1333"/>
      <c r="DG31" s="1333"/>
      <c r="DH31" s="1333"/>
      <c r="DI31" s="1333"/>
      <c r="DJ31" s="1334"/>
      <c r="DK31" s="528"/>
      <c r="DL31" s="528"/>
      <c r="DM31" s="933"/>
      <c r="DN31" s="879"/>
      <c r="DO31" s="880"/>
      <c r="DP31" s="897"/>
      <c r="DQ31" s="898"/>
      <c r="DR31" s="898"/>
      <c r="DS31" s="898"/>
      <c r="DT31" s="898"/>
      <c r="DU31" s="898"/>
      <c r="DV31" s="898"/>
      <c r="DW31" s="898"/>
      <c r="DX31" s="898"/>
      <c r="DY31" s="898"/>
      <c r="DZ31" s="898"/>
      <c r="EA31" s="898"/>
      <c r="EB31" s="898"/>
      <c r="EC31" s="898"/>
      <c r="ED31" s="898"/>
      <c r="EE31" s="898"/>
      <c r="EF31" s="898"/>
      <c r="EG31" s="898"/>
      <c r="EH31" s="898"/>
      <c r="EI31" s="898"/>
      <c r="EJ31" s="898"/>
      <c r="EK31" s="898"/>
      <c r="EL31" s="898"/>
      <c r="EM31" s="898"/>
      <c r="EN31" s="899"/>
      <c r="EO31" s="1361"/>
      <c r="EP31" s="1362"/>
      <c r="EQ31" s="1362"/>
      <c r="ER31" s="1362"/>
      <c r="ES31" s="1362"/>
      <c r="ET31" s="1362"/>
      <c r="EU31" s="1363"/>
      <c r="EW31" s="2"/>
      <c r="EX31" s="2"/>
      <c r="EY31" s="2"/>
      <c r="EZ31" s="2"/>
      <c r="FA31" s="2"/>
    </row>
    <row r="32" spans="1:157" ht="17.25" customHeight="1">
      <c r="A32" s="2"/>
      <c r="B32" s="2"/>
      <c r="C32" s="75"/>
      <c r="D32" s="1350"/>
      <c r="E32" s="1186">
        <v>2</v>
      </c>
      <c r="F32" s="1186"/>
      <c r="G32" s="1310" t="s">
        <v>50</v>
      </c>
      <c r="H32" s="1352"/>
      <c r="I32" s="1352"/>
      <c r="J32" s="1352"/>
      <c r="K32" s="1353"/>
      <c r="L32" s="1313" t="str">
        <f>'3a'!L32:AD32</f>
        <v/>
      </c>
      <c r="M32" s="1313"/>
      <c r="N32" s="1313"/>
      <c r="O32" s="1313"/>
      <c r="P32" s="1313"/>
      <c r="Q32" s="1313"/>
      <c r="R32" s="1313"/>
      <c r="S32" s="1313"/>
      <c r="T32" s="1313"/>
      <c r="U32" s="1313"/>
      <c r="V32" s="1313"/>
      <c r="W32" s="1313"/>
      <c r="X32" s="1313"/>
      <c r="Y32" s="1313"/>
      <c r="Z32" s="1313"/>
      <c r="AA32" s="1313"/>
      <c r="AB32" s="1313"/>
      <c r="AC32" s="1313"/>
      <c r="AD32" s="1313"/>
      <c r="AE32" s="1314" t="s">
        <v>37</v>
      </c>
      <c r="AF32" s="1315"/>
      <c r="AG32" s="1354"/>
      <c r="AH32" s="583">
        <f>'3a'!AH32:AK33</f>
        <v>0</v>
      </c>
      <c r="AI32" s="583"/>
      <c r="AJ32" s="583"/>
      <c r="AK32" s="583"/>
      <c r="AL32" s="1130"/>
      <c r="AM32" s="1381"/>
      <c r="AN32" s="1131"/>
      <c r="AO32" s="1186">
        <v>2</v>
      </c>
      <c r="AP32" s="1186"/>
      <c r="AQ32" s="1302" t="s">
        <v>50</v>
      </c>
      <c r="AR32" s="1303"/>
      <c r="AS32" s="1303"/>
      <c r="AT32" s="1304"/>
      <c r="AU32" s="1313" t="str">
        <f>'3a'!AU32:BJ32</f>
        <v/>
      </c>
      <c r="AV32" s="1313"/>
      <c r="AW32" s="1313"/>
      <c r="AX32" s="1313"/>
      <c r="AY32" s="1313"/>
      <c r="AZ32" s="1313"/>
      <c r="BA32" s="1313"/>
      <c r="BB32" s="1313"/>
      <c r="BC32" s="1313"/>
      <c r="BD32" s="1313"/>
      <c r="BE32" s="1313"/>
      <c r="BF32" s="1313"/>
      <c r="BG32" s="1313"/>
      <c r="BH32" s="1313"/>
      <c r="BI32" s="1313"/>
      <c r="BJ32" s="1313"/>
      <c r="BK32" s="1389" t="s">
        <v>54</v>
      </c>
      <c r="BL32" s="744">
        <f>'3a'!BL32:BO33</f>
        <v>0</v>
      </c>
      <c r="BM32" s="744"/>
      <c r="BN32" s="744"/>
      <c r="BO32" s="744"/>
      <c r="BP32" s="1394"/>
      <c r="BQ32" s="872"/>
      <c r="BR32" s="872"/>
      <c r="BS32" s="872"/>
      <c r="BT32" s="872"/>
      <c r="BU32" s="872"/>
      <c r="BV32" s="1395"/>
      <c r="BW32" s="33"/>
      <c r="BX32" s="5"/>
      <c r="BY32" s="5"/>
      <c r="BZ32" s="5"/>
      <c r="CA32" s="5"/>
      <c r="CB32" s="37"/>
      <c r="CC32" s="527"/>
      <c r="CD32" s="584">
        <v>2</v>
      </c>
      <c r="CE32" s="548"/>
      <c r="CF32" s="884" t="s">
        <v>50</v>
      </c>
      <c r="CG32" s="884"/>
      <c r="CH32" s="884"/>
      <c r="CI32" s="884"/>
      <c r="CJ32" s="884"/>
      <c r="CK32" s="843" t="str">
        <f>L32</f>
        <v/>
      </c>
      <c r="CL32" s="844"/>
      <c r="CM32" s="844"/>
      <c r="CN32" s="844"/>
      <c r="CO32" s="844"/>
      <c r="CP32" s="844"/>
      <c r="CQ32" s="844"/>
      <c r="CR32" s="844"/>
      <c r="CS32" s="844"/>
      <c r="CT32" s="844"/>
      <c r="CU32" s="844"/>
      <c r="CV32" s="844"/>
      <c r="CW32" s="844"/>
      <c r="CX32" s="844"/>
      <c r="CY32" s="844"/>
      <c r="CZ32" s="844"/>
      <c r="DA32" s="844"/>
      <c r="DB32" s="844"/>
      <c r="DC32" s="845"/>
      <c r="DD32" s="812" t="s">
        <v>37</v>
      </c>
      <c r="DE32" s="813"/>
      <c r="DF32" s="814"/>
      <c r="DG32" s="583">
        <f>AH32</f>
        <v>0</v>
      </c>
      <c r="DH32" s="583"/>
      <c r="DI32" s="583"/>
      <c r="DJ32" s="583"/>
      <c r="DK32" s="527"/>
      <c r="DL32" s="528"/>
      <c r="DM32" s="933"/>
      <c r="DN32" s="584">
        <v>2</v>
      </c>
      <c r="DO32" s="548"/>
      <c r="DP32" s="886" t="s">
        <v>50</v>
      </c>
      <c r="DQ32" s="887"/>
      <c r="DR32" s="887"/>
      <c r="DS32" s="888"/>
      <c r="DT32" s="843" t="str">
        <f>AU32</f>
        <v/>
      </c>
      <c r="DU32" s="844"/>
      <c r="DV32" s="844"/>
      <c r="DW32" s="844"/>
      <c r="DX32" s="844"/>
      <c r="DY32" s="844"/>
      <c r="DZ32" s="844"/>
      <c r="EA32" s="844"/>
      <c r="EB32" s="844"/>
      <c r="EC32" s="844"/>
      <c r="ED32" s="844"/>
      <c r="EE32" s="844"/>
      <c r="EF32" s="844"/>
      <c r="EG32" s="844"/>
      <c r="EH32" s="844"/>
      <c r="EI32" s="845"/>
      <c r="EJ32" s="893" t="s">
        <v>54</v>
      </c>
      <c r="EK32" s="744">
        <f>BL32</f>
        <v>0</v>
      </c>
      <c r="EL32" s="744"/>
      <c r="EM32" s="744"/>
      <c r="EN32" s="744"/>
      <c r="EO32" s="1361"/>
      <c r="EP32" s="1362"/>
      <c r="EQ32" s="1362"/>
      <c r="ER32" s="1362"/>
      <c r="ES32" s="1362"/>
      <c r="ET32" s="1362"/>
      <c r="EU32" s="1363"/>
      <c r="EW32" s="2"/>
      <c r="EX32" s="2"/>
      <c r="EY32" s="2"/>
      <c r="EZ32" s="2"/>
      <c r="FA32" s="2"/>
    </row>
    <row r="33" spans="1:157" ht="22.5" customHeight="1">
      <c r="A33" s="2"/>
      <c r="B33" s="2"/>
      <c r="C33" s="75"/>
      <c r="D33" s="1350"/>
      <c r="E33" s="1351"/>
      <c r="F33" s="1351"/>
      <c r="G33" s="1383" t="s">
        <v>57</v>
      </c>
      <c r="H33" s="1384"/>
      <c r="I33" s="1384"/>
      <c r="J33" s="1384"/>
      <c r="K33" s="1385"/>
      <c r="L33" s="1386">
        <f>'3a'!L33:AB33</f>
        <v>0</v>
      </c>
      <c r="M33" s="1386"/>
      <c r="N33" s="1386"/>
      <c r="O33" s="1386"/>
      <c r="P33" s="1386"/>
      <c r="Q33" s="1386"/>
      <c r="R33" s="1386"/>
      <c r="S33" s="1386"/>
      <c r="T33" s="1386"/>
      <c r="U33" s="1386"/>
      <c r="V33" s="1386"/>
      <c r="W33" s="1386"/>
      <c r="X33" s="1386"/>
      <c r="Y33" s="1386"/>
      <c r="Z33" s="1386"/>
      <c r="AA33" s="1386"/>
      <c r="AB33" s="1386"/>
      <c r="AC33" s="1387">
        <f>'3a'!AC33:AD33</f>
        <v>0</v>
      </c>
      <c r="AD33" s="1388"/>
      <c r="AE33" s="1318"/>
      <c r="AF33" s="1319"/>
      <c r="AG33" s="1356"/>
      <c r="AH33" s="583"/>
      <c r="AI33" s="583"/>
      <c r="AJ33" s="583"/>
      <c r="AK33" s="583"/>
      <c r="AL33" s="1130"/>
      <c r="AM33" s="1381"/>
      <c r="AN33" s="1131"/>
      <c r="AO33" s="1351"/>
      <c r="AP33" s="1351"/>
      <c r="AQ33" s="1399" t="s">
        <v>57</v>
      </c>
      <c r="AR33" s="1400"/>
      <c r="AS33" s="1400"/>
      <c r="AT33" s="1401"/>
      <c r="AU33" s="1386">
        <f>'3a'!AU33:BH33</f>
        <v>0</v>
      </c>
      <c r="AV33" s="1386"/>
      <c r="AW33" s="1386"/>
      <c r="AX33" s="1386"/>
      <c r="AY33" s="1386"/>
      <c r="AZ33" s="1386"/>
      <c r="BA33" s="1386"/>
      <c r="BB33" s="1386"/>
      <c r="BC33" s="1386"/>
      <c r="BD33" s="1386"/>
      <c r="BE33" s="1386"/>
      <c r="BF33" s="1386"/>
      <c r="BG33" s="1386"/>
      <c r="BH33" s="1386"/>
      <c r="BI33" s="1405">
        <f>'3a'!BI33:BJ33</f>
        <v>0</v>
      </c>
      <c r="BJ33" s="1406"/>
      <c r="BK33" s="1390"/>
      <c r="BL33" s="744"/>
      <c r="BM33" s="744"/>
      <c r="BN33" s="744"/>
      <c r="BO33" s="744"/>
      <c r="BP33" s="1394"/>
      <c r="BQ33" s="872"/>
      <c r="BR33" s="872"/>
      <c r="BS33" s="872"/>
      <c r="BT33" s="872"/>
      <c r="BU33" s="872"/>
      <c r="BV33" s="1395"/>
      <c r="BW33" s="33"/>
      <c r="BX33" s="5"/>
      <c r="BY33" s="5"/>
      <c r="BZ33" s="5"/>
      <c r="CA33" s="5"/>
      <c r="CB33" s="37"/>
      <c r="CC33" s="527"/>
      <c r="CD33" s="879"/>
      <c r="CE33" s="880"/>
      <c r="CF33" s="386" t="s">
        <v>57</v>
      </c>
      <c r="CG33" s="881"/>
      <c r="CH33" s="881"/>
      <c r="CI33" s="881"/>
      <c r="CJ33" s="881"/>
      <c r="CK33" s="523">
        <f>L33</f>
        <v>0</v>
      </c>
      <c r="CL33" s="523"/>
      <c r="CM33" s="523"/>
      <c r="CN33" s="523"/>
      <c r="CO33" s="523"/>
      <c r="CP33" s="523"/>
      <c r="CQ33" s="523"/>
      <c r="CR33" s="523"/>
      <c r="CS33" s="523"/>
      <c r="CT33" s="523"/>
      <c r="CU33" s="523"/>
      <c r="CV33" s="523"/>
      <c r="CW33" s="523"/>
      <c r="CX33" s="523"/>
      <c r="CY33" s="523"/>
      <c r="CZ33" s="523"/>
      <c r="DA33" s="523"/>
      <c r="DB33" s="885">
        <f>AC33</f>
        <v>0</v>
      </c>
      <c r="DC33" s="885"/>
      <c r="DD33" s="812"/>
      <c r="DE33" s="813"/>
      <c r="DF33" s="814"/>
      <c r="DG33" s="583"/>
      <c r="DH33" s="583"/>
      <c r="DI33" s="583"/>
      <c r="DJ33" s="583"/>
      <c r="DK33" s="527"/>
      <c r="DL33" s="528"/>
      <c r="DM33" s="933"/>
      <c r="DN33" s="879"/>
      <c r="DO33" s="880"/>
      <c r="DP33" s="385" t="s">
        <v>57</v>
      </c>
      <c r="DQ33" s="385"/>
      <c r="DR33" s="385"/>
      <c r="DS33" s="386"/>
      <c r="DT33" s="523">
        <f>AU33</f>
        <v>0</v>
      </c>
      <c r="DU33" s="523"/>
      <c r="DV33" s="523"/>
      <c r="DW33" s="523"/>
      <c r="DX33" s="523"/>
      <c r="DY33" s="523"/>
      <c r="DZ33" s="523"/>
      <c r="EA33" s="523"/>
      <c r="EB33" s="523"/>
      <c r="EC33" s="523"/>
      <c r="ED33" s="523"/>
      <c r="EE33" s="523"/>
      <c r="EF33" s="523"/>
      <c r="EG33" s="523"/>
      <c r="EH33" s="877"/>
      <c r="EI33" s="877"/>
      <c r="EJ33" s="893"/>
      <c r="EK33" s="744"/>
      <c r="EL33" s="744"/>
      <c r="EM33" s="744"/>
      <c r="EN33" s="744"/>
      <c r="EO33" s="1361"/>
      <c r="EP33" s="1362"/>
      <c r="EQ33" s="1362"/>
      <c r="ER33" s="1362"/>
      <c r="ES33" s="1362"/>
      <c r="ET33" s="1362"/>
      <c r="EU33" s="1363"/>
      <c r="EW33" s="2"/>
      <c r="EX33" s="2"/>
      <c r="EY33" s="2"/>
      <c r="EZ33" s="2"/>
      <c r="FA33" s="2"/>
    </row>
    <row r="34" spans="1:157" ht="21" customHeight="1">
      <c r="A34" s="2"/>
      <c r="B34" s="2"/>
      <c r="C34" s="75"/>
      <c r="D34" s="1350"/>
      <c r="E34" s="1382"/>
      <c r="F34" s="1382"/>
      <c r="G34" s="1343" t="s">
        <v>38</v>
      </c>
      <c r="H34" s="1344"/>
      <c r="I34" s="1344"/>
      <c r="J34" s="1344"/>
      <c r="K34" s="1345"/>
      <c r="L34" s="200" t="str">
        <f>IF(AC33&lt;=0,"",IF((LEN(AC33)-11&lt;=0),"0",MID(AC33,LEN(AC33)-11,1)))</f>
        <v/>
      </c>
      <c r="M34" s="1305" t="str">
        <f>IF(AC33&lt;=0,"",IF((LEN(AC33)-10&lt;=0),"0",MID(AC33,LEN(AC33)-10,1)))</f>
        <v/>
      </c>
      <c r="N34" s="1305"/>
      <c r="O34" s="1305" t="str">
        <f>IF(AC33&lt;=0,"",IF((LEN(AC33)-9&lt;=0),"0",MID(AC33,LEN(AC33)-9,1)))</f>
        <v/>
      </c>
      <c r="P34" s="1305"/>
      <c r="Q34" s="1231" t="str">
        <f>IF(AC33&lt;=0,"",IF((LEN(AC33)-8&lt;=0),"0",MID(AC33,LEN(AC33)-8,1)))</f>
        <v/>
      </c>
      <c r="R34" s="1231"/>
      <c r="S34" s="1357" t="str">
        <f>IF(AC33&lt;=0,"",IF((LEN(AC33)-7&lt;=0),"0",MID(AC33,LEN(AC33)-7,1)))</f>
        <v/>
      </c>
      <c r="T34" s="1231"/>
      <c r="U34" s="1231"/>
      <c r="V34" s="1305" t="str">
        <f>IF(AC33&lt;=0,"",IF((LEN(AC33)-6&lt;=0),"0",MID(AC33,LEN(AC33)-6,1)))</f>
        <v/>
      </c>
      <c r="W34" s="1305"/>
      <c r="X34" s="1305" t="str">
        <f>IF(AC33&lt;=0,"",IF((LEN(AC33)-5&lt;=0),"0",MID(AC33,LEN(AC33)-5,1)))</f>
        <v/>
      </c>
      <c r="Y34" s="1305"/>
      <c r="Z34" s="1305"/>
      <c r="AA34" s="1231" t="str">
        <f>IF(AC33&lt;=0,"",IF((LEN(AC33)-4&lt;=0),"0",MID(AC33,LEN(AC33)-4,1)))</f>
        <v/>
      </c>
      <c r="AB34" s="1331"/>
      <c r="AC34" s="1231" t="str">
        <f>IF(AC33&lt;=0,"",IF((LEN(AC33)-3&lt;=0),"0",MID(AC33,LEN(AC33)-3,1)))</f>
        <v/>
      </c>
      <c r="AD34" s="1231"/>
      <c r="AE34" s="1305" t="str">
        <f>IF(AC33&lt;=0,"",IF((LEN(AC33)-2&lt;=0),"0",MID(AC33,LEN(AC33)-2,1)))</f>
        <v/>
      </c>
      <c r="AF34" s="1305"/>
      <c r="AG34" s="1305"/>
      <c r="AH34" s="1305" t="str">
        <f>IF(AC33&lt;=0,"",IF((LEN(AC33)-1&lt;=0),"0",MID(AC33,LEN(AC33)-1,1)))</f>
        <v/>
      </c>
      <c r="AI34" s="1305"/>
      <c r="AJ34" s="1377" t="str">
        <f>IF(AC33&lt;&gt;0,RIGHT(AC33,1),"")</f>
        <v/>
      </c>
      <c r="AK34" s="1348"/>
      <c r="AL34" s="1130"/>
      <c r="AM34" s="1381"/>
      <c r="AN34" s="1131"/>
      <c r="AO34" s="1382"/>
      <c r="AP34" s="1382"/>
      <c r="AQ34" s="1402" t="s">
        <v>38</v>
      </c>
      <c r="AR34" s="1403"/>
      <c r="AS34" s="1403"/>
      <c r="AT34" s="1404"/>
      <c r="AU34" s="200" t="str">
        <f>IF(BI33&lt;=0,"",IF((LEN(BI33)-11&lt;=0),"0",MID(BI33,LEN(BI33)-11,1)))</f>
        <v/>
      </c>
      <c r="AV34" s="1305" t="str">
        <f>IF(BI33&lt;=0,"",IF((LEN(BI33)-10&lt;=0),"0",MID(BI33,LEN(BI33)-10,1)))</f>
        <v/>
      </c>
      <c r="AW34" s="1305"/>
      <c r="AX34" s="1305" t="str">
        <f>IF(BI33&lt;=0,"",IF((LEN(BI33)-9&lt;=0),"0",MID(BI33,LEN(BI33)-9,1)))</f>
        <v/>
      </c>
      <c r="AY34" s="1305"/>
      <c r="AZ34" s="1231" t="str">
        <f>IF(BI33&lt;=0,"",IF((LEN(BI33)-8&lt;=0),"0",MID(BI33,LEN(BI33)-8,1)))</f>
        <v/>
      </c>
      <c r="BA34" s="1231"/>
      <c r="BB34" s="1357" t="str">
        <f>IF(BI33&lt;=0,"",IF((LEN(BI33)-7&lt;=0),"0",MID(BI33,LEN(BI33)-7,1)))</f>
        <v/>
      </c>
      <c r="BC34" s="1231"/>
      <c r="BD34" s="1305" t="str">
        <f>IF(BI33&lt;=0,"",IF((LEN(BI33)-6&lt;=0),"0",MID(BI33,LEN(BI33)-6,1)))</f>
        <v/>
      </c>
      <c r="BE34" s="1305"/>
      <c r="BF34" s="1305" t="str">
        <f>IF(BI33&lt;=0,"",IF((LEN(BI33)-5&lt;=0),"0",MID(BI33,LEN(BI33)-5,1)))</f>
        <v/>
      </c>
      <c r="BG34" s="1305"/>
      <c r="BH34" s="199" t="str">
        <f>IF(BI33&lt;=0,"",IF((LEN(BI33)-4&lt;=0),"0",MID(BI33,LEN(BI33)-4,1)))</f>
        <v/>
      </c>
      <c r="BI34" s="1231" t="str">
        <f>IF(BI33&lt;=0,"",IF((LEN(BI33)-3&lt;=0),"0",MID(BI33,LEN(BI33)-3,1)))</f>
        <v/>
      </c>
      <c r="BJ34" s="1231"/>
      <c r="BK34" s="201" t="str">
        <f>IF(BI33&lt;=0,"",IF((LEN(BI33)-2&lt;=0),"0",MID(BI33,LEN(BI33)-2,1)))</f>
        <v/>
      </c>
      <c r="BL34" s="1305" t="str">
        <f>IF(BI33&lt;=0,"",IF((LEN(BI33)-1&lt;=0),"0",MID(BI33,LEN(BI33)-1,1)))</f>
        <v/>
      </c>
      <c r="BM34" s="1305"/>
      <c r="BN34" s="1231" t="str">
        <f>IF(BI33&lt;&gt;0,RIGHT(BI33,1),"")</f>
        <v/>
      </c>
      <c r="BO34" s="1231"/>
      <c r="BP34" s="1394"/>
      <c r="BQ34" s="872"/>
      <c r="BR34" s="872"/>
      <c r="BS34" s="872"/>
      <c r="BT34" s="872"/>
      <c r="BU34" s="872"/>
      <c r="BV34" s="1395"/>
      <c r="BW34" s="33"/>
      <c r="BX34" s="5"/>
      <c r="BY34" s="5"/>
      <c r="BZ34" s="5"/>
      <c r="CA34" s="5"/>
      <c r="CB34" s="37"/>
      <c r="CC34" s="527"/>
      <c r="CD34" s="882"/>
      <c r="CE34" s="883"/>
      <c r="CF34" s="1332"/>
      <c r="CG34" s="1333"/>
      <c r="CH34" s="1333"/>
      <c r="CI34" s="1333"/>
      <c r="CJ34" s="1333"/>
      <c r="CK34" s="1333"/>
      <c r="CL34" s="1333"/>
      <c r="CM34" s="1333"/>
      <c r="CN34" s="1333"/>
      <c r="CO34" s="1333"/>
      <c r="CP34" s="1333"/>
      <c r="CQ34" s="1333"/>
      <c r="CR34" s="1333"/>
      <c r="CS34" s="1333"/>
      <c r="CT34" s="1333"/>
      <c r="CU34" s="1333"/>
      <c r="CV34" s="1333"/>
      <c r="CW34" s="1333"/>
      <c r="CX34" s="1333"/>
      <c r="CY34" s="1333"/>
      <c r="CZ34" s="1333"/>
      <c r="DA34" s="1333"/>
      <c r="DB34" s="1333"/>
      <c r="DC34" s="1333"/>
      <c r="DD34" s="1333"/>
      <c r="DE34" s="1333"/>
      <c r="DF34" s="1333"/>
      <c r="DG34" s="1333"/>
      <c r="DH34" s="1333"/>
      <c r="DI34" s="1333"/>
      <c r="DJ34" s="1334"/>
      <c r="DK34" s="528"/>
      <c r="DL34" s="528"/>
      <c r="DM34" s="933"/>
      <c r="DN34" s="882"/>
      <c r="DO34" s="883"/>
      <c r="DP34" s="897"/>
      <c r="DQ34" s="898"/>
      <c r="DR34" s="898"/>
      <c r="DS34" s="898"/>
      <c r="DT34" s="898"/>
      <c r="DU34" s="898"/>
      <c r="DV34" s="898"/>
      <c r="DW34" s="898"/>
      <c r="DX34" s="898"/>
      <c r="DY34" s="898"/>
      <c r="DZ34" s="898"/>
      <c r="EA34" s="898"/>
      <c r="EB34" s="898"/>
      <c r="EC34" s="898"/>
      <c r="ED34" s="898"/>
      <c r="EE34" s="898"/>
      <c r="EF34" s="898"/>
      <c r="EG34" s="898"/>
      <c r="EH34" s="898"/>
      <c r="EI34" s="898"/>
      <c r="EJ34" s="898"/>
      <c r="EK34" s="898"/>
      <c r="EL34" s="898"/>
      <c r="EM34" s="898"/>
      <c r="EN34" s="899"/>
      <c r="EO34" s="1361"/>
      <c r="EP34" s="1362"/>
      <c r="EQ34" s="1362"/>
      <c r="ER34" s="1362"/>
      <c r="ES34" s="1362"/>
      <c r="ET34" s="1362"/>
      <c r="EU34" s="1363"/>
      <c r="EW34" s="2"/>
      <c r="EX34" s="2"/>
      <c r="EY34" s="2"/>
      <c r="EZ34" s="2"/>
      <c r="FA34" s="2"/>
    </row>
    <row r="35" spans="1:157" ht="17.25" customHeight="1">
      <c r="A35" s="2"/>
      <c r="B35" s="2"/>
      <c r="C35" s="75"/>
      <c r="D35" s="1350"/>
      <c r="E35" s="1351">
        <v>3</v>
      </c>
      <c r="F35" s="1351"/>
      <c r="G35" s="1310" t="s">
        <v>50</v>
      </c>
      <c r="H35" s="1352"/>
      <c r="I35" s="1352"/>
      <c r="J35" s="1352"/>
      <c r="K35" s="1353"/>
      <c r="L35" s="1313" t="str">
        <f>'3a'!L35:AD35</f>
        <v/>
      </c>
      <c r="M35" s="1313"/>
      <c r="N35" s="1313"/>
      <c r="O35" s="1313"/>
      <c r="P35" s="1313"/>
      <c r="Q35" s="1313"/>
      <c r="R35" s="1313"/>
      <c r="S35" s="1313"/>
      <c r="T35" s="1313"/>
      <c r="U35" s="1313"/>
      <c r="V35" s="1313"/>
      <c r="W35" s="1313"/>
      <c r="X35" s="1313"/>
      <c r="Y35" s="1313"/>
      <c r="Z35" s="1313"/>
      <c r="AA35" s="1313"/>
      <c r="AB35" s="1313"/>
      <c r="AC35" s="1313"/>
      <c r="AD35" s="1313"/>
      <c r="AE35" s="1314" t="s">
        <v>37</v>
      </c>
      <c r="AF35" s="1315"/>
      <c r="AG35" s="1354"/>
      <c r="AH35" s="583">
        <f>'3a'!AH35:AK36</f>
        <v>0</v>
      </c>
      <c r="AI35" s="583"/>
      <c r="AJ35" s="583"/>
      <c r="AK35" s="583"/>
      <c r="AL35" s="1130"/>
      <c r="AM35" s="1381"/>
      <c r="AN35" s="1131"/>
      <c r="AO35" s="1351">
        <v>3</v>
      </c>
      <c r="AP35" s="1351"/>
      <c r="AQ35" s="1302" t="s">
        <v>50</v>
      </c>
      <c r="AR35" s="1303"/>
      <c r="AS35" s="1303"/>
      <c r="AT35" s="1304"/>
      <c r="AU35" s="1313" t="str">
        <f>'3a'!AU35:BJ35</f>
        <v/>
      </c>
      <c r="AV35" s="1313"/>
      <c r="AW35" s="1313"/>
      <c r="AX35" s="1313"/>
      <c r="AY35" s="1313"/>
      <c r="AZ35" s="1313"/>
      <c r="BA35" s="1313"/>
      <c r="BB35" s="1313"/>
      <c r="BC35" s="1313"/>
      <c r="BD35" s="1313"/>
      <c r="BE35" s="1313"/>
      <c r="BF35" s="1313"/>
      <c r="BG35" s="1313"/>
      <c r="BH35" s="1313"/>
      <c r="BI35" s="1313"/>
      <c r="BJ35" s="1313"/>
      <c r="BK35" s="1389" t="s">
        <v>54</v>
      </c>
      <c r="BL35" s="744">
        <f>'3a'!BL35:BO36</f>
        <v>0</v>
      </c>
      <c r="BM35" s="744"/>
      <c r="BN35" s="744"/>
      <c r="BO35" s="744"/>
      <c r="BP35" s="1396"/>
      <c r="BQ35" s="1397"/>
      <c r="BR35" s="1397"/>
      <c r="BS35" s="1397"/>
      <c r="BT35" s="1397"/>
      <c r="BU35" s="1397"/>
      <c r="BV35" s="1398"/>
      <c r="BW35" s="33"/>
      <c r="BX35" s="5"/>
      <c r="BY35" s="5"/>
      <c r="BZ35" s="5"/>
      <c r="CA35" s="5"/>
      <c r="CB35" s="37"/>
      <c r="CC35" s="527"/>
      <c r="CD35" s="584">
        <v>3</v>
      </c>
      <c r="CE35" s="548"/>
      <c r="CF35" s="884" t="s">
        <v>50</v>
      </c>
      <c r="CG35" s="884"/>
      <c r="CH35" s="884"/>
      <c r="CI35" s="884"/>
      <c r="CJ35" s="884"/>
      <c r="CK35" s="843" t="str">
        <f>L35</f>
        <v/>
      </c>
      <c r="CL35" s="844"/>
      <c r="CM35" s="844"/>
      <c r="CN35" s="844"/>
      <c r="CO35" s="844"/>
      <c r="CP35" s="844"/>
      <c r="CQ35" s="844"/>
      <c r="CR35" s="844"/>
      <c r="CS35" s="844"/>
      <c r="CT35" s="844"/>
      <c r="CU35" s="844"/>
      <c r="CV35" s="844"/>
      <c r="CW35" s="844"/>
      <c r="CX35" s="844"/>
      <c r="CY35" s="844"/>
      <c r="CZ35" s="844"/>
      <c r="DA35" s="844"/>
      <c r="DB35" s="844"/>
      <c r="DC35" s="845"/>
      <c r="DD35" s="812" t="s">
        <v>37</v>
      </c>
      <c r="DE35" s="813"/>
      <c r="DF35" s="814"/>
      <c r="DG35" s="583">
        <f>AH35</f>
        <v>0</v>
      </c>
      <c r="DH35" s="583"/>
      <c r="DI35" s="583"/>
      <c r="DJ35" s="583"/>
      <c r="DK35" s="527"/>
      <c r="DL35" s="528"/>
      <c r="DM35" s="933"/>
      <c r="DN35" s="879">
        <v>3</v>
      </c>
      <c r="DO35" s="880"/>
      <c r="DP35" s="929" t="s">
        <v>50</v>
      </c>
      <c r="DQ35" s="930"/>
      <c r="DR35" s="930"/>
      <c r="DS35" s="931"/>
      <c r="DT35" s="843" t="str">
        <f>AU35</f>
        <v/>
      </c>
      <c r="DU35" s="844"/>
      <c r="DV35" s="844"/>
      <c r="DW35" s="844"/>
      <c r="DX35" s="844"/>
      <c r="DY35" s="844"/>
      <c r="DZ35" s="844"/>
      <c r="EA35" s="844"/>
      <c r="EB35" s="844"/>
      <c r="EC35" s="844"/>
      <c r="ED35" s="844"/>
      <c r="EE35" s="844"/>
      <c r="EF35" s="844"/>
      <c r="EG35" s="844"/>
      <c r="EH35" s="844"/>
      <c r="EI35" s="845"/>
      <c r="EJ35" s="893" t="s">
        <v>54</v>
      </c>
      <c r="EK35" s="744">
        <f>BL35</f>
        <v>0</v>
      </c>
      <c r="EL35" s="744"/>
      <c r="EM35" s="744"/>
      <c r="EN35" s="744"/>
      <c r="EO35" s="1361"/>
      <c r="EP35" s="1362"/>
      <c r="EQ35" s="1362"/>
      <c r="ER35" s="1362"/>
      <c r="ES35" s="1362"/>
      <c r="ET35" s="1362"/>
      <c r="EU35" s="1363"/>
      <c r="EW35" s="2"/>
      <c r="EX35" s="2"/>
      <c r="EY35" s="2"/>
      <c r="EZ35" s="2"/>
      <c r="FA35" s="2"/>
    </row>
    <row r="36" spans="1:157" ht="22.5" customHeight="1">
      <c r="A36" s="2"/>
      <c r="B36" s="2"/>
      <c r="C36" s="75"/>
      <c r="D36" s="1350"/>
      <c r="E36" s="1351"/>
      <c r="F36" s="1351"/>
      <c r="G36" s="1383" t="s">
        <v>57</v>
      </c>
      <c r="H36" s="1384"/>
      <c r="I36" s="1384"/>
      <c r="J36" s="1384"/>
      <c r="K36" s="1385"/>
      <c r="L36" s="1386">
        <f>'3a'!L36:AB36</f>
        <v>0</v>
      </c>
      <c r="M36" s="1386"/>
      <c r="N36" s="1386"/>
      <c r="O36" s="1386"/>
      <c r="P36" s="1386"/>
      <c r="Q36" s="1386"/>
      <c r="R36" s="1386"/>
      <c r="S36" s="1386"/>
      <c r="T36" s="1386"/>
      <c r="U36" s="1386"/>
      <c r="V36" s="1386"/>
      <c r="W36" s="1386"/>
      <c r="X36" s="1386"/>
      <c r="Y36" s="1386"/>
      <c r="Z36" s="1386"/>
      <c r="AA36" s="1386"/>
      <c r="AB36" s="1386"/>
      <c r="AC36" s="1387">
        <f>'3a'!AC36:AD36</f>
        <v>0</v>
      </c>
      <c r="AD36" s="1388"/>
      <c r="AE36" s="1318"/>
      <c r="AF36" s="1319"/>
      <c r="AG36" s="1356"/>
      <c r="AH36" s="583"/>
      <c r="AI36" s="583"/>
      <c r="AJ36" s="583"/>
      <c r="AK36" s="583"/>
      <c r="AL36" s="1130"/>
      <c r="AM36" s="1381"/>
      <c r="AN36" s="1131"/>
      <c r="AO36" s="1351"/>
      <c r="AP36" s="1351"/>
      <c r="AQ36" s="1399" t="s">
        <v>57</v>
      </c>
      <c r="AR36" s="1400"/>
      <c r="AS36" s="1400"/>
      <c r="AT36" s="1401"/>
      <c r="AU36" s="1386">
        <f>'3a'!AU36:BH36</f>
        <v>0</v>
      </c>
      <c r="AV36" s="1386"/>
      <c r="AW36" s="1386"/>
      <c r="AX36" s="1386"/>
      <c r="AY36" s="1386"/>
      <c r="AZ36" s="1386"/>
      <c r="BA36" s="1386"/>
      <c r="BB36" s="1386"/>
      <c r="BC36" s="1386"/>
      <c r="BD36" s="1386"/>
      <c r="BE36" s="1386"/>
      <c r="BF36" s="1386"/>
      <c r="BG36" s="1386"/>
      <c r="BH36" s="1386"/>
      <c r="BI36" s="1405">
        <f>'3a'!BI36:BJ36</f>
        <v>0</v>
      </c>
      <c r="BJ36" s="1406"/>
      <c r="BK36" s="1390"/>
      <c r="BL36" s="744"/>
      <c r="BM36" s="744"/>
      <c r="BN36" s="744"/>
      <c r="BO36" s="744"/>
      <c r="BP36" s="1193" t="s">
        <v>97</v>
      </c>
      <c r="BQ36" s="1194"/>
      <c r="BR36" s="1194"/>
      <c r="BS36" s="1194"/>
      <c r="BT36" s="1194"/>
      <c r="BU36" s="1194"/>
      <c r="BV36" s="1195"/>
      <c r="BW36" s="33"/>
      <c r="BX36" s="5"/>
      <c r="BY36" s="5"/>
      <c r="BZ36" s="5"/>
      <c r="CA36" s="5"/>
      <c r="CB36" s="37"/>
      <c r="CC36" s="527"/>
      <c r="CD36" s="879"/>
      <c r="CE36" s="880"/>
      <c r="CF36" s="386" t="s">
        <v>57</v>
      </c>
      <c r="CG36" s="881"/>
      <c r="CH36" s="881"/>
      <c r="CI36" s="881"/>
      <c r="CJ36" s="881"/>
      <c r="CK36" s="523">
        <f>L36</f>
        <v>0</v>
      </c>
      <c r="CL36" s="523"/>
      <c r="CM36" s="523"/>
      <c r="CN36" s="523"/>
      <c r="CO36" s="523"/>
      <c r="CP36" s="523"/>
      <c r="CQ36" s="523"/>
      <c r="CR36" s="523"/>
      <c r="CS36" s="523"/>
      <c r="CT36" s="523"/>
      <c r="CU36" s="523"/>
      <c r="CV36" s="523"/>
      <c r="CW36" s="523"/>
      <c r="CX36" s="523"/>
      <c r="CY36" s="523"/>
      <c r="CZ36" s="523"/>
      <c r="DA36" s="523"/>
      <c r="DB36" s="885">
        <f>AC36</f>
        <v>0</v>
      </c>
      <c r="DC36" s="885"/>
      <c r="DD36" s="812"/>
      <c r="DE36" s="813"/>
      <c r="DF36" s="814"/>
      <c r="DG36" s="583"/>
      <c r="DH36" s="583"/>
      <c r="DI36" s="583"/>
      <c r="DJ36" s="583"/>
      <c r="DK36" s="527"/>
      <c r="DL36" s="528"/>
      <c r="DM36" s="933"/>
      <c r="DN36" s="879"/>
      <c r="DO36" s="880"/>
      <c r="DP36" s="385" t="s">
        <v>57</v>
      </c>
      <c r="DQ36" s="385"/>
      <c r="DR36" s="385"/>
      <c r="DS36" s="386"/>
      <c r="DT36" s="523">
        <f>AU36</f>
        <v>0</v>
      </c>
      <c r="DU36" s="523"/>
      <c r="DV36" s="523"/>
      <c r="DW36" s="523"/>
      <c r="DX36" s="523"/>
      <c r="DY36" s="523"/>
      <c r="DZ36" s="523"/>
      <c r="EA36" s="523"/>
      <c r="EB36" s="523"/>
      <c r="EC36" s="523"/>
      <c r="ED36" s="523"/>
      <c r="EE36" s="523"/>
      <c r="EF36" s="523"/>
      <c r="EG36" s="523"/>
      <c r="EH36" s="877"/>
      <c r="EI36" s="877"/>
      <c r="EJ36" s="893"/>
      <c r="EK36" s="744"/>
      <c r="EL36" s="744"/>
      <c r="EM36" s="744"/>
      <c r="EN36" s="744"/>
      <c r="EO36" s="1361"/>
      <c r="EP36" s="1362"/>
      <c r="EQ36" s="1362"/>
      <c r="ER36" s="1362"/>
      <c r="ES36" s="1362"/>
      <c r="ET36" s="1362"/>
      <c r="EU36" s="1363"/>
      <c r="EW36" s="2"/>
      <c r="EX36" s="2"/>
      <c r="EY36" s="2"/>
      <c r="EZ36" s="2"/>
      <c r="FA36" s="2"/>
    </row>
    <row r="37" spans="1:157" ht="21" customHeight="1">
      <c r="A37" s="2"/>
      <c r="B37" s="2"/>
      <c r="C37" s="75"/>
      <c r="D37" s="1350"/>
      <c r="E37" s="1351"/>
      <c r="F37" s="1351"/>
      <c r="G37" s="1343" t="s">
        <v>38</v>
      </c>
      <c r="H37" s="1344"/>
      <c r="I37" s="1344"/>
      <c r="J37" s="1344"/>
      <c r="K37" s="1345"/>
      <c r="L37" s="200" t="str">
        <f>IF(AC36&lt;=0,"",IF((LEN(AC36)-11&lt;=0),"0",MID(AC36,LEN(AC36)-11,1)))</f>
        <v/>
      </c>
      <c r="M37" s="1305" t="str">
        <f>IF(AC36&lt;=0,"",IF((LEN(AC36)-10&lt;=0),"0",MID(AC36,LEN(AC36)-10,1)))</f>
        <v/>
      </c>
      <c r="N37" s="1305"/>
      <c r="O37" s="1305" t="str">
        <f>IF(AC36&lt;=0,"",IF((LEN(AC36)-9&lt;=0),"0",MID(AC36,LEN(AC36)-9,1)))</f>
        <v/>
      </c>
      <c r="P37" s="1305"/>
      <c r="Q37" s="1231" t="str">
        <f>IF(AC36&lt;=0,"",IF((LEN(AC36)-8&lt;=0),"0",MID(AC36,LEN(AC36)-8,1)))</f>
        <v/>
      </c>
      <c r="R37" s="1231"/>
      <c r="S37" s="1346" t="str">
        <f>IF(AC36&lt;=0,"",IF((LEN(AC36)-7&lt;=0),"0",MID(AC36,LEN(AC36)-7,1)))</f>
        <v/>
      </c>
      <c r="T37" s="1347"/>
      <c r="U37" s="1348"/>
      <c r="V37" s="1305" t="str">
        <f>IF(AC36&lt;=0,"",IF((LEN(AC36)-6&lt;=0),"0",MID(AC36,LEN(AC36)-6,1)))</f>
        <v/>
      </c>
      <c r="W37" s="1305"/>
      <c r="X37" s="1305" t="str">
        <f>IF(AC36&lt;=0,"",IF((LEN(AC36)-5&lt;=0),"0",MID(AC36,LEN(AC36)-5,1)))</f>
        <v/>
      </c>
      <c r="Y37" s="1305"/>
      <c r="Z37" s="1305"/>
      <c r="AA37" s="1231" t="str">
        <f>IF(AC36&lt;=0,"",IF((LEN(AC36)-4&lt;=0),"0",MID(AC36,LEN(AC36)-4,1)))</f>
        <v/>
      </c>
      <c r="AB37" s="1331"/>
      <c r="AC37" s="1377" t="str">
        <f>IF(AC36&lt;=0,"",IF((LEN(AC36)-3&lt;=0),"0",MID(AC36,LEN(AC36)-3,1)))</f>
        <v/>
      </c>
      <c r="AD37" s="1348"/>
      <c r="AE37" s="1305" t="str">
        <f>IF(AC36&lt;=0,"",IF((LEN(AC36)-2&lt;=0),"0",MID(AC36,LEN(AC36)-2,1)))</f>
        <v/>
      </c>
      <c r="AF37" s="1305"/>
      <c r="AG37" s="1305"/>
      <c r="AH37" s="1305" t="str">
        <f>IF(AC36&lt;=0,"",IF((LEN(AC36)-1&lt;=0),"0",MID(AC36,LEN(AC36)-1,1)))</f>
        <v/>
      </c>
      <c r="AI37" s="1305"/>
      <c r="AJ37" s="1377" t="str">
        <f>IF(AC36&lt;&gt;0,RIGHT(AC36,1),"")</f>
        <v/>
      </c>
      <c r="AK37" s="1348"/>
      <c r="AL37" s="1130"/>
      <c r="AM37" s="1381"/>
      <c r="AN37" s="1131"/>
      <c r="AO37" s="1351"/>
      <c r="AP37" s="1351"/>
      <c r="AQ37" s="1402" t="s">
        <v>38</v>
      </c>
      <c r="AR37" s="1403"/>
      <c r="AS37" s="1403"/>
      <c r="AT37" s="1404"/>
      <c r="AU37" s="203" t="str">
        <f>IF(BI36&lt;=0,"",IF((LEN(BI36)-11&lt;=0),"0",MID(BI36,LEN(BI36)-11,1)))</f>
        <v/>
      </c>
      <c r="AV37" s="1305" t="str">
        <f>IF(BI36&lt;=0,"",IF((LEN(BI36)-10&lt;=0),"0",MID(BI36,LEN(BI36)-10,1)))</f>
        <v/>
      </c>
      <c r="AW37" s="1305"/>
      <c r="AX37" s="1305" t="str">
        <f>IF(BI36&lt;=0,"",IF((LEN(BI36)-9&lt;=0),"0",MID(BI36,LEN(BI36)-9,1)))</f>
        <v/>
      </c>
      <c r="AY37" s="1305"/>
      <c r="AZ37" s="1231" t="str">
        <f>IF(BI36&lt;=0,"",IF((LEN(BI36)-8&lt;=0),"0",MID(BI36,LEN(BI36)-8,1)))</f>
        <v/>
      </c>
      <c r="BA37" s="1231"/>
      <c r="BB37" s="1357" t="str">
        <f>IF(BI36&lt;=0,"",IF((LEN(BI36)-7&lt;=0),"0",MID(BI36,LEN(BI36)-7,1)))</f>
        <v/>
      </c>
      <c r="BC37" s="1231"/>
      <c r="BD37" s="1305" t="str">
        <f>IF(BI36&lt;=0,"",IF((LEN(BI36)-6&lt;=0),"0",MID(BI36,LEN(BI36)-6,1)))</f>
        <v/>
      </c>
      <c r="BE37" s="1305"/>
      <c r="BF37" s="1305" t="str">
        <f>IF(BI36&lt;=0,"",IF((LEN(BI36)-5&lt;=0),"0",MID(BI36,LEN(BI36)-5,1)))</f>
        <v/>
      </c>
      <c r="BG37" s="1305"/>
      <c r="BH37" s="204" t="str">
        <f>IF(BI36&lt;=0,"",IF((LEN(BI36)-4&lt;=0),"0",MID(BI36,LEN(BI36)-4,1)))</f>
        <v/>
      </c>
      <c r="BI37" s="1231" t="str">
        <f>IF(BI36&lt;=0,"",IF((LEN(BI36)-3&lt;=0),"0",MID(BI36,LEN(BI36)-3,1)))</f>
        <v/>
      </c>
      <c r="BJ37" s="1231"/>
      <c r="BK37" s="206" t="str">
        <f>IF(BI36&lt;=0,"",IF((LEN(BI36)-2&lt;=0),"0",MID(BI36,LEN(BI36)-2,1)))</f>
        <v/>
      </c>
      <c r="BL37" s="1305" t="str">
        <f>IF(BI36&lt;=0,"",IF((LEN(BI36)-1&lt;=0),"0",MID(BI36,LEN(BI36)-1,1)))</f>
        <v/>
      </c>
      <c r="BM37" s="1305"/>
      <c r="BN37" s="1231" t="str">
        <f>IF(BI36&lt;&gt;0,RIGHT(BI36,1),"")</f>
        <v/>
      </c>
      <c r="BO37" s="1231"/>
      <c r="BP37" s="1391">
        <f>'3a'!BP37:BV40</f>
        <v>0</v>
      </c>
      <c r="BQ37" s="1392"/>
      <c r="BR37" s="1392"/>
      <c r="BS37" s="1392"/>
      <c r="BT37" s="1392"/>
      <c r="BU37" s="1392"/>
      <c r="BV37" s="1393"/>
      <c r="BW37" s="33"/>
      <c r="BX37" s="5"/>
      <c r="BY37" s="5"/>
      <c r="BZ37" s="5"/>
      <c r="CA37" s="5"/>
      <c r="CB37" s="37"/>
      <c r="CC37" s="527"/>
      <c r="CD37" s="882"/>
      <c r="CE37" s="883"/>
      <c r="CF37" s="1332"/>
      <c r="CG37" s="1333"/>
      <c r="CH37" s="1333"/>
      <c r="CI37" s="1333"/>
      <c r="CJ37" s="1333"/>
      <c r="CK37" s="1333"/>
      <c r="CL37" s="1333"/>
      <c r="CM37" s="1333"/>
      <c r="CN37" s="1333"/>
      <c r="CO37" s="1333"/>
      <c r="CP37" s="1333"/>
      <c r="CQ37" s="1333"/>
      <c r="CR37" s="1333"/>
      <c r="CS37" s="1333"/>
      <c r="CT37" s="1333"/>
      <c r="CU37" s="1333"/>
      <c r="CV37" s="1333"/>
      <c r="CW37" s="1333"/>
      <c r="CX37" s="1333"/>
      <c r="CY37" s="1333"/>
      <c r="CZ37" s="1333"/>
      <c r="DA37" s="1333"/>
      <c r="DB37" s="1333"/>
      <c r="DC37" s="1333"/>
      <c r="DD37" s="1333"/>
      <c r="DE37" s="1333"/>
      <c r="DF37" s="1333"/>
      <c r="DG37" s="1333"/>
      <c r="DH37" s="1333"/>
      <c r="DI37" s="1333"/>
      <c r="DJ37" s="1334"/>
      <c r="DK37" s="528"/>
      <c r="DL37" s="528"/>
      <c r="DM37" s="933"/>
      <c r="DN37" s="879"/>
      <c r="DO37" s="880"/>
      <c r="DP37" s="897"/>
      <c r="DQ37" s="898"/>
      <c r="DR37" s="898"/>
      <c r="DS37" s="898"/>
      <c r="DT37" s="898"/>
      <c r="DU37" s="898"/>
      <c r="DV37" s="898"/>
      <c r="DW37" s="898"/>
      <c r="DX37" s="898"/>
      <c r="DY37" s="898"/>
      <c r="DZ37" s="898"/>
      <c r="EA37" s="898"/>
      <c r="EB37" s="898"/>
      <c r="EC37" s="898"/>
      <c r="ED37" s="898"/>
      <c r="EE37" s="898"/>
      <c r="EF37" s="898"/>
      <c r="EG37" s="898"/>
      <c r="EH37" s="898"/>
      <c r="EI37" s="898"/>
      <c r="EJ37" s="898"/>
      <c r="EK37" s="898"/>
      <c r="EL37" s="898"/>
      <c r="EM37" s="898"/>
      <c r="EN37" s="899"/>
      <c r="EO37" s="1361"/>
      <c r="EP37" s="1362"/>
      <c r="EQ37" s="1362"/>
      <c r="ER37" s="1362"/>
      <c r="ES37" s="1362"/>
      <c r="ET37" s="1362"/>
      <c r="EU37" s="1363"/>
      <c r="EW37" s="2"/>
      <c r="EX37" s="2"/>
      <c r="EY37" s="2"/>
      <c r="EZ37" s="2"/>
      <c r="FA37" s="2"/>
    </row>
    <row r="38" spans="1:157" ht="17.25" customHeight="1">
      <c r="A38" s="2"/>
      <c r="B38" s="2"/>
      <c r="C38" s="75"/>
      <c r="D38" s="1350"/>
      <c r="E38" s="1186">
        <v>4</v>
      </c>
      <c r="F38" s="1186"/>
      <c r="G38" s="1310" t="s">
        <v>50</v>
      </c>
      <c r="H38" s="1352"/>
      <c r="I38" s="1352"/>
      <c r="J38" s="1352"/>
      <c r="K38" s="1353"/>
      <c r="L38" s="1313" t="str">
        <f>'3a'!L38:AD38</f>
        <v/>
      </c>
      <c r="M38" s="1313"/>
      <c r="N38" s="1313"/>
      <c r="O38" s="1313"/>
      <c r="P38" s="1313"/>
      <c r="Q38" s="1313"/>
      <c r="R38" s="1313"/>
      <c r="S38" s="1313"/>
      <c r="T38" s="1313"/>
      <c r="U38" s="1313"/>
      <c r="V38" s="1313"/>
      <c r="W38" s="1313"/>
      <c r="X38" s="1313"/>
      <c r="Y38" s="1313"/>
      <c r="Z38" s="1313"/>
      <c r="AA38" s="1313"/>
      <c r="AB38" s="1313"/>
      <c r="AC38" s="1313"/>
      <c r="AD38" s="1313"/>
      <c r="AE38" s="1314" t="s">
        <v>37</v>
      </c>
      <c r="AF38" s="1315"/>
      <c r="AG38" s="1354"/>
      <c r="AH38" s="583">
        <f>'3a'!AH38:AK39</f>
        <v>0</v>
      </c>
      <c r="AI38" s="583"/>
      <c r="AJ38" s="583"/>
      <c r="AK38" s="583"/>
      <c r="AL38" s="1130"/>
      <c r="AM38" s="1381"/>
      <c r="AN38" s="1131"/>
      <c r="AO38" s="1186">
        <v>4</v>
      </c>
      <c r="AP38" s="1186"/>
      <c r="AQ38" s="1302" t="s">
        <v>50</v>
      </c>
      <c r="AR38" s="1303"/>
      <c r="AS38" s="1303"/>
      <c r="AT38" s="1304"/>
      <c r="AU38" s="1313">
        <f>'3a'!AU38:BJ38</f>
        <v>0</v>
      </c>
      <c r="AV38" s="1313"/>
      <c r="AW38" s="1313"/>
      <c r="AX38" s="1313"/>
      <c r="AY38" s="1313"/>
      <c r="AZ38" s="1313"/>
      <c r="BA38" s="1313"/>
      <c r="BB38" s="1313"/>
      <c r="BC38" s="1313"/>
      <c r="BD38" s="1313"/>
      <c r="BE38" s="1313"/>
      <c r="BF38" s="1313"/>
      <c r="BG38" s="1313"/>
      <c r="BH38" s="1313"/>
      <c r="BI38" s="1313"/>
      <c r="BJ38" s="1313"/>
      <c r="BK38" s="1389" t="s">
        <v>54</v>
      </c>
      <c r="BL38" s="744">
        <f>'3a'!BL38:BO39</f>
        <v>0</v>
      </c>
      <c r="BM38" s="744"/>
      <c r="BN38" s="744"/>
      <c r="BO38" s="744"/>
      <c r="BP38" s="1394"/>
      <c r="BQ38" s="872"/>
      <c r="BR38" s="872"/>
      <c r="BS38" s="872"/>
      <c r="BT38" s="872"/>
      <c r="BU38" s="872"/>
      <c r="BV38" s="1395"/>
      <c r="BW38" s="33"/>
      <c r="BX38" s="5"/>
      <c r="BY38" s="5"/>
      <c r="BZ38" s="5"/>
      <c r="CA38" s="5"/>
      <c r="CB38" s="37"/>
      <c r="CC38" s="527"/>
      <c r="CD38" s="879">
        <v>4</v>
      </c>
      <c r="CE38" s="880"/>
      <c r="CF38" s="926" t="s">
        <v>50</v>
      </c>
      <c r="CG38" s="926"/>
      <c r="CH38" s="926"/>
      <c r="CI38" s="926"/>
      <c r="CJ38" s="926"/>
      <c r="CK38" s="843" t="str">
        <f>L38</f>
        <v/>
      </c>
      <c r="CL38" s="844"/>
      <c r="CM38" s="844"/>
      <c r="CN38" s="844"/>
      <c r="CO38" s="844"/>
      <c r="CP38" s="844"/>
      <c r="CQ38" s="844"/>
      <c r="CR38" s="844"/>
      <c r="CS38" s="844"/>
      <c r="CT38" s="844"/>
      <c r="CU38" s="844"/>
      <c r="CV38" s="844"/>
      <c r="CW38" s="844"/>
      <c r="CX38" s="844"/>
      <c r="CY38" s="844"/>
      <c r="CZ38" s="844"/>
      <c r="DA38" s="844"/>
      <c r="DB38" s="844"/>
      <c r="DC38" s="845"/>
      <c r="DD38" s="812" t="s">
        <v>37</v>
      </c>
      <c r="DE38" s="813"/>
      <c r="DF38" s="814"/>
      <c r="DG38" s="583">
        <f>AH38</f>
        <v>0</v>
      </c>
      <c r="DH38" s="583"/>
      <c r="DI38" s="583"/>
      <c r="DJ38" s="583"/>
      <c r="DK38" s="527"/>
      <c r="DL38" s="528"/>
      <c r="DM38" s="933"/>
      <c r="DN38" s="584">
        <v>4</v>
      </c>
      <c r="DO38" s="548"/>
      <c r="DP38" s="886" t="s">
        <v>50</v>
      </c>
      <c r="DQ38" s="887"/>
      <c r="DR38" s="887"/>
      <c r="DS38" s="888"/>
      <c r="DT38" s="843">
        <f>AU38</f>
        <v>0</v>
      </c>
      <c r="DU38" s="844"/>
      <c r="DV38" s="844"/>
      <c r="DW38" s="844"/>
      <c r="DX38" s="844"/>
      <c r="DY38" s="844"/>
      <c r="DZ38" s="844"/>
      <c r="EA38" s="844"/>
      <c r="EB38" s="844"/>
      <c r="EC38" s="844"/>
      <c r="ED38" s="844"/>
      <c r="EE38" s="844"/>
      <c r="EF38" s="844"/>
      <c r="EG38" s="844"/>
      <c r="EH38" s="844"/>
      <c r="EI38" s="845"/>
      <c r="EJ38" s="893" t="s">
        <v>54</v>
      </c>
      <c r="EK38" s="744">
        <f>BL38</f>
        <v>0</v>
      </c>
      <c r="EL38" s="744"/>
      <c r="EM38" s="744"/>
      <c r="EN38" s="744"/>
      <c r="EO38" s="1361"/>
      <c r="EP38" s="1362"/>
      <c r="EQ38" s="1362"/>
      <c r="ER38" s="1362"/>
      <c r="ES38" s="1362"/>
      <c r="ET38" s="1362"/>
      <c r="EU38" s="1363"/>
      <c r="EW38" s="2"/>
      <c r="EX38" s="2"/>
      <c r="EY38" s="2"/>
      <c r="EZ38" s="2"/>
      <c r="FA38" s="2"/>
    </row>
    <row r="39" spans="1:157" ht="22.5" customHeight="1">
      <c r="A39" s="2"/>
      <c r="B39" s="2"/>
      <c r="C39" s="75"/>
      <c r="D39" s="1350"/>
      <c r="E39" s="1351"/>
      <c r="F39" s="1351"/>
      <c r="G39" s="1383" t="s">
        <v>57</v>
      </c>
      <c r="H39" s="1384"/>
      <c r="I39" s="1384"/>
      <c r="J39" s="1384"/>
      <c r="K39" s="1385"/>
      <c r="L39" s="1386">
        <f>'3a'!L39:AB39</f>
        <v>0</v>
      </c>
      <c r="M39" s="1386"/>
      <c r="N39" s="1386"/>
      <c r="O39" s="1386"/>
      <c r="P39" s="1386"/>
      <c r="Q39" s="1386"/>
      <c r="R39" s="1386"/>
      <c r="S39" s="1386"/>
      <c r="T39" s="1386"/>
      <c r="U39" s="1386"/>
      <c r="V39" s="1386"/>
      <c r="W39" s="1386"/>
      <c r="X39" s="1386"/>
      <c r="Y39" s="1386"/>
      <c r="Z39" s="1386"/>
      <c r="AA39" s="1386"/>
      <c r="AB39" s="1386"/>
      <c r="AC39" s="1387">
        <f>'3a'!AC39:AD39</f>
        <v>0</v>
      </c>
      <c r="AD39" s="1388"/>
      <c r="AE39" s="1318"/>
      <c r="AF39" s="1319"/>
      <c r="AG39" s="1356"/>
      <c r="AH39" s="583"/>
      <c r="AI39" s="583"/>
      <c r="AJ39" s="583"/>
      <c r="AK39" s="583"/>
      <c r="AL39" s="1130"/>
      <c r="AM39" s="1381"/>
      <c r="AN39" s="1131"/>
      <c r="AO39" s="1351"/>
      <c r="AP39" s="1351"/>
      <c r="AQ39" s="1399" t="s">
        <v>57</v>
      </c>
      <c r="AR39" s="1400"/>
      <c r="AS39" s="1400"/>
      <c r="AT39" s="1401"/>
      <c r="AU39" s="1386">
        <f>'3a'!AU39:BH39</f>
        <v>0</v>
      </c>
      <c r="AV39" s="1386"/>
      <c r="AW39" s="1386"/>
      <c r="AX39" s="1386"/>
      <c r="AY39" s="1386"/>
      <c r="AZ39" s="1386"/>
      <c r="BA39" s="1386"/>
      <c r="BB39" s="1386"/>
      <c r="BC39" s="1386"/>
      <c r="BD39" s="1386"/>
      <c r="BE39" s="1386"/>
      <c r="BF39" s="1386"/>
      <c r="BG39" s="1386"/>
      <c r="BH39" s="1386"/>
      <c r="BI39" s="1405">
        <f>'3a'!BI39:BJ39</f>
        <v>0</v>
      </c>
      <c r="BJ39" s="1406"/>
      <c r="BK39" s="1390"/>
      <c r="BL39" s="744"/>
      <c r="BM39" s="744"/>
      <c r="BN39" s="744"/>
      <c r="BO39" s="744"/>
      <c r="BP39" s="1394"/>
      <c r="BQ39" s="872"/>
      <c r="BR39" s="872"/>
      <c r="BS39" s="872"/>
      <c r="BT39" s="872"/>
      <c r="BU39" s="872"/>
      <c r="BV39" s="1395"/>
      <c r="BW39" s="33"/>
      <c r="BX39" s="5"/>
      <c r="BY39" s="5"/>
      <c r="BZ39" s="5"/>
      <c r="CA39" s="5"/>
      <c r="CB39" s="37"/>
      <c r="CC39" s="527"/>
      <c r="CD39" s="879"/>
      <c r="CE39" s="880"/>
      <c r="CF39" s="386" t="s">
        <v>57</v>
      </c>
      <c r="CG39" s="881"/>
      <c r="CH39" s="881"/>
      <c r="CI39" s="881"/>
      <c r="CJ39" s="881"/>
      <c r="CK39" s="523">
        <f>L39</f>
        <v>0</v>
      </c>
      <c r="CL39" s="523"/>
      <c r="CM39" s="523"/>
      <c r="CN39" s="523"/>
      <c r="CO39" s="523"/>
      <c r="CP39" s="523"/>
      <c r="CQ39" s="523"/>
      <c r="CR39" s="523"/>
      <c r="CS39" s="523"/>
      <c r="CT39" s="523"/>
      <c r="CU39" s="523"/>
      <c r="CV39" s="523"/>
      <c r="CW39" s="523"/>
      <c r="CX39" s="523"/>
      <c r="CY39" s="523"/>
      <c r="CZ39" s="523"/>
      <c r="DA39" s="523"/>
      <c r="DB39" s="885">
        <f>AC39</f>
        <v>0</v>
      </c>
      <c r="DC39" s="885"/>
      <c r="DD39" s="812"/>
      <c r="DE39" s="813"/>
      <c r="DF39" s="814"/>
      <c r="DG39" s="583"/>
      <c r="DH39" s="583"/>
      <c r="DI39" s="583"/>
      <c r="DJ39" s="583"/>
      <c r="DK39" s="527"/>
      <c r="DL39" s="528"/>
      <c r="DM39" s="933"/>
      <c r="DN39" s="879"/>
      <c r="DO39" s="880"/>
      <c r="DP39" s="385" t="s">
        <v>57</v>
      </c>
      <c r="DQ39" s="385"/>
      <c r="DR39" s="385"/>
      <c r="DS39" s="386"/>
      <c r="DT39" s="523">
        <f>AU39</f>
        <v>0</v>
      </c>
      <c r="DU39" s="523"/>
      <c r="DV39" s="523"/>
      <c r="DW39" s="523"/>
      <c r="DX39" s="523"/>
      <c r="DY39" s="523"/>
      <c r="DZ39" s="523"/>
      <c r="EA39" s="523"/>
      <c r="EB39" s="523"/>
      <c r="EC39" s="523"/>
      <c r="ED39" s="523"/>
      <c r="EE39" s="523"/>
      <c r="EF39" s="523"/>
      <c r="EG39" s="523"/>
      <c r="EH39" s="877"/>
      <c r="EI39" s="877"/>
      <c r="EJ39" s="893"/>
      <c r="EK39" s="744"/>
      <c r="EL39" s="744"/>
      <c r="EM39" s="744"/>
      <c r="EN39" s="744"/>
      <c r="EO39" s="1361"/>
      <c r="EP39" s="1362"/>
      <c r="EQ39" s="1362"/>
      <c r="ER39" s="1362"/>
      <c r="ES39" s="1362"/>
      <c r="ET39" s="1362"/>
      <c r="EU39" s="1363"/>
      <c r="EW39" s="2"/>
      <c r="EX39" s="2"/>
      <c r="EY39" s="2"/>
      <c r="EZ39" s="2"/>
      <c r="FA39" s="2"/>
    </row>
    <row r="40" spans="1:157" ht="21" customHeight="1" thickBot="1">
      <c r="A40" s="2"/>
      <c r="B40" s="2"/>
      <c r="C40" s="75"/>
      <c r="D40" s="1350"/>
      <c r="E40" s="1351"/>
      <c r="F40" s="1351"/>
      <c r="G40" s="1413" t="s">
        <v>38</v>
      </c>
      <c r="H40" s="1414"/>
      <c r="I40" s="1344"/>
      <c r="J40" s="1344"/>
      <c r="K40" s="1345"/>
      <c r="L40" s="202" t="str">
        <f>IF(AC39&lt;=0,"",IF((LEN(AC39)-11&lt;=0),"0",MID(AC39,LEN(AC39)-11,1)))</f>
        <v/>
      </c>
      <c r="M40" s="1407" t="str">
        <f>IF(AC39&lt;=0,"",IF((LEN(AC39)-10&lt;=0),"0",MID(AC39,LEN(AC39)-10,1)))</f>
        <v/>
      </c>
      <c r="N40" s="1407"/>
      <c r="O40" s="1407" t="str">
        <f>IF(AC39&lt;=0,"",IF((LEN(AC39)-9&lt;=0),"0",MID(AC39,LEN(AC39)-9,1)))</f>
        <v/>
      </c>
      <c r="P40" s="1407"/>
      <c r="Q40" s="1411" t="str">
        <f>IF(AC39&lt;=0,"",IF((LEN(AC39)-8&lt;=0),"0",MID(AC39,LEN(AC39)-8,1)))</f>
        <v/>
      </c>
      <c r="R40" s="1411"/>
      <c r="S40" s="1415" t="str">
        <f>IF(AC39&lt;=0,"",IF((LEN(AC39)-7&lt;=0),"0",MID(AC39,LEN(AC39)-7,1)))</f>
        <v/>
      </c>
      <c r="T40" s="1416"/>
      <c r="U40" s="1417"/>
      <c r="V40" s="1407" t="str">
        <f>IF(AC39&lt;=0,"",IF((LEN(AC39)-6&lt;=0),"0",MID(AC39,LEN(AC39)-6,1)))</f>
        <v/>
      </c>
      <c r="W40" s="1407"/>
      <c r="X40" s="1407" t="str">
        <f>IF(AC39&lt;=0,"",IF((LEN(AC39)-5&lt;=0),"0",MID(AC39,LEN(AC39)-5,1)))</f>
        <v/>
      </c>
      <c r="Y40" s="1407"/>
      <c r="Z40" s="1407"/>
      <c r="AA40" s="1411" t="str">
        <f>IF(AC39&lt;=0,"",IF((LEN(AC39)-4&lt;=0),"0",MID(AC39,LEN(AC39)-4,1)))</f>
        <v/>
      </c>
      <c r="AB40" s="1418"/>
      <c r="AC40" s="1419" t="str">
        <f>IF(AC39&lt;=0,"",IF((LEN(AC39)-3&lt;=0),"0",MID(AC39,LEN(AC39)-3,1)))</f>
        <v/>
      </c>
      <c r="AD40" s="1417"/>
      <c r="AE40" s="1407" t="str">
        <f>IF(AC39&lt;=0,"",IF((LEN(AC39)-2&lt;=0),"0",MID(AC39,LEN(AC39)-2,1)))</f>
        <v/>
      </c>
      <c r="AF40" s="1407"/>
      <c r="AG40" s="1407"/>
      <c r="AH40" s="1407" t="str">
        <f>IF(AC39&lt;=0,"",IF((LEN(AC39)-1&lt;=0),"0",MID(AC39,LEN(AC39)-1,1)))</f>
        <v/>
      </c>
      <c r="AI40" s="1407"/>
      <c r="AJ40" s="1419" t="str">
        <f>IF(AC39&lt;&gt;0,RIGHT(AC39,1),"")</f>
        <v/>
      </c>
      <c r="AK40" s="1417"/>
      <c r="AL40" s="1130"/>
      <c r="AM40" s="1381"/>
      <c r="AN40" s="1131"/>
      <c r="AO40" s="1351"/>
      <c r="AP40" s="1351"/>
      <c r="AQ40" s="1408" t="s">
        <v>38</v>
      </c>
      <c r="AR40" s="1409"/>
      <c r="AS40" s="1409"/>
      <c r="AT40" s="1410"/>
      <c r="AU40" s="205" t="str">
        <f>IF(BI39&lt;=0,"",IF((LEN(BI39)-11&lt;=0),"0",MID(BI39,LEN(BI39)-11,1)))</f>
        <v/>
      </c>
      <c r="AV40" s="1407" t="str">
        <f>IF(BI39&lt;=0,"",IF((LEN(BI39)-10&lt;=0),"0",MID(BI39,LEN(BI39)-10,1)))</f>
        <v/>
      </c>
      <c r="AW40" s="1407"/>
      <c r="AX40" s="1407" t="str">
        <f>IF(BI39&lt;=0,"",IF((LEN(BI39)-9&lt;=0),"0",MID(BI39,LEN(BI39)-9,1)))</f>
        <v/>
      </c>
      <c r="AY40" s="1407"/>
      <c r="AZ40" s="1411" t="str">
        <f>IF(BI39&lt;=0,"",IF((LEN(BI39)-8&lt;=0),"0",MID(BI39,LEN(BI39)-8,1)))</f>
        <v/>
      </c>
      <c r="BA40" s="1411"/>
      <c r="BB40" s="1412" t="str">
        <f>IF(BI39&lt;=0,"",IF((LEN(BI39)-7&lt;=0),"0",MID(BI39,LEN(BI39)-7,1)))</f>
        <v/>
      </c>
      <c r="BC40" s="1411"/>
      <c r="BD40" s="1407" t="str">
        <f>IF(BI39&lt;=0,"",IF((LEN(BI39)-6&lt;=0),"0",MID(BI39,LEN(BI39)-6,1)))</f>
        <v/>
      </c>
      <c r="BE40" s="1305"/>
      <c r="BF40" s="1305" t="str">
        <f>IF(BI39&lt;=0,"",IF((LEN(BI39)-5&lt;=0),"0",MID(BI39,LEN(BI39)-5,1)))</f>
        <v/>
      </c>
      <c r="BG40" s="1305"/>
      <c r="BH40" s="204" t="str">
        <f>IF(BI39&lt;=0,"",IF((LEN(BI39)-4&lt;=0),"0",MID(BI39,LEN(BI39)-4,1)))</f>
        <v/>
      </c>
      <c r="BI40" s="1231" t="str">
        <f>IF(BI39&lt;=0,"",IF((LEN(BI39)-3&lt;=0),"0",MID(BI39,LEN(BI39)-3,1)))</f>
        <v/>
      </c>
      <c r="BJ40" s="1231"/>
      <c r="BK40" s="206" t="str">
        <f>IF(BI39&lt;=0,"",IF((LEN(BI39)-2&lt;=0),"0",MID(BI39,LEN(BI39)-2,1)))</f>
        <v/>
      </c>
      <c r="BL40" s="1305" t="str">
        <f>IF(BI39&lt;=0,"",IF((LEN(BI39)-1&lt;=0),"0",MID(BI39,LEN(BI39)-1,1)))</f>
        <v/>
      </c>
      <c r="BM40" s="1305"/>
      <c r="BN40" s="1231" t="str">
        <f>IF(BI39&lt;&gt;0,RIGHT(BI39,1),"")</f>
        <v/>
      </c>
      <c r="BO40" s="1231"/>
      <c r="BP40" s="1396"/>
      <c r="BQ40" s="1397"/>
      <c r="BR40" s="1397"/>
      <c r="BS40" s="1397"/>
      <c r="BT40" s="1397"/>
      <c r="BU40" s="1397"/>
      <c r="BV40" s="1398"/>
      <c r="BW40" s="33"/>
      <c r="BX40" s="5"/>
      <c r="BY40" s="5"/>
      <c r="BZ40" s="5"/>
      <c r="CA40" s="5"/>
      <c r="CB40" s="37"/>
      <c r="CC40" s="527"/>
      <c r="CD40" s="879"/>
      <c r="CE40" s="880"/>
      <c r="CF40" s="1332"/>
      <c r="CG40" s="1333"/>
      <c r="CH40" s="1333"/>
      <c r="CI40" s="1333"/>
      <c r="CJ40" s="1333"/>
      <c r="CK40" s="1333"/>
      <c r="CL40" s="1333"/>
      <c r="CM40" s="1333"/>
      <c r="CN40" s="1333"/>
      <c r="CO40" s="1333"/>
      <c r="CP40" s="1333"/>
      <c r="CQ40" s="1333"/>
      <c r="CR40" s="1333"/>
      <c r="CS40" s="1333"/>
      <c r="CT40" s="1333"/>
      <c r="CU40" s="1333"/>
      <c r="CV40" s="1333"/>
      <c r="CW40" s="1333"/>
      <c r="CX40" s="1333"/>
      <c r="CY40" s="1333"/>
      <c r="CZ40" s="1333"/>
      <c r="DA40" s="1333"/>
      <c r="DB40" s="1333"/>
      <c r="DC40" s="1333"/>
      <c r="DD40" s="1333"/>
      <c r="DE40" s="1333"/>
      <c r="DF40" s="1333"/>
      <c r="DG40" s="1333"/>
      <c r="DH40" s="1333"/>
      <c r="DI40" s="1333"/>
      <c r="DJ40" s="1334"/>
      <c r="DK40" s="528"/>
      <c r="DL40" s="528"/>
      <c r="DM40" s="933"/>
      <c r="DN40" s="879"/>
      <c r="DO40" s="880"/>
      <c r="DP40" s="897"/>
      <c r="DQ40" s="898"/>
      <c r="DR40" s="898"/>
      <c r="DS40" s="898"/>
      <c r="DT40" s="898"/>
      <c r="DU40" s="898"/>
      <c r="DV40" s="898"/>
      <c r="DW40" s="898"/>
      <c r="DX40" s="898"/>
      <c r="DY40" s="898"/>
      <c r="DZ40" s="898"/>
      <c r="EA40" s="898"/>
      <c r="EB40" s="898"/>
      <c r="EC40" s="898"/>
      <c r="ED40" s="898"/>
      <c r="EE40" s="898"/>
      <c r="EF40" s="898"/>
      <c r="EG40" s="898"/>
      <c r="EH40" s="898"/>
      <c r="EI40" s="898"/>
      <c r="EJ40" s="898"/>
      <c r="EK40" s="898"/>
      <c r="EL40" s="898"/>
      <c r="EM40" s="898"/>
      <c r="EN40" s="899"/>
      <c r="EO40" s="1364"/>
      <c r="EP40" s="1365"/>
      <c r="EQ40" s="1365"/>
      <c r="ER40" s="1365"/>
      <c r="ES40" s="1365"/>
      <c r="ET40" s="1365"/>
      <c r="EU40" s="1366"/>
      <c r="EW40" s="2"/>
      <c r="EX40" s="2"/>
      <c r="EY40" s="2"/>
      <c r="EZ40" s="2"/>
      <c r="FA40" s="2"/>
    </row>
    <row r="41" spans="1:157" ht="18.75" customHeight="1">
      <c r="A41" s="2"/>
      <c r="B41" s="2"/>
      <c r="C41" s="75"/>
      <c r="D41" s="1455" t="s">
        <v>55</v>
      </c>
      <c r="E41" s="1456"/>
      <c r="F41" s="1459" t="s">
        <v>11</v>
      </c>
      <c r="G41" s="1459"/>
      <c r="H41" s="1460"/>
      <c r="I41" s="1465" t="s">
        <v>14</v>
      </c>
      <c r="J41" s="1465"/>
      <c r="K41" s="1465"/>
      <c r="L41" s="1466" t="s">
        <v>15</v>
      </c>
      <c r="M41" s="1459"/>
      <c r="N41" s="1466" t="s">
        <v>10</v>
      </c>
      <c r="O41" s="1459"/>
      <c r="P41" s="1469"/>
      <c r="Q41" s="1472" t="s">
        <v>16</v>
      </c>
      <c r="R41" s="1472"/>
      <c r="S41" s="1472"/>
      <c r="T41" s="1472"/>
      <c r="U41" s="1472"/>
      <c r="V41" s="1472"/>
      <c r="W41" s="1472"/>
      <c r="X41" s="1473"/>
      <c r="Y41" s="1521" t="s">
        <v>140</v>
      </c>
      <c r="Z41" s="1522"/>
      <c r="AA41" s="1522"/>
      <c r="AB41" s="1522"/>
      <c r="AC41" s="1443" t="s">
        <v>141</v>
      </c>
      <c r="AD41" s="1444"/>
      <c r="AE41" s="1444"/>
      <c r="AF41" s="1445"/>
      <c r="AG41" s="1443" t="s">
        <v>142</v>
      </c>
      <c r="AH41" s="1444"/>
      <c r="AI41" s="1444"/>
      <c r="AJ41" s="1445"/>
      <c r="AK41" s="1525"/>
      <c r="AL41" s="1526"/>
      <c r="AM41" s="1527"/>
      <c r="AN41" s="1420" t="s">
        <v>17</v>
      </c>
      <c r="AO41" s="1421"/>
      <c r="AP41" s="1421"/>
      <c r="AQ41" s="1421"/>
      <c r="AR41" s="1421"/>
      <c r="AS41" s="1421"/>
      <c r="AT41" s="1421"/>
      <c r="AU41" s="1421"/>
      <c r="AV41" s="1421"/>
      <c r="AW41" s="1421"/>
      <c r="AX41" s="1421"/>
      <c r="AY41" s="1421"/>
      <c r="AZ41" s="1421"/>
      <c r="BA41" s="1421"/>
      <c r="BB41" s="1421"/>
      <c r="BC41" s="1421"/>
      <c r="BD41" s="1422"/>
      <c r="BE41" s="196"/>
      <c r="BF41" s="196"/>
      <c r="BG41" s="196"/>
      <c r="BH41" s="1426" t="s">
        <v>18</v>
      </c>
      <c r="BI41" s="1426"/>
      <c r="BJ41" s="1426"/>
      <c r="BK41" s="1426"/>
      <c r="BL41" s="1426"/>
      <c r="BM41" s="1426"/>
      <c r="BN41" s="1426"/>
      <c r="BO41" s="1426"/>
      <c r="BP41" s="1426"/>
      <c r="BQ41" s="1426"/>
      <c r="BR41" s="1426"/>
      <c r="BS41" s="1426"/>
      <c r="BT41" s="1426"/>
      <c r="BU41" s="165"/>
      <c r="BV41" s="167"/>
      <c r="BW41" s="25"/>
      <c r="BX41" s="4"/>
      <c r="BY41" s="4"/>
      <c r="BZ41" s="4"/>
      <c r="CA41" s="4"/>
      <c r="CB41" s="37"/>
      <c r="CC41" s="947" t="s">
        <v>55</v>
      </c>
      <c r="CD41" s="947"/>
      <c r="CE41" s="948" t="s">
        <v>11</v>
      </c>
      <c r="CF41" s="948"/>
      <c r="CG41" s="948"/>
      <c r="CH41" s="947" t="s">
        <v>14</v>
      </c>
      <c r="CI41" s="947"/>
      <c r="CJ41" s="947"/>
      <c r="CK41" s="948" t="s">
        <v>15</v>
      </c>
      <c r="CL41" s="948"/>
      <c r="CM41" s="948" t="s">
        <v>10</v>
      </c>
      <c r="CN41" s="948"/>
      <c r="CO41" s="948"/>
      <c r="CP41" s="675" t="s">
        <v>16</v>
      </c>
      <c r="CQ41" s="675"/>
      <c r="CR41" s="675"/>
      <c r="CS41" s="675"/>
      <c r="CT41" s="675"/>
      <c r="CU41" s="675"/>
      <c r="CV41" s="675"/>
      <c r="CW41" s="676"/>
      <c r="CX41" s="1046" t="s">
        <v>140</v>
      </c>
      <c r="CY41" s="1047"/>
      <c r="CZ41" s="1047"/>
      <c r="DA41" s="1047"/>
      <c r="DB41" s="949" t="s">
        <v>148</v>
      </c>
      <c r="DC41" s="950"/>
      <c r="DD41" s="950"/>
      <c r="DE41" s="951"/>
      <c r="DF41" s="949" t="s">
        <v>142</v>
      </c>
      <c r="DG41" s="950"/>
      <c r="DH41" s="950"/>
      <c r="DI41" s="951"/>
      <c r="DJ41" s="1055"/>
      <c r="DK41" s="1056"/>
      <c r="DL41" s="1057"/>
      <c r="DM41" s="997" t="s">
        <v>17</v>
      </c>
      <c r="DN41" s="998"/>
      <c r="DO41" s="998"/>
      <c r="DP41" s="998"/>
      <c r="DQ41" s="998"/>
      <c r="DR41" s="998"/>
      <c r="DS41" s="998"/>
      <c r="DT41" s="998"/>
      <c r="DU41" s="998"/>
      <c r="DV41" s="998"/>
      <c r="DW41" s="998"/>
      <c r="DX41" s="998"/>
      <c r="DY41" s="998"/>
      <c r="DZ41" s="998"/>
      <c r="EA41" s="998"/>
      <c r="EB41" s="998"/>
      <c r="EC41" s="999"/>
      <c r="ED41" s="158"/>
      <c r="EE41" s="158"/>
      <c r="EF41" s="158"/>
      <c r="EG41" s="998" t="s">
        <v>18</v>
      </c>
      <c r="EH41" s="998"/>
      <c r="EI41" s="998"/>
      <c r="EJ41" s="998"/>
      <c r="EK41" s="998"/>
      <c r="EL41" s="998"/>
      <c r="EM41" s="998"/>
      <c r="EN41" s="998"/>
      <c r="EO41" s="998"/>
      <c r="EP41" s="998"/>
      <c r="EQ41" s="998"/>
      <c r="ER41" s="998"/>
      <c r="ES41" s="998"/>
      <c r="ET41" s="38"/>
      <c r="EU41" s="45"/>
      <c r="EW41" s="2"/>
      <c r="EX41" s="2"/>
      <c r="EY41" s="2"/>
      <c r="EZ41" s="2"/>
      <c r="FA41" s="2"/>
    </row>
    <row r="42" spans="1:157" ht="22.5" customHeight="1">
      <c r="A42" s="2"/>
      <c r="B42" s="2"/>
      <c r="C42" s="75"/>
      <c r="D42" s="1457"/>
      <c r="E42" s="1458"/>
      <c r="F42" s="1461"/>
      <c r="G42" s="1461"/>
      <c r="H42" s="1462"/>
      <c r="I42" s="1446"/>
      <c r="J42" s="1446"/>
      <c r="K42" s="1446"/>
      <c r="L42" s="1467"/>
      <c r="M42" s="1461"/>
      <c r="N42" s="1467"/>
      <c r="O42" s="1461"/>
      <c r="P42" s="1470"/>
      <c r="Q42" s="1474" t="s">
        <v>56</v>
      </c>
      <c r="R42" s="1474"/>
      <c r="S42" s="1474"/>
      <c r="T42" s="1474"/>
      <c r="U42" s="1476" t="s">
        <v>36</v>
      </c>
      <c r="V42" s="1477"/>
      <c r="W42" s="1477"/>
      <c r="X42" s="1478"/>
      <c r="Y42" s="1467"/>
      <c r="Z42" s="1461"/>
      <c r="AA42" s="1461"/>
      <c r="AB42" s="1461"/>
      <c r="AC42" s="1523"/>
      <c r="AD42" s="1446"/>
      <c r="AE42" s="1446"/>
      <c r="AF42" s="1447"/>
      <c r="AG42" s="1446"/>
      <c r="AH42" s="1446"/>
      <c r="AI42" s="1446"/>
      <c r="AJ42" s="1447"/>
      <c r="AK42" s="1528"/>
      <c r="AL42" s="1529"/>
      <c r="AM42" s="1530"/>
      <c r="AN42" s="1423"/>
      <c r="AO42" s="1424"/>
      <c r="AP42" s="1424"/>
      <c r="AQ42" s="1424"/>
      <c r="AR42" s="1424"/>
      <c r="AS42" s="1424"/>
      <c r="AT42" s="1424"/>
      <c r="AU42" s="1424"/>
      <c r="AV42" s="1424"/>
      <c r="AW42" s="1424"/>
      <c r="AX42" s="1424"/>
      <c r="AY42" s="1424"/>
      <c r="AZ42" s="1424"/>
      <c r="BA42" s="1424"/>
      <c r="BB42" s="1424"/>
      <c r="BC42" s="1424"/>
      <c r="BD42" s="1425"/>
      <c r="BE42" s="196"/>
      <c r="BF42" s="196"/>
      <c r="BG42" s="196"/>
      <c r="BH42" s="1424"/>
      <c r="BI42" s="1424"/>
      <c r="BJ42" s="1424"/>
      <c r="BK42" s="1424"/>
      <c r="BL42" s="1424"/>
      <c r="BM42" s="1424"/>
      <c r="BN42" s="1424"/>
      <c r="BO42" s="1424"/>
      <c r="BP42" s="1424"/>
      <c r="BQ42" s="1424"/>
      <c r="BR42" s="1424"/>
      <c r="BS42" s="1424"/>
      <c r="BT42" s="1424"/>
      <c r="BU42" s="165"/>
      <c r="BV42" s="167"/>
      <c r="BW42" s="25"/>
      <c r="BX42" s="4"/>
      <c r="BY42" s="4"/>
      <c r="BZ42" s="4"/>
      <c r="CA42" s="4"/>
      <c r="CB42" s="37"/>
      <c r="CC42" s="947"/>
      <c r="CD42" s="947"/>
      <c r="CE42" s="948"/>
      <c r="CF42" s="948"/>
      <c r="CG42" s="948"/>
      <c r="CH42" s="947"/>
      <c r="CI42" s="947"/>
      <c r="CJ42" s="947"/>
      <c r="CK42" s="948"/>
      <c r="CL42" s="948"/>
      <c r="CM42" s="948"/>
      <c r="CN42" s="948"/>
      <c r="CO42" s="972"/>
      <c r="CP42" s="991" t="s">
        <v>56</v>
      </c>
      <c r="CQ42" s="992"/>
      <c r="CR42" s="992"/>
      <c r="CS42" s="993"/>
      <c r="CT42" s="1004" t="s">
        <v>36</v>
      </c>
      <c r="CU42" s="1005"/>
      <c r="CV42" s="1005"/>
      <c r="CW42" s="1006"/>
      <c r="CX42" s="1049"/>
      <c r="CY42" s="1050"/>
      <c r="CZ42" s="1050"/>
      <c r="DA42" s="1050"/>
      <c r="DB42" s="952"/>
      <c r="DC42" s="953"/>
      <c r="DD42" s="953"/>
      <c r="DE42" s="954"/>
      <c r="DF42" s="952"/>
      <c r="DG42" s="953"/>
      <c r="DH42" s="953"/>
      <c r="DI42" s="954"/>
      <c r="DJ42" s="1058"/>
      <c r="DK42" s="1059"/>
      <c r="DL42" s="1060"/>
      <c r="DM42" s="1000"/>
      <c r="DN42" s="1001"/>
      <c r="DO42" s="1001"/>
      <c r="DP42" s="1001"/>
      <c r="DQ42" s="1001"/>
      <c r="DR42" s="1001"/>
      <c r="DS42" s="1001"/>
      <c r="DT42" s="1001"/>
      <c r="DU42" s="1001"/>
      <c r="DV42" s="1001"/>
      <c r="DW42" s="1001"/>
      <c r="DX42" s="1001"/>
      <c r="DY42" s="1001"/>
      <c r="DZ42" s="1001"/>
      <c r="EA42" s="1001"/>
      <c r="EB42" s="1001"/>
      <c r="EC42" s="1002"/>
      <c r="ED42" s="158"/>
      <c r="EE42" s="158"/>
      <c r="EF42" s="158"/>
      <c r="EG42" s="1001"/>
      <c r="EH42" s="1001"/>
      <c r="EI42" s="1001"/>
      <c r="EJ42" s="1001"/>
      <c r="EK42" s="1001"/>
      <c r="EL42" s="1001"/>
      <c r="EM42" s="1001"/>
      <c r="EN42" s="1001"/>
      <c r="EO42" s="1001"/>
      <c r="EP42" s="1001"/>
      <c r="EQ42" s="1001"/>
      <c r="ER42" s="1001"/>
      <c r="ES42" s="1001"/>
      <c r="ET42" s="38"/>
      <c r="EU42" s="45"/>
      <c r="EW42" s="2"/>
      <c r="EX42" s="2"/>
      <c r="EY42" s="2"/>
      <c r="EZ42" s="2"/>
      <c r="FA42" s="2"/>
    </row>
    <row r="43" spans="1:157" ht="18.75" customHeight="1">
      <c r="A43" s="2"/>
      <c r="B43" s="2"/>
      <c r="C43" s="1436" t="s">
        <v>87</v>
      </c>
      <c r="D43" s="1457"/>
      <c r="E43" s="1458"/>
      <c r="F43" s="1463"/>
      <c r="G43" s="1463"/>
      <c r="H43" s="1464"/>
      <c r="I43" s="1448"/>
      <c r="J43" s="1448"/>
      <c r="K43" s="1448"/>
      <c r="L43" s="1468"/>
      <c r="M43" s="1463"/>
      <c r="N43" s="1468"/>
      <c r="O43" s="1463"/>
      <c r="P43" s="1471"/>
      <c r="Q43" s="1475"/>
      <c r="R43" s="1475"/>
      <c r="S43" s="1475"/>
      <c r="T43" s="1475"/>
      <c r="U43" s="1479"/>
      <c r="V43" s="1480"/>
      <c r="W43" s="1480"/>
      <c r="X43" s="1481"/>
      <c r="Y43" s="1468"/>
      <c r="Z43" s="1463"/>
      <c r="AA43" s="1463"/>
      <c r="AB43" s="1463"/>
      <c r="AC43" s="1524"/>
      <c r="AD43" s="1448"/>
      <c r="AE43" s="1448"/>
      <c r="AF43" s="1449"/>
      <c r="AG43" s="1448"/>
      <c r="AH43" s="1448"/>
      <c r="AI43" s="1448"/>
      <c r="AJ43" s="1449"/>
      <c r="AK43" s="1528"/>
      <c r="AL43" s="1529"/>
      <c r="AM43" s="1530"/>
      <c r="AN43" s="1437" t="s">
        <v>19</v>
      </c>
      <c r="AO43" s="1268"/>
      <c r="AP43" s="1268"/>
      <c r="AQ43" s="1268"/>
      <c r="AR43" s="1438"/>
      <c r="AS43" s="1439" t="s">
        <v>2</v>
      </c>
      <c r="AT43" s="1268"/>
      <c r="AU43" s="1438"/>
      <c r="AV43" s="1439" t="s">
        <v>3</v>
      </c>
      <c r="AW43" s="1268"/>
      <c r="AX43" s="1438"/>
      <c r="AY43" s="1439" t="s">
        <v>4</v>
      </c>
      <c r="AZ43" s="1268"/>
      <c r="BA43" s="1438"/>
      <c r="BB43" s="1439" t="s">
        <v>20</v>
      </c>
      <c r="BC43" s="1268"/>
      <c r="BD43" s="1269"/>
      <c r="BE43" s="1432" t="s">
        <v>139</v>
      </c>
      <c r="BF43" s="1248"/>
      <c r="BG43" s="1248"/>
      <c r="BH43" s="1248"/>
      <c r="BI43" s="1248"/>
      <c r="BJ43" s="1248"/>
      <c r="BK43" s="1248"/>
      <c r="BL43" s="1248"/>
      <c r="BM43" s="1248"/>
      <c r="BN43" s="1248"/>
      <c r="BO43" s="1289"/>
      <c r="BP43" s="1288" t="s">
        <v>3</v>
      </c>
      <c r="BQ43" s="1289"/>
      <c r="BR43" s="1288" t="s">
        <v>21</v>
      </c>
      <c r="BS43" s="1248"/>
      <c r="BT43" s="1289"/>
      <c r="BU43" s="1288" t="s">
        <v>20</v>
      </c>
      <c r="BV43" s="1289"/>
      <c r="BW43" s="25"/>
      <c r="BX43" s="7"/>
      <c r="BY43" s="7"/>
      <c r="BZ43" s="7"/>
      <c r="CA43" s="7"/>
      <c r="CB43" s="1071" t="s">
        <v>101</v>
      </c>
      <c r="CC43" s="947"/>
      <c r="CD43" s="947"/>
      <c r="CE43" s="948"/>
      <c r="CF43" s="948"/>
      <c r="CG43" s="948"/>
      <c r="CH43" s="947"/>
      <c r="CI43" s="947"/>
      <c r="CJ43" s="947"/>
      <c r="CK43" s="948"/>
      <c r="CL43" s="948"/>
      <c r="CM43" s="948"/>
      <c r="CN43" s="948"/>
      <c r="CO43" s="972"/>
      <c r="CP43" s="994"/>
      <c r="CQ43" s="995"/>
      <c r="CR43" s="995"/>
      <c r="CS43" s="996"/>
      <c r="CT43" s="1007"/>
      <c r="CU43" s="1008"/>
      <c r="CV43" s="1008"/>
      <c r="CW43" s="1009"/>
      <c r="CX43" s="1052"/>
      <c r="CY43" s="1053"/>
      <c r="CZ43" s="1053"/>
      <c r="DA43" s="1053"/>
      <c r="DB43" s="955"/>
      <c r="DC43" s="956"/>
      <c r="DD43" s="956"/>
      <c r="DE43" s="957"/>
      <c r="DF43" s="955"/>
      <c r="DG43" s="956"/>
      <c r="DH43" s="956"/>
      <c r="DI43" s="957"/>
      <c r="DJ43" s="1058"/>
      <c r="DK43" s="1059"/>
      <c r="DL43" s="1060"/>
      <c r="DM43" s="1003" t="s">
        <v>19</v>
      </c>
      <c r="DN43" s="819"/>
      <c r="DO43" s="819"/>
      <c r="DP43" s="819"/>
      <c r="DQ43" s="819"/>
      <c r="DR43" s="819" t="s">
        <v>2</v>
      </c>
      <c r="DS43" s="819"/>
      <c r="DT43" s="819"/>
      <c r="DU43" s="819" t="s">
        <v>3</v>
      </c>
      <c r="DV43" s="819"/>
      <c r="DW43" s="819"/>
      <c r="DX43" s="819" t="s">
        <v>4</v>
      </c>
      <c r="DY43" s="819"/>
      <c r="DZ43" s="819"/>
      <c r="EA43" s="819" t="s">
        <v>20</v>
      </c>
      <c r="EB43" s="819"/>
      <c r="EC43" s="819"/>
      <c r="ED43" s="640" t="s">
        <v>139</v>
      </c>
      <c r="EE43" s="641"/>
      <c r="EF43" s="641"/>
      <c r="EG43" s="641"/>
      <c r="EH43" s="641"/>
      <c r="EI43" s="641"/>
      <c r="EJ43" s="641"/>
      <c r="EK43" s="641"/>
      <c r="EL43" s="641"/>
      <c r="EM43" s="641"/>
      <c r="EN43" s="642"/>
      <c r="EO43" s="963" t="s">
        <v>3</v>
      </c>
      <c r="EP43" s="963"/>
      <c r="EQ43" s="963" t="s">
        <v>21</v>
      </c>
      <c r="ER43" s="963"/>
      <c r="ES43" s="963"/>
      <c r="ET43" s="963" t="s">
        <v>20</v>
      </c>
      <c r="EU43" s="963"/>
      <c r="EW43" s="2"/>
      <c r="EX43" s="2"/>
      <c r="EY43" s="2"/>
      <c r="EZ43" s="2"/>
      <c r="FA43" s="2"/>
    </row>
    <row r="44" spans="1:157" ht="20.25" customHeight="1" thickBot="1">
      <c r="A44" s="2"/>
      <c r="B44" s="2"/>
      <c r="C44" s="1436"/>
      <c r="D44" s="1482">
        <f>'3a'!D44</f>
        <v>0</v>
      </c>
      <c r="E44" s="1483"/>
      <c r="F44" s="1484">
        <f>'3a'!F44</f>
        <v>0</v>
      </c>
      <c r="G44" s="1484"/>
      <c r="H44" s="1485"/>
      <c r="I44" s="1484">
        <f>'3a'!I44</f>
        <v>0</v>
      </c>
      <c r="J44" s="1484"/>
      <c r="K44" s="1484"/>
      <c r="L44" s="1486">
        <f>'3a'!L44</f>
        <v>0</v>
      </c>
      <c r="M44" s="1427"/>
      <c r="N44" s="1487">
        <f>'3a'!N44</f>
        <v>0</v>
      </c>
      <c r="O44" s="1430"/>
      <c r="P44" s="1488"/>
      <c r="Q44" s="1450" t="str">
        <f>'3a'!Q44</f>
        <v/>
      </c>
      <c r="R44" s="1450"/>
      <c r="S44" s="1450"/>
      <c r="T44" s="1450"/>
      <c r="U44" s="1440" t="str">
        <f>'3a'!U44</f>
        <v/>
      </c>
      <c r="V44" s="1441"/>
      <c r="W44" s="1441"/>
      <c r="X44" s="1442"/>
      <c r="Y44" s="1441" t="str">
        <f>'3a'!Y44</f>
        <v/>
      </c>
      <c r="Z44" s="1441"/>
      <c r="AA44" s="1441"/>
      <c r="AB44" s="1441"/>
      <c r="AC44" s="1440" t="str">
        <f>'3a'!AC44</f>
        <v/>
      </c>
      <c r="AD44" s="1441"/>
      <c r="AE44" s="1441"/>
      <c r="AF44" s="1442"/>
      <c r="AG44" s="1441" t="str">
        <f>'3a'!AG44</f>
        <v/>
      </c>
      <c r="AH44" s="1441"/>
      <c r="AI44" s="1441"/>
      <c r="AJ44" s="1442"/>
      <c r="AK44" s="1531"/>
      <c r="AL44" s="1532"/>
      <c r="AM44" s="1533"/>
      <c r="AN44" s="1490">
        <f>'3a'!AN44</f>
        <v>0</v>
      </c>
      <c r="AO44" s="1441"/>
      <c r="AP44" s="1441"/>
      <c r="AQ44" s="1441"/>
      <c r="AR44" s="1441"/>
      <c r="AS44" s="1440">
        <f>'3a'!AS44</f>
        <v>0</v>
      </c>
      <c r="AT44" s="1441"/>
      <c r="AU44" s="1442"/>
      <c r="AV44" s="1491">
        <f>'3a'!AV44</f>
        <v>0</v>
      </c>
      <c r="AW44" s="1491"/>
      <c r="AX44" s="1491"/>
      <c r="AY44" s="1440">
        <f>'3a'!AY44</f>
        <v>0</v>
      </c>
      <c r="AZ44" s="1441"/>
      <c r="BA44" s="1442"/>
      <c r="BB44" s="1441">
        <f>'3a'!BB44</f>
        <v>0</v>
      </c>
      <c r="BC44" s="1441"/>
      <c r="BD44" s="1489"/>
      <c r="BE44" s="1429" t="str">
        <f>'3a'!BE44</f>
        <v>昭和</v>
      </c>
      <c r="BF44" s="1430"/>
      <c r="BG44" s="1430"/>
      <c r="BH44" s="1430"/>
      <c r="BI44" s="1430"/>
      <c r="BJ44" s="1430"/>
      <c r="BK44" s="1430"/>
      <c r="BL44" s="1430"/>
      <c r="BM44" s="1430"/>
      <c r="BN44" s="1430"/>
      <c r="BO44" s="1431"/>
      <c r="BP44" s="1427">
        <f>'3a'!BP44</f>
        <v>53</v>
      </c>
      <c r="BQ44" s="1428"/>
      <c r="BR44" s="1427">
        <f>'3a'!BR44</f>
        <v>1</v>
      </c>
      <c r="BS44" s="1427"/>
      <c r="BT44" s="1428"/>
      <c r="BU44" s="1484">
        <f>'3a'!BU44</f>
        <v>1</v>
      </c>
      <c r="BV44" s="1485"/>
      <c r="BW44" s="23"/>
      <c r="BX44" s="4"/>
      <c r="BY44" s="4"/>
      <c r="BZ44" s="4"/>
      <c r="CA44" s="4"/>
      <c r="CB44" s="1071"/>
      <c r="CC44" s="1072">
        <f>D44</f>
        <v>0</v>
      </c>
      <c r="CD44" s="1072"/>
      <c r="CE44" s="1015">
        <f>F44</f>
        <v>0</v>
      </c>
      <c r="CF44" s="1015"/>
      <c r="CG44" s="1015"/>
      <c r="CH44" s="1015">
        <f>I44</f>
        <v>0</v>
      </c>
      <c r="CI44" s="1015"/>
      <c r="CJ44" s="1015"/>
      <c r="CK44" s="1015">
        <f>L44</f>
        <v>0</v>
      </c>
      <c r="CL44" s="1015"/>
      <c r="CM44" s="1015">
        <f>N44</f>
        <v>0</v>
      </c>
      <c r="CN44" s="1015"/>
      <c r="CO44" s="1015"/>
      <c r="CP44" s="1114" t="str">
        <f>Q44</f>
        <v/>
      </c>
      <c r="CQ44" s="1114"/>
      <c r="CR44" s="1114"/>
      <c r="CS44" s="1114"/>
      <c r="CT44" s="1015" t="str">
        <f>U44</f>
        <v/>
      </c>
      <c r="CU44" s="1015"/>
      <c r="CV44" s="1015"/>
      <c r="CW44" s="1015"/>
      <c r="CX44" s="1015" t="str">
        <f>Y44</f>
        <v/>
      </c>
      <c r="CY44" s="1015"/>
      <c r="CZ44" s="1015"/>
      <c r="DA44" s="1015"/>
      <c r="DB44" s="1015" t="str">
        <f>AC44</f>
        <v/>
      </c>
      <c r="DC44" s="1015"/>
      <c r="DD44" s="1015"/>
      <c r="DE44" s="1015"/>
      <c r="DF44" s="1015" t="str">
        <f>AG44</f>
        <v/>
      </c>
      <c r="DG44" s="1015"/>
      <c r="DH44" s="1015"/>
      <c r="DI44" s="1015"/>
      <c r="DJ44" s="1061"/>
      <c r="DK44" s="1062"/>
      <c r="DL44" s="1063"/>
      <c r="DM44" s="1073">
        <f>AN44</f>
        <v>0</v>
      </c>
      <c r="DN44" s="1073"/>
      <c r="DO44" s="1073"/>
      <c r="DP44" s="1073"/>
      <c r="DQ44" s="1073"/>
      <c r="DR44" s="1073">
        <f>AS44</f>
        <v>0</v>
      </c>
      <c r="DS44" s="1073"/>
      <c r="DT44" s="1073"/>
      <c r="DU44" s="1073">
        <f>AV44</f>
        <v>0</v>
      </c>
      <c r="DV44" s="1073"/>
      <c r="DW44" s="1073"/>
      <c r="DX44" s="1073">
        <f>AY44</f>
        <v>0</v>
      </c>
      <c r="DY44" s="1073"/>
      <c r="DZ44" s="1073"/>
      <c r="EA44" s="1073">
        <f>BB44</f>
        <v>0</v>
      </c>
      <c r="EB44" s="1073"/>
      <c r="EC44" s="1073"/>
      <c r="ED44" s="1115" t="str">
        <f>BE44</f>
        <v>昭和</v>
      </c>
      <c r="EE44" s="1116"/>
      <c r="EF44" s="1116"/>
      <c r="EG44" s="1116"/>
      <c r="EH44" s="1116"/>
      <c r="EI44" s="1116"/>
      <c r="EJ44" s="1116"/>
      <c r="EK44" s="1116"/>
      <c r="EL44" s="1116"/>
      <c r="EM44" s="1116"/>
      <c r="EN44" s="1117"/>
      <c r="EO44" s="1073">
        <f>BP44</f>
        <v>53</v>
      </c>
      <c r="EP44" s="1073"/>
      <c r="EQ44" s="1073">
        <f>BR44</f>
        <v>1</v>
      </c>
      <c r="ER44" s="1073"/>
      <c r="ES44" s="1073"/>
      <c r="ET44" s="1073">
        <f>BU44</f>
        <v>1</v>
      </c>
      <c r="EU44" s="1073"/>
      <c r="EW44" s="2"/>
      <c r="EX44" s="2"/>
      <c r="EY44" s="2"/>
      <c r="EZ44" s="2"/>
      <c r="FA44" s="2"/>
    </row>
    <row r="45" spans="1:157" ht="21" customHeight="1">
      <c r="A45" s="2"/>
      <c r="B45" s="2"/>
      <c r="C45" s="1436"/>
      <c r="D45" s="1499" t="s">
        <v>5</v>
      </c>
      <c r="E45" s="1500"/>
      <c r="F45" s="1451" t="s">
        <v>112</v>
      </c>
      <c r="G45" s="1452"/>
      <c r="H45" s="1452"/>
      <c r="I45" s="1452"/>
      <c r="J45" s="1452"/>
      <c r="K45" s="1452"/>
      <c r="L45" s="1452"/>
      <c r="M45" s="1453"/>
      <c r="N45" s="1224" t="str">
        <f>IF(BB47&lt;=0,"",IF((LEN(BB47)-12&lt;=0),"",MID(BB47,LEN(BB47)-12,1)))</f>
        <v>1</v>
      </c>
      <c r="O45" s="1224"/>
      <c r="P45" s="1454" t="str">
        <f>IF(BB47&lt;=0,"",IF((LEN(BB47)-11&lt;=0),"0",MID(BB47,LEN(BB47)-11,1)))</f>
        <v>2</v>
      </c>
      <c r="Q45" s="1454"/>
      <c r="R45" s="1454" t="str">
        <f>IF(BB47&lt;=0,"",IF((LEN(BB47)-10&lt;=0),"0",MID(BB47,LEN(BB47)-10,1)))</f>
        <v>3</v>
      </c>
      <c r="S45" s="1454"/>
      <c r="T45" s="1454" t="str">
        <f>IF(BB47&lt;=0,"",IF((LEN(BB47)-9&lt;=0),"0",MID(BB47,LEN(BB47)-9,1)))</f>
        <v>4</v>
      </c>
      <c r="U45" s="1454"/>
      <c r="V45" s="1454"/>
      <c r="W45" s="1329" t="str">
        <f>IF(BB47&lt;=0,"",IF((LEN(BB47)-8&lt;=0),"0",MID(BB47,LEN(BB47)-8,1)))</f>
        <v>5</v>
      </c>
      <c r="X45" s="1330"/>
      <c r="Y45" s="1224" t="str">
        <f>IF(BB47&lt;=0,"",IF((LEN(BB47)-7&lt;=0),"0",MID(BB47,LEN(BB47)-7,1)))</f>
        <v>6</v>
      </c>
      <c r="Z45" s="1224"/>
      <c r="AA45" s="1224"/>
      <c r="AB45" s="1454" t="str">
        <f>IF(BB47&lt;=0,"",IF((LEN(BB47)-6&lt;=0),"0",MID(BB47,LEN(BB47)-6,1)))</f>
        <v>7</v>
      </c>
      <c r="AC45" s="1454"/>
      <c r="AD45" s="1454" t="str">
        <f>IF(BB47&lt;=0,"",IF((LEN(BB47)-5&lt;=0),"0",MID(BB47,LEN(BB47)-5,1)))</f>
        <v>8</v>
      </c>
      <c r="AE45" s="1454"/>
      <c r="AF45" s="1329" t="str">
        <f>IF(BB47&lt;=0,"",IF((LEN(BB47)-4&lt;=0),"0",MID(BB47,LEN(BB47)-4,1)))</f>
        <v>9</v>
      </c>
      <c r="AG45" s="1510"/>
      <c r="AH45" s="1511"/>
      <c r="AI45" s="1512" t="str">
        <f>IF(BB47&lt;=0,"",IF((LEN(BB47)-3&lt;=0),"0",MID(BB47,LEN(BB47)-3,1)))</f>
        <v>0</v>
      </c>
      <c r="AJ45" s="1224"/>
      <c r="AK45" s="1454" t="str">
        <f>IF(BB47&lt;=0,"",IF((LEN(BB47)-2&lt;=0),"0",MID(BB47,LEN(BB47)-2,1)))</f>
        <v>1</v>
      </c>
      <c r="AL45" s="1454"/>
      <c r="AM45" s="1454" t="str">
        <f>IF(BB47&lt;=0,"",IF((LEN(BB47)-1&lt;=0),"0",MID(BB47,LEN(BB47)-1,1)))</f>
        <v>2</v>
      </c>
      <c r="AN45" s="1454"/>
      <c r="AO45" s="1224" t="str">
        <f>IF(BB47&lt;&gt;0,RIGHT(BB47,1),"")</f>
        <v>3</v>
      </c>
      <c r="AP45" s="1224"/>
      <c r="AQ45" s="1225"/>
      <c r="AR45" s="197" t="s">
        <v>117</v>
      </c>
      <c r="AS45" s="197"/>
      <c r="AT45" s="197"/>
      <c r="AU45" s="197"/>
      <c r="AV45" s="197"/>
      <c r="AW45" s="197"/>
      <c r="AX45" s="197"/>
      <c r="AY45" s="197"/>
      <c r="AZ45" s="197"/>
      <c r="BA45" s="197"/>
      <c r="BB45" s="197"/>
      <c r="BC45" s="197"/>
      <c r="BD45" s="197"/>
      <c r="BE45" s="188"/>
      <c r="BF45" s="188"/>
      <c r="BG45" s="188"/>
      <c r="BH45" s="188"/>
      <c r="BI45" s="188"/>
      <c r="BJ45" s="188"/>
      <c r="BK45" s="188"/>
      <c r="BL45" s="188"/>
      <c r="BM45" s="188"/>
      <c r="BN45" s="188"/>
      <c r="BO45" s="188"/>
      <c r="BP45" s="188"/>
      <c r="BQ45" s="188"/>
      <c r="BR45" s="188"/>
      <c r="BS45" s="188"/>
      <c r="BT45" s="188"/>
      <c r="BU45" s="188"/>
      <c r="BV45" s="189"/>
      <c r="BW45" s="23"/>
      <c r="BX45" s="4"/>
      <c r="BY45" s="4"/>
      <c r="BZ45" s="4"/>
      <c r="CA45" s="4"/>
      <c r="CB45" s="1071"/>
      <c r="CC45" s="1093" t="s">
        <v>5</v>
      </c>
      <c r="CD45" s="1094"/>
      <c r="CE45" s="1493"/>
      <c r="CF45" s="1494"/>
      <c r="CG45" s="1494"/>
      <c r="CH45" s="1494"/>
      <c r="CI45" s="1494"/>
      <c r="CJ45" s="1494"/>
      <c r="CK45" s="1494"/>
      <c r="CL45" s="1494"/>
      <c r="CM45" s="1494"/>
      <c r="CN45" s="1494"/>
      <c r="CO45" s="1494"/>
      <c r="CP45" s="1494"/>
      <c r="CQ45" s="1494"/>
      <c r="CR45" s="1494"/>
      <c r="CS45" s="1494"/>
      <c r="CT45" s="1494"/>
      <c r="CU45" s="1494"/>
      <c r="CV45" s="1494"/>
      <c r="CW45" s="1494"/>
      <c r="CX45" s="1494"/>
      <c r="CY45" s="1494"/>
      <c r="CZ45" s="1494"/>
      <c r="DA45" s="1494"/>
      <c r="DB45" s="1494"/>
      <c r="DC45" s="1494"/>
      <c r="DD45" s="1494"/>
      <c r="DE45" s="1494"/>
      <c r="DF45" s="1494"/>
      <c r="DG45" s="1494"/>
      <c r="DH45" s="1494"/>
      <c r="DI45" s="1494"/>
      <c r="DJ45" s="1494"/>
      <c r="DK45" s="1494"/>
      <c r="DL45" s="1494"/>
      <c r="DM45" s="1494"/>
      <c r="DN45" s="1494"/>
      <c r="DO45" s="1494"/>
      <c r="DP45" s="1494"/>
      <c r="DQ45" s="1494"/>
      <c r="DR45" s="1494"/>
      <c r="DS45" s="1494"/>
      <c r="DT45" s="1494"/>
      <c r="DU45" s="1494"/>
      <c r="DV45" s="1494"/>
      <c r="DW45" s="1494"/>
      <c r="DX45" s="1494"/>
      <c r="DY45" s="1494"/>
      <c r="DZ45" s="1494"/>
      <c r="EA45" s="1494"/>
      <c r="EB45" s="1494"/>
      <c r="EC45" s="1494"/>
      <c r="ED45" s="1494"/>
      <c r="EE45" s="1494"/>
      <c r="EF45" s="1494"/>
      <c r="EG45" s="1494"/>
      <c r="EH45" s="1494"/>
      <c r="EI45" s="1494"/>
      <c r="EJ45" s="1494"/>
      <c r="EK45" s="1494"/>
      <c r="EL45" s="1494"/>
      <c r="EM45" s="1494"/>
      <c r="EN45" s="1494"/>
      <c r="EO45" s="1494"/>
      <c r="EP45" s="1494"/>
      <c r="EQ45" s="1494"/>
      <c r="ER45" s="1494"/>
      <c r="ES45" s="1494"/>
      <c r="ET45" s="1494"/>
      <c r="EU45" s="1495"/>
      <c r="EW45" s="2"/>
      <c r="EX45" s="2"/>
      <c r="EY45" s="2"/>
      <c r="EZ45" s="2"/>
      <c r="FA45" s="2"/>
    </row>
    <row r="46" spans="1:157" ht="36" customHeight="1">
      <c r="A46" s="2"/>
      <c r="B46" s="2"/>
      <c r="C46" s="1436"/>
      <c r="D46" s="1499"/>
      <c r="E46" s="1500"/>
      <c r="F46" s="1503" t="s">
        <v>176</v>
      </c>
      <c r="G46" s="1504"/>
      <c r="H46" s="1504"/>
      <c r="I46" s="1504"/>
      <c r="J46" s="1504"/>
      <c r="K46" s="1504"/>
      <c r="L46" s="1504"/>
      <c r="M46" s="1505"/>
      <c r="N46" s="1506" t="str">
        <f>'3a'!N46:BV46</f>
        <v>〇〇〇市〇〇〇町〇丁目〇-〇</v>
      </c>
      <c r="O46" s="1506"/>
      <c r="P46" s="1506"/>
      <c r="Q46" s="1506"/>
      <c r="R46" s="1506"/>
      <c r="S46" s="1506"/>
      <c r="T46" s="1506"/>
      <c r="U46" s="1506"/>
      <c r="V46" s="1506"/>
      <c r="W46" s="1506"/>
      <c r="X46" s="1506"/>
      <c r="Y46" s="1506"/>
      <c r="Z46" s="1506"/>
      <c r="AA46" s="1506"/>
      <c r="AB46" s="1506"/>
      <c r="AC46" s="1506"/>
      <c r="AD46" s="1506"/>
      <c r="AE46" s="1506"/>
      <c r="AF46" s="1506"/>
      <c r="AG46" s="1506"/>
      <c r="AH46" s="1506"/>
      <c r="AI46" s="1506"/>
      <c r="AJ46" s="1506"/>
      <c r="AK46" s="1506"/>
      <c r="AL46" s="1506"/>
      <c r="AM46" s="1506"/>
      <c r="AN46" s="1506"/>
      <c r="AO46" s="1506"/>
      <c r="AP46" s="1506"/>
      <c r="AQ46" s="1506"/>
      <c r="AR46" s="1506"/>
      <c r="AS46" s="1506"/>
      <c r="AT46" s="1506"/>
      <c r="AU46" s="1506"/>
      <c r="AV46" s="1506"/>
      <c r="AW46" s="1506"/>
      <c r="AX46" s="1506"/>
      <c r="AY46" s="1506"/>
      <c r="AZ46" s="1506"/>
      <c r="BA46" s="1506"/>
      <c r="BB46" s="1506"/>
      <c r="BC46" s="1506"/>
      <c r="BD46" s="1506"/>
      <c r="BE46" s="1506"/>
      <c r="BF46" s="1506"/>
      <c r="BG46" s="1506"/>
      <c r="BH46" s="1506"/>
      <c r="BI46" s="1506"/>
      <c r="BJ46" s="1506"/>
      <c r="BK46" s="1506"/>
      <c r="BL46" s="1506"/>
      <c r="BM46" s="1506"/>
      <c r="BN46" s="1506"/>
      <c r="BO46" s="1506"/>
      <c r="BP46" s="1506"/>
      <c r="BQ46" s="1506"/>
      <c r="BR46" s="1506"/>
      <c r="BS46" s="1506"/>
      <c r="BT46" s="1506"/>
      <c r="BU46" s="1506"/>
      <c r="BV46" s="1507"/>
      <c r="BW46" s="22"/>
      <c r="BX46" s="4"/>
      <c r="BY46" s="4"/>
      <c r="BZ46" s="4"/>
      <c r="CA46" s="4"/>
      <c r="CB46" s="1071"/>
      <c r="CC46" s="1093"/>
      <c r="CD46" s="1094"/>
      <c r="CE46" s="1093" t="s">
        <v>176</v>
      </c>
      <c r="CF46" s="1094"/>
      <c r="CG46" s="1094"/>
      <c r="CH46" s="1094"/>
      <c r="CI46" s="1094"/>
      <c r="CJ46" s="1094"/>
      <c r="CK46" s="1094"/>
      <c r="CL46" s="1107"/>
      <c r="CM46" s="523" t="str">
        <f>N46</f>
        <v>〇〇〇市〇〇〇町〇丁目〇-〇</v>
      </c>
      <c r="CN46" s="523"/>
      <c r="CO46" s="523"/>
      <c r="CP46" s="523"/>
      <c r="CQ46" s="523"/>
      <c r="CR46" s="523"/>
      <c r="CS46" s="523"/>
      <c r="CT46" s="523"/>
      <c r="CU46" s="523"/>
      <c r="CV46" s="523"/>
      <c r="CW46" s="523"/>
      <c r="CX46" s="523"/>
      <c r="CY46" s="523"/>
      <c r="CZ46" s="523"/>
      <c r="DA46" s="523"/>
      <c r="DB46" s="523"/>
      <c r="DC46" s="523"/>
      <c r="DD46" s="523"/>
      <c r="DE46" s="523"/>
      <c r="DF46" s="523"/>
      <c r="DG46" s="523"/>
      <c r="DH46" s="523"/>
      <c r="DI46" s="523"/>
      <c r="DJ46" s="523"/>
      <c r="DK46" s="523"/>
      <c r="DL46" s="523"/>
      <c r="DM46" s="523"/>
      <c r="DN46" s="523"/>
      <c r="DO46" s="523"/>
      <c r="DP46" s="523"/>
      <c r="DQ46" s="523"/>
      <c r="DR46" s="523"/>
      <c r="DS46" s="523"/>
      <c r="DT46" s="523"/>
      <c r="DU46" s="523"/>
      <c r="DV46" s="523"/>
      <c r="DW46" s="523"/>
      <c r="DX46" s="523"/>
      <c r="DY46" s="523"/>
      <c r="DZ46" s="523"/>
      <c r="EA46" s="523"/>
      <c r="EB46" s="523"/>
      <c r="EC46" s="523"/>
      <c r="ED46" s="523"/>
      <c r="EE46" s="523"/>
      <c r="EF46" s="523"/>
      <c r="EG46" s="523"/>
      <c r="EH46" s="523"/>
      <c r="EI46" s="523"/>
      <c r="EJ46" s="523"/>
      <c r="EK46" s="523"/>
      <c r="EL46" s="523"/>
      <c r="EM46" s="523"/>
      <c r="EN46" s="523"/>
      <c r="EO46" s="523"/>
      <c r="EP46" s="523"/>
      <c r="EQ46" s="523"/>
      <c r="ER46" s="523"/>
      <c r="ES46" s="523"/>
      <c r="ET46" s="523"/>
      <c r="EU46" s="1077"/>
      <c r="EW46" s="2"/>
      <c r="EX46" s="2"/>
      <c r="EY46" s="2"/>
      <c r="EZ46" s="2"/>
      <c r="FA46" s="2"/>
    </row>
    <row r="47" spans="1:157" ht="22.5" customHeight="1">
      <c r="A47" s="2"/>
      <c r="B47" s="2"/>
      <c r="C47" s="1436"/>
      <c r="D47" s="1501"/>
      <c r="E47" s="1502"/>
      <c r="F47" s="1508" t="s">
        <v>90</v>
      </c>
      <c r="G47" s="1211"/>
      <c r="H47" s="1211"/>
      <c r="I47" s="1211"/>
      <c r="J47" s="1211"/>
      <c r="K47" s="1211"/>
      <c r="L47" s="1211"/>
      <c r="M47" s="1249"/>
      <c r="N47" s="1492" t="str">
        <f>'3a'!N47:BA47</f>
        <v>国税産業　株式会社</v>
      </c>
      <c r="O47" s="1492"/>
      <c r="P47" s="1492"/>
      <c r="Q47" s="1492"/>
      <c r="R47" s="1492"/>
      <c r="S47" s="1492"/>
      <c r="T47" s="1492"/>
      <c r="U47" s="1492"/>
      <c r="V47" s="1492"/>
      <c r="W47" s="1492"/>
      <c r="X47" s="1492"/>
      <c r="Y47" s="1492"/>
      <c r="Z47" s="1492"/>
      <c r="AA47" s="1492"/>
      <c r="AB47" s="1492"/>
      <c r="AC47" s="1492"/>
      <c r="AD47" s="1492"/>
      <c r="AE47" s="1492"/>
      <c r="AF47" s="1492"/>
      <c r="AG47" s="1492"/>
      <c r="AH47" s="1492"/>
      <c r="AI47" s="1492"/>
      <c r="AJ47" s="1492"/>
      <c r="AK47" s="1492"/>
      <c r="AL47" s="1492"/>
      <c r="AM47" s="1492"/>
      <c r="AN47" s="1492"/>
      <c r="AO47" s="1492"/>
      <c r="AP47" s="1492"/>
      <c r="AQ47" s="1492"/>
      <c r="AR47" s="1492"/>
      <c r="AS47" s="1492"/>
      <c r="AT47" s="1492"/>
      <c r="AU47" s="1492"/>
      <c r="AV47" s="1492"/>
      <c r="AW47" s="1492"/>
      <c r="AX47" s="1492"/>
      <c r="AY47" s="1492"/>
      <c r="AZ47" s="1492"/>
      <c r="BA47" s="1492"/>
      <c r="BB47" s="1509" t="str">
        <f>'3a'!BB47:BD47</f>
        <v>1234567890123</v>
      </c>
      <c r="BC47" s="1509"/>
      <c r="BD47" s="1509"/>
      <c r="BE47" s="1439" t="s">
        <v>196</v>
      </c>
      <c r="BF47" s="1268"/>
      <c r="BG47" s="1268"/>
      <c r="BH47" s="1268"/>
      <c r="BI47" s="1438"/>
      <c r="BJ47" s="1497" t="str">
        <f>'3a'!BJ47:BV47</f>
        <v>03-1234-5678</v>
      </c>
      <c r="BK47" s="1497"/>
      <c r="BL47" s="1497"/>
      <c r="BM47" s="1497"/>
      <c r="BN47" s="1497"/>
      <c r="BO47" s="1497"/>
      <c r="BP47" s="1497"/>
      <c r="BQ47" s="1497"/>
      <c r="BR47" s="1497"/>
      <c r="BS47" s="1497"/>
      <c r="BT47" s="1497"/>
      <c r="BU47" s="1497"/>
      <c r="BV47" s="1498"/>
      <c r="BW47" s="22"/>
      <c r="BX47" s="8"/>
      <c r="BY47" s="8"/>
      <c r="BZ47" s="8"/>
      <c r="CA47" s="8"/>
      <c r="CB47" s="1071"/>
      <c r="CC47" s="1000"/>
      <c r="CD47" s="1001"/>
      <c r="CE47" s="640" t="s">
        <v>90</v>
      </c>
      <c r="CF47" s="641"/>
      <c r="CG47" s="641"/>
      <c r="CH47" s="641"/>
      <c r="CI47" s="641"/>
      <c r="CJ47" s="641"/>
      <c r="CK47" s="641"/>
      <c r="CL47" s="642"/>
      <c r="CM47" s="1097" t="str">
        <f>N47</f>
        <v>国税産業　株式会社</v>
      </c>
      <c r="CN47" s="1097"/>
      <c r="CO47" s="1097"/>
      <c r="CP47" s="1097"/>
      <c r="CQ47" s="1097"/>
      <c r="CR47" s="1097"/>
      <c r="CS47" s="1097"/>
      <c r="CT47" s="1097"/>
      <c r="CU47" s="1097"/>
      <c r="CV47" s="1097"/>
      <c r="CW47" s="1097"/>
      <c r="CX47" s="1097"/>
      <c r="CY47" s="1097"/>
      <c r="CZ47" s="1097"/>
      <c r="DA47" s="1097"/>
      <c r="DB47" s="1097"/>
      <c r="DC47" s="1097"/>
      <c r="DD47" s="1097"/>
      <c r="DE47" s="1097"/>
      <c r="DF47" s="1097"/>
      <c r="DG47" s="1097"/>
      <c r="DH47" s="1097"/>
      <c r="DI47" s="1097"/>
      <c r="DJ47" s="1097"/>
      <c r="DK47" s="1097"/>
      <c r="DL47" s="1097"/>
      <c r="DM47" s="1097"/>
      <c r="DN47" s="1097"/>
      <c r="DO47" s="1097"/>
      <c r="DP47" s="1097"/>
      <c r="DQ47" s="1097"/>
      <c r="DR47" s="1097"/>
      <c r="DS47" s="1097"/>
      <c r="DT47" s="1097"/>
      <c r="DU47" s="1097"/>
      <c r="DV47" s="1097"/>
      <c r="DW47" s="1097"/>
      <c r="DX47" s="1097"/>
      <c r="DY47" s="1097"/>
      <c r="DZ47" s="1097"/>
      <c r="EA47" s="1113" t="str">
        <f>BB47</f>
        <v>1234567890123</v>
      </c>
      <c r="EB47" s="1113"/>
      <c r="EC47" s="1113"/>
      <c r="ED47" s="1110" t="s">
        <v>23</v>
      </c>
      <c r="EE47" s="1110"/>
      <c r="EF47" s="1110"/>
      <c r="EG47" s="1110"/>
      <c r="EH47" s="1110"/>
      <c r="EI47" s="1111" t="str">
        <f>BJ47</f>
        <v>03-1234-5678</v>
      </c>
      <c r="EJ47" s="1111"/>
      <c r="EK47" s="1111"/>
      <c r="EL47" s="1111"/>
      <c r="EM47" s="1111"/>
      <c r="EN47" s="1111"/>
      <c r="EO47" s="1111"/>
      <c r="EP47" s="1111"/>
      <c r="EQ47" s="1111"/>
      <c r="ER47" s="1111"/>
      <c r="ES47" s="1111"/>
      <c r="ET47" s="1111"/>
      <c r="EU47" s="1112"/>
      <c r="EW47" s="2"/>
      <c r="EX47" s="2"/>
      <c r="EY47" s="2"/>
      <c r="EZ47" s="2"/>
      <c r="FA47" s="2"/>
    </row>
    <row r="48" spans="1:157" ht="18.75" customHeight="1">
      <c r="A48" s="2"/>
      <c r="B48" s="2"/>
      <c r="C48" s="137"/>
      <c r="D48" s="1496" t="s">
        <v>91</v>
      </c>
      <c r="E48" s="1496"/>
      <c r="F48" s="1496"/>
      <c r="G48" s="1496"/>
      <c r="H48" s="1496"/>
      <c r="I48" s="1496"/>
      <c r="J48" s="1496"/>
      <c r="K48" s="1496"/>
      <c r="L48" s="1496"/>
      <c r="M48" s="1496"/>
      <c r="N48" s="1496"/>
      <c r="O48" s="1496"/>
      <c r="P48" s="1496"/>
      <c r="Q48" s="1496"/>
      <c r="R48" s="1496"/>
      <c r="S48" s="1496"/>
      <c r="T48" s="1496"/>
      <c r="U48" s="1496"/>
      <c r="V48" s="1496"/>
      <c r="W48" s="1496"/>
      <c r="X48" s="1496"/>
      <c r="Y48" s="1496"/>
      <c r="Z48" s="1496"/>
      <c r="AA48" s="1496"/>
      <c r="AB48" s="1496"/>
      <c r="AC48" s="1496"/>
      <c r="AD48" s="1496"/>
      <c r="AE48" s="1496"/>
      <c r="AF48" s="1496"/>
      <c r="AG48" s="1496"/>
      <c r="AH48" s="1496"/>
      <c r="AI48" s="1496"/>
      <c r="AJ48" s="1496"/>
      <c r="AK48" s="1496"/>
      <c r="AL48" s="1496"/>
      <c r="AM48" s="1496"/>
      <c r="AN48" s="1496"/>
      <c r="AO48" s="1496"/>
      <c r="AP48" s="1496"/>
      <c r="AQ48" s="1496"/>
      <c r="AR48" s="86"/>
      <c r="AS48" s="86"/>
      <c r="AT48" s="86"/>
      <c r="AU48" s="86"/>
      <c r="AV48" s="86"/>
      <c r="AW48" s="86"/>
      <c r="AX48" s="86"/>
      <c r="AY48" s="86"/>
      <c r="AZ48" s="86"/>
      <c r="BA48" s="86"/>
      <c r="BB48" s="86"/>
      <c r="BC48" s="86"/>
      <c r="BD48" s="86"/>
      <c r="BE48" s="86"/>
      <c r="BF48" s="86"/>
      <c r="BG48" s="86"/>
      <c r="BH48" s="86"/>
      <c r="BI48" s="86"/>
      <c r="BJ48" s="86"/>
      <c r="BK48" s="86"/>
      <c r="BL48" s="86"/>
      <c r="BM48" s="86"/>
      <c r="BN48" s="86"/>
      <c r="BO48" s="86"/>
      <c r="BP48" s="86"/>
      <c r="BQ48" s="86"/>
      <c r="BR48" s="86"/>
      <c r="BS48" s="86"/>
      <c r="BT48" s="86"/>
      <c r="BU48" s="86"/>
      <c r="BV48" s="86"/>
      <c r="BW48" s="34"/>
      <c r="BX48" s="8"/>
      <c r="BY48" s="6"/>
      <c r="BZ48" s="8"/>
      <c r="CA48" s="8"/>
      <c r="CB48" s="235" t="s">
        <v>102</v>
      </c>
      <c r="CC48" s="48"/>
      <c r="CD48" s="48"/>
      <c r="CE48" s="48"/>
      <c r="CF48" s="48"/>
      <c r="CG48" s="48"/>
      <c r="CH48" s="48"/>
      <c r="CI48" s="48"/>
      <c r="CJ48" s="48"/>
      <c r="CK48" s="48"/>
      <c r="CL48" s="48"/>
      <c r="CM48" s="236"/>
      <c r="CN48" s="236"/>
      <c r="CO48" s="236"/>
      <c r="CP48" s="236"/>
      <c r="CQ48" s="236"/>
      <c r="CR48" s="236"/>
      <c r="CS48" s="236"/>
      <c r="CT48" s="236"/>
      <c r="CU48" s="236"/>
      <c r="CV48" s="236"/>
      <c r="CW48" s="236"/>
      <c r="CX48" s="236"/>
      <c r="CY48" s="236"/>
      <c r="CZ48" s="236"/>
      <c r="DA48" s="236"/>
      <c r="DB48" s="236"/>
      <c r="DC48" s="236"/>
      <c r="DD48" s="236"/>
      <c r="DE48" s="236"/>
      <c r="DF48" s="236"/>
      <c r="DG48" s="236"/>
      <c r="DH48" s="236"/>
      <c r="DI48" s="236"/>
      <c r="DJ48" s="236"/>
      <c r="DK48" s="146"/>
      <c r="DL48" s="146"/>
      <c r="DM48" s="146"/>
      <c r="DN48" s="146"/>
      <c r="DO48" s="146"/>
      <c r="DP48" s="146"/>
      <c r="DQ48" s="146"/>
      <c r="DR48" s="146"/>
      <c r="DS48" s="146"/>
      <c r="DT48" s="146"/>
      <c r="DU48" s="146"/>
      <c r="DV48" s="146"/>
      <c r="DW48" s="147"/>
      <c r="DX48" s="147"/>
      <c r="DY48" s="147"/>
      <c r="DZ48" s="147"/>
      <c r="EA48" s="147"/>
      <c r="EB48" s="53"/>
      <c r="EC48" s="8"/>
      <c r="ED48" s="148"/>
      <c r="EE48" s="148"/>
      <c r="EF48" s="148"/>
      <c r="EG48" s="148"/>
      <c r="EH48" s="148"/>
      <c r="EI48" s="148"/>
      <c r="EJ48" s="148"/>
      <c r="EK48" s="148"/>
      <c r="EL48" s="148"/>
      <c r="EM48" s="148"/>
      <c r="EN48" s="148"/>
      <c r="EO48" s="148"/>
      <c r="EP48" s="148"/>
      <c r="EQ48" s="148"/>
      <c r="ER48" s="148"/>
      <c r="ES48" s="148"/>
      <c r="ET48" s="148"/>
      <c r="EU48" s="8"/>
      <c r="EW48" s="2"/>
      <c r="EX48" s="2"/>
      <c r="EY48" s="2"/>
      <c r="EZ48" s="2"/>
      <c r="FA48" s="2"/>
    </row>
    <row r="49" spans="1:157" ht="13.5" customHeight="1">
      <c r="A49" s="2"/>
      <c r="B49" s="2"/>
      <c r="C49" s="72"/>
      <c r="BA49" s="86"/>
      <c r="BB49" s="86"/>
      <c r="BC49" s="86"/>
      <c r="BD49" s="86"/>
      <c r="BE49" s="86"/>
      <c r="BF49" s="86"/>
      <c r="BG49" s="86"/>
      <c r="BH49" s="86"/>
      <c r="BI49" s="86"/>
      <c r="BJ49" s="86"/>
      <c r="BK49" s="86"/>
      <c r="BL49" s="86"/>
      <c r="BM49" s="86"/>
      <c r="BN49" s="86"/>
      <c r="BO49" s="86"/>
      <c r="BP49" s="86"/>
      <c r="BQ49" s="86"/>
      <c r="BR49" s="86"/>
      <c r="BS49" s="86"/>
      <c r="BT49" s="86"/>
      <c r="BU49" s="86"/>
      <c r="BV49" s="86"/>
      <c r="BW49" s="40"/>
      <c r="BX49" s="6"/>
      <c r="BZ49" s="6"/>
      <c r="CA49" s="6"/>
      <c r="CB49" s="144"/>
      <c r="DK49" s="86"/>
      <c r="DL49" s="86"/>
      <c r="DM49" s="86"/>
      <c r="DN49" s="86"/>
      <c r="DO49" s="86"/>
      <c r="DP49" s="86"/>
      <c r="DQ49" s="86"/>
      <c r="DR49" s="86"/>
      <c r="DS49" s="86"/>
      <c r="DT49" s="86"/>
      <c r="DU49" s="86"/>
      <c r="DV49" s="86"/>
      <c r="DW49" s="86"/>
      <c r="DX49" s="86"/>
      <c r="DY49" s="86"/>
      <c r="DZ49" s="39"/>
      <c r="EA49" s="39"/>
      <c r="EB49" s="39"/>
      <c r="EC49" s="39"/>
      <c r="ED49" s="39"/>
      <c r="EE49" s="39"/>
      <c r="EF49" s="39"/>
      <c r="EG49" s="39"/>
      <c r="EH49" s="39"/>
      <c r="EI49" s="39"/>
      <c r="EJ49" s="39"/>
      <c r="EK49" s="39"/>
      <c r="EL49" s="39"/>
      <c r="EM49" s="39"/>
      <c r="EN49" s="39"/>
      <c r="EO49" s="39"/>
      <c r="EP49" s="39"/>
      <c r="EQ49" s="39"/>
      <c r="ER49" s="39"/>
      <c r="ES49" s="39"/>
      <c r="ET49" s="39"/>
      <c r="EU49" s="39"/>
      <c r="EW49" s="2"/>
      <c r="EX49" s="2"/>
      <c r="EY49" s="2"/>
      <c r="EZ49" s="2"/>
      <c r="FA49" s="2"/>
    </row>
    <row r="50" spans="1:157" ht="12.75" customHeight="1">
      <c r="A50" s="2"/>
      <c r="B50" s="2"/>
      <c r="C50" s="73"/>
      <c r="D50" s="41"/>
      <c r="E50" s="41"/>
      <c r="F50" s="41"/>
      <c r="G50" s="41"/>
      <c r="H50" s="41"/>
      <c r="I50" s="41"/>
      <c r="J50" s="41"/>
      <c r="K50" s="41"/>
      <c r="L50" s="41"/>
      <c r="M50" s="41"/>
      <c r="N50" s="41"/>
      <c r="O50" s="41"/>
      <c r="P50" s="41"/>
      <c r="Q50" s="41"/>
      <c r="R50" s="41"/>
      <c r="S50" s="41"/>
      <c r="T50" s="41"/>
      <c r="U50" s="41"/>
      <c r="V50" s="41"/>
      <c r="W50" s="41"/>
      <c r="X50" s="41"/>
      <c r="Y50" s="41"/>
      <c r="Z50" s="41"/>
      <c r="AA50" s="41"/>
      <c r="AB50" s="41"/>
      <c r="AC50" s="41"/>
      <c r="AD50" s="41"/>
      <c r="AE50" s="41"/>
      <c r="AF50" s="41"/>
      <c r="AG50" s="41"/>
      <c r="AH50" s="41"/>
      <c r="AI50" s="41"/>
      <c r="AJ50" s="41"/>
      <c r="AK50" s="41"/>
      <c r="AL50" s="41"/>
      <c r="AM50" s="41"/>
      <c r="AN50" s="41"/>
      <c r="AO50" s="41"/>
      <c r="AP50" s="41"/>
      <c r="AQ50" s="41"/>
      <c r="AR50" s="41"/>
      <c r="AS50" s="41"/>
      <c r="AT50" s="41"/>
      <c r="AU50" s="41"/>
      <c r="AV50" s="41"/>
      <c r="AW50" s="41"/>
      <c r="AX50" s="41"/>
      <c r="AY50" s="41"/>
      <c r="AZ50" s="41"/>
      <c r="BA50" s="41"/>
      <c r="BB50" s="41"/>
      <c r="BC50" s="41"/>
      <c r="BD50" s="41"/>
      <c r="BE50" s="41"/>
      <c r="BF50" s="41"/>
      <c r="BG50" s="41"/>
      <c r="BH50" s="41"/>
      <c r="BI50" s="41"/>
      <c r="BJ50" s="41"/>
      <c r="BK50" s="41"/>
      <c r="BL50" s="41"/>
      <c r="BM50" s="41"/>
      <c r="BN50" s="41"/>
      <c r="BO50" s="41"/>
      <c r="BP50" s="41"/>
      <c r="BQ50" s="41"/>
      <c r="BR50" s="41"/>
      <c r="BS50" s="41"/>
      <c r="BT50" s="41"/>
      <c r="BU50" s="41"/>
      <c r="BV50" s="41"/>
      <c r="BW50" s="40"/>
      <c r="EW50" s="2"/>
      <c r="EX50" s="2"/>
      <c r="EY50" s="2"/>
      <c r="EZ50" s="2"/>
      <c r="FA50" s="2"/>
    </row>
  </sheetData>
  <mergeCells count="651">
    <mergeCell ref="DB1:DI2"/>
    <mergeCell ref="DJ1:EH2"/>
    <mergeCell ref="C3:C16"/>
    <mergeCell ref="D3:F7"/>
    <mergeCell ref="G3:K3"/>
    <mergeCell ref="AW3:BC3"/>
    <mergeCell ref="BD3:BV3"/>
    <mergeCell ref="CC3:CE7"/>
    <mergeCell ref="G4:H7"/>
    <mergeCell ref="I4:AV7"/>
    <mergeCell ref="AW4:BC4"/>
    <mergeCell ref="BD4:BE4"/>
    <mergeCell ref="BF4:BG4"/>
    <mergeCell ref="BI4:BJ4"/>
    <mergeCell ref="BL4:BM4"/>
    <mergeCell ref="CP1:CV2"/>
    <mergeCell ref="CW1:DA2"/>
    <mergeCell ref="AY6:BC6"/>
    <mergeCell ref="BD6:BV6"/>
    <mergeCell ref="DV6:DW7"/>
    <mergeCell ref="DX6:EB6"/>
    <mergeCell ref="EC6:EU6"/>
    <mergeCell ref="AY7:BU7"/>
    <mergeCell ref="DX7:ET7"/>
    <mergeCell ref="BN4:BO4"/>
    <mergeCell ref="BQ4:BR4"/>
    <mergeCell ref="BT4:BU4"/>
    <mergeCell ref="CH4:DU7"/>
    <mergeCell ref="DV4:EU4"/>
    <mergeCell ref="AW5:BC5"/>
    <mergeCell ref="BD5:BV5"/>
    <mergeCell ref="DV5:EB5"/>
    <mergeCell ref="EC5:EU5"/>
    <mergeCell ref="AW6:AX7"/>
    <mergeCell ref="CF3:CG7"/>
    <mergeCell ref="DV3:EB3"/>
    <mergeCell ref="EC3:EU3"/>
    <mergeCell ref="EJ8:EU8"/>
    <mergeCell ref="D9:Q10"/>
    <mergeCell ref="R9:S9"/>
    <mergeCell ref="Y9:Z9"/>
    <mergeCell ref="AE9:AG9"/>
    <mergeCell ref="AW9:AX9"/>
    <mergeCell ref="BI9:BJ9"/>
    <mergeCell ref="D8:Q8"/>
    <mergeCell ref="R8:AG8"/>
    <mergeCell ref="AH8:AX8"/>
    <mergeCell ref="AY8:BJ8"/>
    <mergeCell ref="BK8:BV8"/>
    <mergeCell ref="CC8:CP8"/>
    <mergeCell ref="CC9:CP10"/>
    <mergeCell ref="CQ9:CR9"/>
    <mergeCell ref="CX9:CY9"/>
    <mergeCell ref="DD9:DF9"/>
    <mergeCell ref="DV9:DW9"/>
    <mergeCell ref="EH9:EI9"/>
    <mergeCell ref="DX10:EI10"/>
    <mergeCell ref="CQ8:DF8"/>
    <mergeCell ref="DG8:DW8"/>
    <mergeCell ref="DX8:EI8"/>
    <mergeCell ref="ES11:EU13"/>
    <mergeCell ref="D12:J13"/>
    <mergeCell ref="K12:M13"/>
    <mergeCell ref="CC12:CI13"/>
    <mergeCell ref="CJ12:CL13"/>
    <mergeCell ref="AC13:AH13"/>
    <mergeCell ref="AO13:AS13"/>
    <mergeCell ref="AY13:BC13"/>
    <mergeCell ref="EJ10:EU10"/>
    <mergeCell ref="D11:M11"/>
    <mergeCell ref="N11:Z13"/>
    <mergeCell ref="AE11:AZ12"/>
    <mergeCell ref="BE11:BH13"/>
    <mergeCell ref="BK11:BQ12"/>
    <mergeCell ref="BT11:BV13"/>
    <mergeCell ref="CC11:CL11"/>
    <mergeCell ref="CM11:CY13"/>
    <mergeCell ref="DD11:DY12"/>
    <mergeCell ref="R10:AG10"/>
    <mergeCell ref="AH10:AX10"/>
    <mergeCell ref="AY10:BJ10"/>
    <mergeCell ref="BK10:BV10"/>
    <mergeCell ref="CQ10:DF10"/>
    <mergeCell ref="DG10:DW10"/>
    <mergeCell ref="D14:F14"/>
    <mergeCell ref="G14:J14"/>
    <mergeCell ref="K14:M15"/>
    <mergeCell ref="T14:U14"/>
    <mergeCell ref="Y14:Z14"/>
    <mergeCell ref="AD14:AE14"/>
    <mergeCell ref="AF14:AJ14"/>
    <mergeCell ref="AM14:AO14"/>
    <mergeCell ref="AS14:AT14"/>
    <mergeCell ref="DC14:DD14"/>
    <mergeCell ref="DE14:DI14"/>
    <mergeCell ref="AU14:AW14"/>
    <mergeCell ref="AZ14:BA14"/>
    <mergeCell ref="BB14:BD14"/>
    <mergeCell ref="BK14:BL14"/>
    <mergeCell ref="BN14:BO14"/>
    <mergeCell ref="CC14:CE14"/>
    <mergeCell ref="EP13:ER13"/>
    <mergeCell ref="BK13:BN13"/>
    <mergeCell ref="BQ13:BS13"/>
    <mergeCell ref="DB13:DG13"/>
    <mergeCell ref="DN13:DR13"/>
    <mergeCell ref="DX13:EB13"/>
    <mergeCell ref="EJ13:EM13"/>
    <mergeCell ref="ED11:EG13"/>
    <mergeCell ref="EJ11:EP12"/>
    <mergeCell ref="BI15:BL15"/>
    <mergeCell ref="BM15:BP15"/>
    <mergeCell ref="BQ15:BS15"/>
    <mergeCell ref="BT15:BV15"/>
    <mergeCell ref="EM14:EN14"/>
    <mergeCell ref="D15:F15"/>
    <mergeCell ref="G15:J15"/>
    <mergeCell ref="N15:Z15"/>
    <mergeCell ref="AA15:AE15"/>
    <mergeCell ref="AF15:AJ15"/>
    <mergeCell ref="AK15:AO15"/>
    <mergeCell ref="AP15:AT15"/>
    <mergeCell ref="AU15:AW15"/>
    <mergeCell ref="AX15:BA15"/>
    <mergeCell ref="DL14:DN14"/>
    <mergeCell ref="DR14:DS14"/>
    <mergeCell ref="DT14:DV14"/>
    <mergeCell ref="DY14:DZ14"/>
    <mergeCell ref="EA14:EC14"/>
    <mergeCell ref="EJ14:EK14"/>
    <mergeCell ref="CF14:CI14"/>
    <mergeCell ref="CJ14:CL15"/>
    <mergeCell ref="CS14:CT14"/>
    <mergeCell ref="CX14:CY14"/>
    <mergeCell ref="EL15:EO15"/>
    <mergeCell ref="EP15:ER15"/>
    <mergeCell ref="ES15:EU15"/>
    <mergeCell ref="D16:T16"/>
    <mergeCell ref="U16:AO16"/>
    <mergeCell ref="AP16:BG16"/>
    <mergeCell ref="BH16:BV16"/>
    <mergeCell ref="CC16:CS16"/>
    <mergeCell ref="CT16:DN16"/>
    <mergeCell ref="DO16:EF16"/>
    <mergeCell ref="DO15:DS15"/>
    <mergeCell ref="DT15:DV15"/>
    <mergeCell ref="DW15:DZ15"/>
    <mergeCell ref="EA15:EC15"/>
    <mergeCell ref="ED15:EG15"/>
    <mergeCell ref="EH15:EK15"/>
    <mergeCell ref="CC15:CE15"/>
    <mergeCell ref="CF15:CI15"/>
    <mergeCell ref="CM15:CY15"/>
    <mergeCell ref="CZ15:DD15"/>
    <mergeCell ref="DE15:DI15"/>
    <mergeCell ref="DJ15:DN15"/>
    <mergeCell ref="BB15:BD15"/>
    <mergeCell ref="BE15:BH15"/>
    <mergeCell ref="EG16:EU16"/>
    <mergeCell ref="G17:L17"/>
    <mergeCell ref="M17:N17"/>
    <mergeCell ref="O17:R17"/>
    <mergeCell ref="S17:T17"/>
    <mergeCell ref="AJ17:AK17"/>
    <mergeCell ref="AN17:AO17"/>
    <mergeCell ref="BF17:BG17"/>
    <mergeCell ref="BR17:BS17"/>
    <mergeCell ref="CF17:CK17"/>
    <mergeCell ref="EQ17:ER17"/>
    <mergeCell ref="D18:T18"/>
    <mergeCell ref="U18:AO18"/>
    <mergeCell ref="AP18:BG18"/>
    <mergeCell ref="BH18:BV18"/>
    <mergeCell ref="CC18:CS18"/>
    <mergeCell ref="CT18:DN18"/>
    <mergeCell ref="DO18:EF18"/>
    <mergeCell ref="EG18:EU18"/>
    <mergeCell ref="CL17:CM17"/>
    <mergeCell ref="CN17:CQ17"/>
    <mergeCell ref="CR17:CS17"/>
    <mergeCell ref="DI17:DJ17"/>
    <mergeCell ref="DM17:DN17"/>
    <mergeCell ref="EE17:EF17"/>
    <mergeCell ref="D19:G19"/>
    <mergeCell ref="CC19:CF19"/>
    <mergeCell ref="D20:BV20"/>
    <mergeCell ref="CC20:EU20"/>
    <mergeCell ref="D21:G21"/>
    <mergeCell ref="H21:L21"/>
    <mergeCell ref="M21:U21"/>
    <mergeCell ref="V21:AB21"/>
    <mergeCell ref="AC21:AK21"/>
    <mergeCell ref="AL21:AS21"/>
    <mergeCell ref="DY21:ED21"/>
    <mergeCell ref="EE21:EJ21"/>
    <mergeCell ref="EK21:EP21"/>
    <mergeCell ref="EQ21:EU21"/>
    <mergeCell ref="DB21:DJ21"/>
    <mergeCell ref="DK21:DR21"/>
    <mergeCell ref="DS21:DX21"/>
    <mergeCell ref="D22:G23"/>
    <mergeCell ref="H22:M22"/>
    <mergeCell ref="N22:U22"/>
    <mergeCell ref="V22:AC22"/>
    <mergeCell ref="AD22:AI22"/>
    <mergeCell ref="AJ22:AN22"/>
    <mergeCell ref="CG21:CK21"/>
    <mergeCell ref="CL21:CT21"/>
    <mergeCell ref="CU21:DA21"/>
    <mergeCell ref="AT21:AY21"/>
    <mergeCell ref="AZ21:BE21"/>
    <mergeCell ref="BF21:BK21"/>
    <mergeCell ref="BL21:BQ21"/>
    <mergeCell ref="BR21:BV21"/>
    <mergeCell ref="CC21:CF21"/>
    <mergeCell ref="DS22:DX22"/>
    <mergeCell ref="DY22:ED22"/>
    <mergeCell ref="EE22:EJ22"/>
    <mergeCell ref="EK22:EU22"/>
    <mergeCell ref="H23:M23"/>
    <mergeCell ref="N23:U23"/>
    <mergeCell ref="V23:AC23"/>
    <mergeCell ref="AD23:AI23"/>
    <mergeCell ref="AJ23:AN23"/>
    <mergeCell ref="AO23:AS23"/>
    <mergeCell ref="CG22:CL22"/>
    <mergeCell ref="CM22:CT22"/>
    <mergeCell ref="CU22:DB22"/>
    <mergeCell ref="DC22:DH22"/>
    <mergeCell ref="DI22:DM22"/>
    <mergeCell ref="DN22:DR22"/>
    <mergeCell ref="AO22:AS22"/>
    <mergeCell ref="AT22:AY22"/>
    <mergeCell ref="AZ22:BE22"/>
    <mergeCell ref="BF22:BK22"/>
    <mergeCell ref="BL22:BV22"/>
    <mergeCell ref="CC22:CF23"/>
    <mergeCell ref="AT23:AY23"/>
    <mergeCell ref="AZ23:BE23"/>
    <mergeCell ref="DS23:DX23"/>
    <mergeCell ref="DY23:ED23"/>
    <mergeCell ref="EE23:EJ23"/>
    <mergeCell ref="EK23:EU23"/>
    <mergeCell ref="D24:F27"/>
    <mergeCell ref="G24:K24"/>
    <mergeCell ref="L24:AD24"/>
    <mergeCell ref="AE24:AG26"/>
    <mergeCell ref="AH24:AK26"/>
    <mergeCell ref="AL24:AS27"/>
    <mergeCell ref="CG23:CL23"/>
    <mergeCell ref="CM23:CT23"/>
    <mergeCell ref="CU23:DB23"/>
    <mergeCell ref="DC23:DH23"/>
    <mergeCell ref="DI23:DM23"/>
    <mergeCell ref="DN23:DR23"/>
    <mergeCell ref="BF23:BK23"/>
    <mergeCell ref="BL23:BV23"/>
    <mergeCell ref="EQ26:EU27"/>
    <mergeCell ref="G27:K27"/>
    <mergeCell ref="M27:N27"/>
    <mergeCell ref="O27:P27"/>
    <mergeCell ref="Q27:R27"/>
    <mergeCell ref="S27:U27"/>
    <mergeCell ref="V27:W27"/>
    <mergeCell ref="DY24:ED25"/>
    <mergeCell ref="EE24:EJ25"/>
    <mergeCell ref="EK24:EP25"/>
    <mergeCell ref="EQ24:EU25"/>
    <mergeCell ref="G25:K26"/>
    <mergeCell ref="L25:AB26"/>
    <mergeCell ref="AC25:AD26"/>
    <mergeCell ref="CF25:CJ26"/>
    <mergeCell ref="CK25:DA26"/>
    <mergeCell ref="DB25:DC26"/>
    <mergeCell ref="CF24:CJ24"/>
    <mergeCell ref="CK24:DC24"/>
    <mergeCell ref="DD24:DF26"/>
    <mergeCell ref="DG24:DJ26"/>
    <mergeCell ref="DK24:DR27"/>
    <mergeCell ref="DS24:DX27"/>
    <mergeCell ref="CF27:DJ27"/>
    <mergeCell ref="X27:Z27"/>
    <mergeCell ref="AA27:AB27"/>
    <mergeCell ref="AC27:AD27"/>
    <mergeCell ref="AE27:AG27"/>
    <mergeCell ref="AH27:AI27"/>
    <mergeCell ref="AJ27:AK27"/>
    <mergeCell ref="DY26:ED27"/>
    <mergeCell ref="EE26:EJ27"/>
    <mergeCell ref="EK26:EP27"/>
    <mergeCell ref="AT24:AY27"/>
    <mergeCell ref="AZ24:BE25"/>
    <mergeCell ref="BF24:BK25"/>
    <mergeCell ref="BL24:BQ25"/>
    <mergeCell ref="BR24:BV25"/>
    <mergeCell ref="CC24:CE27"/>
    <mergeCell ref="AZ26:BE27"/>
    <mergeCell ref="BF26:BK27"/>
    <mergeCell ref="BL26:BQ27"/>
    <mergeCell ref="BR26:BV27"/>
    <mergeCell ref="D28:D40"/>
    <mergeCell ref="E28:F31"/>
    <mergeCell ref="G28:K28"/>
    <mergeCell ref="L28:AD28"/>
    <mergeCell ref="AE28:AG30"/>
    <mergeCell ref="AH28:AK30"/>
    <mergeCell ref="G31:K31"/>
    <mergeCell ref="M31:N31"/>
    <mergeCell ref="O31:P31"/>
    <mergeCell ref="Q31:R31"/>
    <mergeCell ref="E35:F37"/>
    <mergeCell ref="G35:K35"/>
    <mergeCell ref="L35:AD35"/>
    <mergeCell ref="AE35:AG36"/>
    <mergeCell ref="AH35:AK36"/>
    <mergeCell ref="AA34:AB34"/>
    <mergeCell ref="AC34:AD34"/>
    <mergeCell ref="AE34:AG34"/>
    <mergeCell ref="AH34:AI34"/>
    <mergeCell ref="E38:F40"/>
    <mergeCell ref="G38:K38"/>
    <mergeCell ref="L38:AD38"/>
    <mergeCell ref="AE38:AG39"/>
    <mergeCell ref="AH38:AK39"/>
    <mergeCell ref="CK28:DC28"/>
    <mergeCell ref="DD28:DF30"/>
    <mergeCell ref="DB29:DC30"/>
    <mergeCell ref="BP30:BV35"/>
    <mergeCell ref="CK32:DC32"/>
    <mergeCell ref="DD32:DF33"/>
    <mergeCell ref="AL28:AN40"/>
    <mergeCell ref="AO28:AP31"/>
    <mergeCell ref="AQ28:AT28"/>
    <mergeCell ref="AU28:BJ28"/>
    <mergeCell ref="BK28:BK30"/>
    <mergeCell ref="BL28:BO30"/>
    <mergeCell ref="BB31:BC31"/>
    <mergeCell ref="BD31:BE31"/>
    <mergeCell ref="BF31:BG31"/>
    <mergeCell ref="BI31:BJ31"/>
    <mergeCell ref="BL31:BM31"/>
    <mergeCell ref="BN31:BO31"/>
    <mergeCell ref="CF31:DJ31"/>
    <mergeCell ref="AQ33:AT33"/>
    <mergeCell ref="AU33:BH33"/>
    <mergeCell ref="AQ32:AT32"/>
    <mergeCell ref="AU32:BJ32"/>
    <mergeCell ref="BK32:BK33"/>
    <mergeCell ref="EK28:EN30"/>
    <mergeCell ref="EO28:EU40"/>
    <mergeCell ref="G29:K30"/>
    <mergeCell ref="L29:AB30"/>
    <mergeCell ref="AC29:AD30"/>
    <mergeCell ref="AQ29:AT30"/>
    <mergeCell ref="AU29:BH30"/>
    <mergeCell ref="BI29:BJ30"/>
    <mergeCell ref="CF29:CJ30"/>
    <mergeCell ref="CK29:DA30"/>
    <mergeCell ref="DG28:DJ30"/>
    <mergeCell ref="DK28:DM40"/>
    <mergeCell ref="DN28:DO31"/>
    <mergeCell ref="DP28:DS28"/>
    <mergeCell ref="DT28:EI28"/>
    <mergeCell ref="EJ28:EJ30"/>
    <mergeCell ref="DP29:DS30"/>
    <mergeCell ref="DT29:EG30"/>
    <mergeCell ref="EH29:EI30"/>
    <mergeCell ref="DG32:DJ33"/>
    <mergeCell ref="BP28:BV29"/>
    <mergeCell ref="CC28:CC40"/>
    <mergeCell ref="CD28:CE31"/>
    <mergeCell ref="CF28:CJ28"/>
    <mergeCell ref="DP31:EN31"/>
    <mergeCell ref="E32:F34"/>
    <mergeCell ref="G32:K32"/>
    <mergeCell ref="L32:AD32"/>
    <mergeCell ref="AE32:AG33"/>
    <mergeCell ref="AH32:AK33"/>
    <mergeCell ref="AO32:AP34"/>
    <mergeCell ref="AH31:AI31"/>
    <mergeCell ref="AJ31:AK31"/>
    <mergeCell ref="AQ31:AT31"/>
    <mergeCell ref="AV31:AW31"/>
    <mergeCell ref="AX31:AY31"/>
    <mergeCell ref="AZ31:BA31"/>
    <mergeCell ref="S31:U31"/>
    <mergeCell ref="V31:W31"/>
    <mergeCell ref="X31:Z31"/>
    <mergeCell ref="AA31:AB31"/>
    <mergeCell ref="AC31:AD31"/>
    <mergeCell ref="AE31:AG31"/>
    <mergeCell ref="EJ32:EJ33"/>
    <mergeCell ref="EK32:EN33"/>
    <mergeCell ref="G33:K33"/>
    <mergeCell ref="L33:AB33"/>
    <mergeCell ref="AC33:AD33"/>
    <mergeCell ref="BL32:BO33"/>
    <mergeCell ref="CD32:CE34"/>
    <mergeCell ref="CF32:CJ32"/>
    <mergeCell ref="BI33:BJ33"/>
    <mergeCell ref="CF33:CJ33"/>
    <mergeCell ref="BD34:BE34"/>
    <mergeCell ref="BF34:BG34"/>
    <mergeCell ref="CK33:DA33"/>
    <mergeCell ref="DB33:DC33"/>
    <mergeCell ref="DP33:DS33"/>
    <mergeCell ref="DT33:EG33"/>
    <mergeCell ref="EH33:EI33"/>
    <mergeCell ref="G34:K34"/>
    <mergeCell ref="M34:N34"/>
    <mergeCell ref="O34:P34"/>
    <mergeCell ref="Q34:R34"/>
    <mergeCell ref="S34:U34"/>
    <mergeCell ref="DN32:DO34"/>
    <mergeCell ref="DP32:DS32"/>
    <mergeCell ref="DT32:EI32"/>
    <mergeCell ref="BI34:BJ34"/>
    <mergeCell ref="BL34:BM34"/>
    <mergeCell ref="BN34:BO34"/>
    <mergeCell ref="CF34:DJ34"/>
    <mergeCell ref="DP34:EN34"/>
    <mergeCell ref="AJ34:AK34"/>
    <mergeCell ref="AQ34:AT34"/>
    <mergeCell ref="AV34:AW34"/>
    <mergeCell ref="AX34:AY34"/>
    <mergeCell ref="AZ34:BA34"/>
    <mergeCell ref="BB34:BC34"/>
    <mergeCell ref="V34:W34"/>
    <mergeCell ref="X34:Z34"/>
    <mergeCell ref="DP35:DS35"/>
    <mergeCell ref="CF36:CJ36"/>
    <mergeCell ref="CK36:DA36"/>
    <mergeCell ref="DB36:DC36"/>
    <mergeCell ref="DP36:DS36"/>
    <mergeCell ref="AO35:AP37"/>
    <mergeCell ref="AQ35:AT35"/>
    <mergeCell ref="AU35:BJ35"/>
    <mergeCell ref="BK35:BK36"/>
    <mergeCell ref="AQ36:AT36"/>
    <mergeCell ref="AU36:BH36"/>
    <mergeCell ref="BI36:BJ36"/>
    <mergeCell ref="BP36:BV36"/>
    <mergeCell ref="CF35:CJ35"/>
    <mergeCell ref="CK35:DC35"/>
    <mergeCell ref="DD35:DF36"/>
    <mergeCell ref="DG35:DJ36"/>
    <mergeCell ref="DN35:DO37"/>
    <mergeCell ref="DT36:EG36"/>
    <mergeCell ref="EH36:EI36"/>
    <mergeCell ref="G37:K37"/>
    <mergeCell ref="M37:N37"/>
    <mergeCell ref="O37:P37"/>
    <mergeCell ref="Q37:R37"/>
    <mergeCell ref="S37:U37"/>
    <mergeCell ref="V37:W37"/>
    <mergeCell ref="X37:Z37"/>
    <mergeCell ref="AA37:AB37"/>
    <mergeCell ref="BL35:BO36"/>
    <mergeCell ref="CD35:CE37"/>
    <mergeCell ref="AX37:AY37"/>
    <mergeCell ref="AZ37:BA37"/>
    <mergeCell ref="BB37:BC37"/>
    <mergeCell ref="BD37:BE37"/>
    <mergeCell ref="DP37:EN37"/>
    <mergeCell ref="CF37:DJ37"/>
    <mergeCell ref="DT35:EI35"/>
    <mergeCell ref="EJ35:EJ36"/>
    <mergeCell ref="EK35:EN36"/>
    <mergeCell ref="G36:K36"/>
    <mergeCell ref="L36:AB36"/>
    <mergeCell ref="AC36:AD36"/>
    <mergeCell ref="AO38:AP40"/>
    <mergeCell ref="AQ38:AT38"/>
    <mergeCell ref="AU38:BJ38"/>
    <mergeCell ref="BK38:BK39"/>
    <mergeCell ref="BF37:BG37"/>
    <mergeCell ref="BI37:BJ37"/>
    <mergeCell ref="BL37:BM37"/>
    <mergeCell ref="BN37:BO37"/>
    <mergeCell ref="BP37:BV40"/>
    <mergeCell ref="BL38:BO39"/>
    <mergeCell ref="BB40:BC40"/>
    <mergeCell ref="BD40:BE40"/>
    <mergeCell ref="AQ37:AT37"/>
    <mergeCell ref="AV37:AW37"/>
    <mergeCell ref="CD38:CE40"/>
    <mergeCell ref="CF38:CJ38"/>
    <mergeCell ref="CK38:DC38"/>
    <mergeCell ref="AC37:AD37"/>
    <mergeCell ref="AE37:AG37"/>
    <mergeCell ref="AH37:AI37"/>
    <mergeCell ref="AJ37:AK37"/>
    <mergeCell ref="EK38:EN39"/>
    <mergeCell ref="G39:K39"/>
    <mergeCell ref="L39:AB39"/>
    <mergeCell ref="AC39:AD39"/>
    <mergeCell ref="AQ39:AT39"/>
    <mergeCell ref="AU39:BH39"/>
    <mergeCell ref="BI39:BJ39"/>
    <mergeCell ref="CF39:CJ39"/>
    <mergeCell ref="CK39:DA39"/>
    <mergeCell ref="DB39:DC39"/>
    <mergeCell ref="DD38:DF39"/>
    <mergeCell ref="DG38:DJ39"/>
    <mergeCell ref="DN38:DO40"/>
    <mergeCell ref="DP38:DS38"/>
    <mergeCell ref="DT38:EI38"/>
    <mergeCell ref="EJ38:EJ39"/>
    <mergeCell ref="DP39:DS39"/>
    <mergeCell ref="DT39:EG39"/>
    <mergeCell ref="EH39:EI39"/>
    <mergeCell ref="X40:Z40"/>
    <mergeCell ref="AA40:AB40"/>
    <mergeCell ref="AC40:AD40"/>
    <mergeCell ref="AE40:AG40"/>
    <mergeCell ref="AH40:AI40"/>
    <mergeCell ref="AJ40:AK40"/>
    <mergeCell ref="G40:K40"/>
    <mergeCell ref="M40:N40"/>
    <mergeCell ref="O40:P40"/>
    <mergeCell ref="Q40:R40"/>
    <mergeCell ref="S40:U40"/>
    <mergeCell ref="V40:W40"/>
    <mergeCell ref="BF40:BG40"/>
    <mergeCell ref="BI40:BJ40"/>
    <mergeCell ref="BL40:BM40"/>
    <mergeCell ref="BN40:BO40"/>
    <mergeCell ref="CF40:DJ40"/>
    <mergeCell ref="DP40:EN40"/>
    <mergeCell ref="AQ40:AT40"/>
    <mergeCell ref="AV40:AW40"/>
    <mergeCell ref="AX40:AY40"/>
    <mergeCell ref="AZ40:BA40"/>
    <mergeCell ref="CH41:CJ43"/>
    <mergeCell ref="CK41:CL43"/>
    <mergeCell ref="CM41:CO43"/>
    <mergeCell ref="CP41:CW41"/>
    <mergeCell ref="CP42:CS43"/>
    <mergeCell ref="CT42:CW43"/>
    <mergeCell ref="Y41:AB43"/>
    <mergeCell ref="AC41:AF43"/>
    <mergeCell ref="AG41:AJ43"/>
    <mergeCell ref="AK41:AM44"/>
    <mergeCell ref="AN41:BD42"/>
    <mergeCell ref="BH41:BT42"/>
    <mergeCell ref="BE43:BO43"/>
    <mergeCell ref="BP43:BQ43"/>
    <mergeCell ref="BR43:BT43"/>
    <mergeCell ref="AY44:BA44"/>
    <mergeCell ref="BP44:BQ44"/>
    <mergeCell ref="BR44:BT44"/>
    <mergeCell ref="BU44:BV44"/>
    <mergeCell ref="CC44:CD44"/>
    <mergeCell ref="CP44:CS44"/>
    <mergeCell ref="CT44:CW44"/>
    <mergeCell ref="W45:X45"/>
    <mergeCell ref="Y45:AA45"/>
    <mergeCell ref="CX41:DA43"/>
    <mergeCell ref="DB41:DE43"/>
    <mergeCell ref="DF41:DI43"/>
    <mergeCell ref="DJ41:DL44"/>
    <mergeCell ref="DM41:EC42"/>
    <mergeCell ref="EG41:ES42"/>
    <mergeCell ref="EA43:EC43"/>
    <mergeCell ref="ED43:EN43"/>
    <mergeCell ref="EO43:EP43"/>
    <mergeCell ref="EQ43:ES43"/>
    <mergeCell ref="DR44:DT44"/>
    <mergeCell ref="DU44:DW44"/>
    <mergeCell ref="DX44:DZ44"/>
    <mergeCell ref="EA44:EC44"/>
    <mergeCell ref="ED44:EN44"/>
    <mergeCell ref="EO44:EP44"/>
    <mergeCell ref="CX44:DA44"/>
    <mergeCell ref="DB44:DE44"/>
    <mergeCell ref="DF44:DI44"/>
    <mergeCell ref="DM44:DQ44"/>
    <mergeCell ref="CC41:CD43"/>
    <mergeCell ref="CE41:CG43"/>
    <mergeCell ref="D45:E47"/>
    <mergeCell ref="F45:M45"/>
    <mergeCell ref="C43:C47"/>
    <mergeCell ref="AN43:AR43"/>
    <mergeCell ref="AS43:AU43"/>
    <mergeCell ref="AV43:AX43"/>
    <mergeCell ref="AY43:BA43"/>
    <mergeCell ref="BB43:BD43"/>
    <mergeCell ref="AG44:AJ44"/>
    <mergeCell ref="AN44:AR44"/>
    <mergeCell ref="AS44:AU44"/>
    <mergeCell ref="AV44:AX44"/>
    <mergeCell ref="D41:E43"/>
    <mergeCell ref="F41:H43"/>
    <mergeCell ref="I41:K43"/>
    <mergeCell ref="L41:M43"/>
    <mergeCell ref="N41:P43"/>
    <mergeCell ref="Q41:X41"/>
    <mergeCell ref="Q42:T43"/>
    <mergeCell ref="U42:X43"/>
    <mergeCell ref="N45:O45"/>
    <mergeCell ref="P45:Q45"/>
    <mergeCell ref="R45:S45"/>
    <mergeCell ref="T45:V45"/>
    <mergeCell ref="AF45:AH45"/>
    <mergeCell ref="AI45:AJ45"/>
    <mergeCell ref="ET43:EU43"/>
    <mergeCell ref="D44:E44"/>
    <mergeCell ref="F44:H44"/>
    <mergeCell ref="I44:K44"/>
    <mergeCell ref="L44:M44"/>
    <mergeCell ref="N44:P44"/>
    <mergeCell ref="Q44:T44"/>
    <mergeCell ref="U44:X44"/>
    <mergeCell ref="Y44:AB44"/>
    <mergeCell ref="AC44:AF44"/>
    <mergeCell ref="BU43:BV43"/>
    <mergeCell ref="CB43:CB47"/>
    <mergeCell ref="DM43:DQ43"/>
    <mergeCell ref="DR43:DT43"/>
    <mergeCell ref="DU43:DW43"/>
    <mergeCell ref="DX43:DZ43"/>
    <mergeCell ref="CE44:CG44"/>
    <mergeCell ref="CH44:CJ44"/>
    <mergeCell ref="CK44:CL44"/>
    <mergeCell ref="CM44:CO44"/>
    <mergeCell ref="EQ44:ES44"/>
    <mergeCell ref="ET44:EU44"/>
    <mergeCell ref="AK45:AL45"/>
    <mergeCell ref="AM45:AN45"/>
    <mergeCell ref="BB44:BD44"/>
    <mergeCell ref="BE44:BO44"/>
    <mergeCell ref="EI47:EU47"/>
    <mergeCell ref="D48:AQ48"/>
    <mergeCell ref="BE47:BI47"/>
    <mergeCell ref="BJ47:BV47"/>
    <mergeCell ref="CE47:CL47"/>
    <mergeCell ref="CM47:DZ47"/>
    <mergeCell ref="EA47:EC47"/>
    <mergeCell ref="ED47:EH47"/>
    <mergeCell ref="AO45:AQ45"/>
    <mergeCell ref="CC45:CD47"/>
    <mergeCell ref="CE45:EU45"/>
    <mergeCell ref="F46:M46"/>
    <mergeCell ref="N46:BV46"/>
    <mergeCell ref="CE46:CL46"/>
    <mergeCell ref="CM46:EU46"/>
    <mergeCell ref="F47:M47"/>
    <mergeCell ref="N47:BA47"/>
    <mergeCell ref="BB47:BD47"/>
    <mergeCell ref="AB45:AC45"/>
    <mergeCell ref="AD45:AE45"/>
  </mergeCells>
  <phoneticPr fontId="2"/>
  <printOptions verticalCentered="1"/>
  <pageMargins left="0" right="0" top="0" bottom="0" header="0" footer="0"/>
  <pageSetup paperSize="9" scale="62" orientation="landscape" errors="NA" verticalDpi="360" r:id="rId1"/>
  <headerFooter alignWithMargins="0"/>
  <drawing r:id="rId2"/>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FB50"/>
  <sheetViews>
    <sheetView showGridLines="0" showZeros="0" zoomScale="70" zoomScaleNormal="70" workbookViewId="0">
      <selection activeCell="EB51" sqref="EB51"/>
    </sheetView>
  </sheetViews>
  <sheetFormatPr defaultRowHeight="13.5"/>
  <cols>
    <col min="1" max="1" width="1" customWidth="1"/>
    <col min="2" max="3" width="2.75" customWidth="1"/>
    <col min="4" max="4" width="4" customWidth="1"/>
    <col min="5" max="6" width="0.875" customWidth="1"/>
    <col min="7" max="7" width="1.375" customWidth="1"/>
    <col min="8" max="8" width="2" customWidth="1"/>
    <col min="9" max="9" width="1.375" customWidth="1"/>
    <col min="10" max="10" width="1.125" customWidth="1"/>
    <col min="11" max="11" width="1.625" customWidth="1"/>
    <col min="12" max="12" width="3.25" customWidth="1"/>
    <col min="13" max="13" width="1.125" customWidth="1"/>
    <col min="14" max="14" width="2" customWidth="1"/>
    <col min="15" max="15" width="0.875" customWidth="1"/>
    <col min="16" max="16" width="1.75" customWidth="1"/>
    <col min="17" max="17" width="1" customWidth="1"/>
    <col min="18" max="18" width="1.75" customWidth="1"/>
    <col min="19" max="21" width="0.875" customWidth="1"/>
    <col min="22" max="23" width="1.5" customWidth="1"/>
    <col min="24" max="24" width="1.25" customWidth="1"/>
    <col min="25" max="25" width="1.125" customWidth="1"/>
    <col min="26" max="26" width="0.75" customWidth="1"/>
    <col min="27" max="27" width="1.375" customWidth="1"/>
    <col min="28" max="28" width="1.5" customWidth="1"/>
    <col min="29" max="29" width="1.25" customWidth="1"/>
    <col min="30" max="31" width="1.375" customWidth="1"/>
    <col min="32" max="33" width="0.875" customWidth="1"/>
    <col min="34" max="34" width="1.375" customWidth="1"/>
    <col min="35" max="35" width="1.625" customWidth="1"/>
    <col min="36" max="37" width="1.375" customWidth="1"/>
    <col min="38" max="38" width="1.25" customWidth="1"/>
    <col min="39" max="39" width="2" customWidth="1"/>
    <col min="40" max="42" width="0.875" customWidth="1"/>
    <col min="43" max="43" width="1" customWidth="1"/>
    <col min="44" max="44" width="2.125" customWidth="1"/>
    <col min="45" max="45" width="1.75" customWidth="1"/>
    <col min="46" max="46" width="1.375" customWidth="1"/>
    <col min="47" max="47" width="2.5" customWidth="1"/>
    <col min="48" max="48" width="1.125" customWidth="1"/>
    <col min="49" max="49" width="1.875" customWidth="1"/>
    <col min="50" max="50" width="1.75" customWidth="1"/>
    <col min="51" max="51" width="1.375" customWidth="1"/>
    <col min="52" max="52" width="2" customWidth="1"/>
    <col min="53" max="53" width="1.25" customWidth="1"/>
    <col min="54" max="54" width="1.125" customWidth="1"/>
    <col min="55" max="55" width="2.25" customWidth="1"/>
    <col min="56" max="56" width="1.5" customWidth="1"/>
    <col min="57" max="57" width="1.625" customWidth="1"/>
    <col min="58" max="58" width="1.25" customWidth="1"/>
    <col min="59" max="59" width="2" customWidth="1"/>
    <col min="60" max="60" width="2.75" customWidth="1"/>
    <col min="61" max="61" width="1.5" customWidth="1"/>
    <col min="62" max="62" width="1.625" customWidth="1"/>
    <col min="63" max="63" width="2.875" customWidth="1"/>
    <col min="64" max="64" width="0.875" customWidth="1"/>
    <col min="65" max="65" width="2" customWidth="1"/>
    <col min="66" max="66" width="1.625" customWidth="1"/>
    <col min="67" max="67" width="1.25" customWidth="1"/>
    <col min="68" max="68" width="2.625" customWidth="1"/>
    <col min="69" max="69" width="2.375" customWidth="1"/>
    <col min="70" max="70" width="1.125" customWidth="1"/>
    <col min="71" max="71" width="2.625" customWidth="1"/>
    <col min="72" max="72" width="1.125" customWidth="1"/>
    <col min="73" max="73" width="2" customWidth="1"/>
    <col min="74" max="74" width="3.25" customWidth="1"/>
    <col min="75" max="79" width="0.875" customWidth="1"/>
    <col min="80" max="80" width="2.625" customWidth="1"/>
    <col min="81" max="81" width="4" customWidth="1"/>
    <col min="82" max="83" width="0.875" customWidth="1"/>
    <col min="84" max="84" width="1.375" customWidth="1"/>
    <col min="85" max="85" width="2" customWidth="1"/>
    <col min="86" max="86" width="1.375" customWidth="1"/>
    <col min="87" max="87" width="1.125" customWidth="1"/>
    <col min="88" max="88" width="1.625" customWidth="1"/>
    <col min="89" max="89" width="3.25" customWidth="1"/>
    <col min="90" max="90" width="1.125" customWidth="1"/>
    <col min="91" max="91" width="2" customWidth="1"/>
    <col min="92" max="92" width="0.875" customWidth="1"/>
    <col min="93" max="93" width="1.75" customWidth="1"/>
    <col min="94" max="94" width="1" customWidth="1"/>
    <col min="95" max="95" width="1.75" customWidth="1"/>
    <col min="96" max="98" width="0.875" customWidth="1"/>
    <col min="99" max="100" width="1.5" customWidth="1"/>
    <col min="101" max="101" width="1.25" customWidth="1"/>
    <col min="102" max="102" width="1.125" customWidth="1"/>
    <col min="103" max="103" width="0.75" customWidth="1"/>
    <col min="104" max="104" width="1.375" customWidth="1"/>
    <col min="105" max="105" width="1.5" customWidth="1"/>
    <col min="106" max="106" width="1.25" customWidth="1"/>
    <col min="107" max="108" width="1.375" customWidth="1"/>
    <col min="109" max="110" width="0.875" customWidth="1"/>
    <col min="111" max="111" width="1.375" customWidth="1"/>
    <col min="112" max="112" width="1.625" customWidth="1"/>
    <col min="113" max="114" width="1.375" customWidth="1"/>
    <col min="115" max="115" width="1.25" customWidth="1"/>
    <col min="116" max="116" width="2" customWidth="1"/>
    <col min="117" max="119" width="0.875" customWidth="1"/>
    <col min="120" max="120" width="1" customWidth="1"/>
    <col min="121" max="121" width="2.125" customWidth="1"/>
    <col min="122" max="122" width="1.75" customWidth="1"/>
    <col min="123" max="123" width="1.375" customWidth="1"/>
    <col min="124" max="124" width="2.5" customWidth="1"/>
    <col min="125" max="125" width="1.125" customWidth="1"/>
    <col min="126" max="126" width="1.875" customWidth="1"/>
    <col min="127" max="127" width="1.75" customWidth="1"/>
    <col min="128" max="128" width="1.375" customWidth="1"/>
    <col min="129" max="129" width="2" customWidth="1"/>
    <col min="130" max="130" width="1.25" customWidth="1"/>
    <col min="131" max="131" width="1" customWidth="1"/>
    <col min="132" max="132" width="2.25" customWidth="1"/>
    <col min="133" max="133" width="1.5" customWidth="1"/>
    <col min="134" max="134" width="1.625" customWidth="1"/>
    <col min="135" max="135" width="1.25" customWidth="1"/>
    <col min="136" max="136" width="1.875" customWidth="1"/>
    <col min="137" max="137" width="2.75" customWidth="1"/>
    <col min="138" max="138" width="1.5" customWidth="1"/>
    <col min="139" max="139" width="1.625" customWidth="1"/>
    <col min="140" max="140" width="2.875" customWidth="1"/>
    <col min="141" max="141" width="0.875" customWidth="1"/>
    <col min="142" max="142" width="2" customWidth="1"/>
    <col min="143" max="143" width="1.625" customWidth="1"/>
    <col min="144" max="144" width="1.25" customWidth="1"/>
    <col min="145" max="145" width="2.625" customWidth="1"/>
    <col min="146" max="146" width="2.375" customWidth="1"/>
    <col min="147" max="147" width="1.125" customWidth="1"/>
    <col min="148" max="148" width="2.625" customWidth="1"/>
    <col min="149" max="149" width="1.125" customWidth="1"/>
    <col min="150" max="150" width="2" customWidth="1"/>
    <col min="151" max="151" width="3.25" customWidth="1"/>
    <col min="152" max="157" width="1" customWidth="1"/>
  </cols>
  <sheetData>
    <row r="1" spans="1:157" ht="9.75" customHeight="1">
      <c r="A1" s="2"/>
      <c r="B1" s="2"/>
      <c r="C1" s="2"/>
      <c r="D1" s="164" t="s">
        <v>30</v>
      </c>
      <c r="E1" s="112"/>
      <c r="F1" s="112"/>
      <c r="G1" s="112"/>
      <c r="H1" s="112"/>
      <c r="I1" s="112"/>
      <c r="J1" s="112"/>
      <c r="K1" s="112"/>
      <c r="L1" s="112"/>
      <c r="M1" s="112"/>
      <c r="N1" s="112"/>
      <c r="O1" s="112"/>
      <c r="P1" s="112"/>
      <c r="Q1" s="112"/>
      <c r="R1" s="112"/>
      <c r="S1" s="112"/>
      <c r="T1" s="112"/>
      <c r="U1" s="112"/>
      <c r="V1" s="112"/>
      <c r="W1" s="112"/>
      <c r="X1" s="112"/>
      <c r="Y1" s="112"/>
      <c r="Z1" s="112"/>
      <c r="AA1" s="112"/>
      <c r="AB1" s="112"/>
      <c r="AC1" s="112"/>
      <c r="AD1" s="112"/>
      <c r="AE1" s="112"/>
      <c r="AF1" s="112"/>
      <c r="AG1" s="112"/>
      <c r="AH1" s="112"/>
      <c r="AI1" s="112"/>
      <c r="AJ1" s="112"/>
      <c r="AK1" s="112"/>
      <c r="AL1" s="112"/>
      <c r="AM1" s="112"/>
      <c r="AN1" s="112"/>
      <c r="AO1" s="112"/>
      <c r="AP1" s="112"/>
      <c r="AQ1" s="164" t="s">
        <v>72</v>
      </c>
      <c r="AR1" s="112"/>
      <c r="AS1" s="112"/>
      <c r="AT1" s="112"/>
      <c r="AU1" s="112"/>
      <c r="AV1" s="112"/>
      <c r="AW1" s="112"/>
      <c r="AX1" s="112"/>
      <c r="AY1" s="112"/>
      <c r="AZ1" s="112"/>
      <c r="BA1" s="112"/>
      <c r="BB1" s="113"/>
      <c r="BC1" s="163" t="s">
        <v>71</v>
      </c>
      <c r="BD1" s="112"/>
      <c r="BE1" s="112"/>
      <c r="BF1" s="112"/>
      <c r="BG1" s="112"/>
      <c r="BH1" s="112"/>
      <c r="BI1" s="112"/>
      <c r="BJ1" s="112"/>
      <c r="BK1" s="112"/>
      <c r="BL1" s="113"/>
      <c r="BM1" s="163" t="s">
        <v>30</v>
      </c>
      <c r="BN1" s="107"/>
      <c r="BO1" s="107"/>
      <c r="BP1" s="107"/>
      <c r="BQ1" s="107"/>
      <c r="BR1" s="107"/>
      <c r="BS1" s="107"/>
      <c r="BT1" s="107"/>
      <c r="BU1" s="107"/>
      <c r="BV1" s="108"/>
      <c r="BW1" s="2"/>
      <c r="BX1" s="2"/>
      <c r="BY1" s="2"/>
      <c r="BZ1" s="2"/>
      <c r="CA1" s="2"/>
      <c r="CB1" s="2"/>
      <c r="CC1" s="2"/>
      <c r="CD1" s="2"/>
      <c r="CE1" s="2"/>
      <c r="CF1" s="2"/>
      <c r="CG1" s="56"/>
      <c r="CH1" s="56"/>
      <c r="CI1" s="56"/>
      <c r="CJ1" s="56"/>
      <c r="CK1" s="56"/>
      <c r="CL1" s="56"/>
      <c r="CM1" s="56"/>
      <c r="CN1" s="56"/>
      <c r="CO1" s="56"/>
      <c r="CP1" s="428" t="s">
        <v>127</v>
      </c>
      <c r="CQ1" s="428"/>
      <c r="CR1" s="428"/>
      <c r="CS1" s="428"/>
      <c r="CT1" s="428"/>
      <c r="CU1" s="428"/>
      <c r="CV1" s="428"/>
      <c r="CW1" s="428">
        <f>'1a'!CW1</f>
        <v>4</v>
      </c>
      <c r="CX1" s="428"/>
      <c r="CY1" s="428"/>
      <c r="CZ1" s="428"/>
      <c r="DA1" s="428"/>
      <c r="DB1" s="428" t="s">
        <v>33</v>
      </c>
      <c r="DC1" s="428"/>
      <c r="DD1" s="428"/>
      <c r="DE1" s="428"/>
      <c r="DF1" s="428"/>
      <c r="DG1" s="428"/>
      <c r="DH1" s="428"/>
      <c r="DI1" s="428"/>
      <c r="DJ1" s="430" t="s">
        <v>104</v>
      </c>
      <c r="DK1" s="430"/>
      <c r="DL1" s="430"/>
      <c r="DM1" s="430"/>
      <c r="DN1" s="430"/>
      <c r="DO1" s="430"/>
      <c r="DP1" s="430"/>
      <c r="DQ1" s="430"/>
      <c r="DR1" s="430"/>
      <c r="DS1" s="430"/>
      <c r="DT1" s="430"/>
      <c r="DU1" s="430"/>
      <c r="DV1" s="430"/>
      <c r="DW1" s="430"/>
      <c r="DX1" s="430"/>
      <c r="DY1" s="430"/>
      <c r="DZ1" s="430"/>
      <c r="EA1" s="430"/>
      <c r="EB1" s="430"/>
      <c r="EC1" s="430"/>
      <c r="ED1" s="430"/>
      <c r="EE1" s="430"/>
      <c r="EF1" s="430"/>
      <c r="EG1" s="430"/>
      <c r="EH1" s="430"/>
      <c r="EI1" s="56"/>
      <c r="EJ1" s="56"/>
      <c r="EK1" s="56"/>
      <c r="EL1" s="56"/>
      <c r="EM1" s="56"/>
      <c r="EN1" s="56"/>
      <c r="EO1" s="56"/>
      <c r="EP1" s="2"/>
      <c r="EQ1" s="2"/>
      <c r="ER1" s="2"/>
      <c r="ES1" s="2"/>
      <c r="ET1" s="2"/>
      <c r="EU1" s="2"/>
      <c r="EW1" s="2"/>
      <c r="EX1" s="2"/>
      <c r="EY1" s="2"/>
      <c r="EZ1" s="2"/>
      <c r="FA1" s="2"/>
    </row>
    <row r="2" spans="1:157" ht="20.25" customHeight="1">
      <c r="A2" s="2"/>
      <c r="B2" s="2"/>
      <c r="C2" s="74"/>
      <c r="D2" s="98"/>
      <c r="E2" s="99"/>
      <c r="F2" s="99"/>
      <c r="G2" s="99"/>
      <c r="H2" s="99"/>
      <c r="I2" s="99"/>
      <c r="J2" s="99"/>
      <c r="K2" s="99"/>
      <c r="L2" s="99"/>
      <c r="M2" s="99"/>
      <c r="N2" s="99"/>
      <c r="O2" s="99"/>
      <c r="P2" s="99"/>
      <c r="Q2" s="100"/>
      <c r="R2" s="100"/>
      <c r="S2" s="100"/>
      <c r="T2" s="100"/>
      <c r="U2" s="100"/>
      <c r="V2" s="100"/>
      <c r="W2" s="100"/>
      <c r="X2" s="101"/>
      <c r="Y2" s="102"/>
      <c r="Z2" s="102"/>
      <c r="AA2" s="102"/>
      <c r="AB2" s="102"/>
      <c r="AC2" s="100"/>
      <c r="AD2" s="100"/>
      <c r="AE2" s="100"/>
      <c r="AF2" s="100"/>
      <c r="AG2" s="100"/>
      <c r="AH2" s="100"/>
      <c r="AI2" s="100"/>
      <c r="AJ2" s="100"/>
      <c r="AK2" s="103"/>
      <c r="AL2" s="104"/>
      <c r="AM2" s="104"/>
      <c r="AN2" s="104"/>
      <c r="AO2" s="104"/>
      <c r="AP2" s="104"/>
      <c r="AQ2" s="109"/>
      <c r="AR2" s="104"/>
      <c r="AS2" s="104"/>
      <c r="AT2" s="104"/>
      <c r="AU2" s="104"/>
      <c r="AV2" s="104"/>
      <c r="AW2" s="104"/>
      <c r="AX2" s="104"/>
      <c r="AY2" s="104"/>
      <c r="AZ2" s="104"/>
      <c r="BA2" s="104"/>
      <c r="BB2" s="110"/>
      <c r="BC2" s="104"/>
      <c r="BD2" s="104"/>
      <c r="BE2" s="104"/>
      <c r="BF2" s="104"/>
      <c r="BG2" s="104"/>
      <c r="BH2" s="104"/>
      <c r="BI2" s="99"/>
      <c r="BJ2" s="99"/>
      <c r="BK2" s="99"/>
      <c r="BL2" s="111"/>
      <c r="BM2" s="105"/>
      <c r="BN2" s="105"/>
      <c r="BO2" s="105"/>
      <c r="BP2" s="105"/>
      <c r="BQ2" s="99"/>
      <c r="BR2" s="99"/>
      <c r="BS2" s="99"/>
      <c r="BT2" s="99"/>
      <c r="BU2" s="99"/>
      <c r="BV2" s="106">
        <f>COUNTIF(BM2,"&gt;0")+COUNTIF(BN2,"&gt;0")+COUNTIF(BO2,"&gt;0")+COUNTIF(BP2,"&gt;0")</f>
        <v>0</v>
      </c>
      <c r="BW2" s="70"/>
      <c r="BX2" s="35"/>
      <c r="BY2" s="35"/>
      <c r="BZ2" s="35"/>
      <c r="CA2" s="35"/>
      <c r="CB2" s="35"/>
      <c r="CC2" s="69"/>
      <c r="CD2" s="70"/>
      <c r="CE2" s="70"/>
      <c r="CF2" s="70"/>
      <c r="CG2" s="70"/>
      <c r="CH2" s="70"/>
      <c r="CI2" s="70"/>
      <c r="CJ2" s="70"/>
      <c r="CK2" s="70"/>
      <c r="CL2" s="70"/>
      <c r="CM2" s="70"/>
      <c r="CN2" s="70"/>
      <c r="CO2" s="70"/>
      <c r="CP2" s="429"/>
      <c r="CQ2" s="429"/>
      <c r="CR2" s="429"/>
      <c r="CS2" s="429"/>
      <c r="CT2" s="429"/>
      <c r="CU2" s="429"/>
      <c r="CV2" s="429"/>
      <c r="CW2" s="429"/>
      <c r="CX2" s="429"/>
      <c r="CY2" s="429"/>
      <c r="CZ2" s="429"/>
      <c r="DA2" s="429"/>
      <c r="DB2" s="429"/>
      <c r="DC2" s="429"/>
      <c r="DD2" s="429"/>
      <c r="DE2" s="429"/>
      <c r="DF2" s="429"/>
      <c r="DG2" s="429"/>
      <c r="DH2" s="429"/>
      <c r="DI2" s="429"/>
      <c r="DJ2" s="431"/>
      <c r="DK2" s="431"/>
      <c r="DL2" s="431"/>
      <c r="DM2" s="431"/>
      <c r="DN2" s="431"/>
      <c r="DO2" s="431"/>
      <c r="DP2" s="431"/>
      <c r="DQ2" s="431"/>
      <c r="DR2" s="431"/>
      <c r="DS2" s="431"/>
      <c r="DT2" s="431"/>
      <c r="DU2" s="431"/>
      <c r="DV2" s="431"/>
      <c r="DW2" s="431"/>
      <c r="DX2" s="431"/>
      <c r="DY2" s="431"/>
      <c r="DZ2" s="431"/>
      <c r="EA2" s="431"/>
      <c r="EB2" s="431"/>
      <c r="EC2" s="431"/>
      <c r="ED2" s="431"/>
      <c r="EE2" s="431"/>
      <c r="EF2" s="431"/>
      <c r="EG2" s="431"/>
      <c r="EH2" s="431"/>
      <c r="EI2" s="70"/>
      <c r="EJ2" s="70"/>
      <c r="EK2" s="70"/>
      <c r="EL2" s="71"/>
      <c r="EM2" s="71"/>
      <c r="EN2" s="71"/>
      <c r="EO2" s="71"/>
      <c r="EP2" s="70"/>
      <c r="EQ2" s="36"/>
      <c r="ER2" s="36"/>
      <c r="ES2" s="36"/>
      <c r="ET2" s="36"/>
      <c r="EU2" s="36"/>
      <c r="EW2" s="2"/>
      <c r="EX2" s="2"/>
      <c r="EY2" s="2"/>
      <c r="EZ2" s="2"/>
      <c r="FA2" s="2"/>
    </row>
    <row r="3" spans="1:157" ht="21" customHeight="1" thickBot="1">
      <c r="A3" s="2"/>
      <c r="B3" s="2"/>
      <c r="C3" s="461" t="s">
        <v>70</v>
      </c>
      <c r="D3" s="462" t="s">
        <v>93</v>
      </c>
      <c r="E3" s="412"/>
      <c r="F3" s="412"/>
      <c r="G3" s="465" t="s">
        <v>89</v>
      </c>
      <c r="H3" s="466"/>
      <c r="I3" s="466"/>
      <c r="J3" s="466"/>
      <c r="K3" s="467"/>
      <c r="L3" s="145"/>
      <c r="M3" s="145"/>
      <c r="N3" s="134"/>
      <c r="O3" s="134"/>
      <c r="P3" s="134"/>
      <c r="Q3" s="134"/>
      <c r="R3" s="134"/>
      <c r="S3" s="134"/>
      <c r="T3" s="134"/>
      <c r="U3" s="134"/>
      <c r="V3" s="134"/>
      <c r="W3" s="134"/>
      <c r="X3" s="134"/>
      <c r="Y3" s="134"/>
      <c r="Z3" s="134"/>
      <c r="AA3" s="134"/>
      <c r="AB3" s="134"/>
      <c r="AC3" s="134"/>
      <c r="AD3" s="134"/>
      <c r="AE3" s="134"/>
      <c r="AF3" s="134"/>
      <c r="AG3" s="134"/>
      <c r="AH3" s="134"/>
      <c r="AI3" s="134"/>
      <c r="AJ3" s="134"/>
      <c r="AK3" s="134"/>
      <c r="AL3" s="134"/>
      <c r="AM3" s="134"/>
      <c r="AN3" s="134"/>
      <c r="AO3" s="134"/>
      <c r="AP3" s="134"/>
      <c r="AQ3" s="134"/>
      <c r="AR3" s="134"/>
      <c r="AS3" s="134"/>
      <c r="AT3" s="134"/>
      <c r="AU3" s="134"/>
      <c r="AV3" s="134"/>
      <c r="AW3" s="453" t="s">
        <v>31</v>
      </c>
      <c r="AX3" s="454"/>
      <c r="AY3" s="454"/>
      <c r="AZ3" s="454"/>
      <c r="BA3" s="454"/>
      <c r="BB3" s="454"/>
      <c r="BC3" s="455"/>
      <c r="BD3" s="468">
        <f>'[1]4'!$AV$2</f>
        <v>0</v>
      </c>
      <c r="BE3" s="468"/>
      <c r="BF3" s="468"/>
      <c r="BG3" s="468"/>
      <c r="BH3" s="468"/>
      <c r="BI3" s="468"/>
      <c r="BJ3" s="468"/>
      <c r="BK3" s="468"/>
      <c r="BL3" s="468"/>
      <c r="BM3" s="468"/>
      <c r="BN3" s="468"/>
      <c r="BO3" s="468"/>
      <c r="BP3" s="468"/>
      <c r="BQ3" s="468"/>
      <c r="BR3" s="468"/>
      <c r="BS3" s="468"/>
      <c r="BT3" s="468"/>
      <c r="BU3" s="468"/>
      <c r="BV3" s="469"/>
      <c r="BW3" s="28"/>
      <c r="BX3" s="3"/>
      <c r="BY3" s="3"/>
      <c r="BZ3" s="3"/>
      <c r="CA3" s="3"/>
      <c r="CB3" s="37"/>
      <c r="CC3" s="399" t="s">
        <v>93</v>
      </c>
      <c r="CD3" s="400"/>
      <c r="CE3" s="400"/>
      <c r="CF3" s="525" t="s">
        <v>100</v>
      </c>
      <c r="CG3" s="526"/>
      <c r="CH3" s="153"/>
      <c r="CI3" s="154"/>
      <c r="CJ3" s="154"/>
      <c r="CK3" s="154"/>
      <c r="CL3" s="154"/>
      <c r="CM3" s="154"/>
      <c r="CN3" s="154"/>
      <c r="CO3" s="154"/>
      <c r="CP3" s="154"/>
      <c r="CQ3" s="154"/>
      <c r="CR3" s="154"/>
      <c r="CS3" s="154"/>
      <c r="CT3" s="154"/>
      <c r="CU3" s="154"/>
      <c r="CV3" s="154"/>
      <c r="CW3" s="154"/>
      <c r="CX3" s="154"/>
      <c r="CY3" s="154"/>
      <c r="CZ3" s="154"/>
      <c r="DA3" s="154"/>
      <c r="DB3" s="154"/>
      <c r="DC3" s="154"/>
      <c r="DD3" s="154"/>
      <c r="DE3" s="154"/>
      <c r="DF3" s="154"/>
      <c r="DG3" s="154"/>
      <c r="DH3" s="154"/>
      <c r="DI3" s="154"/>
      <c r="DJ3" s="154"/>
      <c r="DK3" s="154"/>
      <c r="DL3" s="154"/>
      <c r="DM3" s="154"/>
      <c r="DN3" s="154"/>
      <c r="DO3" s="154"/>
      <c r="DP3" s="154"/>
      <c r="DQ3" s="154"/>
      <c r="DR3" s="154"/>
      <c r="DS3" s="154"/>
      <c r="DT3" s="154"/>
      <c r="DU3" s="155"/>
      <c r="DV3" s="529" t="s">
        <v>31</v>
      </c>
      <c r="DW3" s="529"/>
      <c r="DX3" s="529"/>
      <c r="DY3" s="529"/>
      <c r="DZ3" s="529"/>
      <c r="EA3" s="529"/>
      <c r="EB3" s="530"/>
      <c r="EC3" s="436">
        <f>BD3</f>
        <v>0</v>
      </c>
      <c r="ED3" s="436"/>
      <c r="EE3" s="436"/>
      <c r="EF3" s="436"/>
      <c r="EG3" s="436"/>
      <c r="EH3" s="436"/>
      <c r="EI3" s="436"/>
      <c r="EJ3" s="436"/>
      <c r="EK3" s="436"/>
      <c r="EL3" s="436"/>
      <c r="EM3" s="436"/>
      <c r="EN3" s="436"/>
      <c r="EO3" s="436"/>
      <c r="EP3" s="436"/>
      <c r="EQ3" s="436"/>
      <c r="ER3" s="436"/>
      <c r="ES3" s="436"/>
      <c r="ET3" s="436"/>
      <c r="EU3" s="437"/>
      <c r="EW3" s="2"/>
      <c r="EX3" s="2"/>
      <c r="EY3" s="2"/>
      <c r="EZ3" s="2"/>
      <c r="FA3" s="2"/>
    </row>
    <row r="4" spans="1:157" ht="20.25" customHeight="1" thickBot="1">
      <c r="A4" s="2"/>
      <c r="B4" s="2"/>
      <c r="C4" s="461"/>
      <c r="D4" s="463"/>
      <c r="E4" s="464"/>
      <c r="F4" s="464"/>
      <c r="G4" s="445" t="s">
        <v>94</v>
      </c>
      <c r="H4" s="446"/>
      <c r="I4" s="449" t="str">
        <f>'[1]4'!$M$3</f>
        <v/>
      </c>
      <c r="J4" s="450"/>
      <c r="K4" s="450"/>
      <c r="L4" s="450"/>
      <c r="M4" s="450"/>
      <c r="N4" s="450"/>
      <c r="O4" s="450"/>
      <c r="P4" s="450"/>
      <c r="Q4" s="450"/>
      <c r="R4" s="450"/>
      <c r="S4" s="450"/>
      <c r="T4" s="450"/>
      <c r="U4" s="450"/>
      <c r="V4" s="450"/>
      <c r="W4" s="450"/>
      <c r="X4" s="450"/>
      <c r="Y4" s="450"/>
      <c r="Z4" s="450"/>
      <c r="AA4" s="450"/>
      <c r="AB4" s="450"/>
      <c r="AC4" s="450"/>
      <c r="AD4" s="450"/>
      <c r="AE4" s="450"/>
      <c r="AF4" s="450"/>
      <c r="AG4" s="450"/>
      <c r="AH4" s="450"/>
      <c r="AI4" s="450"/>
      <c r="AJ4" s="450"/>
      <c r="AK4" s="450"/>
      <c r="AL4" s="450"/>
      <c r="AM4" s="450"/>
      <c r="AN4" s="450"/>
      <c r="AO4" s="450"/>
      <c r="AP4" s="450"/>
      <c r="AQ4" s="450"/>
      <c r="AR4" s="450"/>
      <c r="AS4" s="450"/>
      <c r="AT4" s="450"/>
      <c r="AU4" s="450"/>
      <c r="AV4" s="450"/>
      <c r="AW4" s="453" t="s">
        <v>39</v>
      </c>
      <c r="AX4" s="454"/>
      <c r="AY4" s="454"/>
      <c r="AZ4" s="454"/>
      <c r="BA4" s="454"/>
      <c r="BB4" s="454"/>
      <c r="BC4" s="455"/>
      <c r="BD4" s="456" t="str">
        <f>IF(BV7&lt;=0,"",IF((LEN(BV7)-11&lt;=0),"0",MID(BV7,LEN(BV7)-11,1)))</f>
        <v/>
      </c>
      <c r="BE4" s="457"/>
      <c r="BF4" s="458" t="str">
        <f>IF(BV7&lt;=0,"",IF((LEN(BV7)-10&lt;=0),"0",MID(BV7,LEN(BV7)-10,1)))</f>
        <v/>
      </c>
      <c r="BG4" s="458"/>
      <c r="BH4" s="161" t="str">
        <f>IF(BV7&lt;=0,"",IF((LEN(BV7)-9&lt;=0),"0",MID(BV7,LEN(BV7)-9,1)))</f>
        <v/>
      </c>
      <c r="BI4" s="457" t="str">
        <f>IF(BV7&lt;=0,"",IF((LEN(BV7)-8&lt;=0),"0",MID(BV7,LEN(BV7)-8,1)))</f>
        <v/>
      </c>
      <c r="BJ4" s="457"/>
      <c r="BK4" s="160" t="str">
        <f>IF(BV7&lt;=0,"",IF((LEN(BV7)-7&lt;=0),"0",MID(BV7,LEN(BV7)-7,1)))</f>
        <v/>
      </c>
      <c r="BL4" s="458" t="str">
        <f>IF(BV7&lt;=0,"",IF((LEN(BV7)-6&lt;=0),"0",MID(BV7,LEN(BV7)-6,1)))</f>
        <v/>
      </c>
      <c r="BM4" s="458"/>
      <c r="BN4" s="458" t="str">
        <f>IF(BV7&lt;=0,"",IF((LEN(BV7)-5&lt;=0),"0",MID(BV7,LEN(BV7)-5,1)))</f>
        <v/>
      </c>
      <c r="BO4" s="458"/>
      <c r="BP4" s="87" t="str">
        <f>IF(BV7&lt;=0,"",IF((LEN(BV7)-4&lt;=0),"0",MID(BV7,LEN(BV7)-4,1)))</f>
        <v/>
      </c>
      <c r="BQ4" s="457" t="str">
        <f>IF(BV7&lt;=0,"",IF((LEN(BV7)-3&lt;=0),"0",MID(BV7,LEN(BV7)-3,1)))</f>
        <v/>
      </c>
      <c r="BR4" s="457"/>
      <c r="BS4" s="161" t="str">
        <f>IF(BV7&lt;=0,"",IF((LEN(BV7)-2&lt;=0),"0",MID(BV7,LEN(BV7)-2,1)))</f>
        <v/>
      </c>
      <c r="BT4" s="458" t="str">
        <f>IF(BV7&lt;=0,"",IF((LEN(BV7)-1&lt;=0),"0",MID(BV7,LEN(BV7)-1,1)))</f>
        <v/>
      </c>
      <c r="BU4" s="458"/>
      <c r="BV4" s="87" t="str">
        <f>IF(BV7&lt;&gt;0,RIGHT(BV7,1),"")</f>
        <v/>
      </c>
      <c r="BW4" s="28"/>
      <c r="BX4" s="3"/>
      <c r="BY4" s="3"/>
      <c r="BZ4" s="3"/>
      <c r="CA4" s="3"/>
      <c r="CB4" s="37"/>
      <c r="CC4" s="384"/>
      <c r="CD4" s="385"/>
      <c r="CE4" s="385"/>
      <c r="CF4" s="527"/>
      <c r="CG4" s="528"/>
      <c r="CH4" s="533" t="str">
        <f>I4</f>
        <v/>
      </c>
      <c r="CI4" s="450"/>
      <c r="CJ4" s="450"/>
      <c r="CK4" s="450"/>
      <c r="CL4" s="450"/>
      <c r="CM4" s="450"/>
      <c r="CN4" s="450"/>
      <c r="CO4" s="450"/>
      <c r="CP4" s="450"/>
      <c r="CQ4" s="450"/>
      <c r="CR4" s="450"/>
      <c r="CS4" s="450"/>
      <c r="CT4" s="450"/>
      <c r="CU4" s="450"/>
      <c r="CV4" s="450"/>
      <c r="CW4" s="450"/>
      <c r="CX4" s="450"/>
      <c r="CY4" s="450"/>
      <c r="CZ4" s="450"/>
      <c r="DA4" s="450"/>
      <c r="DB4" s="450"/>
      <c r="DC4" s="450"/>
      <c r="DD4" s="450"/>
      <c r="DE4" s="450"/>
      <c r="DF4" s="450"/>
      <c r="DG4" s="450"/>
      <c r="DH4" s="450"/>
      <c r="DI4" s="450"/>
      <c r="DJ4" s="450"/>
      <c r="DK4" s="450"/>
      <c r="DL4" s="450"/>
      <c r="DM4" s="450"/>
      <c r="DN4" s="450"/>
      <c r="DO4" s="450"/>
      <c r="DP4" s="450"/>
      <c r="DQ4" s="450"/>
      <c r="DR4" s="450"/>
      <c r="DS4" s="450"/>
      <c r="DT4" s="450"/>
      <c r="DU4" s="534"/>
      <c r="DV4" s="536" t="s">
        <v>39</v>
      </c>
      <c r="DW4" s="537"/>
      <c r="DX4" s="537"/>
      <c r="DY4" s="537"/>
      <c r="DZ4" s="537"/>
      <c r="EA4" s="537"/>
      <c r="EB4" s="538"/>
      <c r="EC4" s="539" t="str">
        <f>BD4</f>
        <v/>
      </c>
      <c r="ED4" s="442"/>
      <c r="EE4" s="443" t="str">
        <f>BF4</f>
        <v/>
      </c>
      <c r="EF4" s="444"/>
      <c r="EG4" s="58" t="str">
        <f>BH4</f>
        <v/>
      </c>
      <c r="EH4" s="442" t="str">
        <f>BI4</f>
        <v/>
      </c>
      <c r="EI4" s="442"/>
      <c r="EJ4" s="159" t="str">
        <f>BK4</f>
        <v/>
      </c>
      <c r="EK4" s="443" t="str">
        <f>BL4</f>
        <v/>
      </c>
      <c r="EL4" s="444"/>
      <c r="EM4" s="443" t="str">
        <f>BN4</f>
        <v/>
      </c>
      <c r="EN4" s="444"/>
      <c r="EO4" s="59" t="str">
        <f>BP4</f>
        <v/>
      </c>
      <c r="EP4" s="442" t="str">
        <f>BQ4</f>
        <v/>
      </c>
      <c r="EQ4" s="442"/>
      <c r="ER4" s="58" t="str">
        <f>BS4</f>
        <v/>
      </c>
      <c r="ES4" s="443" t="str">
        <f>BT4</f>
        <v/>
      </c>
      <c r="ET4" s="444"/>
      <c r="EU4" s="59" t="str">
        <f>BV4</f>
        <v/>
      </c>
      <c r="EW4" s="2"/>
      <c r="EX4" s="2"/>
      <c r="EY4" s="2"/>
      <c r="EZ4" s="2"/>
      <c r="FA4" s="2"/>
    </row>
    <row r="5" spans="1:157" ht="20.25" customHeight="1" thickBot="1">
      <c r="A5" s="2"/>
      <c r="B5" s="2"/>
      <c r="C5" s="461"/>
      <c r="D5" s="463"/>
      <c r="E5" s="464"/>
      <c r="F5" s="464"/>
      <c r="G5" s="445"/>
      <c r="H5" s="446"/>
      <c r="I5" s="449"/>
      <c r="J5" s="450"/>
      <c r="K5" s="450"/>
      <c r="L5" s="450"/>
      <c r="M5" s="450"/>
      <c r="N5" s="450"/>
      <c r="O5" s="450"/>
      <c r="P5" s="450"/>
      <c r="Q5" s="450"/>
      <c r="R5" s="450"/>
      <c r="S5" s="450"/>
      <c r="T5" s="450"/>
      <c r="U5" s="450"/>
      <c r="V5" s="450"/>
      <c r="W5" s="450"/>
      <c r="X5" s="450"/>
      <c r="Y5" s="450"/>
      <c r="Z5" s="450"/>
      <c r="AA5" s="450"/>
      <c r="AB5" s="450"/>
      <c r="AC5" s="450"/>
      <c r="AD5" s="450"/>
      <c r="AE5" s="450"/>
      <c r="AF5" s="450"/>
      <c r="AG5" s="450"/>
      <c r="AH5" s="450"/>
      <c r="AI5" s="450"/>
      <c r="AJ5" s="450"/>
      <c r="AK5" s="450"/>
      <c r="AL5" s="450"/>
      <c r="AM5" s="450"/>
      <c r="AN5" s="450"/>
      <c r="AO5" s="450"/>
      <c r="AP5" s="450"/>
      <c r="AQ5" s="450"/>
      <c r="AR5" s="450"/>
      <c r="AS5" s="450"/>
      <c r="AT5" s="450"/>
      <c r="AU5" s="450"/>
      <c r="AV5" s="450"/>
      <c r="AW5" s="540" t="s">
        <v>41</v>
      </c>
      <c r="AX5" s="541"/>
      <c r="AY5" s="541"/>
      <c r="AZ5" s="541"/>
      <c r="BA5" s="541"/>
      <c r="BB5" s="541"/>
      <c r="BC5" s="542"/>
      <c r="BD5" s="543">
        <f>'[1]4'!$J$2</f>
        <v>0</v>
      </c>
      <c r="BE5" s="543"/>
      <c r="BF5" s="543"/>
      <c r="BG5" s="543"/>
      <c r="BH5" s="543"/>
      <c r="BI5" s="543"/>
      <c r="BJ5" s="543"/>
      <c r="BK5" s="543"/>
      <c r="BL5" s="543"/>
      <c r="BM5" s="543"/>
      <c r="BN5" s="543"/>
      <c r="BO5" s="543"/>
      <c r="BP5" s="543"/>
      <c r="BQ5" s="543"/>
      <c r="BR5" s="543"/>
      <c r="BS5" s="543"/>
      <c r="BT5" s="543"/>
      <c r="BU5" s="543"/>
      <c r="BV5" s="544"/>
      <c r="BW5" s="28"/>
      <c r="BX5" s="3"/>
      <c r="BY5" s="3"/>
      <c r="BZ5" s="3"/>
      <c r="CA5" s="3"/>
      <c r="CB5" s="37"/>
      <c r="CC5" s="384"/>
      <c r="CD5" s="385"/>
      <c r="CE5" s="385"/>
      <c r="CF5" s="527"/>
      <c r="CG5" s="528"/>
      <c r="CH5" s="533"/>
      <c r="CI5" s="450"/>
      <c r="CJ5" s="450"/>
      <c r="CK5" s="450"/>
      <c r="CL5" s="450"/>
      <c r="CM5" s="450"/>
      <c r="CN5" s="450"/>
      <c r="CO5" s="450"/>
      <c r="CP5" s="450"/>
      <c r="CQ5" s="450"/>
      <c r="CR5" s="450"/>
      <c r="CS5" s="450"/>
      <c r="CT5" s="450"/>
      <c r="CU5" s="450"/>
      <c r="CV5" s="450"/>
      <c r="CW5" s="450"/>
      <c r="CX5" s="450"/>
      <c r="CY5" s="450"/>
      <c r="CZ5" s="450"/>
      <c r="DA5" s="450"/>
      <c r="DB5" s="450"/>
      <c r="DC5" s="450"/>
      <c r="DD5" s="450"/>
      <c r="DE5" s="450"/>
      <c r="DF5" s="450"/>
      <c r="DG5" s="450"/>
      <c r="DH5" s="450"/>
      <c r="DI5" s="450"/>
      <c r="DJ5" s="450"/>
      <c r="DK5" s="450"/>
      <c r="DL5" s="450"/>
      <c r="DM5" s="450"/>
      <c r="DN5" s="450"/>
      <c r="DO5" s="450"/>
      <c r="DP5" s="450"/>
      <c r="DQ5" s="450"/>
      <c r="DR5" s="450"/>
      <c r="DS5" s="450"/>
      <c r="DT5" s="450"/>
      <c r="DU5" s="534"/>
      <c r="DV5" s="545" t="s">
        <v>41</v>
      </c>
      <c r="DW5" s="545"/>
      <c r="DX5" s="545"/>
      <c r="DY5" s="545"/>
      <c r="DZ5" s="545"/>
      <c r="EA5" s="545"/>
      <c r="EB5" s="546"/>
      <c r="EC5" s="531">
        <f>BD5</f>
        <v>0</v>
      </c>
      <c r="ED5" s="531"/>
      <c r="EE5" s="531"/>
      <c r="EF5" s="531"/>
      <c r="EG5" s="531"/>
      <c r="EH5" s="531"/>
      <c r="EI5" s="531"/>
      <c r="EJ5" s="531"/>
      <c r="EK5" s="531"/>
      <c r="EL5" s="531"/>
      <c r="EM5" s="531"/>
      <c r="EN5" s="531"/>
      <c r="EO5" s="531"/>
      <c r="EP5" s="531"/>
      <c r="EQ5" s="531"/>
      <c r="ER5" s="531"/>
      <c r="ES5" s="531"/>
      <c r="ET5" s="531"/>
      <c r="EU5" s="532"/>
      <c r="EW5" s="2"/>
      <c r="EX5" s="2"/>
      <c r="EY5" s="2"/>
      <c r="EZ5" s="2"/>
      <c r="FA5" s="2"/>
    </row>
    <row r="6" spans="1:157" ht="18" customHeight="1" thickBot="1">
      <c r="A6" s="2"/>
      <c r="B6" s="2"/>
      <c r="C6" s="461"/>
      <c r="D6" s="463"/>
      <c r="E6" s="464"/>
      <c r="F6" s="464"/>
      <c r="G6" s="445"/>
      <c r="H6" s="446"/>
      <c r="I6" s="449"/>
      <c r="J6" s="450"/>
      <c r="K6" s="450"/>
      <c r="L6" s="450"/>
      <c r="M6" s="450"/>
      <c r="N6" s="450"/>
      <c r="O6" s="450"/>
      <c r="P6" s="450"/>
      <c r="Q6" s="450"/>
      <c r="R6" s="450"/>
      <c r="S6" s="450"/>
      <c r="T6" s="450"/>
      <c r="U6" s="450"/>
      <c r="V6" s="450"/>
      <c r="W6" s="450"/>
      <c r="X6" s="450"/>
      <c r="Y6" s="450"/>
      <c r="Z6" s="450"/>
      <c r="AA6" s="450"/>
      <c r="AB6" s="450"/>
      <c r="AC6" s="450"/>
      <c r="AD6" s="450"/>
      <c r="AE6" s="450"/>
      <c r="AF6" s="450"/>
      <c r="AG6" s="450"/>
      <c r="AH6" s="450"/>
      <c r="AI6" s="450"/>
      <c r="AJ6" s="450"/>
      <c r="AK6" s="450"/>
      <c r="AL6" s="450"/>
      <c r="AM6" s="450"/>
      <c r="AN6" s="450"/>
      <c r="AO6" s="450"/>
      <c r="AP6" s="450"/>
      <c r="AQ6" s="450"/>
      <c r="AR6" s="450"/>
      <c r="AS6" s="450"/>
      <c r="AT6" s="450"/>
      <c r="AU6" s="450"/>
      <c r="AV6" s="450"/>
      <c r="AW6" s="477" t="s">
        <v>40</v>
      </c>
      <c r="AX6" s="478"/>
      <c r="AY6" s="481" t="s">
        <v>32</v>
      </c>
      <c r="AZ6" s="482"/>
      <c r="BA6" s="482"/>
      <c r="BB6" s="482"/>
      <c r="BC6" s="482"/>
      <c r="BD6" s="459" t="str">
        <f>'[1]4'!$AH$2</f>
        <v/>
      </c>
      <c r="BE6" s="459"/>
      <c r="BF6" s="459"/>
      <c r="BG6" s="459"/>
      <c r="BH6" s="459"/>
      <c r="BI6" s="459"/>
      <c r="BJ6" s="459"/>
      <c r="BK6" s="459"/>
      <c r="BL6" s="459"/>
      <c r="BM6" s="459"/>
      <c r="BN6" s="459"/>
      <c r="BO6" s="459"/>
      <c r="BP6" s="459"/>
      <c r="BQ6" s="459"/>
      <c r="BR6" s="459"/>
      <c r="BS6" s="459"/>
      <c r="BT6" s="459"/>
      <c r="BU6" s="459"/>
      <c r="BV6" s="460"/>
      <c r="BW6" s="29"/>
      <c r="BX6" s="3"/>
      <c r="BY6" s="3"/>
      <c r="BZ6" s="3"/>
      <c r="CA6" s="3"/>
      <c r="CB6" s="37"/>
      <c r="CC6" s="384"/>
      <c r="CD6" s="385"/>
      <c r="CE6" s="385"/>
      <c r="CF6" s="527"/>
      <c r="CG6" s="528"/>
      <c r="CH6" s="533"/>
      <c r="CI6" s="450"/>
      <c r="CJ6" s="450"/>
      <c r="CK6" s="450"/>
      <c r="CL6" s="450"/>
      <c r="CM6" s="450"/>
      <c r="CN6" s="450"/>
      <c r="CO6" s="450"/>
      <c r="CP6" s="450"/>
      <c r="CQ6" s="450"/>
      <c r="CR6" s="450"/>
      <c r="CS6" s="450"/>
      <c r="CT6" s="450"/>
      <c r="CU6" s="450"/>
      <c r="CV6" s="450"/>
      <c r="CW6" s="450"/>
      <c r="CX6" s="450"/>
      <c r="CY6" s="450"/>
      <c r="CZ6" s="450"/>
      <c r="DA6" s="450"/>
      <c r="DB6" s="450"/>
      <c r="DC6" s="450"/>
      <c r="DD6" s="450"/>
      <c r="DE6" s="450"/>
      <c r="DF6" s="450"/>
      <c r="DG6" s="450"/>
      <c r="DH6" s="450"/>
      <c r="DI6" s="450"/>
      <c r="DJ6" s="450"/>
      <c r="DK6" s="450"/>
      <c r="DL6" s="450"/>
      <c r="DM6" s="450"/>
      <c r="DN6" s="450"/>
      <c r="DO6" s="450"/>
      <c r="DP6" s="450"/>
      <c r="DQ6" s="450"/>
      <c r="DR6" s="450"/>
      <c r="DS6" s="450"/>
      <c r="DT6" s="450"/>
      <c r="DU6" s="534"/>
      <c r="DV6" s="438" t="s">
        <v>40</v>
      </c>
      <c r="DW6" s="439"/>
      <c r="DX6" s="432" t="s">
        <v>32</v>
      </c>
      <c r="DY6" s="433"/>
      <c r="DZ6" s="433"/>
      <c r="EA6" s="433"/>
      <c r="EB6" s="433"/>
      <c r="EC6" s="434" t="str">
        <f>BD6</f>
        <v/>
      </c>
      <c r="ED6" s="434"/>
      <c r="EE6" s="434"/>
      <c r="EF6" s="434"/>
      <c r="EG6" s="434"/>
      <c r="EH6" s="434"/>
      <c r="EI6" s="434"/>
      <c r="EJ6" s="434"/>
      <c r="EK6" s="434"/>
      <c r="EL6" s="434"/>
      <c r="EM6" s="434"/>
      <c r="EN6" s="434"/>
      <c r="EO6" s="434"/>
      <c r="EP6" s="434"/>
      <c r="EQ6" s="434"/>
      <c r="ER6" s="434"/>
      <c r="ES6" s="434"/>
      <c r="ET6" s="434"/>
      <c r="EU6" s="435"/>
      <c r="EW6" s="2"/>
      <c r="EX6" s="2"/>
      <c r="EY6" s="2"/>
      <c r="EZ6" s="2"/>
      <c r="FA6" s="2"/>
    </row>
    <row r="7" spans="1:157" ht="39.75" customHeight="1">
      <c r="A7" s="2"/>
      <c r="B7" s="2"/>
      <c r="C7" s="461"/>
      <c r="D7" s="463"/>
      <c r="E7" s="464"/>
      <c r="F7" s="464"/>
      <c r="G7" s="447"/>
      <c r="H7" s="448"/>
      <c r="I7" s="451"/>
      <c r="J7" s="452"/>
      <c r="K7" s="452"/>
      <c r="L7" s="452"/>
      <c r="M7" s="452"/>
      <c r="N7" s="452"/>
      <c r="O7" s="452"/>
      <c r="P7" s="452"/>
      <c r="Q7" s="452"/>
      <c r="R7" s="452"/>
      <c r="S7" s="452"/>
      <c r="T7" s="452"/>
      <c r="U7" s="452"/>
      <c r="V7" s="452"/>
      <c r="W7" s="452"/>
      <c r="X7" s="452"/>
      <c r="Y7" s="452"/>
      <c r="Z7" s="452"/>
      <c r="AA7" s="452"/>
      <c r="AB7" s="452"/>
      <c r="AC7" s="452"/>
      <c r="AD7" s="452"/>
      <c r="AE7" s="452"/>
      <c r="AF7" s="452"/>
      <c r="AG7" s="452"/>
      <c r="AH7" s="452"/>
      <c r="AI7" s="452"/>
      <c r="AJ7" s="452"/>
      <c r="AK7" s="452"/>
      <c r="AL7" s="452"/>
      <c r="AM7" s="452"/>
      <c r="AN7" s="452"/>
      <c r="AO7" s="452"/>
      <c r="AP7" s="452"/>
      <c r="AQ7" s="452"/>
      <c r="AR7" s="452"/>
      <c r="AS7" s="452"/>
      <c r="AT7" s="452"/>
      <c r="AU7" s="452"/>
      <c r="AV7" s="452"/>
      <c r="AW7" s="479"/>
      <c r="AX7" s="480"/>
      <c r="AY7" s="520" t="str">
        <f>'[1]4'!$AD$3</f>
        <v/>
      </c>
      <c r="AZ7" s="521"/>
      <c r="BA7" s="521"/>
      <c r="BB7" s="521"/>
      <c r="BC7" s="521"/>
      <c r="BD7" s="521"/>
      <c r="BE7" s="521"/>
      <c r="BF7" s="521"/>
      <c r="BG7" s="521"/>
      <c r="BH7" s="521"/>
      <c r="BI7" s="521"/>
      <c r="BJ7" s="521"/>
      <c r="BK7" s="521"/>
      <c r="BL7" s="521"/>
      <c r="BM7" s="521"/>
      <c r="BN7" s="521"/>
      <c r="BO7" s="521"/>
      <c r="BP7" s="521"/>
      <c r="BQ7" s="521"/>
      <c r="BR7" s="521"/>
      <c r="BS7" s="521"/>
      <c r="BT7" s="521"/>
      <c r="BU7" s="521"/>
      <c r="BV7" s="117">
        <f>'[2]4'!$BK$5</f>
        <v>0</v>
      </c>
      <c r="BW7" s="22"/>
      <c r="BX7" s="3"/>
      <c r="BY7" s="3"/>
      <c r="BZ7" s="3"/>
      <c r="CA7" s="3"/>
      <c r="CB7" s="37"/>
      <c r="CC7" s="384"/>
      <c r="CD7" s="385"/>
      <c r="CE7" s="385"/>
      <c r="CF7" s="527"/>
      <c r="CG7" s="528"/>
      <c r="CH7" s="533"/>
      <c r="CI7" s="450"/>
      <c r="CJ7" s="450"/>
      <c r="CK7" s="450"/>
      <c r="CL7" s="450"/>
      <c r="CM7" s="450"/>
      <c r="CN7" s="450"/>
      <c r="CO7" s="450"/>
      <c r="CP7" s="450"/>
      <c r="CQ7" s="535"/>
      <c r="CR7" s="535"/>
      <c r="CS7" s="535"/>
      <c r="CT7" s="535"/>
      <c r="CU7" s="535"/>
      <c r="CV7" s="535"/>
      <c r="CW7" s="535"/>
      <c r="CX7" s="535"/>
      <c r="CY7" s="535"/>
      <c r="CZ7" s="535"/>
      <c r="DA7" s="535"/>
      <c r="DB7" s="535"/>
      <c r="DC7" s="535"/>
      <c r="DD7" s="535"/>
      <c r="DE7" s="535"/>
      <c r="DF7" s="535"/>
      <c r="DG7" s="450"/>
      <c r="DH7" s="450"/>
      <c r="DI7" s="450"/>
      <c r="DJ7" s="450"/>
      <c r="DK7" s="450"/>
      <c r="DL7" s="450"/>
      <c r="DM7" s="450"/>
      <c r="DN7" s="450"/>
      <c r="DO7" s="450"/>
      <c r="DP7" s="450"/>
      <c r="DQ7" s="450"/>
      <c r="DR7" s="450"/>
      <c r="DS7" s="450"/>
      <c r="DT7" s="450"/>
      <c r="DU7" s="534"/>
      <c r="DV7" s="440"/>
      <c r="DW7" s="441"/>
      <c r="DX7" s="522" t="str">
        <f>AY7</f>
        <v/>
      </c>
      <c r="DY7" s="523"/>
      <c r="DZ7" s="523"/>
      <c r="EA7" s="523"/>
      <c r="EB7" s="523"/>
      <c r="EC7" s="523"/>
      <c r="ED7" s="523"/>
      <c r="EE7" s="523"/>
      <c r="EF7" s="523"/>
      <c r="EG7" s="523"/>
      <c r="EH7" s="523"/>
      <c r="EI7" s="523"/>
      <c r="EJ7" s="524"/>
      <c r="EK7" s="524"/>
      <c r="EL7" s="524"/>
      <c r="EM7" s="524"/>
      <c r="EN7" s="524"/>
      <c r="EO7" s="524"/>
      <c r="EP7" s="524"/>
      <c r="EQ7" s="524"/>
      <c r="ER7" s="524"/>
      <c r="ES7" s="524"/>
      <c r="ET7" s="524"/>
      <c r="EU7" s="156">
        <f>'[2]2'!$BJ$5</f>
        <v>0</v>
      </c>
      <c r="EW7" s="2"/>
      <c r="EY7" s="2"/>
      <c r="EZ7" s="2"/>
      <c r="FA7" s="2"/>
    </row>
    <row r="8" spans="1:157" ht="21.75" customHeight="1" thickBot="1">
      <c r="A8" s="2"/>
      <c r="B8" s="2"/>
      <c r="C8" s="461"/>
      <c r="D8" s="470" t="s">
        <v>47</v>
      </c>
      <c r="E8" s="471"/>
      <c r="F8" s="471"/>
      <c r="G8" s="471"/>
      <c r="H8" s="471"/>
      <c r="I8" s="471"/>
      <c r="J8" s="471"/>
      <c r="K8" s="471"/>
      <c r="L8" s="471"/>
      <c r="M8" s="471"/>
      <c r="N8" s="471"/>
      <c r="O8" s="471"/>
      <c r="P8" s="471"/>
      <c r="Q8" s="472"/>
      <c r="R8" s="473" t="s">
        <v>0</v>
      </c>
      <c r="S8" s="473"/>
      <c r="T8" s="473"/>
      <c r="U8" s="473"/>
      <c r="V8" s="473"/>
      <c r="W8" s="473"/>
      <c r="X8" s="473"/>
      <c r="Y8" s="473"/>
      <c r="Z8" s="473"/>
      <c r="AA8" s="473"/>
      <c r="AB8" s="473"/>
      <c r="AC8" s="473"/>
      <c r="AD8" s="473"/>
      <c r="AE8" s="473"/>
      <c r="AF8" s="473"/>
      <c r="AG8" s="473"/>
      <c r="AH8" s="474" t="s">
        <v>136</v>
      </c>
      <c r="AI8" s="475"/>
      <c r="AJ8" s="475"/>
      <c r="AK8" s="475"/>
      <c r="AL8" s="475"/>
      <c r="AM8" s="475"/>
      <c r="AN8" s="475"/>
      <c r="AO8" s="475"/>
      <c r="AP8" s="475"/>
      <c r="AQ8" s="475"/>
      <c r="AR8" s="475"/>
      <c r="AS8" s="475"/>
      <c r="AT8" s="475"/>
      <c r="AU8" s="475"/>
      <c r="AV8" s="475"/>
      <c r="AW8" s="475"/>
      <c r="AX8" s="476"/>
      <c r="AY8" s="483" t="s">
        <v>1</v>
      </c>
      <c r="AZ8" s="483"/>
      <c r="BA8" s="483"/>
      <c r="BB8" s="483"/>
      <c r="BC8" s="483"/>
      <c r="BD8" s="483"/>
      <c r="BE8" s="483"/>
      <c r="BF8" s="483"/>
      <c r="BG8" s="483"/>
      <c r="BH8" s="483"/>
      <c r="BI8" s="483"/>
      <c r="BJ8" s="483"/>
      <c r="BK8" s="484" t="s">
        <v>95</v>
      </c>
      <c r="BL8" s="485"/>
      <c r="BM8" s="485"/>
      <c r="BN8" s="485"/>
      <c r="BO8" s="485"/>
      <c r="BP8" s="485"/>
      <c r="BQ8" s="485"/>
      <c r="BR8" s="485"/>
      <c r="BS8" s="485"/>
      <c r="BT8" s="485"/>
      <c r="BU8" s="485"/>
      <c r="BV8" s="486"/>
      <c r="BW8" s="26"/>
      <c r="BX8" s="4"/>
      <c r="BY8" s="4"/>
      <c r="BZ8" s="4"/>
      <c r="CA8" s="4"/>
      <c r="CB8" s="37"/>
      <c r="CC8" s="553" t="s">
        <v>47</v>
      </c>
      <c r="CD8" s="554"/>
      <c r="CE8" s="554"/>
      <c r="CF8" s="554"/>
      <c r="CG8" s="554"/>
      <c r="CH8" s="554"/>
      <c r="CI8" s="554"/>
      <c r="CJ8" s="554"/>
      <c r="CK8" s="554"/>
      <c r="CL8" s="554"/>
      <c r="CM8" s="554"/>
      <c r="CN8" s="554"/>
      <c r="CO8" s="554"/>
      <c r="CP8" s="555"/>
      <c r="CQ8" s="549" t="s">
        <v>0</v>
      </c>
      <c r="CR8" s="549"/>
      <c r="CS8" s="549"/>
      <c r="CT8" s="549"/>
      <c r="CU8" s="549"/>
      <c r="CV8" s="549"/>
      <c r="CW8" s="549"/>
      <c r="CX8" s="549"/>
      <c r="CY8" s="549"/>
      <c r="CZ8" s="549"/>
      <c r="DA8" s="549"/>
      <c r="DB8" s="549"/>
      <c r="DC8" s="549"/>
      <c r="DD8" s="549"/>
      <c r="DE8" s="549"/>
      <c r="DF8" s="549"/>
      <c r="DG8" s="550" t="s">
        <v>143</v>
      </c>
      <c r="DH8" s="551"/>
      <c r="DI8" s="551"/>
      <c r="DJ8" s="551"/>
      <c r="DK8" s="551"/>
      <c r="DL8" s="551"/>
      <c r="DM8" s="551"/>
      <c r="DN8" s="551"/>
      <c r="DO8" s="551"/>
      <c r="DP8" s="551"/>
      <c r="DQ8" s="551"/>
      <c r="DR8" s="551"/>
      <c r="DS8" s="551"/>
      <c r="DT8" s="551"/>
      <c r="DU8" s="551"/>
      <c r="DV8" s="551"/>
      <c r="DW8" s="552"/>
      <c r="DX8" s="547" t="s">
        <v>1</v>
      </c>
      <c r="DY8" s="547"/>
      <c r="DZ8" s="547"/>
      <c r="EA8" s="547"/>
      <c r="EB8" s="547"/>
      <c r="EC8" s="547"/>
      <c r="ED8" s="547"/>
      <c r="EE8" s="547"/>
      <c r="EF8" s="547"/>
      <c r="EG8" s="547"/>
      <c r="EH8" s="547"/>
      <c r="EI8" s="548"/>
      <c r="EJ8" s="518" t="s">
        <v>95</v>
      </c>
      <c r="EK8" s="518"/>
      <c r="EL8" s="518"/>
      <c r="EM8" s="518"/>
      <c r="EN8" s="518"/>
      <c r="EO8" s="518"/>
      <c r="EP8" s="518"/>
      <c r="EQ8" s="518"/>
      <c r="ER8" s="518"/>
      <c r="ES8" s="518"/>
      <c r="ET8" s="518"/>
      <c r="EU8" s="519"/>
      <c r="EW8" s="2"/>
      <c r="EX8" s="2"/>
      <c r="EY8" s="2"/>
      <c r="EZ8" s="2"/>
      <c r="FA8" s="2"/>
    </row>
    <row r="9" spans="1:157" ht="12" customHeight="1">
      <c r="A9" s="2"/>
      <c r="B9" s="2"/>
      <c r="C9" s="461"/>
      <c r="D9" s="556" t="s">
        <v>122</v>
      </c>
      <c r="E9" s="428"/>
      <c r="F9" s="428"/>
      <c r="G9" s="428"/>
      <c r="H9" s="428"/>
      <c r="I9" s="428"/>
      <c r="J9" s="428"/>
      <c r="K9" s="428"/>
      <c r="L9" s="428"/>
      <c r="M9" s="428"/>
      <c r="N9" s="428"/>
      <c r="O9" s="428"/>
      <c r="P9" s="428"/>
      <c r="Q9" s="428"/>
      <c r="R9" s="557" t="s">
        <v>42</v>
      </c>
      <c r="S9" s="558"/>
      <c r="T9" s="77"/>
      <c r="U9" s="77"/>
      <c r="V9" s="77"/>
      <c r="W9" s="77"/>
      <c r="X9" s="77"/>
      <c r="Y9" s="558"/>
      <c r="Z9" s="558"/>
      <c r="AA9" s="77"/>
      <c r="AB9" s="77" t="s">
        <v>8</v>
      </c>
      <c r="AC9" s="77"/>
      <c r="AD9" s="77"/>
      <c r="AE9" s="559" t="s">
        <v>7</v>
      </c>
      <c r="AF9" s="559"/>
      <c r="AG9" s="560"/>
      <c r="AH9" s="78"/>
      <c r="AI9" s="77"/>
      <c r="AJ9" s="77"/>
      <c r="AK9" s="77"/>
      <c r="AL9" s="77"/>
      <c r="AM9" s="77"/>
      <c r="AN9" s="77"/>
      <c r="AO9" s="77"/>
      <c r="AP9" s="77"/>
      <c r="AQ9" s="77"/>
      <c r="AR9" s="77"/>
      <c r="AS9" s="77"/>
      <c r="AT9" s="77" t="s">
        <v>8</v>
      </c>
      <c r="AU9" s="77"/>
      <c r="AV9" s="77"/>
      <c r="AW9" s="559" t="s">
        <v>9</v>
      </c>
      <c r="AX9" s="560"/>
      <c r="AY9" s="79"/>
      <c r="AZ9" s="79"/>
      <c r="BA9" s="79"/>
      <c r="BB9" s="79"/>
      <c r="BC9" s="79"/>
      <c r="BD9" s="79"/>
      <c r="BE9" s="79"/>
      <c r="BF9" s="79" t="s">
        <v>8</v>
      </c>
      <c r="BG9" s="79"/>
      <c r="BH9" s="79"/>
      <c r="BI9" s="561" t="s">
        <v>9</v>
      </c>
      <c r="BJ9" s="561"/>
      <c r="BK9" s="118" t="s">
        <v>43</v>
      </c>
      <c r="BL9" s="79"/>
      <c r="BM9" s="79"/>
      <c r="BN9" s="79"/>
      <c r="BO9" s="79"/>
      <c r="BP9" s="79"/>
      <c r="BQ9" s="79"/>
      <c r="BR9" s="79" t="s">
        <v>8</v>
      </c>
      <c r="BS9" s="79"/>
      <c r="BT9" s="79"/>
      <c r="BU9" s="79"/>
      <c r="BV9" s="80" t="s">
        <v>9</v>
      </c>
      <c r="BW9" s="30"/>
      <c r="BX9" s="5"/>
      <c r="BY9" s="5"/>
      <c r="BZ9" s="5"/>
      <c r="CA9" s="5"/>
      <c r="CB9" s="37"/>
      <c r="CC9" s="577" t="str">
        <f>D9</f>
        <v>給料・賞与</v>
      </c>
      <c r="CD9" s="428"/>
      <c r="CE9" s="428"/>
      <c r="CF9" s="428"/>
      <c r="CG9" s="428"/>
      <c r="CH9" s="428"/>
      <c r="CI9" s="428"/>
      <c r="CJ9" s="428"/>
      <c r="CK9" s="428"/>
      <c r="CL9" s="428"/>
      <c r="CM9" s="428"/>
      <c r="CN9" s="428"/>
      <c r="CO9" s="428"/>
      <c r="CP9" s="428"/>
      <c r="CQ9" s="578" t="s">
        <v>42</v>
      </c>
      <c r="CR9" s="579"/>
      <c r="CS9" s="48"/>
      <c r="CT9" s="48"/>
      <c r="CU9" s="48"/>
      <c r="CV9" s="48"/>
      <c r="CW9" s="48"/>
      <c r="CX9" s="579"/>
      <c r="CY9" s="579"/>
      <c r="CZ9" s="48"/>
      <c r="DA9" s="48" t="s">
        <v>8</v>
      </c>
      <c r="DB9" s="48"/>
      <c r="DC9" s="48"/>
      <c r="DD9" s="568" t="s">
        <v>7</v>
      </c>
      <c r="DE9" s="568"/>
      <c r="DF9" s="568"/>
      <c r="DG9" s="49"/>
      <c r="DH9" s="48"/>
      <c r="DI9" s="48"/>
      <c r="DJ9" s="48"/>
      <c r="DK9" s="48"/>
      <c r="DL9" s="48"/>
      <c r="DM9" s="48"/>
      <c r="DN9" s="48"/>
      <c r="DO9" s="48"/>
      <c r="DP9" s="48"/>
      <c r="DQ9" s="48"/>
      <c r="DR9" s="48"/>
      <c r="DS9" s="48" t="s">
        <v>8</v>
      </c>
      <c r="DT9" s="48"/>
      <c r="DU9" s="48"/>
      <c r="DV9" s="568" t="s">
        <v>9</v>
      </c>
      <c r="DW9" s="569"/>
      <c r="DX9" s="48"/>
      <c r="DY9" s="48"/>
      <c r="DZ9" s="48"/>
      <c r="EA9" s="48"/>
      <c r="EB9" s="48"/>
      <c r="EC9" s="48"/>
      <c r="ED9" s="48"/>
      <c r="EE9" s="48" t="s">
        <v>8</v>
      </c>
      <c r="EF9" s="48"/>
      <c r="EG9" s="48"/>
      <c r="EH9" s="568" t="s">
        <v>9</v>
      </c>
      <c r="EI9" s="569"/>
      <c r="EJ9" s="47" t="s">
        <v>43</v>
      </c>
      <c r="EK9" s="48"/>
      <c r="EL9" s="48"/>
      <c r="EM9" s="48"/>
      <c r="EN9" s="48"/>
      <c r="EO9" s="48"/>
      <c r="EP9" s="48"/>
      <c r="EQ9" s="48" t="s">
        <v>8</v>
      </c>
      <c r="ER9" s="48"/>
      <c r="ES9" s="48"/>
      <c r="ET9" s="48"/>
      <c r="EU9" s="67" t="s">
        <v>9</v>
      </c>
      <c r="EW9" s="2"/>
      <c r="EX9" s="2"/>
      <c r="EY9" s="2"/>
      <c r="EZ9" s="2"/>
      <c r="FA9" s="2"/>
    </row>
    <row r="10" spans="1:157" ht="21" customHeight="1" thickBot="1">
      <c r="A10" s="2"/>
      <c r="B10" s="2"/>
      <c r="C10" s="461"/>
      <c r="D10" s="556"/>
      <c r="E10" s="428"/>
      <c r="F10" s="428"/>
      <c r="G10" s="428"/>
      <c r="H10" s="428"/>
      <c r="I10" s="428"/>
      <c r="J10" s="428"/>
      <c r="K10" s="428"/>
      <c r="L10" s="428"/>
      <c r="M10" s="428"/>
      <c r="N10" s="428"/>
      <c r="O10" s="428"/>
      <c r="P10" s="428"/>
      <c r="Q10" s="428"/>
      <c r="R10" s="562">
        <f>'[1]4'!$AK$26</f>
        <v>0</v>
      </c>
      <c r="S10" s="563"/>
      <c r="T10" s="563"/>
      <c r="U10" s="563"/>
      <c r="V10" s="563"/>
      <c r="W10" s="563"/>
      <c r="X10" s="563"/>
      <c r="Y10" s="563"/>
      <c r="Z10" s="563"/>
      <c r="AA10" s="563"/>
      <c r="AB10" s="563"/>
      <c r="AC10" s="563"/>
      <c r="AD10" s="563"/>
      <c r="AE10" s="563"/>
      <c r="AF10" s="563"/>
      <c r="AG10" s="564"/>
      <c r="AH10" s="562">
        <f>'[1]4'!$AK$29</f>
        <v>0</v>
      </c>
      <c r="AI10" s="563"/>
      <c r="AJ10" s="563"/>
      <c r="AK10" s="563"/>
      <c r="AL10" s="563"/>
      <c r="AM10" s="563"/>
      <c r="AN10" s="563"/>
      <c r="AO10" s="563"/>
      <c r="AP10" s="563"/>
      <c r="AQ10" s="563"/>
      <c r="AR10" s="563"/>
      <c r="AS10" s="563"/>
      <c r="AT10" s="563"/>
      <c r="AU10" s="563"/>
      <c r="AV10" s="563"/>
      <c r="AW10" s="563"/>
      <c r="AX10" s="564"/>
      <c r="AY10" s="565">
        <f>'[1]4'!$AK$38</f>
        <v>0</v>
      </c>
      <c r="AZ10" s="566"/>
      <c r="BA10" s="566"/>
      <c r="BB10" s="566"/>
      <c r="BC10" s="566"/>
      <c r="BD10" s="566"/>
      <c r="BE10" s="566"/>
      <c r="BF10" s="566"/>
      <c r="BG10" s="566"/>
      <c r="BH10" s="566"/>
      <c r="BI10" s="566"/>
      <c r="BJ10" s="567"/>
      <c r="BK10" s="487" t="str">
        <f>IF('[1]4'!$AU$44&lt;=0,"0",'[1]4'!$AU$44)</f>
        <v>0</v>
      </c>
      <c r="BL10" s="488"/>
      <c r="BM10" s="488"/>
      <c r="BN10" s="488"/>
      <c r="BO10" s="488"/>
      <c r="BP10" s="488"/>
      <c r="BQ10" s="488"/>
      <c r="BR10" s="488"/>
      <c r="BS10" s="488"/>
      <c r="BT10" s="488"/>
      <c r="BU10" s="488"/>
      <c r="BV10" s="489"/>
      <c r="BW10" s="27"/>
      <c r="BX10" s="5"/>
      <c r="BY10" s="5"/>
      <c r="BZ10" s="5"/>
      <c r="CA10" s="5"/>
      <c r="CB10" s="37"/>
      <c r="CC10" s="577"/>
      <c r="CD10" s="428"/>
      <c r="CE10" s="428"/>
      <c r="CF10" s="428"/>
      <c r="CG10" s="428"/>
      <c r="CH10" s="428"/>
      <c r="CI10" s="428"/>
      <c r="CJ10" s="428"/>
      <c r="CK10" s="428"/>
      <c r="CL10" s="428"/>
      <c r="CM10" s="428"/>
      <c r="CN10" s="428"/>
      <c r="CO10" s="428"/>
      <c r="CP10" s="428"/>
      <c r="CQ10" s="574">
        <f>R10</f>
        <v>0</v>
      </c>
      <c r="CR10" s="575"/>
      <c r="CS10" s="575"/>
      <c r="CT10" s="575"/>
      <c r="CU10" s="575"/>
      <c r="CV10" s="575"/>
      <c r="CW10" s="575"/>
      <c r="CX10" s="575"/>
      <c r="CY10" s="575"/>
      <c r="CZ10" s="570"/>
      <c r="DA10" s="570"/>
      <c r="DB10" s="570"/>
      <c r="DC10" s="570"/>
      <c r="DD10" s="570"/>
      <c r="DE10" s="570"/>
      <c r="DF10" s="570"/>
      <c r="DG10" s="576">
        <f>AH10</f>
        <v>0</v>
      </c>
      <c r="DH10" s="570"/>
      <c r="DI10" s="570"/>
      <c r="DJ10" s="570"/>
      <c r="DK10" s="570"/>
      <c r="DL10" s="570"/>
      <c r="DM10" s="570"/>
      <c r="DN10" s="570"/>
      <c r="DO10" s="570"/>
      <c r="DP10" s="570"/>
      <c r="DQ10" s="570"/>
      <c r="DR10" s="570"/>
      <c r="DS10" s="570"/>
      <c r="DT10" s="570"/>
      <c r="DU10" s="570"/>
      <c r="DV10" s="570"/>
      <c r="DW10" s="571"/>
      <c r="DX10" s="570">
        <f>AY10</f>
        <v>0</v>
      </c>
      <c r="DY10" s="570"/>
      <c r="DZ10" s="570"/>
      <c r="EA10" s="570"/>
      <c r="EB10" s="570"/>
      <c r="EC10" s="570"/>
      <c r="ED10" s="570"/>
      <c r="EE10" s="570"/>
      <c r="EF10" s="570"/>
      <c r="EG10" s="570"/>
      <c r="EH10" s="570"/>
      <c r="EI10" s="571"/>
      <c r="EJ10" s="572" t="str">
        <f>BK10</f>
        <v>0</v>
      </c>
      <c r="EK10" s="572"/>
      <c r="EL10" s="572"/>
      <c r="EM10" s="572"/>
      <c r="EN10" s="572"/>
      <c r="EO10" s="572"/>
      <c r="EP10" s="572"/>
      <c r="EQ10" s="572"/>
      <c r="ER10" s="572"/>
      <c r="ES10" s="572"/>
      <c r="ET10" s="572"/>
      <c r="EU10" s="573"/>
      <c r="EW10" s="2"/>
      <c r="EX10" s="2"/>
      <c r="EY10" s="2"/>
      <c r="EZ10" s="2"/>
      <c r="FA10" s="2"/>
    </row>
    <row r="11" spans="1:157" ht="23.25" customHeight="1">
      <c r="A11" s="2"/>
      <c r="B11" s="2"/>
      <c r="C11" s="461"/>
      <c r="D11" s="490" t="s">
        <v>128</v>
      </c>
      <c r="E11" s="491"/>
      <c r="F11" s="491"/>
      <c r="G11" s="491"/>
      <c r="H11" s="491"/>
      <c r="I11" s="491"/>
      <c r="J11" s="491"/>
      <c r="K11" s="491"/>
      <c r="L11" s="491"/>
      <c r="M11" s="492"/>
      <c r="N11" s="493" t="s">
        <v>124</v>
      </c>
      <c r="O11" s="494"/>
      <c r="P11" s="494"/>
      <c r="Q11" s="494"/>
      <c r="R11" s="495"/>
      <c r="S11" s="495"/>
      <c r="T11" s="495"/>
      <c r="U11" s="495"/>
      <c r="V11" s="495"/>
      <c r="W11" s="495"/>
      <c r="X11" s="495"/>
      <c r="Y11" s="495"/>
      <c r="Z11" s="496"/>
      <c r="AA11" s="81"/>
      <c r="AB11" s="81"/>
      <c r="AC11" s="81"/>
      <c r="AD11" s="81"/>
      <c r="AE11" s="498" t="s">
        <v>44</v>
      </c>
      <c r="AF11" s="498"/>
      <c r="AG11" s="498"/>
      <c r="AH11" s="498"/>
      <c r="AI11" s="498"/>
      <c r="AJ11" s="498"/>
      <c r="AK11" s="498"/>
      <c r="AL11" s="498"/>
      <c r="AM11" s="498"/>
      <c r="AN11" s="498"/>
      <c r="AO11" s="498"/>
      <c r="AP11" s="498"/>
      <c r="AQ11" s="498"/>
      <c r="AR11" s="498"/>
      <c r="AS11" s="498"/>
      <c r="AT11" s="498"/>
      <c r="AU11" s="498"/>
      <c r="AV11" s="498"/>
      <c r="AW11" s="498"/>
      <c r="AX11" s="498"/>
      <c r="AY11" s="498"/>
      <c r="AZ11" s="498"/>
      <c r="BA11" s="81"/>
      <c r="BB11" s="81"/>
      <c r="BC11" s="81"/>
      <c r="BD11" s="81"/>
      <c r="BE11" s="500" t="s">
        <v>169</v>
      </c>
      <c r="BF11" s="501"/>
      <c r="BG11" s="501"/>
      <c r="BH11" s="502"/>
      <c r="BI11" s="83"/>
      <c r="BJ11" s="83"/>
      <c r="BK11" s="613" t="s">
        <v>170</v>
      </c>
      <c r="BL11" s="614"/>
      <c r="BM11" s="614"/>
      <c r="BN11" s="614"/>
      <c r="BO11" s="614"/>
      <c r="BP11" s="614"/>
      <c r="BQ11" s="614"/>
      <c r="BR11" s="82"/>
      <c r="BS11" s="82"/>
      <c r="BT11" s="615" t="s">
        <v>135</v>
      </c>
      <c r="BU11" s="616"/>
      <c r="BV11" s="617"/>
      <c r="BW11" s="25"/>
      <c r="BX11" s="6"/>
      <c r="BY11" s="6"/>
      <c r="BZ11" s="6"/>
      <c r="CA11" s="6"/>
      <c r="CB11" s="37"/>
      <c r="CC11" s="580" t="s">
        <v>123</v>
      </c>
      <c r="CD11" s="581"/>
      <c r="CE11" s="581"/>
      <c r="CF11" s="581"/>
      <c r="CG11" s="581"/>
      <c r="CH11" s="581"/>
      <c r="CI11" s="581"/>
      <c r="CJ11" s="581"/>
      <c r="CK11" s="581"/>
      <c r="CL11" s="582"/>
      <c r="CM11" s="631" t="s">
        <v>124</v>
      </c>
      <c r="CN11" s="632"/>
      <c r="CO11" s="632"/>
      <c r="CP11" s="632"/>
      <c r="CQ11" s="632"/>
      <c r="CR11" s="632"/>
      <c r="CS11" s="632"/>
      <c r="CT11" s="632"/>
      <c r="CU11" s="632"/>
      <c r="CV11" s="632"/>
      <c r="CW11" s="632"/>
      <c r="CX11" s="632"/>
      <c r="CY11" s="633"/>
      <c r="CZ11" s="151"/>
      <c r="DA11" s="151"/>
      <c r="DB11" s="151"/>
      <c r="DC11" s="151"/>
      <c r="DD11" s="637" t="s">
        <v>44</v>
      </c>
      <c r="DE11" s="637"/>
      <c r="DF11" s="637"/>
      <c r="DG11" s="637"/>
      <c r="DH11" s="637"/>
      <c r="DI11" s="637"/>
      <c r="DJ11" s="637"/>
      <c r="DK11" s="637"/>
      <c r="DL11" s="637"/>
      <c r="DM11" s="637"/>
      <c r="DN11" s="637"/>
      <c r="DO11" s="637"/>
      <c r="DP11" s="637"/>
      <c r="DQ11" s="637"/>
      <c r="DR11" s="637"/>
      <c r="DS11" s="637"/>
      <c r="DT11" s="637"/>
      <c r="DU11" s="637"/>
      <c r="DV11" s="637"/>
      <c r="DW11" s="637"/>
      <c r="DX11" s="637"/>
      <c r="DY11" s="637"/>
      <c r="DZ11" s="151"/>
      <c r="EA11" s="151"/>
      <c r="EB11" s="151"/>
      <c r="EC11" s="151"/>
      <c r="ED11" s="405" t="s">
        <v>169</v>
      </c>
      <c r="EE11" s="406"/>
      <c r="EF11" s="406"/>
      <c r="EG11" s="407"/>
      <c r="EH11" s="51"/>
      <c r="EI11" s="51"/>
      <c r="EJ11" s="583" t="s">
        <v>170</v>
      </c>
      <c r="EK11" s="583"/>
      <c r="EL11" s="583"/>
      <c r="EM11" s="583"/>
      <c r="EN11" s="583"/>
      <c r="EO11" s="583"/>
      <c r="EP11" s="583"/>
      <c r="EQ11" s="152"/>
      <c r="ER11" s="152"/>
      <c r="ES11" s="405" t="s">
        <v>135</v>
      </c>
      <c r="ET11" s="406"/>
      <c r="EU11" s="407"/>
      <c r="EW11" s="2"/>
      <c r="EX11" s="2"/>
      <c r="EY11" s="2"/>
      <c r="EZ11" s="2"/>
      <c r="FA11" s="2"/>
    </row>
    <row r="12" spans="1:157" ht="9" customHeight="1">
      <c r="A12" s="2"/>
      <c r="B12" s="2"/>
      <c r="C12" s="461"/>
      <c r="D12" s="507" t="s">
        <v>129</v>
      </c>
      <c r="E12" s="508"/>
      <c r="F12" s="508"/>
      <c r="G12" s="508"/>
      <c r="H12" s="508"/>
      <c r="I12" s="508"/>
      <c r="J12" s="509"/>
      <c r="K12" s="462" t="s">
        <v>34</v>
      </c>
      <c r="L12" s="412"/>
      <c r="M12" s="510"/>
      <c r="N12" s="497"/>
      <c r="O12" s="495"/>
      <c r="P12" s="495"/>
      <c r="Q12" s="495"/>
      <c r="R12" s="495"/>
      <c r="S12" s="495"/>
      <c r="T12" s="495"/>
      <c r="U12" s="495"/>
      <c r="V12" s="495"/>
      <c r="W12" s="495"/>
      <c r="X12" s="495"/>
      <c r="Y12" s="495"/>
      <c r="Z12" s="496"/>
      <c r="AA12" s="81"/>
      <c r="AB12" s="81"/>
      <c r="AC12" s="81"/>
      <c r="AD12" s="81"/>
      <c r="AE12" s="499"/>
      <c r="AF12" s="499"/>
      <c r="AG12" s="499"/>
      <c r="AH12" s="499"/>
      <c r="AI12" s="499"/>
      <c r="AJ12" s="499"/>
      <c r="AK12" s="499"/>
      <c r="AL12" s="499"/>
      <c r="AM12" s="499"/>
      <c r="AN12" s="499"/>
      <c r="AO12" s="499"/>
      <c r="AP12" s="499"/>
      <c r="AQ12" s="499"/>
      <c r="AR12" s="499"/>
      <c r="AS12" s="499"/>
      <c r="AT12" s="499"/>
      <c r="AU12" s="499"/>
      <c r="AV12" s="499"/>
      <c r="AW12" s="499"/>
      <c r="AX12" s="499"/>
      <c r="AY12" s="499"/>
      <c r="AZ12" s="499"/>
      <c r="BA12" s="81"/>
      <c r="BB12" s="81"/>
      <c r="BC12" s="81"/>
      <c r="BD12" s="81"/>
      <c r="BE12" s="503"/>
      <c r="BF12" s="501"/>
      <c r="BG12" s="501"/>
      <c r="BH12" s="502"/>
      <c r="BI12" s="83"/>
      <c r="BJ12" s="83"/>
      <c r="BK12" s="498"/>
      <c r="BL12" s="498"/>
      <c r="BM12" s="498"/>
      <c r="BN12" s="498"/>
      <c r="BO12" s="498"/>
      <c r="BP12" s="498"/>
      <c r="BQ12" s="498"/>
      <c r="BR12" s="115"/>
      <c r="BS12" s="115"/>
      <c r="BT12" s="503"/>
      <c r="BU12" s="501"/>
      <c r="BV12" s="502"/>
      <c r="BW12" s="25"/>
      <c r="BX12" s="6"/>
      <c r="BY12" s="6"/>
      <c r="BZ12" s="6"/>
      <c r="CA12" s="6"/>
      <c r="CB12" s="37"/>
      <c r="CC12" s="620" t="s">
        <v>114</v>
      </c>
      <c r="CD12" s="621"/>
      <c r="CE12" s="621"/>
      <c r="CF12" s="621"/>
      <c r="CG12" s="621"/>
      <c r="CH12" s="621"/>
      <c r="CI12" s="622"/>
      <c r="CJ12" s="399" t="s">
        <v>34</v>
      </c>
      <c r="CK12" s="400"/>
      <c r="CL12" s="401"/>
      <c r="CM12" s="634"/>
      <c r="CN12" s="635"/>
      <c r="CO12" s="635"/>
      <c r="CP12" s="635"/>
      <c r="CQ12" s="635"/>
      <c r="CR12" s="635"/>
      <c r="CS12" s="635"/>
      <c r="CT12" s="635"/>
      <c r="CU12" s="635"/>
      <c r="CV12" s="635"/>
      <c r="CW12" s="635"/>
      <c r="CX12" s="635"/>
      <c r="CY12" s="636"/>
      <c r="CZ12" s="151"/>
      <c r="DA12" s="151"/>
      <c r="DB12" s="151"/>
      <c r="DC12" s="151"/>
      <c r="DD12" s="638"/>
      <c r="DE12" s="638"/>
      <c r="DF12" s="638"/>
      <c r="DG12" s="638"/>
      <c r="DH12" s="638"/>
      <c r="DI12" s="638"/>
      <c r="DJ12" s="638"/>
      <c r="DK12" s="638"/>
      <c r="DL12" s="638"/>
      <c r="DM12" s="638"/>
      <c r="DN12" s="638"/>
      <c r="DO12" s="638"/>
      <c r="DP12" s="638"/>
      <c r="DQ12" s="638"/>
      <c r="DR12" s="638"/>
      <c r="DS12" s="638"/>
      <c r="DT12" s="638"/>
      <c r="DU12" s="638"/>
      <c r="DV12" s="638"/>
      <c r="DW12" s="638"/>
      <c r="DX12" s="638"/>
      <c r="DY12" s="638"/>
      <c r="DZ12" s="151"/>
      <c r="EA12" s="151"/>
      <c r="EB12" s="151"/>
      <c r="EC12" s="151"/>
      <c r="ED12" s="372"/>
      <c r="EE12" s="373"/>
      <c r="EF12" s="373"/>
      <c r="EG12" s="374"/>
      <c r="EH12" s="51"/>
      <c r="EI12" s="51"/>
      <c r="EJ12" s="583"/>
      <c r="EK12" s="583"/>
      <c r="EL12" s="583"/>
      <c r="EM12" s="583"/>
      <c r="EN12" s="583"/>
      <c r="EO12" s="583"/>
      <c r="EP12" s="583"/>
      <c r="EQ12" s="152"/>
      <c r="ER12" s="152"/>
      <c r="ES12" s="372"/>
      <c r="ET12" s="373"/>
      <c r="EU12" s="374"/>
      <c r="EW12" s="2"/>
      <c r="EX12" s="2"/>
      <c r="EY12" s="2"/>
      <c r="EZ12" s="2"/>
      <c r="FA12" s="2"/>
    </row>
    <row r="13" spans="1:157" ht="13.5" customHeight="1" thickBot="1">
      <c r="A13" s="2"/>
      <c r="B13" s="2"/>
      <c r="C13" s="461"/>
      <c r="D13" s="507"/>
      <c r="E13" s="508"/>
      <c r="F13" s="508"/>
      <c r="G13" s="508"/>
      <c r="H13" s="508"/>
      <c r="I13" s="508"/>
      <c r="J13" s="509"/>
      <c r="K13" s="511"/>
      <c r="L13" s="512"/>
      <c r="M13" s="513"/>
      <c r="N13" s="497"/>
      <c r="O13" s="495"/>
      <c r="P13" s="495"/>
      <c r="Q13" s="495"/>
      <c r="R13" s="495"/>
      <c r="S13" s="495"/>
      <c r="T13" s="495"/>
      <c r="U13" s="495"/>
      <c r="V13" s="495"/>
      <c r="W13" s="495"/>
      <c r="X13" s="495"/>
      <c r="Y13" s="495"/>
      <c r="Z13" s="496"/>
      <c r="AA13" s="122"/>
      <c r="AB13" s="122"/>
      <c r="AC13" s="514" t="s">
        <v>61</v>
      </c>
      <c r="AD13" s="514"/>
      <c r="AE13" s="514"/>
      <c r="AF13" s="483"/>
      <c r="AG13" s="483"/>
      <c r="AH13" s="483"/>
      <c r="AI13" s="112"/>
      <c r="AJ13" s="112"/>
      <c r="AK13" s="123"/>
      <c r="AL13" s="122"/>
      <c r="AM13" s="122"/>
      <c r="AN13" s="122"/>
      <c r="AO13" s="514" t="s">
        <v>48</v>
      </c>
      <c r="AP13" s="514"/>
      <c r="AQ13" s="514"/>
      <c r="AR13" s="514"/>
      <c r="AS13" s="514"/>
      <c r="AT13" s="122"/>
      <c r="AU13" s="112"/>
      <c r="AV13" s="112"/>
      <c r="AW13" s="113"/>
      <c r="AX13" s="122"/>
      <c r="AY13" s="514" t="s">
        <v>49</v>
      </c>
      <c r="AZ13" s="514"/>
      <c r="BA13" s="514"/>
      <c r="BB13" s="483"/>
      <c r="BC13" s="483"/>
      <c r="BD13" s="112"/>
      <c r="BE13" s="504"/>
      <c r="BF13" s="505"/>
      <c r="BG13" s="505"/>
      <c r="BH13" s="506"/>
      <c r="BI13" s="122"/>
      <c r="BJ13" s="122"/>
      <c r="BK13" s="514" t="s">
        <v>62</v>
      </c>
      <c r="BL13" s="514"/>
      <c r="BM13" s="514"/>
      <c r="BN13" s="514"/>
      <c r="BO13" s="122"/>
      <c r="BP13" s="122"/>
      <c r="BQ13" s="618" t="s">
        <v>35</v>
      </c>
      <c r="BR13" s="514"/>
      <c r="BS13" s="619"/>
      <c r="BT13" s="504"/>
      <c r="BU13" s="505"/>
      <c r="BV13" s="506"/>
      <c r="BW13" s="25"/>
      <c r="BX13" s="6"/>
      <c r="BY13" s="6"/>
      <c r="BZ13" s="6"/>
      <c r="CA13" s="6"/>
      <c r="CB13" s="37"/>
      <c r="CC13" s="623"/>
      <c r="CD13" s="624"/>
      <c r="CE13" s="624"/>
      <c r="CF13" s="624"/>
      <c r="CG13" s="624"/>
      <c r="CH13" s="624"/>
      <c r="CI13" s="625"/>
      <c r="CJ13" s="402"/>
      <c r="CK13" s="403"/>
      <c r="CL13" s="404"/>
      <c r="CM13" s="634"/>
      <c r="CN13" s="635"/>
      <c r="CO13" s="635"/>
      <c r="CP13" s="635"/>
      <c r="CQ13" s="635"/>
      <c r="CR13" s="635"/>
      <c r="CS13" s="635"/>
      <c r="CT13" s="635"/>
      <c r="CU13" s="635"/>
      <c r="CV13" s="635"/>
      <c r="CW13" s="635"/>
      <c r="CX13" s="635"/>
      <c r="CY13" s="636"/>
      <c r="CZ13" s="63"/>
      <c r="DA13" s="64"/>
      <c r="DB13" s="630" t="s">
        <v>61</v>
      </c>
      <c r="DC13" s="630"/>
      <c r="DD13" s="630"/>
      <c r="DE13" s="630"/>
      <c r="DF13" s="630"/>
      <c r="DG13" s="630"/>
      <c r="DH13" s="64"/>
      <c r="DI13" s="64"/>
      <c r="DJ13" s="63"/>
      <c r="DK13" s="64"/>
      <c r="DL13" s="64"/>
      <c r="DM13" s="64"/>
      <c r="DN13" s="630" t="s">
        <v>48</v>
      </c>
      <c r="DO13" s="630"/>
      <c r="DP13" s="630"/>
      <c r="DQ13" s="630"/>
      <c r="DR13" s="630"/>
      <c r="DS13" s="64"/>
      <c r="DT13" s="64"/>
      <c r="DU13" s="64"/>
      <c r="DV13" s="66"/>
      <c r="DW13" s="64"/>
      <c r="DX13" s="630" t="s">
        <v>49</v>
      </c>
      <c r="DY13" s="630"/>
      <c r="DZ13" s="630"/>
      <c r="EA13" s="630"/>
      <c r="EB13" s="630"/>
      <c r="EC13" s="66"/>
      <c r="ED13" s="372"/>
      <c r="EE13" s="373"/>
      <c r="EF13" s="373"/>
      <c r="EG13" s="374"/>
      <c r="EH13" s="65"/>
      <c r="EI13" s="65"/>
      <c r="EJ13" s="547" t="s">
        <v>62</v>
      </c>
      <c r="EK13" s="547"/>
      <c r="EL13" s="547"/>
      <c r="EM13" s="547"/>
      <c r="EN13" s="65"/>
      <c r="EO13" s="65"/>
      <c r="EP13" s="584" t="s">
        <v>35</v>
      </c>
      <c r="EQ13" s="547"/>
      <c r="ER13" s="547"/>
      <c r="ES13" s="408"/>
      <c r="ET13" s="409"/>
      <c r="EU13" s="410"/>
      <c r="EW13" s="2"/>
      <c r="EX13" s="2"/>
      <c r="EY13" s="2"/>
      <c r="EZ13" s="2"/>
      <c r="FA13" s="2"/>
    </row>
    <row r="14" spans="1:157" ht="10.5" customHeight="1">
      <c r="A14" s="2"/>
      <c r="B14" s="2"/>
      <c r="C14" s="461"/>
      <c r="D14" s="597" t="s">
        <v>46</v>
      </c>
      <c r="E14" s="598"/>
      <c r="F14" s="599"/>
      <c r="G14" s="600" t="s">
        <v>12</v>
      </c>
      <c r="H14" s="601"/>
      <c r="I14" s="601"/>
      <c r="J14" s="602"/>
      <c r="K14" s="603" t="str">
        <f ca="1">IF(AND('[1]4'!$BH$68=1,'[1]4'!$BH$68=1,'[1]4'!$AU$32&lt;=480000,'[1]4'!$BO$92&lt;='[1]4'!$BO$93,'[1]4'!$AK$29+'[1]4'!$BC$16&lt;=10000000),"○","")</f>
        <v/>
      </c>
      <c r="L14" s="604"/>
      <c r="M14" s="604"/>
      <c r="N14" s="124"/>
      <c r="O14" s="125"/>
      <c r="P14" s="125"/>
      <c r="Q14" s="125"/>
      <c r="R14" s="77"/>
      <c r="S14" s="77"/>
      <c r="T14" s="558" t="s">
        <v>6</v>
      </c>
      <c r="U14" s="558"/>
      <c r="V14" s="77"/>
      <c r="W14" s="77"/>
      <c r="X14" s="77"/>
      <c r="Y14" s="558" t="s">
        <v>7</v>
      </c>
      <c r="Z14" s="558"/>
      <c r="AA14" s="78"/>
      <c r="AB14" s="77"/>
      <c r="AC14" s="77"/>
      <c r="AD14" s="559" t="s">
        <v>22</v>
      </c>
      <c r="AE14" s="560"/>
      <c r="AF14" s="585" t="s">
        <v>13</v>
      </c>
      <c r="AG14" s="585"/>
      <c r="AH14" s="585"/>
      <c r="AI14" s="585"/>
      <c r="AJ14" s="585"/>
      <c r="AK14" s="78"/>
      <c r="AL14" s="77"/>
      <c r="AM14" s="559" t="s">
        <v>43</v>
      </c>
      <c r="AN14" s="559"/>
      <c r="AO14" s="559"/>
      <c r="AP14" s="149"/>
      <c r="AQ14" s="77"/>
      <c r="AR14" s="77"/>
      <c r="AS14" s="559" t="s">
        <v>22</v>
      </c>
      <c r="AT14" s="560"/>
      <c r="AU14" s="585" t="s">
        <v>13</v>
      </c>
      <c r="AV14" s="585"/>
      <c r="AW14" s="585"/>
      <c r="AX14" s="78"/>
      <c r="AY14" s="77"/>
      <c r="AZ14" s="559" t="s">
        <v>22</v>
      </c>
      <c r="BA14" s="560"/>
      <c r="BB14" s="585" t="s">
        <v>45</v>
      </c>
      <c r="BC14" s="585"/>
      <c r="BD14" s="585"/>
      <c r="BE14" s="116"/>
      <c r="BF14" s="79"/>
      <c r="BG14" s="79"/>
      <c r="BH14" s="121" t="s">
        <v>22</v>
      </c>
      <c r="BI14" s="78"/>
      <c r="BJ14" s="77"/>
      <c r="BK14" s="559" t="s">
        <v>43</v>
      </c>
      <c r="BL14" s="559"/>
      <c r="BM14" s="149"/>
      <c r="BN14" s="558"/>
      <c r="BO14" s="558"/>
      <c r="BP14" s="162" t="s">
        <v>22</v>
      </c>
      <c r="BQ14" s="126"/>
      <c r="BR14" s="127"/>
      <c r="BS14" s="128" t="s">
        <v>22</v>
      </c>
      <c r="BT14" s="97"/>
      <c r="BU14" s="97"/>
      <c r="BV14" s="80" t="s">
        <v>22</v>
      </c>
      <c r="BW14" s="31"/>
      <c r="BX14" s="6"/>
      <c r="BY14" s="6"/>
      <c r="BZ14" s="6"/>
      <c r="CA14" s="6"/>
      <c r="CB14" s="37"/>
      <c r="CC14" s="586" t="s">
        <v>98</v>
      </c>
      <c r="CD14" s="587"/>
      <c r="CE14" s="587"/>
      <c r="CF14" s="588" t="s">
        <v>99</v>
      </c>
      <c r="CG14" s="589"/>
      <c r="CH14" s="589"/>
      <c r="CI14" s="590"/>
      <c r="CJ14" s="643" t="str">
        <f ca="1">K14</f>
        <v/>
      </c>
      <c r="CK14" s="643"/>
      <c r="CL14" s="643"/>
      <c r="CM14" s="62"/>
      <c r="CN14" s="65"/>
      <c r="CO14" s="65"/>
      <c r="CP14" s="65"/>
      <c r="CQ14" s="48"/>
      <c r="CR14" s="48"/>
      <c r="CS14" s="579" t="s">
        <v>6</v>
      </c>
      <c r="CT14" s="579"/>
      <c r="CU14" s="48"/>
      <c r="CV14" s="48"/>
      <c r="CW14" s="48"/>
      <c r="CX14" s="579" t="s">
        <v>7</v>
      </c>
      <c r="CY14" s="629"/>
      <c r="CZ14" s="49"/>
      <c r="DA14" s="48"/>
      <c r="DB14" s="48"/>
      <c r="DC14" s="568" t="s">
        <v>22</v>
      </c>
      <c r="DD14" s="569"/>
      <c r="DE14" s="579" t="s">
        <v>13</v>
      </c>
      <c r="DF14" s="579"/>
      <c r="DG14" s="579"/>
      <c r="DH14" s="579"/>
      <c r="DI14" s="579"/>
      <c r="DJ14" s="49"/>
      <c r="DK14" s="48"/>
      <c r="DL14" s="568" t="s">
        <v>43</v>
      </c>
      <c r="DM14" s="568"/>
      <c r="DN14" s="639"/>
      <c r="DO14" s="48"/>
      <c r="DP14" s="48"/>
      <c r="DQ14" s="48"/>
      <c r="DR14" s="568" t="s">
        <v>22</v>
      </c>
      <c r="DS14" s="568"/>
      <c r="DT14" s="578" t="s">
        <v>13</v>
      </c>
      <c r="DU14" s="579"/>
      <c r="DV14" s="629"/>
      <c r="DW14" s="48"/>
      <c r="DX14" s="48"/>
      <c r="DY14" s="568" t="s">
        <v>22</v>
      </c>
      <c r="DZ14" s="568"/>
      <c r="EA14" s="578" t="s">
        <v>45</v>
      </c>
      <c r="EB14" s="579"/>
      <c r="EC14" s="629"/>
      <c r="ED14" s="49"/>
      <c r="EE14" s="48"/>
      <c r="EF14" s="48"/>
      <c r="EG14" s="67" t="s">
        <v>22</v>
      </c>
      <c r="EH14" s="48"/>
      <c r="EI14" s="48"/>
      <c r="EJ14" s="568" t="s">
        <v>43</v>
      </c>
      <c r="EK14" s="639"/>
      <c r="EL14" s="48"/>
      <c r="EM14" s="579"/>
      <c r="EN14" s="579"/>
      <c r="EO14" s="150" t="s">
        <v>22</v>
      </c>
      <c r="EP14" s="61"/>
      <c r="EQ14" s="47"/>
      <c r="ER14" s="67" t="s">
        <v>22</v>
      </c>
      <c r="ES14" s="47"/>
      <c r="ET14" s="47"/>
      <c r="EU14" s="67" t="s">
        <v>22</v>
      </c>
      <c r="EW14" s="2"/>
      <c r="EX14" s="2"/>
      <c r="EY14" s="2"/>
      <c r="EZ14" s="2"/>
      <c r="FA14" s="2"/>
    </row>
    <row r="15" spans="1:157" ht="18.75" customHeight="1" thickBot="1">
      <c r="A15" s="2"/>
      <c r="B15" s="2"/>
      <c r="C15" s="461"/>
      <c r="D15" s="605" t="str">
        <f ca="1">IF(AND('[1]4'!$BH$68=1,'[1]4'!$AU$32&lt;=480000,'[1]4'!$BO$92&gt;'[1]4'!$BO$93,'[1]4'!$AK$29+'[1]4'!$BC$16&lt;=10000000),"○","")</f>
        <v/>
      </c>
      <c r="E15" s="606"/>
      <c r="F15" s="607"/>
      <c r="G15" s="608"/>
      <c r="H15" s="609"/>
      <c r="I15" s="609"/>
      <c r="J15" s="610"/>
      <c r="K15" s="516"/>
      <c r="L15" s="517"/>
      <c r="M15" s="517"/>
      <c r="N15" s="611">
        <f>'[1]4'!$AK$35</f>
        <v>0</v>
      </c>
      <c r="O15" s="612"/>
      <c r="P15" s="612"/>
      <c r="Q15" s="612"/>
      <c r="R15" s="612"/>
      <c r="S15" s="612"/>
      <c r="T15" s="612"/>
      <c r="U15" s="612"/>
      <c r="V15" s="612"/>
      <c r="W15" s="612"/>
      <c r="X15" s="612"/>
      <c r="Y15" s="612"/>
      <c r="Z15" s="612"/>
      <c r="AA15" s="516">
        <f>IF('[1]4'!$B$2="甲欄",'[1]4'!$AD$14,
0)</f>
        <v>0</v>
      </c>
      <c r="AB15" s="517"/>
      <c r="AC15" s="517"/>
      <c r="AD15" s="517"/>
      <c r="AE15" s="595"/>
      <c r="AF15" s="515">
        <f>IF('[1]4'!$B$2="乙欄",'[1]4'!$AD$14,
0)</f>
        <v>0</v>
      </c>
      <c r="AG15" s="515"/>
      <c r="AH15" s="515"/>
      <c r="AI15" s="515"/>
      <c r="AJ15" s="515"/>
      <c r="AK15" s="516">
        <f>IF('[1]4'!$B$2="甲欄",'[1]4'!$AI$14,
0)</f>
        <v>0</v>
      </c>
      <c r="AL15" s="517"/>
      <c r="AM15" s="517"/>
      <c r="AN15" s="517"/>
      <c r="AO15" s="517"/>
      <c r="AP15" s="594">
        <f>IF('[1]4'!$B$2="甲欄",'[1]4'!$AI$14+'[1]4'!$AL$14,
0)</f>
        <v>0</v>
      </c>
      <c r="AQ15" s="517"/>
      <c r="AR15" s="517"/>
      <c r="AS15" s="517"/>
      <c r="AT15" s="595"/>
      <c r="AU15" s="596">
        <f>IF('[1]4'!$B$2="乙欄",'[1]4'!$AI$14+'[1]4'!$AL$14,
0)</f>
        <v>0</v>
      </c>
      <c r="AV15" s="596"/>
      <c r="AW15" s="596"/>
      <c r="AX15" s="516">
        <f>IF('[1]4'!$B$2="甲欄",'[1]4'!$AA$14,
0)</f>
        <v>0</v>
      </c>
      <c r="AY15" s="517"/>
      <c r="AZ15" s="517"/>
      <c r="BA15" s="595"/>
      <c r="BB15" s="428">
        <f>IF('[1]4'!$B$2="乙欄",'[1]4'!$AA$14,
0)</f>
        <v>0</v>
      </c>
      <c r="BC15" s="428"/>
      <c r="BD15" s="428"/>
      <c r="BE15" s="556">
        <f>COUNTIF(AU29,"*")+COUNTIF(AU33,"*")+COUNTIF(AU36,"*")+COUNTIF(AU39,"*")</f>
        <v>0</v>
      </c>
      <c r="BF15" s="428"/>
      <c r="BG15" s="428"/>
      <c r="BH15" s="428"/>
      <c r="BI15" s="516">
        <f>IF('[2]4'!$AA$42="✓",'[2]4'!$AJ$42+1,
'[2]4'!$AJ$42)</f>
        <v>0</v>
      </c>
      <c r="BJ15" s="517"/>
      <c r="BK15" s="517"/>
      <c r="BL15" s="517"/>
      <c r="BM15" s="594">
        <f>IF('[2]4'!$AA$41="✓",'[2]4'!$AJ$41+1+$BI$15,
'[2]4'!$AJ$41+$BI$15)</f>
        <v>0</v>
      </c>
      <c r="BN15" s="517"/>
      <c r="BO15" s="517"/>
      <c r="BP15" s="644"/>
      <c r="BQ15" s="645">
        <f>IF('[2]4'!$AA$39="✓",'[2]4'!$AJ$39+1,
'[2]4'!$AJ$39)</f>
        <v>0</v>
      </c>
      <c r="BR15" s="517"/>
      <c r="BS15" s="595"/>
      <c r="BT15" s="428"/>
      <c r="BU15" s="428"/>
      <c r="BV15" s="646"/>
      <c r="BW15" s="24"/>
      <c r="BX15" s="6"/>
      <c r="BY15" s="6"/>
      <c r="BZ15" s="57"/>
      <c r="CA15" s="57"/>
      <c r="CB15" s="57"/>
      <c r="CC15" s="426" t="str">
        <f ca="1">D15</f>
        <v/>
      </c>
      <c r="CD15" s="424"/>
      <c r="CE15" s="424"/>
      <c r="CF15" s="426">
        <f>G15</f>
        <v>0</v>
      </c>
      <c r="CG15" s="424"/>
      <c r="CH15" s="424"/>
      <c r="CI15" s="425"/>
      <c r="CJ15" s="429"/>
      <c r="CK15" s="429"/>
      <c r="CL15" s="429"/>
      <c r="CM15" s="626">
        <f>N15</f>
        <v>0</v>
      </c>
      <c r="CN15" s="627"/>
      <c r="CO15" s="627"/>
      <c r="CP15" s="627"/>
      <c r="CQ15" s="627"/>
      <c r="CR15" s="627"/>
      <c r="CS15" s="627"/>
      <c r="CT15" s="627"/>
      <c r="CU15" s="627"/>
      <c r="CV15" s="627"/>
      <c r="CW15" s="627"/>
      <c r="CX15" s="627"/>
      <c r="CY15" s="628"/>
      <c r="CZ15" s="591">
        <f>AA15</f>
        <v>0</v>
      </c>
      <c r="DA15" s="429"/>
      <c r="DB15" s="429"/>
      <c r="DC15" s="429"/>
      <c r="DD15" s="592"/>
      <c r="DE15" s="660">
        <f>AF15</f>
        <v>0</v>
      </c>
      <c r="DF15" s="660"/>
      <c r="DG15" s="660"/>
      <c r="DH15" s="660"/>
      <c r="DI15" s="660"/>
      <c r="DJ15" s="591">
        <f>AK15</f>
        <v>0</v>
      </c>
      <c r="DK15" s="429"/>
      <c r="DL15" s="429"/>
      <c r="DM15" s="429"/>
      <c r="DN15" s="593"/>
      <c r="DO15" s="429">
        <f>AP15</f>
        <v>0</v>
      </c>
      <c r="DP15" s="429"/>
      <c r="DQ15" s="429"/>
      <c r="DR15" s="429"/>
      <c r="DS15" s="429"/>
      <c r="DT15" s="591">
        <f>AU15</f>
        <v>0</v>
      </c>
      <c r="DU15" s="429"/>
      <c r="DV15" s="592"/>
      <c r="DW15" s="429">
        <f>AX15</f>
        <v>0</v>
      </c>
      <c r="DX15" s="429"/>
      <c r="DY15" s="429"/>
      <c r="DZ15" s="429"/>
      <c r="EA15" s="591">
        <f>BB15</f>
        <v>0</v>
      </c>
      <c r="EB15" s="429"/>
      <c r="EC15" s="592"/>
      <c r="ED15" s="591">
        <f>BE15</f>
        <v>0</v>
      </c>
      <c r="EE15" s="429"/>
      <c r="EF15" s="429"/>
      <c r="EG15" s="592"/>
      <c r="EH15" s="429">
        <f>BI15</f>
        <v>0</v>
      </c>
      <c r="EI15" s="429"/>
      <c r="EJ15" s="429"/>
      <c r="EK15" s="593"/>
      <c r="EL15" s="429">
        <f>BM15</f>
        <v>0</v>
      </c>
      <c r="EM15" s="429"/>
      <c r="EN15" s="429"/>
      <c r="EO15" s="429"/>
      <c r="EP15" s="591">
        <f>BQ15</f>
        <v>0</v>
      </c>
      <c r="EQ15" s="429"/>
      <c r="ER15" s="592"/>
      <c r="ES15" s="429">
        <f>BT15</f>
        <v>0</v>
      </c>
      <c r="ET15" s="429"/>
      <c r="EU15" s="592"/>
      <c r="EW15" s="2"/>
      <c r="EX15" s="2"/>
      <c r="EY15" s="2"/>
      <c r="EZ15" s="2"/>
      <c r="FA15" s="2"/>
    </row>
    <row r="16" spans="1:157" ht="20.25" customHeight="1" thickBot="1">
      <c r="A16" s="2"/>
      <c r="B16" s="2"/>
      <c r="C16" s="461"/>
      <c r="D16" s="664" t="s">
        <v>58</v>
      </c>
      <c r="E16" s="498"/>
      <c r="F16" s="498"/>
      <c r="G16" s="498"/>
      <c r="H16" s="498"/>
      <c r="I16" s="498"/>
      <c r="J16" s="498"/>
      <c r="K16" s="498"/>
      <c r="L16" s="498"/>
      <c r="M16" s="498"/>
      <c r="N16" s="498"/>
      <c r="O16" s="498"/>
      <c r="P16" s="498"/>
      <c r="Q16" s="498"/>
      <c r="R16" s="498"/>
      <c r="S16" s="498"/>
      <c r="T16" s="498"/>
      <c r="U16" s="664" t="s">
        <v>59</v>
      </c>
      <c r="V16" s="498"/>
      <c r="W16" s="498"/>
      <c r="X16" s="498"/>
      <c r="Y16" s="498"/>
      <c r="Z16" s="498"/>
      <c r="AA16" s="498"/>
      <c r="AB16" s="498"/>
      <c r="AC16" s="498"/>
      <c r="AD16" s="498"/>
      <c r="AE16" s="498"/>
      <c r="AF16" s="614"/>
      <c r="AG16" s="614"/>
      <c r="AH16" s="614"/>
      <c r="AI16" s="614"/>
      <c r="AJ16" s="614"/>
      <c r="AK16" s="498"/>
      <c r="AL16" s="498"/>
      <c r="AM16" s="498"/>
      <c r="AN16" s="498"/>
      <c r="AO16" s="665"/>
      <c r="AP16" s="498" t="s">
        <v>60</v>
      </c>
      <c r="AQ16" s="498"/>
      <c r="AR16" s="498"/>
      <c r="AS16" s="498"/>
      <c r="AT16" s="498"/>
      <c r="AU16" s="614"/>
      <c r="AV16" s="614"/>
      <c r="AW16" s="614"/>
      <c r="AX16" s="498"/>
      <c r="AY16" s="498"/>
      <c r="AZ16" s="498"/>
      <c r="BA16" s="498"/>
      <c r="BB16" s="614"/>
      <c r="BC16" s="614"/>
      <c r="BD16" s="614"/>
      <c r="BE16" s="614"/>
      <c r="BF16" s="614"/>
      <c r="BG16" s="614"/>
      <c r="BH16" s="647" t="s">
        <v>64</v>
      </c>
      <c r="BI16" s="499"/>
      <c r="BJ16" s="499"/>
      <c r="BK16" s="499"/>
      <c r="BL16" s="499"/>
      <c r="BM16" s="499"/>
      <c r="BN16" s="499"/>
      <c r="BO16" s="499"/>
      <c r="BP16" s="499"/>
      <c r="BQ16" s="499"/>
      <c r="BR16" s="499"/>
      <c r="BS16" s="499"/>
      <c r="BT16" s="648"/>
      <c r="BU16" s="648"/>
      <c r="BV16" s="649"/>
      <c r="BW16" s="24"/>
      <c r="BX16" s="6"/>
      <c r="BY16" s="6"/>
      <c r="BZ16" s="57"/>
      <c r="CA16" s="57"/>
      <c r="CB16" s="57"/>
      <c r="CC16" s="640" t="s">
        <v>58</v>
      </c>
      <c r="CD16" s="641"/>
      <c r="CE16" s="641"/>
      <c r="CF16" s="641"/>
      <c r="CG16" s="641"/>
      <c r="CH16" s="641"/>
      <c r="CI16" s="641"/>
      <c r="CJ16" s="641"/>
      <c r="CK16" s="641"/>
      <c r="CL16" s="641"/>
      <c r="CM16" s="641"/>
      <c r="CN16" s="641"/>
      <c r="CO16" s="641"/>
      <c r="CP16" s="641"/>
      <c r="CQ16" s="641"/>
      <c r="CR16" s="641"/>
      <c r="CS16" s="641"/>
      <c r="CT16" s="640" t="s">
        <v>59</v>
      </c>
      <c r="CU16" s="641"/>
      <c r="CV16" s="641"/>
      <c r="CW16" s="641"/>
      <c r="CX16" s="641"/>
      <c r="CY16" s="641"/>
      <c r="CZ16" s="641"/>
      <c r="DA16" s="641"/>
      <c r="DB16" s="641"/>
      <c r="DC16" s="641"/>
      <c r="DD16" s="641"/>
      <c r="DE16" s="641"/>
      <c r="DF16" s="641"/>
      <c r="DG16" s="641"/>
      <c r="DH16" s="641"/>
      <c r="DI16" s="641"/>
      <c r="DJ16" s="641"/>
      <c r="DK16" s="641"/>
      <c r="DL16" s="641"/>
      <c r="DM16" s="641"/>
      <c r="DN16" s="642"/>
      <c r="DO16" s="640" t="s">
        <v>60</v>
      </c>
      <c r="DP16" s="641"/>
      <c r="DQ16" s="641"/>
      <c r="DR16" s="641"/>
      <c r="DS16" s="641"/>
      <c r="DT16" s="641"/>
      <c r="DU16" s="641"/>
      <c r="DV16" s="641"/>
      <c r="DW16" s="641"/>
      <c r="DX16" s="641"/>
      <c r="DY16" s="641"/>
      <c r="DZ16" s="641"/>
      <c r="EA16" s="641"/>
      <c r="EB16" s="641"/>
      <c r="EC16" s="641"/>
      <c r="ED16" s="641"/>
      <c r="EE16" s="641"/>
      <c r="EF16" s="642"/>
      <c r="EG16" s="659" t="s">
        <v>64</v>
      </c>
      <c r="EH16" s="641"/>
      <c r="EI16" s="641"/>
      <c r="EJ16" s="641"/>
      <c r="EK16" s="641"/>
      <c r="EL16" s="641"/>
      <c r="EM16" s="641"/>
      <c r="EN16" s="641"/>
      <c r="EO16" s="641"/>
      <c r="EP16" s="641"/>
      <c r="EQ16" s="641"/>
      <c r="ER16" s="641"/>
      <c r="ES16" s="641"/>
      <c r="ET16" s="641"/>
      <c r="EU16" s="642"/>
      <c r="EW16" s="2"/>
      <c r="EX16" s="2"/>
      <c r="EY16" s="2"/>
      <c r="EZ16" s="2"/>
      <c r="FA16" s="2"/>
    </row>
    <row r="17" spans="1:158" ht="16.5" customHeight="1">
      <c r="A17" s="2"/>
      <c r="B17" s="2"/>
      <c r="C17" s="114"/>
      <c r="D17" s="129" t="s">
        <v>42</v>
      </c>
      <c r="E17" s="130"/>
      <c r="F17" s="130"/>
      <c r="G17" s="679">
        <f>INT(('[1]4'!$BC$36+'[1]4'!$AU$36)/1000)</f>
        <v>0</v>
      </c>
      <c r="H17" s="680"/>
      <c r="I17" s="680"/>
      <c r="J17" s="680"/>
      <c r="K17" s="680"/>
      <c r="L17" s="680"/>
      <c r="M17" s="662" t="s">
        <v>8</v>
      </c>
      <c r="N17" s="662"/>
      <c r="O17" s="681">
        <f>IF(AND(('[1]4'!$BC$36+'[1]4'!$AU$36)&gt;=1000,INT(('[1]4'!$BC$36+'[1]4'!$AU$36)/1000)*1000=0),"000",IF(('[1]4'!$BC$36+'[1]4'!$AU$36)&lt;=0,0,RIGHT(TEXT(('[1]4'!$BC$36+'[1]4'!$AU$36),"@"),3)))</f>
        <v>0</v>
      </c>
      <c r="P17" s="681"/>
      <c r="Q17" s="681"/>
      <c r="R17" s="681"/>
      <c r="S17" s="682" t="s">
        <v>7</v>
      </c>
      <c r="T17" s="682"/>
      <c r="U17" s="129"/>
      <c r="V17" s="131"/>
      <c r="W17" s="131"/>
      <c r="X17" s="131"/>
      <c r="Y17" s="131"/>
      <c r="Z17" s="131"/>
      <c r="AA17" s="131"/>
      <c r="AB17" s="131"/>
      <c r="AC17" s="131"/>
      <c r="AD17" s="131"/>
      <c r="AE17" s="131"/>
      <c r="AF17" s="131"/>
      <c r="AG17" s="132"/>
      <c r="AH17" s="132"/>
      <c r="AI17" s="132"/>
      <c r="AJ17" s="662" t="s">
        <v>8</v>
      </c>
      <c r="AK17" s="662"/>
      <c r="AL17" s="132"/>
      <c r="AM17" s="132"/>
      <c r="AN17" s="558" t="s">
        <v>9</v>
      </c>
      <c r="AO17" s="661"/>
      <c r="AP17" s="133"/>
      <c r="AQ17" s="133"/>
      <c r="AR17" s="133"/>
      <c r="AS17" s="133"/>
      <c r="AT17" s="133"/>
      <c r="AU17" s="133"/>
      <c r="AV17" s="133"/>
      <c r="AW17" s="133"/>
      <c r="AX17" s="133"/>
      <c r="AY17" s="133"/>
      <c r="AZ17" s="133"/>
      <c r="BA17" s="132"/>
      <c r="BB17" s="132"/>
      <c r="BC17" s="132" t="s">
        <v>8</v>
      </c>
      <c r="BD17" s="132"/>
      <c r="BE17" s="132"/>
      <c r="BF17" s="662" t="s">
        <v>9</v>
      </c>
      <c r="BG17" s="663"/>
      <c r="BH17" s="95"/>
      <c r="BI17" s="95"/>
      <c r="BJ17" s="95"/>
      <c r="BK17" s="95"/>
      <c r="BL17" s="95"/>
      <c r="BM17" s="95"/>
      <c r="BN17" s="95"/>
      <c r="BO17" s="95"/>
      <c r="BP17" s="95"/>
      <c r="BQ17" s="95"/>
      <c r="BR17" s="501" t="s">
        <v>8</v>
      </c>
      <c r="BS17" s="501"/>
      <c r="BT17" s="95"/>
      <c r="BU17" s="95"/>
      <c r="BV17" s="96" t="s">
        <v>9</v>
      </c>
      <c r="BW17" s="24"/>
      <c r="BX17" s="6"/>
      <c r="BY17" s="6"/>
      <c r="BZ17" s="57"/>
      <c r="CA17" s="57"/>
      <c r="CB17" s="57"/>
      <c r="CC17" s="43" t="s">
        <v>42</v>
      </c>
      <c r="CD17" s="44"/>
      <c r="CE17" s="44"/>
      <c r="CF17" s="677">
        <f>G17</f>
        <v>0</v>
      </c>
      <c r="CG17" s="678"/>
      <c r="CH17" s="678"/>
      <c r="CI17" s="678"/>
      <c r="CJ17" s="678"/>
      <c r="CK17" s="678"/>
      <c r="CL17" s="373" t="s">
        <v>8</v>
      </c>
      <c r="CM17" s="373"/>
      <c r="CN17" s="657">
        <f>O17</f>
        <v>0</v>
      </c>
      <c r="CO17" s="657"/>
      <c r="CP17" s="657"/>
      <c r="CQ17" s="657"/>
      <c r="CR17" s="658" t="s">
        <v>7</v>
      </c>
      <c r="CS17" s="658"/>
      <c r="CT17" s="43"/>
      <c r="CU17" s="42"/>
      <c r="CV17" s="42"/>
      <c r="CW17" s="42"/>
      <c r="CX17" s="42"/>
      <c r="CY17" s="42"/>
      <c r="CZ17" s="42"/>
      <c r="DA17" s="42"/>
      <c r="DB17" s="42"/>
      <c r="DC17" s="42"/>
      <c r="DD17" s="42"/>
      <c r="DE17" s="42"/>
      <c r="DF17" s="38"/>
      <c r="DG17" s="38"/>
      <c r="DH17" s="38"/>
      <c r="DI17" s="373" t="s">
        <v>8</v>
      </c>
      <c r="DJ17" s="373"/>
      <c r="DK17" s="38"/>
      <c r="DL17" s="38"/>
      <c r="DM17" s="675" t="s">
        <v>9</v>
      </c>
      <c r="DN17" s="676"/>
      <c r="DO17" s="46"/>
      <c r="DP17" s="4"/>
      <c r="DQ17" s="4"/>
      <c r="DR17" s="4"/>
      <c r="DS17" s="4"/>
      <c r="DT17" s="4"/>
      <c r="DU17" s="4"/>
      <c r="DV17" s="4"/>
      <c r="DW17" s="4"/>
      <c r="DX17" s="4"/>
      <c r="DY17" s="4"/>
      <c r="DZ17" s="38"/>
      <c r="EA17" s="38"/>
      <c r="EB17" s="38" t="s">
        <v>8</v>
      </c>
      <c r="EC17" s="38"/>
      <c r="ED17" s="38"/>
      <c r="EE17" s="373" t="s">
        <v>9</v>
      </c>
      <c r="EF17" s="374"/>
      <c r="EG17" s="38"/>
      <c r="EH17" s="38"/>
      <c r="EI17" s="38"/>
      <c r="EJ17" s="38"/>
      <c r="EK17" s="38"/>
      <c r="EL17" s="38"/>
      <c r="EM17" s="38"/>
      <c r="EN17" s="38"/>
      <c r="EO17" s="38"/>
      <c r="EP17" s="38"/>
      <c r="EQ17" s="373" t="s">
        <v>8</v>
      </c>
      <c r="ER17" s="373"/>
      <c r="ES17" s="38"/>
      <c r="ET17" s="38"/>
      <c r="EU17" s="45" t="s">
        <v>9</v>
      </c>
      <c r="EW17" s="2"/>
      <c r="EX17" s="2"/>
      <c r="EY17" s="2"/>
      <c r="EZ17" s="2"/>
      <c r="FA17" s="2"/>
    </row>
    <row r="18" spans="1:158" ht="24.75" customHeight="1" thickBot="1">
      <c r="A18" s="2"/>
      <c r="B18" s="2"/>
      <c r="C18" s="75"/>
      <c r="D18" s="671">
        <f>'[1]4'!$AK$30+'[1]4'!$AK$31+'[1]4'!$AK$32</f>
        <v>0</v>
      </c>
      <c r="E18" s="672"/>
      <c r="F18" s="672"/>
      <c r="G18" s="672"/>
      <c r="H18" s="672"/>
      <c r="I18" s="672"/>
      <c r="J18" s="672"/>
      <c r="K18" s="672"/>
      <c r="L18" s="672"/>
      <c r="M18" s="672"/>
      <c r="N18" s="672"/>
      <c r="O18" s="672"/>
      <c r="P18" s="672"/>
      <c r="Q18" s="672"/>
      <c r="R18" s="672"/>
      <c r="S18" s="672"/>
      <c r="T18" s="672"/>
      <c r="U18" s="671">
        <f>'[1]4'!$AK$33</f>
        <v>0</v>
      </c>
      <c r="V18" s="672"/>
      <c r="W18" s="672"/>
      <c r="X18" s="672"/>
      <c r="Y18" s="672"/>
      <c r="Z18" s="672"/>
      <c r="AA18" s="672"/>
      <c r="AB18" s="672"/>
      <c r="AC18" s="672"/>
      <c r="AD18" s="672"/>
      <c r="AE18" s="672"/>
      <c r="AF18" s="672"/>
      <c r="AG18" s="672"/>
      <c r="AH18" s="672"/>
      <c r="AI18" s="672"/>
      <c r="AJ18" s="672"/>
      <c r="AK18" s="672"/>
      <c r="AL18" s="672"/>
      <c r="AM18" s="672"/>
      <c r="AN18" s="672"/>
      <c r="AO18" s="673"/>
      <c r="AP18" s="672">
        <f>'[1]4'!$AK$34</f>
        <v>0</v>
      </c>
      <c r="AQ18" s="672"/>
      <c r="AR18" s="672"/>
      <c r="AS18" s="672"/>
      <c r="AT18" s="672"/>
      <c r="AU18" s="672"/>
      <c r="AV18" s="672"/>
      <c r="AW18" s="672"/>
      <c r="AX18" s="672"/>
      <c r="AY18" s="672"/>
      <c r="AZ18" s="672"/>
      <c r="BA18" s="672"/>
      <c r="BB18" s="672"/>
      <c r="BC18" s="672"/>
      <c r="BD18" s="672"/>
      <c r="BE18" s="672"/>
      <c r="BF18" s="672"/>
      <c r="BG18" s="673"/>
      <c r="BH18" s="488">
        <f>MIN('[1]4'!$AU$40,VALUE('[1]4'!$AU$41))</f>
        <v>0</v>
      </c>
      <c r="BI18" s="488"/>
      <c r="BJ18" s="488"/>
      <c r="BK18" s="488"/>
      <c r="BL18" s="488"/>
      <c r="BM18" s="488"/>
      <c r="BN18" s="488"/>
      <c r="BO18" s="488"/>
      <c r="BP18" s="488"/>
      <c r="BQ18" s="488"/>
      <c r="BR18" s="488"/>
      <c r="BS18" s="488"/>
      <c r="BT18" s="488"/>
      <c r="BU18" s="488"/>
      <c r="BV18" s="489"/>
      <c r="BW18" s="24"/>
      <c r="BX18" s="6"/>
      <c r="BY18" s="6"/>
      <c r="BZ18" s="57"/>
      <c r="CA18" s="57"/>
      <c r="CB18" s="57"/>
      <c r="CC18" s="674">
        <f>D18</f>
        <v>0</v>
      </c>
      <c r="CD18" s="651"/>
      <c r="CE18" s="651"/>
      <c r="CF18" s="651"/>
      <c r="CG18" s="651"/>
      <c r="CH18" s="651"/>
      <c r="CI18" s="651"/>
      <c r="CJ18" s="651"/>
      <c r="CK18" s="651"/>
      <c r="CL18" s="651"/>
      <c r="CM18" s="651"/>
      <c r="CN18" s="651"/>
      <c r="CO18" s="651"/>
      <c r="CP18" s="651"/>
      <c r="CQ18" s="651"/>
      <c r="CR18" s="651"/>
      <c r="CS18" s="651"/>
      <c r="CT18" s="650">
        <f>U18</f>
        <v>0</v>
      </c>
      <c r="CU18" s="572"/>
      <c r="CV18" s="572"/>
      <c r="CW18" s="572"/>
      <c r="CX18" s="572"/>
      <c r="CY18" s="572"/>
      <c r="CZ18" s="572"/>
      <c r="DA18" s="572"/>
      <c r="DB18" s="572"/>
      <c r="DC18" s="572"/>
      <c r="DD18" s="572"/>
      <c r="DE18" s="572"/>
      <c r="DF18" s="572"/>
      <c r="DG18" s="572"/>
      <c r="DH18" s="572"/>
      <c r="DI18" s="572"/>
      <c r="DJ18" s="572"/>
      <c r="DK18" s="572"/>
      <c r="DL18" s="572"/>
      <c r="DM18" s="572"/>
      <c r="DN18" s="573"/>
      <c r="DO18" s="650">
        <f>AP18</f>
        <v>0</v>
      </c>
      <c r="DP18" s="572"/>
      <c r="DQ18" s="572"/>
      <c r="DR18" s="572"/>
      <c r="DS18" s="572"/>
      <c r="DT18" s="572"/>
      <c r="DU18" s="572"/>
      <c r="DV18" s="572"/>
      <c r="DW18" s="572"/>
      <c r="DX18" s="572"/>
      <c r="DY18" s="572"/>
      <c r="DZ18" s="572"/>
      <c r="EA18" s="572"/>
      <c r="EB18" s="572"/>
      <c r="EC18" s="572"/>
      <c r="ED18" s="572"/>
      <c r="EE18" s="572"/>
      <c r="EF18" s="573"/>
      <c r="EG18" s="651">
        <f>BH18</f>
        <v>0</v>
      </c>
      <c r="EH18" s="651"/>
      <c r="EI18" s="651"/>
      <c r="EJ18" s="651"/>
      <c r="EK18" s="651"/>
      <c r="EL18" s="651"/>
      <c r="EM18" s="651"/>
      <c r="EN18" s="651"/>
      <c r="EO18" s="651"/>
      <c r="EP18" s="651"/>
      <c r="EQ18" s="651"/>
      <c r="ER18" s="651"/>
      <c r="ES18" s="651"/>
      <c r="ET18" s="651"/>
      <c r="EU18" s="652"/>
      <c r="EW18" s="2"/>
      <c r="EX18" s="2"/>
      <c r="EY18" s="2"/>
      <c r="EZ18" s="2"/>
      <c r="FA18" s="2"/>
      <c r="FB18" s="276"/>
    </row>
    <row r="19" spans="1:158" ht="14.25" customHeight="1">
      <c r="A19" s="2"/>
      <c r="B19" s="2"/>
      <c r="C19" s="75"/>
      <c r="D19" s="653" t="s">
        <v>63</v>
      </c>
      <c r="E19" s="654"/>
      <c r="F19" s="654"/>
      <c r="G19" s="654"/>
      <c r="H19" s="81"/>
      <c r="I19" s="81"/>
      <c r="J19" s="81"/>
      <c r="K19" s="81"/>
      <c r="L19" s="81"/>
      <c r="M19" s="81"/>
      <c r="N19" s="81"/>
      <c r="O19" s="81"/>
      <c r="P19" s="81"/>
      <c r="Q19" s="81"/>
      <c r="R19" s="81"/>
      <c r="S19" s="81"/>
      <c r="T19" s="81"/>
      <c r="U19" s="81"/>
      <c r="V19" s="81"/>
      <c r="W19" s="81"/>
      <c r="X19" s="81"/>
      <c r="Y19" s="81"/>
      <c r="Z19" s="81"/>
      <c r="AA19" s="81"/>
      <c r="AB19" s="81"/>
      <c r="AC19" s="81"/>
      <c r="AD19" s="81"/>
      <c r="AE19" s="81"/>
      <c r="AF19" s="81"/>
      <c r="AG19" s="81"/>
      <c r="AH19" s="81"/>
      <c r="AI19" s="81"/>
      <c r="AJ19" s="81"/>
      <c r="AK19" s="81"/>
      <c r="AL19" s="81"/>
      <c r="AM19" s="81"/>
      <c r="AN19" s="81"/>
      <c r="AO19" s="81"/>
      <c r="AP19" s="81"/>
      <c r="AQ19" s="81"/>
      <c r="AR19" s="81"/>
      <c r="AS19" s="81"/>
      <c r="AT19" s="81"/>
      <c r="AU19" s="81"/>
      <c r="AV19" s="81"/>
      <c r="AW19" s="81"/>
      <c r="AX19" s="81"/>
      <c r="AY19" s="81"/>
      <c r="AZ19" s="81"/>
      <c r="BA19" s="81"/>
      <c r="BB19" s="81"/>
      <c r="BC19" s="81"/>
      <c r="BD19" s="81"/>
      <c r="BE19" s="81"/>
      <c r="BF19" s="81"/>
      <c r="BG19" s="81"/>
      <c r="BH19" s="84"/>
      <c r="BI19" s="84"/>
      <c r="BJ19" s="84"/>
      <c r="BK19" s="84"/>
      <c r="BL19" s="84"/>
      <c r="BM19" s="84"/>
      <c r="BN19" s="84"/>
      <c r="BO19" s="84"/>
      <c r="BP19" s="84"/>
      <c r="BQ19" s="84"/>
      <c r="BR19" s="84"/>
      <c r="BS19" s="84"/>
      <c r="BT19" s="84"/>
      <c r="BU19" s="84"/>
      <c r="BV19" s="85"/>
      <c r="BW19" s="32"/>
      <c r="BX19" s="5"/>
      <c r="BY19" s="5"/>
      <c r="BZ19" s="57"/>
      <c r="CA19" s="57"/>
      <c r="CB19" s="57"/>
      <c r="CC19" s="655" t="s">
        <v>63</v>
      </c>
      <c r="CD19" s="656"/>
      <c r="CE19" s="656"/>
      <c r="CF19" s="656"/>
      <c r="CG19" s="50"/>
      <c r="CH19" s="50"/>
      <c r="CI19" s="50"/>
      <c r="CJ19" s="50"/>
      <c r="CK19" s="50"/>
      <c r="CL19" s="50"/>
      <c r="CM19" s="50"/>
      <c r="CN19" s="50"/>
      <c r="CO19" s="50"/>
      <c r="CP19" s="50"/>
      <c r="CQ19" s="50"/>
      <c r="CR19" s="50"/>
      <c r="CS19" s="50"/>
      <c r="CT19" s="50"/>
      <c r="CU19" s="50"/>
      <c r="CV19" s="50"/>
      <c r="CW19" s="50"/>
      <c r="CX19" s="50"/>
      <c r="CY19" s="50"/>
      <c r="CZ19" s="50"/>
      <c r="DA19" s="50"/>
      <c r="DB19" s="50"/>
      <c r="DC19" s="50"/>
      <c r="DD19" s="50"/>
      <c r="DE19" s="50"/>
      <c r="DF19" s="50"/>
      <c r="DG19" s="50"/>
      <c r="DH19" s="50"/>
      <c r="DI19" s="50"/>
      <c r="DJ19" s="50"/>
      <c r="DK19" s="50"/>
      <c r="DL19" s="50"/>
      <c r="DM19" s="50"/>
      <c r="DN19" s="50"/>
      <c r="DO19" s="50"/>
      <c r="DP19" s="50"/>
      <c r="DQ19" s="50"/>
      <c r="DR19" s="50"/>
      <c r="DS19" s="50"/>
      <c r="DT19" s="50"/>
      <c r="DU19" s="50"/>
      <c r="DV19" s="50"/>
      <c r="DW19" s="50"/>
      <c r="DX19" s="50"/>
      <c r="DY19" s="50"/>
      <c r="DZ19" s="50"/>
      <c r="EA19" s="50"/>
      <c r="EB19" s="50"/>
      <c r="EC19" s="50"/>
      <c r="ED19" s="50"/>
      <c r="EE19" s="50"/>
      <c r="EF19" s="50"/>
      <c r="EG19" s="50"/>
      <c r="EH19" s="50"/>
      <c r="EI19" s="50"/>
      <c r="EJ19" s="50"/>
      <c r="EK19" s="50"/>
      <c r="EL19" s="50"/>
      <c r="EM19" s="50"/>
      <c r="EN19" s="50"/>
      <c r="EO19" s="50"/>
      <c r="EP19" s="50"/>
      <c r="EQ19" s="50"/>
      <c r="ER19" s="50"/>
      <c r="ES19" s="50"/>
      <c r="ET19" s="50"/>
      <c r="EU19" s="52"/>
      <c r="EW19" s="2"/>
      <c r="EX19" s="2"/>
      <c r="EY19" s="2"/>
      <c r="EZ19" s="2"/>
      <c r="FA19" s="2"/>
    </row>
    <row r="20" spans="1:158" ht="44.25" customHeight="1" thickBot="1">
      <c r="A20" s="2"/>
      <c r="B20" s="2"/>
      <c r="C20" s="75"/>
      <c r="D20" s="666"/>
      <c r="E20" s="667"/>
      <c r="F20" s="667"/>
      <c r="G20" s="667"/>
      <c r="H20" s="667"/>
      <c r="I20" s="667"/>
      <c r="J20" s="667"/>
      <c r="K20" s="667"/>
      <c r="L20" s="667"/>
      <c r="M20" s="667"/>
      <c r="N20" s="667"/>
      <c r="O20" s="667"/>
      <c r="P20" s="667"/>
      <c r="Q20" s="667"/>
      <c r="R20" s="667"/>
      <c r="S20" s="667"/>
      <c r="T20" s="667"/>
      <c r="U20" s="667"/>
      <c r="V20" s="667"/>
      <c r="W20" s="667"/>
      <c r="X20" s="667"/>
      <c r="Y20" s="667"/>
      <c r="Z20" s="667"/>
      <c r="AA20" s="667"/>
      <c r="AB20" s="667"/>
      <c r="AC20" s="667"/>
      <c r="AD20" s="667"/>
      <c r="AE20" s="667"/>
      <c r="AF20" s="667"/>
      <c r="AG20" s="667"/>
      <c r="AH20" s="667"/>
      <c r="AI20" s="667"/>
      <c r="AJ20" s="667"/>
      <c r="AK20" s="667"/>
      <c r="AL20" s="667"/>
      <c r="AM20" s="667"/>
      <c r="AN20" s="667"/>
      <c r="AO20" s="667"/>
      <c r="AP20" s="667"/>
      <c r="AQ20" s="667"/>
      <c r="AR20" s="667"/>
      <c r="AS20" s="667"/>
      <c r="AT20" s="667"/>
      <c r="AU20" s="667"/>
      <c r="AV20" s="667"/>
      <c r="AW20" s="667"/>
      <c r="AX20" s="667"/>
      <c r="AY20" s="667"/>
      <c r="AZ20" s="667"/>
      <c r="BA20" s="667"/>
      <c r="BB20" s="667"/>
      <c r="BC20" s="667"/>
      <c r="BD20" s="667"/>
      <c r="BE20" s="667"/>
      <c r="BF20" s="667"/>
      <c r="BG20" s="667"/>
      <c r="BH20" s="667"/>
      <c r="BI20" s="667"/>
      <c r="BJ20" s="667"/>
      <c r="BK20" s="667"/>
      <c r="BL20" s="667"/>
      <c r="BM20" s="667"/>
      <c r="BN20" s="667"/>
      <c r="BO20" s="667"/>
      <c r="BP20" s="667"/>
      <c r="BQ20" s="667"/>
      <c r="BR20" s="667"/>
      <c r="BS20" s="667"/>
      <c r="BT20" s="667"/>
      <c r="BU20" s="667"/>
      <c r="BV20" s="668"/>
      <c r="BW20" s="33"/>
      <c r="BX20" s="5"/>
      <c r="BY20" s="5"/>
      <c r="BZ20" s="57"/>
      <c r="CA20" s="57"/>
      <c r="CB20" s="57"/>
      <c r="CC20" s="669">
        <f>D20</f>
        <v>0</v>
      </c>
      <c r="CD20" s="667"/>
      <c r="CE20" s="667"/>
      <c r="CF20" s="667"/>
      <c r="CG20" s="667"/>
      <c r="CH20" s="667"/>
      <c r="CI20" s="667"/>
      <c r="CJ20" s="667"/>
      <c r="CK20" s="667"/>
      <c r="CL20" s="667"/>
      <c r="CM20" s="667"/>
      <c r="CN20" s="667"/>
      <c r="CO20" s="667"/>
      <c r="CP20" s="667"/>
      <c r="CQ20" s="667"/>
      <c r="CR20" s="667"/>
      <c r="CS20" s="667"/>
      <c r="CT20" s="667"/>
      <c r="CU20" s="667"/>
      <c r="CV20" s="667"/>
      <c r="CW20" s="667"/>
      <c r="CX20" s="667"/>
      <c r="CY20" s="667"/>
      <c r="CZ20" s="667"/>
      <c r="DA20" s="667"/>
      <c r="DB20" s="667"/>
      <c r="DC20" s="667"/>
      <c r="DD20" s="667"/>
      <c r="DE20" s="667"/>
      <c r="DF20" s="667"/>
      <c r="DG20" s="667"/>
      <c r="DH20" s="667"/>
      <c r="DI20" s="667"/>
      <c r="DJ20" s="667"/>
      <c r="DK20" s="667"/>
      <c r="DL20" s="667"/>
      <c r="DM20" s="667"/>
      <c r="DN20" s="667"/>
      <c r="DO20" s="667"/>
      <c r="DP20" s="667"/>
      <c r="DQ20" s="667"/>
      <c r="DR20" s="667"/>
      <c r="DS20" s="667"/>
      <c r="DT20" s="667"/>
      <c r="DU20" s="667"/>
      <c r="DV20" s="667"/>
      <c r="DW20" s="667"/>
      <c r="DX20" s="667"/>
      <c r="DY20" s="667"/>
      <c r="DZ20" s="667"/>
      <c r="EA20" s="667"/>
      <c r="EB20" s="667"/>
      <c r="EC20" s="667"/>
      <c r="ED20" s="667"/>
      <c r="EE20" s="667"/>
      <c r="EF20" s="667"/>
      <c r="EG20" s="667"/>
      <c r="EH20" s="667"/>
      <c r="EI20" s="667"/>
      <c r="EJ20" s="667"/>
      <c r="EK20" s="667"/>
      <c r="EL20" s="667"/>
      <c r="EM20" s="667"/>
      <c r="EN20" s="667"/>
      <c r="EO20" s="667"/>
      <c r="EP20" s="667"/>
      <c r="EQ20" s="667"/>
      <c r="ER20" s="667"/>
      <c r="ES20" s="667"/>
      <c r="ET20" s="667"/>
      <c r="EU20" s="670"/>
      <c r="EW20" s="2"/>
      <c r="EX20" s="2"/>
      <c r="EY20" s="2"/>
      <c r="EZ20" s="2"/>
      <c r="FA20" s="2"/>
    </row>
    <row r="21" spans="1:158" ht="41.25" customHeight="1" thickBot="1">
      <c r="A21" s="2"/>
      <c r="B21" s="2"/>
      <c r="C21" s="75"/>
      <c r="D21" s="683" t="s">
        <v>172</v>
      </c>
      <c r="E21" s="684"/>
      <c r="F21" s="684"/>
      <c r="G21" s="685"/>
      <c r="H21" s="647" t="s">
        <v>73</v>
      </c>
      <c r="I21" s="648"/>
      <c r="J21" s="648"/>
      <c r="K21" s="648"/>
      <c r="L21" s="648"/>
      <c r="M21" s="686">
        <f>'[1]4'!$BC$30</f>
        <v>0</v>
      </c>
      <c r="N21" s="687"/>
      <c r="O21" s="687"/>
      <c r="P21" s="687"/>
      <c r="Q21" s="687"/>
      <c r="R21" s="687"/>
      <c r="S21" s="687"/>
      <c r="T21" s="687"/>
      <c r="U21" s="688"/>
      <c r="V21" s="648" t="s">
        <v>74</v>
      </c>
      <c r="W21" s="648"/>
      <c r="X21" s="648"/>
      <c r="Y21" s="648"/>
      <c r="Z21" s="648"/>
      <c r="AA21" s="648"/>
      <c r="AB21" s="648"/>
      <c r="AC21" s="686">
        <f>'[1]4'!$BC$32</f>
        <v>0</v>
      </c>
      <c r="AD21" s="687"/>
      <c r="AE21" s="687"/>
      <c r="AF21" s="687"/>
      <c r="AG21" s="687"/>
      <c r="AH21" s="687"/>
      <c r="AI21" s="687"/>
      <c r="AJ21" s="687"/>
      <c r="AK21" s="688"/>
      <c r="AL21" s="648" t="s">
        <v>92</v>
      </c>
      <c r="AM21" s="648"/>
      <c r="AN21" s="648"/>
      <c r="AO21" s="648"/>
      <c r="AP21" s="648"/>
      <c r="AQ21" s="648"/>
      <c r="AR21" s="648"/>
      <c r="AS21" s="648"/>
      <c r="AT21" s="686">
        <f>'[1]4'!$BC$23</f>
        <v>0</v>
      </c>
      <c r="AU21" s="687"/>
      <c r="AV21" s="687"/>
      <c r="AW21" s="687"/>
      <c r="AX21" s="687"/>
      <c r="AY21" s="688"/>
      <c r="AZ21" s="689" t="s">
        <v>75</v>
      </c>
      <c r="BA21" s="690"/>
      <c r="BB21" s="690"/>
      <c r="BC21" s="690"/>
      <c r="BD21" s="690"/>
      <c r="BE21" s="691"/>
      <c r="BF21" s="686">
        <f>'[1]4'!$BC$26</f>
        <v>0</v>
      </c>
      <c r="BG21" s="687"/>
      <c r="BH21" s="687"/>
      <c r="BI21" s="687"/>
      <c r="BJ21" s="687"/>
      <c r="BK21" s="688"/>
      <c r="BL21" s="689" t="s">
        <v>76</v>
      </c>
      <c r="BM21" s="690"/>
      <c r="BN21" s="690"/>
      <c r="BO21" s="690"/>
      <c r="BP21" s="690"/>
      <c r="BQ21" s="691"/>
      <c r="BR21" s="686">
        <f>'[1]4'!$BC$28</f>
        <v>0</v>
      </c>
      <c r="BS21" s="687"/>
      <c r="BT21" s="687"/>
      <c r="BU21" s="687"/>
      <c r="BV21" s="688"/>
      <c r="BW21" s="33"/>
      <c r="BX21" s="5"/>
      <c r="BY21" s="5"/>
      <c r="BZ21" s="57"/>
      <c r="CA21" s="57"/>
      <c r="CB21" s="57"/>
      <c r="CC21" s="692" t="s">
        <v>172</v>
      </c>
      <c r="CD21" s="693"/>
      <c r="CE21" s="693"/>
      <c r="CF21" s="693"/>
      <c r="CG21" s="694" t="s">
        <v>73</v>
      </c>
      <c r="CH21" s="695"/>
      <c r="CI21" s="695"/>
      <c r="CJ21" s="695"/>
      <c r="CK21" s="696"/>
      <c r="CL21" s="697">
        <f>M21</f>
        <v>0</v>
      </c>
      <c r="CM21" s="698"/>
      <c r="CN21" s="698"/>
      <c r="CO21" s="698"/>
      <c r="CP21" s="698"/>
      <c r="CQ21" s="698"/>
      <c r="CR21" s="698"/>
      <c r="CS21" s="698"/>
      <c r="CT21" s="699"/>
      <c r="CU21" s="694" t="s">
        <v>74</v>
      </c>
      <c r="CV21" s="695"/>
      <c r="CW21" s="695"/>
      <c r="CX21" s="695"/>
      <c r="CY21" s="695"/>
      <c r="CZ21" s="695"/>
      <c r="DA21" s="696"/>
      <c r="DB21" s="697">
        <f>AC21</f>
        <v>0</v>
      </c>
      <c r="DC21" s="698"/>
      <c r="DD21" s="698"/>
      <c r="DE21" s="698"/>
      <c r="DF21" s="698"/>
      <c r="DG21" s="698"/>
      <c r="DH21" s="698"/>
      <c r="DI21" s="698"/>
      <c r="DJ21" s="699"/>
      <c r="DK21" s="694" t="s">
        <v>92</v>
      </c>
      <c r="DL21" s="695"/>
      <c r="DM21" s="695"/>
      <c r="DN21" s="695"/>
      <c r="DO21" s="695"/>
      <c r="DP21" s="695"/>
      <c r="DQ21" s="695"/>
      <c r="DR21" s="696"/>
      <c r="DS21" s="698">
        <f>AT21</f>
        <v>0</v>
      </c>
      <c r="DT21" s="698"/>
      <c r="DU21" s="698"/>
      <c r="DV21" s="698"/>
      <c r="DW21" s="698"/>
      <c r="DX21" s="698"/>
      <c r="DY21" s="700" t="s">
        <v>75</v>
      </c>
      <c r="DZ21" s="701"/>
      <c r="EA21" s="701"/>
      <c r="EB21" s="701"/>
      <c r="EC21" s="701"/>
      <c r="ED21" s="702"/>
      <c r="EE21" s="698">
        <f>BF21</f>
        <v>0</v>
      </c>
      <c r="EF21" s="698"/>
      <c r="EG21" s="698"/>
      <c r="EH21" s="698"/>
      <c r="EI21" s="698"/>
      <c r="EJ21" s="698"/>
      <c r="EK21" s="700" t="s">
        <v>76</v>
      </c>
      <c r="EL21" s="701"/>
      <c r="EM21" s="701"/>
      <c r="EN21" s="701"/>
      <c r="EO21" s="701"/>
      <c r="EP21" s="702"/>
      <c r="EQ21" s="698">
        <f>BR21</f>
        <v>0</v>
      </c>
      <c r="ER21" s="698"/>
      <c r="ES21" s="698"/>
      <c r="ET21" s="698"/>
      <c r="EU21" s="703"/>
      <c r="EW21" s="2"/>
      <c r="EX21" s="2"/>
      <c r="EY21" s="2"/>
      <c r="EZ21" s="2"/>
      <c r="FA21" s="2"/>
    </row>
    <row r="22" spans="1:158" ht="41.25" customHeight="1">
      <c r="A22" s="2"/>
      <c r="B22" s="2"/>
      <c r="C22" s="75"/>
      <c r="D22" s="704" t="s">
        <v>173</v>
      </c>
      <c r="E22" s="705"/>
      <c r="F22" s="705"/>
      <c r="G22" s="705"/>
      <c r="H22" s="647" t="s">
        <v>77</v>
      </c>
      <c r="I22" s="648"/>
      <c r="J22" s="648"/>
      <c r="K22" s="648"/>
      <c r="L22" s="648"/>
      <c r="M22" s="709"/>
      <c r="N22" s="710"/>
      <c r="O22" s="711"/>
      <c r="P22" s="711"/>
      <c r="Q22" s="711"/>
      <c r="R22" s="711"/>
      <c r="S22" s="711"/>
      <c r="T22" s="711"/>
      <c r="U22" s="712"/>
      <c r="V22" s="647" t="s">
        <v>78</v>
      </c>
      <c r="W22" s="648"/>
      <c r="X22" s="648"/>
      <c r="Y22" s="648"/>
      <c r="Z22" s="648"/>
      <c r="AA22" s="648"/>
      <c r="AB22" s="648"/>
      <c r="AC22" s="709"/>
      <c r="AD22" s="713"/>
      <c r="AE22" s="713"/>
      <c r="AF22" s="713"/>
      <c r="AG22" s="713"/>
      <c r="AH22" s="713"/>
      <c r="AI22" s="713"/>
      <c r="AJ22" s="714"/>
      <c r="AK22" s="713"/>
      <c r="AL22" s="715"/>
      <c r="AM22" s="715"/>
      <c r="AN22" s="716"/>
      <c r="AO22" s="715"/>
      <c r="AP22" s="717"/>
      <c r="AQ22" s="717"/>
      <c r="AR22" s="717"/>
      <c r="AS22" s="717"/>
      <c r="AT22" s="504" t="s">
        <v>79</v>
      </c>
      <c r="AU22" s="505"/>
      <c r="AV22" s="505"/>
      <c r="AW22" s="505"/>
      <c r="AX22" s="505"/>
      <c r="AY22" s="506"/>
      <c r="AZ22" s="718"/>
      <c r="BA22" s="719"/>
      <c r="BB22" s="719"/>
      <c r="BC22" s="719"/>
      <c r="BD22" s="719"/>
      <c r="BE22" s="720"/>
      <c r="BF22" s="721" t="s">
        <v>80</v>
      </c>
      <c r="BG22" s="499"/>
      <c r="BH22" s="499"/>
      <c r="BI22" s="499"/>
      <c r="BJ22" s="499"/>
      <c r="BK22" s="709"/>
      <c r="BL22" s="390"/>
      <c r="BM22" s="391"/>
      <c r="BN22" s="391"/>
      <c r="BO22" s="391"/>
      <c r="BP22" s="391"/>
      <c r="BQ22" s="391"/>
      <c r="BR22" s="391"/>
      <c r="BS22" s="391"/>
      <c r="BT22" s="391"/>
      <c r="BU22" s="391"/>
      <c r="BV22" s="392"/>
      <c r="BW22" s="33"/>
      <c r="BX22" s="5"/>
      <c r="BY22" s="5"/>
      <c r="BZ22" s="57"/>
      <c r="CA22" s="57"/>
      <c r="CB22" s="57"/>
      <c r="CC22" s="722" t="s">
        <v>173</v>
      </c>
      <c r="CD22" s="723"/>
      <c r="CE22" s="723"/>
      <c r="CF22" s="723"/>
      <c r="CG22" s="726" t="s">
        <v>77</v>
      </c>
      <c r="CH22" s="727"/>
      <c r="CI22" s="727"/>
      <c r="CJ22" s="727"/>
      <c r="CK22" s="727"/>
      <c r="CL22" s="727"/>
      <c r="CM22" s="728">
        <f>N22</f>
        <v>0</v>
      </c>
      <c r="CN22" s="729"/>
      <c r="CO22" s="729"/>
      <c r="CP22" s="729"/>
      <c r="CQ22" s="729"/>
      <c r="CR22" s="729"/>
      <c r="CS22" s="729"/>
      <c r="CT22" s="730"/>
      <c r="CU22" s="727" t="s">
        <v>78</v>
      </c>
      <c r="CV22" s="727"/>
      <c r="CW22" s="727"/>
      <c r="CX22" s="727"/>
      <c r="CY22" s="727"/>
      <c r="CZ22" s="727"/>
      <c r="DA22" s="727"/>
      <c r="DB22" s="727"/>
      <c r="DC22" s="731">
        <f>AD22</f>
        <v>0</v>
      </c>
      <c r="DD22" s="732"/>
      <c r="DE22" s="732"/>
      <c r="DF22" s="732"/>
      <c r="DG22" s="732"/>
      <c r="DH22" s="732"/>
      <c r="DI22" s="784">
        <f>AJ22</f>
        <v>0</v>
      </c>
      <c r="DJ22" s="732"/>
      <c r="DK22" s="732"/>
      <c r="DL22" s="732"/>
      <c r="DM22" s="785"/>
      <c r="DN22" s="732">
        <f>AO22</f>
        <v>0</v>
      </c>
      <c r="DO22" s="786"/>
      <c r="DP22" s="786"/>
      <c r="DQ22" s="786"/>
      <c r="DR22" s="787"/>
      <c r="DS22" s="733" t="s">
        <v>79</v>
      </c>
      <c r="DT22" s="734"/>
      <c r="DU22" s="734"/>
      <c r="DV22" s="734"/>
      <c r="DW22" s="734"/>
      <c r="DX22" s="735"/>
      <c r="DY22" s="736">
        <f>AZ22</f>
        <v>0</v>
      </c>
      <c r="DZ22" s="737"/>
      <c r="EA22" s="737"/>
      <c r="EB22" s="737"/>
      <c r="EC22" s="737"/>
      <c r="ED22" s="738"/>
      <c r="EE22" s="726" t="s">
        <v>80</v>
      </c>
      <c r="EF22" s="727"/>
      <c r="EG22" s="727"/>
      <c r="EH22" s="727"/>
      <c r="EI22" s="727"/>
      <c r="EJ22" s="739"/>
      <c r="EK22" s="728">
        <f>BL22</f>
        <v>0</v>
      </c>
      <c r="EL22" s="729"/>
      <c r="EM22" s="729"/>
      <c r="EN22" s="729"/>
      <c r="EO22" s="729"/>
      <c r="EP22" s="729"/>
      <c r="EQ22" s="729"/>
      <c r="ER22" s="729"/>
      <c r="ES22" s="729"/>
      <c r="ET22" s="729"/>
      <c r="EU22" s="740"/>
      <c r="EW22" s="2"/>
      <c r="EX22" s="2"/>
      <c r="EY22" s="2"/>
      <c r="EZ22" s="2"/>
      <c r="FA22" s="2"/>
    </row>
    <row r="23" spans="1:158" ht="41.25" customHeight="1" thickBot="1">
      <c r="A23" s="2"/>
      <c r="B23" s="2"/>
      <c r="C23" s="75"/>
      <c r="D23" s="706"/>
      <c r="E23" s="707"/>
      <c r="F23" s="707"/>
      <c r="G23" s="708"/>
      <c r="H23" s="721" t="s">
        <v>81</v>
      </c>
      <c r="I23" s="499"/>
      <c r="J23" s="499"/>
      <c r="K23" s="499"/>
      <c r="L23" s="499"/>
      <c r="M23" s="709"/>
      <c r="N23" s="741">
        <f>'[1]4'!$AU$41</f>
        <v>0</v>
      </c>
      <c r="O23" s="742"/>
      <c r="P23" s="742"/>
      <c r="Q23" s="742"/>
      <c r="R23" s="742"/>
      <c r="S23" s="742"/>
      <c r="T23" s="742"/>
      <c r="U23" s="743"/>
      <c r="V23" s="721" t="s">
        <v>82</v>
      </c>
      <c r="W23" s="499"/>
      <c r="X23" s="499"/>
      <c r="Y23" s="499"/>
      <c r="Z23" s="499"/>
      <c r="AA23" s="499"/>
      <c r="AB23" s="499"/>
      <c r="AC23" s="709"/>
      <c r="AD23" s="744"/>
      <c r="AE23" s="744"/>
      <c r="AF23" s="744"/>
      <c r="AG23" s="744"/>
      <c r="AH23" s="744"/>
      <c r="AI23" s="744"/>
      <c r="AJ23" s="745"/>
      <c r="AK23" s="715"/>
      <c r="AL23" s="715"/>
      <c r="AM23" s="715"/>
      <c r="AN23" s="716"/>
      <c r="AO23" s="744"/>
      <c r="AP23" s="746"/>
      <c r="AQ23" s="746"/>
      <c r="AR23" s="746"/>
      <c r="AS23" s="746"/>
      <c r="AT23" s="503" t="s">
        <v>83</v>
      </c>
      <c r="AU23" s="501"/>
      <c r="AV23" s="501"/>
      <c r="AW23" s="501"/>
      <c r="AX23" s="501"/>
      <c r="AY23" s="502"/>
      <c r="AZ23" s="718"/>
      <c r="BA23" s="719"/>
      <c r="BB23" s="719"/>
      <c r="BC23" s="719"/>
      <c r="BD23" s="719"/>
      <c r="BE23" s="720"/>
      <c r="BF23" s="664" t="s">
        <v>84</v>
      </c>
      <c r="BG23" s="498"/>
      <c r="BH23" s="498"/>
      <c r="BI23" s="498"/>
      <c r="BJ23" s="498"/>
      <c r="BK23" s="665"/>
      <c r="BL23" s="387"/>
      <c r="BM23" s="388"/>
      <c r="BN23" s="388"/>
      <c r="BO23" s="388"/>
      <c r="BP23" s="388"/>
      <c r="BQ23" s="388"/>
      <c r="BR23" s="388"/>
      <c r="BS23" s="388"/>
      <c r="BT23" s="388"/>
      <c r="BU23" s="388"/>
      <c r="BV23" s="389"/>
      <c r="BW23" s="33"/>
      <c r="BX23" s="5"/>
      <c r="BY23" s="5"/>
      <c r="BZ23" s="57"/>
      <c r="CA23" s="57"/>
      <c r="CB23" s="57"/>
      <c r="CC23" s="724"/>
      <c r="CD23" s="725"/>
      <c r="CE23" s="725"/>
      <c r="CF23" s="725"/>
      <c r="CG23" s="747" t="s">
        <v>81</v>
      </c>
      <c r="CH23" s="748"/>
      <c r="CI23" s="748"/>
      <c r="CJ23" s="748"/>
      <c r="CK23" s="748"/>
      <c r="CL23" s="748"/>
      <c r="CM23" s="749">
        <f>N23</f>
        <v>0</v>
      </c>
      <c r="CN23" s="750"/>
      <c r="CO23" s="750"/>
      <c r="CP23" s="750"/>
      <c r="CQ23" s="750"/>
      <c r="CR23" s="750"/>
      <c r="CS23" s="750"/>
      <c r="CT23" s="751"/>
      <c r="CU23" s="748" t="s">
        <v>82</v>
      </c>
      <c r="CV23" s="748"/>
      <c r="CW23" s="748"/>
      <c r="CX23" s="748"/>
      <c r="CY23" s="748"/>
      <c r="CZ23" s="748"/>
      <c r="DA23" s="748"/>
      <c r="DB23" s="748"/>
      <c r="DC23" s="752">
        <f>AD23</f>
        <v>0</v>
      </c>
      <c r="DD23" s="753"/>
      <c r="DE23" s="753"/>
      <c r="DF23" s="753"/>
      <c r="DG23" s="753"/>
      <c r="DH23" s="753"/>
      <c r="DI23" s="754">
        <f>AJ23</f>
        <v>0</v>
      </c>
      <c r="DJ23" s="753"/>
      <c r="DK23" s="753"/>
      <c r="DL23" s="753"/>
      <c r="DM23" s="755"/>
      <c r="DN23" s="753">
        <f>AO23</f>
        <v>0</v>
      </c>
      <c r="DO23" s="756"/>
      <c r="DP23" s="756"/>
      <c r="DQ23" s="756"/>
      <c r="DR23" s="757"/>
      <c r="DS23" s="758" t="s">
        <v>83</v>
      </c>
      <c r="DT23" s="759"/>
      <c r="DU23" s="759"/>
      <c r="DV23" s="759"/>
      <c r="DW23" s="759"/>
      <c r="DX23" s="760"/>
      <c r="DY23" s="761">
        <f>AZ23</f>
        <v>0</v>
      </c>
      <c r="DZ23" s="762"/>
      <c r="EA23" s="762"/>
      <c r="EB23" s="762"/>
      <c r="EC23" s="762"/>
      <c r="ED23" s="763"/>
      <c r="EE23" s="747" t="s">
        <v>84</v>
      </c>
      <c r="EF23" s="748"/>
      <c r="EG23" s="748"/>
      <c r="EH23" s="748"/>
      <c r="EI23" s="748"/>
      <c r="EJ23" s="764"/>
      <c r="EK23" s="765">
        <f>BL23</f>
        <v>0</v>
      </c>
      <c r="EL23" s="766"/>
      <c r="EM23" s="766"/>
      <c r="EN23" s="766"/>
      <c r="EO23" s="766"/>
      <c r="EP23" s="766"/>
      <c r="EQ23" s="766"/>
      <c r="ER23" s="766"/>
      <c r="ES23" s="766"/>
      <c r="ET23" s="766"/>
      <c r="EU23" s="767"/>
      <c r="EW23" s="2"/>
      <c r="EX23" s="2"/>
      <c r="EY23" s="2"/>
      <c r="EZ23" s="2"/>
      <c r="FA23" s="2"/>
    </row>
    <row r="24" spans="1:158" ht="17.25" customHeight="1">
      <c r="A24" s="2"/>
      <c r="B24" s="2"/>
      <c r="C24" s="75"/>
      <c r="D24" s="768" t="s">
        <v>195</v>
      </c>
      <c r="E24" s="769"/>
      <c r="F24" s="769"/>
      <c r="G24" s="770" t="s">
        <v>50</v>
      </c>
      <c r="H24" s="771"/>
      <c r="I24" s="771"/>
      <c r="J24" s="771"/>
      <c r="K24" s="772"/>
      <c r="L24" s="773" t="str">
        <f>'[2]4'!$F$16</f>
        <v/>
      </c>
      <c r="M24" s="773"/>
      <c r="N24" s="773"/>
      <c r="O24" s="773"/>
      <c r="P24" s="773"/>
      <c r="Q24" s="773"/>
      <c r="R24" s="773"/>
      <c r="S24" s="773"/>
      <c r="T24" s="773"/>
      <c r="U24" s="773"/>
      <c r="V24" s="773"/>
      <c r="W24" s="773"/>
      <c r="X24" s="773"/>
      <c r="Y24" s="773"/>
      <c r="Z24" s="773"/>
      <c r="AA24" s="773"/>
      <c r="AB24" s="773"/>
      <c r="AC24" s="773"/>
      <c r="AD24" s="774"/>
      <c r="AE24" s="775" t="s">
        <v>37</v>
      </c>
      <c r="AF24" s="776"/>
      <c r="AG24" s="777"/>
      <c r="AH24" s="781" t="str">
        <f>IF(AC25&gt;0,"妻","")</f>
        <v/>
      </c>
      <c r="AI24" s="781"/>
      <c r="AJ24" s="781"/>
      <c r="AK24" s="781"/>
      <c r="AL24" s="462" t="s">
        <v>85</v>
      </c>
      <c r="AM24" s="412"/>
      <c r="AN24" s="412"/>
      <c r="AO24" s="412"/>
      <c r="AP24" s="412"/>
      <c r="AQ24" s="412"/>
      <c r="AR24" s="412"/>
      <c r="AS24" s="412"/>
      <c r="AT24" s="393">
        <f>'[1]4'!$AU$32</f>
        <v>0</v>
      </c>
      <c r="AU24" s="394"/>
      <c r="AV24" s="394"/>
      <c r="AW24" s="394"/>
      <c r="AX24" s="394"/>
      <c r="AY24" s="395"/>
      <c r="AZ24" s="798" t="s">
        <v>86</v>
      </c>
      <c r="BA24" s="616"/>
      <c r="BB24" s="616"/>
      <c r="BC24" s="616"/>
      <c r="BD24" s="616"/>
      <c r="BE24" s="617"/>
      <c r="BF24" s="387">
        <f>'[1]4'!$AU$38</f>
        <v>0</v>
      </c>
      <c r="BG24" s="388"/>
      <c r="BH24" s="388"/>
      <c r="BI24" s="388"/>
      <c r="BJ24" s="388"/>
      <c r="BK24" s="389"/>
      <c r="BL24" s="462" t="s">
        <v>96</v>
      </c>
      <c r="BM24" s="412"/>
      <c r="BN24" s="412"/>
      <c r="BO24" s="412"/>
      <c r="BP24" s="412"/>
      <c r="BQ24" s="413"/>
      <c r="BR24" s="393">
        <f>'[1]4'!$AU$34</f>
        <v>0</v>
      </c>
      <c r="BS24" s="394"/>
      <c r="BT24" s="394"/>
      <c r="BU24" s="394"/>
      <c r="BV24" s="395"/>
      <c r="BW24" s="33"/>
      <c r="BX24" s="5"/>
      <c r="BY24" s="5"/>
      <c r="BZ24" s="57"/>
      <c r="CA24" s="57"/>
      <c r="CB24" s="57"/>
      <c r="CC24" s="833" t="s">
        <v>194</v>
      </c>
      <c r="CD24" s="834"/>
      <c r="CE24" s="835"/>
      <c r="CF24" s="842" t="s">
        <v>50</v>
      </c>
      <c r="CG24" s="842"/>
      <c r="CH24" s="842"/>
      <c r="CI24" s="842"/>
      <c r="CJ24" s="842"/>
      <c r="CK24" s="843" t="str">
        <f>L24</f>
        <v/>
      </c>
      <c r="CL24" s="844"/>
      <c r="CM24" s="844"/>
      <c r="CN24" s="844"/>
      <c r="CO24" s="844"/>
      <c r="CP24" s="844"/>
      <c r="CQ24" s="844"/>
      <c r="CR24" s="844"/>
      <c r="CS24" s="844"/>
      <c r="CT24" s="844"/>
      <c r="CU24" s="844"/>
      <c r="CV24" s="844"/>
      <c r="CW24" s="844"/>
      <c r="CX24" s="844"/>
      <c r="CY24" s="844"/>
      <c r="CZ24" s="844"/>
      <c r="DA24" s="844"/>
      <c r="DB24" s="844"/>
      <c r="DC24" s="845"/>
      <c r="DD24" s="812" t="s">
        <v>37</v>
      </c>
      <c r="DE24" s="813"/>
      <c r="DF24" s="814"/>
      <c r="DG24" s="815" t="str">
        <f>AH24</f>
        <v/>
      </c>
      <c r="DH24" s="583"/>
      <c r="DI24" s="583"/>
      <c r="DJ24" s="816"/>
      <c r="DK24" s="385" t="s">
        <v>85</v>
      </c>
      <c r="DL24" s="385"/>
      <c r="DM24" s="385"/>
      <c r="DN24" s="385"/>
      <c r="DO24" s="385"/>
      <c r="DP24" s="385"/>
      <c r="DQ24" s="385"/>
      <c r="DR24" s="385"/>
      <c r="DS24" s="378">
        <f>AT24</f>
        <v>0</v>
      </c>
      <c r="DT24" s="379"/>
      <c r="DU24" s="379"/>
      <c r="DV24" s="379"/>
      <c r="DW24" s="379"/>
      <c r="DX24" s="380"/>
      <c r="DY24" s="369" t="s">
        <v>86</v>
      </c>
      <c r="DZ24" s="370"/>
      <c r="EA24" s="370"/>
      <c r="EB24" s="370"/>
      <c r="EC24" s="370"/>
      <c r="ED24" s="371"/>
      <c r="EE24" s="375">
        <f>BF24</f>
        <v>0</v>
      </c>
      <c r="EF24" s="376"/>
      <c r="EG24" s="376"/>
      <c r="EH24" s="376"/>
      <c r="EI24" s="376"/>
      <c r="EJ24" s="377"/>
      <c r="EK24" s="381" t="s">
        <v>96</v>
      </c>
      <c r="EL24" s="382"/>
      <c r="EM24" s="382"/>
      <c r="EN24" s="382"/>
      <c r="EO24" s="382"/>
      <c r="EP24" s="383"/>
      <c r="EQ24" s="375">
        <f>BR24</f>
        <v>0</v>
      </c>
      <c r="ER24" s="376"/>
      <c r="ES24" s="376"/>
      <c r="ET24" s="376"/>
      <c r="EU24" s="377"/>
      <c r="EW24" s="2"/>
      <c r="EX24" s="2"/>
      <c r="EY24" s="2"/>
      <c r="EZ24" s="2"/>
      <c r="FA24" s="2"/>
    </row>
    <row r="25" spans="1:158" ht="12" customHeight="1" thickBot="1">
      <c r="A25" s="2"/>
      <c r="B25" s="2"/>
      <c r="C25" s="75"/>
      <c r="D25" s="768"/>
      <c r="E25" s="769"/>
      <c r="F25" s="769"/>
      <c r="G25" s="788" t="s">
        <v>57</v>
      </c>
      <c r="H25" s="789"/>
      <c r="I25" s="789"/>
      <c r="J25" s="789"/>
      <c r="K25" s="790"/>
      <c r="L25" s="792">
        <f>'[2]4'!$F$17</f>
        <v>0</v>
      </c>
      <c r="M25" s="793"/>
      <c r="N25" s="793"/>
      <c r="O25" s="793"/>
      <c r="P25" s="793"/>
      <c r="Q25" s="793"/>
      <c r="R25" s="793"/>
      <c r="S25" s="793"/>
      <c r="T25" s="793"/>
      <c r="U25" s="793"/>
      <c r="V25" s="793"/>
      <c r="W25" s="793"/>
      <c r="X25" s="793"/>
      <c r="Y25" s="793"/>
      <c r="Z25" s="793"/>
      <c r="AA25" s="793"/>
      <c r="AB25" s="793"/>
      <c r="AC25" s="794">
        <f>'[2]4'!$V$17</f>
        <v>0</v>
      </c>
      <c r="AD25" s="795"/>
      <c r="AE25" s="778"/>
      <c r="AF25" s="779"/>
      <c r="AG25" s="780"/>
      <c r="AH25" s="583"/>
      <c r="AI25" s="583"/>
      <c r="AJ25" s="583"/>
      <c r="AK25" s="583"/>
      <c r="AL25" s="463"/>
      <c r="AM25" s="464"/>
      <c r="AN25" s="464"/>
      <c r="AO25" s="464"/>
      <c r="AP25" s="464"/>
      <c r="AQ25" s="464"/>
      <c r="AR25" s="464"/>
      <c r="AS25" s="464"/>
      <c r="AT25" s="782"/>
      <c r="AU25" s="379"/>
      <c r="AV25" s="379"/>
      <c r="AW25" s="379"/>
      <c r="AX25" s="379"/>
      <c r="AY25" s="783"/>
      <c r="AZ25" s="799"/>
      <c r="BA25" s="501"/>
      <c r="BB25" s="501"/>
      <c r="BC25" s="501"/>
      <c r="BD25" s="501"/>
      <c r="BE25" s="502"/>
      <c r="BF25" s="800"/>
      <c r="BG25" s="379"/>
      <c r="BH25" s="379"/>
      <c r="BI25" s="379"/>
      <c r="BJ25" s="379"/>
      <c r="BK25" s="801"/>
      <c r="BL25" s="463"/>
      <c r="BM25" s="464"/>
      <c r="BN25" s="464"/>
      <c r="BO25" s="464"/>
      <c r="BP25" s="464"/>
      <c r="BQ25" s="802"/>
      <c r="BR25" s="782"/>
      <c r="BS25" s="379"/>
      <c r="BT25" s="379"/>
      <c r="BU25" s="379"/>
      <c r="BV25" s="783"/>
      <c r="BW25" s="33"/>
      <c r="BX25" s="5"/>
      <c r="BY25" s="5"/>
      <c r="BZ25" s="57"/>
      <c r="CA25" s="57"/>
      <c r="CB25" s="57"/>
      <c r="CC25" s="836"/>
      <c r="CD25" s="837"/>
      <c r="CE25" s="838"/>
      <c r="CF25" s="384" t="s">
        <v>57</v>
      </c>
      <c r="CG25" s="385"/>
      <c r="CH25" s="385"/>
      <c r="CI25" s="385"/>
      <c r="CJ25" s="386"/>
      <c r="CK25" s="803">
        <f>L25</f>
        <v>0</v>
      </c>
      <c r="CL25" s="804"/>
      <c r="CM25" s="804"/>
      <c r="CN25" s="804"/>
      <c r="CO25" s="804"/>
      <c r="CP25" s="804"/>
      <c r="CQ25" s="804"/>
      <c r="CR25" s="804"/>
      <c r="CS25" s="804"/>
      <c r="CT25" s="804"/>
      <c r="CU25" s="804"/>
      <c r="CV25" s="804"/>
      <c r="CW25" s="804"/>
      <c r="CX25" s="804"/>
      <c r="CY25" s="804"/>
      <c r="CZ25" s="804"/>
      <c r="DA25" s="804"/>
      <c r="DB25" s="806">
        <f>AC25</f>
        <v>0</v>
      </c>
      <c r="DC25" s="807"/>
      <c r="DD25" s="812"/>
      <c r="DE25" s="813"/>
      <c r="DF25" s="814"/>
      <c r="DG25" s="815"/>
      <c r="DH25" s="583"/>
      <c r="DI25" s="583"/>
      <c r="DJ25" s="816"/>
      <c r="DK25" s="385"/>
      <c r="DL25" s="385"/>
      <c r="DM25" s="385"/>
      <c r="DN25" s="385"/>
      <c r="DO25" s="385"/>
      <c r="DP25" s="385"/>
      <c r="DQ25" s="385"/>
      <c r="DR25" s="385"/>
      <c r="DS25" s="378"/>
      <c r="DT25" s="379"/>
      <c r="DU25" s="379"/>
      <c r="DV25" s="379"/>
      <c r="DW25" s="379"/>
      <c r="DX25" s="380"/>
      <c r="DY25" s="372"/>
      <c r="DZ25" s="373"/>
      <c r="EA25" s="373"/>
      <c r="EB25" s="373"/>
      <c r="EC25" s="373"/>
      <c r="ED25" s="374"/>
      <c r="EE25" s="378"/>
      <c r="EF25" s="379"/>
      <c r="EG25" s="379"/>
      <c r="EH25" s="379"/>
      <c r="EI25" s="379"/>
      <c r="EJ25" s="380"/>
      <c r="EK25" s="384"/>
      <c r="EL25" s="385"/>
      <c r="EM25" s="385"/>
      <c r="EN25" s="385"/>
      <c r="EO25" s="385"/>
      <c r="EP25" s="386"/>
      <c r="EQ25" s="378"/>
      <c r="ER25" s="379"/>
      <c r="ES25" s="379"/>
      <c r="ET25" s="379"/>
      <c r="EU25" s="380"/>
      <c r="EW25" s="2"/>
      <c r="EX25" s="2"/>
      <c r="EY25" s="2"/>
      <c r="EZ25" s="2"/>
      <c r="FA25" s="2"/>
    </row>
    <row r="26" spans="1:158" ht="10.5" customHeight="1">
      <c r="A26" s="2"/>
      <c r="B26" s="2"/>
      <c r="C26" s="75"/>
      <c r="D26" s="768"/>
      <c r="E26" s="769"/>
      <c r="F26" s="769"/>
      <c r="G26" s="414"/>
      <c r="H26" s="415"/>
      <c r="I26" s="415"/>
      <c r="J26" s="415"/>
      <c r="K26" s="791"/>
      <c r="L26" s="520"/>
      <c r="M26" s="521"/>
      <c r="N26" s="521"/>
      <c r="O26" s="521"/>
      <c r="P26" s="521"/>
      <c r="Q26" s="521"/>
      <c r="R26" s="521"/>
      <c r="S26" s="521"/>
      <c r="T26" s="521"/>
      <c r="U26" s="521"/>
      <c r="V26" s="521"/>
      <c r="W26" s="521"/>
      <c r="X26" s="521"/>
      <c r="Y26" s="521"/>
      <c r="Z26" s="521"/>
      <c r="AA26" s="521"/>
      <c r="AB26" s="521"/>
      <c r="AC26" s="796"/>
      <c r="AD26" s="797"/>
      <c r="AE26" s="778"/>
      <c r="AF26" s="779"/>
      <c r="AG26" s="780"/>
      <c r="AH26" s="583"/>
      <c r="AI26" s="583"/>
      <c r="AJ26" s="583"/>
      <c r="AK26" s="583"/>
      <c r="AL26" s="463"/>
      <c r="AM26" s="464"/>
      <c r="AN26" s="464"/>
      <c r="AO26" s="464"/>
      <c r="AP26" s="464"/>
      <c r="AQ26" s="464"/>
      <c r="AR26" s="464"/>
      <c r="AS26" s="464"/>
      <c r="AT26" s="782"/>
      <c r="AU26" s="379"/>
      <c r="AV26" s="379"/>
      <c r="AW26" s="379"/>
      <c r="AX26" s="379"/>
      <c r="AY26" s="783"/>
      <c r="AZ26" s="810" t="s">
        <v>137</v>
      </c>
      <c r="BA26" s="616"/>
      <c r="BB26" s="616"/>
      <c r="BC26" s="616"/>
      <c r="BD26" s="616"/>
      <c r="BE26" s="617"/>
      <c r="BF26" s="387">
        <f>IF(R10&lt;=0,0,
IF('[1]4'!$AK$37=480000,0,
IF('[1]4'!$AK$37=0,"0",
     '[1]4'!$AK$37)))</f>
        <v>0</v>
      </c>
      <c r="BG26" s="388"/>
      <c r="BH26" s="388"/>
      <c r="BI26" s="388"/>
      <c r="BJ26" s="388"/>
      <c r="BK26" s="389"/>
      <c r="BL26" s="411" t="s">
        <v>138</v>
      </c>
      <c r="BM26" s="412"/>
      <c r="BN26" s="412"/>
      <c r="BO26" s="412"/>
      <c r="BP26" s="412"/>
      <c r="BQ26" s="413"/>
      <c r="BR26" s="393">
        <f>'[1]4'!$AK$28</f>
        <v>0</v>
      </c>
      <c r="BS26" s="394"/>
      <c r="BT26" s="394"/>
      <c r="BU26" s="394"/>
      <c r="BV26" s="395"/>
      <c r="BW26" s="33"/>
      <c r="BX26" s="5"/>
      <c r="BY26" s="5"/>
      <c r="BZ26" s="57"/>
      <c r="CA26" s="57"/>
      <c r="CB26" s="57"/>
      <c r="CC26" s="836"/>
      <c r="CD26" s="837"/>
      <c r="CE26" s="838"/>
      <c r="CF26" s="402"/>
      <c r="CG26" s="403"/>
      <c r="CH26" s="403"/>
      <c r="CI26" s="403"/>
      <c r="CJ26" s="404"/>
      <c r="CK26" s="805"/>
      <c r="CL26" s="524"/>
      <c r="CM26" s="524"/>
      <c r="CN26" s="524"/>
      <c r="CO26" s="524"/>
      <c r="CP26" s="524"/>
      <c r="CQ26" s="524"/>
      <c r="CR26" s="524"/>
      <c r="CS26" s="524"/>
      <c r="CT26" s="524"/>
      <c r="CU26" s="524"/>
      <c r="CV26" s="524"/>
      <c r="CW26" s="524"/>
      <c r="CX26" s="524"/>
      <c r="CY26" s="524"/>
      <c r="CZ26" s="524"/>
      <c r="DA26" s="524"/>
      <c r="DB26" s="808"/>
      <c r="DC26" s="809"/>
      <c r="DD26" s="812"/>
      <c r="DE26" s="813"/>
      <c r="DF26" s="814"/>
      <c r="DG26" s="817"/>
      <c r="DH26" s="638"/>
      <c r="DI26" s="638"/>
      <c r="DJ26" s="818"/>
      <c r="DK26" s="385"/>
      <c r="DL26" s="385"/>
      <c r="DM26" s="385"/>
      <c r="DN26" s="385"/>
      <c r="DO26" s="385"/>
      <c r="DP26" s="385"/>
      <c r="DQ26" s="385"/>
      <c r="DR26" s="385"/>
      <c r="DS26" s="378"/>
      <c r="DT26" s="379"/>
      <c r="DU26" s="379"/>
      <c r="DV26" s="379"/>
      <c r="DW26" s="379"/>
      <c r="DX26" s="380"/>
      <c r="DY26" s="405" t="s">
        <v>144</v>
      </c>
      <c r="DZ26" s="406"/>
      <c r="EA26" s="406"/>
      <c r="EB26" s="406"/>
      <c r="EC26" s="406"/>
      <c r="ED26" s="407"/>
      <c r="EE26" s="417">
        <f>BF26</f>
        <v>0</v>
      </c>
      <c r="EF26" s="418"/>
      <c r="EG26" s="418"/>
      <c r="EH26" s="418"/>
      <c r="EI26" s="418"/>
      <c r="EJ26" s="419"/>
      <c r="EK26" s="399" t="s">
        <v>145</v>
      </c>
      <c r="EL26" s="400"/>
      <c r="EM26" s="400"/>
      <c r="EN26" s="400"/>
      <c r="EO26" s="400"/>
      <c r="EP26" s="401"/>
      <c r="EQ26" s="417">
        <f>BR26</f>
        <v>0</v>
      </c>
      <c r="ER26" s="418"/>
      <c r="ES26" s="418"/>
      <c r="ET26" s="418"/>
      <c r="EU26" s="419"/>
      <c r="EW26" s="2"/>
      <c r="EX26" s="2"/>
      <c r="EY26" s="2"/>
      <c r="EZ26" s="2"/>
      <c r="FA26" s="2"/>
    </row>
    <row r="27" spans="1:158" ht="20.25" customHeight="1" thickBot="1">
      <c r="A27" s="2"/>
      <c r="B27" s="2"/>
      <c r="C27" s="75"/>
      <c r="D27" s="768"/>
      <c r="E27" s="769"/>
      <c r="F27" s="769"/>
      <c r="G27" s="820" t="s">
        <v>38</v>
      </c>
      <c r="H27" s="821"/>
      <c r="I27" s="821"/>
      <c r="J27" s="821"/>
      <c r="K27" s="822"/>
      <c r="L27" s="136" t="str">
        <f>IF(AC25&lt;=0,"",IF((LEN(AC25)-11&lt;=0),"0",MID(AC25,LEN(AC25)-11,1)))</f>
        <v/>
      </c>
      <c r="M27" s="823" t="str">
        <f>IF(AC25&lt;=0,"",IF((LEN(AC25)-10&lt;=0),"0",MID(AC25,LEN(AC25)-10,1)))</f>
        <v/>
      </c>
      <c r="N27" s="824"/>
      <c r="O27" s="823" t="str">
        <f>IF(AC25&lt;=0,"",IF((LEN(AC25)-9&lt;=0),"0",MID(AC25,LEN(AC25)-9,1)))</f>
        <v/>
      </c>
      <c r="P27" s="824"/>
      <c r="Q27" s="609" t="str">
        <f>IF(AC25&lt;=0,"",IF((LEN(AC25)-8&lt;=0),"0",MID(AC25,LEN(AC25)-8,1)))</f>
        <v/>
      </c>
      <c r="R27" s="609"/>
      <c r="S27" s="825" t="str">
        <f>IF(AC25&lt;=0,"",IF((LEN(AC25)-7&lt;=0),"0",MID(AC25,LEN(AC25)-7,1)))</f>
        <v/>
      </c>
      <c r="T27" s="826"/>
      <c r="U27" s="827"/>
      <c r="V27" s="828" t="str">
        <f>IF(AC25&lt;=0,"",IF((LEN(AC25)-6&lt;=0),"0",MID(AC25,LEN(AC25)-6,1)))</f>
        <v/>
      </c>
      <c r="W27" s="609"/>
      <c r="X27" s="828" t="str">
        <f>IF(AC25&lt;=0,"",IF((LEN(AC25)-5&lt;=0),"0",MID(AC25,LEN(AC25)-5,1)))</f>
        <v/>
      </c>
      <c r="Y27" s="609"/>
      <c r="Z27" s="829"/>
      <c r="AA27" s="609" t="str">
        <f>IF(AC25&lt;=0,"",IF((LEN(AC25)-4&lt;=0),"0",MID(AC25,LEN(AC25)-4,1)))</f>
        <v/>
      </c>
      <c r="AB27" s="830"/>
      <c r="AC27" s="831" t="str">
        <f>IF(AC25&lt;=0,"",IF((LEN(AC25)-3&lt;=0),"0",MID(AC25,LEN(AC25)-3,1)))</f>
        <v/>
      </c>
      <c r="AD27" s="827"/>
      <c r="AE27" s="828" t="str">
        <f>IF(AC25&lt;=0,"",IF((LEN(AC25)-2&lt;=0),"0",MID(AC25,LEN(AC25)-2,1)))</f>
        <v/>
      </c>
      <c r="AF27" s="609"/>
      <c r="AG27" s="609"/>
      <c r="AH27" s="828" t="str">
        <f>IF(AC25&lt;=0,"",IF((LEN(AC25)-1&lt;=0),"0",MID(AC25,LEN(AC25)-1,1)))</f>
        <v/>
      </c>
      <c r="AI27" s="829"/>
      <c r="AJ27" s="831" t="str">
        <f>IF(AC25&lt;&gt;0,RIGHT(AC25,1),"")</f>
        <v/>
      </c>
      <c r="AK27" s="832"/>
      <c r="AL27" s="414"/>
      <c r="AM27" s="415"/>
      <c r="AN27" s="415"/>
      <c r="AO27" s="415"/>
      <c r="AP27" s="415"/>
      <c r="AQ27" s="415"/>
      <c r="AR27" s="415"/>
      <c r="AS27" s="415"/>
      <c r="AT27" s="396"/>
      <c r="AU27" s="397"/>
      <c r="AV27" s="397"/>
      <c r="AW27" s="397"/>
      <c r="AX27" s="397"/>
      <c r="AY27" s="398"/>
      <c r="AZ27" s="811"/>
      <c r="BA27" s="505"/>
      <c r="BB27" s="505"/>
      <c r="BC27" s="505"/>
      <c r="BD27" s="505"/>
      <c r="BE27" s="506"/>
      <c r="BF27" s="390"/>
      <c r="BG27" s="391"/>
      <c r="BH27" s="391"/>
      <c r="BI27" s="391"/>
      <c r="BJ27" s="391"/>
      <c r="BK27" s="392"/>
      <c r="BL27" s="414"/>
      <c r="BM27" s="415"/>
      <c r="BN27" s="415"/>
      <c r="BO27" s="415"/>
      <c r="BP27" s="415"/>
      <c r="BQ27" s="416"/>
      <c r="BR27" s="396"/>
      <c r="BS27" s="397"/>
      <c r="BT27" s="397"/>
      <c r="BU27" s="397"/>
      <c r="BV27" s="398"/>
      <c r="BW27" s="33"/>
      <c r="BX27" s="5"/>
      <c r="BY27" s="5"/>
      <c r="BZ27" s="57"/>
      <c r="CA27" s="57"/>
      <c r="CB27" s="57"/>
      <c r="CC27" s="839"/>
      <c r="CD27" s="840"/>
      <c r="CE27" s="841"/>
      <c r="CF27" s="819" t="s">
        <v>38</v>
      </c>
      <c r="CG27" s="819"/>
      <c r="CH27" s="819"/>
      <c r="CI27" s="819"/>
      <c r="CJ27" s="819"/>
      <c r="CK27" s="60" t="str">
        <f>IF(DB25&lt;=0,"",IF((LEN(DB25)-11&lt;=0),"0",MID(DB25,LEN(DB25)-11,1)))</f>
        <v/>
      </c>
      <c r="CL27" s="423" t="str">
        <f>IF(DB25&lt;=0,"",IF((LEN(DB25)-10&lt;=0),"0",MID(DB25,LEN(DB25)-10,1)))</f>
        <v/>
      </c>
      <c r="CM27" s="423"/>
      <c r="CN27" s="423" t="str">
        <f>IF(DB25&lt;=0,"",IF((LEN(DB25)-9&lt;=0),"0",MID(DB25,LEN(DB25)-9,1)))</f>
        <v/>
      </c>
      <c r="CO27" s="423"/>
      <c r="CP27" s="424" t="str">
        <f>IF(DB25&lt;=0,"",IF((LEN(DB25)-8&lt;=0),"0",MID(DB25,LEN(DB25)-8,1)))</f>
        <v/>
      </c>
      <c r="CQ27" s="424"/>
      <c r="CR27" s="427" t="str">
        <f>IF(DB25&lt;=0,"",IF((LEN(DB25)-7&lt;=0),"0",MID(DB25,LEN(DB25)-7,1)))</f>
        <v/>
      </c>
      <c r="CS27" s="427"/>
      <c r="CT27" s="426"/>
      <c r="CU27" s="423" t="str">
        <f>IF(DB25&lt;=0,"",IF((LEN(DB25)-6&lt;=0),"0",MID(DB25,LEN(DB25)-6,1)))</f>
        <v/>
      </c>
      <c r="CV27" s="423"/>
      <c r="CW27" s="423" t="str">
        <f>IF(DB25&lt;=0,"",IF((LEN(DB25)-5&lt;=0),"0",MID(DB25,LEN(DB25)-5,1)))</f>
        <v/>
      </c>
      <c r="CX27" s="423"/>
      <c r="CY27" s="423"/>
      <c r="CZ27" s="424" t="str">
        <f>IF(DB25&lt;=0,"",IF((LEN(DB25)-4&lt;=0),"0",MID(DB25,LEN(DB25)-4,1)))</f>
        <v/>
      </c>
      <c r="DA27" s="425"/>
      <c r="DB27" s="425" t="str">
        <f>IF(DB25&lt;=0,"",IF((LEN(DB25)-3&lt;=0),"0",MID(DB25,LEN(DB25)-3,1)))</f>
        <v/>
      </c>
      <c r="DC27" s="426"/>
      <c r="DD27" s="423" t="str">
        <f>IF(DB25&lt;=0,"",IF((LEN(DB25)-2&lt;=0),"0",MID(DB25,LEN(DB25)-2,1)))</f>
        <v/>
      </c>
      <c r="DE27" s="423"/>
      <c r="DF27" s="423"/>
      <c r="DG27" s="423" t="str">
        <f>IF(DB25&lt;=0,"",IF((LEN(DB25)-1&lt;=0),"0",MID(DB25,LEN(DB25)-1,1)))</f>
        <v/>
      </c>
      <c r="DH27" s="423"/>
      <c r="DI27" s="425" t="str">
        <f>IF(DB25&lt;&gt;0,RIGHT(DB25,1),"")</f>
        <v/>
      </c>
      <c r="DJ27" s="427"/>
      <c r="DK27" s="385"/>
      <c r="DL27" s="385"/>
      <c r="DM27" s="385"/>
      <c r="DN27" s="385"/>
      <c r="DO27" s="385"/>
      <c r="DP27" s="385"/>
      <c r="DQ27" s="385"/>
      <c r="DR27" s="385"/>
      <c r="DS27" s="378"/>
      <c r="DT27" s="379"/>
      <c r="DU27" s="379"/>
      <c r="DV27" s="379"/>
      <c r="DW27" s="379"/>
      <c r="DX27" s="380"/>
      <c r="DY27" s="408"/>
      <c r="DZ27" s="409"/>
      <c r="EA27" s="409"/>
      <c r="EB27" s="409"/>
      <c r="EC27" s="409"/>
      <c r="ED27" s="410"/>
      <c r="EE27" s="420"/>
      <c r="EF27" s="421"/>
      <c r="EG27" s="421"/>
      <c r="EH27" s="421"/>
      <c r="EI27" s="421"/>
      <c r="EJ27" s="422"/>
      <c r="EK27" s="402"/>
      <c r="EL27" s="403"/>
      <c r="EM27" s="403"/>
      <c r="EN27" s="403"/>
      <c r="EO27" s="403"/>
      <c r="EP27" s="404"/>
      <c r="EQ27" s="420"/>
      <c r="ER27" s="421"/>
      <c r="ES27" s="421"/>
      <c r="ET27" s="421"/>
      <c r="EU27" s="422"/>
      <c r="EW27" s="2"/>
      <c r="EX27" s="2"/>
      <c r="EY27" s="2"/>
      <c r="EZ27" s="2"/>
      <c r="FA27" s="2"/>
    </row>
    <row r="28" spans="1:158" ht="17.25" customHeight="1">
      <c r="A28" s="2"/>
      <c r="B28" s="2"/>
      <c r="C28" s="75"/>
      <c r="D28" s="846" t="s">
        <v>52</v>
      </c>
      <c r="E28" s="618">
        <v>1</v>
      </c>
      <c r="F28" s="619"/>
      <c r="G28" s="770" t="s">
        <v>50</v>
      </c>
      <c r="H28" s="771"/>
      <c r="I28" s="771"/>
      <c r="J28" s="771"/>
      <c r="K28" s="772"/>
      <c r="L28" s="849" t="str">
        <f>'[2]4'!$H$20</f>
        <v/>
      </c>
      <c r="M28" s="849"/>
      <c r="N28" s="849"/>
      <c r="O28" s="849"/>
      <c r="P28" s="849"/>
      <c r="Q28" s="849"/>
      <c r="R28" s="849"/>
      <c r="S28" s="849"/>
      <c r="T28" s="849"/>
      <c r="U28" s="849"/>
      <c r="V28" s="849"/>
      <c r="W28" s="849"/>
      <c r="X28" s="849"/>
      <c r="Y28" s="849"/>
      <c r="Z28" s="849"/>
      <c r="AA28" s="849"/>
      <c r="AB28" s="849"/>
      <c r="AC28" s="849"/>
      <c r="AD28" s="850"/>
      <c r="AE28" s="775" t="s">
        <v>37</v>
      </c>
      <c r="AF28" s="776"/>
      <c r="AG28" s="777"/>
      <c r="AH28" s="781">
        <f>'[2]4'!$X$22</f>
        <v>0</v>
      </c>
      <c r="AI28" s="781"/>
      <c r="AJ28" s="781"/>
      <c r="AK28" s="851"/>
      <c r="AL28" s="445" t="s">
        <v>51</v>
      </c>
      <c r="AM28" s="853"/>
      <c r="AN28" s="446"/>
      <c r="AO28" s="854">
        <v>1</v>
      </c>
      <c r="AP28" s="854"/>
      <c r="AQ28" s="855" t="s">
        <v>50</v>
      </c>
      <c r="AR28" s="856"/>
      <c r="AS28" s="856"/>
      <c r="AT28" s="857"/>
      <c r="AU28" s="860" t="str">
        <f>'[2]4'!$H$50</f>
        <v/>
      </c>
      <c r="AV28" s="860"/>
      <c r="AW28" s="860"/>
      <c r="AX28" s="860"/>
      <c r="AY28" s="860"/>
      <c r="AZ28" s="773"/>
      <c r="BA28" s="773"/>
      <c r="BB28" s="773"/>
      <c r="BC28" s="773"/>
      <c r="BD28" s="773"/>
      <c r="BE28" s="773"/>
      <c r="BF28" s="860"/>
      <c r="BG28" s="860"/>
      <c r="BH28" s="860"/>
      <c r="BI28" s="860"/>
      <c r="BJ28" s="861"/>
      <c r="BK28" s="867" t="s">
        <v>54</v>
      </c>
      <c r="BL28" s="744">
        <f>'[2]4'!$AT$50</f>
        <v>0</v>
      </c>
      <c r="BM28" s="744"/>
      <c r="BN28" s="744"/>
      <c r="BO28" s="744"/>
      <c r="BP28" s="500" t="s">
        <v>174</v>
      </c>
      <c r="BQ28" s="501"/>
      <c r="BR28" s="501"/>
      <c r="BS28" s="501"/>
      <c r="BT28" s="501"/>
      <c r="BU28" s="501"/>
      <c r="BV28" s="502"/>
      <c r="BW28" s="33"/>
      <c r="BX28" s="5"/>
      <c r="BY28" s="5"/>
      <c r="BZ28" s="57"/>
      <c r="CA28" s="57"/>
      <c r="CB28" s="57"/>
      <c r="CC28" s="527" t="s">
        <v>52</v>
      </c>
      <c r="CD28" s="879">
        <v>1</v>
      </c>
      <c r="CE28" s="880"/>
      <c r="CF28" s="884" t="s">
        <v>50</v>
      </c>
      <c r="CG28" s="884"/>
      <c r="CH28" s="884"/>
      <c r="CI28" s="884"/>
      <c r="CJ28" s="884"/>
      <c r="CK28" s="843" t="str">
        <f>L28</f>
        <v/>
      </c>
      <c r="CL28" s="844"/>
      <c r="CM28" s="844"/>
      <c r="CN28" s="844"/>
      <c r="CO28" s="844"/>
      <c r="CP28" s="844"/>
      <c r="CQ28" s="844"/>
      <c r="CR28" s="844"/>
      <c r="CS28" s="844"/>
      <c r="CT28" s="844"/>
      <c r="CU28" s="844"/>
      <c r="CV28" s="844"/>
      <c r="CW28" s="844"/>
      <c r="CX28" s="844"/>
      <c r="CY28" s="844"/>
      <c r="CZ28" s="844"/>
      <c r="DA28" s="844"/>
      <c r="DB28" s="844"/>
      <c r="DC28" s="845"/>
      <c r="DD28" s="812" t="s">
        <v>37</v>
      </c>
      <c r="DE28" s="813"/>
      <c r="DF28" s="814"/>
      <c r="DG28" s="583">
        <f>AH28</f>
        <v>0</v>
      </c>
      <c r="DH28" s="583"/>
      <c r="DI28" s="583"/>
      <c r="DJ28" s="583"/>
      <c r="DK28" s="525" t="s">
        <v>51</v>
      </c>
      <c r="DL28" s="526"/>
      <c r="DM28" s="932"/>
      <c r="DN28" s="584">
        <v>1</v>
      </c>
      <c r="DO28" s="548"/>
      <c r="DP28" s="886" t="s">
        <v>50</v>
      </c>
      <c r="DQ28" s="887"/>
      <c r="DR28" s="887"/>
      <c r="DS28" s="888"/>
      <c r="DT28" s="889" t="str">
        <f>AU28</f>
        <v/>
      </c>
      <c r="DU28" s="890"/>
      <c r="DV28" s="890"/>
      <c r="DW28" s="890"/>
      <c r="DX28" s="890"/>
      <c r="DY28" s="890"/>
      <c r="DZ28" s="890"/>
      <c r="EA28" s="890"/>
      <c r="EB28" s="890"/>
      <c r="EC28" s="890"/>
      <c r="ED28" s="890"/>
      <c r="EE28" s="890"/>
      <c r="EF28" s="890"/>
      <c r="EG28" s="890"/>
      <c r="EH28" s="890"/>
      <c r="EI28" s="891"/>
      <c r="EJ28" s="892" t="s">
        <v>54</v>
      </c>
      <c r="EK28" s="655">
        <f>BL28</f>
        <v>0</v>
      </c>
      <c r="EL28" s="656"/>
      <c r="EM28" s="656"/>
      <c r="EN28" s="894"/>
      <c r="EO28" s="900" t="s">
        <v>53</v>
      </c>
      <c r="EP28" s="901"/>
      <c r="EQ28" s="901"/>
      <c r="ER28" s="901"/>
      <c r="ES28" s="901"/>
      <c r="ET28" s="901"/>
      <c r="EU28" s="902"/>
      <c r="EW28" s="2"/>
      <c r="EX28" s="2"/>
      <c r="EY28" s="2"/>
      <c r="EZ28" s="2"/>
      <c r="FA28" s="2"/>
    </row>
    <row r="29" spans="1:158" ht="12" customHeight="1">
      <c r="A29" s="2"/>
      <c r="B29" s="2"/>
      <c r="C29" s="75"/>
      <c r="D29" s="445"/>
      <c r="E29" s="847"/>
      <c r="F29" s="848"/>
      <c r="G29" s="463" t="s">
        <v>57</v>
      </c>
      <c r="H29" s="464"/>
      <c r="I29" s="464"/>
      <c r="J29" s="464"/>
      <c r="K29" s="858"/>
      <c r="L29" s="523">
        <f>'[2]4'!$H$21</f>
        <v>0</v>
      </c>
      <c r="M29" s="523"/>
      <c r="N29" s="523"/>
      <c r="O29" s="523"/>
      <c r="P29" s="523"/>
      <c r="Q29" s="523"/>
      <c r="R29" s="523"/>
      <c r="S29" s="523"/>
      <c r="T29" s="523"/>
      <c r="U29" s="523"/>
      <c r="V29" s="523"/>
      <c r="W29" s="523"/>
      <c r="X29" s="523"/>
      <c r="Y29" s="523"/>
      <c r="Z29" s="523"/>
      <c r="AA29" s="523"/>
      <c r="AB29" s="523"/>
      <c r="AC29" s="859">
        <f>'[2]4'!$V$21</f>
        <v>0</v>
      </c>
      <c r="AD29" s="859"/>
      <c r="AE29" s="778"/>
      <c r="AF29" s="779"/>
      <c r="AG29" s="780"/>
      <c r="AH29" s="583"/>
      <c r="AI29" s="583"/>
      <c r="AJ29" s="583"/>
      <c r="AK29" s="852"/>
      <c r="AL29" s="445"/>
      <c r="AM29" s="853"/>
      <c r="AN29" s="446"/>
      <c r="AO29" s="854"/>
      <c r="AP29" s="854"/>
      <c r="AQ29" s="463" t="s">
        <v>57</v>
      </c>
      <c r="AR29" s="464"/>
      <c r="AS29" s="464"/>
      <c r="AT29" s="858"/>
      <c r="AU29" s="523">
        <f>'[2]4'!$H$51</f>
        <v>0</v>
      </c>
      <c r="AV29" s="523"/>
      <c r="AW29" s="523"/>
      <c r="AX29" s="523"/>
      <c r="AY29" s="523"/>
      <c r="AZ29" s="523"/>
      <c r="BA29" s="523"/>
      <c r="BB29" s="523"/>
      <c r="BC29" s="523"/>
      <c r="BD29" s="523"/>
      <c r="BE29" s="523"/>
      <c r="BF29" s="523"/>
      <c r="BG29" s="523"/>
      <c r="BH29" s="523"/>
      <c r="BI29" s="878">
        <f>'[2]4'!$T$51</f>
        <v>0</v>
      </c>
      <c r="BJ29" s="878"/>
      <c r="BK29" s="867"/>
      <c r="BL29" s="744"/>
      <c r="BM29" s="744"/>
      <c r="BN29" s="744"/>
      <c r="BO29" s="744"/>
      <c r="BP29" s="503"/>
      <c r="BQ29" s="501"/>
      <c r="BR29" s="501"/>
      <c r="BS29" s="501"/>
      <c r="BT29" s="501"/>
      <c r="BU29" s="501"/>
      <c r="BV29" s="502"/>
      <c r="BW29" s="33"/>
      <c r="BX29" s="5"/>
      <c r="BY29" s="5"/>
      <c r="BZ29" s="57"/>
      <c r="CA29" s="57"/>
      <c r="CB29" s="57"/>
      <c r="CC29" s="527"/>
      <c r="CD29" s="879"/>
      <c r="CE29" s="880"/>
      <c r="CF29" s="385" t="s">
        <v>57</v>
      </c>
      <c r="CG29" s="385"/>
      <c r="CH29" s="385"/>
      <c r="CI29" s="385"/>
      <c r="CJ29" s="386"/>
      <c r="CK29" s="523">
        <f>L29</f>
        <v>0</v>
      </c>
      <c r="CL29" s="523"/>
      <c r="CM29" s="523"/>
      <c r="CN29" s="523"/>
      <c r="CO29" s="523"/>
      <c r="CP29" s="523"/>
      <c r="CQ29" s="523"/>
      <c r="CR29" s="523"/>
      <c r="CS29" s="523"/>
      <c r="CT29" s="523"/>
      <c r="CU29" s="523"/>
      <c r="CV29" s="523"/>
      <c r="CW29" s="523"/>
      <c r="CX29" s="523"/>
      <c r="CY29" s="523"/>
      <c r="CZ29" s="523"/>
      <c r="DA29" s="523"/>
      <c r="DB29" s="878">
        <f>AC29</f>
        <v>0</v>
      </c>
      <c r="DC29" s="878"/>
      <c r="DD29" s="812"/>
      <c r="DE29" s="813"/>
      <c r="DF29" s="814"/>
      <c r="DG29" s="583"/>
      <c r="DH29" s="583"/>
      <c r="DI29" s="583"/>
      <c r="DJ29" s="583"/>
      <c r="DK29" s="527"/>
      <c r="DL29" s="528"/>
      <c r="DM29" s="933"/>
      <c r="DN29" s="879"/>
      <c r="DO29" s="880"/>
      <c r="DP29" s="384" t="s">
        <v>57</v>
      </c>
      <c r="DQ29" s="385"/>
      <c r="DR29" s="385"/>
      <c r="DS29" s="386"/>
      <c r="DT29" s="523">
        <f>AU29</f>
        <v>0</v>
      </c>
      <c r="DU29" s="523"/>
      <c r="DV29" s="523"/>
      <c r="DW29" s="523"/>
      <c r="DX29" s="523"/>
      <c r="DY29" s="523"/>
      <c r="DZ29" s="523"/>
      <c r="EA29" s="523"/>
      <c r="EB29" s="523"/>
      <c r="EC29" s="523"/>
      <c r="ED29" s="523"/>
      <c r="EE29" s="523"/>
      <c r="EF29" s="523"/>
      <c r="EG29" s="523"/>
      <c r="EH29" s="878"/>
      <c r="EI29" s="878"/>
      <c r="EJ29" s="893"/>
      <c r="EK29" s="895"/>
      <c r="EL29" s="744"/>
      <c r="EM29" s="744"/>
      <c r="EN29" s="896"/>
      <c r="EO29" s="903"/>
      <c r="EP29" s="904"/>
      <c r="EQ29" s="904"/>
      <c r="ER29" s="904"/>
      <c r="ES29" s="904"/>
      <c r="ET29" s="904"/>
      <c r="EU29" s="905"/>
      <c r="EW29" s="2"/>
      <c r="EX29" s="2"/>
      <c r="EY29" s="2"/>
      <c r="EZ29" s="2"/>
      <c r="FA29" s="2"/>
    </row>
    <row r="30" spans="1:158" ht="12" customHeight="1">
      <c r="A30" s="2"/>
      <c r="B30" s="2"/>
      <c r="C30" s="75"/>
      <c r="D30" s="445"/>
      <c r="E30" s="847"/>
      <c r="F30" s="848"/>
      <c r="G30" s="463"/>
      <c r="H30" s="464"/>
      <c r="I30" s="464"/>
      <c r="J30" s="464"/>
      <c r="K30" s="858"/>
      <c r="L30" s="523"/>
      <c r="M30" s="523"/>
      <c r="N30" s="523"/>
      <c r="O30" s="523"/>
      <c r="P30" s="523"/>
      <c r="Q30" s="523"/>
      <c r="R30" s="523"/>
      <c r="S30" s="523"/>
      <c r="T30" s="523"/>
      <c r="U30" s="523"/>
      <c r="V30" s="523"/>
      <c r="W30" s="523"/>
      <c r="X30" s="523"/>
      <c r="Y30" s="523"/>
      <c r="Z30" s="523"/>
      <c r="AA30" s="523"/>
      <c r="AB30" s="523"/>
      <c r="AC30" s="859"/>
      <c r="AD30" s="859"/>
      <c r="AE30" s="778"/>
      <c r="AF30" s="779"/>
      <c r="AG30" s="780"/>
      <c r="AH30" s="583"/>
      <c r="AI30" s="583"/>
      <c r="AJ30" s="583"/>
      <c r="AK30" s="852"/>
      <c r="AL30" s="445"/>
      <c r="AM30" s="853"/>
      <c r="AN30" s="446"/>
      <c r="AO30" s="854"/>
      <c r="AP30" s="854"/>
      <c r="AQ30" s="463"/>
      <c r="AR30" s="464"/>
      <c r="AS30" s="464"/>
      <c r="AT30" s="858"/>
      <c r="AU30" s="523"/>
      <c r="AV30" s="523"/>
      <c r="AW30" s="523"/>
      <c r="AX30" s="523"/>
      <c r="AY30" s="523"/>
      <c r="AZ30" s="523"/>
      <c r="BA30" s="523"/>
      <c r="BB30" s="523"/>
      <c r="BC30" s="523"/>
      <c r="BD30" s="523"/>
      <c r="BE30" s="523"/>
      <c r="BF30" s="523"/>
      <c r="BG30" s="523"/>
      <c r="BH30" s="523"/>
      <c r="BI30" s="878"/>
      <c r="BJ30" s="878"/>
      <c r="BK30" s="867"/>
      <c r="BL30" s="744"/>
      <c r="BM30" s="744"/>
      <c r="BN30" s="744"/>
      <c r="BO30" s="744"/>
      <c r="BP30" s="868"/>
      <c r="BQ30" s="869"/>
      <c r="BR30" s="869"/>
      <c r="BS30" s="869"/>
      <c r="BT30" s="869"/>
      <c r="BU30" s="869"/>
      <c r="BV30" s="870"/>
      <c r="BW30" s="33"/>
      <c r="BX30" s="5"/>
      <c r="BY30" s="5"/>
      <c r="BZ30" s="57"/>
      <c r="CA30" s="57"/>
      <c r="CB30" s="57"/>
      <c r="CC30" s="527"/>
      <c r="CD30" s="879"/>
      <c r="CE30" s="880"/>
      <c r="CF30" s="385"/>
      <c r="CG30" s="385"/>
      <c r="CH30" s="385"/>
      <c r="CI30" s="385"/>
      <c r="CJ30" s="386"/>
      <c r="CK30" s="523"/>
      <c r="CL30" s="523"/>
      <c r="CM30" s="523"/>
      <c r="CN30" s="523"/>
      <c r="CO30" s="523"/>
      <c r="CP30" s="523"/>
      <c r="CQ30" s="523"/>
      <c r="CR30" s="523"/>
      <c r="CS30" s="523"/>
      <c r="CT30" s="523"/>
      <c r="CU30" s="523"/>
      <c r="CV30" s="523"/>
      <c r="CW30" s="523"/>
      <c r="CX30" s="523"/>
      <c r="CY30" s="523"/>
      <c r="CZ30" s="523"/>
      <c r="DA30" s="523"/>
      <c r="DB30" s="878"/>
      <c r="DC30" s="878"/>
      <c r="DD30" s="812"/>
      <c r="DE30" s="813"/>
      <c r="DF30" s="814"/>
      <c r="DG30" s="583"/>
      <c r="DH30" s="583"/>
      <c r="DI30" s="583"/>
      <c r="DJ30" s="583"/>
      <c r="DK30" s="527"/>
      <c r="DL30" s="528"/>
      <c r="DM30" s="933"/>
      <c r="DN30" s="879"/>
      <c r="DO30" s="880"/>
      <c r="DP30" s="384"/>
      <c r="DQ30" s="385"/>
      <c r="DR30" s="385"/>
      <c r="DS30" s="386"/>
      <c r="DT30" s="523"/>
      <c r="DU30" s="523"/>
      <c r="DV30" s="523"/>
      <c r="DW30" s="523"/>
      <c r="DX30" s="523"/>
      <c r="DY30" s="523"/>
      <c r="DZ30" s="523"/>
      <c r="EA30" s="523"/>
      <c r="EB30" s="523"/>
      <c r="EC30" s="523"/>
      <c r="ED30" s="523"/>
      <c r="EE30" s="523"/>
      <c r="EF30" s="523"/>
      <c r="EG30" s="523"/>
      <c r="EH30" s="878"/>
      <c r="EI30" s="878"/>
      <c r="EJ30" s="893"/>
      <c r="EK30" s="895"/>
      <c r="EL30" s="744"/>
      <c r="EM30" s="744"/>
      <c r="EN30" s="896"/>
      <c r="EO30" s="906">
        <f>BP30</f>
        <v>0</v>
      </c>
      <c r="EP30" s="872"/>
      <c r="EQ30" s="872"/>
      <c r="ER30" s="872"/>
      <c r="ES30" s="872"/>
      <c r="ET30" s="872"/>
      <c r="EU30" s="907"/>
      <c r="EW30" s="2"/>
      <c r="EX30" s="2"/>
      <c r="EY30" s="2"/>
      <c r="EZ30" s="2"/>
      <c r="FA30" s="2"/>
    </row>
    <row r="31" spans="1:158" ht="20.25" customHeight="1">
      <c r="A31" s="2"/>
      <c r="B31" s="2"/>
      <c r="C31" s="75"/>
      <c r="D31" s="445"/>
      <c r="E31" s="847"/>
      <c r="F31" s="848"/>
      <c r="G31" s="820" t="s">
        <v>38</v>
      </c>
      <c r="H31" s="821"/>
      <c r="I31" s="821"/>
      <c r="J31" s="821"/>
      <c r="K31" s="822"/>
      <c r="L31" s="136" t="str">
        <f>IF(AC29&lt;=0,"",IF((LEN(AC29)-11&lt;=0),"0",MID(AC29,LEN(AC29)-11,1)))</f>
        <v/>
      </c>
      <c r="M31" s="823" t="str">
        <f>IF(AC29&lt;=0,"",IF((LEN(AC29)-10&lt;=0),"0",MID(AC29,LEN(AC29)-10,1)))</f>
        <v/>
      </c>
      <c r="N31" s="827"/>
      <c r="O31" s="823" t="str">
        <f>IF(AC29&lt;=0,"",IF((LEN(AC29)-9&lt;=0),"0",MID(AC29,LEN(AC29)-9,1)))</f>
        <v/>
      </c>
      <c r="P31" s="824"/>
      <c r="Q31" s="609" t="str">
        <f>IF(AC29&lt;=0,"",IF((LEN(AC29)-8&lt;=0),"0",MID(AC29,LEN(AC29)-8,1)))</f>
        <v/>
      </c>
      <c r="R31" s="609"/>
      <c r="S31" s="825" t="str">
        <f>IF(AC29&lt;=0,"",IF((LEN(AC29)-7&lt;=0),"0",MID(AC29,LEN(AC29)-7,1)))</f>
        <v/>
      </c>
      <c r="T31" s="826"/>
      <c r="U31" s="827"/>
      <c r="V31" s="828" t="str">
        <f>IF(AC29&lt;=0,"",IF((LEN(AC29)-6&lt;=0),"0",MID(AC29,LEN(AC29)-6,1)))</f>
        <v/>
      </c>
      <c r="W31" s="609"/>
      <c r="X31" s="828" t="str">
        <f>IF(AC29&lt;=0,"",IF((LEN(AC29)-5&lt;=0),"0",MID(AC29,LEN(AC29)-5,1)))</f>
        <v/>
      </c>
      <c r="Y31" s="609"/>
      <c r="Z31" s="829"/>
      <c r="AA31" s="609" t="str">
        <f>IF(AC29&lt;=0,"",IF((LEN(AC29)-4&lt;=0),"0",MID(AC29,LEN(AC29)-4,1)))</f>
        <v/>
      </c>
      <c r="AB31" s="830"/>
      <c r="AC31" s="831" t="str">
        <f>IF(AC29&lt;=0,"",IF((LEN(AC29)-3&lt;=0),"0",MID(AC29,LEN(AC29)-3,1)))</f>
        <v/>
      </c>
      <c r="AD31" s="827"/>
      <c r="AE31" s="828" t="str">
        <f>IF(AC29&lt;=0,"",IF((LEN(AC29)-2&lt;=0),"0",MID(AC29,LEN(AC29)-2,1)))</f>
        <v/>
      </c>
      <c r="AF31" s="609"/>
      <c r="AG31" s="609"/>
      <c r="AH31" s="828" t="str">
        <f>IF(AC29&lt;=0,"",IF((LEN(AC29)-1&lt;=0),"0",MID(AC29,LEN(AC29)-1,1)))</f>
        <v/>
      </c>
      <c r="AI31" s="829"/>
      <c r="AJ31" s="831" t="str">
        <f>IF(AC29&lt;&gt;0,RIGHT(AC29,1),"")</f>
        <v/>
      </c>
      <c r="AK31" s="832"/>
      <c r="AL31" s="445"/>
      <c r="AM31" s="853"/>
      <c r="AN31" s="446"/>
      <c r="AO31" s="854"/>
      <c r="AP31" s="854"/>
      <c r="AQ31" s="862" t="s">
        <v>38</v>
      </c>
      <c r="AR31" s="863"/>
      <c r="AS31" s="863"/>
      <c r="AT31" s="864"/>
      <c r="AU31" s="136" t="str">
        <f>IF(BI29&lt;=0,"",IF((LEN(BI29)-11&lt;=0),"0",MID(BI29,LEN(BI29)-11,1)))</f>
        <v/>
      </c>
      <c r="AV31" s="865" t="str">
        <f>IF(BI29&lt;=0,"",IF((LEN(BI29)-10&lt;=0),"0",MID(BI29,LEN(BI29)-10,1)))</f>
        <v/>
      </c>
      <c r="AW31" s="865"/>
      <c r="AX31" s="865" t="str">
        <f>IF(BI29&lt;=0,"",IF((LEN(BI29)-9&lt;=0),"0",MID(BI29,LEN(BI29)-9,1)))</f>
        <v/>
      </c>
      <c r="AY31" s="865"/>
      <c r="AZ31" s="609" t="str">
        <f>IF(BI29&lt;=0,"",IF((LEN(BI29)-8&lt;=0),"0",MID(BI29,LEN(BI29)-8,1)))</f>
        <v/>
      </c>
      <c r="BA31" s="609"/>
      <c r="BB31" s="866" t="str">
        <f>IF(BI29&lt;=0,"",IF((LEN(BI29)-7&lt;=0),"0",MID(BI29,LEN(BI29)-7,1)))</f>
        <v/>
      </c>
      <c r="BC31" s="609"/>
      <c r="BD31" s="865" t="str">
        <f>IF(BI29&lt;=0,"",IF((LEN(BI29)-6&lt;=0),"0",MID(BI29,LEN(BI29)-6,1)))</f>
        <v/>
      </c>
      <c r="BE31" s="865"/>
      <c r="BF31" s="865" t="str">
        <f>IF(BI29&lt;=0,"",IF((LEN(BI29)-5&lt;=0),"0",MID(BI29,LEN(BI29)-5,1)))</f>
        <v/>
      </c>
      <c r="BG31" s="865"/>
      <c r="BH31" s="139" t="str">
        <f>IF(BI29&lt;=0,"",IF((LEN(BI29)-4&lt;=0),"0",MID(BI29,LEN(BI29)-4,1)))</f>
        <v/>
      </c>
      <c r="BI31" s="609" t="str">
        <f>IF(BI29&lt;=0,"",IF((LEN(BI29)-3&lt;=0),"0",MID(BI29,LEN(BI29)-3,1)))</f>
        <v/>
      </c>
      <c r="BJ31" s="609"/>
      <c r="BK31" s="140" t="str">
        <f>IF(BI29&lt;=0,"",IF((LEN(BI29)-2&lt;=0),"0",MID(BI29,LEN(BI29)-2,1)))</f>
        <v/>
      </c>
      <c r="BL31" s="865" t="str">
        <f>IF(BI29&lt;=0,"",IF((LEN(BI29)-1&lt;=0),"0",MID(BI29,LEN(BI29)-1,1)))</f>
        <v/>
      </c>
      <c r="BM31" s="865"/>
      <c r="BN31" s="609" t="str">
        <f>IF(BI29&lt;&gt;0,RIGHT(BI29,1),"")</f>
        <v/>
      </c>
      <c r="BO31" s="609"/>
      <c r="BP31" s="871"/>
      <c r="BQ31" s="872"/>
      <c r="BR31" s="872"/>
      <c r="BS31" s="872"/>
      <c r="BT31" s="872"/>
      <c r="BU31" s="872"/>
      <c r="BV31" s="873"/>
      <c r="BW31" s="33"/>
      <c r="BX31" s="5"/>
      <c r="BY31" s="5"/>
      <c r="BZ31" s="57"/>
      <c r="CA31" s="57"/>
      <c r="CB31" s="57"/>
      <c r="CC31" s="527"/>
      <c r="CD31" s="879"/>
      <c r="CE31" s="880"/>
      <c r="CF31" s="819" t="s">
        <v>38</v>
      </c>
      <c r="CG31" s="819"/>
      <c r="CH31" s="819"/>
      <c r="CI31" s="819"/>
      <c r="CJ31" s="819"/>
      <c r="CK31" s="60" t="str">
        <f>IF(DB29&lt;=0,"",IF((LEN(DB29)-11&lt;=0),"0",MID(DB29,LEN(DB29)-11,1)))</f>
        <v/>
      </c>
      <c r="CL31" s="423" t="str">
        <f>IF(DB29&lt;=0,"",IF((LEN(DB29)-10&lt;=0),"0",MID(DB29,LEN(DB29)-10,1)))</f>
        <v/>
      </c>
      <c r="CM31" s="423"/>
      <c r="CN31" s="423" t="str">
        <f>IF(DB29&lt;=0,"",IF((LEN(DB29)-9&lt;=0),"0",MID(DB29,LEN(DB29)-9,1)))</f>
        <v/>
      </c>
      <c r="CO31" s="423"/>
      <c r="CP31" s="424" t="str">
        <f>IF(DB29&lt;=0,"",IF((LEN(DB29)-8&lt;=0),"0",MID(DB29,LEN(DB29)-8,1)))</f>
        <v/>
      </c>
      <c r="CQ31" s="424"/>
      <c r="CR31" s="427" t="str">
        <f>IF(DB29&lt;=0,"",IF((LEN(DB29)-7&lt;=0),"0",MID(DB29,LEN(DB29)-7,1)))</f>
        <v/>
      </c>
      <c r="CS31" s="427"/>
      <c r="CT31" s="426"/>
      <c r="CU31" s="423" t="str">
        <f>IF(DB29&lt;=0,"",IF((LEN(DB29)-6&lt;=0),"0",MID(DB29,LEN(DB29)-6,1)))</f>
        <v/>
      </c>
      <c r="CV31" s="423"/>
      <c r="CW31" s="423" t="str">
        <f>IF(DB29&lt;=0,"",IF((LEN(DB29)-5&lt;=0),"0",MID(DB29,LEN(DB29)-5,1)))</f>
        <v/>
      </c>
      <c r="CX31" s="423"/>
      <c r="CY31" s="423"/>
      <c r="CZ31" s="424" t="str">
        <f>IF(DB29&lt;=0,"",IF((LEN(DB29)-4&lt;=0),"0",MID(DB29,LEN(DB29)-4,1)))</f>
        <v/>
      </c>
      <c r="DA31" s="425"/>
      <c r="DB31" s="425" t="str">
        <f>IF(DB29&lt;=0,"",IF((LEN(DB29)-3&lt;=0),"0",MID(DB29,LEN(DB29)-3,1)))</f>
        <v/>
      </c>
      <c r="DC31" s="426"/>
      <c r="DD31" s="423" t="str">
        <f>IF(DB29&lt;=0,"",IF((LEN(DB29)-2&lt;=0),"0",MID(DB29,LEN(DB29)-2,1)))</f>
        <v/>
      </c>
      <c r="DE31" s="423"/>
      <c r="DF31" s="423"/>
      <c r="DG31" s="423" t="str">
        <f>IF(DB29&lt;=0,"",IF((LEN(DB29)-1&lt;=0),"0",MID(DB29,LEN(DB29)-1,1)))</f>
        <v/>
      </c>
      <c r="DH31" s="423"/>
      <c r="DI31" s="425" t="str">
        <f>IF(DB29&lt;&gt;0,RIGHT(DB29,1),"")</f>
        <v/>
      </c>
      <c r="DJ31" s="427"/>
      <c r="DK31" s="528"/>
      <c r="DL31" s="528"/>
      <c r="DM31" s="933"/>
      <c r="DN31" s="879"/>
      <c r="DO31" s="880"/>
      <c r="DP31" s="897"/>
      <c r="DQ31" s="898"/>
      <c r="DR31" s="898"/>
      <c r="DS31" s="898"/>
      <c r="DT31" s="898"/>
      <c r="DU31" s="898"/>
      <c r="DV31" s="898"/>
      <c r="DW31" s="898"/>
      <c r="DX31" s="898"/>
      <c r="DY31" s="898"/>
      <c r="DZ31" s="898"/>
      <c r="EA31" s="898"/>
      <c r="EB31" s="898"/>
      <c r="EC31" s="898"/>
      <c r="ED31" s="898"/>
      <c r="EE31" s="898"/>
      <c r="EF31" s="898"/>
      <c r="EG31" s="898"/>
      <c r="EH31" s="898"/>
      <c r="EI31" s="898"/>
      <c r="EJ31" s="898"/>
      <c r="EK31" s="898"/>
      <c r="EL31" s="898"/>
      <c r="EM31" s="898"/>
      <c r="EN31" s="899"/>
      <c r="EO31" s="872"/>
      <c r="EP31" s="872"/>
      <c r="EQ31" s="872"/>
      <c r="ER31" s="872"/>
      <c r="ES31" s="872"/>
      <c r="ET31" s="872"/>
      <c r="EU31" s="907"/>
      <c r="EW31" s="2"/>
      <c r="EX31" s="2"/>
      <c r="EY31" s="2"/>
      <c r="EZ31" s="2"/>
      <c r="FA31" s="2"/>
    </row>
    <row r="32" spans="1:158" ht="17.25" customHeight="1">
      <c r="A32" s="2"/>
      <c r="B32" s="2"/>
      <c r="C32" s="75"/>
      <c r="D32" s="445"/>
      <c r="E32" s="618">
        <v>2</v>
      </c>
      <c r="F32" s="619"/>
      <c r="G32" s="770" t="s">
        <v>50</v>
      </c>
      <c r="H32" s="771"/>
      <c r="I32" s="771"/>
      <c r="J32" s="771"/>
      <c r="K32" s="772"/>
      <c r="L32" s="773" t="str">
        <f>'[2]4'!$H$24</f>
        <v/>
      </c>
      <c r="M32" s="773"/>
      <c r="N32" s="773"/>
      <c r="O32" s="773"/>
      <c r="P32" s="773"/>
      <c r="Q32" s="773"/>
      <c r="R32" s="773"/>
      <c r="S32" s="773"/>
      <c r="T32" s="773"/>
      <c r="U32" s="773"/>
      <c r="V32" s="773"/>
      <c r="W32" s="773"/>
      <c r="X32" s="773"/>
      <c r="Y32" s="773"/>
      <c r="Z32" s="773"/>
      <c r="AA32" s="773"/>
      <c r="AB32" s="773"/>
      <c r="AC32" s="773"/>
      <c r="AD32" s="774"/>
      <c r="AE32" s="778" t="s">
        <v>37</v>
      </c>
      <c r="AF32" s="779"/>
      <c r="AG32" s="780"/>
      <c r="AH32" s="583">
        <f>'[2]4'!$X$26</f>
        <v>0</v>
      </c>
      <c r="AI32" s="583"/>
      <c r="AJ32" s="583"/>
      <c r="AK32" s="852"/>
      <c r="AL32" s="445"/>
      <c r="AM32" s="853"/>
      <c r="AN32" s="446"/>
      <c r="AO32" s="618">
        <v>2</v>
      </c>
      <c r="AP32" s="619"/>
      <c r="AQ32" s="855" t="s">
        <v>50</v>
      </c>
      <c r="AR32" s="856"/>
      <c r="AS32" s="856"/>
      <c r="AT32" s="922"/>
      <c r="AU32" s="773" t="str">
        <f>'[2]4'!$H$52</f>
        <v/>
      </c>
      <c r="AV32" s="773"/>
      <c r="AW32" s="773"/>
      <c r="AX32" s="773"/>
      <c r="AY32" s="773"/>
      <c r="AZ32" s="773"/>
      <c r="BA32" s="773"/>
      <c r="BB32" s="773"/>
      <c r="BC32" s="773"/>
      <c r="BD32" s="773"/>
      <c r="BE32" s="773"/>
      <c r="BF32" s="773"/>
      <c r="BG32" s="773"/>
      <c r="BH32" s="773"/>
      <c r="BI32" s="773"/>
      <c r="BJ32" s="774"/>
      <c r="BK32" s="867" t="s">
        <v>54</v>
      </c>
      <c r="BL32" s="744">
        <f>'[2]4'!$AT$52</f>
        <v>0</v>
      </c>
      <c r="BM32" s="744"/>
      <c r="BN32" s="744"/>
      <c r="BO32" s="744"/>
      <c r="BP32" s="871"/>
      <c r="BQ32" s="872"/>
      <c r="BR32" s="872"/>
      <c r="BS32" s="872"/>
      <c r="BT32" s="872"/>
      <c r="BU32" s="872"/>
      <c r="BV32" s="873"/>
      <c r="BW32" s="33"/>
      <c r="BX32" s="5"/>
      <c r="BY32" s="5"/>
      <c r="BZ32" s="5"/>
      <c r="CA32" s="5"/>
      <c r="CB32" s="37"/>
      <c r="CC32" s="527"/>
      <c r="CD32" s="584">
        <v>2</v>
      </c>
      <c r="CE32" s="548"/>
      <c r="CF32" s="884" t="s">
        <v>50</v>
      </c>
      <c r="CG32" s="884"/>
      <c r="CH32" s="884"/>
      <c r="CI32" s="884"/>
      <c r="CJ32" s="884"/>
      <c r="CK32" s="843" t="str">
        <f>L32</f>
        <v/>
      </c>
      <c r="CL32" s="844"/>
      <c r="CM32" s="844"/>
      <c r="CN32" s="844"/>
      <c r="CO32" s="844"/>
      <c r="CP32" s="844"/>
      <c r="CQ32" s="844"/>
      <c r="CR32" s="844"/>
      <c r="CS32" s="844"/>
      <c r="CT32" s="844"/>
      <c r="CU32" s="844"/>
      <c r="CV32" s="844"/>
      <c r="CW32" s="844"/>
      <c r="CX32" s="844"/>
      <c r="CY32" s="844"/>
      <c r="CZ32" s="844"/>
      <c r="DA32" s="844"/>
      <c r="DB32" s="844"/>
      <c r="DC32" s="845"/>
      <c r="DD32" s="812" t="s">
        <v>37</v>
      </c>
      <c r="DE32" s="813"/>
      <c r="DF32" s="814"/>
      <c r="DG32" s="583">
        <f>AH32</f>
        <v>0</v>
      </c>
      <c r="DH32" s="583"/>
      <c r="DI32" s="583"/>
      <c r="DJ32" s="583"/>
      <c r="DK32" s="527"/>
      <c r="DL32" s="528"/>
      <c r="DM32" s="933"/>
      <c r="DN32" s="584">
        <v>2</v>
      </c>
      <c r="DO32" s="548"/>
      <c r="DP32" s="886" t="s">
        <v>50</v>
      </c>
      <c r="DQ32" s="887"/>
      <c r="DR32" s="887"/>
      <c r="DS32" s="888"/>
      <c r="DT32" s="843" t="str">
        <f>AU32</f>
        <v/>
      </c>
      <c r="DU32" s="844"/>
      <c r="DV32" s="844"/>
      <c r="DW32" s="844"/>
      <c r="DX32" s="844"/>
      <c r="DY32" s="844"/>
      <c r="DZ32" s="844"/>
      <c r="EA32" s="844"/>
      <c r="EB32" s="844"/>
      <c r="EC32" s="844"/>
      <c r="ED32" s="844"/>
      <c r="EE32" s="844"/>
      <c r="EF32" s="844"/>
      <c r="EG32" s="844"/>
      <c r="EH32" s="844"/>
      <c r="EI32" s="845"/>
      <c r="EJ32" s="893" t="s">
        <v>54</v>
      </c>
      <c r="EK32" s="744">
        <f>BL32</f>
        <v>0</v>
      </c>
      <c r="EL32" s="744"/>
      <c r="EM32" s="744"/>
      <c r="EN32" s="744"/>
      <c r="EO32" s="906"/>
      <c r="EP32" s="872"/>
      <c r="EQ32" s="872"/>
      <c r="ER32" s="872"/>
      <c r="ES32" s="872"/>
      <c r="ET32" s="872"/>
      <c r="EU32" s="907"/>
      <c r="EW32" s="2"/>
      <c r="EX32" s="2"/>
      <c r="EY32" s="2"/>
      <c r="EZ32" s="2"/>
      <c r="FA32" s="2"/>
    </row>
    <row r="33" spans="1:157" ht="22.5" customHeight="1">
      <c r="A33" s="2"/>
      <c r="B33" s="2"/>
      <c r="C33" s="75"/>
      <c r="D33" s="445"/>
      <c r="E33" s="847"/>
      <c r="F33" s="848"/>
      <c r="G33" s="923" t="s">
        <v>57</v>
      </c>
      <c r="H33" s="924"/>
      <c r="I33" s="924"/>
      <c r="J33" s="924"/>
      <c r="K33" s="925"/>
      <c r="L33" s="523">
        <f>'[2]4'!$H$25</f>
        <v>0</v>
      </c>
      <c r="M33" s="523"/>
      <c r="N33" s="523"/>
      <c r="O33" s="523"/>
      <c r="P33" s="523"/>
      <c r="Q33" s="523"/>
      <c r="R33" s="523"/>
      <c r="S33" s="523"/>
      <c r="T33" s="523"/>
      <c r="U33" s="523"/>
      <c r="V33" s="523"/>
      <c r="W33" s="523"/>
      <c r="X33" s="523"/>
      <c r="Y33" s="523"/>
      <c r="Z33" s="523"/>
      <c r="AA33" s="523"/>
      <c r="AB33" s="523"/>
      <c r="AC33" s="885">
        <f>'[2]4'!$V$25</f>
        <v>0</v>
      </c>
      <c r="AD33" s="885"/>
      <c r="AE33" s="778"/>
      <c r="AF33" s="779"/>
      <c r="AG33" s="780"/>
      <c r="AH33" s="583"/>
      <c r="AI33" s="583"/>
      <c r="AJ33" s="583"/>
      <c r="AK33" s="852"/>
      <c r="AL33" s="445"/>
      <c r="AM33" s="853"/>
      <c r="AN33" s="446"/>
      <c r="AO33" s="847"/>
      <c r="AP33" s="848"/>
      <c r="AQ33" s="463" t="s">
        <v>57</v>
      </c>
      <c r="AR33" s="464"/>
      <c r="AS33" s="464"/>
      <c r="AT33" s="858"/>
      <c r="AU33" s="523">
        <f>'[2]4'!$H$53</f>
        <v>0</v>
      </c>
      <c r="AV33" s="523"/>
      <c r="AW33" s="523"/>
      <c r="AX33" s="523"/>
      <c r="AY33" s="523"/>
      <c r="AZ33" s="523"/>
      <c r="BA33" s="523"/>
      <c r="BB33" s="523"/>
      <c r="BC33" s="523"/>
      <c r="BD33" s="523"/>
      <c r="BE33" s="523"/>
      <c r="BF33" s="523"/>
      <c r="BG33" s="523"/>
      <c r="BH33" s="523"/>
      <c r="BI33" s="877">
        <f>'[2]4'!$T$53</f>
        <v>0</v>
      </c>
      <c r="BJ33" s="877"/>
      <c r="BK33" s="867"/>
      <c r="BL33" s="744"/>
      <c r="BM33" s="744"/>
      <c r="BN33" s="744"/>
      <c r="BO33" s="744"/>
      <c r="BP33" s="871"/>
      <c r="BQ33" s="872"/>
      <c r="BR33" s="872"/>
      <c r="BS33" s="872"/>
      <c r="BT33" s="872"/>
      <c r="BU33" s="872"/>
      <c r="BV33" s="873"/>
      <c r="BW33" s="33"/>
      <c r="BX33" s="5"/>
      <c r="BY33" s="5"/>
      <c r="BZ33" s="5"/>
      <c r="CA33" s="5"/>
      <c r="CB33" s="37"/>
      <c r="CC33" s="527"/>
      <c r="CD33" s="879"/>
      <c r="CE33" s="880"/>
      <c r="CF33" s="386" t="s">
        <v>57</v>
      </c>
      <c r="CG33" s="881"/>
      <c r="CH33" s="881"/>
      <c r="CI33" s="881"/>
      <c r="CJ33" s="881"/>
      <c r="CK33" s="523">
        <f>L33</f>
        <v>0</v>
      </c>
      <c r="CL33" s="523"/>
      <c r="CM33" s="523"/>
      <c r="CN33" s="523"/>
      <c r="CO33" s="523"/>
      <c r="CP33" s="523"/>
      <c r="CQ33" s="523"/>
      <c r="CR33" s="523"/>
      <c r="CS33" s="523"/>
      <c r="CT33" s="523"/>
      <c r="CU33" s="523"/>
      <c r="CV33" s="523"/>
      <c r="CW33" s="523"/>
      <c r="CX33" s="523"/>
      <c r="CY33" s="523"/>
      <c r="CZ33" s="523"/>
      <c r="DA33" s="523"/>
      <c r="DB33" s="885">
        <f>AC33</f>
        <v>0</v>
      </c>
      <c r="DC33" s="885"/>
      <c r="DD33" s="812"/>
      <c r="DE33" s="813"/>
      <c r="DF33" s="814"/>
      <c r="DG33" s="583"/>
      <c r="DH33" s="583"/>
      <c r="DI33" s="583"/>
      <c r="DJ33" s="583"/>
      <c r="DK33" s="527"/>
      <c r="DL33" s="528"/>
      <c r="DM33" s="933"/>
      <c r="DN33" s="879"/>
      <c r="DO33" s="880"/>
      <c r="DP33" s="385" t="s">
        <v>57</v>
      </c>
      <c r="DQ33" s="385"/>
      <c r="DR33" s="385"/>
      <c r="DS33" s="386"/>
      <c r="DT33" s="523">
        <f>AU33</f>
        <v>0</v>
      </c>
      <c r="DU33" s="523"/>
      <c r="DV33" s="523"/>
      <c r="DW33" s="523"/>
      <c r="DX33" s="523"/>
      <c r="DY33" s="523"/>
      <c r="DZ33" s="523"/>
      <c r="EA33" s="523"/>
      <c r="EB33" s="523"/>
      <c r="EC33" s="523"/>
      <c r="ED33" s="523"/>
      <c r="EE33" s="523"/>
      <c r="EF33" s="523"/>
      <c r="EG33" s="523"/>
      <c r="EH33" s="877"/>
      <c r="EI33" s="877"/>
      <c r="EJ33" s="893"/>
      <c r="EK33" s="744"/>
      <c r="EL33" s="744"/>
      <c r="EM33" s="744"/>
      <c r="EN33" s="744"/>
      <c r="EO33" s="906"/>
      <c r="EP33" s="872"/>
      <c r="EQ33" s="872"/>
      <c r="ER33" s="872"/>
      <c r="ES33" s="872"/>
      <c r="ET33" s="872"/>
      <c r="EU33" s="907"/>
      <c r="EW33" s="2"/>
      <c r="EX33" s="2"/>
      <c r="EY33" s="2"/>
      <c r="EZ33" s="2"/>
      <c r="FA33" s="2"/>
    </row>
    <row r="34" spans="1:157" ht="21" customHeight="1">
      <c r="A34" s="2"/>
      <c r="B34" s="2"/>
      <c r="C34" s="75"/>
      <c r="D34" s="445"/>
      <c r="E34" s="920"/>
      <c r="F34" s="921"/>
      <c r="G34" s="820" t="s">
        <v>38</v>
      </c>
      <c r="H34" s="821"/>
      <c r="I34" s="821"/>
      <c r="J34" s="821"/>
      <c r="K34" s="822"/>
      <c r="L34" s="136" t="str">
        <f>IF(AC33&lt;=0,"",IF((LEN(AC33)-11&lt;=0),"0",MID(AC33,LEN(AC33)-11,1)))</f>
        <v/>
      </c>
      <c r="M34" s="828" t="str">
        <f>IF(AC33&lt;=0,"",IF((LEN(AC33)-10&lt;=0),"0",MID(AC33,LEN(AC33)-10,1)))</f>
        <v/>
      </c>
      <c r="N34" s="609"/>
      <c r="O34" s="828" t="str">
        <f>IF(AC33&lt;=0,"",IF((LEN(AC33)-9&lt;=0),"0",MID(AC33,LEN(AC33)-9,1)))</f>
        <v/>
      </c>
      <c r="P34" s="829"/>
      <c r="Q34" s="609" t="str">
        <f>IF(AC33&lt;=0,"",IF((LEN(AC33)-8&lt;=0),"0",MID(AC33,LEN(AC33)-8,1)))</f>
        <v/>
      </c>
      <c r="R34" s="609"/>
      <c r="S34" s="866" t="str">
        <f>IF(AC33&lt;=0,"",IF((LEN(AC33)-7&lt;=0),"0",MID(AC33,LEN(AC33)-7,1)))</f>
        <v/>
      </c>
      <c r="T34" s="609"/>
      <c r="U34" s="609"/>
      <c r="V34" s="828" t="str">
        <f>IF(AC33&lt;=0,"",IF((LEN(AC33)-6&lt;=0),"0",MID(AC33,LEN(AC33)-6,1)))</f>
        <v/>
      </c>
      <c r="W34" s="609"/>
      <c r="X34" s="828" t="str">
        <f>IF(AC33&lt;=0,"",IF((LEN(AC33)-5&lt;=0),"0",MID(AC33,LEN(AC33)-5,1)))</f>
        <v/>
      </c>
      <c r="Y34" s="609"/>
      <c r="Z34" s="829"/>
      <c r="AA34" s="609" t="str">
        <f>IF(AC33&lt;=0,"",IF((LEN(AC33)-4&lt;=0),"0",MID(AC33,LEN(AC33)-4,1)))</f>
        <v/>
      </c>
      <c r="AB34" s="830"/>
      <c r="AC34" s="609" t="str">
        <f>IF(AC33&lt;=0,"",IF((LEN(AC33)-3&lt;=0),"0",MID(AC33,LEN(AC33)-3,1)))</f>
        <v/>
      </c>
      <c r="AD34" s="609"/>
      <c r="AE34" s="828" t="str">
        <f>IF(AC33&lt;=0,"",IF((LEN(AC33)-2&lt;=0),"0",MID(AC33,LEN(AC33)-2,1)))</f>
        <v/>
      </c>
      <c r="AF34" s="609"/>
      <c r="AG34" s="609"/>
      <c r="AH34" s="828" t="str">
        <f>IF(AC33&lt;=0,"",IF((LEN(AC33)-1&lt;=0),"0",MID(AC33,LEN(AC33)-1,1)))</f>
        <v/>
      </c>
      <c r="AI34" s="829"/>
      <c r="AJ34" s="831" t="str">
        <f>IF(AC33&lt;&gt;0,RIGHT(AC33,1),"")</f>
        <v/>
      </c>
      <c r="AK34" s="832"/>
      <c r="AL34" s="445"/>
      <c r="AM34" s="853"/>
      <c r="AN34" s="446"/>
      <c r="AO34" s="920"/>
      <c r="AP34" s="921"/>
      <c r="AQ34" s="862" t="s">
        <v>38</v>
      </c>
      <c r="AR34" s="863"/>
      <c r="AS34" s="863"/>
      <c r="AT34" s="864"/>
      <c r="AU34" s="136" t="str">
        <f>IF(BI33&lt;=0,"",IF((LEN(BI33)-11&lt;=0),"0",MID(BI33,LEN(BI33)-11,1)))</f>
        <v/>
      </c>
      <c r="AV34" s="865" t="str">
        <f>IF(BI33&lt;=0,"",IF((LEN(BI33)-10&lt;=0),"0",MID(BI33,LEN(BI33)-10,1)))</f>
        <v/>
      </c>
      <c r="AW34" s="865"/>
      <c r="AX34" s="865" t="str">
        <f>IF(BI33&lt;=0,"",IF((LEN(BI33)-9&lt;=0),"0",MID(BI33,LEN(BI33)-9,1)))</f>
        <v/>
      </c>
      <c r="AY34" s="865"/>
      <c r="AZ34" s="609" t="str">
        <f>IF(BI33&lt;=0,"",IF((LEN(BI33)-8&lt;=0),"0",MID(BI33,LEN(BI33)-8,1)))</f>
        <v/>
      </c>
      <c r="BA34" s="609"/>
      <c r="BB34" s="866" t="str">
        <f>IF(BI33&lt;=0,"",IF((LEN(BI33)-7&lt;=0),"0",MID(BI33,LEN(BI33)-7,1)))</f>
        <v/>
      </c>
      <c r="BC34" s="609"/>
      <c r="BD34" s="865" t="str">
        <f>IF(BI33&lt;=0,"",IF((LEN(BI33)-6&lt;=0),"0",MID(BI33,LEN(BI33)-6,1)))</f>
        <v/>
      </c>
      <c r="BE34" s="865"/>
      <c r="BF34" s="865" t="str">
        <f>IF(BI33&lt;=0,"",IF((LEN(BI33)-5&lt;=0),"0",MID(BI33,LEN(BI33)-5,1)))</f>
        <v/>
      </c>
      <c r="BG34" s="865"/>
      <c r="BH34" s="139" t="str">
        <f>IF(BI33&lt;=0,"",IF((LEN(BI33)-4&lt;=0),"0",MID(BI33,LEN(BI33)-4,1)))</f>
        <v/>
      </c>
      <c r="BI34" s="609" t="str">
        <f>IF(BI33&lt;=0,"",IF((LEN(BI33)-3&lt;=0),"0",MID(BI33,LEN(BI33)-3,1)))</f>
        <v/>
      </c>
      <c r="BJ34" s="609"/>
      <c r="BK34" s="140" t="str">
        <f>IF(BI33&lt;=0,"",IF((LEN(BI33)-2&lt;=0),"0",MID(BI33,LEN(BI33)-2,1)))</f>
        <v/>
      </c>
      <c r="BL34" s="865" t="str">
        <f>IF(BI33&lt;=0,"",IF((LEN(BI33)-1&lt;=0),"0",MID(BI33,LEN(BI33)-1,1)))</f>
        <v/>
      </c>
      <c r="BM34" s="865"/>
      <c r="BN34" s="609" t="str">
        <f>IF(BI33&lt;&gt;0,RIGHT(BI33,1),"")</f>
        <v/>
      </c>
      <c r="BO34" s="609"/>
      <c r="BP34" s="871"/>
      <c r="BQ34" s="872"/>
      <c r="BR34" s="872"/>
      <c r="BS34" s="872"/>
      <c r="BT34" s="872"/>
      <c r="BU34" s="872"/>
      <c r="BV34" s="873"/>
      <c r="BW34" s="33"/>
      <c r="BX34" s="5"/>
      <c r="BY34" s="5"/>
      <c r="BZ34" s="5"/>
      <c r="CA34" s="5"/>
      <c r="CB34" s="37"/>
      <c r="CC34" s="527"/>
      <c r="CD34" s="882"/>
      <c r="CE34" s="883"/>
      <c r="CF34" s="819" t="s">
        <v>38</v>
      </c>
      <c r="CG34" s="819"/>
      <c r="CH34" s="819"/>
      <c r="CI34" s="819"/>
      <c r="CJ34" s="819"/>
      <c r="CK34" s="60" t="str">
        <f>IF(DB33&lt;=0,"",IF((LEN(DB33)-11&lt;=0),"0",MID(DB33,LEN(DB33)-11,1)))</f>
        <v/>
      </c>
      <c r="CL34" s="423" t="str">
        <f>IF(DB33&lt;=0,"",IF((LEN(DB33)-10&lt;=0),"0",MID(DB33,LEN(DB33)-10,1)))</f>
        <v/>
      </c>
      <c r="CM34" s="423"/>
      <c r="CN34" s="423" t="str">
        <f>IF(DB33&lt;=0,"",IF((LEN(DB33)-9&lt;=0),"0",MID(DB33,LEN(DB33)-9,1)))</f>
        <v/>
      </c>
      <c r="CO34" s="423"/>
      <c r="CP34" s="424" t="str">
        <f>IF(DB33&lt;=0,"",IF((LEN(DB33)-8&lt;=0),"0",MID(DB33,LEN(DB33)-8,1)))</f>
        <v/>
      </c>
      <c r="CQ34" s="424"/>
      <c r="CR34" s="426" t="str">
        <f>IF(DB33&lt;=0,"",IF((LEN(DB33)-7&lt;=0),"0",MID(DB33,LEN(DB33)-7,1)))</f>
        <v/>
      </c>
      <c r="CS34" s="424"/>
      <c r="CT34" s="424"/>
      <c r="CU34" s="423" t="str">
        <f>IF(DB33&lt;=0,"",IF((LEN(DB33)-6&lt;=0),"0",MID(DB33,LEN(DB33)-6,1)))</f>
        <v/>
      </c>
      <c r="CV34" s="423"/>
      <c r="CW34" s="423" t="str">
        <f>IF(DB33&lt;=0,"",IF((LEN(DB33)-5&lt;=0),"0",MID(DB33,LEN(DB33)-5,1)))</f>
        <v/>
      </c>
      <c r="CX34" s="423"/>
      <c r="CY34" s="423"/>
      <c r="CZ34" s="424" t="str">
        <f>IF(DB33&lt;=0,"",IF((LEN(DB33)-4&lt;=0),"0",MID(DB33,LEN(DB33)-4,1)))</f>
        <v/>
      </c>
      <c r="DA34" s="425"/>
      <c r="DB34" s="424" t="str">
        <f>IF(DB33&lt;=0,"",IF((LEN(DB33)-3&lt;=0),"0",MID(DB33,LEN(DB33)-3,1)))</f>
        <v/>
      </c>
      <c r="DC34" s="424"/>
      <c r="DD34" s="423" t="str">
        <f>IF(DB33&lt;=0,"",IF((LEN(DB33)-2&lt;=0),"0",MID(DB33,LEN(DB33)-2,1)))</f>
        <v/>
      </c>
      <c r="DE34" s="423"/>
      <c r="DF34" s="423"/>
      <c r="DG34" s="423" t="str">
        <f>IF(DB33&lt;=0,"",IF((LEN(DB33)-1&lt;=0),"0",MID(DB33,LEN(DB33)-1,1)))</f>
        <v/>
      </c>
      <c r="DH34" s="423"/>
      <c r="DI34" s="425" t="str">
        <f>IF(DB33&lt;&gt;0,RIGHT(DB33,1),"")</f>
        <v/>
      </c>
      <c r="DJ34" s="427"/>
      <c r="DK34" s="528"/>
      <c r="DL34" s="528"/>
      <c r="DM34" s="933"/>
      <c r="DN34" s="882"/>
      <c r="DO34" s="883"/>
      <c r="DP34" s="897"/>
      <c r="DQ34" s="898"/>
      <c r="DR34" s="898"/>
      <c r="DS34" s="898"/>
      <c r="DT34" s="898"/>
      <c r="DU34" s="898"/>
      <c r="DV34" s="898"/>
      <c r="DW34" s="898"/>
      <c r="DX34" s="898"/>
      <c r="DY34" s="898"/>
      <c r="DZ34" s="898"/>
      <c r="EA34" s="898"/>
      <c r="EB34" s="898"/>
      <c r="EC34" s="898"/>
      <c r="ED34" s="898"/>
      <c r="EE34" s="898"/>
      <c r="EF34" s="898"/>
      <c r="EG34" s="898"/>
      <c r="EH34" s="898"/>
      <c r="EI34" s="898"/>
      <c r="EJ34" s="898"/>
      <c r="EK34" s="898"/>
      <c r="EL34" s="898"/>
      <c r="EM34" s="898"/>
      <c r="EN34" s="899"/>
      <c r="EO34" s="872"/>
      <c r="EP34" s="872"/>
      <c r="EQ34" s="872"/>
      <c r="ER34" s="872"/>
      <c r="ES34" s="872"/>
      <c r="ET34" s="872"/>
      <c r="EU34" s="907"/>
      <c r="EW34" s="2"/>
      <c r="EX34" s="2"/>
      <c r="EY34" s="2"/>
      <c r="EZ34" s="2"/>
      <c r="FA34" s="2"/>
    </row>
    <row r="35" spans="1:157" ht="17.25" customHeight="1">
      <c r="A35" s="2"/>
      <c r="B35" s="2"/>
      <c r="C35" s="75"/>
      <c r="D35" s="445"/>
      <c r="E35" s="847">
        <v>3</v>
      </c>
      <c r="F35" s="848"/>
      <c r="G35" s="770" t="s">
        <v>50</v>
      </c>
      <c r="H35" s="771"/>
      <c r="I35" s="771"/>
      <c r="J35" s="771"/>
      <c r="K35" s="772"/>
      <c r="L35" s="773" t="str">
        <f>'[2]4'!$H$28</f>
        <v/>
      </c>
      <c r="M35" s="773"/>
      <c r="N35" s="773"/>
      <c r="O35" s="773"/>
      <c r="P35" s="773"/>
      <c r="Q35" s="773"/>
      <c r="R35" s="773"/>
      <c r="S35" s="773"/>
      <c r="T35" s="773"/>
      <c r="U35" s="773"/>
      <c r="V35" s="773"/>
      <c r="W35" s="773"/>
      <c r="X35" s="773"/>
      <c r="Y35" s="773"/>
      <c r="Z35" s="773"/>
      <c r="AA35" s="773"/>
      <c r="AB35" s="773"/>
      <c r="AC35" s="773"/>
      <c r="AD35" s="774"/>
      <c r="AE35" s="778" t="s">
        <v>37</v>
      </c>
      <c r="AF35" s="779"/>
      <c r="AG35" s="780"/>
      <c r="AH35" s="583">
        <f>'[2]4'!$X$30</f>
        <v>0</v>
      </c>
      <c r="AI35" s="583"/>
      <c r="AJ35" s="583"/>
      <c r="AK35" s="852"/>
      <c r="AL35" s="445"/>
      <c r="AM35" s="853"/>
      <c r="AN35" s="446"/>
      <c r="AO35" s="854">
        <v>3</v>
      </c>
      <c r="AP35" s="854"/>
      <c r="AQ35" s="855" t="s">
        <v>50</v>
      </c>
      <c r="AR35" s="856"/>
      <c r="AS35" s="856"/>
      <c r="AT35" s="922"/>
      <c r="AU35" s="773" t="str">
        <f>'[2]4'!$H$54</f>
        <v/>
      </c>
      <c r="AV35" s="773"/>
      <c r="AW35" s="773"/>
      <c r="AX35" s="773"/>
      <c r="AY35" s="773"/>
      <c r="AZ35" s="773"/>
      <c r="BA35" s="773"/>
      <c r="BB35" s="773"/>
      <c r="BC35" s="773"/>
      <c r="BD35" s="773"/>
      <c r="BE35" s="773"/>
      <c r="BF35" s="773"/>
      <c r="BG35" s="773"/>
      <c r="BH35" s="773"/>
      <c r="BI35" s="773"/>
      <c r="BJ35" s="774"/>
      <c r="BK35" s="867" t="s">
        <v>54</v>
      </c>
      <c r="BL35" s="744">
        <f>'[2]4'!$AT$54</f>
        <v>0</v>
      </c>
      <c r="BM35" s="744"/>
      <c r="BN35" s="744"/>
      <c r="BO35" s="744"/>
      <c r="BP35" s="874"/>
      <c r="BQ35" s="875"/>
      <c r="BR35" s="875"/>
      <c r="BS35" s="875"/>
      <c r="BT35" s="875"/>
      <c r="BU35" s="875"/>
      <c r="BV35" s="876"/>
      <c r="BW35" s="33"/>
      <c r="BX35" s="5"/>
      <c r="BY35" s="5"/>
      <c r="BZ35" s="5"/>
      <c r="CA35" s="5"/>
      <c r="CB35" s="37"/>
      <c r="CC35" s="527"/>
      <c r="CD35" s="584">
        <v>3</v>
      </c>
      <c r="CE35" s="548"/>
      <c r="CF35" s="884" t="s">
        <v>50</v>
      </c>
      <c r="CG35" s="884"/>
      <c r="CH35" s="884"/>
      <c r="CI35" s="884"/>
      <c r="CJ35" s="884"/>
      <c r="CK35" s="843" t="str">
        <f>L35</f>
        <v/>
      </c>
      <c r="CL35" s="844"/>
      <c r="CM35" s="844"/>
      <c r="CN35" s="844"/>
      <c r="CO35" s="844"/>
      <c r="CP35" s="844"/>
      <c r="CQ35" s="844"/>
      <c r="CR35" s="844"/>
      <c r="CS35" s="844"/>
      <c r="CT35" s="844"/>
      <c r="CU35" s="844"/>
      <c r="CV35" s="844"/>
      <c r="CW35" s="844"/>
      <c r="CX35" s="844"/>
      <c r="CY35" s="844"/>
      <c r="CZ35" s="844"/>
      <c r="DA35" s="844"/>
      <c r="DB35" s="844"/>
      <c r="DC35" s="845"/>
      <c r="DD35" s="812" t="s">
        <v>37</v>
      </c>
      <c r="DE35" s="813"/>
      <c r="DF35" s="814"/>
      <c r="DG35" s="583">
        <f>AH35</f>
        <v>0</v>
      </c>
      <c r="DH35" s="583"/>
      <c r="DI35" s="583"/>
      <c r="DJ35" s="583"/>
      <c r="DK35" s="527"/>
      <c r="DL35" s="528"/>
      <c r="DM35" s="933"/>
      <c r="DN35" s="879">
        <v>3</v>
      </c>
      <c r="DO35" s="880"/>
      <c r="DP35" s="929" t="s">
        <v>50</v>
      </c>
      <c r="DQ35" s="930"/>
      <c r="DR35" s="930"/>
      <c r="DS35" s="931"/>
      <c r="DT35" s="843" t="str">
        <f>AU35</f>
        <v/>
      </c>
      <c r="DU35" s="844"/>
      <c r="DV35" s="844"/>
      <c r="DW35" s="844"/>
      <c r="DX35" s="844"/>
      <c r="DY35" s="844"/>
      <c r="DZ35" s="844"/>
      <c r="EA35" s="844"/>
      <c r="EB35" s="844"/>
      <c r="EC35" s="844"/>
      <c r="ED35" s="844"/>
      <c r="EE35" s="844"/>
      <c r="EF35" s="844"/>
      <c r="EG35" s="844"/>
      <c r="EH35" s="844"/>
      <c r="EI35" s="845"/>
      <c r="EJ35" s="893" t="s">
        <v>54</v>
      </c>
      <c r="EK35" s="744">
        <f>BL35</f>
        <v>0</v>
      </c>
      <c r="EL35" s="744"/>
      <c r="EM35" s="744"/>
      <c r="EN35" s="744"/>
      <c r="EO35" s="908"/>
      <c r="EP35" s="909"/>
      <c r="EQ35" s="909"/>
      <c r="ER35" s="909"/>
      <c r="ES35" s="909"/>
      <c r="ET35" s="909"/>
      <c r="EU35" s="910"/>
      <c r="EW35" s="2"/>
      <c r="EX35" s="2"/>
      <c r="EY35" s="2"/>
      <c r="EZ35" s="2"/>
      <c r="FA35" s="2"/>
    </row>
    <row r="36" spans="1:157" ht="22.5" customHeight="1">
      <c r="A36" s="2"/>
      <c r="B36" s="2"/>
      <c r="C36" s="75"/>
      <c r="D36" s="445"/>
      <c r="E36" s="847"/>
      <c r="F36" s="848"/>
      <c r="G36" s="923" t="s">
        <v>57</v>
      </c>
      <c r="H36" s="924"/>
      <c r="I36" s="924"/>
      <c r="J36" s="924"/>
      <c r="K36" s="925"/>
      <c r="L36" s="523">
        <f>'[2]4'!$H$29</f>
        <v>0</v>
      </c>
      <c r="M36" s="523"/>
      <c r="N36" s="523"/>
      <c r="O36" s="523"/>
      <c r="P36" s="523"/>
      <c r="Q36" s="523"/>
      <c r="R36" s="523"/>
      <c r="S36" s="523"/>
      <c r="T36" s="523"/>
      <c r="U36" s="523"/>
      <c r="V36" s="523"/>
      <c r="W36" s="523"/>
      <c r="X36" s="523"/>
      <c r="Y36" s="523"/>
      <c r="Z36" s="523"/>
      <c r="AA36" s="523"/>
      <c r="AB36" s="523"/>
      <c r="AC36" s="885">
        <f>'[2]4'!$V$29</f>
        <v>0</v>
      </c>
      <c r="AD36" s="885"/>
      <c r="AE36" s="778"/>
      <c r="AF36" s="779"/>
      <c r="AG36" s="780"/>
      <c r="AH36" s="583"/>
      <c r="AI36" s="583"/>
      <c r="AJ36" s="583"/>
      <c r="AK36" s="852"/>
      <c r="AL36" s="445"/>
      <c r="AM36" s="853"/>
      <c r="AN36" s="446"/>
      <c r="AO36" s="854"/>
      <c r="AP36" s="854"/>
      <c r="AQ36" s="463" t="s">
        <v>57</v>
      </c>
      <c r="AR36" s="464"/>
      <c r="AS36" s="464"/>
      <c r="AT36" s="858"/>
      <c r="AU36" s="523">
        <f>'[2]4'!$H$55</f>
        <v>0</v>
      </c>
      <c r="AV36" s="523"/>
      <c r="AW36" s="523"/>
      <c r="AX36" s="523"/>
      <c r="AY36" s="523"/>
      <c r="AZ36" s="523"/>
      <c r="BA36" s="523"/>
      <c r="BB36" s="523"/>
      <c r="BC36" s="523"/>
      <c r="BD36" s="523"/>
      <c r="BE36" s="523"/>
      <c r="BF36" s="523"/>
      <c r="BG36" s="523"/>
      <c r="BH36" s="523"/>
      <c r="BI36" s="877">
        <f>'[2]4'!$T$55</f>
        <v>0</v>
      </c>
      <c r="BJ36" s="877"/>
      <c r="BK36" s="867"/>
      <c r="BL36" s="744"/>
      <c r="BM36" s="744"/>
      <c r="BN36" s="744"/>
      <c r="BO36" s="744"/>
      <c r="BP36" s="503" t="s">
        <v>97</v>
      </c>
      <c r="BQ36" s="501"/>
      <c r="BR36" s="501"/>
      <c r="BS36" s="501"/>
      <c r="BT36" s="501"/>
      <c r="BU36" s="501"/>
      <c r="BV36" s="502"/>
      <c r="BW36" s="33"/>
      <c r="BX36" s="5"/>
      <c r="BY36" s="5"/>
      <c r="BZ36" s="5"/>
      <c r="CA36" s="5"/>
      <c r="CB36" s="37"/>
      <c r="CC36" s="527"/>
      <c r="CD36" s="879"/>
      <c r="CE36" s="880"/>
      <c r="CF36" s="386" t="s">
        <v>57</v>
      </c>
      <c r="CG36" s="881"/>
      <c r="CH36" s="881"/>
      <c r="CI36" s="881"/>
      <c r="CJ36" s="881"/>
      <c r="CK36" s="523">
        <f>L36</f>
        <v>0</v>
      </c>
      <c r="CL36" s="523"/>
      <c r="CM36" s="523"/>
      <c r="CN36" s="523"/>
      <c r="CO36" s="523"/>
      <c r="CP36" s="523"/>
      <c r="CQ36" s="523"/>
      <c r="CR36" s="523"/>
      <c r="CS36" s="523"/>
      <c r="CT36" s="523"/>
      <c r="CU36" s="523"/>
      <c r="CV36" s="523"/>
      <c r="CW36" s="523"/>
      <c r="CX36" s="523"/>
      <c r="CY36" s="523"/>
      <c r="CZ36" s="523"/>
      <c r="DA36" s="523"/>
      <c r="DB36" s="885">
        <f>AC36</f>
        <v>0</v>
      </c>
      <c r="DC36" s="885"/>
      <c r="DD36" s="812"/>
      <c r="DE36" s="813"/>
      <c r="DF36" s="814"/>
      <c r="DG36" s="583"/>
      <c r="DH36" s="583"/>
      <c r="DI36" s="583"/>
      <c r="DJ36" s="583"/>
      <c r="DK36" s="527"/>
      <c r="DL36" s="528"/>
      <c r="DM36" s="933"/>
      <c r="DN36" s="879"/>
      <c r="DO36" s="880"/>
      <c r="DP36" s="385" t="s">
        <v>57</v>
      </c>
      <c r="DQ36" s="385"/>
      <c r="DR36" s="385"/>
      <c r="DS36" s="386"/>
      <c r="DT36" s="523">
        <f>AU36</f>
        <v>0</v>
      </c>
      <c r="DU36" s="523"/>
      <c r="DV36" s="523"/>
      <c r="DW36" s="523"/>
      <c r="DX36" s="523"/>
      <c r="DY36" s="523"/>
      <c r="DZ36" s="523"/>
      <c r="EA36" s="523"/>
      <c r="EB36" s="523"/>
      <c r="EC36" s="523"/>
      <c r="ED36" s="523"/>
      <c r="EE36" s="523"/>
      <c r="EF36" s="523"/>
      <c r="EG36" s="523"/>
      <c r="EH36" s="877"/>
      <c r="EI36" s="877"/>
      <c r="EJ36" s="893"/>
      <c r="EK36" s="744"/>
      <c r="EL36" s="744"/>
      <c r="EM36" s="744"/>
      <c r="EN36" s="744"/>
      <c r="EO36" s="911"/>
      <c r="EP36" s="912"/>
      <c r="EQ36" s="912"/>
      <c r="ER36" s="912"/>
      <c r="ES36" s="912"/>
      <c r="ET36" s="912"/>
      <c r="EU36" s="913"/>
      <c r="EW36" s="2"/>
      <c r="EX36" s="2"/>
      <c r="EY36" s="2"/>
      <c r="EZ36" s="2"/>
      <c r="FA36" s="2"/>
    </row>
    <row r="37" spans="1:157" ht="21" customHeight="1">
      <c r="A37" s="2"/>
      <c r="B37" s="2"/>
      <c r="C37" s="75"/>
      <c r="D37" s="445"/>
      <c r="E37" s="847"/>
      <c r="F37" s="848"/>
      <c r="G37" s="820" t="s">
        <v>38</v>
      </c>
      <c r="H37" s="821"/>
      <c r="I37" s="821"/>
      <c r="J37" s="821"/>
      <c r="K37" s="822"/>
      <c r="L37" s="136" t="str">
        <f>IF(AC36&lt;=0,"",IF((LEN(AC36)-11&lt;=0),"0",MID(AC36,LEN(AC36)-11,1)))</f>
        <v/>
      </c>
      <c r="M37" s="823" t="str">
        <f>IF(AC36&lt;=0,"",IF((LEN(AC36)-10&lt;=0),"0",MID(AC36,LEN(AC36)-10,1)))</f>
        <v/>
      </c>
      <c r="N37" s="827"/>
      <c r="O37" s="823" t="str">
        <f>IF(AC36&lt;=0,"",IF((LEN(AC36)-9&lt;=0),"0",MID(AC36,LEN(AC36)-9,1)))</f>
        <v/>
      </c>
      <c r="P37" s="824"/>
      <c r="Q37" s="609" t="str">
        <f>IF(AC36&lt;=0,"",IF((LEN(AC36)-8&lt;=0),"0",MID(AC36,LEN(AC36)-8,1)))</f>
        <v/>
      </c>
      <c r="R37" s="609"/>
      <c r="S37" s="825" t="str">
        <f>IF(AC36&lt;=0,"",IF((LEN(AC36)-7&lt;=0),"0",MID(AC36,LEN(AC36)-7,1)))</f>
        <v/>
      </c>
      <c r="T37" s="826"/>
      <c r="U37" s="827"/>
      <c r="V37" s="828" t="str">
        <f>IF(AC36&lt;=0,"",IF((LEN(AC36)-6&lt;=0),"0",MID(AC36,LEN(AC36)-6,1)))</f>
        <v/>
      </c>
      <c r="W37" s="609"/>
      <c r="X37" s="828" t="str">
        <f>IF(AC36&lt;=0,"",IF((LEN(AC36)-5&lt;=0),"0",MID(AC36,LEN(AC36)-5,1)))</f>
        <v/>
      </c>
      <c r="Y37" s="609"/>
      <c r="Z37" s="829"/>
      <c r="AA37" s="609" t="str">
        <f>IF(AC36&lt;=0,"",IF((LEN(AC36)-4&lt;=0),"0",MID(AC36,LEN(AC36)-4,1)))</f>
        <v/>
      </c>
      <c r="AB37" s="830"/>
      <c r="AC37" s="831" t="str">
        <f>IF(AC36&lt;=0,"",IF((LEN(AC36)-3&lt;=0),"0",MID(AC36,LEN(AC36)-3,1)))</f>
        <v/>
      </c>
      <c r="AD37" s="827"/>
      <c r="AE37" s="828" t="str">
        <f>IF(AC36&lt;=0,"",IF((LEN(AC36)-2&lt;=0),"0",MID(AC36,LEN(AC36)-2,1)))</f>
        <v/>
      </c>
      <c r="AF37" s="609"/>
      <c r="AG37" s="609"/>
      <c r="AH37" s="828" t="str">
        <f>IF(AC36&lt;=0,"",IF((LEN(AC36)-1&lt;=0),"0",MID(AC36,LEN(AC36)-1,1)))</f>
        <v/>
      </c>
      <c r="AI37" s="829"/>
      <c r="AJ37" s="831" t="str">
        <f>IF(AC36&lt;&gt;0,RIGHT(AC36,1),"")</f>
        <v/>
      </c>
      <c r="AK37" s="832"/>
      <c r="AL37" s="445"/>
      <c r="AM37" s="853"/>
      <c r="AN37" s="446"/>
      <c r="AO37" s="854"/>
      <c r="AP37" s="854"/>
      <c r="AQ37" s="862" t="s">
        <v>38</v>
      </c>
      <c r="AR37" s="863"/>
      <c r="AS37" s="863"/>
      <c r="AT37" s="864"/>
      <c r="AU37" s="141" t="str">
        <f>IF(BI36&lt;=0,"",IF((LEN(BI36)-11&lt;=0),"0",MID(BI36,LEN(BI36)-11,1)))</f>
        <v/>
      </c>
      <c r="AV37" s="865" t="str">
        <f>IF(BI36&lt;=0,"",IF((LEN(BI36)-10&lt;=0),"0",MID(BI36,LEN(BI36)-10,1)))</f>
        <v/>
      </c>
      <c r="AW37" s="865"/>
      <c r="AX37" s="865" t="str">
        <f>IF(BI36&lt;=0,"",IF((LEN(BI36)-9&lt;=0),"0",MID(BI36,LEN(BI36)-9,1)))</f>
        <v/>
      </c>
      <c r="AY37" s="865"/>
      <c r="AZ37" s="609" t="str">
        <f>IF(BI36&lt;=0,"",IF((LEN(BI36)-8&lt;=0),"0",MID(BI36,LEN(BI36)-8,1)))</f>
        <v/>
      </c>
      <c r="BA37" s="609"/>
      <c r="BB37" s="866" t="str">
        <f>IF(BI36&lt;=0,"",IF((LEN(BI36)-7&lt;=0),"0",MID(BI36,LEN(BI36)-7,1)))</f>
        <v/>
      </c>
      <c r="BC37" s="609"/>
      <c r="BD37" s="865" t="str">
        <f>IF(BI36&lt;=0,"",IF((LEN(BI36)-6&lt;=0),"0",MID(BI36,LEN(BI36)-6,1)))</f>
        <v/>
      </c>
      <c r="BE37" s="865"/>
      <c r="BF37" s="865" t="str">
        <f>IF(BI36&lt;=0,"",IF((LEN(BI36)-5&lt;=0),"0",MID(BI36,LEN(BI36)-5,1)))</f>
        <v/>
      </c>
      <c r="BG37" s="865"/>
      <c r="BH37" s="142" t="str">
        <f>IF(BI36&lt;=0,"",IF((LEN(BI36)-4&lt;=0),"0",MID(BI36,LEN(BI36)-4,1)))</f>
        <v/>
      </c>
      <c r="BI37" s="609" t="str">
        <f>IF(BI36&lt;=0,"",IF((LEN(BI36)-3&lt;=0),"0",MID(BI36,LEN(BI36)-3,1)))</f>
        <v/>
      </c>
      <c r="BJ37" s="609"/>
      <c r="BK37" s="143" t="str">
        <f>IF(BI36&lt;=0,"",IF((LEN(BI36)-2&lt;=0),"0",MID(BI36,LEN(BI36)-2,1)))</f>
        <v/>
      </c>
      <c r="BL37" s="865" t="str">
        <f>IF(BI36&lt;=0,"",IF((LEN(BI36)-1&lt;=0),"0",MID(BI36,LEN(BI36)-1,1)))</f>
        <v/>
      </c>
      <c r="BM37" s="865"/>
      <c r="BN37" s="609" t="str">
        <f>IF(BI36&lt;&gt;0,RIGHT(BI36,1),"")</f>
        <v/>
      </c>
      <c r="BO37" s="609"/>
      <c r="BP37" s="868"/>
      <c r="BQ37" s="869"/>
      <c r="BR37" s="869"/>
      <c r="BS37" s="869"/>
      <c r="BT37" s="869"/>
      <c r="BU37" s="869"/>
      <c r="BV37" s="870"/>
      <c r="BW37" s="33"/>
      <c r="BX37" s="5"/>
      <c r="BY37" s="5"/>
      <c r="BZ37" s="5"/>
      <c r="CA37" s="5"/>
      <c r="CB37" s="37"/>
      <c r="CC37" s="527"/>
      <c r="CD37" s="882"/>
      <c r="CE37" s="883"/>
      <c r="CF37" s="819" t="s">
        <v>38</v>
      </c>
      <c r="CG37" s="819"/>
      <c r="CH37" s="819"/>
      <c r="CI37" s="819"/>
      <c r="CJ37" s="819"/>
      <c r="CK37" s="60" t="str">
        <f>IF(DB36&lt;=0,"",IF((LEN(DB36)-11&lt;=0),"0",MID(DB36,LEN(DB36)-11,1)))</f>
        <v/>
      </c>
      <c r="CL37" s="423" t="str">
        <f>IF(DB36&lt;=0,"",IF((LEN(DB36)-10&lt;=0),"0",MID(DB36,LEN(DB36)-10,1)))</f>
        <v/>
      </c>
      <c r="CM37" s="423"/>
      <c r="CN37" s="423" t="str">
        <f>IF(DB36&lt;=0,"",IF((LEN(DB36)-9&lt;=0),"0",MID(DB36,LEN(DB36)-9,1)))</f>
        <v/>
      </c>
      <c r="CO37" s="423"/>
      <c r="CP37" s="424" t="str">
        <f>IF(DB36&lt;=0,"",IF((LEN(DB36)-8&lt;=0),"0",MID(DB36,LEN(DB36)-8,1)))</f>
        <v/>
      </c>
      <c r="CQ37" s="424"/>
      <c r="CR37" s="427" t="str">
        <f>IF(DB36&lt;=0,"",IF((LEN(DB36)-7&lt;=0),"0",MID(DB36,LEN(DB36)-7,1)))</f>
        <v/>
      </c>
      <c r="CS37" s="427"/>
      <c r="CT37" s="426"/>
      <c r="CU37" s="423" t="str">
        <f>IF(DB36&lt;=0,"",IF((LEN(DB36)-6&lt;=0),"0",MID(DB36,LEN(DB36)-6,1)))</f>
        <v/>
      </c>
      <c r="CV37" s="423"/>
      <c r="CW37" s="423" t="str">
        <f>IF(DB36&lt;=0,"",IF((LEN(DB36)-5&lt;=0),"0",MID(DB36,LEN(DB36)-5,1)))</f>
        <v/>
      </c>
      <c r="CX37" s="423"/>
      <c r="CY37" s="423"/>
      <c r="CZ37" s="424" t="str">
        <f>IF(DB36&lt;=0,"",IF((LEN(DB36)-4&lt;=0),"0",MID(DB36,LEN(DB36)-4,1)))</f>
        <v/>
      </c>
      <c r="DA37" s="425"/>
      <c r="DB37" s="425" t="str">
        <f>IF(DB36&lt;=0,"",IF((LEN(DB36)-3&lt;=0),"0",MID(DB36,LEN(DB36)-3,1)))</f>
        <v/>
      </c>
      <c r="DC37" s="426"/>
      <c r="DD37" s="423" t="str">
        <f>IF(DB36&lt;=0,"",IF((LEN(DB36)-2&lt;=0),"0",MID(DB36,LEN(DB36)-2,1)))</f>
        <v/>
      </c>
      <c r="DE37" s="423"/>
      <c r="DF37" s="423"/>
      <c r="DG37" s="423" t="str">
        <f>IF(DB36&lt;=0,"",IF((LEN(DB36)-1&lt;=0),"0",MID(DB36,LEN(DB36)-1,1)))</f>
        <v/>
      </c>
      <c r="DH37" s="423"/>
      <c r="DI37" s="425" t="str">
        <f>IF(DB36&lt;&gt;0,RIGHT(DB36,1),"")</f>
        <v/>
      </c>
      <c r="DJ37" s="427"/>
      <c r="DK37" s="528"/>
      <c r="DL37" s="528"/>
      <c r="DM37" s="933"/>
      <c r="DN37" s="879"/>
      <c r="DO37" s="880"/>
      <c r="DP37" s="897"/>
      <c r="DQ37" s="898"/>
      <c r="DR37" s="898"/>
      <c r="DS37" s="898"/>
      <c r="DT37" s="898"/>
      <c r="DU37" s="898"/>
      <c r="DV37" s="898"/>
      <c r="DW37" s="898"/>
      <c r="DX37" s="898"/>
      <c r="DY37" s="898"/>
      <c r="DZ37" s="898"/>
      <c r="EA37" s="898"/>
      <c r="EB37" s="898"/>
      <c r="EC37" s="898"/>
      <c r="ED37" s="898"/>
      <c r="EE37" s="898"/>
      <c r="EF37" s="898"/>
      <c r="EG37" s="898"/>
      <c r="EH37" s="898"/>
      <c r="EI37" s="898"/>
      <c r="EJ37" s="898"/>
      <c r="EK37" s="898"/>
      <c r="EL37" s="898"/>
      <c r="EM37" s="898"/>
      <c r="EN37" s="899"/>
      <c r="EO37" s="914"/>
      <c r="EP37" s="915"/>
      <c r="EQ37" s="915"/>
      <c r="ER37" s="915"/>
      <c r="ES37" s="915"/>
      <c r="ET37" s="915"/>
      <c r="EU37" s="916"/>
      <c r="EW37" s="2"/>
      <c r="EX37" s="2"/>
      <c r="EY37" s="2"/>
      <c r="EZ37" s="2"/>
      <c r="FA37" s="2"/>
    </row>
    <row r="38" spans="1:157" ht="17.25" customHeight="1">
      <c r="A38" s="2"/>
      <c r="B38" s="2"/>
      <c r="C38" s="75"/>
      <c r="D38" s="445"/>
      <c r="E38" s="618">
        <v>4</v>
      </c>
      <c r="F38" s="619"/>
      <c r="G38" s="770" t="s">
        <v>50</v>
      </c>
      <c r="H38" s="771"/>
      <c r="I38" s="771"/>
      <c r="J38" s="771"/>
      <c r="K38" s="772"/>
      <c r="L38" s="773" t="str">
        <f>'[2]4'!$H$32</f>
        <v/>
      </c>
      <c r="M38" s="773"/>
      <c r="N38" s="773"/>
      <c r="O38" s="773"/>
      <c r="P38" s="773"/>
      <c r="Q38" s="773"/>
      <c r="R38" s="773"/>
      <c r="S38" s="773"/>
      <c r="T38" s="773"/>
      <c r="U38" s="773"/>
      <c r="V38" s="773"/>
      <c r="W38" s="773"/>
      <c r="X38" s="773"/>
      <c r="Y38" s="773"/>
      <c r="Z38" s="773"/>
      <c r="AA38" s="773"/>
      <c r="AB38" s="773"/>
      <c r="AC38" s="773"/>
      <c r="AD38" s="774"/>
      <c r="AE38" s="778" t="s">
        <v>37</v>
      </c>
      <c r="AF38" s="779"/>
      <c r="AG38" s="780"/>
      <c r="AH38" s="583">
        <f>'[2]4'!$X$34</f>
        <v>0</v>
      </c>
      <c r="AI38" s="583"/>
      <c r="AJ38" s="583"/>
      <c r="AK38" s="852"/>
      <c r="AL38" s="445"/>
      <c r="AM38" s="853"/>
      <c r="AN38" s="446"/>
      <c r="AO38" s="618">
        <v>4</v>
      </c>
      <c r="AP38" s="619"/>
      <c r="AQ38" s="855" t="s">
        <v>50</v>
      </c>
      <c r="AR38" s="856"/>
      <c r="AS38" s="856"/>
      <c r="AT38" s="922"/>
      <c r="AU38" s="773"/>
      <c r="AV38" s="773"/>
      <c r="AW38" s="773"/>
      <c r="AX38" s="773"/>
      <c r="AY38" s="773"/>
      <c r="AZ38" s="773"/>
      <c r="BA38" s="773"/>
      <c r="BB38" s="773"/>
      <c r="BC38" s="773"/>
      <c r="BD38" s="773"/>
      <c r="BE38" s="773"/>
      <c r="BF38" s="773"/>
      <c r="BG38" s="773"/>
      <c r="BH38" s="773"/>
      <c r="BI38" s="773"/>
      <c r="BJ38" s="774"/>
      <c r="BK38" s="867" t="s">
        <v>54</v>
      </c>
      <c r="BL38" s="744"/>
      <c r="BM38" s="744"/>
      <c r="BN38" s="744"/>
      <c r="BO38" s="744"/>
      <c r="BP38" s="871"/>
      <c r="BQ38" s="872"/>
      <c r="BR38" s="872"/>
      <c r="BS38" s="872"/>
      <c r="BT38" s="872"/>
      <c r="BU38" s="872"/>
      <c r="BV38" s="873"/>
      <c r="BW38" s="33"/>
      <c r="BX38" s="5"/>
      <c r="BY38" s="5"/>
      <c r="BZ38" s="5"/>
      <c r="CA38" s="5"/>
      <c r="CB38" s="37"/>
      <c r="CC38" s="527"/>
      <c r="CD38" s="879">
        <v>4</v>
      </c>
      <c r="CE38" s="880"/>
      <c r="CF38" s="926" t="s">
        <v>50</v>
      </c>
      <c r="CG38" s="926"/>
      <c r="CH38" s="926"/>
      <c r="CI38" s="926"/>
      <c r="CJ38" s="926"/>
      <c r="CK38" s="843" t="str">
        <f>L38</f>
        <v/>
      </c>
      <c r="CL38" s="844"/>
      <c r="CM38" s="844"/>
      <c r="CN38" s="844"/>
      <c r="CO38" s="844"/>
      <c r="CP38" s="844"/>
      <c r="CQ38" s="844"/>
      <c r="CR38" s="844"/>
      <c r="CS38" s="844"/>
      <c r="CT38" s="844"/>
      <c r="CU38" s="844"/>
      <c r="CV38" s="844"/>
      <c r="CW38" s="844"/>
      <c r="CX38" s="844"/>
      <c r="CY38" s="844"/>
      <c r="CZ38" s="844"/>
      <c r="DA38" s="844"/>
      <c r="DB38" s="844"/>
      <c r="DC38" s="845"/>
      <c r="DD38" s="812" t="s">
        <v>37</v>
      </c>
      <c r="DE38" s="813"/>
      <c r="DF38" s="814"/>
      <c r="DG38" s="583">
        <f>AH38</f>
        <v>0</v>
      </c>
      <c r="DH38" s="583"/>
      <c r="DI38" s="583"/>
      <c r="DJ38" s="583"/>
      <c r="DK38" s="527"/>
      <c r="DL38" s="528"/>
      <c r="DM38" s="933"/>
      <c r="DN38" s="584">
        <v>4</v>
      </c>
      <c r="DO38" s="548"/>
      <c r="DP38" s="886" t="s">
        <v>50</v>
      </c>
      <c r="DQ38" s="887"/>
      <c r="DR38" s="887"/>
      <c r="DS38" s="888"/>
      <c r="DT38" s="843">
        <f>AU38</f>
        <v>0</v>
      </c>
      <c r="DU38" s="844"/>
      <c r="DV38" s="844"/>
      <c r="DW38" s="844"/>
      <c r="DX38" s="844"/>
      <c r="DY38" s="844"/>
      <c r="DZ38" s="844"/>
      <c r="EA38" s="844"/>
      <c r="EB38" s="844"/>
      <c r="EC38" s="844"/>
      <c r="ED38" s="844"/>
      <c r="EE38" s="844"/>
      <c r="EF38" s="844"/>
      <c r="EG38" s="844"/>
      <c r="EH38" s="844"/>
      <c r="EI38" s="845"/>
      <c r="EJ38" s="893" t="s">
        <v>54</v>
      </c>
      <c r="EK38" s="744">
        <f>BL38</f>
        <v>0</v>
      </c>
      <c r="EL38" s="744"/>
      <c r="EM38" s="744"/>
      <c r="EN38" s="744"/>
      <c r="EO38" s="914"/>
      <c r="EP38" s="915"/>
      <c r="EQ38" s="915"/>
      <c r="ER38" s="915"/>
      <c r="ES38" s="915"/>
      <c r="ET38" s="915"/>
      <c r="EU38" s="916"/>
      <c r="EW38" s="2"/>
      <c r="EX38" s="2"/>
      <c r="EY38" s="2"/>
      <c r="EZ38" s="2"/>
      <c r="FA38" s="2"/>
    </row>
    <row r="39" spans="1:157" ht="22.5" customHeight="1">
      <c r="A39" s="2"/>
      <c r="B39" s="2"/>
      <c r="C39" s="75"/>
      <c r="D39" s="445"/>
      <c r="E39" s="847"/>
      <c r="F39" s="848"/>
      <c r="G39" s="923" t="s">
        <v>57</v>
      </c>
      <c r="H39" s="924"/>
      <c r="I39" s="924"/>
      <c r="J39" s="924"/>
      <c r="K39" s="925"/>
      <c r="L39" s="523">
        <f>'[2]4'!$H$33</f>
        <v>0</v>
      </c>
      <c r="M39" s="523"/>
      <c r="N39" s="523"/>
      <c r="O39" s="523"/>
      <c r="P39" s="523"/>
      <c r="Q39" s="523"/>
      <c r="R39" s="523"/>
      <c r="S39" s="523"/>
      <c r="T39" s="523"/>
      <c r="U39" s="523"/>
      <c r="V39" s="523"/>
      <c r="W39" s="523"/>
      <c r="X39" s="523"/>
      <c r="Y39" s="523"/>
      <c r="Z39" s="523"/>
      <c r="AA39" s="523"/>
      <c r="AB39" s="523"/>
      <c r="AC39" s="885">
        <f>'[2]4'!$V$33</f>
        <v>0</v>
      </c>
      <c r="AD39" s="885"/>
      <c r="AE39" s="778"/>
      <c r="AF39" s="779"/>
      <c r="AG39" s="780"/>
      <c r="AH39" s="583"/>
      <c r="AI39" s="583"/>
      <c r="AJ39" s="583"/>
      <c r="AK39" s="852"/>
      <c r="AL39" s="445"/>
      <c r="AM39" s="853"/>
      <c r="AN39" s="446"/>
      <c r="AO39" s="847"/>
      <c r="AP39" s="848"/>
      <c r="AQ39" s="463" t="s">
        <v>57</v>
      </c>
      <c r="AR39" s="464"/>
      <c r="AS39" s="464"/>
      <c r="AT39" s="858"/>
      <c r="AU39" s="523"/>
      <c r="AV39" s="523"/>
      <c r="AW39" s="523"/>
      <c r="AX39" s="523"/>
      <c r="AY39" s="523"/>
      <c r="AZ39" s="523"/>
      <c r="BA39" s="523"/>
      <c r="BB39" s="523"/>
      <c r="BC39" s="523"/>
      <c r="BD39" s="523"/>
      <c r="BE39" s="523"/>
      <c r="BF39" s="523"/>
      <c r="BG39" s="523"/>
      <c r="BH39" s="523"/>
      <c r="BI39" s="877"/>
      <c r="BJ39" s="877"/>
      <c r="BK39" s="867"/>
      <c r="BL39" s="744"/>
      <c r="BM39" s="744"/>
      <c r="BN39" s="744"/>
      <c r="BO39" s="744"/>
      <c r="BP39" s="871"/>
      <c r="BQ39" s="872"/>
      <c r="BR39" s="872"/>
      <c r="BS39" s="872"/>
      <c r="BT39" s="872"/>
      <c r="BU39" s="872"/>
      <c r="BV39" s="873"/>
      <c r="BW39" s="33"/>
      <c r="BX39" s="5"/>
      <c r="BY39" s="5"/>
      <c r="BZ39" s="5"/>
      <c r="CA39" s="5"/>
      <c r="CB39" s="37"/>
      <c r="CC39" s="527"/>
      <c r="CD39" s="879"/>
      <c r="CE39" s="880"/>
      <c r="CF39" s="386" t="s">
        <v>57</v>
      </c>
      <c r="CG39" s="881"/>
      <c r="CH39" s="881"/>
      <c r="CI39" s="881"/>
      <c r="CJ39" s="881"/>
      <c r="CK39" s="523">
        <f>L39</f>
        <v>0</v>
      </c>
      <c r="CL39" s="523"/>
      <c r="CM39" s="523"/>
      <c r="CN39" s="523"/>
      <c r="CO39" s="523"/>
      <c r="CP39" s="523"/>
      <c r="CQ39" s="523"/>
      <c r="CR39" s="523"/>
      <c r="CS39" s="523"/>
      <c r="CT39" s="523"/>
      <c r="CU39" s="523"/>
      <c r="CV39" s="523"/>
      <c r="CW39" s="523"/>
      <c r="CX39" s="523"/>
      <c r="CY39" s="523"/>
      <c r="CZ39" s="523"/>
      <c r="DA39" s="523"/>
      <c r="DB39" s="885">
        <f>AC39</f>
        <v>0</v>
      </c>
      <c r="DC39" s="885"/>
      <c r="DD39" s="812"/>
      <c r="DE39" s="813"/>
      <c r="DF39" s="814"/>
      <c r="DG39" s="583"/>
      <c r="DH39" s="583"/>
      <c r="DI39" s="583"/>
      <c r="DJ39" s="583"/>
      <c r="DK39" s="527"/>
      <c r="DL39" s="528"/>
      <c r="DM39" s="933"/>
      <c r="DN39" s="879"/>
      <c r="DO39" s="880"/>
      <c r="DP39" s="385" t="s">
        <v>57</v>
      </c>
      <c r="DQ39" s="385"/>
      <c r="DR39" s="385"/>
      <c r="DS39" s="386"/>
      <c r="DT39" s="523">
        <f>AU39</f>
        <v>0</v>
      </c>
      <c r="DU39" s="523"/>
      <c r="DV39" s="523"/>
      <c r="DW39" s="523"/>
      <c r="DX39" s="523"/>
      <c r="DY39" s="523"/>
      <c r="DZ39" s="523"/>
      <c r="EA39" s="523"/>
      <c r="EB39" s="523"/>
      <c r="EC39" s="523"/>
      <c r="ED39" s="523"/>
      <c r="EE39" s="523"/>
      <c r="EF39" s="523"/>
      <c r="EG39" s="523"/>
      <c r="EH39" s="877"/>
      <c r="EI39" s="877"/>
      <c r="EJ39" s="893"/>
      <c r="EK39" s="744"/>
      <c r="EL39" s="744"/>
      <c r="EM39" s="744"/>
      <c r="EN39" s="744"/>
      <c r="EO39" s="914"/>
      <c r="EP39" s="915"/>
      <c r="EQ39" s="915"/>
      <c r="ER39" s="915"/>
      <c r="ES39" s="915"/>
      <c r="ET39" s="915"/>
      <c r="EU39" s="916"/>
      <c r="EW39" s="2"/>
      <c r="EX39" s="2"/>
      <c r="EY39" s="2"/>
      <c r="EZ39" s="2"/>
      <c r="FA39" s="2"/>
    </row>
    <row r="40" spans="1:157" ht="21" customHeight="1" thickBot="1">
      <c r="A40" s="2"/>
      <c r="B40" s="2"/>
      <c r="C40" s="75"/>
      <c r="D40" s="445"/>
      <c r="E40" s="847"/>
      <c r="F40" s="921"/>
      <c r="G40" s="820" t="s">
        <v>38</v>
      </c>
      <c r="H40" s="821"/>
      <c r="I40" s="821"/>
      <c r="J40" s="821"/>
      <c r="K40" s="822"/>
      <c r="L40" s="136" t="str">
        <f>IF(AC39&lt;=0,"",IF((LEN(AC39)-11&lt;=0),"0",MID(AC39,LEN(AC39)-11,1)))</f>
        <v/>
      </c>
      <c r="M40" s="823" t="str">
        <f>IF(AC39&lt;=0,"",IF((LEN(AC39)-10&lt;=0),"0",MID(AC39,LEN(AC39)-10,1)))</f>
        <v/>
      </c>
      <c r="N40" s="827"/>
      <c r="O40" s="823" t="str">
        <f>IF(AC39&lt;=0,"",IF((LEN(AC39)-9&lt;=0),"0",MID(AC39,LEN(AC39)-9,1)))</f>
        <v/>
      </c>
      <c r="P40" s="824"/>
      <c r="Q40" s="928" t="str">
        <f>IF(AC39&lt;=0,"",IF((LEN(AC39)-8&lt;=0),"0",MID(AC39,LEN(AC39)-8,1)))</f>
        <v/>
      </c>
      <c r="R40" s="928"/>
      <c r="S40" s="940" t="str">
        <f>IF(AC39&lt;=0,"",IF((LEN(AC39)-7&lt;=0),"0",MID(AC39,LEN(AC39)-7,1)))</f>
        <v/>
      </c>
      <c r="T40" s="941"/>
      <c r="U40" s="936"/>
      <c r="V40" s="937" t="str">
        <f>IF(AC39&lt;=0,"",IF((LEN(AC39)-6&lt;=0),"0",MID(AC39,LEN(AC39)-6,1)))</f>
        <v/>
      </c>
      <c r="W40" s="928"/>
      <c r="X40" s="937" t="str">
        <f>IF(AC39&lt;=0,"",IF((LEN(AC39)-5&lt;=0),"0",MID(AC39,LEN(AC39)-5,1)))</f>
        <v/>
      </c>
      <c r="Y40" s="928"/>
      <c r="Z40" s="938"/>
      <c r="AA40" s="928" t="str">
        <f>IF(AC39&lt;=0,"",IF((LEN(AC39)-4&lt;=0),"0",MID(AC39,LEN(AC39)-4,1)))</f>
        <v/>
      </c>
      <c r="AB40" s="934"/>
      <c r="AC40" s="935" t="str">
        <f>IF(AC39&lt;=0,"",IF((LEN(AC39)-3&lt;=0),"0",MID(AC39,LEN(AC39)-3,1)))</f>
        <v/>
      </c>
      <c r="AD40" s="936"/>
      <c r="AE40" s="937" t="str">
        <f>IF(AC39&lt;=0,"",IF((LEN(AC39)-2&lt;=0),"0",MID(AC39,LEN(AC39)-2,1)))</f>
        <v/>
      </c>
      <c r="AF40" s="928"/>
      <c r="AG40" s="928"/>
      <c r="AH40" s="937" t="str">
        <f>IF(AC39&lt;=0,"",IF((LEN(AC39)-1&lt;=0),"0",MID(AC39,LEN(AC39)-1,1)))</f>
        <v/>
      </c>
      <c r="AI40" s="938"/>
      <c r="AJ40" s="935" t="str">
        <f>IF(AC39&lt;&gt;0,RIGHT(AC39,1),"")</f>
        <v/>
      </c>
      <c r="AK40" s="939"/>
      <c r="AL40" s="445"/>
      <c r="AM40" s="853"/>
      <c r="AN40" s="446"/>
      <c r="AO40" s="847"/>
      <c r="AP40" s="848"/>
      <c r="AQ40" s="943" t="s">
        <v>38</v>
      </c>
      <c r="AR40" s="944"/>
      <c r="AS40" s="944"/>
      <c r="AT40" s="945"/>
      <c r="AU40" s="100" t="str">
        <f>IF(BI39&lt;=0,"",IF((LEN(BI39)-11&lt;=0),"0",MID(BI39,LEN(BI39)-11,1)))</f>
        <v/>
      </c>
      <c r="AV40" s="927" t="str">
        <f>IF(BI39&lt;=0,"",IF((LEN(BI39)-10&lt;=0),"0",MID(BI39,LEN(BI39)-10,1)))</f>
        <v/>
      </c>
      <c r="AW40" s="927"/>
      <c r="AX40" s="927" t="str">
        <f>IF(BI39&lt;=0,"",IF((LEN(BI39)-9&lt;=0),"0",MID(BI39,LEN(BI39)-9,1)))</f>
        <v/>
      </c>
      <c r="AY40" s="927"/>
      <c r="AZ40" s="928" t="str">
        <f>IF(BI39&lt;=0,"",IF((LEN(BI39)-8&lt;=0),"0",MID(BI39,LEN(BI39)-8,1)))</f>
        <v/>
      </c>
      <c r="BA40" s="928"/>
      <c r="BB40" s="942" t="str">
        <f>IF(BI39&lt;=0,"",IF((LEN(BI39)-7&lt;=0),"0",MID(BI39,LEN(BI39)-7,1)))</f>
        <v/>
      </c>
      <c r="BC40" s="928"/>
      <c r="BD40" s="927" t="str">
        <f>IF(BI39&lt;=0,"",IF((LEN(BI39)-6&lt;=0),"0",MID(BI39,LEN(BI39)-6,1)))</f>
        <v/>
      </c>
      <c r="BE40" s="927"/>
      <c r="BF40" s="927" t="str">
        <f>IF(BI39&lt;=0,"",IF((LEN(BI39)-5&lt;=0),"0",MID(BI39,LEN(BI39)-5,1)))</f>
        <v/>
      </c>
      <c r="BG40" s="927"/>
      <c r="BH40" s="229" t="str">
        <f>IF(BI39&lt;=0,"",IF((LEN(BI39)-4&lt;=0),"0",MID(BI39,LEN(BI39)-4,1)))</f>
        <v/>
      </c>
      <c r="BI40" s="928" t="str">
        <f>IF(BI39&lt;=0,"",IF((LEN(BI39)-3&lt;=0),"0",MID(BI39,LEN(BI39)-3,1)))</f>
        <v/>
      </c>
      <c r="BJ40" s="928"/>
      <c r="BK40" s="230" t="str">
        <f>IF(BI39&lt;=0,"",IF((LEN(BI39)-2&lt;=0),"0",MID(BI39,LEN(BI39)-2,1)))</f>
        <v/>
      </c>
      <c r="BL40" s="927" t="str">
        <f>IF(BI39&lt;=0,"",IF((LEN(BI39)-1&lt;=0),"0",MID(BI39,LEN(BI39)-1,1)))</f>
        <v/>
      </c>
      <c r="BM40" s="927"/>
      <c r="BN40" s="928" t="str">
        <f>IF(BI39&lt;&gt;0,RIGHT(BI39,1),"")</f>
        <v/>
      </c>
      <c r="BO40" s="928"/>
      <c r="BP40" s="871"/>
      <c r="BQ40" s="872"/>
      <c r="BR40" s="872"/>
      <c r="BS40" s="872"/>
      <c r="BT40" s="872"/>
      <c r="BU40" s="872"/>
      <c r="BV40" s="873"/>
      <c r="BW40" s="33"/>
      <c r="BX40" s="5"/>
      <c r="BY40" s="5"/>
      <c r="BZ40" s="5"/>
      <c r="CA40" s="5"/>
      <c r="CB40" s="37"/>
      <c r="CC40" s="527"/>
      <c r="CD40" s="879"/>
      <c r="CE40" s="880"/>
      <c r="CF40" s="819" t="s">
        <v>38</v>
      </c>
      <c r="CG40" s="819"/>
      <c r="CH40" s="819"/>
      <c r="CI40" s="819"/>
      <c r="CJ40" s="819"/>
      <c r="CK40" s="157" t="str">
        <f>IF(DB39&lt;=0,"",IF((LEN(DB39)-11&lt;=0),"0",MID(DB39,LEN(DB39)-11,1)))</f>
        <v/>
      </c>
      <c r="CL40" s="946" t="str">
        <f>IF(DB39&lt;=0,"",IF((LEN(DB39)-10&lt;=0),"0",MID(DB39,LEN(DB39)-10,1)))</f>
        <v/>
      </c>
      <c r="CM40" s="946"/>
      <c r="CN40" s="946" t="str">
        <f>IF(DB39&lt;=0,"",IF((LEN(DB39)-9&lt;=0),"0",MID(DB39,LEN(DB39)-9,1)))</f>
        <v/>
      </c>
      <c r="CO40" s="946"/>
      <c r="CP40" s="424" t="str">
        <f>IF(DB39&lt;=0,"",IF((LEN(DB39)-8&lt;=0),"0",MID(DB39,LEN(DB39)-8,1)))</f>
        <v/>
      </c>
      <c r="CQ40" s="424"/>
      <c r="CR40" s="427" t="str">
        <f>IF(DB39&lt;=0,"",IF((LEN(DB39)-7&lt;=0),"0",MID(DB39,LEN(DB39)-7,1)))</f>
        <v/>
      </c>
      <c r="CS40" s="427"/>
      <c r="CT40" s="426"/>
      <c r="CU40" s="423" t="str">
        <f>IF(DB39&lt;=0,"",IF((LEN(DB39)-6&lt;=0),"0",MID(DB39,LEN(DB39)-6,1)))</f>
        <v/>
      </c>
      <c r="CV40" s="423"/>
      <c r="CW40" s="423" t="str">
        <f>IF(DB39&lt;=0,"",IF((LEN(DB39)-5&lt;=0),"0",MID(DB39,LEN(DB39)-5,1)))</f>
        <v/>
      </c>
      <c r="CX40" s="423"/>
      <c r="CY40" s="423"/>
      <c r="CZ40" s="424" t="str">
        <f>IF(DB39&lt;=0,"",IF((LEN(DB39)-4&lt;=0),"0",MID(DB39,LEN(DB39)-4,1)))</f>
        <v/>
      </c>
      <c r="DA40" s="425"/>
      <c r="DB40" s="425" t="str">
        <f>IF(DB39&lt;=0,"",IF((LEN(DB39)-3&lt;=0),"0",MID(DB39,LEN(DB39)-3,1)))</f>
        <v/>
      </c>
      <c r="DC40" s="426"/>
      <c r="DD40" s="423" t="str">
        <f>IF(DB39&lt;=0,"",IF((LEN(DB39)-2&lt;=0),"0",MID(DB39,LEN(DB39)-2,1)))</f>
        <v/>
      </c>
      <c r="DE40" s="423"/>
      <c r="DF40" s="423"/>
      <c r="DG40" s="423" t="str">
        <f>IF(DB39&lt;=0,"",IF((LEN(DB39)-1&lt;=0),"0",MID(DB39,LEN(DB39)-1,1)))</f>
        <v/>
      </c>
      <c r="DH40" s="423"/>
      <c r="DI40" s="425" t="str">
        <f>IF(DB39&lt;&gt;0,RIGHT(DB39,1),"")</f>
        <v/>
      </c>
      <c r="DJ40" s="958"/>
      <c r="DK40" s="528"/>
      <c r="DL40" s="528"/>
      <c r="DM40" s="933"/>
      <c r="DN40" s="879"/>
      <c r="DO40" s="880"/>
      <c r="DP40" s="897"/>
      <c r="DQ40" s="898"/>
      <c r="DR40" s="898"/>
      <c r="DS40" s="898"/>
      <c r="DT40" s="898"/>
      <c r="DU40" s="898"/>
      <c r="DV40" s="898"/>
      <c r="DW40" s="898"/>
      <c r="DX40" s="898"/>
      <c r="DY40" s="898"/>
      <c r="DZ40" s="898"/>
      <c r="EA40" s="898"/>
      <c r="EB40" s="898"/>
      <c r="EC40" s="898"/>
      <c r="ED40" s="898"/>
      <c r="EE40" s="898"/>
      <c r="EF40" s="898"/>
      <c r="EG40" s="898"/>
      <c r="EH40" s="898"/>
      <c r="EI40" s="898"/>
      <c r="EJ40" s="898"/>
      <c r="EK40" s="898"/>
      <c r="EL40" s="898"/>
      <c r="EM40" s="898"/>
      <c r="EN40" s="899"/>
      <c r="EO40" s="917"/>
      <c r="EP40" s="918"/>
      <c r="EQ40" s="918"/>
      <c r="ER40" s="918"/>
      <c r="ES40" s="918"/>
      <c r="ET40" s="918"/>
      <c r="EU40" s="919"/>
      <c r="EW40" s="2"/>
      <c r="EX40" s="2"/>
      <c r="EY40" s="2"/>
      <c r="EZ40" s="2"/>
      <c r="FA40" s="2"/>
    </row>
    <row r="41" spans="1:157" ht="18.75" customHeight="1">
      <c r="A41" s="2"/>
      <c r="B41" s="2"/>
      <c r="C41" s="75"/>
      <c r="D41" s="1030" t="s">
        <v>55</v>
      </c>
      <c r="E41" s="1031"/>
      <c r="F41" s="962" t="s">
        <v>11</v>
      </c>
      <c r="G41" s="962"/>
      <c r="H41" s="961"/>
      <c r="I41" s="959" t="s">
        <v>14</v>
      </c>
      <c r="J41" s="959"/>
      <c r="K41" s="959"/>
      <c r="L41" s="960" t="s">
        <v>15</v>
      </c>
      <c r="M41" s="961"/>
      <c r="N41" s="960" t="s">
        <v>10</v>
      </c>
      <c r="O41" s="962"/>
      <c r="P41" s="962"/>
      <c r="Q41" s="964" t="s">
        <v>16</v>
      </c>
      <c r="R41" s="965"/>
      <c r="S41" s="965"/>
      <c r="T41" s="965"/>
      <c r="U41" s="965"/>
      <c r="V41" s="965"/>
      <c r="W41" s="965"/>
      <c r="X41" s="965"/>
      <c r="Y41" s="1039" t="s">
        <v>140</v>
      </c>
      <c r="Z41" s="1040"/>
      <c r="AA41" s="1040"/>
      <c r="AB41" s="1040"/>
      <c r="AC41" s="966" t="s">
        <v>141</v>
      </c>
      <c r="AD41" s="967"/>
      <c r="AE41" s="967"/>
      <c r="AF41" s="968"/>
      <c r="AG41" s="966" t="s">
        <v>142</v>
      </c>
      <c r="AH41" s="967"/>
      <c r="AI41" s="967"/>
      <c r="AJ41" s="968"/>
      <c r="AK41" s="1081"/>
      <c r="AL41" s="1082"/>
      <c r="AM41" s="1083"/>
      <c r="AN41" s="973" t="s">
        <v>17</v>
      </c>
      <c r="AO41" s="974"/>
      <c r="AP41" s="974"/>
      <c r="AQ41" s="974"/>
      <c r="AR41" s="974"/>
      <c r="AS41" s="974"/>
      <c r="AT41" s="974"/>
      <c r="AU41" s="974"/>
      <c r="AV41" s="974"/>
      <c r="AW41" s="974"/>
      <c r="AX41" s="974"/>
      <c r="AY41" s="974"/>
      <c r="AZ41" s="974"/>
      <c r="BA41" s="974"/>
      <c r="BB41" s="974"/>
      <c r="BC41" s="974"/>
      <c r="BD41" s="975"/>
      <c r="BE41" s="122"/>
      <c r="BF41" s="122"/>
      <c r="BG41" s="122"/>
      <c r="BH41" s="979" t="s">
        <v>18</v>
      </c>
      <c r="BI41" s="979"/>
      <c r="BJ41" s="979"/>
      <c r="BK41" s="979"/>
      <c r="BL41" s="979"/>
      <c r="BM41" s="979"/>
      <c r="BN41" s="979"/>
      <c r="BO41" s="979"/>
      <c r="BP41" s="979"/>
      <c r="BQ41" s="979"/>
      <c r="BR41" s="979"/>
      <c r="BS41" s="979"/>
      <c r="BT41" s="979"/>
      <c r="BU41" s="226"/>
      <c r="BV41" s="231"/>
      <c r="BW41" s="25"/>
      <c r="BX41" s="4"/>
      <c r="BY41" s="4"/>
      <c r="BZ41" s="4"/>
      <c r="CA41" s="4"/>
      <c r="CB41" s="37"/>
      <c r="CC41" s="947" t="s">
        <v>55</v>
      </c>
      <c r="CD41" s="947"/>
      <c r="CE41" s="948" t="s">
        <v>11</v>
      </c>
      <c r="CF41" s="948"/>
      <c r="CG41" s="948"/>
      <c r="CH41" s="947" t="s">
        <v>14</v>
      </c>
      <c r="CI41" s="947"/>
      <c r="CJ41" s="947"/>
      <c r="CK41" s="948" t="s">
        <v>15</v>
      </c>
      <c r="CL41" s="948"/>
      <c r="CM41" s="948" t="s">
        <v>10</v>
      </c>
      <c r="CN41" s="948"/>
      <c r="CO41" s="948"/>
      <c r="CP41" s="675" t="s">
        <v>16</v>
      </c>
      <c r="CQ41" s="675"/>
      <c r="CR41" s="675"/>
      <c r="CS41" s="675"/>
      <c r="CT41" s="675"/>
      <c r="CU41" s="675"/>
      <c r="CV41" s="675"/>
      <c r="CW41" s="676"/>
      <c r="CX41" s="1046" t="s">
        <v>140</v>
      </c>
      <c r="CY41" s="1047"/>
      <c r="CZ41" s="1047"/>
      <c r="DA41" s="1048"/>
      <c r="DB41" s="949" t="s">
        <v>148</v>
      </c>
      <c r="DC41" s="950"/>
      <c r="DD41" s="950"/>
      <c r="DE41" s="951"/>
      <c r="DF41" s="949" t="s">
        <v>142</v>
      </c>
      <c r="DG41" s="950"/>
      <c r="DH41" s="950"/>
      <c r="DI41" s="951"/>
      <c r="DJ41" s="1055"/>
      <c r="DK41" s="1056"/>
      <c r="DL41" s="1057"/>
      <c r="DM41" s="997" t="s">
        <v>17</v>
      </c>
      <c r="DN41" s="998"/>
      <c r="DO41" s="998"/>
      <c r="DP41" s="998"/>
      <c r="DQ41" s="998"/>
      <c r="DR41" s="998"/>
      <c r="DS41" s="998"/>
      <c r="DT41" s="998"/>
      <c r="DU41" s="998"/>
      <c r="DV41" s="998"/>
      <c r="DW41" s="998"/>
      <c r="DX41" s="998"/>
      <c r="DY41" s="998"/>
      <c r="DZ41" s="998"/>
      <c r="EA41" s="998"/>
      <c r="EB41" s="998"/>
      <c r="EC41" s="999"/>
      <c r="ED41" s="158"/>
      <c r="EE41" s="158"/>
      <c r="EF41" s="158"/>
      <c r="EG41" s="998" t="s">
        <v>18</v>
      </c>
      <c r="EH41" s="998"/>
      <c r="EI41" s="998"/>
      <c r="EJ41" s="998"/>
      <c r="EK41" s="998"/>
      <c r="EL41" s="998"/>
      <c r="EM41" s="998"/>
      <c r="EN41" s="998"/>
      <c r="EO41" s="998"/>
      <c r="EP41" s="998"/>
      <c r="EQ41" s="998"/>
      <c r="ER41" s="998"/>
      <c r="ES41" s="998"/>
      <c r="ET41" s="38"/>
      <c r="EU41" s="45"/>
      <c r="EW41" s="2"/>
      <c r="EX41" s="2"/>
      <c r="EY41" s="2"/>
      <c r="EZ41" s="2"/>
      <c r="FA41" s="2"/>
    </row>
    <row r="42" spans="1:157" ht="22.5" customHeight="1">
      <c r="A42" s="2"/>
      <c r="B42" s="2"/>
      <c r="C42" s="75"/>
      <c r="D42" s="1032"/>
      <c r="E42" s="1033"/>
      <c r="F42" s="962"/>
      <c r="G42" s="962"/>
      <c r="H42" s="961"/>
      <c r="I42" s="959"/>
      <c r="J42" s="959"/>
      <c r="K42" s="959"/>
      <c r="L42" s="960"/>
      <c r="M42" s="961"/>
      <c r="N42" s="960"/>
      <c r="O42" s="962"/>
      <c r="P42" s="962"/>
      <c r="Q42" s="981" t="s">
        <v>56</v>
      </c>
      <c r="R42" s="982"/>
      <c r="S42" s="982"/>
      <c r="T42" s="982"/>
      <c r="U42" s="985" t="s">
        <v>36</v>
      </c>
      <c r="V42" s="986"/>
      <c r="W42" s="986"/>
      <c r="X42" s="987"/>
      <c r="Y42" s="960"/>
      <c r="Z42" s="962"/>
      <c r="AA42" s="962"/>
      <c r="AB42" s="962"/>
      <c r="AC42" s="969"/>
      <c r="AD42" s="970"/>
      <c r="AE42" s="970"/>
      <c r="AF42" s="971"/>
      <c r="AG42" s="969"/>
      <c r="AH42" s="970"/>
      <c r="AI42" s="970"/>
      <c r="AJ42" s="971"/>
      <c r="AK42" s="1084"/>
      <c r="AL42" s="1085"/>
      <c r="AM42" s="1086"/>
      <c r="AN42" s="976"/>
      <c r="AO42" s="977"/>
      <c r="AP42" s="977"/>
      <c r="AQ42" s="977"/>
      <c r="AR42" s="977"/>
      <c r="AS42" s="977"/>
      <c r="AT42" s="977"/>
      <c r="AU42" s="977"/>
      <c r="AV42" s="977"/>
      <c r="AW42" s="977"/>
      <c r="AX42" s="977"/>
      <c r="AY42" s="977"/>
      <c r="AZ42" s="977"/>
      <c r="BA42" s="977"/>
      <c r="BB42" s="977"/>
      <c r="BC42" s="977"/>
      <c r="BD42" s="978"/>
      <c r="BE42" s="232"/>
      <c r="BF42" s="232"/>
      <c r="BG42" s="232"/>
      <c r="BH42" s="977"/>
      <c r="BI42" s="977"/>
      <c r="BJ42" s="977"/>
      <c r="BK42" s="977"/>
      <c r="BL42" s="977"/>
      <c r="BM42" s="977"/>
      <c r="BN42" s="977"/>
      <c r="BO42" s="977"/>
      <c r="BP42" s="977"/>
      <c r="BQ42" s="977"/>
      <c r="BR42" s="977"/>
      <c r="BS42" s="977"/>
      <c r="BT42" s="977"/>
      <c r="BU42" s="227"/>
      <c r="BV42" s="228"/>
      <c r="BW42" s="25"/>
      <c r="BX42" s="4"/>
      <c r="BY42" s="4"/>
      <c r="BZ42" s="4"/>
      <c r="CA42" s="4"/>
      <c r="CB42" s="37"/>
      <c r="CC42" s="947"/>
      <c r="CD42" s="947"/>
      <c r="CE42" s="948"/>
      <c r="CF42" s="948"/>
      <c r="CG42" s="948"/>
      <c r="CH42" s="947"/>
      <c r="CI42" s="947"/>
      <c r="CJ42" s="947"/>
      <c r="CK42" s="948"/>
      <c r="CL42" s="948"/>
      <c r="CM42" s="948"/>
      <c r="CN42" s="948"/>
      <c r="CO42" s="972"/>
      <c r="CP42" s="991" t="s">
        <v>56</v>
      </c>
      <c r="CQ42" s="992"/>
      <c r="CR42" s="992"/>
      <c r="CS42" s="993"/>
      <c r="CT42" s="1004" t="s">
        <v>36</v>
      </c>
      <c r="CU42" s="1005"/>
      <c r="CV42" s="1005"/>
      <c r="CW42" s="1006"/>
      <c r="CX42" s="1049"/>
      <c r="CY42" s="1050"/>
      <c r="CZ42" s="1050"/>
      <c r="DA42" s="1051"/>
      <c r="DB42" s="952"/>
      <c r="DC42" s="953"/>
      <c r="DD42" s="953"/>
      <c r="DE42" s="954"/>
      <c r="DF42" s="952"/>
      <c r="DG42" s="953"/>
      <c r="DH42" s="953"/>
      <c r="DI42" s="954"/>
      <c r="DJ42" s="1058"/>
      <c r="DK42" s="1059"/>
      <c r="DL42" s="1060"/>
      <c r="DM42" s="1000"/>
      <c r="DN42" s="1001"/>
      <c r="DO42" s="1001"/>
      <c r="DP42" s="1001"/>
      <c r="DQ42" s="1001"/>
      <c r="DR42" s="1001"/>
      <c r="DS42" s="1001"/>
      <c r="DT42" s="1001"/>
      <c r="DU42" s="1001"/>
      <c r="DV42" s="1001"/>
      <c r="DW42" s="1001"/>
      <c r="DX42" s="1001"/>
      <c r="DY42" s="1001"/>
      <c r="DZ42" s="1001"/>
      <c r="EA42" s="1001"/>
      <c r="EB42" s="1001"/>
      <c r="EC42" s="1002"/>
      <c r="ED42" s="158"/>
      <c r="EE42" s="158"/>
      <c r="EF42" s="158"/>
      <c r="EG42" s="1001"/>
      <c r="EH42" s="1001"/>
      <c r="EI42" s="1001"/>
      <c r="EJ42" s="1001"/>
      <c r="EK42" s="1001"/>
      <c r="EL42" s="1001"/>
      <c r="EM42" s="1001"/>
      <c r="EN42" s="1001"/>
      <c r="EO42" s="1001"/>
      <c r="EP42" s="1001"/>
      <c r="EQ42" s="1001"/>
      <c r="ER42" s="1001"/>
      <c r="ES42" s="1001"/>
      <c r="ET42" s="38"/>
      <c r="EU42" s="45"/>
      <c r="EW42" s="2"/>
      <c r="EX42" s="2"/>
      <c r="EY42" s="2"/>
      <c r="EZ42" s="2"/>
      <c r="FA42" s="2"/>
    </row>
    <row r="43" spans="1:157" ht="18.75" customHeight="1">
      <c r="A43" s="2"/>
      <c r="B43" s="2"/>
      <c r="C43" s="1010" t="s">
        <v>87</v>
      </c>
      <c r="D43" s="1034"/>
      <c r="E43" s="1035"/>
      <c r="F43" s="962"/>
      <c r="G43" s="962"/>
      <c r="H43" s="961"/>
      <c r="I43" s="959"/>
      <c r="J43" s="959"/>
      <c r="K43" s="959"/>
      <c r="L43" s="960"/>
      <c r="M43" s="961"/>
      <c r="N43" s="960"/>
      <c r="O43" s="962"/>
      <c r="P43" s="962"/>
      <c r="Q43" s="983"/>
      <c r="R43" s="984"/>
      <c r="S43" s="984"/>
      <c r="T43" s="984"/>
      <c r="U43" s="988"/>
      <c r="V43" s="989"/>
      <c r="W43" s="989"/>
      <c r="X43" s="990"/>
      <c r="Y43" s="1041"/>
      <c r="Z43" s="1042"/>
      <c r="AA43" s="1042"/>
      <c r="AB43" s="1042"/>
      <c r="AC43" s="1043"/>
      <c r="AD43" s="1044"/>
      <c r="AE43" s="1044"/>
      <c r="AF43" s="1045"/>
      <c r="AG43" s="969"/>
      <c r="AH43" s="970"/>
      <c r="AI43" s="970"/>
      <c r="AJ43" s="971"/>
      <c r="AK43" s="1084"/>
      <c r="AL43" s="1085"/>
      <c r="AM43" s="1086"/>
      <c r="AN43" s="1011" t="s">
        <v>19</v>
      </c>
      <c r="AO43" s="464"/>
      <c r="AP43" s="464"/>
      <c r="AQ43" s="464"/>
      <c r="AR43" s="464"/>
      <c r="AS43" s="463" t="s">
        <v>2</v>
      </c>
      <c r="AT43" s="464"/>
      <c r="AU43" s="858"/>
      <c r="AV43" s="464" t="s">
        <v>3</v>
      </c>
      <c r="AW43" s="464"/>
      <c r="AX43" s="464"/>
      <c r="AY43" s="463" t="s">
        <v>4</v>
      </c>
      <c r="AZ43" s="464"/>
      <c r="BA43" s="858"/>
      <c r="BB43" s="464" t="s">
        <v>20</v>
      </c>
      <c r="BC43" s="464"/>
      <c r="BD43" s="802"/>
      <c r="BE43" s="980" t="s">
        <v>139</v>
      </c>
      <c r="BF43" s="648"/>
      <c r="BG43" s="648"/>
      <c r="BH43" s="648"/>
      <c r="BI43" s="648"/>
      <c r="BJ43" s="648"/>
      <c r="BK43" s="648"/>
      <c r="BL43" s="648"/>
      <c r="BM43" s="648"/>
      <c r="BN43" s="648"/>
      <c r="BO43" s="649"/>
      <c r="BP43" s="664" t="s">
        <v>3</v>
      </c>
      <c r="BQ43" s="665"/>
      <c r="BR43" s="664" t="s">
        <v>21</v>
      </c>
      <c r="BS43" s="498"/>
      <c r="BT43" s="665"/>
      <c r="BU43" s="498" t="s">
        <v>20</v>
      </c>
      <c r="BV43" s="665"/>
      <c r="BW43" s="25"/>
      <c r="BX43" s="7"/>
      <c r="BY43" s="7"/>
      <c r="BZ43" s="7"/>
      <c r="CA43" s="7"/>
      <c r="CB43" s="37"/>
      <c r="CC43" s="947"/>
      <c r="CD43" s="947"/>
      <c r="CE43" s="948"/>
      <c r="CF43" s="948"/>
      <c r="CG43" s="948"/>
      <c r="CH43" s="947"/>
      <c r="CI43" s="947"/>
      <c r="CJ43" s="947"/>
      <c r="CK43" s="948"/>
      <c r="CL43" s="948"/>
      <c r="CM43" s="948"/>
      <c r="CN43" s="948"/>
      <c r="CO43" s="972"/>
      <c r="CP43" s="994"/>
      <c r="CQ43" s="995"/>
      <c r="CR43" s="995"/>
      <c r="CS43" s="996"/>
      <c r="CT43" s="1007"/>
      <c r="CU43" s="1008"/>
      <c r="CV43" s="1008"/>
      <c r="CW43" s="1009"/>
      <c r="CX43" s="1052"/>
      <c r="CY43" s="1053"/>
      <c r="CZ43" s="1053"/>
      <c r="DA43" s="1054"/>
      <c r="DB43" s="955"/>
      <c r="DC43" s="956"/>
      <c r="DD43" s="956"/>
      <c r="DE43" s="957"/>
      <c r="DF43" s="955"/>
      <c r="DG43" s="956"/>
      <c r="DH43" s="956"/>
      <c r="DI43" s="957"/>
      <c r="DJ43" s="1058"/>
      <c r="DK43" s="1059"/>
      <c r="DL43" s="1060"/>
      <c r="DM43" s="1003" t="s">
        <v>19</v>
      </c>
      <c r="DN43" s="819"/>
      <c r="DO43" s="819"/>
      <c r="DP43" s="819"/>
      <c r="DQ43" s="819"/>
      <c r="DR43" s="819" t="s">
        <v>2</v>
      </c>
      <c r="DS43" s="819"/>
      <c r="DT43" s="819"/>
      <c r="DU43" s="819" t="s">
        <v>3</v>
      </c>
      <c r="DV43" s="819"/>
      <c r="DW43" s="819"/>
      <c r="DX43" s="819" t="s">
        <v>4</v>
      </c>
      <c r="DY43" s="819"/>
      <c r="DZ43" s="819"/>
      <c r="EA43" s="819" t="s">
        <v>20</v>
      </c>
      <c r="EB43" s="819"/>
      <c r="EC43" s="819"/>
      <c r="ED43" s="640" t="s">
        <v>139</v>
      </c>
      <c r="EE43" s="641"/>
      <c r="EF43" s="641"/>
      <c r="EG43" s="641"/>
      <c r="EH43" s="641"/>
      <c r="EI43" s="641"/>
      <c r="EJ43" s="641"/>
      <c r="EK43" s="641"/>
      <c r="EL43" s="641"/>
      <c r="EM43" s="641"/>
      <c r="EN43" s="642"/>
      <c r="EO43" s="963" t="s">
        <v>3</v>
      </c>
      <c r="EP43" s="963"/>
      <c r="EQ43" s="963" t="s">
        <v>21</v>
      </c>
      <c r="ER43" s="963"/>
      <c r="ES43" s="963"/>
      <c r="ET43" s="963" t="s">
        <v>20</v>
      </c>
      <c r="EU43" s="963"/>
      <c r="EW43" s="2"/>
      <c r="EX43" s="2"/>
      <c r="EY43" s="2"/>
      <c r="EZ43" s="2"/>
      <c r="FA43" s="2"/>
    </row>
    <row r="44" spans="1:157" ht="19.5" customHeight="1" thickBot="1">
      <c r="A44" s="2"/>
      <c r="B44" s="2"/>
      <c r="C44" s="1010"/>
      <c r="D44" s="1064"/>
      <c r="E44" s="1065"/>
      <c r="F44" s="1066"/>
      <c r="G44" s="1066"/>
      <c r="H44" s="1067"/>
      <c r="I44" s="1066"/>
      <c r="J44" s="1066"/>
      <c r="K44" s="1066"/>
      <c r="L44" s="1068"/>
      <c r="M44" s="1067"/>
      <c r="N44" s="1068"/>
      <c r="O44" s="1066"/>
      <c r="P44" s="1069"/>
      <c r="Q44" s="1012" t="str">
        <f>IF('[2]4'!$U$41="✓","○",
"")</f>
        <v/>
      </c>
      <c r="R44" s="1013"/>
      <c r="S44" s="1013"/>
      <c r="T44" s="1014"/>
      <c r="U44" s="1012" t="str">
        <f>IF('[2]4'!$U$39="✓","○",
"")</f>
        <v/>
      </c>
      <c r="V44" s="1013"/>
      <c r="W44" s="1013"/>
      <c r="X44" s="1014"/>
      <c r="Y44" s="1012" t="str">
        <f>IF('[1]4'!$BH$60=TRUE,"○",
"")</f>
        <v/>
      </c>
      <c r="Z44" s="1013"/>
      <c r="AA44" s="1013"/>
      <c r="AB44" s="1014"/>
      <c r="AC44" s="1013" t="str">
        <f>IF('[1]4'!$BH$62=TRUE,"○",
"")</f>
        <v/>
      </c>
      <c r="AD44" s="1013"/>
      <c r="AE44" s="1013"/>
      <c r="AF44" s="1013"/>
      <c r="AG44" s="1012" t="str">
        <f>IF('[1]4'!$BH$63=TRUE,"○",
"")</f>
        <v/>
      </c>
      <c r="AH44" s="1013"/>
      <c r="AI44" s="1013"/>
      <c r="AJ44" s="1014"/>
      <c r="AK44" s="1087"/>
      <c r="AL44" s="1088"/>
      <c r="AM44" s="1089"/>
      <c r="AN44" s="1064"/>
      <c r="AO44" s="1013"/>
      <c r="AP44" s="1013"/>
      <c r="AQ44" s="1013"/>
      <c r="AR44" s="1013"/>
      <c r="AS44" s="1012"/>
      <c r="AT44" s="1013"/>
      <c r="AU44" s="1014"/>
      <c r="AV44" s="1013"/>
      <c r="AW44" s="1013"/>
      <c r="AX44" s="1013"/>
      <c r="AY44" s="1012"/>
      <c r="AZ44" s="1013"/>
      <c r="BA44" s="1014"/>
      <c r="BB44" s="1013"/>
      <c r="BC44" s="1013"/>
      <c r="BD44" s="1065"/>
      <c r="BE44" s="1036" t="str">
        <f>'[1]4'!$AI$5</f>
        <v>昭和</v>
      </c>
      <c r="BF44" s="1037"/>
      <c r="BG44" s="1037"/>
      <c r="BH44" s="1037"/>
      <c r="BI44" s="1037"/>
      <c r="BJ44" s="1037"/>
      <c r="BK44" s="1037"/>
      <c r="BL44" s="1037"/>
      <c r="BM44" s="1037"/>
      <c r="BN44" s="1037"/>
      <c r="BO44" s="1038"/>
      <c r="BP44" s="1068" t="str">
        <f>'[1]4'!$AK$5</f>
        <v/>
      </c>
      <c r="BQ44" s="1067"/>
      <c r="BR44" s="1068" t="str">
        <f>'[1]4'!$AN$5</f>
        <v/>
      </c>
      <c r="BS44" s="1066"/>
      <c r="BT44" s="1067"/>
      <c r="BU44" s="1066" t="str">
        <f>'[1]4'!$AQ$5</f>
        <v/>
      </c>
      <c r="BV44" s="1067"/>
      <c r="BW44" s="23"/>
      <c r="BX44" s="4"/>
      <c r="BY44" s="4"/>
      <c r="BZ44" s="4"/>
      <c r="CA44" s="4"/>
      <c r="CB44" s="1070" t="s">
        <v>88</v>
      </c>
      <c r="CC44" s="1072">
        <f>D44</f>
        <v>0</v>
      </c>
      <c r="CD44" s="1072"/>
      <c r="CE44" s="1015">
        <f>F44</f>
        <v>0</v>
      </c>
      <c r="CF44" s="1015"/>
      <c r="CG44" s="1015"/>
      <c r="CH44" s="1015">
        <f>I44</f>
        <v>0</v>
      </c>
      <c r="CI44" s="1015"/>
      <c r="CJ44" s="1015"/>
      <c r="CK44" s="1015">
        <f>L44</f>
        <v>0</v>
      </c>
      <c r="CL44" s="1015"/>
      <c r="CM44" s="1015">
        <f>N44</f>
        <v>0</v>
      </c>
      <c r="CN44" s="1015"/>
      <c r="CO44" s="1015"/>
      <c r="CP44" s="1114" t="str">
        <f>Q44</f>
        <v/>
      </c>
      <c r="CQ44" s="1114"/>
      <c r="CR44" s="1114"/>
      <c r="CS44" s="1114"/>
      <c r="CT44" s="1015" t="str">
        <f>U44</f>
        <v/>
      </c>
      <c r="CU44" s="1015"/>
      <c r="CV44" s="1015"/>
      <c r="CW44" s="1015"/>
      <c r="CX44" s="1015" t="str">
        <f>Y44</f>
        <v/>
      </c>
      <c r="CY44" s="1015"/>
      <c r="CZ44" s="1015"/>
      <c r="DA44" s="1015"/>
      <c r="DB44" s="1015" t="str">
        <f>AC44</f>
        <v/>
      </c>
      <c r="DC44" s="1015"/>
      <c r="DD44" s="1015"/>
      <c r="DE44" s="1015"/>
      <c r="DF44" s="1015" t="str">
        <f>AG44</f>
        <v/>
      </c>
      <c r="DG44" s="1015"/>
      <c r="DH44" s="1015"/>
      <c r="DI44" s="1015"/>
      <c r="DJ44" s="1061"/>
      <c r="DK44" s="1062"/>
      <c r="DL44" s="1063"/>
      <c r="DM44" s="1073">
        <f>AN44</f>
        <v>0</v>
      </c>
      <c r="DN44" s="1073"/>
      <c r="DO44" s="1073"/>
      <c r="DP44" s="1073"/>
      <c r="DQ44" s="1073"/>
      <c r="DR44" s="1073">
        <f>AS44</f>
        <v>0</v>
      </c>
      <c r="DS44" s="1073"/>
      <c r="DT44" s="1073"/>
      <c r="DU44" s="1073">
        <f>AV44</f>
        <v>0</v>
      </c>
      <c r="DV44" s="1073"/>
      <c r="DW44" s="1073"/>
      <c r="DX44" s="1073">
        <f>AY44</f>
        <v>0</v>
      </c>
      <c r="DY44" s="1073"/>
      <c r="DZ44" s="1073"/>
      <c r="EA44" s="1073">
        <f>BB44</f>
        <v>0</v>
      </c>
      <c r="EB44" s="1073"/>
      <c r="EC44" s="1073"/>
      <c r="ED44" s="1115" t="str">
        <f>BE44</f>
        <v>昭和</v>
      </c>
      <c r="EE44" s="1116"/>
      <c r="EF44" s="1116"/>
      <c r="EG44" s="1116"/>
      <c r="EH44" s="1116"/>
      <c r="EI44" s="1116"/>
      <c r="EJ44" s="1116"/>
      <c r="EK44" s="1116"/>
      <c r="EL44" s="1116"/>
      <c r="EM44" s="1116"/>
      <c r="EN44" s="1117"/>
      <c r="EO44" s="1073" t="str">
        <f>BP44</f>
        <v/>
      </c>
      <c r="EP44" s="1073"/>
      <c r="EQ44" s="1073" t="str">
        <f>BR44</f>
        <v/>
      </c>
      <c r="ER44" s="1073"/>
      <c r="ES44" s="1073"/>
      <c r="ET44" s="1073" t="str">
        <f>BU44</f>
        <v/>
      </c>
      <c r="EU44" s="1073"/>
      <c r="EW44" s="2"/>
      <c r="EX44" s="2"/>
      <c r="EY44" s="2"/>
      <c r="EZ44" s="2"/>
      <c r="FA44" s="2"/>
    </row>
    <row r="45" spans="1:157" ht="21" customHeight="1">
      <c r="A45" s="2"/>
      <c r="B45" s="2"/>
      <c r="C45" s="1010"/>
      <c r="D45" s="1098" t="s">
        <v>5</v>
      </c>
      <c r="E45" s="1099"/>
      <c r="F45" s="1108" t="s">
        <v>112</v>
      </c>
      <c r="G45" s="1109"/>
      <c r="H45" s="1109"/>
      <c r="I45" s="1109"/>
      <c r="J45" s="1109"/>
      <c r="K45" s="1109"/>
      <c r="L45" s="1109"/>
      <c r="M45" s="1109"/>
      <c r="N45" s="866" t="str">
        <f>IF(BB47&lt;=0,"",IF((LEN(BB47)-12&lt;=0),"",MID(BB47,LEN(BB47)-12,1)))</f>
        <v>1</v>
      </c>
      <c r="O45" s="609"/>
      <c r="P45" s="825" t="str">
        <f>IF(BB47&lt;=0,"",IF((LEN(BB47)-11&lt;=0),"0",MID(BB47,LEN(BB47)-11,1)))</f>
        <v>2</v>
      </c>
      <c r="Q45" s="1017"/>
      <c r="R45" s="1078" t="str">
        <f>IF(BB47&lt;=0,"",IF((LEN(BB47)-10&lt;=0),"0",MID(BB47,LEN(BB47)-10,1)))</f>
        <v>3</v>
      </c>
      <c r="S45" s="1079"/>
      <c r="T45" s="1016" t="str">
        <f>IF(BB47&lt;=0,"",IF((LEN(BB47)-9&lt;=0),"0",MID(BB47,LEN(BB47)-9,1)))</f>
        <v>4</v>
      </c>
      <c r="U45" s="1080"/>
      <c r="V45" s="1017"/>
      <c r="W45" s="1078" t="str">
        <f>IF(BB47&lt;=0,"",IF((LEN(BB47)-8&lt;=0),"0",MID(BB47,LEN(BB47)-8,1)))</f>
        <v>5</v>
      </c>
      <c r="X45" s="1079"/>
      <c r="Y45" s="1028" t="str">
        <f>IF(BB47&lt;=0,"",IF((LEN(BB47)-7&lt;=0),"0",MID(BB47,LEN(BB47)-7,1)))</f>
        <v>6</v>
      </c>
      <c r="Z45" s="596"/>
      <c r="AA45" s="1029"/>
      <c r="AB45" s="1078" t="str">
        <f>IF(BB47&lt;=0,"",IF((LEN(BB47)-6&lt;=0),"0",MID(BB47,LEN(BB47)-6,1)))</f>
        <v>7</v>
      </c>
      <c r="AC45" s="1079"/>
      <c r="AD45" s="1016" t="str">
        <f>IF(BB47&lt;=0,"",IF((LEN(BB47)-5&lt;=0),"0",MID(BB47,LEN(BB47)-5,1)))</f>
        <v>8</v>
      </c>
      <c r="AE45" s="1017"/>
      <c r="AF45" s="1078" t="str">
        <f>IF(BB47&lt;=0,"",IF((LEN(BB47)-4&lt;=0),"0",MID(BB47,LEN(BB47)-4,1)))</f>
        <v>9</v>
      </c>
      <c r="AG45" s="1080"/>
      <c r="AH45" s="1079"/>
      <c r="AI45" s="1028" t="str">
        <f>IF(BB47&lt;=0,"",IF((LEN(BB47)-3&lt;=0),"0",MID(BB47,LEN(BB47)-3,1)))</f>
        <v>0</v>
      </c>
      <c r="AJ45" s="1029"/>
      <c r="AK45" s="1078" t="str">
        <f>IF(BB47&lt;=0,"",IF((LEN(BB47)-2&lt;=0),"0",MID(BB47,LEN(BB47)-2,1)))</f>
        <v>1</v>
      </c>
      <c r="AL45" s="1079"/>
      <c r="AM45" s="1016" t="str">
        <f>IF(BB47&lt;=0,"",IF((LEN(BB47)-1&lt;=0),"0",MID(BB47,LEN(BB47)-1,1)))</f>
        <v>2</v>
      </c>
      <c r="AN45" s="1017"/>
      <c r="AO45" s="596" t="str">
        <f>IF(BB47&lt;&gt;0,RIGHT(BB47,1),"")</f>
        <v>3</v>
      </c>
      <c r="AP45" s="596"/>
      <c r="AQ45" s="1018"/>
      <c r="AR45" s="138" t="s">
        <v>117</v>
      </c>
      <c r="AS45" s="138"/>
      <c r="AT45" s="138"/>
      <c r="AU45" s="138"/>
      <c r="AV45" s="138"/>
      <c r="AW45" s="138"/>
      <c r="AX45" s="138"/>
      <c r="AY45" s="138"/>
      <c r="AZ45" s="138"/>
      <c r="BA45" s="138"/>
      <c r="BB45" s="138"/>
      <c r="BC45" s="138"/>
      <c r="BD45" s="138"/>
      <c r="BE45" s="119"/>
      <c r="BF45" s="119"/>
      <c r="BG45" s="119"/>
      <c r="BH45" s="119"/>
      <c r="BI45" s="119"/>
      <c r="BJ45" s="119"/>
      <c r="BK45" s="119"/>
      <c r="BL45" s="119"/>
      <c r="BM45" s="119"/>
      <c r="BN45" s="119"/>
      <c r="BO45" s="119"/>
      <c r="BP45" s="119"/>
      <c r="BQ45" s="119"/>
      <c r="BR45" s="119"/>
      <c r="BS45" s="119"/>
      <c r="BT45" s="119"/>
      <c r="BU45" s="119"/>
      <c r="BV45" s="120"/>
      <c r="BW45" s="23"/>
      <c r="BX45" s="4"/>
      <c r="BY45" s="4"/>
      <c r="BZ45" s="4"/>
      <c r="CA45" s="4"/>
      <c r="CB45" s="1070"/>
      <c r="CC45" s="1093" t="s">
        <v>5</v>
      </c>
      <c r="CD45" s="1094"/>
      <c r="CE45" s="1074" t="s">
        <v>113</v>
      </c>
      <c r="CF45" s="1075"/>
      <c r="CG45" s="1075"/>
      <c r="CH45" s="1075"/>
      <c r="CI45" s="1075"/>
      <c r="CJ45" s="1075"/>
      <c r="CK45" s="1075"/>
      <c r="CL45" s="1076"/>
      <c r="CM45" s="426" t="str">
        <f>IF(EA47&lt;=0,"",IF((LEN(EA47)-12&lt;=0),"",MID(EA47,LEN(EA47)-12,1)))</f>
        <v>1</v>
      </c>
      <c r="CN45" s="425"/>
      <c r="CO45" s="425" t="str">
        <f>IF(EA47&lt;=0,"",IF((LEN(EA47)-11&lt;=0),"0",MID(EA47,LEN(EA47)-11,1)))</f>
        <v>2</v>
      </c>
      <c r="CP45" s="426"/>
      <c r="CQ45" s="423" t="str">
        <f>IF(EA47&lt;=0,"",IF((LEN(EA47)-10&lt;=0),"0",MID(EA47,LEN(EA47)-10,1)))</f>
        <v>3</v>
      </c>
      <c r="CR45" s="423"/>
      <c r="CS45" s="423" t="str">
        <f>IF(EA47&lt;=0,"",IF((LEN(EA47)-9&lt;=0),"0",MID(EA47,LEN(EA47)-9,1)))</f>
        <v>4</v>
      </c>
      <c r="CT45" s="423"/>
      <c r="CU45" s="423"/>
      <c r="CV45" s="425" t="str">
        <f>IF(EA47&lt;=0,"",IF((LEN(EA47)-8&lt;=0),"0",MID(EA47,LEN(EA47)-8,1)))</f>
        <v>5</v>
      </c>
      <c r="CW45" s="426"/>
      <c r="CX45" s="426" t="str">
        <f>IF(EA47&lt;=0,"",IF((LEN(EA47)-7&lt;=0),"0",MID(EA47,LEN(EA47)-7,1)))</f>
        <v>6</v>
      </c>
      <c r="CY45" s="424"/>
      <c r="CZ45" s="424"/>
      <c r="DA45" s="423" t="str">
        <f>IF(EA47&lt;=0,"",IF((LEN(EA47)-6&lt;=0),"0",MID(EA47,LEN(EA47)-6,1)))</f>
        <v>7</v>
      </c>
      <c r="DB45" s="423"/>
      <c r="DC45" s="423" t="str">
        <f>IF(EA47&lt;=0,"",IF((LEN(EA47)-5&lt;=0),"0",MID(EA47,LEN(EA47)-5,1)))</f>
        <v>8</v>
      </c>
      <c r="DD45" s="423"/>
      <c r="DE45" s="425" t="str">
        <f>IF(EA47&lt;=0,"",IF((LEN(EA47)-4&lt;=0),"0",MID(EA47,LEN(EA47)-4,1)))</f>
        <v>9</v>
      </c>
      <c r="DF45" s="427"/>
      <c r="DG45" s="426"/>
      <c r="DH45" s="426" t="str">
        <f>IF(EA47&lt;=0,"",IF((LEN(EA47)-3&lt;=0),"0",MID(EA47,LEN(EA47)-3,1)))</f>
        <v>0</v>
      </c>
      <c r="DI45" s="424"/>
      <c r="DJ45" s="423" t="str">
        <f>IF(EA47&lt;=0,"",IF((LEN(EA47)-2&lt;=0),"0",MID(EA47,LEN(EA47)-2,1)))</f>
        <v>1</v>
      </c>
      <c r="DK45" s="423"/>
      <c r="DL45" s="423" t="str">
        <f>IF(EA47&lt;=0,"",IF((LEN(EA47)-1&lt;=0),"0",MID(EA47,LEN(EA47)-1,1)))</f>
        <v>2</v>
      </c>
      <c r="DM45" s="423"/>
      <c r="DN45" s="424" t="str">
        <f>IF(EA47&lt;&gt;0,RIGHT(EA47,1),"")</f>
        <v>3</v>
      </c>
      <c r="DO45" s="424"/>
      <c r="DP45" s="425"/>
      <c r="DQ45" s="54" t="s">
        <v>117</v>
      </c>
      <c r="DR45" s="54"/>
      <c r="DS45" s="54"/>
      <c r="DT45" s="54"/>
      <c r="DU45" s="54"/>
      <c r="DV45" s="54"/>
      <c r="DW45" s="54"/>
      <c r="DX45" s="54"/>
      <c r="DY45" s="54"/>
      <c r="DZ45" s="54"/>
      <c r="EA45" s="54"/>
      <c r="EB45" s="54"/>
      <c r="EC45" s="54"/>
      <c r="ED45" s="54"/>
      <c r="EE45" s="54"/>
      <c r="EF45" s="54"/>
      <c r="EG45" s="54"/>
      <c r="EH45" s="54"/>
      <c r="EI45" s="54"/>
      <c r="EJ45" s="54"/>
      <c r="EK45" s="54"/>
      <c r="EL45" s="54"/>
      <c r="EM45" s="54"/>
      <c r="EN45" s="54"/>
      <c r="EO45" s="54"/>
      <c r="EP45" s="54"/>
      <c r="EQ45" s="54"/>
      <c r="ER45" s="54"/>
      <c r="ES45" s="54"/>
      <c r="ET45" s="54"/>
      <c r="EU45" s="55"/>
      <c r="EW45" s="2"/>
      <c r="EX45" s="2"/>
      <c r="EY45" s="2"/>
      <c r="EZ45" s="2"/>
      <c r="FA45" s="2"/>
    </row>
    <row r="46" spans="1:157" ht="36" customHeight="1">
      <c r="A46" s="2"/>
      <c r="B46" s="2"/>
      <c r="C46" s="1010"/>
      <c r="D46" s="1098"/>
      <c r="E46" s="1099"/>
      <c r="F46" s="1102" t="s">
        <v>176</v>
      </c>
      <c r="G46" s="1103"/>
      <c r="H46" s="1103"/>
      <c r="I46" s="1103"/>
      <c r="J46" s="1103"/>
      <c r="K46" s="1103"/>
      <c r="L46" s="1103"/>
      <c r="M46" s="1104"/>
      <c r="N46" s="521" t="str">
        <f>[2]会社名!$C$7</f>
        <v>〇〇〇市〇〇〇町〇丁目〇-〇</v>
      </c>
      <c r="O46" s="521"/>
      <c r="P46" s="521"/>
      <c r="Q46" s="521"/>
      <c r="R46" s="521"/>
      <c r="S46" s="521"/>
      <c r="T46" s="521"/>
      <c r="U46" s="521"/>
      <c r="V46" s="521"/>
      <c r="W46" s="521"/>
      <c r="X46" s="521"/>
      <c r="Y46" s="521"/>
      <c r="Z46" s="521"/>
      <c r="AA46" s="521"/>
      <c r="AB46" s="521"/>
      <c r="AC46" s="521"/>
      <c r="AD46" s="521"/>
      <c r="AE46" s="521"/>
      <c r="AF46" s="521"/>
      <c r="AG46" s="521"/>
      <c r="AH46" s="521"/>
      <c r="AI46" s="521"/>
      <c r="AJ46" s="521"/>
      <c r="AK46" s="521"/>
      <c r="AL46" s="521"/>
      <c r="AM46" s="521"/>
      <c r="AN46" s="521"/>
      <c r="AO46" s="521"/>
      <c r="AP46" s="521"/>
      <c r="AQ46" s="521"/>
      <c r="AR46" s="1105"/>
      <c r="AS46" s="1105"/>
      <c r="AT46" s="1105"/>
      <c r="AU46" s="1105"/>
      <c r="AV46" s="1105"/>
      <c r="AW46" s="1105"/>
      <c r="AX46" s="1105"/>
      <c r="AY46" s="1105"/>
      <c r="AZ46" s="1105"/>
      <c r="BA46" s="1105"/>
      <c r="BB46" s="1105"/>
      <c r="BC46" s="1105"/>
      <c r="BD46" s="1105"/>
      <c r="BE46" s="1105"/>
      <c r="BF46" s="1105"/>
      <c r="BG46" s="1105"/>
      <c r="BH46" s="1105"/>
      <c r="BI46" s="1105"/>
      <c r="BJ46" s="1105"/>
      <c r="BK46" s="1105"/>
      <c r="BL46" s="1105"/>
      <c r="BM46" s="1105"/>
      <c r="BN46" s="1105"/>
      <c r="BO46" s="1105"/>
      <c r="BP46" s="1105"/>
      <c r="BQ46" s="1105"/>
      <c r="BR46" s="1105"/>
      <c r="BS46" s="1105"/>
      <c r="BT46" s="1105"/>
      <c r="BU46" s="1105"/>
      <c r="BV46" s="1106"/>
      <c r="BW46" s="22"/>
      <c r="BX46" s="4"/>
      <c r="BY46" s="4"/>
      <c r="BZ46" s="4"/>
      <c r="CA46" s="4"/>
      <c r="CB46" s="1070"/>
      <c r="CC46" s="1093"/>
      <c r="CD46" s="1094"/>
      <c r="CE46" s="1093" t="s">
        <v>176</v>
      </c>
      <c r="CF46" s="1094"/>
      <c r="CG46" s="1094"/>
      <c r="CH46" s="1094"/>
      <c r="CI46" s="1094"/>
      <c r="CJ46" s="1094"/>
      <c r="CK46" s="1094"/>
      <c r="CL46" s="1107"/>
      <c r="CM46" s="523" t="str">
        <f>N46</f>
        <v>〇〇〇市〇〇〇町〇丁目〇-〇</v>
      </c>
      <c r="CN46" s="523"/>
      <c r="CO46" s="523"/>
      <c r="CP46" s="523"/>
      <c r="CQ46" s="523"/>
      <c r="CR46" s="523"/>
      <c r="CS46" s="523"/>
      <c r="CT46" s="523"/>
      <c r="CU46" s="523"/>
      <c r="CV46" s="523"/>
      <c r="CW46" s="523"/>
      <c r="CX46" s="523"/>
      <c r="CY46" s="523"/>
      <c r="CZ46" s="523"/>
      <c r="DA46" s="523"/>
      <c r="DB46" s="523"/>
      <c r="DC46" s="523"/>
      <c r="DD46" s="523"/>
      <c r="DE46" s="523"/>
      <c r="DF46" s="523"/>
      <c r="DG46" s="523"/>
      <c r="DH46" s="523"/>
      <c r="DI46" s="523"/>
      <c r="DJ46" s="523"/>
      <c r="DK46" s="523"/>
      <c r="DL46" s="523"/>
      <c r="DM46" s="523"/>
      <c r="DN46" s="523"/>
      <c r="DO46" s="523"/>
      <c r="DP46" s="523"/>
      <c r="DQ46" s="523"/>
      <c r="DR46" s="523"/>
      <c r="DS46" s="523"/>
      <c r="DT46" s="523"/>
      <c r="DU46" s="523"/>
      <c r="DV46" s="523"/>
      <c r="DW46" s="523"/>
      <c r="DX46" s="523"/>
      <c r="DY46" s="523"/>
      <c r="DZ46" s="523"/>
      <c r="EA46" s="523"/>
      <c r="EB46" s="523"/>
      <c r="EC46" s="523"/>
      <c r="ED46" s="523"/>
      <c r="EE46" s="523"/>
      <c r="EF46" s="523"/>
      <c r="EG46" s="523"/>
      <c r="EH46" s="523"/>
      <c r="EI46" s="523"/>
      <c r="EJ46" s="523"/>
      <c r="EK46" s="523"/>
      <c r="EL46" s="523"/>
      <c r="EM46" s="523"/>
      <c r="EN46" s="523"/>
      <c r="EO46" s="523"/>
      <c r="EP46" s="523"/>
      <c r="EQ46" s="523"/>
      <c r="ER46" s="523"/>
      <c r="ES46" s="523"/>
      <c r="ET46" s="523"/>
      <c r="EU46" s="1077"/>
      <c r="EW46" s="2"/>
      <c r="EX46" s="2"/>
      <c r="EY46" s="2"/>
      <c r="EZ46" s="2"/>
      <c r="FA46" s="2"/>
    </row>
    <row r="47" spans="1:157" ht="22.5" customHeight="1">
      <c r="A47" s="2"/>
      <c r="B47" s="2"/>
      <c r="C47" s="1010"/>
      <c r="D47" s="1100"/>
      <c r="E47" s="1101"/>
      <c r="F47" s="647" t="s">
        <v>90</v>
      </c>
      <c r="G47" s="648"/>
      <c r="H47" s="648"/>
      <c r="I47" s="648"/>
      <c r="J47" s="648"/>
      <c r="K47" s="648"/>
      <c r="L47" s="648"/>
      <c r="M47" s="649"/>
      <c r="N47" s="1019" t="str">
        <f>[2]会社名!$C$5</f>
        <v>国税産業　株式会社</v>
      </c>
      <c r="O47" s="1020"/>
      <c r="P47" s="1020"/>
      <c r="Q47" s="1020"/>
      <c r="R47" s="1020"/>
      <c r="S47" s="1020"/>
      <c r="T47" s="1020"/>
      <c r="U47" s="1020"/>
      <c r="V47" s="1020"/>
      <c r="W47" s="1020"/>
      <c r="X47" s="1020"/>
      <c r="Y47" s="1020"/>
      <c r="Z47" s="1020"/>
      <c r="AA47" s="1020"/>
      <c r="AB47" s="1020"/>
      <c r="AC47" s="1020"/>
      <c r="AD47" s="1020"/>
      <c r="AE47" s="1020"/>
      <c r="AF47" s="1020"/>
      <c r="AG47" s="1020"/>
      <c r="AH47" s="1020"/>
      <c r="AI47" s="1020"/>
      <c r="AJ47" s="1020"/>
      <c r="AK47" s="1020"/>
      <c r="AL47" s="1020"/>
      <c r="AM47" s="1020"/>
      <c r="AN47" s="1020"/>
      <c r="AO47" s="1020"/>
      <c r="AP47" s="1020"/>
      <c r="AQ47" s="1020"/>
      <c r="AR47" s="1020"/>
      <c r="AS47" s="1020"/>
      <c r="AT47" s="1020"/>
      <c r="AU47" s="1020"/>
      <c r="AV47" s="1020"/>
      <c r="AW47" s="1020"/>
      <c r="AX47" s="1020"/>
      <c r="AY47" s="1020"/>
      <c r="AZ47" s="1020"/>
      <c r="BA47" s="1020"/>
      <c r="BB47" s="1021" t="str">
        <f>[2]会社名!$C$6</f>
        <v>1234567890123</v>
      </c>
      <c r="BC47" s="1021"/>
      <c r="BD47" s="1021"/>
      <c r="BE47" s="1022" t="s">
        <v>196</v>
      </c>
      <c r="BF47" s="1023"/>
      <c r="BG47" s="1023"/>
      <c r="BH47" s="1023"/>
      <c r="BI47" s="1024"/>
      <c r="BJ47" s="1025" t="str">
        <f>[2]会社名!$C$8</f>
        <v>03-1234-5678</v>
      </c>
      <c r="BK47" s="1026"/>
      <c r="BL47" s="1026"/>
      <c r="BM47" s="1026"/>
      <c r="BN47" s="1026"/>
      <c r="BO47" s="1026"/>
      <c r="BP47" s="1026"/>
      <c r="BQ47" s="1026"/>
      <c r="BR47" s="1026"/>
      <c r="BS47" s="1026"/>
      <c r="BT47" s="1026"/>
      <c r="BU47" s="1026"/>
      <c r="BV47" s="1027"/>
      <c r="BW47" s="22"/>
      <c r="BX47" s="8"/>
      <c r="BY47" s="8"/>
      <c r="BZ47" s="8"/>
      <c r="CA47" s="8"/>
      <c r="CB47" s="1070"/>
      <c r="CC47" s="1000"/>
      <c r="CD47" s="1001"/>
      <c r="CE47" s="553" t="s">
        <v>90</v>
      </c>
      <c r="CF47" s="1095"/>
      <c r="CG47" s="1095"/>
      <c r="CH47" s="1095"/>
      <c r="CI47" s="1095"/>
      <c r="CJ47" s="1095"/>
      <c r="CK47" s="1095"/>
      <c r="CL47" s="1096"/>
      <c r="CM47" s="1097" t="str">
        <f>N47</f>
        <v>国税産業　株式会社</v>
      </c>
      <c r="CN47" s="1097"/>
      <c r="CO47" s="1097"/>
      <c r="CP47" s="1097"/>
      <c r="CQ47" s="1097"/>
      <c r="CR47" s="1097"/>
      <c r="CS47" s="1097"/>
      <c r="CT47" s="1097"/>
      <c r="CU47" s="1097"/>
      <c r="CV47" s="1097"/>
      <c r="CW47" s="1097"/>
      <c r="CX47" s="1097"/>
      <c r="CY47" s="1097"/>
      <c r="CZ47" s="1097"/>
      <c r="DA47" s="1097"/>
      <c r="DB47" s="1097"/>
      <c r="DC47" s="1097"/>
      <c r="DD47" s="1097"/>
      <c r="DE47" s="1097"/>
      <c r="DF47" s="1097"/>
      <c r="DG47" s="1097"/>
      <c r="DH47" s="1097"/>
      <c r="DI47" s="1097"/>
      <c r="DJ47" s="1097"/>
      <c r="DK47" s="1097"/>
      <c r="DL47" s="1097"/>
      <c r="DM47" s="1097"/>
      <c r="DN47" s="1097"/>
      <c r="DO47" s="1097"/>
      <c r="DP47" s="1097"/>
      <c r="DQ47" s="1097"/>
      <c r="DR47" s="1097"/>
      <c r="DS47" s="1097"/>
      <c r="DT47" s="1097"/>
      <c r="DU47" s="1097"/>
      <c r="DV47" s="1097"/>
      <c r="DW47" s="1097"/>
      <c r="DX47" s="1097"/>
      <c r="DY47" s="1097"/>
      <c r="DZ47" s="1097"/>
      <c r="EA47" s="1113" t="str">
        <f>BB47</f>
        <v>1234567890123</v>
      </c>
      <c r="EB47" s="1113"/>
      <c r="EC47" s="1113"/>
      <c r="ED47" s="1110" t="s">
        <v>23</v>
      </c>
      <c r="EE47" s="1110"/>
      <c r="EF47" s="1110"/>
      <c r="EG47" s="1110"/>
      <c r="EH47" s="1110"/>
      <c r="EI47" s="1111" t="str">
        <f>BJ47</f>
        <v>03-1234-5678</v>
      </c>
      <c r="EJ47" s="1111"/>
      <c r="EK47" s="1111"/>
      <c r="EL47" s="1111"/>
      <c r="EM47" s="1111"/>
      <c r="EN47" s="1111"/>
      <c r="EO47" s="1111"/>
      <c r="EP47" s="1111"/>
      <c r="EQ47" s="1111"/>
      <c r="ER47" s="1111"/>
      <c r="ES47" s="1111"/>
      <c r="ET47" s="1111"/>
      <c r="EU47" s="1112"/>
      <c r="EW47" s="2"/>
      <c r="EX47" s="2"/>
      <c r="EY47" s="2"/>
      <c r="EZ47" s="2"/>
      <c r="FA47" s="2"/>
    </row>
    <row r="48" spans="1:157" ht="18.75" customHeight="1">
      <c r="A48" s="2"/>
      <c r="B48" s="2"/>
      <c r="C48" s="137"/>
      <c r="D48" s="1090" t="s">
        <v>91</v>
      </c>
      <c r="E48" s="1090"/>
      <c r="F48" s="1090"/>
      <c r="G48" s="1090"/>
      <c r="H48" s="1090"/>
      <c r="I48" s="1090"/>
      <c r="J48" s="1090"/>
      <c r="K48" s="1090"/>
      <c r="L48" s="1090"/>
      <c r="M48" s="1090"/>
      <c r="N48" s="1090"/>
      <c r="O48" s="1090"/>
      <c r="P48" s="1090"/>
      <c r="Q48" s="1090"/>
      <c r="R48" s="1090"/>
      <c r="S48" s="1090"/>
      <c r="T48" s="1090"/>
      <c r="U48" s="1090"/>
      <c r="V48" s="1090"/>
      <c r="W48" s="1090"/>
      <c r="X48" s="1090"/>
      <c r="Y48" s="1090"/>
      <c r="Z48" s="1090"/>
      <c r="AA48" s="1090"/>
      <c r="AB48" s="1090"/>
      <c r="AC48" s="1090"/>
      <c r="AD48" s="1090"/>
      <c r="AE48" s="1090"/>
      <c r="AF48" s="1090"/>
      <c r="AG48" s="1090"/>
      <c r="AH48" s="1090"/>
      <c r="AI48" s="1090"/>
      <c r="AJ48" s="1090"/>
      <c r="AK48" s="1090"/>
      <c r="AL48" s="1090"/>
      <c r="AM48" s="1090"/>
      <c r="AN48" s="1090"/>
      <c r="AO48" s="1090"/>
      <c r="AP48" s="1090"/>
      <c r="AQ48" s="1090"/>
      <c r="AR48" s="135"/>
      <c r="AS48" s="135"/>
      <c r="AT48" s="135"/>
      <c r="AU48" s="135"/>
      <c r="AV48" s="135"/>
      <c r="AW48" s="135"/>
      <c r="AX48" s="135"/>
      <c r="AY48" s="135"/>
      <c r="AZ48" s="135"/>
      <c r="BA48" s="135"/>
      <c r="BB48" s="135"/>
      <c r="BC48" s="135"/>
      <c r="BD48" s="135"/>
      <c r="BE48" s="135"/>
      <c r="BF48" s="135"/>
      <c r="BG48" s="135"/>
      <c r="BH48" s="135"/>
      <c r="BI48" s="135"/>
      <c r="BJ48" s="135"/>
      <c r="BK48" s="135"/>
      <c r="BL48" s="135"/>
      <c r="BM48" s="135"/>
      <c r="BN48" s="135"/>
      <c r="BO48" s="135"/>
      <c r="BP48" s="135"/>
      <c r="BQ48" s="135"/>
      <c r="BR48" s="135"/>
      <c r="BS48" s="135"/>
      <c r="BT48" s="135"/>
      <c r="BU48" s="135"/>
      <c r="BV48" s="135"/>
      <c r="BW48" s="34"/>
      <c r="BX48" s="8"/>
      <c r="BY48" s="6"/>
      <c r="BZ48" s="8"/>
      <c r="CA48" s="8"/>
      <c r="CB48" s="1071"/>
      <c r="CC48" s="1091" t="s">
        <v>133</v>
      </c>
      <c r="CD48" s="630"/>
      <c r="CE48" s="630"/>
      <c r="CF48" s="630"/>
      <c r="CG48" s="630"/>
      <c r="CH48" s="630"/>
      <c r="CI48" s="630"/>
      <c r="CJ48" s="1092"/>
      <c r="CK48" s="64"/>
      <c r="CL48" s="267"/>
      <c r="CM48" s="266"/>
      <c r="CN48" s="267"/>
      <c r="CO48" s="266"/>
      <c r="CP48" s="267"/>
      <c r="CQ48" s="66"/>
      <c r="CR48" s="1091" t="s">
        <v>132</v>
      </c>
      <c r="CS48" s="630"/>
      <c r="CT48" s="630"/>
      <c r="CU48" s="630"/>
      <c r="CV48" s="630"/>
      <c r="CW48" s="630"/>
      <c r="CX48" s="630"/>
      <c r="CY48" s="630"/>
      <c r="CZ48" s="630"/>
      <c r="DA48" s="1092"/>
      <c r="DB48" s="63"/>
      <c r="DC48" s="266"/>
      <c r="DD48" s="267"/>
      <c r="DE48" s="64"/>
      <c r="DF48" s="266"/>
      <c r="DG48" s="267"/>
      <c r="DH48" s="266"/>
      <c r="DI48" s="267"/>
      <c r="DJ48" s="266"/>
      <c r="DK48" s="268"/>
      <c r="DL48" s="269"/>
      <c r="DM48" s="270"/>
      <c r="DN48" s="265"/>
      <c r="DO48" s="271"/>
      <c r="DP48" s="270"/>
      <c r="DQ48" s="271"/>
      <c r="DR48" s="270"/>
      <c r="DS48" s="264"/>
      <c r="DT48" s="146"/>
      <c r="DU48" s="146"/>
      <c r="DV48" s="146"/>
      <c r="DW48" s="147"/>
      <c r="DX48" s="147"/>
      <c r="DY48" s="147"/>
      <c r="DZ48" s="147"/>
      <c r="EA48" s="147"/>
      <c r="EB48" s="53"/>
      <c r="EC48" s="8"/>
      <c r="ED48" s="148"/>
      <c r="EE48" s="148"/>
      <c r="EF48" s="148"/>
      <c r="EG48" s="148"/>
      <c r="EH48" s="148"/>
      <c r="EI48" s="148"/>
      <c r="EJ48" s="148"/>
      <c r="EK48" s="148"/>
      <c r="EL48" s="148"/>
      <c r="EM48" s="148"/>
      <c r="EN48" s="148"/>
      <c r="EO48" s="148"/>
      <c r="EP48" s="148"/>
      <c r="EQ48" s="148"/>
      <c r="ER48" s="148"/>
      <c r="ES48" s="148"/>
      <c r="ET48" s="233" t="s">
        <v>103</v>
      </c>
      <c r="EU48" s="234"/>
      <c r="EW48" s="2"/>
      <c r="EX48" s="2"/>
      <c r="EY48" s="2"/>
      <c r="EZ48" s="2"/>
      <c r="FA48" s="2"/>
    </row>
    <row r="49" spans="1:157" ht="13.5" customHeight="1">
      <c r="A49" s="2"/>
      <c r="B49" s="2"/>
      <c r="C49" s="72"/>
      <c r="BA49" s="86"/>
      <c r="BB49" s="86"/>
      <c r="BC49" s="86"/>
      <c r="BD49" s="86"/>
      <c r="BE49" s="86"/>
      <c r="BF49" s="86"/>
      <c r="BG49" s="86"/>
      <c r="BH49" s="86"/>
      <c r="BI49" s="86"/>
      <c r="BJ49" s="86"/>
      <c r="BK49" s="86"/>
      <c r="BL49" s="86"/>
      <c r="BM49" s="86"/>
      <c r="BN49" s="86"/>
      <c r="BO49" s="86"/>
      <c r="BP49" s="86"/>
      <c r="BQ49" s="86"/>
      <c r="BR49" s="86"/>
      <c r="BS49" s="86"/>
      <c r="BT49" s="86"/>
      <c r="BU49" s="86"/>
      <c r="BV49" s="86"/>
      <c r="BW49" s="40"/>
      <c r="BX49" s="6"/>
      <c r="BZ49" s="6"/>
      <c r="CA49" s="6"/>
      <c r="CB49" s="144"/>
      <c r="DK49" s="86"/>
      <c r="DL49" s="86"/>
      <c r="DM49" s="86"/>
      <c r="DN49" s="86"/>
      <c r="DO49" s="86"/>
      <c r="DP49" s="86"/>
      <c r="DQ49" s="86"/>
      <c r="DR49" s="86"/>
      <c r="DS49" s="86"/>
      <c r="DT49" s="86"/>
      <c r="DU49" s="86"/>
      <c r="DV49" s="86"/>
      <c r="DW49" s="86"/>
      <c r="DX49" s="86"/>
      <c r="DY49" s="86"/>
      <c r="DZ49" s="39"/>
      <c r="EA49" s="39"/>
      <c r="EB49" s="39"/>
      <c r="EC49" s="39"/>
      <c r="ED49" s="39"/>
      <c r="EE49" s="39"/>
      <c r="EF49" s="39"/>
      <c r="EG49" s="39"/>
      <c r="EH49" s="39"/>
      <c r="EI49" s="39"/>
      <c r="EJ49" s="39"/>
      <c r="EK49" s="39"/>
      <c r="EL49" s="39"/>
      <c r="EM49" s="39"/>
      <c r="EN49" s="39"/>
      <c r="EO49" s="39"/>
      <c r="EP49" s="39"/>
      <c r="EQ49" s="39"/>
      <c r="ER49" s="39"/>
      <c r="ES49" s="39"/>
      <c r="ET49" s="39"/>
      <c r="EU49" s="39"/>
      <c r="EW49" s="2"/>
      <c r="EX49" s="2"/>
      <c r="EY49" s="2"/>
      <c r="EZ49" s="2"/>
      <c r="FA49" s="2"/>
    </row>
    <row r="50" spans="1:157" ht="12.75" customHeight="1">
      <c r="A50" s="2"/>
      <c r="B50" s="2"/>
      <c r="C50" s="73"/>
      <c r="D50" s="41"/>
      <c r="E50" s="41"/>
      <c r="F50" s="41"/>
      <c r="G50" s="41"/>
      <c r="H50" s="41"/>
      <c r="I50" s="41"/>
      <c r="J50" s="41"/>
      <c r="K50" s="41"/>
      <c r="L50" s="41"/>
      <c r="M50" s="41"/>
      <c r="N50" s="41"/>
      <c r="O50" s="41"/>
      <c r="P50" s="41"/>
      <c r="Q50" s="41"/>
      <c r="R50" s="41"/>
      <c r="S50" s="41"/>
      <c r="T50" s="41"/>
      <c r="U50" s="41"/>
      <c r="V50" s="41"/>
      <c r="W50" s="41"/>
      <c r="X50" s="41"/>
      <c r="Y50" s="41"/>
      <c r="Z50" s="41"/>
      <c r="AA50" s="41"/>
      <c r="AB50" s="41"/>
      <c r="AC50" s="41"/>
      <c r="AD50" s="41"/>
      <c r="AE50" s="41"/>
      <c r="AF50" s="41"/>
      <c r="AG50" s="41"/>
      <c r="AH50" s="41"/>
      <c r="AI50" s="41"/>
      <c r="AJ50" s="41"/>
      <c r="AK50" s="41"/>
      <c r="AL50" s="41"/>
      <c r="AM50" s="41"/>
      <c r="AN50" s="41"/>
      <c r="AO50" s="41"/>
      <c r="AP50" s="41"/>
      <c r="AQ50" s="41"/>
      <c r="AR50" s="41"/>
      <c r="AS50" s="41"/>
      <c r="AT50" s="41"/>
      <c r="AU50" s="41"/>
      <c r="AV50" s="41"/>
      <c r="AW50" s="41"/>
      <c r="AX50" s="41"/>
      <c r="AY50" s="41"/>
      <c r="AZ50" s="41"/>
      <c r="BA50" s="41"/>
      <c r="BB50" s="41"/>
      <c r="BC50" s="41"/>
      <c r="BD50" s="41"/>
      <c r="BE50" s="41"/>
      <c r="BF50" s="41"/>
      <c r="BG50" s="41"/>
      <c r="BH50" s="41"/>
      <c r="BI50" s="41"/>
      <c r="BJ50" s="41"/>
      <c r="BK50" s="41"/>
      <c r="BL50" s="41"/>
      <c r="BM50" s="41"/>
      <c r="BN50" s="41"/>
      <c r="BO50" s="41"/>
      <c r="BP50" s="41"/>
      <c r="BQ50" s="41"/>
      <c r="BR50" s="41"/>
      <c r="BS50" s="41"/>
      <c r="BT50" s="41"/>
      <c r="BU50" s="41"/>
      <c r="BV50" s="41"/>
      <c r="BW50" s="40"/>
      <c r="EW50" s="2"/>
      <c r="EX50" s="2"/>
      <c r="EY50" s="2"/>
      <c r="EZ50" s="2"/>
      <c r="FA50" s="2"/>
    </row>
  </sheetData>
  <mergeCells count="730">
    <mergeCell ref="DB1:DI2"/>
    <mergeCell ref="DJ1:EH2"/>
    <mergeCell ref="C3:C16"/>
    <mergeCell ref="D3:F7"/>
    <mergeCell ref="G3:K3"/>
    <mergeCell ref="AW3:BC3"/>
    <mergeCell ref="BD3:BV3"/>
    <mergeCell ref="CC3:CE7"/>
    <mergeCell ref="G4:H7"/>
    <mergeCell ref="I4:AV7"/>
    <mergeCell ref="AW4:BC4"/>
    <mergeCell ref="BD4:BE4"/>
    <mergeCell ref="BF4:BG4"/>
    <mergeCell ref="BI4:BJ4"/>
    <mergeCell ref="BL4:BM4"/>
    <mergeCell ref="CP1:CV2"/>
    <mergeCell ref="CW1:DA2"/>
    <mergeCell ref="EE4:EF4"/>
    <mergeCell ref="EH4:EI4"/>
    <mergeCell ref="EC6:EU6"/>
    <mergeCell ref="EJ8:EU8"/>
    <mergeCell ref="D9:Q10"/>
    <mergeCell ref="R9:S9"/>
    <mergeCell ref="Y9:Z9"/>
    <mergeCell ref="EK4:EL4"/>
    <mergeCell ref="EM4:EN4"/>
    <mergeCell ref="EP4:EQ4"/>
    <mergeCell ref="ES4:ET4"/>
    <mergeCell ref="BN4:BO4"/>
    <mergeCell ref="BQ4:BR4"/>
    <mergeCell ref="BT4:BU4"/>
    <mergeCell ref="CH4:DU7"/>
    <mergeCell ref="DV4:EB4"/>
    <mergeCell ref="EC4:ED4"/>
    <mergeCell ref="AY7:BU7"/>
    <mergeCell ref="DX7:ET7"/>
    <mergeCell ref="CF3:CG7"/>
    <mergeCell ref="DV3:EB3"/>
    <mergeCell ref="EC3:EU3"/>
    <mergeCell ref="AW5:BC5"/>
    <mergeCell ref="BD5:BV5"/>
    <mergeCell ref="DV5:EB5"/>
    <mergeCell ref="EC5:EU5"/>
    <mergeCell ref="AW6:AX7"/>
    <mergeCell ref="AY6:BC6"/>
    <mergeCell ref="BD6:BV6"/>
    <mergeCell ref="DV6:DW7"/>
    <mergeCell ref="DX6:EB6"/>
    <mergeCell ref="AE9:AG9"/>
    <mergeCell ref="AW9:AX9"/>
    <mergeCell ref="BI9:BJ9"/>
    <mergeCell ref="D8:Q8"/>
    <mergeCell ref="R8:AG8"/>
    <mergeCell ref="AH8:AX8"/>
    <mergeCell ref="AY8:BJ8"/>
    <mergeCell ref="BK8:BV8"/>
    <mergeCell ref="CC8:CP8"/>
    <mergeCell ref="CC9:CP10"/>
    <mergeCell ref="CQ9:CR9"/>
    <mergeCell ref="CX9:CY9"/>
    <mergeCell ref="DD9:DF9"/>
    <mergeCell ref="DV9:DW9"/>
    <mergeCell ref="EH9:EI9"/>
    <mergeCell ref="DX10:EI10"/>
    <mergeCell ref="CQ8:DF8"/>
    <mergeCell ref="DG8:DW8"/>
    <mergeCell ref="DX8:EI8"/>
    <mergeCell ref="ES11:EU13"/>
    <mergeCell ref="D12:J13"/>
    <mergeCell ref="K12:M13"/>
    <mergeCell ref="CC12:CI13"/>
    <mergeCell ref="CJ12:CL13"/>
    <mergeCell ref="AC13:AH13"/>
    <mergeCell ref="AO13:AS13"/>
    <mergeCell ref="AY13:BC13"/>
    <mergeCell ref="EJ10:EU10"/>
    <mergeCell ref="D11:M11"/>
    <mergeCell ref="N11:Z13"/>
    <mergeCell ref="AE11:AZ12"/>
    <mergeCell ref="BE11:BH13"/>
    <mergeCell ref="BK11:BQ12"/>
    <mergeCell ref="BT11:BV13"/>
    <mergeCell ref="CC11:CL11"/>
    <mergeCell ref="CM11:CY13"/>
    <mergeCell ref="DD11:DY12"/>
    <mergeCell ref="R10:AG10"/>
    <mergeCell ref="AH10:AX10"/>
    <mergeCell ref="AY10:BJ10"/>
    <mergeCell ref="BK10:BV10"/>
    <mergeCell ref="CQ10:DF10"/>
    <mergeCell ref="DG10:DW10"/>
    <mergeCell ref="D14:F14"/>
    <mergeCell ref="G14:J14"/>
    <mergeCell ref="K14:M15"/>
    <mergeCell ref="T14:U14"/>
    <mergeCell ref="Y14:Z14"/>
    <mergeCell ref="AD14:AE14"/>
    <mergeCell ref="AF14:AJ14"/>
    <mergeCell ref="AM14:AO14"/>
    <mergeCell ref="AS14:AT14"/>
    <mergeCell ref="DC14:DD14"/>
    <mergeCell ref="DE14:DI14"/>
    <mergeCell ref="AU14:AW14"/>
    <mergeCell ref="AZ14:BA14"/>
    <mergeCell ref="BB14:BD14"/>
    <mergeCell ref="BK14:BL14"/>
    <mergeCell ref="BN14:BO14"/>
    <mergeCell ref="CC14:CE14"/>
    <mergeCell ref="EP13:ER13"/>
    <mergeCell ref="BK13:BN13"/>
    <mergeCell ref="BQ13:BS13"/>
    <mergeCell ref="DB13:DG13"/>
    <mergeCell ref="DN13:DR13"/>
    <mergeCell ref="DX13:EB13"/>
    <mergeCell ref="EJ13:EM13"/>
    <mergeCell ref="ED11:EG13"/>
    <mergeCell ref="EJ11:EP12"/>
    <mergeCell ref="BI15:BL15"/>
    <mergeCell ref="BM15:BP15"/>
    <mergeCell ref="BQ15:BS15"/>
    <mergeCell ref="BT15:BV15"/>
    <mergeCell ref="EM14:EN14"/>
    <mergeCell ref="D15:F15"/>
    <mergeCell ref="G15:J15"/>
    <mergeCell ref="N15:Z15"/>
    <mergeCell ref="AA15:AE15"/>
    <mergeCell ref="AF15:AJ15"/>
    <mergeCell ref="AK15:AO15"/>
    <mergeCell ref="AP15:AT15"/>
    <mergeCell ref="AU15:AW15"/>
    <mergeCell ref="AX15:BA15"/>
    <mergeCell ref="DL14:DN14"/>
    <mergeCell ref="DR14:DS14"/>
    <mergeCell ref="DT14:DV14"/>
    <mergeCell ref="DY14:DZ14"/>
    <mergeCell ref="EA14:EC14"/>
    <mergeCell ref="EJ14:EK14"/>
    <mergeCell ref="CF14:CI14"/>
    <mergeCell ref="CJ14:CL15"/>
    <mergeCell ref="CS14:CT14"/>
    <mergeCell ref="CX14:CY14"/>
    <mergeCell ref="EL15:EO15"/>
    <mergeCell ref="EP15:ER15"/>
    <mergeCell ref="ES15:EU15"/>
    <mergeCell ref="D16:T16"/>
    <mergeCell ref="U16:AO16"/>
    <mergeCell ref="AP16:BG16"/>
    <mergeCell ref="BH16:BV16"/>
    <mergeCell ref="CC16:CS16"/>
    <mergeCell ref="CT16:DN16"/>
    <mergeCell ref="DO16:EF16"/>
    <mergeCell ref="DO15:DS15"/>
    <mergeCell ref="DT15:DV15"/>
    <mergeCell ref="DW15:DZ15"/>
    <mergeCell ref="EA15:EC15"/>
    <mergeCell ref="ED15:EG15"/>
    <mergeCell ref="EH15:EK15"/>
    <mergeCell ref="CC15:CE15"/>
    <mergeCell ref="CF15:CI15"/>
    <mergeCell ref="CM15:CY15"/>
    <mergeCell ref="CZ15:DD15"/>
    <mergeCell ref="DE15:DI15"/>
    <mergeCell ref="DJ15:DN15"/>
    <mergeCell ref="BB15:BD15"/>
    <mergeCell ref="BE15:BH15"/>
    <mergeCell ref="EG16:EU16"/>
    <mergeCell ref="G17:L17"/>
    <mergeCell ref="M17:N17"/>
    <mergeCell ref="O17:R17"/>
    <mergeCell ref="S17:T17"/>
    <mergeCell ref="AJ17:AK17"/>
    <mergeCell ref="AN17:AO17"/>
    <mergeCell ref="BF17:BG17"/>
    <mergeCell ref="BR17:BS17"/>
    <mergeCell ref="CF17:CK17"/>
    <mergeCell ref="EQ17:ER17"/>
    <mergeCell ref="D18:T18"/>
    <mergeCell ref="U18:AO18"/>
    <mergeCell ref="AP18:BG18"/>
    <mergeCell ref="BH18:BV18"/>
    <mergeCell ref="CC18:CS18"/>
    <mergeCell ref="CT18:DN18"/>
    <mergeCell ref="DO18:EF18"/>
    <mergeCell ref="EG18:EU18"/>
    <mergeCell ref="CL17:CM17"/>
    <mergeCell ref="CN17:CQ17"/>
    <mergeCell ref="CR17:CS17"/>
    <mergeCell ref="DI17:DJ17"/>
    <mergeCell ref="DM17:DN17"/>
    <mergeCell ref="EE17:EF17"/>
    <mergeCell ref="D19:G19"/>
    <mergeCell ref="CC19:CF19"/>
    <mergeCell ref="D20:BV20"/>
    <mergeCell ref="CC20:EU20"/>
    <mergeCell ref="D21:G21"/>
    <mergeCell ref="H21:L21"/>
    <mergeCell ref="M21:U21"/>
    <mergeCell ref="V21:AB21"/>
    <mergeCell ref="AC21:AK21"/>
    <mergeCell ref="AL21:AS21"/>
    <mergeCell ref="DY21:ED21"/>
    <mergeCell ref="EE21:EJ21"/>
    <mergeCell ref="EK21:EP21"/>
    <mergeCell ref="EQ21:EU21"/>
    <mergeCell ref="DB21:DJ21"/>
    <mergeCell ref="DK21:DR21"/>
    <mergeCell ref="DS21:DX21"/>
    <mergeCell ref="D22:G23"/>
    <mergeCell ref="H22:M22"/>
    <mergeCell ref="N22:U22"/>
    <mergeCell ref="V22:AC22"/>
    <mergeCell ref="AD22:AI22"/>
    <mergeCell ref="AJ22:AN22"/>
    <mergeCell ref="CG21:CK21"/>
    <mergeCell ref="CL21:CT21"/>
    <mergeCell ref="CU21:DA21"/>
    <mergeCell ref="AT21:AY21"/>
    <mergeCell ref="AZ21:BE21"/>
    <mergeCell ref="BF21:BK21"/>
    <mergeCell ref="BL21:BQ21"/>
    <mergeCell ref="BR21:BV21"/>
    <mergeCell ref="CC21:CF21"/>
    <mergeCell ref="DS22:DX22"/>
    <mergeCell ref="DY22:ED22"/>
    <mergeCell ref="EE22:EJ22"/>
    <mergeCell ref="EK22:EU22"/>
    <mergeCell ref="H23:M23"/>
    <mergeCell ref="N23:U23"/>
    <mergeCell ref="V23:AC23"/>
    <mergeCell ref="AD23:AI23"/>
    <mergeCell ref="AJ23:AN23"/>
    <mergeCell ref="AO23:AS23"/>
    <mergeCell ref="CG22:CL22"/>
    <mergeCell ref="CM22:CT22"/>
    <mergeCell ref="CU22:DB22"/>
    <mergeCell ref="DC22:DH22"/>
    <mergeCell ref="DI22:DM22"/>
    <mergeCell ref="DN22:DR22"/>
    <mergeCell ref="AO22:AS22"/>
    <mergeCell ref="AT22:AY22"/>
    <mergeCell ref="AZ22:BE22"/>
    <mergeCell ref="BF22:BK22"/>
    <mergeCell ref="BL22:BV22"/>
    <mergeCell ref="CC22:CF23"/>
    <mergeCell ref="AT23:AY23"/>
    <mergeCell ref="AZ23:BE23"/>
    <mergeCell ref="EK23:EU23"/>
    <mergeCell ref="D24:F27"/>
    <mergeCell ref="G24:K24"/>
    <mergeCell ref="L24:AD24"/>
    <mergeCell ref="AE24:AG26"/>
    <mergeCell ref="AH24:AK26"/>
    <mergeCell ref="AL24:AS27"/>
    <mergeCell ref="CG23:CL23"/>
    <mergeCell ref="CM23:CT23"/>
    <mergeCell ref="CU23:DB23"/>
    <mergeCell ref="DC23:DH23"/>
    <mergeCell ref="DI23:DM23"/>
    <mergeCell ref="DN23:DR23"/>
    <mergeCell ref="BF23:BK23"/>
    <mergeCell ref="BL23:BV23"/>
    <mergeCell ref="BR24:BV25"/>
    <mergeCell ref="CC24:CE27"/>
    <mergeCell ref="AZ26:BE27"/>
    <mergeCell ref="BF26:BK27"/>
    <mergeCell ref="BL26:BQ27"/>
    <mergeCell ref="BR26:BV27"/>
    <mergeCell ref="DS23:DX23"/>
    <mergeCell ref="DY23:ED23"/>
    <mergeCell ref="EE23:EJ23"/>
    <mergeCell ref="DY24:ED25"/>
    <mergeCell ref="EE24:EJ25"/>
    <mergeCell ref="EK24:EP25"/>
    <mergeCell ref="EQ24:EU25"/>
    <mergeCell ref="G25:K26"/>
    <mergeCell ref="L25:AB26"/>
    <mergeCell ref="AC25:AD26"/>
    <mergeCell ref="CF25:CJ26"/>
    <mergeCell ref="CK25:DA26"/>
    <mergeCell ref="DB25:DC26"/>
    <mergeCell ref="CF24:CJ24"/>
    <mergeCell ref="CK24:DC24"/>
    <mergeCell ref="DD24:DF26"/>
    <mergeCell ref="DG24:DJ26"/>
    <mergeCell ref="DK24:DR27"/>
    <mergeCell ref="DS24:DX27"/>
    <mergeCell ref="CF27:CJ27"/>
    <mergeCell ref="CL27:CM27"/>
    <mergeCell ref="CN27:CO27"/>
    <mergeCell ref="CP27:CQ27"/>
    <mergeCell ref="AT24:AY27"/>
    <mergeCell ref="AZ24:BE25"/>
    <mergeCell ref="BF24:BK25"/>
    <mergeCell ref="BL24:BQ25"/>
    <mergeCell ref="DY26:ED27"/>
    <mergeCell ref="EE26:EJ27"/>
    <mergeCell ref="EK26:EP27"/>
    <mergeCell ref="EQ26:EU27"/>
    <mergeCell ref="G27:K27"/>
    <mergeCell ref="M27:N27"/>
    <mergeCell ref="O27:P27"/>
    <mergeCell ref="Q27:R27"/>
    <mergeCell ref="S27:U27"/>
    <mergeCell ref="V27:W27"/>
    <mergeCell ref="DG27:DH27"/>
    <mergeCell ref="DI27:DJ27"/>
    <mergeCell ref="CU27:CV27"/>
    <mergeCell ref="CW27:CY27"/>
    <mergeCell ref="CZ27:DA27"/>
    <mergeCell ref="DB27:DC27"/>
    <mergeCell ref="DD27:DF27"/>
    <mergeCell ref="D28:D40"/>
    <mergeCell ref="E28:F31"/>
    <mergeCell ref="G28:K28"/>
    <mergeCell ref="L28:AD28"/>
    <mergeCell ref="AE28:AG30"/>
    <mergeCell ref="AH28:AK30"/>
    <mergeCell ref="AL28:AN40"/>
    <mergeCell ref="AO28:AP31"/>
    <mergeCell ref="CR27:CT27"/>
    <mergeCell ref="X27:Z27"/>
    <mergeCell ref="AA27:AB27"/>
    <mergeCell ref="AC27:AD27"/>
    <mergeCell ref="AE27:AG27"/>
    <mergeCell ref="AH27:AI27"/>
    <mergeCell ref="AJ27:AK27"/>
    <mergeCell ref="AU28:BJ28"/>
    <mergeCell ref="BK28:BK30"/>
    <mergeCell ref="BL28:BO30"/>
    <mergeCell ref="BP28:BV29"/>
    <mergeCell ref="CC28:CC40"/>
    <mergeCell ref="BP30:BV35"/>
    <mergeCell ref="AQ31:AT31"/>
    <mergeCell ref="AV31:AW31"/>
    <mergeCell ref="AX31:AY31"/>
    <mergeCell ref="AQ29:AT30"/>
    <mergeCell ref="AU29:BH30"/>
    <mergeCell ref="BI29:BJ30"/>
    <mergeCell ref="DN28:DO31"/>
    <mergeCell ref="DP28:DS28"/>
    <mergeCell ref="DT28:EI28"/>
    <mergeCell ref="EJ28:EJ30"/>
    <mergeCell ref="EK28:EN30"/>
    <mergeCell ref="EO28:EU29"/>
    <mergeCell ref="DP29:DS30"/>
    <mergeCell ref="DT29:EG30"/>
    <mergeCell ref="EH29:EI30"/>
    <mergeCell ref="EO30:EU35"/>
    <mergeCell ref="CD28:CE31"/>
    <mergeCell ref="CF28:CJ28"/>
    <mergeCell ref="CK28:DC28"/>
    <mergeCell ref="DD28:DF30"/>
    <mergeCell ref="DG28:DJ30"/>
    <mergeCell ref="DK28:DM40"/>
    <mergeCell ref="CF29:CJ30"/>
    <mergeCell ref="CK29:DA30"/>
    <mergeCell ref="DB29:DC30"/>
    <mergeCell ref="CU31:CV31"/>
    <mergeCell ref="AQ28:AT28"/>
    <mergeCell ref="G31:K31"/>
    <mergeCell ref="M31:N31"/>
    <mergeCell ref="O31:P31"/>
    <mergeCell ref="Q31:R31"/>
    <mergeCell ref="S31:U31"/>
    <mergeCell ref="V31:W31"/>
    <mergeCell ref="G29:K30"/>
    <mergeCell ref="L29:AB30"/>
    <mergeCell ref="AC29:AD30"/>
    <mergeCell ref="BD31:BE31"/>
    <mergeCell ref="BF31:BG31"/>
    <mergeCell ref="BI31:BJ31"/>
    <mergeCell ref="BL31:BM31"/>
    <mergeCell ref="X31:Z31"/>
    <mergeCell ref="AA31:AB31"/>
    <mergeCell ref="AC31:AD31"/>
    <mergeCell ref="AE31:AG31"/>
    <mergeCell ref="AH31:AI31"/>
    <mergeCell ref="AJ31:AK31"/>
    <mergeCell ref="DP31:EN31"/>
    <mergeCell ref="E32:F34"/>
    <mergeCell ref="G32:K32"/>
    <mergeCell ref="L32:AD32"/>
    <mergeCell ref="AE32:AG33"/>
    <mergeCell ref="AH32:AK33"/>
    <mergeCell ref="AO32:AP34"/>
    <mergeCell ref="AQ32:AT32"/>
    <mergeCell ref="AU32:BJ32"/>
    <mergeCell ref="BK32:BK33"/>
    <mergeCell ref="CW31:CY31"/>
    <mergeCell ref="CZ31:DA31"/>
    <mergeCell ref="DB31:DC31"/>
    <mergeCell ref="DD31:DF31"/>
    <mergeCell ref="DG31:DH31"/>
    <mergeCell ref="DI31:DJ31"/>
    <mergeCell ref="BN31:BO31"/>
    <mergeCell ref="CF31:CJ31"/>
    <mergeCell ref="CL31:CM31"/>
    <mergeCell ref="CN31:CO31"/>
    <mergeCell ref="CP31:CQ31"/>
    <mergeCell ref="CR31:CT31"/>
    <mergeCell ref="AZ31:BA31"/>
    <mergeCell ref="BB31:BC31"/>
    <mergeCell ref="G33:K33"/>
    <mergeCell ref="L33:AB33"/>
    <mergeCell ref="AC33:AD33"/>
    <mergeCell ref="AQ33:AT33"/>
    <mergeCell ref="AU33:BH33"/>
    <mergeCell ref="BL32:BO33"/>
    <mergeCell ref="CD32:CE34"/>
    <mergeCell ref="CF32:CJ32"/>
    <mergeCell ref="CK32:DC32"/>
    <mergeCell ref="BN34:BO34"/>
    <mergeCell ref="CF34:CJ34"/>
    <mergeCell ref="CL34:CM34"/>
    <mergeCell ref="CN34:CO34"/>
    <mergeCell ref="AJ34:AK34"/>
    <mergeCell ref="AQ34:AT34"/>
    <mergeCell ref="AV34:AW34"/>
    <mergeCell ref="AX34:AY34"/>
    <mergeCell ref="G34:K34"/>
    <mergeCell ref="M34:N34"/>
    <mergeCell ref="O34:P34"/>
    <mergeCell ref="Q34:R34"/>
    <mergeCell ref="S34:U34"/>
    <mergeCell ref="V34:W34"/>
    <mergeCell ref="X34:Z34"/>
    <mergeCell ref="AA34:AB34"/>
    <mergeCell ref="AC34:AD34"/>
    <mergeCell ref="BI33:BJ33"/>
    <mergeCell ref="CF33:CJ33"/>
    <mergeCell ref="CK33:DA33"/>
    <mergeCell ref="DB33:DC33"/>
    <mergeCell ref="DP33:DS33"/>
    <mergeCell ref="DT33:EG33"/>
    <mergeCell ref="DN32:DO34"/>
    <mergeCell ref="DP32:DS32"/>
    <mergeCell ref="DT32:EI32"/>
    <mergeCell ref="DD34:DF34"/>
    <mergeCell ref="DG34:DH34"/>
    <mergeCell ref="DI34:DJ34"/>
    <mergeCell ref="DP34:EN34"/>
    <mergeCell ref="CW34:CY34"/>
    <mergeCell ref="CZ34:DA34"/>
    <mergeCell ref="DB34:DC34"/>
    <mergeCell ref="EJ32:EJ33"/>
    <mergeCell ref="EK32:EN33"/>
    <mergeCell ref="DD32:DF33"/>
    <mergeCell ref="DG32:DJ33"/>
    <mergeCell ref="EH33:EI33"/>
    <mergeCell ref="E35:F37"/>
    <mergeCell ref="G35:K35"/>
    <mergeCell ref="L35:AD35"/>
    <mergeCell ref="AE35:AG36"/>
    <mergeCell ref="AH35:AK36"/>
    <mergeCell ref="AO35:AP37"/>
    <mergeCell ref="CP34:CQ34"/>
    <mergeCell ref="CR34:CT34"/>
    <mergeCell ref="CU34:CV34"/>
    <mergeCell ref="AZ34:BA34"/>
    <mergeCell ref="BB34:BC34"/>
    <mergeCell ref="BD34:BE34"/>
    <mergeCell ref="BF34:BG34"/>
    <mergeCell ref="BI34:BJ34"/>
    <mergeCell ref="BL34:BM34"/>
    <mergeCell ref="AE34:AG34"/>
    <mergeCell ref="AH34:AI34"/>
    <mergeCell ref="AQ35:AT35"/>
    <mergeCell ref="AU35:BJ35"/>
    <mergeCell ref="BK35:BK36"/>
    <mergeCell ref="BL35:BO36"/>
    <mergeCell ref="CD35:CE37"/>
    <mergeCell ref="CF35:CJ35"/>
    <mergeCell ref="AX37:AY37"/>
    <mergeCell ref="AC37:AD37"/>
    <mergeCell ref="AE37:AG37"/>
    <mergeCell ref="AH37:AI37"/>
    <mergeCell ref="AJ37:AK37"/>
    <mergeCell ref="AQ37:AT37"/>
    <mergeCell ref="AV37:AW37"/>
    <mergeCell ref="EH36:EI36"/>
    <mergeCell ref="AZ37:BA37"/>
    <mergeCell ref="BB37:BC37"/>
    <mergeCell ref="BD37:BE37"/>
    <mergeCell ref="BP36:BV36"/>
    <mergeCell ref="CF36:CJ36"/>
    <mergeCell ref="DD35:DF36"/>
    <mergeCell ref="DG35:DJ36"/>
    <mergeCell ref="DN35:DO37"/>
    <mergeCell ref="CR37:CT37"/>
    <mergeCell ref="CU37:CV37"/>
    <mergeCell ref="CW37:CY37"/>
    <mergeCell ref="G37:K37"/>
    <mergeCell ref="M37:N37"/>
    <mergeCell ref="O37:P37"/>
    <mergeCell ref="Q37:R37"/>
    <mergeCell ref="S37:U37"/>
    <mergeCell ref="V37:W37"/>
    <mergeCell ref="X37:Z37"/>
    <mergeCell ref="AA37:AB37"/>
    <mergeCell ref="EJ35:EJ36"/>
    <mergeCell ref="G36:K36"/>
    <mergeCell ref="L36:AB36"/>
    <mergeCell ref="AC36:AD36"/>
    <mergeCell ref="AQ36:AT36"/>
    <mergeCell ref="AU36:BH36"/>
    <mergeCell ref="BI36:BJ36"/>
    <mergeCell ref="BF37:BG37"/>
    <mergeCell ref="BI37:BJ37"/>
    <mergeCell ref="BL37:BM37"/>
    <mergeCell ref="BN37:BO37"/>
    <mergeCell ref="BP37:BV40"/>
    <mergeCell ref="CF37:CJ37"/>
    <mergeCell ref="BL40:BM40"/>
    <mergeCell ref="DP35:DS35"/>
    <mergeCell ref="DT35:EI35"/>
    <mergeCell ref="EJ38:EJ39"/>
    <mergeCell ref="EK38:EN39"/>
    <mergeCell ref="CF39:CJ39"/>
    <mergeCell ref="CK39:DA39"/>
    <mergeCell ref="CK38:DC38"/>
    <mergeCell ref="DD38:DF39"/>
    <mergeCell ref="DG38:DJ39"/>
    <mergeCell ref="DN38:DO40"/>
    <mergeCell ref="EO36:EU40"/>
    <mergeCell ref="EK35:EN36"/>
    <mergeCell ref="CK36:DA36"/>
    <mergeCell ref="DB36:DC36"/>
    <mergeCell ref="DP36:DS36"/>
    <mergeCell ref="DT36:EG36"/>
    <mergeCell ref="CK35:DC35"/>
    <mergeCell ref="CZ37:DA37"/>
    <mergeCell ref="DB37:DC37"/>
    <mergeCell ref="DD37:DF37"/>
    <mergeCell ref="DG37:DH37"/>
    <mergeCell ref="DI37:DJ37"/>
    <mergeCell ref="DP37:EN37"/>
    <mergeCell ref="CL37:CM37"/>
    <mergeCell ref="CN37:CO37"/>
    <mergeCell ref="CP37:CQ37"/>
    <mergeCell ref="E38:F40"/>
    <mergeCell ref="G38:K38"/>
    <mergeCell ref="L38:AD38"/>
    <mergeCell ref="AE38:AG39"/>
    <mergeCell ref="AH38:AK39"/>
    <mergeCell ref="AO38:AP40"/>
    <mergeCell ref="G40:K40"/>
    <mergeCell ref="M40:N40"/>
    <mergeCell ref="O40:P40"/>
    <mergeCell ref="Q40:R40"/>
    <mergeCell ref="G39:K39"/>
    <mergeCell ref="L39:AB39"/>
    <mergeCell ref="AC39:AD39"/>
    <mergeCell ref="AH40:AI40"/>
    <mergeCell ref="AJ40:AK40"/>
    <mergeCell ref="S40:U40"/>
    <mergeCell ref="V40:W40"/>
    <mergeCell ref="X40:Z40"/>
    <mergeCell ref="AA40:AB40"/>
    <mergeCell ref="AC40:AD40"/>
    <mergeCell ref="AE40:AG40"/>
    <mergeCell ref="DP38:DS38"/>
    <mergeCell ref="DT38:EI38"/>
    <mergeCell ref="DB39:DC39"/>
    <mergeCell ref="DP39:DS39"/>
    <mergeCell ref="DT39:EG39"/>
    <mergeCell ref="EH39:EI39"/>
    <mergeCell ref="AQ38:AT38"/>
    <mergeCell ref="AU38:BJ38"/>
    <mergeCell ref="BK38:BK39"/>
    <mergeCell ref="BL38:BO39"/>
    <mergeCell ref="AQ39:AT39"/>
    <mergeCell ref="AU39:BH39"/>
    <mergeCell ref="BI39:BJ39"/>
    <mergeCell ref="CD38:CE40"/>
    <mergeCell ref="CF38:CJ38"/>
    <mergeCell ref="AX40:AY40"/>
    <mergeCell ref="AZ40:BA40"/>
    <mergeCell ref="CZ40:DA40"/>
    <mergeCell ref="BB40:BC40"/>
    <mergeCell ref="BD40:BE40"/>
    <mergeCell ref="BF40:BG40"/>
    <mergeCell ref="BI40:BJ40"/>
    <mergeCell ref="AQ40:AT40"/>
    <mergeCell ref="AV40:AW40"/>
    <mergeCell ref="BN40:BO40"/>
    <mergeCell ref="CF40:CJ40"/>
    <mergeCell ref="DB40:DC40"/>
    <mergeCell ref="DD40:DF40"/>
    <mergeCell ref="DG40:DH40"/>
    <mergeCell ref="DI40:DJ40"/>
    <mergeCell ref="DP40:EN40"/>
    <mergeCell ref="CL40:CM40"/>
    <mergeCell ref="CN40:CO40"/>
    <mergeCell ref="CP40:CQ40"/>
    <mergeCell ref="CR40:CT40"/>
    <mergeCell ref="CU40:CV40"/>
    <mergeCell ref="CW40:CY40"/>
    <mergeCell ref="BH41:BT42"/>
    <mergeCell ref="BE43:BO43"/>
    <mergeCell ref="BP43:BQ43"/>
    <mergeCell ref="BR43:BT43"/>
    <mergeCell ref="AY44:BA44"/>
    <mergeCell ref="D41:E43"/>
    <mergeCell ref="F41:H43"/>
    <mergeCell ref="I41:K43"/>
    <mergeCell ref="L41:M43"/>
    <mergeCell ref="N41:P43"/>
    <mergeCell ref="Q41:X41"/>
    <mergeCell ref="Q42:T43"/>
    <mergeCell ref="U42:X43"/>
    <mergeCell ref="BP44:BQ44"/>
    <mergeCell ref="BR44:BT44"/>
    <mergeCell ref="EQ43:ES43"/>
    <mergeCell ref="DU44:DW44"/>
    <mergeCell ref="CC41:CD43"/>
    <mergeCell ref="CE41:CG43"/>
    <mergeCell ref="CH41:CJ43"/>
    <mergeCell ref="CK41:CL43"/>
    <mergeCell ref="CM41:CO43"/>
    <mergeCell ref="CP41:CW41"/>
    <mergeCell ref="CP42:CS43"/>
    <mergeCell ref="CT42:CW43"/>
    <mergeCell ref="EA44:EC44"/>
    <mergeCell ref="ED44:EN44"/>
    <mergeCell ref="EO44:EP44"/>
    <mergeCell ref="EQ44:ES44"/>
    <mergeCell ref="C43:C47"/>
    <mergeCell ref="AN43:AR43"/>
    <mergeCell ref="AS43:AU43"/>
    <mergeCell ref="AV43:AX43"/>
    <mergeCell ref="AY43:BA43"/>
    <mergeCell ref="BB43:BD43"/>
    <mergeCell ref="AG44:AJ44"/>
    <mergeCell ref="AN44:AR44"/>
    <mergeCell ref="AS44:AU44"/>
    <mergeCell ref="AV44:AX44"/>
    <mergeCell ref="Y41:AB43"/>
    <mergeCell ref="AC41:AF43"/>
    <mergeCell ref="AG41:AJ43"/>
    <mergeCell ref="AK41:AM44"/>
    <mergeCell ref="AN41:BD42"/>
    <mergeCell ref="AK45:AL45"/>
    <mergeCell ref="AM45:AN45"/>
    <mergeCell ref="AO45:AQ45"/>
    <mergeCell ref="ET43:EU43"/>
    <mergeCell ref="D44:E44"/>
    <mergeCell ref="F44:H44"/>
    <mergeCell ref="I44:K44"/>
    <mergeCell ref="L44:M44"/>
    <mergeCell ref="N44:P44"/>
    <mergeCell ref="Q44:T44"/>
    <mergeCell ref="U44:X44"/>
    <mergeCell ref="Y44:AB44"/>
    <mergeCell ref="AC44:AF44"/>
    <mergeCell ref="BU43:BV43"/>
    <mergeCell ref="DM43:DQ43"/>
    <mergeCell ref="DR43:DT43"/>
    <mergeCell ref="DU43:DW43"/>
    <mergeCell ref="DX43:DZ43"/>
    <mergeCell ref="EA43:EC43"/>
    <mergeCell ref="CX41:DA43"/>
    <mergeCell ref="DB41:DE43"/>
    <mergeCell ref="DF41:DI43"/>
    <mergeCell ref="DJ41:DL44"/>
    <mergeCell ref="DM41:EC42"/>
    <mergeCell ref="EG41:ES42"/>
    <mergeCell ref="ED43:EN43"/>
    <mergeCell ref="EO43:EP43"/>
    <mergeCell ref="ET44:EU44"/>
    <mergeCell ref="CT44:CW44"/>
    <mergeCell ref="CX44:DA44"/>
    <mergeCell ref="DB44:DE44"/>
    <mergeCell ref="DF44:DI44"/>
    <mergeCell ref="DM44:DQ44"/>
    <mergeCell ref="DR44:DT44"/>
    <mergeCell ref="D45:E47"/>
    <mergeCell ref="F45:M45"/>
    <mergeCell ref="N45:O45"/>
    <mergeCell ref="P45:Q45"/>
    <mergeCell ref="R45:S45"/>
    <mergeCell ref="T45:V45"/>
    <mergeCell ref="F46:M46"/>
    <mergeCell ref="F47:M47"/>
    <mergeCell ref="DX44:DZ44"/>
    <mergeCell ref="CC44:CD44"/>
    <mergeCell ref="CE44:CG44"/>
    <mergeCell ref="CH44:CJ44"/>
    <mergeCell ref="CK44:CL44"/>
    <mergeCell ref="CM44:CO44"/>
    <mergeCell ref="CP44:CS44"/>
    <mergeCell ref="BB44:BD44"/>
    <mergeCell ref="BE44:BO44"/>
    <mergeCell ref="BU44:BV44"/>
    <mergeCell ref="CB44:CB48"/>
    <mergeCell ref="BB47:BD47"/>
    <mergeCell ref="BE47:BI47"/>
    <mergeCell ref="BJ47:BV47"/>
    <mergeCell ref="CE45:CL45"/>
    <mergeCell ref="CM45:CN45"/>
    <mergeCell ref="N46:BV46"/>
    <mergeCell ref="CE46:CL46"/>
    <mergeCell ref="CM46:EU46"/>
    <mergeCell ref="N47:BA47"/>
    <mergeCell ref="W45:X45"/>
    <mergeCell ref="Y45:AA45"/>
    <mergeCell ref="AB45:AC45"/>
    <mergeCell ref="AD45:AE45"/>
    <mergeCell ref="AF45:AH45"/>
    <mergeCell ref="AI45:AJ45"/>
    <mergeCell ref="CE47:CL47"/>
    <mergeCell ref="CM47:DZ47"/>
    <mergeCell ref="EA47:EC47"/>
    <mergeCell ref="ED47:EH47"/>
    <mergeCell ref="EI47:EU47"/>
    <mergeCell ref="D48:AQ48"/>
    <mergeCell ref="CC48:CJ48"/>
    <mergeCell ref="CC45:CD47"/>
    <mergeCell ref="CR48:DA48"/>
    <mergeCell ref="DC45:DD45"/>
    <mergeCell ref="DE45:DG45"/>
    <mergeCell ref="DH45:DI45"/>
    <mergeCell ref="DJ45:DK45"/>
    <mergeCell ref="DL45:DM45"/>
    <mergeCell ref="DN45:DP45"/>
    <mergeCell ref="CO45:CP45"/>
    <mergeCell ref="CQ45:CR45"/>
    <mergeCell ref="CS45:CU45"/>
    <mergeCell ref="CV45:CW45"/>
    <mergeCell ref="CX45:CZ45"/>
    <mergeCell ref="DA45:DB45"/>
  </mergeCells>
  <phoneticPr fontId="2"/>
  <printOptions verticalCentered="1"/>
  <pageMargins left="0" right="0" top="0" bottom="0" header="0" footer="0"/>
  <pageSetup paperSize="9" scale="62" orientation="landscape" errors="NA" verticalDpi="360" r:id="rId1"/>
  <headerFooter alignWithMargins="0"/>
  <drawing r:id="rId2"/>
  <legacyDrawing r:id="rId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FA50"/>
  <sheetViews>
    <sheetView showGridLines="0" showZeros="0" zoomScale="70" zoomScaleNormal="70" workbookViewId="0">
      <selection activeCell="DZ55" sqref="DZ55"/>
    </sheetView>
  </sheetViews>
  <sheetFormatPr defaultRowHeight="13.5"/>
  <cols>
    <col min="1" max="1" width="1" customWidth="1"/>
    <col min="2" max="3" width="2.75" customWidth="1"/>
    <col min="4" max="4" width="4" customWidth="1"/>
    <col min="5" max="6" width="0.875" customWidth="1"/>
    <col min="7" max="7" width="1.375" customWidth="1"/>
    <col min="8" max="8" width="2" customWidth="1"/>
    <col min="9" max="9" width="1.375" customWidth="1"/>
    <col min="10" max="10" width="1.125" customWidth="1"/>
    <col min="11" max="11" width="1.625" customWidth="1"/>
    <col min="12" max="12" width="3.25" customWidth="1"/>
    <col min="13" max="13" width="1.125" customWidth="1"/>
    <col min="14" max="14" width="2" customWidth="1"/>
    <col min="15" max="15" width="0.875" customWidth="1"/>
    <col min="16" max="16" width="1.75" customWidth="1"/>
    <col min="17" max="17" width="1" customWidth="1"/>
    <col min="18" max="18" width="1.75" customWidth="1"/>
    <col min="19" max="21" width="0.875" customWidth="1"/>
    <col min="22" max="23" width="1.5" customWidth="1"/>
    <col min="24" max="24" width="1.25" customWidth="1"/>
    <col min="25" max="25" width="1.125" customWidth="1"/>
    <col min="26" max="26" width="0.75" customWidth="1"/>
    <col min="27" max="27" width="1.375" customWidth="1"/>
    <col min="28" max="28" width="1.5" customWidth="1"/>
    <col min="29" max="29" width="1.25" customWidth="1"/>
    <col min="30" max="31" width="1.375" customWidth="1"/>
    <col min="32" max="33" width="0.875" customWidth="1"/>
    <col min="34" max="34" width="1.375" customWidth="1"/>
    <col min="35" max="35" width="1.625" customWidth="1"/>
    <col min="36" max="37" width="1.375" customWidth="1"/>
    <col min="38" max="38" width="1.25" customWidth="1"/>
    <col min="39" max="39" width="2" customWidth="1"/>
    <col min="40" max="42" width="0.875" customWidth="1"/>
    <col min="43" max="43" width="1" customWidth="1"/>
    <col min="44" max="44" width="2.125" customWidth="1"/>
    <col min="45" max="45" width="1.75" customWidth="1"/>
    <col min="46" max="46" width="1.375" customWidth="1"/>
    <col min="47" max="47" width="2.5" customWidth="1"/>
    <col min="48" max="48" width="1.125" customWidth="1"/>
    <col min="49" max="49" width="1.875" customWidth="1"/>
    <col min="50" max="50" width="1.75" customWidth="1"/>
    <col min="51" max="51" width="1.375" customWidth="1"/>
    <col min="52" max="52" width="2" customWidth="1"/>
    <col min="53" max="53" width="1.25" customWidth="1"/>
    <col min="54" max="54" width="1.125" customWidth="1"/>
    <col min="55" max="55" width="2.25" customWidth="1"/>
    <col min="56" max="56" width="1.5" customWidth="1"/>
    <col min="57" max="57" width="1.625" customWidth="1"/>
    <col min="58" max="58" width="1.25" customWidth="1"/>
    <col min="59" max="59" width="2" customWidth="1"/>
    <col min="60" max="60" width="2.75" customWidth="1"/>
    <col min="61" max="61" width="1.5" customWidth="1"/>
    <col min="62" max="62" width="1.625" customWidth="1"/>
    <col min="63" max="63" width="2.875" customWidth="1"/>
    <col min="64" max="64" width="0.875" customWidth="1"/>
    <col min="65" max="65" width="2" customWidth="1"/>
    <col min="66" max="66" width="1.625" customWidth="1"/>
    <col min="67" max="67" width="1.25" customWidth="1"/>
    <col min="68" max="68" width="2.625" customWidth="1"/>
    <col min="69" max="69" width="2.375" customWidth="1"/>
    <col min="70" max="70" width="1.125" customWidth="1"/>
    <col min="71" max="71" width="2.625" customWidth="1"/>
    <col min="72" max="72" width="1.125" customWidth="1"/>
    <col min="73" max="73" width="2" customWidth="1"/>
    <col min="74" max="74" width="3.25" customWidth="1"/>
    <col min="75" max="79" width="0.875" customWidth="1"/>
    <col min="80" max="80" width="2.625" customWidth="1"/>
    <col min="81" max="81" width="4" customWidth="1"/>
    <col min="82" max="83" width="0.875" customWidth="1"/>
    <col min="84" max="84" width="1.375" customWidth="1"/>
    <col min="85" max="85" width="2" customWidth="1"/>
    <col min="86" max="86" width="1.375" customWidth="1"/>
    <col min="87" max="87" width="1.125" customWidth="1"/>
    <col min="88" max="88" width="1.625" customWidth="1"/>
    <col min="89" max="89" width="3.25" customWidth="1"/>
    <col min="90" max="90" width="1.125" customWidth="1"/>
    <col min="91" max="91" width="2" customWidth="1"/>
    <col min="92" max="92" width="0.875" customWidth="1"/>
    <col min="93" max="93" width="1.75" customWidth="1"/>
    <col min="94" max="94" width="1" customWidth="1"/>
    <col min="95" max="95" width="1.75" customWidth="1"/>
    <col min="96" max="98" width="0.875" customWidth="1"/>
    <col min="99" max="100" width="1.5" customWidth="1"/>
    <col min="101" max="101" width="1.25" customWidth="1"/>
    <col min="102" max="102" width="1.125" customWidth="1"/>
    <col min="103" max="103" width="0.75" customWidth="1"/>
    <col min="104" max="104" width="1.375" customWidth="1"/>
    <col min="105" max="105" width="1.5" customWidth="1"/>
    <col min="106" max="106" width="1.25" customWidth="1"/>
    <col min="107" max="108" width="1.375" customWidth="1"/>
    <col min="109" max="110" width="0.875" customWidth="1"/>
    <col min="111" max="111" width="1.375" customWidth="1"/>
    <col min="112" max="112" width="1.625" customWidth="1"/>
    <col min="113" max="114" width="1.375" customWidth="1"/>
    <col min="115" max="115" width="1.25" customWidth="1"/>
    <col min="116" max="116" width="2" customWidth="1"/>
    <col min="117" max="119" width="0.875" customWidth="1"/>
    <col min="120" max="120" width="1" customWidth="1"/>
    <col min="121" max="121" width="2.125" customWidth="1"/>
    <col min="122" max="122" width="1.75" customWidth="1"/>
    <col min="123" max="123" width="1.375" customWidth="1"/>
    <col min="124" max="124" width="2.5" customWidth="1"/>
    <col min="125" max="125" width="1.125" customWidth="1"/>
    <col min="126" max="126" width="1.875" customWidth="1"/>
    <col min="127" max="127" width="1.75" customWidth="1"/>
    <col min="128" max="128" width="1.375" customWidth="1"/>
    <col min="129" max="129" width="2" customWidth="1"/>
    <col min="130" max="130" width="1.25" customWidth="1"/>
    <col min="131" max="131" width="1" customWidth="1"/>
    <col min="132" max="132" width="2.25" customWidth="1"/>
    <col min="133" max="133" width="1.5" customWidth="1"/>
    <col min="134" max="134" width="1.625" customWidth="1"/>
    <col min="135" max="135" width="1.25" customWidth="1"/>
    <col min="136" max="136" width="1.875" customWidth="1"/>
    <col min="137" max="137" width="2.75" customWidth="1"/>
    <col min="138" max="138" width="1.5" customWidth="1"/>
    <col min="139" max="139" width="1.625" customWidth="1"/>
    <col min="140" max="140" width="2.875" customWidth="1"/>
    <col min="141" max="141" width="0.875" customWidth="1"/>
    <col min="142" max="142" width="2" customWidth="1"/>
    <col min="143" max="143" width="1.625" customWidth="1"/>
    <col min="144" max="144" width="1.25" customWidth="1"/>
    <col min="145" max="145" width="2.625" customWidth="1"/>
    <col min="146" max="146" width="2.375" customWidth="1"/>
    <col min="147" max="147" width="1.125" customWidth="1"/>
    <col min="148" max="148" width="2.625" customWidth="1"/>
    <col min="149" max="149" width="1.125" customWidth="1"/>
    <col min="150" max="150" width="2" customWidth="1"/>
    <col min="151" max="151" width="3.25" customWidth="1"/>
    <col min="152" max="157" width="1" customWidth="1"/>
  </cols>
  <sheetData>
    <row r="1" spans="1:157" ht="9.75" customHeight="1">
      <c r="A1" s="2"/>
      <c r="B1" s="2"/>
      <c r="C1" s="2"/>
      <c r="D1" s="170" t="s">
        <v>30</v>
      </c>
      <c r="E1" s="171"/>
      <c r="F1" s="171"/>
      <c r="G1" s="171"/>
      <c r="H1" s="171"/>
      <c r="I1" s="171"/>
      <c r="J1" s="171"/>
      <c r="K1" s="171"/>
      <c r="L1" s="171"/>
      <c r="M1" s="171"/>
      <c r="N1" s="171"/>
      <c r="O1" s="171"/>
      <c r="P1" s="171"/>
      <c r="Q1" s="171"/>
      <c r="R1" s="171"/>
      <c r="S1" s="171"/>
      <c r="T1" s="171"/>
      <c r="U1" s="171"/>
      <c r="V1" s="171"/>
      <c r="W1" s="171"/>
      <c r="X1" s="171"/>
      <c r="Y1" s="171"/>
      <c r="Z1" s="171"/>
      <c r="AA1" s="171"/>
      <c r="AB1" s="171"/>
      <c r="AC1" s="171"/>
      <c r="AD1" s="171"/>
      <c r="AE1" s="171"/>
      <c r="AF1" s="171"/>
      <c r="AG1" s="171"/>
      <c r="AH1" s="171"/>
      <c r="AI1" s="171"/>
      <c r="AJ1" s="171"/>
      <c r="AK1" s="171"/>
      <c r="AL1" s="171"/>
      <c r="AM1" s="171"/>
      <c r="AN1" s="171"/>
      <c r="AO1" s="171"/>
      <c r="AP1" s="171"/>
      <c r="AQ1" s="170" t="s">
        <v>72</v>
      </c>
      <c r="AR1" s="171"/>
      <c r="AS1" s="171"/>
      <c r="AT1" s="171"/>
      <c r="AU1" s="171"/>
      <c r="AV1" s="171"/>
      <c r="AW1" s="171"/>
      <c r="AX1" s="171"/>
      <c r="AY1" s="171"/>
      <c r="AZ1" s="171"/>
      <c r="BA1" s="171"/>
      <c r="BB1" s="171"/>
      <c r="BC1" s="170" t="s">
        <v>71</v>
      </c>
      <c r="BD1" s="171"/>
      <c r="BE1" s="171"/>
      <c r="BF1" s="171"/>
      <c r="BG1" s="171"/>
      <c r="BH1" s="171"/>
      <c r="BI1" s="171"/>
      <c r="BJ1" s="171"/>
      <c r="BK1" s="171"/>
      <c r="BL1" s="191"/>
      <c r="BM1" s="172" t="s">
        <v>30</v>
      </c>
      <c r="BN1" s="173"/>
      <c r="BO1" s="173"/>
      <c r="BP1" s="173"/>
      <c r="BQ1" s="173"/>
      <c r="BR1" s="173"/>
      <c r="BS1" s="173"/>
      <c r="BT1" s="173"/>
      <c r="BU1" s="173"/>
      <c r="BV1" s="174"/>
      <c r="BW1" s="2"/>
      <c r="BX1" s="2"/>
      <c r="BY1" s="2"/>
      <c r="BZ1" s="2"/>
      <c r="CA1" s="2"/>
      <c r="CB1" s="2"/>
      <c r="CC1" s="2"/>
      <c r="CD1" s="2"/>
      <c r="CE1" s="2"/>
      <c r="CF1" s="2"/>
      <c r="CG1" s="56"/>
      <c r="CH1" s="56"/>
      <c r="CI1" s="56"/>
      <c r="CJ1" s="56"/>
      <c r="CK1" s="56"/>
      <c r="CL1" s="56"/>
      <c r="CM1" s="56"/>
      <c r="CN1" s="56"/>
      <c r="CO1" s="56"/>
      <c r="CP1" s="428" t="s">
        <v>127</v>
      </c>
      <c r="CQ1" s="428"/>
      <c r="CR1" s="428"/>
      <c r="CS1" s="428"/>
      <c r="CT1" s="428"/>
      <c r="CU1" s="428"/>
      <c r="CV1" s="428"/>
      <c r="CW1" s="1118">
        <f>'4a'!CW1:DA2</f>
        <v>4</v>
      </c>
      <c r="CX1" s="428"/>
      <c r="CY1" s="428"/>
      <c r="CZ1" s="428"/>
      <c r="DA1" s="428"/>
      <c r="DB1" s="428" t="s">
        <v>33</v>
      </c>
      <c r="DC1" s="428"/>
      <c r="DD1" s="428"/>
      <c r="DE1" s="428"/>
      <c r="DF1" s="428"/>
      <c r="DG1" s="428"/>
      <c r="DH1" s="428"/>
      <c r="DI1" s="428"/>
      <c r="DJ1" s="430" t="s">
        <v>104</v>
      </c>
      <c r="DK1" s="430"/>
      <c r="DL1" s="430"/>
      <c r="DM1" s="430"/>
      <c r="DN1" s="430"/>
      <c r="DO1" s="430"/>
      <c r="DP1" s="430"/>
      <c r="DQ1" s="430"/>
      <c r="DR1" s="430"/>
      <c r="DS1" s="430"/>
      <c r="DT1" s="430"/>
      <c r="DU1" s="430"/>
      <c r="DV1" s="430"/>
      <c r="DW1" s="430"/>
      <c r="DX1" s="430"/>
      <c r="DY1" s="430"/>
      <c r="DZ1" s="430"/>
      <c r="EA1" s="430"/>
      <c r="EB1" s="430"/>
      <c r="EC1" s="430"/>
      <c r="ED1" s="430"/>
      <c r="EE1" s="430"/>
      <c r="EF1" s="430"/>
      <c r="EG1" s="430"/>
      <c r="EH1" s="430"/>
      <c r="EI1" s="56"/>
      <c r="EJ1" s="56"/>
      <c r="EK1" s="56"/>
      <c r="EL1" s="56"/>
      <c r="EM1" s="56"/>
      <c r="EN1" s="56"/>
      <c r="EO1" s="56"/>
      <c r="EP1" s="2"/>
      <c r="EQ1" s="2"/>
      <c r="ER1" s="2"/>
      <c r="ES1" s="2"/>
      <c r="ET1" s="2"/>
      <c r="EU1" s="2"/>
      <c r="EW1" s="2"/>
      <c r="EX1" s="2"/>
      <c r="EY1" s="2"/>
      <c r="EZ1" s="2"/>
      <c r="FA1" s="2"/>
    </row>
    <row r="2" spans="1:157" ht="20.25" customHeight="1">
      <c r="A2" s="2"/>
      <c r="B2" s="2"/>
      <c r="C2" s="74"/>
      <c r="D2" s="175"/>
      <c r="E2" s="176"/>
      <c r="F2" s="176"/>
      <c r="G2" s="177"/>
      <c r="H2" s="177"/>
      <c r="I2" s="177"/>
      <c r="J2" s="177"/>
      <c r="K2" s="177"/>
      <c r="L2" s="177"/>
      <c r="M2" s="177"/>
      <c r="N2" s="177"/>
      <c r="O2" s="177"/>
      <c r="P2" s="177"/>
      <c r="Q2" s="178"/>
      <c r="R2" s="178"/>
      <c r="S2" s="178"/>
      <c r="T2" s="178"/>
      <c r="U2" s="178"/>
      <c r="V2" s="178"/>
      <c r="W2" s="178"/>
      <c r="X2" s="179"/>
      <c r="Y2" s="178"/>
      <c r="Z2" s="178"/>
      <c r="AA2" s="178"/>
      <c r="AB2" s="178"/>
      <c r="AC2" s="178"/>
      <c r="AD2" s="178"/>
      <c r="AE2" s="178"/>
      <c r="AF2" s="178"/>
      <c r="AG2" s="178"/>
      <c r="AH2" s="178"/>
      <c r="AI2" s="178"/>
      <c r="AJ2" s="178"/>
      <c r="AK2" s="180"/>
      <c r="AL2" s="181"/>
      <c r="AM2" s="181"/>
      <c r="AN2" s="181"/>
      <c r="AO2" s="181"/>
      <c r="AP2" s="181"/>
      <c r="AQ2" s="182"/>
      <c r="AR2" s="181"/>
      <c r="AS2" s="181"/>
      <c r="AT2" s="181"/>
      <c r="AU2" s="181"/>
      <c r="AV2" s="181"/>
      <c r="AW2" s="181"/>
      <c r="AX2" s="181"/>
      <c r="AY2" s="181"/>
      <c r="AZ2" s="181"/>
      <c r="BA2" s="181"/>
      <c r="BB2" s="181"/>
      <c r="BC2" s="192"/>
      <c r="BD2" s="193"/>
      <c r="BE2" s="193"/>
      <c r="BF2" s="193"/>
      <c r="BG2" s="193"/>
      <c r="BH2" s="193"/>
      <c r="BI2" s="176"/>
      <c r="BJ2" s="176"/>
      <c r="BK2" s="176"/>
      <c r="BL2" s="194"/>
      <c r="BM2" s="183"/>
      <c r="BN2" s="183"/>
      <c r="BO2" s="183"/>
      <c r="BP2" s="183"/>
      <c r="BQ2" s="177"/>
      <c r="BR2" s="177"/>
      <c r="BS2" s="177"/>
      <c r="BT2" s="177"/>
      <c r="BU2" s="177"/>
      <c r="BV2" s="184">
        <f>COUNTIF(BM2,"&gt;0")+COUNTIF(BN2,"&gt;0")+COUNTIF(BO2,"&gt;0")+COUNTIF(BP2,"&gt;0")</f>
        <v>0</v>
      </c>
      <c r="BW2" s="70"/>
      <c r="BX2" s="35"/>
      <c r="BY2" s="35"/>
      <c r="BZ2" s="35"/>
      <c r="CA2" s="35"/>
      <c r="CB2" s="35"/>
      <c r="CC2" s="69"/>
      <c r="CD2" s="70"/>
      <c r="CE2" s="70"/>
      <c r="CF2" s="70"/>
      <c r="CG2" s="70"/>
      <c r="CH2" s="70"/>
      <c r="CI2" s="70"/>
      <c r="CJ2" s="70"/>
      <c r="CK2" s="70"/>
      <c r="CL2" s="70"/>
      <c r="CM2" s="70"/>
      <c r="CN2" s="70"/>
      <c r="CO2" s="70"/>
      <c r="CP2" s="429"/>
      <c r="CQ2" s="429"/>
      <c r="CR2" s="429"/>
      <c r="CS2" s="429"/>
      <c r="CT2" s="429"/>
      <c r="CU2" s="429"/>
      <c r="CV2" s="429"/>
      <c r="CW2" s="429"/>
      <c r="CX2" s="429"/>
      <c r="CY2" s="429"/>
      <c r="CZ2" s="429"/>
      <c r="DA2" s="429"/>
      <c r="DB2" s="429"/>
      <c r="DC2" s="429"/>
      <c r="DD2" s="429"/>
      <c r="DE2" s="429"/>
      <c r="DF2" s="429"/>
      <c r="DG2" s="429"/>
      <c r="DH2" s="429"/>
      <c r="DI2" s="429"/>
      <c r="DJ2" s="431"/>
      <c r="DK2" s="431"/>
      <c r="DL2" s="431"/>
      <c r="DM2" s="431"/>
      <c r="DN2" s="431"/>
      <c r="DO2" s="431"/>
      <c r="DP2" s="431"/>
      <c r="DQ2" s="431"/>
      <c r="DR2" s="431"/>
      <c r="DS2" s="431"/>
      <c r="DT2" s="431"/>
      <c r="DU2" s="431"/>
      <c r="DV2" s="431"/>
      <c r="DW2" s="431"/>
      <c r="DX2" s="431"/>
      <c r="DY2" s="431"/>
      <c r="DZ2" s="431"/>
      <c r="EA2" s="431"/>
      <c r="EB2" s="431"/>
      <c r="EC2" s="431"/>
      <c r="ED2" s="431"/>
      <c r="EE2" s="431"/>
      <c r="EF2" s="431"/>
      <c r="EG2" s="431"/>
      <c r="EH2" s="431"/>
      <c r="EI2" s="70"/>
      <c r="EJ2" s="70"/>
      <c r="EK2" s="70"/>
      <c r="EL2" s="71"/>
      <c r="EM2" s="71"/>
      <c r="EN2" s="71"/>
      <c r="EO2" s="71"/>
      <c r="EP2" s="70"/>
      <c r="EQ2" s="36"/>
      <c r="ER2" s="36"/>
      <c r="ES2" s="36"/>
      <c r="ET2" s="36"/>
      <c r="EU2" s="36"/>
      <c r="EW2" s="2"/>
      <c r="EX2" s="2"/>
      <c r="EY2" s="2"/>
      <c r="EZ2" s="2"/>
      <c r="FA2" s="2"/>
    </row>
    <row r="3" spans="1:157" ht="21" customHeight="1" thickBot="1">
      <c r="A3" s="2"/>
      <c r="B3" s="2"/>
      <c r="C3" s="1119" t="s">
        <v>70</v>
      </c>
      <c r="D3" s="1120" t="s">
        <v>93</v>
      </c>
      <c r="E3" s="1121"/>
      <c r="F3" s="1121"/>
      <c r="G3" s="1122" t="s">
        <v>89</v>
      </c>
      <c r="H3" s="1123"/>
      <c r="I3" s="1123"/>
      <c r="J3" s="1123"/>
      <c r="K3" s="1124"/>
      <c r="L3" s="185"/>
      <c r="M3" s="185"/>
      <c r="N3" s="186"/>
      <c r="O3" s="186"/>
      <c r="P3" s="186"/>
      <c r="Q3" s="186"/>
      <c r="R3" s="186"/>
      <c r="S3" s="186"/>
      <c r="T3" s="186"/>
      <c r="U3" s="186"/>
      <c r="V3" s="186"/>
      <c r="W3" s="186"/>
      <c r="X3" s="186"/>
      <c r="Y3" s="186"/>
      <c r="Z3" s="186"/>
      <c r="AA3" s="186"/>
      <c r="AB3" s="186"/>
      <c r="AC3" s="186"/>
      <c r="AD3" s="186"/>
      <c r="AE3" s="186"/>
      <c r="AF3" s="186"/>
      <c r="AG3" s="186"/>
      <c r="AH3" s="186"/>
      <c r="AI3" s="186"/>
      <c r="AJ3" s="186"/>
      <c r="AK3" s="186"/>
      <c r="AL3" s="186"/>
      <c r="AM3" s="186"/>
      <c r="AN3" s="186"/>
      <c r="AO3" s="186"/>
      <c r="AP3" s="186"/>
      <c r="AQ3" s="186"/>
      <c r="AR3" s="186"/>
      <c r="AS3" s="186"/>
      <c r="AT3" s="186"/>
      <c r="AU3" s="186"/>
      <c r="AV3" s="186"/>
      <c r="AW3" s="1125" t="s">
        <v>31</v>
      </c>
      <c r="AX3" s="1126"/>
      <c r="AY3" s="1126"/>
      <c r="AZ3" s="1126"/>
      <c r="BA3" s="1126"/>
      <c r="BB3" s="1126"/>
      <c r="BC3" s="1127"/>
      <c r="BD3" s="1128">
        <f>'4a'!BD3</f>
        <v>0</v>
      </c>
      <c r="BE3" s="1128"/>
      <c r="BF3" s="1128"/>
      <c r="BG3" s="1128"/>
      <c r="BH3" s="1128"/>
      <c r="BI3" s="1128"/>
      <c r="BJ3" s="1128"/>
      <c r="BK3" s="1128"/>
      <c r="BL3" s="1128"/>
      <c r="BM3" s="1128"/>
      <c r="BN3" s="1128"/>
      <c r="BO3" s="1128"/>
      <c r="BP3" s="1128"/>
      <c r="BQ3" s="1128"/>
      <c r="BR3" s="1128"/>
      <c r="BS3" s="1128"/>
      <c r="BT3" s="1128"/>
      <c r="BU3" s="1128"/>
      <c r="BV3" s="1129"/>
      <c r="BW3" s="28"/>
      <c r="BX3" s="3"/>
      <c r="BY3" s="3"/>
      <c r="BZ3" s="3"/>
      <c r="CA3" s="3"/>
      <c r="CB3" s="37"/>
      <c r="CC3" s="399" t="s">
        <v>93</v>
      </c>
      <c r="CD3" s="400"/>
      <c r="CE3" s="400"/>
      <c r="CF3" s="525" t="s">
        <v>100</v>
      </c>
      <c r="CG3" s="526"/>
      <c r="CH3" s="153"/>
      <c r="CI3" s="154"/>
      <c r="CJ3" s="154"/>
      <c r="CK3" s="154"/>
      <c r="CL3" s="154"/>
      <c r="CM3" s="154"/>
      <c r="CN3" s="154"/>
      <c r="CO3" s="154"/>
      <c r="CP3" s="154"/>
      <c r="CQ3" s="154"/>
      <c r="CR3" s="154"/>
      <c r="CS3" s="154"/>
      <c r="CT3" s="154"/>
      <c r="CU3" s="154"/>
      <c r="CV3" s="154"/>
      <c r="CW3" s="154"/>
      <c r="CX3" s="154"/>
      <c r="CY3" s="154"/>
      <c r="CZ3" s="154"/>
      <c r="DA3" s="154"/>
      <c r="DB3" s="154"/>
      <c r="DC3" s="154"/>
      <c r="DD3" s="154"/>
      <c r="DE3" s="154"/>
      <c r="DF3" s="154"/>
      <c r="DG3" s="154"/>
      <c r="DH3" s="154"/>
      <c r="DI3" s="154"/>
      <c r="DJ3" s="154"/>
      <c r="DK3" s="154"/>
      <c r="DL3" s="154"/>
      <c r="DM3" s="154"/>
      <c r="DN3" s="154"/>
      <c r="DO3" s="154"/>
      <c r="DP3" s="154"/>
      <c r="DQ3" s="154"/>
      <c r="DR3" s="154"/>
      <c r="DS3" s="154"/>
      <c r="DT3" s="154"/>
      <c r="DU3" s="155"/>
      <c r="DV3" s="529" t="s">
        <v>31</v>
      </c>
      <c r="DW3" s="529"/>
      <c r="DX3" s="529"/>
      <c r="DY3" s="529"/>
      <c r="DZ3" s="529"/>
      <c r="EA3" s="529"/>
      <c r="EB3" s="530"/>
      <c r="EC3" s="436">
        <f>BD3</f>
        <v>0</v>
      </c>
      <c r="ED3" s="436"/>
      <c r="EE3" s="436"/>
      <c r="EF3" s="436"/>
      <c r="EG3" s="436"/>
      <c r="EH3" s="436"/>
      <c r="EI3" s="436"/>
      <c r="EJ3" s="436"/>
      <c r="EK3" s="436"/>
      <c r="EL3" s="436"/>
      <c r="EM3" s="436"/>
      <c r="EN3" s="436"/>
      <c r="EO3" s="436"/>
      <c r="EP3" s="436"/>
      <c r="EQ3" s="436"/>
      <c r="ER3" s="436"/>
      <c r="ES3" s="436"/>
      <c r="ET3" s="436"/>
      <c r="EU3" s="437"/>
      <c r="EW3" s="2"/>
      <c r="EX3" s="2"/>
      <c r="EY3" s="2"/>
      <c r="EZ3" s="2"/>
      <c r="FA3" s="2"/>
    </row>
    <row r="4" spans="1:157" ht="20.25" customHeight="1" thickBot="1">
      <c r="A4" s="2"/>
      <c r="B4" s="2"/>
      <c r="C4" s="1119"/>
      <c r="D4" s="1120"/>
      <c r="E4" s="1121"/>
      <c r="F4" s="1121"/>
      <c r="G4" s="1130" t="s">
        <v>94</v>
      </c>
      <c r="H4" s="1131"/>
      <c r="I4" s="450" t="str">
        <f>'4a'!I4</f>
        <v/>
      </c>
      <c r="J4" s="450"/>
      <c r="K4" s="450"/>
      <c r="L4" s="450"/>
      <c r="M4" s="450"/>
      <c r="N4" s="450"/>
      <c r="O4" s="450"/>
      <c r="P4" s="450"/>
      <c r="Q4" s="450"/>
      <c r="R4" s="450"/>
      <c r="S4" s="450"/>
      <c r="T4" s="450"/>
      <c r="U4" s="450"/>
      <c r="V4" s="450"/>
      <c r="W4" s="450"/>
      <c r="X4" s="450"/>
      <c r="Y4" s="450"/>
      <c r="Z4" s="450"/>
      <c r="AA4" s="450"/>
      <c r="AB4" s="450"/>
      <c r="AC4" s="450"/>
      <c r="AD4" s="450"/>
      <c r="AE4" s="450"/>
      <c r="AF4" s="450"/>
      <c r="AG4" s="450"/>
      <c r="AH4" s="450"/>
      <c r="AI4" s="450"/>
      <c r="AJ4" s="450"/>
      <c r="AK4" s="450"/>
      <c r="AL4" s="450"/>
      <c r="AM4" s="450"/>
      <c r="AN4" s="450"/>
      <c r="AO4" s="450"/>
      <c r="AP4" s="450"/>
      <c r="AQ4" s="450"/>
      <c r="AR4" s="450"/>
      <c r="AS4" s="450"/>
      <c r="AT4" s="450"/>
      <c r="AU4" s="450"/>
      <c r="AV4" s="450"/>
      <c r="AW4" s="1134" t="s">
        <v>39</v>
      </c>
      <c r="AX4" s="1135"/>
      <c r="AY4" s="1135"/>
      <c r="AZ4" s="1135"/>
      <c r="BA4" s="1135"/>
      <c r="BB4" s="1135"/>
      <c r="BC4" s="1136"/>
      <c r="BD4" s="1137" t="str">
        <f>IF(BV7&lt;=0,"",IF((LEN(BV7)-11&lt;=0),"0",MID(BV7,LEN(BV7)-11,1)))</f>
        <v/>
      </c>
      <c r="BE4" s="1138"/>
      <c r="BF4" s="1139" t="str">
        <f>IF(BV7&lt;=0,"",IF((LEN(BV7)-10&lt;=0),"0",MID(BV7,LEN(BV7)-10,1)))</f>
        <v/>
      </c>
      <c r="BG4" s="1140"/>
      <c r="BH4" s="210" t="str">
        <f>IF(BV7&lt;=0,"",IF((LEN(BV7)-9&lt;=0),"0",MID(BV7,LEN(BV7)-9,1)))</f>
        <v/>
      </c>
      <c r="BI4" s="1138" t="str">
        <f>IF(BV7&lt;=0,"",IF((LEN(BV7)-8&lt;=0),"0",MID(BV7,LEN(BV7)-8,1)))</f>
        <v/>
      </c>
      <c r="BJ4" s="1138"/>
      <c r="BK4" s="207" t="str">
        <f>IF(BV7&lt;=0,"",IF((LEN(BV7)-7&lt;=0),"0",MID(BV7,LEN(BV7)-7,1)))</f>
        <v/>
      </c>
      <c r="BL4" s="1139" t="str">
        <f>IF(BV7&lt;=0,"",IF((LEN(BV7)-6&lt;=0),"0",MID(BV7,LEN(BV7)-6,1)))</f>
        <v/>
      </c>
      <c r="BM4" s="1140"/>
      <c r="BN4" s="1139" t="str">
        <f>IF(BV7&lt;=0,"",IF((LEN(BV7)-5&lt;=0),"0",MID(BV7,LEN(BV7)-5,1)))</f>
        <v/>
      </c>
      <c r="BO4" s="1140"/>
      <c r="BP4" s="76" t="str">
        <f>IF(BV7&lt;=0,"",IF((LEN(BV7)-4&lt;=0),"0",MID(BV7,LEN(BV7)-4,1)))</f>
        <v/>
      </c>
      <c r="BQ4" s="1138" t="str">
        <f>IF(BV7&lt;=0,"",IF((LEN(BV7)-3&lt;=0),"0",MID(BV7,LEN(BV7)-3,1)))</f>
        <v/>
      </c>
      <c r="BR4" s="1138"/>
      <c r="BS4" s="210" t="str">
        <f>IF(BV7&lt;=0,"",IF((LEN(BV7)-2&lt;=0),"0",MID(BV7,LEN(BV7)-2,1)))</f>
        <v/>
      </c>
      <c r="BT4" s="1139" t="str">
        <f>IF(BV7&lt;=0,"",IF((LEN(BV7)-1&lt;=0),"0",MID(BV7,LEN(BV7)-1,1)))</f>
        <v/>
      </c>
      <c r="BU4" s="1140"/>
      <c r="BV4" s="76" t="str">
        <f>IF(BV7&lt;&gt;0,RIGHT(BV7,1),"")</f>
        <v/>
      </c>
      <c r="BW4" s="28"/>
      <c r="BX4" s="3"/>
      <c r="BY4" s="3"/>
      <c r="BZ4" s="3"/>
      <c r="CA4" s="3"/>
      <c r="CB4" s="37"/>
      <c r="CC4" s="384"/>
      <c r="CD4" s="385"/>
      <c r="CE4" s="385"/>
      <c r="CF4" s="527"/>
      <c r="CG4" s="528"/>
      <c r="CH4" s="533" t="str">
        <f>I4</f>
        <v/>
      </c>
      <c r="CI4" s="450"/>
      <c r="CJ4" s="450"/>
      <c r="CK4" s="450"/>
      <c r="CL4" s="450"/>
      <c r="CM4" s="450"/>
      <c r="CN4" s="450"/>
      <c r="CO4" s="450"/>
      <c r="CP4" s="450"/>
      <c r="CQ4" s="450"/>
      <c r="CR4" s="450"/>
      <c r="CS4" s="450"/>
      <c r="CT4" s="450"/>
      <c r="CU4" s="450"/>
      <c r="CV4" s="450"/>
      <c r="CW4" s="450"/>
      <c r="CX4" s="450"/>
      <c r="CY4" s="450"/>
      <c r="CZ4" s="450"/>
      <c r="DA4" s="450"/>
      <c r="DB4" s="450"/>
      <c r="DC4" s="450"/>
      <c r="DD4" s="450"/>
      <c r="DE4" s="450"/>
      <c r="DF4" s="450"/>
      <c r="DG4" s="450"/>
      <c r="DH4" s="450"/>
      <c r="DI4" s="450"/>
      <c r="DJ4" s="450"/>
      <c r="DK4" s="450"/>
      <c r="DL4" s="450"/>
      <c r="DM4" s="450"/>
      <c r="DN4" s="450"/>
      <c r="DO4" s="450"/>
      <c r="DP4" s="450"/>
      <c r="DQ4" s="450"/>
      <c r="DR4" s="450"/>
      <c r="DS4" s="450"/>
      <c r="DT4" s="450"/>
      <c r="DU4" s="534"/>
      <c r="DV4" s="1198"/>
      <c r="DW4" s="1199"/>
      <c r="DX4" s="1199"/>
      <c r="DY4" s="1199"/>
      <c r="DZ4" s="1199"/>
      <c r="EA4" s="1199"/>
      <c r="EB4" s="1199"/>
      <c r="EC4" s="1199"/>
      <c r="ED4" s="1199"/>
      <c r="EE4" s="1199"/>
      <c r="EF4" s="1199"/>
      <c r="EG4" s="1199"/>
      <c r="EH4" s="1199"/>
      <c r="EI4" s="1199"/>
      <c r="EJ4" s="1199"/>
      <c r="EK4" s="1199"/>
      <c r="EL4" s="1199"/>
      <c r="EM4" s="1199"/>
      <c r="EN4" s="1199"/>
      <c r="EO4" s="1199"/>
      <c r="EP4" s="1199"/>
      <c r="EQ4" s="1199"/>
      <c r="ER4" s="1199"/>
      <c r="ES4" s="1199"/>
      <c r="ET4" s="1199"/>
      <c r="EU4" s="1200"/>
      <c r="EW4" s="2"/>
      <c r="EX4" s="2"/>
      <c r="EY4" s="2"/>
      <c r="EZ4" s="2"/>
      <c r="FA4" s="2"/>
    </row>
    <row r="5" spans="1:157" ht="20.25" customHeight="1" thickBot="1">
      <c r="A5" s="2"/>
      <c r="B5" s="2"/>
      <c r="C5" s="1119"/>
      <c r="D5" s="1120"/>
      <c r="E5" s="1121"/>
      <c r="F5" s="1121"/>
      <c r="G5" s="1130"/>
      <c r="H5" s="1131"/>
      <c r="I5" s="450"/>
      <c r="J5" s="450"/>
      <c r="K5" s="450"/>
      <c r="L5" s="450"/>
      <c r="M5" s="450"/>
      <c r="N5" s="450"/>
      <c r="O5" s="450"/>
      <c r="P5" s="450"/>
      <c r="Q5" s="450"/>
      <c r="R5" s="450"/>
      <c r="S5" s="450"/>
      <c r="T5" s="450"/>
      <c r="U5" s="450"/>
      <c r="V5" s="450"/>
      <c r="W5" s="450"/>
      <c r="X5" s="450"/>
      <c r="Y5" s="450"/>
      <c r="Z5" s="450"/>
      <c r="AA5" s="450"/>
      <c r="AB5" s="450"/>
      <c r="AC5" s="450"/>
      <c r="AD5" s="450"/>
      <c r="AE5" s="450"/>
      <c r="AF5" s="450"/>
      <c r="AG5" s="450"/>
      <c r="AH5" s="450"/>
      <c r="AI5" s="450"/>
      <c r="AJ5" s="450"/>
      <c r="AK5" s="450"/>
      <c r="AL5" s="450"/>
      <c r="AM5" s="450"/>
      <c r="AN5" s="450"/>
      <c r="AO5" s="450"/>
      <c r="AP5" s="450"/>
      <c r="AQ5" s="450"/>
      <c r="AR5" s="450"/>
      <c r="AS5" s="450"/>
      <c r="AT5" s="450"/>
      <c r="AU5" s="450"/>
      <c r="AV5" s="450"/>
      <c r="AW5" s="1125" t="s">
        <v>41</v>
      </c>
      <c r="AX5" s="1126"/>
      <c r="AY5" s="1142"/>
      <c r="AZ5" s="1142"/>
      <c r="BA5" s="1142"/>
      <c r="BB5" s="1142"/>
      <c r="BC5" s="1143"/>
      <c r="BD5" s="531">
        <f>'4a'!BD5</f>
        <v>0</v>
      </c>
      <c r="BE5" s="531"/>
      <c r="BF5" s="531"/>
      <c r="BG5" s="531"/>
      <c r="BH5" s="531"/>
      <c r="BI5" s="531"/>
      <c r="BJ5" s="531"/>
      <c r="BK5" s="531"/>
      <c r="BL5" s="531"/>
      <c r="BM5" s="531"/>
      <c r="BN5" s="531"/>
      <c r="BO5" s="531"/>
      <c r="BP5" s="531"/>
      <c r="BQ5" s="531"/>
      <c r="BR5" s="531"/>
      <c r="BS5" s="531"/>
      <c r="BT5" s="531"/>
      <c r="BU5" s="531"/>
      <c r="BV5" s="1141"/>
      <c r="BW5" s="28"/>
      <c r="BX5" s="3"/>
      <c r="BY5" s="3"/>
      <c r="BZ5" s="3"/>
      <c r="CA5" s="3"/>
      <c r="CB5" s="37"/>
      <c r="CC5" s="384"/>
      <c r="CD5" s="385"/>
      <c r="CE5" s="385"/>
      <c r="CF5" s="527"/>
      <c r="CG5" s="528"/>
      <c r="CH5" s="533"/>
      <c r="CI5" s="450"/>
      <c r="CJ5" s="450"/>
      <c r="CK5" s="450"/>
      <c r="CL5" s="450"/>
      <c r="CM5" s="450"/>
      <c r="CN5" s="450"/>
      <c r="CO5" s="450"/>
      <c r="CP5" s="450"/>
      <c r="CQ5" s="450"/>
      <c r="CR5" s="450"/>
      <c r="CS5" s="450"/>
      <c r="CT5" s="450"/>
      <c r="CU5" s="450"/>
      <c r="CV5" s="450"/>
      <c r="CW5" s="450"/>
      <c r="CX5" s="450"/>
      <c r="CY5" s="450"/>
      <c r="CZ5" s="450"/>
      <c r="DA5" s="450"/>
      <c r="DB5" s="450"/>
      <c r="DC5" s="450"/>
      <c r="DD5" s="450"/>
      <c r="DE5" s="450"/>
      <c r="DF5" s="450"/>
      <c r="DG5" s="450"/>
      <c r="DH5" s="450"/>
      <c r="DI5" s="450"/>
      <c r="DJ5" s="450"/>
      <c r="DK5" s="450"/>
      <c r="DL5" s="450"/>
      <c r="DM5" s="450"/>
      <c r="DN5" s="450"/>
      <c r="DO5" s="450"/>
      <c r="DP5" s="450"/>
      <c r="DQ5" s="450"/>
      <c r="DR5" s="450"/>
      <c r="DS5" s="450"/>
      <c r="DT5" s="450"/>
      <c r="DU5" s="534"/>
      <c r="DV5" s="537" t="s">
        <v>41</v>
      </c>
      <c r="DW5" s="537"/>
      <c r="DX5" s="537"/>
      <c r="DY5" s="537"/>
      <c r="DZ5" s="537"/>
      <c r="EA5" s="537"/>
      <c r="EB5" s="538"/>
      <c r="EC5" s="531">
        <f>BD5</f>
        <v>0</v>
      </c>
      <c r="ED5" s="531"/>
      <c r="EE5" s="531"/>
      <c r="EF5" s="531"/>
      <c r="EG5" s="531"/>
      <c r="EH5" s="531"/>
      <c r="EI5" s="531"/>
      <c r="EJ5" s="531"/>
      <c r="EK5" s="531"/>
      <c r="EL5" s="531"/>
      <c r="EM5" s="531"/>
      <c r="EN5" s="531"/>
      <c r="EO5" s="531"/>
      <c r="EP5" s="531"/>
      <c r="EQ5" s="531"/>
      <c r="ER5" s="531"/>
      <c r="ES5" s="531"/>
      <c r="ET5" s="531"/>
      <c r="EU5" s="532"/>
      <c r="EW5" s="2"/>
      <c r="EX5" s="2"/>
      <c r="EY5" s="2"/>
      <c r="EZ5" s="2"/>
      <c r="FA5" s="2"/>
    </row>
    <row r="6" spans="1:157" ht="18" customHeight="1" thickBot="1">
      <c r="A6" s="2"/>
      <c r="B6" s="2"/>
      <c r="C6" s="1119"/>
      <c r="D6" s="1120"/>
      <c r="E6" s="1121"/>
      <c r="F6" s="1121"/>
      <c r="G6" s="1130"/>
      <c r="H6" s="1131"/>
      <c r="I6" s="450"/>
      <c r="J6" s="450"/>
      <c r="K6" s="450"/>
      <c r="L6" s="450"/>
      <c r="M6" s="450"/>
      <c r="N6" s="450"/>
      <c r="O6" s="450"/>
      <c r="P6" s="450"/>
      <c r="Q6" s="450"/>
      <c r="R6" s="450"/>
      <c r="S6" s="450"/>
      <c r="T6" s="450"/>
      <c r="U6" s="450"/>
      <c r="V6" s="450"/>
      <c r="W6" s="450"/>
      <c r="X6" s="450"/>
      <c r="Y6" s="450"/>
      <c r="Z6" s="450"/>
      <c r="AA6" s="450"/>
      <c r="AB6" s="450"/>
      <c r="AC6" s="450"/>
      <c r="AD6" s="450"/>
      <c r="AE6" s="450"/>
      <c r="AF6" s="450"/>
      <c r="AG6" s="450"/>
      <c r="AH6" s="450"/>
      <c r="AI6" s="450"/>
      <c r="AJ6" s="450"/>
      <c r="AK6" s="450"/>
      <c r="AL6" s="450"/>
      <c r="AM6" s="450"/>
      <c r="AN6" s="450"/>
      <c r="AO6" s="450"/>
      <c r="AP6" s="450"/>
      <c r="AQ6" s="450"/>
      <c r="AR6" s="450"/>
      <c r="AS6" s="450"/>
      <c r="AT6" s="450"/>
      <c r="AU6" s="450"/>
      <c r="AV6" s="450"/>
      <c r="AW6" s="1144" t="s">
        <v>40</v>
      </c>
      <c r="AX6" s="1145"/>
      <c r="AY6" s="1160" t="s">
        <v>32</v>
      </c>
      <c r="AZ6" s="1161"/>
      <c r="BA6" s="1161"/>
      <c r="BB6" s="1161"/>
      <c r="BC6" s="1161"/>
      <c r="BD6" s="1162" t="str">
        <f>'4a'!BD6</f>
        <v/>
      </c>
      <c r="BE6" s="1162"/>
      <c r="BF6" s="1162"/>
      <c r="BG6" s="1162"/>
      <c r="BH6" s="1162"/>
      <c r="BI6" s="1162"/>
      <c r="BJ6" s="1162"/>
      <c r="BK6" s="1162"/>
      <c r="BL6" s="1162"/>
      <c r="BM6" s="1162"/>
      <c r="BN6" s="1162"/>
      <c r="BO6" s="1162"/>
      <c r="BP6" s="1162"/>
      <c r="BQ6" s="1162"/>
      <c r="BR6" s="1162"/>
      <c r="BS6" s="1162"/>
      <c r="BT6" s="1162"/>
      <c r="BU6" s="1162"/>
      <c r="BV6" s="1163"/>
      <c r="BW6" s="29"/>
      <c r="BX6" s="3"/>
      <c r="BY6" s="3"/>
      <c r="BZ6" s="3"/>
      <c r="CA6" s="3"/>
      <c r="CB6" s="37"/>
      <c r="CC6" s="384"/>
      <c r="CD6" s="385"/>
      <c r="CE6" s="385"/>
      <c r="CF6" s="527"/>
      <c r="CG6" s="528"/>
      <c r="CH6" s="533"/>
      <c r="CI6" s="450"/>
      <c r="CJ6" s="450"/>
      <c r="CK6" s="450"/>
      <c r="CL6" s="450"/>
      <c r="CM6" s="450"/>
      <c r="CN6" s="450"/>
      <c r="CO6" s="450"/>
      <c r="CP6" s="450"/>
      <c r="CQ6" s="450"/>
      <c r="CR6" s="450"/>
      <c r="CS6" s="450"/>
      <c r="CT6" s="450"/>
      <c r="CU6" s="450"/>
      <c r="CV6" s="450"/>
      <c r="CW6" s="450"/>
      <c r="CX6" s="450"/>
      <c r="CY6" s="450"/>
      <c r="CZ6" s="450"/>
      <c r="DA6" s="450"/>
      <c r="DB6" s="450"/>
      <c r="DC6" s="450"/>
      <c r="DD6" s="450"/>
      <c r="DE6" s="450"/>
      <c r="DF6" s="450"/>
      <c r="DG6" s="450"/>
      <c r="DH6" s="450"/>
      <c r="DI6" s="450"/>
      <c r="DJ6" s="450"/>
      <c r="DK6" s="450"/>
      <c r="DL6" s="450"/>
      <c r="DM6" s="450"/>
      <c r="DN6" s="450"/>
      <c r="DO6" s="450"/>
      <c r="DP6" s="450"/>
      <c r="DQ6" s="450"/>
      <c r="DR6" s="450"/>
      <c r="DS6" s="450"/>
      <c r="DT6" s="450"/>
      <c r="DU6" s="534"/>
      <c r="DV6" s="438" t="s">
        <v>40</v>
      </c>
      <c r="DW6" s="439"/>
      <c r="DX6" s="432" t="s">
        <v>32</v>
      </c>
      <c r="DY6" s="433"/>
      <c r="DZ6" s="433"/>
      <c r="EA6" s="433"/>
      <c r="EB6" s="433"/>
      <c r="EC6" s="434" t="str">
        <f>BD6</f>
        <v/>
      </c>
      <c r="ED6" s="434"/>
      <c r="EE6" s="434"/>
      <c r="EF6" s="434"/>
      <c r="EG6" s="434"/>
      <c r="EH6" s="434"/>
      <c r="EI6" s="434"/>
      <c r="EJ6" s="434"/>
      <c r="EK6" s="434"/>
      <c r="EL6" s="434"/>
      <c r="EM6" s="434"/>
      <c r="EN6" s="434"/>
      <c r="EO6" s="434"/>
      <c r="EP6" s="434"/>
      <c r="EQ6" s="434"/>
      <c r="ER6" s="434"/>
      <c r="ES6" s="434"/>
      <c r="ET6" s="434"/>
      <c r="EU6" s="435"/>
      <c r="EW6" s="2"/>
      <c r="EX6" s="2"/>
      <c r="EY6" s="2"/>
      <c r="EZ6" s="2"/>
      <c r="FA6" s="2"/>
    </row>
    <row r="7" spans="1:157" ht="39.75" customHeight="1">
      <c r="A7" s="2"/>
      <c r="B7" s="2"/>
      <c r="C7" s="1119"/>
      <c r="D7" s="1120"/>
      <c r="E7" s="1121"/>
      <c r="F7" s="1121"/>
      <c r="G7" s="1132"/>
      <c r="H7" s="1133"/>
      <c r="I7" s="450"/>
      <c r="J7" s="450"/>
      <c r="K7" s="450"/>
      <c r="L7" s="450"/>
      <c r="M7" s="450"/>
      <c r="N7" s="450"/>
      <c r="O7" s="450"/>
      <c r="P7" s="450"/>
      <c r="Q7" s="450"/>
      <c r="R7" s="450"/>
      <c r="S7" s="450"/>
      <c r="T7" s="450"/>
      <c r="U7" s="450"/>
      <c r="V7" s="450"/>
      <c r="W7" s="450"/>
      <c r="X7" s="450"/>
      <c r="Y7" s="450"/>
      <c r="Z7" s="450"/>
      <c r="AA7" s="450"/>
      <c r="AB7" s="450"/>
      <c r="AC7" s="450"/>
      <c r="AD7" s="450"/>
      <c r="AE7" s="450"/>
      <c r="AF7" s="450"/>
      <c r="AG7" s="450"/>
      <c r="AH7" s="450"/>
      <c r="AI7" s="450"/>
      <c r="AJ7" s="450"/>
      <c r="AK7" s="450"/>
      <c r="AL7" s="450"/>
      <c r="AM7" s="450"/>
      <c r="AN7" s="450"/>
      <c r="AO7" s="450"/>
      <c r="AP7" s="450"/>
      <c r="AQ7" s="450"/>
      <c r="AR7" s="450"/>
      <c r="AS7" s="450"/>
      <c r="AT7" s="450"/>
      <c r="AU7" s="450"/>
      <c r="AV7" s="450"/>
      <c r="AW7" s="1146"/>
      <c r="AX7" s="1147"/>
      <c r="AY7" s="1169" t="str">
        <f>'4a'!AY7</f>
        <v/>
      </c>
      <c r="AZ7" s="1169"/>
      <c r="BA7" s="1169"/>
      <c r="BB7" s="1169"/>
      <c r="BC7" s="1169"/>
      <c r="BD7" s="1169"/>
      <c r="BE7" s="1169"/>
      <c r="BF7" s="1169"/>
      <c r="BG7" s="1169"/>
      <c r="BH7" s="1169"/>
      <c r="BI7" s="1169"/>
      <c r="BJ7" s="1169"/>
      <c r="BK7" s="1169"/>
      <c r="BL7" s="1169"/>
      <c r="BM7" s="1169"/>
      <c r="BN7" s="1169"/>
      <c r="BO7" s="1169"/>
      <c r="BP7" s="1169"/>
      <c r="BQ7" s="1169"/>
      <c r="BR7" s="1169"/>
      <c r="BS7" s="1169"/>
      <c r="BT7" s="1169"/>
      <c r="BU7" s="1169"/>
      <c r="BV7" s="209">
        <f>'4a'!BV7</f>
        <v>0</v>
      </c>
      <c r="BW7" s="22"/>
      <c r="BX7" s="3"/>
      <c r="BY7" s="3"/>
      <c r="BZ7" s="3"/>
      <c r="CA7" s="3"/>
      <c r="CB7" s="37"/>
      <c r="CC7" s="384"/>
      <c r="CD7" s="385"/>
      <c r="CE7" s="385"/>
      <c r="CF7" s="527"/>
      <c r="CG7" s="528"/>
      <c r="CH7" s="533"/>
      <c r="CI7" s="450"/>
      <c r="CJ7" s="450"/>
      <c r="CK7" s="450"/>
      <c r="CL7" s="450"/>
      <c r="CM7" s="450"/>
      <c r="CN7" s="450"/>
      <c r="CO7" s="450"/>
      <c r="CP7" s="450"/>
      <c r="CQ7" s="535"/>
      <c r="CR7" s="535"/>
      <c r="CS7" s="535"/>
      <c r="CT7" s="535"/>
      <c r="CU7" s="535"/>
      <c r="CV7" s="535"/>
      <c r="CW7" s="535"/>
      <c r="CX7" s="535"/>
      <c r="CY7" s="535"/>
      <c r="CZ7" s="535"/>
      <c r="DA7" s="535"/>
      <c r="DB7" s="535"/>
      <c r="DC7" s="535"/>
      <c r="DD7" s="535"/>
      <c r="DE7" s="535"/>
      <c r="DF7" s="535"/>
      <c r="DG7" s="450"/>
      <c r="DH7" s="450"/>
      <c r="DI7" s="450"/>
      <c r="DJ7" s="450"/>
      <c r="DK7" s="450"/>
      <c r="DL7" s="450"/>
      <c r="DM7" s="450"/>
      <c r="DN7" s="450"/>
      <c r="DO7" s="450"/>
      <c r="DP7" s="450"/>
      <c r="DQ7" s="450"/>
      <c r="DR7" s="450"/>
      <c r="DS7" s="450"/>
      <c r="DT7" s="450"/>
      <c r="DU7" s="534"/>
      <c r="DV7" s="440"/>
      <c r="DW7" s="441"/>
      <c r="DX7" s="522" t="str">
        <f>AY7</f>
        <v/>
      </c>
      <c r="DY7" s="523"/>
      <c r="DZ7" s="523"/>
      <c r="EA7" s="523"/>
      <c r="EB7" s="523"/>
      <c r="EC7" s="523"/>
      <c r="ED7" s="523"/>
      <c r="EE7" s="523"/>
      <c r="EF7" s="523"/>
      <c r="EG7" s="523"/>
      <c r="EH7" s="523"/>
      <c r="EI7" s="523"/>
      <c r="EJ7" s="524"/>
      <c r="EK7" s="524"/>
      <c r="EL7" s="524"/>
      <c r="EM7" s="524"/>
      <c r="EN7" s="524"/>
      <c r="EO7" s="524"/>
      <c r="EP7" s="524"/>
      <c r="EQ7" s="524"/>
      <c r="ER7" s="524"/>
      <c r="ES7" s="524"/>
      <c r="ET7" s="524"/>
      <c r="EU7" s="156">
        <f>'[2]2'!$BJ$5</f>
        <v>0</v>
      </c>
      <c r="EW7" s="2"/>
      <c r="EY7" s="2"/>
      <c r="EZ7" s="2"/>
      <c r="FA7" s="2"/>
    </row>
    <row r="8" spans="1:157" ht="21.75" customHeight="1" thickBot="1">
      <c r="A8" s="2"/>
      <c r="B8" s="2"/>
      <c r="C8" s="1119"/>
      <c r="D8" s="1170" t="s">
        <v>47</v>
      </c>
      <c r="E8" s="1171"/>
      <c r="F8" s="1171"/>
      <c r="G8" s="1171"/>
      <c r="H8" s="1171"/>
      <c r="I8" s="1171"/>
      <c r="J8" s="1171"/>
      <c r="K8" s="1171"/>
      <c r="L8" s="1171"/>
      <c r="M8" s="1171"/>
      <c r="N8" s="1171"/>
      <c r="O8" s="1171"/>
      <c r="P8" s="1171"/>
      <c r="Q8" s="1171"/>
      <c r="R8" s="1172" t="s">
        <v>0</v>
      </c>
      <c r="S8" s="1173"/>
      <c r="T8" s="1173"/>
      <c r="U8" s="1173"/>
      <c r="V8" s="1173"/>
      <c r="W8" s="1173"/>
      <c r="X8" s="1173"/>
      <c r="Y8" s="1173"/>
      <c r="Z8" s="1173"/>
      <c r="AA8" s="1173"/>
      <c r="AB8" s="1173"/>
      <c r="AC8" s="1173"/>
      <c r="AD8" s="1173"/>
      <c r="AE8" s="1173"/>
      <c r="AF8" s="1173"/>
      <c r="AG8" s="1174"/>
      <c r="AH8" s="1175" t="s">
        <v>143</v>
      </c>
      <c r="AI8" s="1176"/>
      <c r="AJ8" s="1176"/>
      <c r="AK8" s="1176"/>
      <c r="AL8" s="1176"/>
      <c r="AM8" s="1176"/>
      <c r="AN8" s="1176"/>
      <c r="AO8" s="1176"/>
      <c r="AP8" s="1176"/>
      <c r="AQ8" s="1176"/>
      <c r="AR8" s="1176"/>
      <c r="AS8" s="1176"/>
      <c r="AT8" s="1176"/>
      <c r="AU8" s="1176"/>
      <c r="AV8" s="1176"/>
      <c r="AW8" s="1176"/>
      <c r="AX8" s="1176"/>
      <c r="AY8" s="1155" t="s">
        <v>1</v>
      </c>
      <c r="AZ8" s="1156"/>
      <c r="BA8" s="1156"/>
      <c r="BB8" s="1156"/>
      <c r="BC8" s="1156"/>
      <c r="BD8" s="1156"/>
      <c r="BE8" s="1156"/>
      <c r="BF8" s="1156"/>
      <c r="BG8" s="1156"/>
      <c r="BH8" s="1156"/>
      <c r="BI8" s="1156"/>
      <c r="BJ8" s="1157"/>
      <c r="BK8" s="1158" t="s">
        <v>95</v>
      </c>
      <c r="BL8" s="1158"/>
      <c r="BM8" s="1158"/>
      <c r="BN8" s="1158"/>
      <c r="BO8" s="1158"/>
      <c r="BP8" s="1158"/>
      <c r="BQ8" s="1158"/>
      <c r="BR8" s="1158"/>
      <c r="BS8" s="1158"/>
      <c r="BT8" s="1158"/>
      <c r="BU8" s="1158"/>
      <c r="BV8" s="1159"/>
      <c r="BW8" s="26"/>
      <c r="BX8" s="4"/>
      <c r="BY8" s="4"/>
      <c r="BZ8" s="4"/>
      <c r="CA8" s="4"/>
      <c r="CB8" s="37"/>
      <c r="CC8" s="553" t="s">
        <v>47</v>
      </c>
      <c r="CD8" s="554"/>
      <c r="CE8" s="554"/>
      <c r="CF8" s="554"/>
      <c r="CG8" s="554"/>
      <c r="CH8" s="554"/>
      <c r="CI8" s="554"/>
      <c r="CJ8" s="554"/>
      <c r="CK8" s="554"/>
      <c r="CL8" s="554"/>
      <c r="CM8" s="554"/>
      <c r="CN8" s="554"/>
      <c r="CO8" s="554"/>
      <c r="CP8" s="555"/>
      <c r="CQ8" s="549" t="s">
        <v>0</v>
      </c>
      <c r="CR8" s="549"/>
      <c r="CS8" s="549"/>
      <c r="CT8" s="549"/>
      <c r="CU8" s="549"/>
      <c r="CV8" s="549"/>
      <c r="CW8" s="549"/>
      <c r="CX8" s="549"/>
      <c r="CY8" s="549"/>
      <c r="CZ8" s="549"/>
      <c r="DA8" s="549"/>
      <c r="DB8" s="549"/>
      <c r="DC8" s="549"/>
      <c r="DD8" s="549"/>
      <c r="DE8" s="549"/>
      <c r="DF8" s="549"/>
      <c r="DG8" s="1164" t="s">
        <v>143</v>
      </c>
      <c r="DH8" s="1165"/>
      <c r="DI8" s="1165"/>
      <c r="DJ8" s="1165"/>
      <c r="DK8" s="1165"/>
      <c r="DL8" s="1165"/>
      <c r="DM8" s="1165"/>
      <c r="DN8" s="1165"/>
      <c r="DO8" s="1165"/>
      <c r="DP8" s="1165"/>
      <c r="DQ8" s="1165"/>
      <c r="DR8" s="1165"/>
      <c r="DS8" s="1165"/>
      <c r="DT8" s="1165"/>
      <c r="DU8" s="1165"/>
      <c r="DV8" s="1165"/>
      <c r="DW8" s="1166"/>
      <c r="DX8" s="547" t="s">
        <v>1</v>
      </c>
      <c r="DY8" s="547"/>
      <c r="DZ8" s="547"/>
      <c r="EA8" s="547"/>
      <c r="EB8" s="547"/>
      <c r="EC8" s="547"/>
      <c r="ED8" s="547"/>
      <c r="EE8" s="547"/>
      <c r="EF8" s="547"/>
      <c r="EG8" s="547"/>
      <c r="EH8" s="547"/>
      <c r="EI8" s="548"/>
      <c r="EJ8" s="518" t="s">
        <v>95</v>
      </c>
      <c r="EK8" s="518"/>
      <c r="EL8" s="518"/>
      <c r="EM8" s="518"/>
      <c r="EN8" s="518"/>
      <c r="EO8" s="518"/>
      <c r="EP8" s="518"/>
      <c r="EQ8" s="518"/>
      <c r="ER8" s="518"/>
      <c r="ES8" s="518"/>
      <c r="ET8" s="518"/>
      <c r="EU8" s="519"/>
      <c r="EW8" s="2"/>
      <c r="EX8" s="2"/>
      <c r="EY8" s="2"/>
      <c r="EZ8" s="2"/>
      <c r="FA8" s="2"/>
    </row>
    <row r="9" spans="1:157" ht="12" customHeight="1">
      <c r="A9" s="2"/>
      <c r="B9" s="2"/>
      <c r="C9" s="1119"/>
      <c r="D9" s="1180" t="str">
        <f>'4a'!D9</f>
        <v>給料・賞与</v>
      </c>
      <c r="E9" s="428"/>
      <c r="F9" s="428"/>
      <c r="G9" s="428"/>
      <c r="H9" s="428"/>
      <c r="I9" s="428"/>
      <c r="J9" s="428"/>
      <c r="K9" s="428"/>
      <c r="L9" s="428"/>
      <c r="M9" s="428"/>
      <c r="N9" s="428"/>
      <c r="O9" s="428"/>
      <c r="P9" s="428"/>
      <c r="Q9" s="428"/>
      <c r="R9" s="1181" t="s">
        <v>42</v>
      </c>
      <c r="S9" s="1182"/>
      <c r="T9" s="211"/>
      <c r="U9" s="211"/>
      <c r="V9" s="211"/>
      <c r="W9" s="211"/>
      <c r="X9" s="211"/>
      <c r="Y9" s="1182"/>
      <c r="Z9" s="1182"/>
      <c r="AA9" s="211"/>
      <c r="AB9" s="211" t="s">
        <v>8</v>
      </c>
      <c r="AC9" s="211"/>
      <c r="AD9" s="211"/>
      <c r="AE9" s="1148" t="s">
        <v>7</v>
      </c>
      <c r="AF9" s="1148"/>
      <c r="AG9" s="1148"/>
      <c r="AH9" s="214"/>
      <c r="AI9" s="211"/>
      <c r="AJ9" s="211"/>
      <c r="AK9" s="211"/>
      <c r="AL9" s="211"/>
      <c r="AM9" s="211"/>
      <c r="AN9" s="211"/>
      <c r="AO9" s="211"/>
      <c r="AP9" s="211"/>
      <c r="AQ9" s="211"/>
      <c r="AR9" s="211"/>
      <c r="AS9" s="211"/>
      <c r="AT9" s="211" t="s">
        <v>8</v>
      </c>
      <c r="AU9" s="211"/>
      <c r="AV9" s="211"/>
      <c r="AW9" s="1148" t="s">
        <v>9</v>
      </c>
      <c r="AX9" s="1149"/>
      <c r="AY9" s="92"/>
      <c r="AZ9" s="92"/>
      <c r="BA9" s="92"/>
      <c r="BB9" s="92"/>
      <c r="BC9" s="92"/>
      <c r="BD9" s="92"/>
      <c r="BE9" s="92"/>
      <c r="BF9" s="92" t="s">
        <v>8</v>
      </c>
      <c r="BG9" s="92"/>
      <c r="BH9" s="92"/>
      <c r="BI9" s="1167" t="s">
        <v>9</v>
      </c>
      <c r="BJ9" s="1168"/>
      <c r="BK9" s="187" t="s">
        <v>43</v>
      </c>
      <c r="BL9" s="92"/>
      <c r="BM9" s="92"/>
      <c r="BN9" s="92"/>
      <c r="BO9" s="92"/>
      <c r="BP9" s="92"/>
      <c r="BQ9" s="92"/>
      <c r="BR9" s="92" t="s">
        <v>8</v>
      </c>
      <c r="BS9" s="92"/>
      <c r="BT9" s="92"/>
      <c r="BU9" s="92"/>
      <c r="BV9" s="93" t="s">
        <v>9</v>
      </c>
      <c r="BW9" s="30"/>
      <c r="BX9" s="5"/>
      <c r="BY9" s="5"/>
      <c r="BZ9" s="5"/>
      <c r="CA9" s="5"/>
      <c r="CB9" s="37"/>
      <c r="CC9" s="577" t="str">
        <f>D9</f>
        <v>給料・賞与</v>
      </c>
      <c r="CD9" s="428"/>
      <c r="CE9" s="428"/>
      <c r="CF9" s="428"/>
      <c r="CG9" s="428"/>
      <c r="CH9" s="428"/>
      <c r="CI9" s="428"/>
      <c r="CJ9" s="428"/>
      <c r="CK9" s="428"/>
      <c r="CL9" s="428"/>
      <c r="CM9" s="428"/>
      <c r="CN9" s="428"/>
      <c r="CO9" s="428"/>
      <c r="CP9" s="428"/>
      <c r="CQ9" s="578" t="s">
        <v>42</v>
      </c>
      <c r="CR9" s="579"/>
      <c r="CS9" s="48"/>
      <c r="CT9" s="48"/>
      <c r="CU9" s="48"/>
      <c r="CV9" s="48"/>
      <c r="CW9" s="48"/>
      <c r="CX9" s="579"/>
      <c r="CY9" s="579"/>
      <c r="CZ9" s="48"/>
      <c r="DA9" s="48" t="s">
        <v>8</v>
      </c>
      <c r="DB9" s="48"/>
      <c r="DC9" s="48"/>
      <c r="DD9" s="568" t="s">
        <v>7</v>
      </c>
      <c r="DE9" s="568"/>
      <c r="DF9" s="568"/>
      <c r="DG9" s="49"/>
      <c r="DH9" s="48"/>
      <c r="DI9" s="48"/>
      <c r="DJ9" s="48"/>
      <c r="DK9" s="48"/>
      <c r="DL9" s="48"/>
      <c r="DM9" s="48"/>
      <c r="DN9" s="48"/>
      <c r="DO9" s="48"/>
      <c r="DP9" s="48"/>
      <c r="DQ9" s="48"/>
      <c r="DR9" s="48"/>
      <c r="DS9" s="48" t="s">
        <v>8</v>
      </c>
      <c r="DT9" s="48"/>
      <c r="DU9" s="48"/>
      <c r="DV9" s="568" t="s">
        <v>9</v>
      </c>
      <c r="DW9" s="569"/>
      <c r="DX9" s="48"/>
      <c r="DY9" s="48"/>
      <c r="DZ9" s="48"/>
      <c r="EA9" s="48"/>
      <c r="EB9" s="48"/>
      <c r="EC9" s="48"/>
      <c r="ED9" s="48"/>
      <c r="EE9" s="48" t="s">
        <v>8</v>
      </c>
      <c r="EF9" s="48"/>
      <c r="EG9" s="48"/>
      <c r="EH9" s="568" t="s">
        <v>9</v>
      </c>
      <c r="EI9" s="569"/>
      <c r="EJ9" s="47" t="s">
        <v>43</v>
      </c>
      <c r="EK9" s="48"/>
      <c r="EL9" s="48"/>
      <c r="EM9" s="48"/>
      <c r="EN9" s="48"/>
      <c r="EO9" s="48"/>
      <c r="EP9" s="48"/>
      <c r="EQ9" s="48" t="s">
        <v>8</v>
      </c>
      <c r="ER9" s="48"/>
      <c r="ES9" s="48"/>
      <c r="ET9" s="48"/>
      <c r="EU9" s="67" t="s">
        <v>9</v>
      </c>
      <c r="EW9" s="2"/>
      <c r="EX9" s="2"/>
      <c r="EY9" s="2"/>
      <c r="EZ9" s="2"/>
      <c r="FA9" s="2"/>
    </row>
    <row r="10" spans="1:157" ht="21.75" customHeight="1" thickBot="1">
      <c r="A10" s="2"/>
      <c r="B10" s="2"/>
      <c r="C10" s="1119"/>
      <c r="D10" s="1180"/>
      <c r="E10" s="428"/>
      <c r="F10" s="428"/>
      <c r="G10" s="428"/>
      <c r="H10" s="428"/>
      <c r="I10" s="428"/>
      <c r="J10" s="428"/>
      <c r="K10" s="428"/>
      <c r="L10" s="428"/>
      <c r="M10" s="428"/>
      <c r="N10" s="428"/>
      <c r="O10" s="428"/>
      <c r="P10" s="428"/>
      <c r="Q10" s="428"/>
      <c r="R10" s="1177">
        <f>'4a'!R10</f>
        <v>0</v>
      </c>
      <c r="S10" s="1178"/>
      <c r="T10" s="1178"/>
      <c r="U10" s="1178"/>
      <c r="V10" s="1178"/>
      <c r="W10" s="1178"/>
      <c r="X10" s="1178"/>
      <c r="Y10" s="1178"/>
      <c r="Z10" s="1178"/>
      <c r="AA10" s="1178"/>
      <c r="AB10" s="1178"/>
      <c r="AC10" s="1178"/>
      <c r="AD10" s="1178"/>
      <c r="AE10" s="1178"/>
      <c r="AF10" s="1178"/>
      <c r="AG10" s="1178"/>
      <c r="AH10" s="1177">
        <f>'4a'!AH10</f>
        <v>0</v>
      </c>
      <c r="AI10" s="1178"/>
      <c r="AJ10" s="1178"/>
      <c r="AK10" s="1178"/>
      <c r="AL10" s="1178"/>
      <c r="AM10" s="1178"/>
      <c r="AN10" s="1178"/>
      <c r="AO10" s="1178"/>
      <c r="AP10" s="1178"/>
      <c r="AQ10" s="1178"/>
      <c r="AR10" s="1178"/>
      <c r="AS10" s="1178"/>
      <c r="AT10" s="1178"/>
      <c r="AU10" s="1178"/>
      <c r="AV10" s="1178"/>
      <c r="AW10" s="1178"/>
      <c r="AX10" s="1179"/>
      <c r="AY10" s="1183">
        <f>'4a'!AY10</f>
        <v>0</v>
      </c>
      <c r="AZ10" s="1183"/>
      <c r="BA10" s="1183"/>
      <c r="BB10" s="1183"/>
      <c r="BC10" s="1183"/>
      <c r="BD10" s="1183"/>
      <c r="BE10" s="575"/>
      <c r="BF10" s="575"/>
      <c r="BG10" s="575"/>
      <c r="BH10" s="575"/>
      <c r="BI10" s="1183"/>
      <c r="BJ10" s="1184"/>
      <c r="BK10" s="651" t="str">
        <f>'4a'!BK10</f>
        <v>0</v>
      </c>
      <c r="BL10" s="651"/>
      <c r="BM10" s="651"/>
      <c r="BN10" s="651"/>
      <c r="BO10" s="651"/>
      <c r="BP10" s="651"/>
      <c r="BQ10" s="651"/>
      <c r="BR10" s="651"/>
      <c r="BS10" s="651"/>
      <c r="BT10" s="651"/>
      <c r="BU10" s="651"/>
      <c r="BV10" s="1185"/>
      <c r="BW10" s="27"/>
      <c r="BX10" s="5"/>
      <c r="BY10" s="5"/>
      <c r="BZ10" s="5"/>
      <c r="CA10" s="5"/>
      <c r="CB10" s="37"/>
      <c r="CC10" s="577"/>
      <c r="CD10" s="428"/>
      <c r="CE10" s="428"/>
      <c r="CF10" s="428"/>
      <c r="CG10" s="428"/>
      <c r="CH10" s="428"/>
      <c r="CI10" s="428"/>
      <c r="CJ10" s="428"/>
      <c r="CK10" s="428"/>
      <c r="CL10" s="428"/>
      <c r="CM10" s="428"/>
      <c r="CN10" s="428"/>
      <c r="CO10" s="428"/>
      <c r="CP10" s="428"/>
      <c r="CQ10" s="574">
        <f>R10</f>
        <v>0</v>
      </c>
      <c r="CR10" s="575"/>
      <c r="CS10" s="575"/>
      <c r="CT10" s="575"/>
      <c r="CU10" s="575"/>
      <c r="CV10" s="575"/>
      <c r="CW10" s="575"/>
      <c r="CX10" s="575"/>
      <c r="CY10" s="575"/>
      <c r="CZ10" s="570"/>
      <c r="DA10" s="570"/>
      <c r="DB10" s="570"/>
      <c r="DC10" s="570"/>
      <c r="DD10" s="570"/>
      <c r="DE10" s="570"/>
      <c r="DF10" s="570"/>
      <c r="DG10" s="576">
        <f>AH10</f>
        <v>0</v>
      </c>
      <c r="DH10" s="570"/>
      <c r="DI10" s="570"/>
      <c r="DJ10" s="570"/>
      <c r="DK10" s="570"/>
      <c r="DL10" s="570"/>
      <c r="DM10" s="570"/>
      <c r="DN10" s="570"/>
      <c r="DO10" s="570"/>
      <c r="DP10" s="570"/>
      <c r="DQ10" s="570"/>
      <c r="DR10" s="570"/>
      <c r="DS10" s="570"/>
      <c r="DT10" s="570"/>
      <c r="DU10" s="570"/>
      <c r="DV10" s="570"/>
      <c r="DW10" s="571"/>
      <c r="DX10" s="570">
        <f>AY10</f>
        <v>0</v>
      </c>
      <c r="DY10" s="570"/>
      <c r="DZ10" s="570"/>
      <c r="EA10" s="570"/>
      <c r="EB10" s="570"/>
      <c r="EC10" s="570"/>
      <c r="ED10" s="570"/>
      <c r="EE10" s="570"/>
      <c r="EF10" s="570"/>
      <c r="EG10" s="570"/>
      <c r="EH10" s="570"/>
      <c r="EI10" s="571"/>
      <c r="EJ10" s="572" t="str">
        <f>BK10</f>
        <v>0</v>
      </c>
      <c r="EK10" s="572"/>
      <c r="EL10" s="572"/>
      <c r="EM10" s="572"/>
      <c r="EN10" s="572"/>
      <c r="EO10" s="572"/>
      <c r="EP10" s="572"/>
      <c r="EQ10" s="572"/>
      <c r="ER10" s="572"/>
      <c r="ES10" s="572"/>
      <c r="ET10" s="572"/>
      <c r="EU10" s="573"/>
      <c r="EW10" s="2"/>
      <c r="EX10" s="2"/>
      <c r="EY10" s="2"/>
      <c r="EZ10" s="2"/>
      <c r="FA10" s="2"/>
    </row>
    <row r="11" spans="1:157" ht="23.25" customHeight="1">
      <c r="A11" s="2"/>
      <c r="B11" s="2"/>
      <c r="C11" s="1119"/>
      <c r="D11" s="1203" t="s">
        <v>128</v>
      </c>
      <c r="E11" s="1204"/>
      <c r="F11" s="1204"/>
      <c r="G11" s="1204"/>
      <c r="H11" s="1204"/>
      <c r="I11" s="1204"/>
      <c r="J11" s="1204"/>
      <c r="K11" s="1204"/>
      <c r="L11" s="1204"/>
      <c r="M11" s="1205"/>
      <c r="N11" s="1206" t="s">
        <v>124</v>
      </c>
      <c r="O11" s="1207"/>
      <c r="P11" s="1207"/>
      <c r="Q11" s="1207"/>
      <c r="R11" s="1208"/>
      <c r="S11" s="1208"/>
      <c r="T11" s="1208"/>
      <c r="U11" s="1208"/>
      <c r="V11" s="1208"/>
      <c r="W11" s="1208"/>
      <c r="X11" s="1208"/>
      <c r="Y11" s="1208"/>
      <c r="Z11" s="1209"/>
      <c r="AA11" s="168"/>
      <c r="AB11" s="168"/>
      <c r="AC11" s="168"/>
      <c r="AD11" s="168"/>
      <c r="AE11" s="1202" t="s">
        <v>44</v>
      </c>
      <c r="AF11" s="1202"/>
      <c r="AG11" s="1202"/>
      <c r="AH11" s="1202"/>
      <c r="AI11" s="1202"/>
      <c r="AJ11" s="1202"/>
      <c r="AK11" s="1202"/>
      <c r="AL11" s="1202"/>
      <c r="AM11" s="1202"/>
      <c r="AN11" s="1202"/>
      <c r="AO11" s="1202"/>
      <c r="AP11" s="1202"/>
      <c r="AQ11" s="1202"/>
      <c r="AR11" s="1202"/>
      <c r="AS11" s="1202"/>
      <c r="AT11" s="1202"/>
      <c r="AU11" s="1202"/>
      <c r="AV11" s="1202"/>
      <c r="AW11" s="1202"/>
      <c r="AX11" s="1202"/>
      <c r="AY11" s="1202"/>
      <c r="AZ11" s="1202"/>
      <c r="BA11" s="88"/>
      <c r="BB11" s="88"/>
      <c r="BC11" s="88"/>
      <c r="BD11" s="88"/>
      <c r="BE11" s="1190" t="s">
        <v>169</v>
      </c>
      <c r="BF11" s="1191"/>
      <c r="BG11" s="1191"/>
      <c r="BH11" s="1192"/>
      <c r="BI11" s="89"/>
      <c r="BJ11" s="89"/>
      <c r="BK11" s="1201" t="s">
        <v>170</v>
      </c>
      <c r="BL11" s="1201"/>
      <c r="BM11" s="1201"/>
      <c r="BN11" s="1201"/>
      <c r="BO11" s="1201"/>
      <c r="BP11" s="1201"/>
      <c r="BQ11" s="1201"/>
      <c r="BR11" s="90"/>
      <c r="BS11" s="90"/>
      <c r="BT11" s="1190" t="s">
        <v>135</v>
      </c>
      <c r="BU11" s="1191"/>
      <c r="BV11" s="1192"/>
      <c r="BW11" s="25"/>
      <c r="BX11" s="6"/>
      <c r="BY11" s="6"/>
      <c r="BZ11" s="6"/>
      <c r="CA11" s="6"/>
      <c r="CB11" s="37"/>
      <c r="CC11" s="580" t="s">
        <v>123</v>
      </c>
      <c r="CD11" s="581"/>
      <c r="CE11" s="581"/>
      <c r="CF11" s="581"/>
      <c r="CG11" s="581"/>
      <c r="CH11" s="581"/>
      <c r="CI11" s="581"/>
      <c r="CJ11" s="581"/>
      <c r="CK11" s="581"/>
      <c r="CL11" s="582"/>
      <c r="CM11" s="631" t="s">
        <v>124</v>
      </c>
      <c r="CN11" s="632"/>
      <c r="CO11" s="632"/>
      <c r="CP11" s="632"/>
      <c r="CQ11" s="632"/>
      <c r="CR11" s="632"/>
      <c r="CS11" s="632"/>
      <c r="CT11" s="632"/>
      <c r="CU11" s="632"/>
      <c r="CV11" s="632"/>
      <c r="CW11" s="632"/>
      <c r="CX11" s="632"/>
      <c r="CY11" s="633"/>
      <c r="CZ11" s="151"/>
      <c r="DA11" s="151"/>
      <c r="DB11" s="151"/>
      <c r="DC11" s="151"/>
      <c r="DD11" s="637" t="s">
        <v>44</v>
      </c>
      <c r="DE11" s="637"/>
      <c r="DF11" s="637"/>
      <c r="DG11" s="637"/>
      <c r="DH11" s="637"/>
      <c r="DI11" s="637"/>
      <c r="DJ11" s="637"/>
      <c r="DK11" s="637"/>
      <c r="DL11" s="637"/>
      <c r="DM11" s="637"/>
      <c r="DN11" s="637"/>
      <c r="DO11" s="637"/>
      <c r="DP11" s="637"/>
      <c r="DQ11" s="637"/>
      <c r="DR11" s="637"/>
      <c r="DS11" s="637"/>
      <c r="DT11" s="637"/>
      <c r="DU11" s="637"/>
      <c r="DV11" s="637"/>
      <c r="DW11" s="637"/>
      <c r="DX11" s="637"/>
      <c r="DY11" s="637"/>
      <c r="DZ11" s="151"/>
      <c r="EA11" s="151"/>
      <c r="EB11" s="151"/>
      <c r="EC11" s="151"/>
      <c r="ED11" s="405" t="s">
        <v>169</v>
      </c>
      <c r="EE11" s="406"/>
      <c r="EF11" s="406"/>
      <c r="EG11" s="407"/>
      <c r="EH11" s="51"/>
      <c r="EI11" s="51"/>
      <c r="EJ11" s="583" t="s">
        <v>170</v>
      </c>
      <c r="EK11" s="583"/>
      <c r="EL11" s="583"/>
      <c r="EM11" s="583"/>
      <c r="EN11" s="583"/>
      <c r="EO11" s="583"/>
      <c r="EP11" s="583"/>
      <c r="EQ11" s="152"/>
      <c r="ER11" s="152"/>
      <c r="ES11" s="405" t="s">
        <v>135</v>
      </c>
      <c r="ET11" s="406"/>
      <c r="EU11" s="407"/>
      <c r="EW11" s="2"/>
      <c r="EX11" s="2"/>
      <c r="EY11" s="2"/>
      <c r="EZ11" s="2"/>
      <c r="FA11" s="2"/>
    </row>
    <row r="12" spans="1:157" ht="9" customHeight="1">
      <c r="A12" s="2"/>
      <c r="B12" s="2"/>
      <c r="C12" s="1119"/>
      <c r="D12" s="1150" t="s">
        <v>129</v>
      </c>
      <c r="E12" s="1151"/>
      <c r="F12" s="1151"/>
      <c r="G12" s="1151"/>
      <c r="H12" s="1151"/>
      <c r="I12" s="1151"/>
      <c r="J12" s="1152"/>
      <c r="K12" s="1153" t="s">
        <v>34</v>
      </c>
      <c r="L12" s="1154"/>
      <c r="M12" s="1154"/>
      <c r="N12" s="1210"/>
      <c r="O12" s="1208"/>
      <c r="P12" s="1208"/>
      <c r="Q12" s="1208"/>
      <c r="R12" s="1208"/>
      <c r="S12" s="1208"/>
      <c r="T12" s="1208"/>
      <c r="U12" s="1208"/>
      <c r="V12" s="1208"/>
      <c r="W12" s="1208"/>
      <c r="X12" s="1208"/>
      <c r="Y12" s="1208"/>
      <c r="Z12" s="1209"/>
      <c r="AA12" s="168"/>
      <c r="AB12" s="168"/>
      <c r="AC12" s="168"/>
      <c r="AD12" s="168"/>
      <c r="AE12" s="1211"/>
      <c r="AF12" s="1211"/>
      <c r="AG12" s="1211"/>
      <c r="AH12" s="1211"/>
      <c r="AI12" s="1211"/>
      <c r="AJ12" s="1211"/>
      <c r="AK12" s="1211"/>
      <c r="AL12" s="1211"/>
      <c r="AM12" s="1211"/>
      <c r="AN12" s="1211"/>
      <c r="AO12" s="1211"/>
      <c r="AP12" s="1211"/>
      <c r="AQ12" s="1211"/>
      <c r="AR12" s="1211"/>
      <c r="AS12" s="1211"/>
      <c r="AT12" s="1211"/>
      <c r="AU12" s="1211"/>
      <c r="AV12" s="1211"/>
      <c r="AW12" s="1211"/>
      <c r="AX12" s="1211"/>
      <c r="AY12" s="1211"/>
      <c r="AZ12" s="1211"/>
      <c r="BA12" s="168"/>
      <c r="BB12" s="168"/>
      <c r="BC12" s="168"/>
      <c r="BD12" s="168"/>
      <c r="BE12" s="1193"/>
      <c r="BF12" s="1194"/>
      <c r="BG12" s="1194"/>
      <c r="BH12" s="1195"/>
      <c r="BI12" s="91"/>
      <c r="BJ12" s="91"/>
      <c r="BK12" s="1202"/>
      <c r="BL12" s="1202"/>
      <c r="BM12" s="1202"/>
      <c r="BN12" s="1202"/>
      <c r="BO12" s="1202"/>
      <c r="BP12" s="1202"/>
      <c r="BQ12" s="1202"/>
      <c r="BR12" s="169"/>
      <c r="BS12" s="169"/>
      <c r="BT12" s="1193"/>
      <c r="BU12" s="1194"/>
      <c r="BV12" s="1195"/>
      <c r="BW12" s="25"/>
      <c r="BX12" s="6"/>
      <c r="BY12" s="6"/>
      <c r="BZ12" s="6"/>
      <c r="CA12" s="6"/>
      <c r="CB12" s="37"/>
      <c r="CC12" s="620" t="s">
        <v>114</v>
      </c>
      <c r="CD12" s="621"/>
      <c r="CE12" s="621"/>
      <c r="CF12" s="621"/>
      <c r="CG12" s="621"/>
      <c r="CH12" s="621"/>
      <c r="CI12" s="622"/>
      <c r="CJ12" s="399" t="s">
        <v>34</v>
      </c>
      <c r="CK12" s="400"/>
      <c r="CL12" s="401"/>
      <c r="CM12" s="634"/>
      <c r="CN12" s="635"/>
      <c r="CO12" s="635"/>
      <c r="CP12" s="635"/>
      <c r="CQ12" s="635"/>
      <c r="CR12" s="635"/>
      <c r="CS12" s="635"/>
      <c r="CT12" s="635"/>
      <c r="CU12" s="635"/>
      <c r="CV12" s="635"/>
      <c r="CW12" s="635"/>
      <c r="CX12" s="635"/>
      <c r="CY12" s="636"/>
      <c r="CZ12" s="151"/>
      <c r="DA12" s="151"/>
      <c r="DB12" s="151"/>
      <c r="DC12" s="151"/>
      <c r="DD12" s="638"/>
      <c r="DE12" s="638"/>
      <c r="DF12" s="638"/>
      <c r="DG12" s="638"/>
      <c r="DH12" s="638"/>
      <c r="DI12" s="638"/>
      <c r="DJ12" s="638"/>
      <c r="DK12" s="638"/>
      <c r="DL12" s="638"/>
      <c r="DM12" s="638"/>
      <c r="DN12" s="638"/>
      <c r="DO12" s="638"/>
      <c r="DP12" s="638"/>
      <c r="DQ12" s="638"/>
      <c r="DR12" s="638"/>
      <c r="DS12" s="638"/>
      <c r="DT12" s="638"/>
      <c r="DU12" s="638"/>
      <c r="DV12" s="638"/>
      <c r="DW12" s="638"/>
      <c r="DX12" s="638"/>
      <c r="DY12" s="638"/>
      <c r="DZ12" s="151"/>
      <c r="EA12" s="151"/>
      <c r="EB12" s="151"/>
      <c r="EC12" s="151"/>
      <c r="ED12" s="372"/>
      <c r="EE12" s="373"/>
      <c r="EF12" s="373"/>
      <c r="EG12" s="374"/>
      <c r="EH12" s="51"/>
      <c r="EI12" s="51"/>
      <c r="EJ12" s="583"/>
      <c r="EK12" s="583"/>
      <c r="EL12" s="583"/>
      <c r="EM12" s="583"/>
      <c r="EN12" s="583"/>
      <c r="EO12" s="583"/>
      <c r="EP12" s="583"/>
      <c r="EQ12" s="152"/>
      <c r="ER12" s="152"/>
      <c r="ES12" s="372"/>
      <c r="ET12" s="373"/>
      <c r="EU12" s="374"/>
      <c r="EW12" s="2"/>
      <c r="EX12" s="2"/>
      <c r="EY12" s="2"/>
      <c r="EZ12" s="2"/>
      <c r="FA12" s="2"/>
    </row>
    <row r="13" spans="1:157" ht="13.5" customHeight="1" thickBot="1">
      <c r="A13" s="2"/>
      <c r="B13" s="2"/>
      <c r="C13" s="1119"/>
      <c r="D13" s="1150"/>
      <c r="E13" s="1151"/>
      <c r="F13" s="1151"/>
      <c r="G13" s="1151"/>
      <c r="H13" s="1151"/>
      <c r="I13" s="1151"/>
      <c r="J13" s="1152"/>
      <c r="K13" s="1120"/>
      <c r="L13" s="1121"/>
      <c r="M13" s="1121"/>
      <c r="N13" s="1210"/>
      <c r="O13" s="1208"/>
      <c r="P13" s="1208"/>
      <c r="Q13" s="1208"/>
      <c r="R13" s="1208"/>
      <c r="S13" s="1208"/>
      <c r="T13" s="1208"/>
      <c r="U13" s="1208"/>
      <c r="V13" s="1208"/>
      <c r="W13" s="1208"/>
      <c r="X13" s="1208"/>
      <c r="Y13" s="1208"/>
      <c r="Z13" s="1209"/>
      <c r="AA13" s="171"/>
      <c r="AB13" s="171"/>
      <c r="AC13" s="1186" t="s">
        <v>61</v>
      </c>
      <c r="AD13" s="1186"/>
      <c r="AE13" s="1186"/>
      <c r="AF13" s="1156"/>
      <c r="AG13" s="1156"/>
      <c r="AH13" s="1156"/>
      <c r="AI13" s="190"/>
      <c r="AJ13" s="190"/>
      <c r="AK13" s="208"/>
      <c r="AL13" s="171"/>
      <c r="AM13" s="171"/>
      <c r="AN13" s="171"/>
      <c r="AO13" s="1186" t="s">
        <v>48</v>
      </c>
      <c r="AP13" s="1186"/>
      <c r="AQ13" s="1186"/>
      <c r="AR13" s="1186"/>
      <c r="AS13" s="1186"/>
      <c r="AT13" s="171"/>
      <c r="AU13" s="190"/>
      <c r="AV13" s="190"/>
      <c r="AW13" s="198"/>
      <c r="AX13" s="171"/>
      <c r="AY13" s="1186" t="s">
        <v>49</v>
      </c>
      <c r="AZ13" s="1186"/>
      <c r="BA13" s="1186"/>
      <c r="BB13" s="1156"/>
      <c r="BC13" s="1156"/>
      <c r="BD13" s="190"/>
      <c r="BE13" s="1212"/>
      <c r="BF13" s="1196"/>
      <c r="BG13" s="1196"/>
      <c r="BH13" s="1196"/>
      <c r="BI13" s="224"/>
      <c r="BJ13" s="225"/>
      <c r="BK13" s="1187" t="s">
        <v>62</v>
      </c>
      <c r="BL13" s="1187"/>
      <c r="BM13" s="1187"/>
      <c r="BN13" s="1187"/>
      <c r="BO13" s="225"/>
      <c r="BP13" s="225"/>
      <c r="BQ13" s="1188" t="s">
        <v>35</v>
      </c>
      <c r="BR13" s="1187"/>
      <c r="BS13" s="1189"/>
      <c r="BT13" s="1196"/>
      <c r="BU13" s="1196"/>
      <c r="BV13" s="1197"/>
      <c r="BW13" s="25"/>
      <c r="BX13" s="6"/>
      <c r="BY13" s="6"/>
      <c r="BZ13" s="6"/>
      <c r="CA13" s="6"/>
      <c r="CB13" s="37"/>
      <c r="CC13" s="623"/>
      <c r="CD13" s="624"/>
      <c r="CE13" s="624"/>
      <c r="CF13" s="624"/>
      <c r="CG13" s="624"/>
      <c r="CH13" s="624"/>
      <c r="CI13" s="625"/>
      <c r="CJ13" s="402"/>
      <c r="CK13" s="403"/>
      <c r="CL13" s="404"/>
      <c r="CM13" s="634"/>
      <c r="CN13" s="635"/>
      <c r="CO13" s="635"/>
      <c r="CP13" s="635"/>
      <c r="CQ13" s="635"/>
      <c r="CR13" s="635"/>
      <c r="CS13" s="635"/>
      <c r="CT13" s="635"/>
      <c r="CU13" s="635"/>
      <c r="CV13" s="635"/>
      <c r="CW13" s="635"/>
      <c r="CX13" s="635"/>
      <c r="CY13" s="636"/>
      <c r="CZ13" s="63"/>
      <c r="DA13" s="64"/>
      <c r="DB13" s="630" t="s">
        <v>61</v>
      </c>
      <c r="DC13" s="630"/>
      <c r="DD13" s="630"/>
      <c r="DE13" s="630"/>
      <c r="DF13" s="630"/>
      <c r="DG13" s="630"/>
      <c r="DH13" s="64"/>
      <c r="DI13" s="64"/>
      <c r="DJ13" s="63"/>
      <c r="DK13" s="64"/>
      <c r="DL13" s="64"/>
      <c r="DM13" s="64"/>
      <c r="DN13" s="630" t="s">
        <v>48</v>
      </c>
      <c r="DO13" s="630"/>
      <c r="DP13" s="630"/>
      <c r="DQ13" s="630"/>
      <c r="DR13" s="630"/>
      <c r="DS13" s="64"/>
      <c r="DT13" s="64"/>
      <c r="DU13" s="64"/>
      <c r="DV13" s="66"/>
      <c r="DW13" s="64"/>
      <c r="DX13" s="630" t="s">
        <v>49</v>
      </c>
      <c r="DY13" s="630"/>
      <c r="DZ13" s="630"/>
      <c r="EA13" s="630"/>
      <c r="EB13" s="630"/>
      <c r="EC13" s="66"/>
      <c r="ED13" s="372"/>
      <c r="EE13" s="373"/>
      <c r="EF13" s="373"/>
      <c r="EG13" s="374"/>
      <c r="EH13" s="65"/>
      <c r="EI13" s="65"/>
      <c r="EJ13" s="547" t="s">
        <v>62</v>
      </c>
      <c r="EK13" s="547"/>
      <c r="EL13" s="547"/>
      <c r="EM13" s="547"/>
      <c r="EN13" s="65"/>
      <c r="EO13" s="65"/>
      <c r="EP13" s="584" t="s">
        <v>35</v>
      </c>
      <c r="EQ13" s="547"/>
      <c r="ER13" s="547"/>
      <c r="ES13" s="408"/>
      <c r="ET13" s="409"/>
      <c r="EU13" s="410"/>
      <c r="EW13" s="2"/>
      <c r="EX13" s="2"/>
      <c r="EY13" s="2"/>
      <c r="EZ13" s="2"/>
      <c r="FA13" s="2"/>
    </row>
    <row r="14" spans="1:157" ht="10.5" customHeight="1">
      <c r="A14" s="2"/>
      <c r="B14" s="2"/>
      <c r="C14" s="1119"/>
      <c r="D14" s="1213" t="s">
        <v>46</v>
      </c>
      <c r="E14" s="1214"/>
      <c r="F14" s="1215"/>
      <c r="G14" s="1216" t="s">
        <v>12</v>
      </c>
      <c r="H14" s="1216"/>
      <c r="I14" s="1216"/>
      <c r="J14" s="1216"/>
      <c r="K14" s="1217" t="str">
        <f ca="1">'4a'!K14:M15</f>
        <v/>
      </c>
      <c r="L14" s="1218"/>
      <c r="M14" s="1219"/>
      <c r="N14" s="212"/>
      <c r="O14" s="213"/>
      <c r="P14" s="213"/>
      <c r="Q14" s="213"/>
      <c r="R14" s="211"/>
      <c r="S14" s="211"/>
      <c r="T14" s="1182" t="s">
        <v>6</v>
      </c>
      <c r="U14" s="1182"/>
      <c r="V14" s="211"/>
      <c r="W14" s="211"/>
      <c r="X14" s="211"/>
      <c r="Y14" s="1182" t="s">
        <v>7</v>
      </c>
      <c r="Z14" s="1223"/>
      <c r="AA14" s="211"/>
      <c r="AB14" s="211"/>
      <c r="AC14" s="211"/>
      <c r="AD14" s="1148" t="s">
        <v>22</v>
      </c>
      <c r="AE14" s="1149"/>
      <c r="AF14" s="1216" t="s">
        <v>13</v>
      </c>
      <c r="AG14" s="1216"/>
      <c r="AH14" s="1216"/>
      <c r="AI14" s="1216"/>
      <c r="AJ14" s="1216"/>
      <c r="AK14" s="214"/>
      <c r="AL14" s="211"/>
      <c r="AM14" s="1148" t="s">
        <v>43</v>
      </c>
      <c r="AN14" s="1148"/>
      <c r="AO14" s="1148"/>
      <c r="AP14" s="215"/>
      <c r="AQ14" s="211"/>
      <c r="AR14" s="211"/>
      <c r="AS14" s="1148" t="s">
        <v>22</v>
      </c>
      <c r="AT14" s="1149"/>
      <c r="AU14" s="1226" t="s">
        <v>13</v>
      </c>
      <c r="AV14" s="1226"/>
      <c r="AW14" s="1226"/>
      <c r="AX14" s="214"/>
      <c r="AY14" s="211"/>
      <c r="AZ14" s="1148" t="s">
        <v>22</v>
      </c>
      <c r="BA14" s="1149"/>
      <c r="BB14" s="1216" t="s">
        <v>45</v>
      </c>
      <c r="BC14" s="1216"/>
      <c r="BD14" s="1227"/>
      <c r="BE14" s="92"/>
      <c r="BF14" s="92"/>
      <c r="BG14" s="92"/>
      <c r="BH14" s="166" t="s">
        <v>22</v>
      </c>
      <c r="BI14" s="222"/>
      <c r="BJ14" s="92"/>
      <c r="BK14" s="1167" t="s">
        <v>43</v>
      </c>
      <c r="BL14" s="1167"/>
      <c r="BM14" s="223"/>
      <c r="BN14" s="1226"/>
      <c r="BO14" s="1226"/>
      <c r="BP14" s="93" t="s">
        <v>22</v>
      </c>
      <c r="BQ14" s="195"/>
      <c r="BR14" s="187"/>
      <c r="BS14" s="216" t="s">
        <v>22</v>
      </c>
      <c r="BT14" s="187"/>
      <c r="BU14" s="187"/>
      <c r="BV14" s="93" t="s">
        <v>22</v>
      </c>
      <c r="BW14" s="31"/>
      <c r="BX14" s="6"/>
      <c r="BY14" s="6"/>
      <c r="BZ14" s="6"/>
      <c r="CA14" s="6"/>
      <c r="CB14" s="37"/>
      <c r="CC14" s="586" t="s">
        <v>98</v>
      </c>
      <c r="CD14" s="587"/>
      <c r="CE14" s="587"/>
      <c r="CF14" s="588" t="s">
        <v>99</v>
      </c>
      <c r="CG14" s="589"/>
      <c r="CH14" s="589"/>
      <c r="CI14" s="590"/>
      <c r="CJ14" s="643" t="str">
        <f ca="1">K14</f>
        <v/>
      </c>
      <c r="CK14" s="643"/>
      <c r="CL14" s="643"/>
      <c r="CM14" s="62"/>
      <c r="CN14" s="65"/>
      <c r="CO14" s="65"/>
      <c r="CP14" s="65"/>
      <c r="CQ14" s="48"/>
      <c r="CR14" s="48"/>
      <c r="CS14" s="579" t="s">
        <v>6</v>
      </c>
      <c r="CT14" s="579"/>
      <c r="CU14" s="48"/>
      <c r="CV14" s="48"/>
      <c r="CW14" s="48"/>
      <c r="CX14" s="579" t="s">
        <v>7</v>
      </c>
      <c r="CY14" s="629"/>
      <c r="CZ14" s="49"/>
      <c r="DA14" s="48"/>
      <c r="DB14" s="48"/>
      <c r="DC14" s="568" t="s">
        <v>22</v>
      </c>
      <c r="DD14" s="569"/>
      <c r="DE14" s="579" t="s">
        <v>13</v>
      </c>
      <c r="DF14" s="579"/>
      <c r="DG14" s="579"/>
      <c r="DH14" s="579"/>
      <c r="DI14" s="579"/>
      <c r="DJ14" s="49"/>
      <c r="DK14" s="48"/>
      <c r="DL14" s="568" t="s">
        <v>43</v>
      </c>
      <c r="DM14" s="568"/>
      <c r="DN14" s="639"/>
      <c r="DO14" s="48"/>
      <c r="DP14" s="48"/>
      <c r="DQ14" s="48"/>
      <c r="DR14" s="568" t="s">
        <v>22</v>
      </c>
      <c r="DS14" s="568"/>
      <c r="DT14" s="578" t="s">
        <v>13</v>
      </c>
      <c r="DU14" s="579"/>
      <c r="DV14" s="629"/>
      <c r="DW14" s="48"/>
      <c r="DX14" s="48"/>
      <c r="DY14" s="568" t="s">
        <v>22</v>
      </c>
      <c r="DZ14" s="568"/>
      <c r="EA14" s="578" t="s">
        <v>45</v>
      </c>
      <c r="EB14" s="579"/>
      <c r="EC14" s="629"/>
      <c r="ED14" s="49"/>
      <c r="EE14" s="48"/>
      <c r="EF14" s="48"/>
      <c r="EG14" s="67" t="s">
        <v>22</v>
      </c>
      <c r="EH14" s="48"/>
      <c r="EI14" s="48"/>
      <c r="EJ14" s="568" t="s">
        <v>43</v>
      </c>
      <c r="EK14" s="639"/>
      <c r="EL14" s="48"/>
      <c r="EM14" s="579"/>
      <c r="EN14" s="579"/>
      <c r="EO14" s="150" t="s">
        <v>22</v>
      </c>
      <c r="EP14" s="61"/>
      <c r="EQ14" s="47"/>
      <c r="ER14" s="67" t="s">
        <v>22</v>
      </c>
      <c r="ES14" s="47"/>
      <c r="ET14" s="47"/>
      <c r="EU14" s="67" t="s">
        <v>22</v>
      </c>
      <c r="EW14" s="2"/>
      <c r="EX14" s="2"/>
      <c r="EY14" s="2"/>
      <c r="EZ14" s="2"/>
      <c r="FA14" s="2"/>
    </row>
    <row r="15" spans="1:157" ht="18.75" customHeight="1" thickBot="1">
      <c r="A15" s="2"/>
      <c r="B15" s="2"/>
      <c r="C15" s="1119"/>
      <c r="D15" s="1228" t="str">
        <f ca="1">'4a'!D15:F15</f>
        <v/>
      </c>
      <c r="E15" s="1229"/>
      <c r="F15" s="1230"/>
      <c r="G15" s="1231">
        <f>'4a'!G15:J15</f>
        <v>0</v>
      </c>
      <c r="H15" s="1231"/>
      <c r="I15" s="1231"/>
      <c r="J15" s="1231"/>
      <c r="K15" s="1220"/>
      <c r="L15" s="1221"/>
      <c r="M15" s="1222"/>
      <c r="N15" s="1232">
        <f>'4a'!N15:Z15</f>
        <v>0</v>
      </c>
      <c r="O15" s="1233"/>
      <c r="P15" s="1233"/>
      <c r="Q15" s="1233"/>
      <c r="R15" s="1233"/>
      <c r="S15" s="1233"/>
      <c r="T15" s="1233"/>
      <c r="U15" s="1233"/>
      <c r="V15" s="1233"/>
      <c r="W15" s="1233"/>
      <c r="X15" s="1233"/>
      <c r="Y15" s="1233"/>
      <c r="Z15" s="1234"/>
      <c r="AA15" s="1221">
        <f>'4a'!AA15:AE15</f>
        <v>0</v>
      </c>
      <c r="AB15" s="1221"/>
      <c r="AC15" s="1221"/>
      <c r="AD15" s="1221"/>
      <c r="AE15" s="1222"/>
      <c r="AF15" s="1235">
        <f>'4a'!AF15:AJ15</f>
        <v>0</v>
      </c>
      <c r="AG15" s="1235"/>
      <c r="AH15" s="1235"/>
      <c r="AI15" s="1235"/>
      <c r="AJ15" s="1235"/>
      <c r="AK15" s="1220">
        <f>'4a'!AK15:AO15</f>
        <v>0</v>
      </c>
      <c r="AL15" s="1221"/>
      <c r="AM15" s="1221"/>
      <c r="AN15" s="1221"/>
      <c r="AO15" s="1221"/>
      <c r="AP15" s="1236">
        <f>'4a'!AP15:AT15</f>
        <v>0</v>
      </c>
      <c r="AQ15" s="1221"/>
      <c r="AR15" s="1221"/>
      <c r="AS15" s="1221"/>
      <c r="AT15" s="1222"/>
      <c r="AU15" s="1224">
        <f>'4a'!AU15:AW15</f>
        <v>0</v>
      </c>
      <c r="AV15" s="1224"/>
      <c r="AW15" s="1224"/>
      <c r="AX15" s="1220">
        <f>'4a'!AX15:BA15</f>
        <v>0</v>
      </c>
      <c r="AY15" s="1221"/>
      <c r="AZ15" s="1221"/>
      <c r="BA15" s="1222"/>
      <c r="BB15" s="1224">
        <f>'4a'!BB15</f>
        <v>0</v>
      </c>
      <c r="BC15" s="1224"/>
      <c r="BD15" s="1225"/>
      <c r="BE15" s="428">
        <f>'4a'!BE15</f>
        <v>0</v>
      </c>
      <c r="BF15" s="428"/>
      <c r="BG15" s="428"/>
      <c r="BH15" s="428"/>
      <c r="BI15" s="1220">
        <f>'4a'!BI15</f>
        <v>0</v>
      </c>
      <c r="BJ15" s="1221"/>
      <c r="BK15" s="1221"/>
      <c r="BL15" s="1221"/>
      <c r="BM15" s="1236">
        <f>'4a'!BM15</f>
        <v>0</v>
      </c>
      <c r="BN15" s="1221"/>
      <c r="BO15" s="1221"/>
      <c r="BP15" s="1240"/>
      <c r="BQ15" s="1241">
        <f>'4a'!BQ15</f>
        <v>0</v>
      </c>
      <c r="BR15" s="1221"/>
      <c r="BS15" s="1222"/>
      <c r="BT15" s="1224">
        <f>'4a'!BT15</f>
        <v>0</v>
      </c>
      <c r="BU15" s="1224"/>
      <c r="BV15" s="1225"/>
      <c r="BW15" s="24"/>
      <c r="BX15" s="6"/>
      <c r="BY15" s="6"/>
      <c r="BZ15" s="57"/>
      <c r="CA15" s="57"/>
      <c r="CB15" s="57"/>
      <c r="CC15" s="426" t="str">
        <f ca="1">D15</f>
        <v/>
      </c>
      <c r="CD15" s="424"/>
      <c r="CE15" s="424"/>
      <c r="CF15" s="426">
        <f>G15</f>
        <v>0</v>
      </c>
      <c r="CG15" s="424"/>
      <c r="CH15" s="424"/>
      <c r="CI15" s="425"/>
      <c r="CJ15" s="429"/>
      <c r="CK15" s="429"/>
      <c r="CL15" s="429"/>
      <c r="CM15" s="1237">
        <f>N15</f>
        <v>0</v>
      </c>
      <c r="CN15" s="1238"/>
      <c r="CO15" s="1238"/>
      <c r="CP15" s="1238"/>
      <c r="CQ15" s="1238"/>
      <c r="CR15" s="1238"/>
      <c r="CS15" s="1238"/>
      <c r="CT15" s="1238"/>
      <c r="CU15" s="1238"/>
      <c r="CV15" s="1238"/>
      <c r="CW15" s="1238"/>
      <c r="CX15" s="1238"/>
      <c r="CY15" s="1239"/>
      <c r="CZ15" s="591">
        <f>AA15</f>
        <v>0</v>
      </c>
      <c r="DA15" s="429"/>
      <c r="DB15" s="429"/>
      <c r="DC15" s="429"/>
      <c r="DD15" s="592"/>
      <c r="DE15" s="660">
        <f>AF15</f>
        <v>0</v>
      </c>
      <c r="DF15" s="660"/>
      <c r="DG15" s="660"/>
      <c r="DH15" s="660"/>
      <c r="DI15" s="660"/>
      <c r="DJ15" s="591">
        <f>AK15</f>
        <v>0</v>
      </c>
      <c r="DK15" s="429"/>
      <c r="DL15" s="429"/>
      <c r="DM15" s="429"/>
      <c r="DN15" s="593"/>
      <c r="DO15" s="429">
        <f>AP15</f>
        <v>0</v>
      </c>
      <c r="DP15" s="429"/>
      <c r="DQ15" s="429"/>
      <c r="DR15" s="429"/>
      <c r="DS15" s="429"/>
      <c r="DT15" s="591">
        <f>AU15</f>
        <v>0</v>
      </c>
      <c r="DU15" s="429"/>
      <c r="DV15" s="592"/>
      <c r="DW15" s="429">
        <f>AX15</f>
        <v>0</v>
      </c>
      <c r="DX15" s="429"/>
      <c r="DY15" s="429"/>
      <c r="DZ15" s="429"/>
      <c r="EA15" s="591">
        <f>BB15</f>
        <v>0</v>
      </c>
      <c r="EB15" s="429"/>
      <c r="EC15" s="592"/>
      <c r="ED15" s="591">
        <f>BE15</f>
        <v>0</v>
      </c>
      <c r="EE15" s="429"/>
      <c r="EF15" s="429"/>
      <c r="EG15" s="592"/>
      <c r="EH15" s="429">
        <f>BI15</f>
        <v>0</v>
      </c>
      <c r="EI15" s="429"/>
      <c r="EJ15" s="429"/>
      <c r="EK15" s="593"/>
      <c r="EL15" s="429">
        <f>BM15</f>
        <v>0</v>
      </c>
      <c r="EM15" s="429"/>
      <c r="EN15" s="429"/>
      <c r="EO15" s="429"/>
      <c r="EP15" s="591">
        <f>BQ15</f>
        <v>0</v>
      </c>
      <c r="EQ15" s="429"/>
      <c r="ER15" s="592"/>
      <c r="ES15" s="429">
        <f>BT15</f>
        <v>0</v>
      </c>
      <c r="ET15" s="429"/>
      <c r="EU15" s="592"/>
      <c r="EW15" s="2"/>
      <c r="EX15" s="2"/>
      <c r="EY15" s="2"/>
      <c r="EZ15" s="2"/>
      <c r="FA15" s="2"/>
    </row>
    <row r="16" spans="1:157" ht="20.25" customHeight="1" thickBot="1">
      <c r="A16" s="2"/>
      <c r="B16" s="2"/>
      <c r="C16" s="1119"/>
      <c r="D16" s="1245" t="s">
        <v>58</v>
      </c>
      <c r="E16" s="1202"/>
      <c r="F16" s="1202"/>
      <c r="G16" s="1202"/>
      <c r="H16" s="1202"/>
      <c r="I16" s="1202"/>
      <c r="J16" s="1202"/>
      <c r="K16" s="1202"/>
      <c r="L16" s="1202"/>
      <c r="M16" s="1202"/>
      <c r="N16" s="1202"/>
      <c r="O16" s="1202"/>
      <c r="P16" s="1202"/>
      <c r="Q16" s="1202"/>
      <c r="R16" s="1202"/>
      <c r="S16" s="1202"/>
      <c r="T16" s="1202"/>
      <c r="U16" s="1245" t="s">
        <v>59</v>
      </c>
      <c r="V16" s="1202"/>
      <c r="W16" s="1202"/>
      <c r="X16" s="1202"/>
      <c r="Y16" s="1202"/>
      <c r="Z16" s="1202"/>
      <c r="AA16" s="1202"/>
      <c r="AB16" s="1202"/>
      <c r="AC16" s="1202"/>
      <c r="AD16" s="1202"/>
      <c r="AE16" s="1202"/>
      <c r="AF16" s="1201"/>
      <c r="AG16" s="1201"/>
      <c r="AH16" s="1201"/>
      <c r="AI16" s="1201"/>
      <c r="AJ16" s="1201"/>
      <c r="AK16" s="1202"/>
      <c r="AL16" s="1202"/>
      <c r="AM16" s="1202"/>
      <c r="AN16" s="1202"/>
      <c r="AO16" s="1246"/>
      <c r="AP16" s="1245" t="s">
        <v>60</v>
      </c>
      <c r="AQ16" s="1202"/>
      <c r="AR16" s="1202"/>
      <c r="AS16" s="1202"/>
      <c r="AT16" s="1202"/>
      <c r="AU16" s="1201"/>
      <c r="AV16" s="1201"/>
      <c r="AW16" s="1201"/>
      <c r="AX16" s="1202"/>
      <c r="AY16" s="1202"/>
      <c r="AZ16" s="1202"/>
      <c r="BA16" s="1202"/>
      <c r="BB16" s="1201"/>
      <c r="BC16" s="1201"/>
      <c r="BD16" s="1201"/>
      <c r="BE16" s="1201"/>
      <c r="BF16" s="1201"/>
      <c r="BG16" s="1247"/>
      <c r="BH16" s="1248" t="s">
        <v>64</v>
      </c>
      <c r="BI16" s="1211"/>
      <c r="BJ16" s="1211"/>
      <c r="BK16" s="1211"/>
      <c r="BL16" s="1211"/>
      <c r="BM16" s="1211"/>
      <c r="BN16" s="1211"/>
      <c r="BO16" s="1211"/>
      <c r="BP16" s="1211"/>
      <c r="BQ16" s="1211"/>
      <c r="BR16" s="1211"/>
      <c r="BS16" s="1211"/>
      <c r="BT16" s="1211"/>
      <c r="BU16" s="1211"/>
      <c r="BV16" s="1249"/>
      <c r="BW16" s="24"/>
      <c r="BX16" s="6"/>
      <c r="BY16" s="6"/>
      <c r="BZ16" s="57"/>
      <c r="CA16" s="57"/>
      <c r="CB16" s="57"/>
      <c r="CC16" s="640" t="s">
        <v>58</v>
      </c>
      <c r="CD16" s="641"/>
      <c r="CE16" s="641"/>
      <c r="CF16" s="641"/>
      <c r="CG16" s="641"/>
      <c r="CH16" s="641"/>
      <c r="CI16" s="641"/>
      <c r="CJ16" s="641"/>
      <c r="CK16" s="641"/>
      <c r="CL16" s="641"/>
      <c r="CM16" s="641"/>
      <c r="CN16" s="641"/>
      <c r="CO16" s="641"/>
      <c r="CP16" s="641"/>
      <c r="CQ16" s="641"/>
      <c r="CR16" s="641"/>
      <c r="CS16" s="641"/>
      <c r="CT16" s="640" t="s">
        <v>59</v>
      </c>
      <c r="CU16" s="641"/>
      <c r="CV16" s="641"/>
      <c r="CW16" s="641"/>
      <c r="CX16" s="641"/>
      <c r="CY16" s="641"/>
      <c r="CZ16" s="641"/>
      <c r="DA16" s="641"/>
      <c r="DB16" s="641"/>
      <c r="DC16" s="641"/>
      <c r="DD16" s="641"/>
      <c r="DE16" s="641"/>
      <c r="DF16" s="641"/>
      <c r="DG16" s="641"/>
      <c r="DH16" s="641"/>
      <c r="DI16" s="641"/>
      <c r="DJ16" s="641"/>
      <c r="DK16" s="641"/>
      <c r="DL16" s="641"/>
      <c r="DM16" s="641"/>
      <c r="DN16" s="642"/>
      <c r="DO16" s="640" t="s">
        <v>60</v>
      </c>
      <c r="DP16" s="641"/>
      <c r="DQ16" s="641"/>
      <c r="DR16" s="641"/>
      <c r="DS16" s="641"/>
      <c r="DT16" s="641"/>
      <c r="DU16" s="641"/>
      <c r="DV16" s="641"/>
      <c r="DW16" s="641"/>
      <c r="DX16" s="641"/>
      <c r="DY16" s="641"/>
      <c r="DZ16" s="641"/>
      <c r="EA16" s="641"/>
      <c r="EB16" s="641"/>
      <c r="EC16" s="641"/>
      <c r="ED16" s="641"/>
      <c r="EE16" s="641"/>
      <c r="EF16" s="642"/>
      <c r="EG16" s="659" t="s">
        <v>64</v>
      </c>
      <c r="EH16" s="641"/>
      <c r="EI16" s="641"/>
      <c r="EJ16" s="641"/>
      <c r="EK16" s="641"/>
      <c r="EL16" s="641"/>
      <c r="EM16" s="641"/>
      <c r="EN16" s="641"/>
      <c r="EO16" s="641"/>
      <c r="EP16" s="641"/>
      <c r="EQ16" s="641"/>
      <c r="ER16" s="641"/>
      <c r="ES16" s="641"/>
      <c r="ET16" s="641"/>
      <c r="EU16" s="642"/>
      <c r="EW16" s="2"/>
      <c r="EX16" s="2"/>
      <c r="EY16" s="2"/>
      <c r="EZ16" s="2"/>
      <c r="FA16" s="2"/>
    </row>
    <row r="17" spans="1:157" ht="16.5" customHeight="1">
      <c r="A17" s="2"/>
      <c r="B17" s="2"/>
      <c r="C17" s="114"/>
      <c r="D17" s="217" t="s">
        <v>42</v>
      </c>
      <c r="E17" s="218"/>
      <c r="F17" s="218"/>
      <c r="G17" s="1256">
        <f>'4a'!G17:L17</f>
        <v>0</v>
      </c>
      <c r="H17" s="1257"/>
      <c r="I17" s="1257"/>
      <c r="J17" s="1257"/>
      <c r="K17" s="1257"/>
      <c r="L17" s="1257"/>
      <c r="M17" s="1243" t="s">
        <v>8</v>
      </c>
      <c r="N17" s="1243"/>
      <c r="O17" s="1258">
        <f>'4a'!O17:R17</f>
        <v>0</v>
      </c>
      <c r="P17" s="1258"/>
      <c r="Q17" s="1258"/>
      <c r="R17" s="1258"/>
      <c r="S17" s="1242" t="s">
        <v>7</v>
      </c>
      <c r="T17" s="1242"/>
      <c r="U17" s="217"/>
      <c r="V17" s="219"/>
      <c r="W17" s="219"/>
      <c r="X17" s="219"/>
      <c r="Y17" s="219"/>
      <c r="Z17" s="219"/>
      <c r="AA17" s="219"/>
      <c r="AB17" s="219"/>
      <c r="AC17" s="219"/>
      <c r="AD17" s="219"/>
      <c r="AE17" s="219"/>
      <c r="AF17" s="219"/>
      <c r="AG17" s="221"/>
      <c r="AH17" s="221"/>
      <c r="AI17" s="221"/>
      <c r="AJ17" s="1243" t="s">
        <v>8</v>
      </c>
      <c r="AK17" s="1243"/>
      <c r="AL17" s="221"/>
      <c r="AM17" s="221"/>
      <c r="AN17" s="1182" t="s">
        <v>9</v>
      </c>
      <c r="AO17" s="1223"/>
      <c r="AP17" s="220"/>
      <c r="AQ17" s="220"/>
      <c r="AR17" s="220"/>
      <c r="AS17" s="220"/>
      <c r="AT17" s="220"/>
      <c r="AU17" s="220"/>
      <c r="AV17" s="220"/>
      <c r="AW17" s="220"/>
      <c r="AX17" s="220"/>
      <c r="AY17" s="220"/>
      <c r="AZ17" s="220"/>
      <c r="BA17" s="221"/>
      <c r="BB17" s="221"/>
      <c r="BC17" s="221" t="s">
        <v>8</v>
      </c>
      <c r="BD17" s="221"/>
      <c r="BE17" s="221"/>
      <c r="BF17" s="1243" t="s">
        <v>9</v>
      </c>
      <c r="BG17" s="1244"/>
      <c r="BH17" s="165"/>
      <c r="BI17" s="165"/>
      <c r="BJ17" s="165"/>
      <c r="BK17" s="165"/>
      <c r="BL17" s="165"/>
      <c r="BM17" s="165"/>
      <c r="BN17" s="165"/>
      <c r="BO17" s="165"/>
      <c r="BP17" s="165"/>
      <c r="BQ17" s="165"/>
      <c r="BR17" s="1194" t="s">
        <v>8</v>
      </c>
      <c r="BS17" s="1194"/>
      <c r="BT17" s="165"/>
      <c r="BU17" s="165"/>
      <c r="BV17" s="167" t="s">
        <v>9</v>
      </c>
      <c r="BW17" s="24"/>
      <c r="BX17" s="6"/>
      <c r="BY17" s="6"/>
      <c r="BZ17" s="57"/>
      <c r="CA17" s="57"/>
      <c r="CB17" s="57"/>
      <c r="CC17" s="43" t="s">
        <v>42</v>
      </c>
      <c r="CD17" s="44"/>
      <c r="CE17" s="44"/>
      <c r="CF17" s="677">
        <f>G17</f>
        <v>0</v>
      </c>
      <c r="CG17" s="678"/>
      <c r="CH17" s="678"/>
      <c r="CI17" s="678"/>
      <c r="CJ17" s="678"/>
      <c r="CK17" s="678"/>
      <c r="CL17" s="373" t="s">
        <v>8</v>
      </c>
      <c r="CM17" s="373"/>
      <c r="CN17" s="657">
        <f>O17</f>
        <v>0</v>
      </c>
      <c r="CO17" s="657"/>
      <c r="CP17" s="657"/>
      <c r="CQ17" s="657"/>
      <c r="CR17" s="658" t="s">
        <v>7</v>
      </c>
      <c r="CS17" s="658"/>
      <c r="CT17" s="43"/>
      <c r="CU17" s="42"/>
      <c r="CV17" s="42"/>
      <c r="CW17" s="42"/>
      <c r="CX17" s="42"/>
      <c r="CY17" s="42"/>
      <c r="CZ17" s="42"/>
      <c r="DA17" s="42"/>
      <c r="DB17" s="42"/>
      <c r="DC17" s="42"/>
      <c r="DD17" s="42"/>
      <c r="DE17" s="42"/>
      <c r="DF17" s="38"/>
      <c r="DG17" s="38"/>
      <c r="DH17" s="38"/>
      <c r="DI17" s="373" t="s">
        <v>8</v>
      </c>
      <c r="DJ17" s="373"/>
      <c r="DK17" s="38"/>
      <c r="DL17" s="38"/>
      <c r="DM17" s="675" t="s">
        <v>9</v>
      </c>
      <c r="DN17" s="676"/>
      <c r="DO17" s="46"/>
      <c r="DP17" s="4"/>
      <c r="DQ17" s="4"/>
      <c r="DR17" s="4"/>
      <c r="DS17" s="4"/>
      <c r="DT17" s="4"/>
      <c r="DU17" s="4"/>
      <c r="DV17" s="4"/>
      <c r="DW17" s="4"/>
      <c r="DX17" s="4"/>
      <c r="DY17" s="4"/>
      <c r="DZ17" s="38"/>
      <c r="EA17" s="38"/>
      <c r="EB17" s="38" t="s">
        <v>8</v>
      </c>
      <c r="EC17" s="38"/>
      <c r="ED17" s="38"/>
      <c r="EE17" s="373" t="s">
        <v>9</v>
      </c>
      <c r="EF17" s="374"/>
      <c r="EG17" s="38"/>
      <c r="EH17" s="38"/>
      <c r="EI17" s="38"/>
      <c r="EJ17" s="38"/>
      <c r="EK17" s="38"/>
      <c r="EL17" s="38"/>
      <c r="EM17" s="38"/>
      <c r="EN17" s="38"/>
      <c r="EO17" s="38"/>
      <c r="EP17" s="38"/>
      <c r="EQ17" s="373" t="s">
        <v>8</v>
      </c>
      <c r="ER17" s="373"/>
      <c r="ES17" s="38"/>
      <c r="ET17" s="38"/>
      <c r="EU17" s="45" t="s">
        <v>9</v>
      </c>
      <c r="EW17" s="2"/>
      <c r="EX17" s="2"/>
      <c r="EY17" s="2"/>
      <c r="EZ17" s="2"/>
      <c r="FA17" s="2"/>
    </row>
    <row r="18" spans="1:157" ht="24.75" customHeight="1" thickBot="1">
      <c r="A18" s="2"/>
      <c r="B18" s="2"/>
      <c r="C18" s="75"/>
      <c r="D18" s="1253">
        <f>'4a'!D18:T18</f>
        <v>0</v>
      </c>
      <c r="E18" s="1254"/>
      <c r="F18" s="1254"/>
      <c r="G18" s="1254"/>
      <c r="H18" s="1254"/>
      <c r="I18" s="1254"/>
      <c r="J18" s="1254"/>
      <c r="K18" s="1254"/>
      <c r="L18" s="1254"/>
      <c r="M18" s="1254"/>
      <c r="N18" s="1254"/>
      <c r="O18" s="1254"/>
      <c r="P18" s="1254"/>
      <c r="Q18" s="1254"/>
      <c r="R18" s="1254"/>
      <c r="S18" s="1254"/>
      <c r="T18" s="1254"/>
      <c r="U18" s="1253">
        <f>'4a'!U18:AO18</f>
        <v>0</v>
      </c>
      <c r="V18" s="1254"/>
      <c r="W18" s="1254"/>
      <c r="X18" s="1254"/>
      <c r="Y18" s="1254"/>
      <c r="Z18" s="1254"/>
      <c r="AA18" s="1254"/>
      <c r="AB18" s="1254"/>
      <c r="AC18" s="1254"/>
      <c r="AD18" s="1254"/>
      <c r="AE18" s="1254"/>
      <c r="AF18" s="1254"/>
      <c r="AG18" s="1254"/>
      <c r="AH18" s="1254"/>
      <c r="AI18" s="1254"/>
      <c r="AJ18" s="1254"/>
      <c r="AK18" s="1254"/>
      <c r="AL18" s="1254"/>
      <c r="AM18" s="1254"/>
      <c r="AN18" s="1254"/>
      <c r="AO18" s="1255"/>
      <c r="AP18" s="1254">
        <f>'4a'!AP18:BG18</f>
        <v>0</v>
      </c>
      <c r="AQ18" s="1254"/>
      <c r="AR18" s="1254"/>
      <c r="AS18" s="1254"/>
      <c r="AT18" s="1254"/>
      <c r="AU18" s="1254"/>
      <c r="AV18" s="1254"/>
      <c r="AW18" s="1254"/>
      <c r="AX18" s="1254"/>
      <c r="AY18" s="1254"/>
      <c r="AZ18" s="1254"/>
      <c r="BA18" s="1254"/>
      <c r="BB18" s="1254"/>
      <c r="BC18" s="1254"/>
      <c r="BD18" s="1254"/>
      <c r="BE18" s="1254"/>
      <c r="BF18" s="1254"/>
      <c r="BG18" s="1255"/>
      <c r="BH18" s="651">
        <f>'4a'!BH18:BV18</f>
        <v>0</v>
      </c>
      <c r="BI18" s="651"/>
      <c r="BJ18" s="651"/>
      <c r="BK18" s="651"/>
      <c r="BL18" s="651"/>
      <c r="BM18" s="651"/>
      <c r="BN18" s="651"/>
      <c r="BO18" s="651"/>
      <c r="BP18" s="651"/>
      <c r="BQ18" s="651"/>
      <c r="BR18" s="651"/>
      <c r="BS18" s="651"/>
      <c r="BT18" s="651"/>
      <c r="BU18" s="651"/>
      <c r="BV18" s="1185"/>
      <c r="BW18" s="24"/>
      <c r="BX18" s="6"/>
      <c r="BY18" s="6"/>
      <c r="BZ18" s="57"/>
      <c r="CA18" s="57"/>
      <c r="CB18" s="57"/>
      <c r="CC18" s="674">
        <f>D18</f>
        <v>0</v>
      </c>
      <c r="CD18" s="651"/>
      <c r="CE18" s="651"/>
      <c r="CF18" s="651"/>
      <c r="CG18" s="651"/>
      <c r="CH18" s="651"/>
      <c r="CI18" s="651"/>
      <c r="CJ18" s="651"/>
      <c r="CK18" s="651"/>
      <c r="CL18" s="651"/>
      <c r="CM18" s="651"/>
      <c r="CN18" s="651"/>
      <c r="CO18" s="651"/>
      <c r="CP18" s="651"/>
      <c r="CQ18" s="651"/>
      <c r="CR18" s="651"/>
      <c r="CS18" s="651"/>
      <c r="CT18" s="650">
        <f>U18</f>
        <v>0</v>
      </c>
      <c r="CU18" s="572"/>
      <c r="CV18" s="572"/>
      <c r="CW18" s="572"/>
      <c r="CX18" s="572"/>
      <c r="CY18" s="572"/>
      <c r="CZ18" s="572"/>
      <c r="DA18" s="572"/>
      <c r="DB18" s="572"/>
      <c r="DC18" s="572"/>
      <c r="DD18" s="572"/>
      <c r="DE18" s="572"/>
      <c r="DF18" s="572"/>
      <c r="DG18" s="572"/>
      <c r="DH18" s="572"/>
      <c r="DI18" s="572"/>
      <c r="DJ18" s="572"/>
      <c r="DK18" s="572"/>
      <c r="DL18" s="572"/>
      <c r="DM18" s="572"/>
      <c r="DN18" s="573"/>
      <c r="DO18" s="650">
        <f>AP18</f>
        <v>0</v>
      </c>
      <c r="DP18" s="572"/>
      <c r="DQ18" s="572"/>
      <c r="DR18" s="572"/>
      <c r="DS18" s="572"/>
      <c r="DT18" s="572"/>
      <c r="DU18" s="572"/>
      <c r="DV18" s="572"/>
      <c r="DW18" s="572"/>
      <c r="DX18" s="572"/>
      <c r="DY18" s="572"/>
      <c r="DZ18" s="572"/>
      <c r="EA18" s="572"/>
      <c r="EB18" s="572"/>
      <c r="EC18" s="572"/>
      <c r="ED18" s="572"/>
      <c r="EE18" s="572"/>
      <c r="EF18" s="573"/>
      <c r="EG18" s="651">
        <f>BH18</f>
        <v>0</v>
      </c>
      <c r="EH18" s="651"/>
      <c r="EI18" s="651"/>
      <c r="EJ18" s="651"/>
      <c r="EK18" s="651"/>
      <c r="EL18" s="651"/>
      <c r="EM18" s="651"/>
      <c r="EN18" s="651"/>
      <c r="EO18" s="651"/>
      <c r="EP18" s="651"/>
      <c r="EQ18" s="651"/>
      <c r="ER18" s="651"/>
      <c r="ES18" s="651"/>
      <c r="ET18" s="651"/>
      <c r="EU18" s="652"/>
      <c r="EW18" s="2"/>
      <c r="EX18" s="2"/>
      <c r="EY18" s="2"/>
      <c r="EZ18" s="2"/>
      <c r="FA18" s="2"/>
    </row>
    <row r="19" spans="1:157" ht="14.25" customHeight="1">
      <c r="A19" s="2"/>
      <c r="B19" s="2"/>
      <c r="C19" s="75"/>
      <c r="D19" s="1259" t="s">
        <v>63</v>
      </c>
      <c r="E19" s="1260"/>
      <c r="F19" s="1260"/>
      <c r="G19" s="1260"/>
      <c r="H19" s="168"/>
      <c r="I19" s="168"/>
      <c r="J19" s="168"/>
      <c r="K19" s="168"/>
      <c r="L19" s="168"/>
      <c r="M19" s="168"/>
      <c r="N19" s="168"/>
      <c r="O19" s="168"/>
      <c r="P19" s="168"/>
      <c r="Q19" s="168"/>
      <c r="R19" s="168"/>
      <c r="S19" s="168"/>
      <c r="T19" s="168"/>
      <c r="U19" s="168"/>
      <c r="V19" s="168"/>
      <c r="W19" s="168"/>
      <c r="X19" s="168"/>
      <c r="Y19" s="168"/>
      <c r="Z19" s="168"/>
      <c r="AA19" s="168"/>
      <c r="AB19" s="168"/>
      <c r="AC19" s="168"/>
      <c r="AD19" s="168"/>
      <c r="AE19" s="168"/>
      <c r="AF19" s="168"/>
      <c r="AG19" s="168"/>
      <c r="AH19" s="168"/>
      <c r="AI19" s="168"/>
      <c r="AJ19" s="168"/>
      <c r="AK19" s="168"/>
      <c r="AL19" s="168"/>
      <c r="AM19" s="168"/>
      <c r="AN19" s="168"/>
      <c r="AO19" s="168"/>
      <c r="AP19" s="168"/>
      <c r="AQ19" s="168"/>
      <c r="AR19" s="168"/>
      <c r="AS19" s="168"/>
      <c r="AT19" s="168"/>
      <c r="AU19" s="168"/>
      <c r="AV19" s="168"/>
      <c r="AW19" s="168"/>
      <c r="AX19" s="168"/>
      <c r="AY19" s="168"/>
      <c r="AZ19" s="168"/>
      <c r="BA19" s="168"/>
      <c r="BB19" s="168"/>
      <c r="BC19" s="168"/>
      <c r="BD19" s="168"/>
      <c r="BE19" s="168"/>
      <c r="BF19" s="168"/>
      <c r="BG19" s="168"/>
      <c r="BH19" s="88"/>
      <c r="BI19" s="88"/>
      <c r="BJ19" s="88"/>
      <c r="BK19" s="88"/>
      <c r="BL19" s="88"/>
      <c r="BM19" s="88"/>
      <c r="BN19" s="88"/>
      <c r="BO19" s="88"/>
      <c r="BP19" s="88"/>
      <c r="BQ19" s="88"/>
      <c r="BR19" s="88"/>
      <c r="BS19" s="88"/>
      <c r="BT19" s="88"/>
      <c r="BU19" s="88"/>
      <c r="BV19" s="94"/>
      <c r="BW19" s="32"/>
      <c r="BX19" s="5"/>
      <c r="BY19" s="5"/>
      <c r="BZ19" s="57"/>
      <c r="CA19" s="57"/>
      <c r="CB19" s="57"/>
      <c r="CC19" s="655" t="s">
        <v>63</v>
      </c>
      <c r="CD19" s="656"/>
      <c r="CE19" s="656"/>
      <c r="CF19" s="656"/>
      <c r="CG19" s="50"/>
      <c r="CH19" s="50"/>
      <c r="CI19" s="50"/>
      <c r="CJ19" s="50"/>
      <c r="CK19" s="50"/>
      <c r="CL19" s="50"/>
      <c r="CM19" s="50"/>
      <c r="CN19" s="50"/>
      <c r="CO19" s="50"/>
      <c r="CP19" s="50"/>
      <c r="CQ19" s="50"/>
      <c r="CR19" s="50"/>
      <c r="CS19" s="50"/>
      <c r="CT19" s="50"/>
      <c r="CU19" s="50"/>
      <c r="CV19" s="50"/>
      <c r="CW19" s="50"/>
      <c r="CX19" s="50"/>
      <c r="CY19" s="50"/>
      <c r="CZ19" s="50"/>
      <c r="DA19" s="50"/>
      <c r="DB19" s="50"/>
      <c r="DC19" s="50"/>
      <c r="DD19" s="50"/>
      <c r="DE19" s="50"/>
      <c r="DF19" s="50"/>
      <c r="DG19" s="50"/>
      <c r="DH19" s="50"/>
      <c r="DI19" s="50"/>
      <c r="DJ19" s="50"/>
      <c r="DK19" s="50"/>
      <c r="DL19" s="50"/>
      <c r="DM19" s="50"/>
      <c r="DN19" s="50"/>
      <c r="DO19" s="50"/>
      <c r="DP19" s="50"/>
      <c r="DQ19" s="50"/>
      <c r="DR19" s="50"/>
      <c r="DS19" s="50"/>
      <c r="DT19" s="50"/>
      <c r="DU19" s="50"/>
      <c r="DV19" s="50"/>
      <c r="DW19" s="50"/>
      <c r="DX19" s="50"/>
      <c r="DY19" s="50"/>
      <c r="DZ19" s="50"/>
      <c r="EA19" s="50"/>
      <c r="EB19" s="50"/>
      <c r="EC19" s="50"/>
      <c r="ED19" s="50"/>
      <c r="EE19" s="50"/>
      <c r="EF19" s="50"/>
      <c r="EG19" s="50"/>
      <c r="EH19" s="50"/>
      <c r="EI19" s="50"/>
      <c r="EJ19" s="50"/>
      <c r="EK19" s="50"/>
      <c r="EL19" s="50"/>
      <c r="EM19" s="50"/>
      <c r="EN19" s="50"/>
      <c r="EO19" s="50"/>
      <c r="EP19" s="50"/>
      <c r="EQ19" s="50"/>
      <c r="ER19" s="50"/>
      <c r="ES19" s="50"/>
      <c r="ET19" s="50"/>
      <c r="EU19" s="52"/>
      <c r="EW19" s="2"/>
      <c r="EX19" s="2"/>
      <c r="EY19" s="2"/>
      <c r="EZ19" s="2"/>
      <c r="FA19" s="2"/>
    </row>
    <row r="20" spans="1:157" ht="44.25" customHeight="1" thickBot="1">
      <c r="A20" s="2"/>
      <c r="B20" s="2"/>
      <c r="C20" s="75"/>
      <c r="D20" s="1250">
        <f>'4a'!D20:BV20</f>
        <v>0</v>
      </c>
      <c r="E20" s="667"/>
      <c r="F20" s="667"/>
      <c r="G20" s="667"/>
      <c r="H20" s="1251"/>
      <c r="I20" s="1251"/>
      <c r="J20" s="1251"/>
      <c r="K20" s="1251"/>
      <c r="L20" s="1251"/>
      <c r="M20" s="667"/>
      <c r="N20" s="667"/>
      <c r="O20" s="667"/>
      <c r="P20" s="667"/>
      <c r="Q20" s="667"/>
      <c r="R20" s="667"/>
      <c r="S20" s="667"/>
      <c r="T20" s="667"/>
      <c r="U20" s="667"/>
      <c r="V20" s="1251"/>
      <c r="W20" s="1251"/>
      <c r="X20" s="1251"/>
      <c r="Y20" s="1251"/>
      <c r="Z20" s="1251"/>
      <c r="AA20" s="1251"/>
      <c r="AB20" s="1251"/>
      <c r="AC20" s="667"/>
      <c r="AD20" s="667"/>
      <c r="AE20" s="667"/>
      <c r="AF20" s="667"/>
      <c r="AG20" s="667"/>
      <c r="AH20" s="667"/>
      <c r="AI20" s="667"/>
      <c r="AJ20" s="667"/>
      <c r="AK20" s="667"/>
      <c r="AL20" s="1251"/>
      <c r="AM20" s="1251"/>
      <c r="AN20" s="1251"/>
      <c r="AO20" s="1251"/>
      <c r="AP20" s="1251"/>
      <c r="AQ20" s="1251"/>
      <c r="AR20" s="1251"/>
      <c r="AS20" s="1251"/>
      <c r="AT20" s="667"/>
      <c r="AU20" s="667"/>
      <c r="AV20" s="667"/>
      <c r="AW20" s="667"/>
      <c r="AX20" s="667"/>
      <c r="AY20" s="667"/>
      <c r="AZ20" s="1251"/>
      <c r="BA20" s="1251"/>
      <c r="BB20" s="1251"/>
      <c r="BC20" s="1251"/>
      <c r="BD20" s="1251"/>
      <c r="BE20" s="1251"/>
      <c r="BF20" s="667"/>
      <c r="BG20" s="667"/>
      <c r="BH20" s="667"/>
      <c r="BI20" s="667"/>
      <c r="BJ20" s="667"/>
      <c r="BK20" s="667"/>
      <c r="BL20" s="667"/>
      <c r="BM20" s="667"/>
      <c r="BN20" s="667"/>
      <c r="BO20" s="667"/>
      <c r="BP20" s="667"/>
      <c r="BQ20" s="667"/>
      <c r="BR20" s="667"/>
      <c r="BS20" s="667"/>
      <c r="BT20" s="667"/>
      <c r="BU20" s="667"/>
      <c r="BV20" s="1252"/>
      <c r="BW20" s="33"/>
      <c r="BX20" s="5"/>
      <c r="BY20" s="5"/>
      <c r="BZ20" s="57"/>
      <c r="CA20" s="57"/>
      <c r="CB20" s="57"/>
      <c r="CC20" s="669">
        <f>D20</f>
        <v>0</v>
      </c>
      <c r="CD20" s="667"/>
      <c r="CE20" s="667"/>
      <c r="CF20" s="667"/>
      <c r="CG20" s="667"/>
      <c r="CH20" s="667"/>
      <c r="CI20" s="667"/>
      <c r="CJ20" s="667"/>
      <c r="CK20" s="667"/>
      <c r="CL20" s="667"/>
      <c r="CM20" s="667"/>
      <c r="CN20" s="667"/>
      <c r="CO20" s="667"/>
      <c r="CP20" s="667"/>
      <c r="CQ20" s="667"/>
      <c r="CR20" s="667"/>
      <c r="CS20" s="667"/>
      <c r="CT20" s="667"/>
      <c r="CU20" s="667"/>
      <c r="CV20" s="667"/>
      <c r="CW20" s="667"/>
      <c r="CX20" s="667"/>
      <c r="CY20" s="667"/>
      <c r="CZ20" s="667"/>
      <c r="DA20" s="667"/>
      <c r="DB20" s="667"/>
      <c r="DC20" s="667"/>
      <c r="DD20" s="667"/>
      <c r="DE20" s="667"/>
      <c r="DF20" s="667"/>
      <c r="DG20" s="667"/>
      <c r="DH20" s="667"/>
      <c r="DI20" s="667"/>
      <c r="DJ20" s="667"/>
      <c r="DK20" s="667"/>
      <c r="DL20" s="667"/>
      <c r="DM20" s="667"/>
      <c r="DN20" s="667"/>
      <c r="DO20" s="667"/>
      <c r="DP20" s="667"/>
      <c r="DQ20" s="667"/>
      <c r="DR20" s="667"/>
      <c r="DS20" s="667"/>
      <c r="DT20" s="667"/>
      <c r="DU20" s="667"/>
      <c r="DV20" s="667"/>
      <c r="DW20" s="667"/>
      <c r="DX20" s="667"/>
      <c r="DY20" s="667"/>
      <c r="DZ20" s="667"/>
      <c r="EA20" s="667"/>
      <c r="EB20" s="667"/>
      <c r="EC20" s="667"/>
      <c r="ED20" s="667"/>
      <c r="EE20" s="667"/>
      <c r="EF20" s="667"/>
      <c r="EG20" s="667"/>
      <c r="EH20" s="667"/>
      <c r="EI20" s="667"/>
      <c r="EJ20" s="667"/>
      <c r="EK20" s="667"/>
      <c r="EL20" s="667"/>
      <c r="EM20" s="667"/>
      <c r="EN20" s="667"/>
      <c r="EO20" s="667"/>
      <c r="EP20" s="667"/>
      <c r="EQ20" s="667"/>
      <c r="ER20" s="667"/>
      <c r="ES20" s="667"/>
      <c r="ET20" s="667"/>
      <c r="EU20" s="670"/>
      <c r="EW20" s="2"/>
      <c r="EX20" s="2"/>
      <c r="EY20" s="2"/>
      <c r="EZ20" s="2"/>
      <c r="FA20" s="2"/>
    </row>
    <row r="21" spans="1:157" ht="41.25" customHeight="1" thickBot="1">
      <c r="A21" s="2"/>
      <c r="B21" s="2"/>
      <c r="C21" s="75"/>
      <c r="D21" s="1261" t="s">
        <v>172</v>
      </c>
      <c r="E21" s="1262"/>
      <c r="F21" s="1262"/>
      <c r="G21" s="1263"/>
      <c r="H21" s="1202" t="s">
        <v>73</v>
      </c>
      <c r="I21" s="1202"/>
      <c r="J21" s="1202"/>
      <c r="K21" s="1202"/>
      <c r="L21" s="1202"/>
      <c r="M21" s="1264">
        <f>'4a'!M21:U21</f>
        <v>0</v>
      </c>
      <c r="N21" s="1265"/>
      <c r="O21" s="1265"/>
      <c r="P21" s="1265"/>
      <c r="Q21" s="1265"/>
      <c r="R21" s="1265"/>
      <c r="S21" s="1265"/>
      <c r="T21" s="1265"/>
      <c r="U21" s="1266"/>
      <c r="V21" s="1267" t="s">
        <v>74</v>
      </c>
      <c r="W21" s="1267"/>
      <c r="X21" s="1267"/>
      <c r="Y21" s="1267"/>
      <c r="Z21" s="1267"/>
      <c r="AA21" s="1267"/>
      <c r="AB21" s="1267"/>
      <c r="AC21" s="1264">
        <f>'4a'!AC21:AK21</f>
        <v>0</v>
      </c>
      <c r="AD21" s="1265"/>
      <c r="AE21" s="1265"/>
      <c r="AF21" s="1265"/>
      <c r="AG21" s="1265"/>
      <c r="AH21" s="1265"/>
      <c r="AI21" s="1265"/>
      <c r="AJ21" s="1265"/>
      <c r="AK21" s="1266"/>
      <c r="AL21" s="1202" t="s">
        <v>92</v>
      </c>
      <c r="AM21" s="1202"/>
      <c r="AN21" s="1202"/>
      <c r="AO21" s="1202"/>
      <c r="AP21" s="1202"/>
      <c r="AQ21" s="1202"/>
      <c r="AR21" s="1202"/>
      <c r="AS21" s="1202"/>
      <c r="AT21" s="1264">
        <f>'4a'!AT21:AY21</f>
        <v>0</v>
      </c>
      <c r="AU21" s="1265"/>
      <c r="AV21" s="1265"/>
      <c r="AW21" s="1265"/>
      <c r="AX21" s="1265"/>
      <c r="AY21" s="1266"/>
      <c r="AZ21" s="1121" t="s">
        <v>75</v>
      </c>
      <c r="BA21" s="1121"/>
      <c r="BB21" s="1121"/>
      <c r="BC21" s="1121"/>
      <c r="BD21" s="1121"/>
      <c r="BE21" s="1121"/>
      <c r="BF21" s="1264">
        <f>'4a'!BF21:BK21</f>
        <v>0</v>
      </c>
      <c r="BG21" s="1265"/>
      <c r="BH21" s="1265"/>
      <c r="BI21" s="1265"/>
      <c r="BJ21" s="1265"/>
      <c r="BK21" s="1266"/>
      <c r="BL21" s="1268" t="s">
        <v>76</v>
      </c>
      <c r="BM21" s="1268"/>
      <c r="BN21" s="1268"/>
      <c r="BO21" s="1268"/>
      <c r="BP21" s="1268"/>
      <c r="BQ21" s="1269"/>
      <c r="BR21" s="1264">
        <f>'4a'!BR21:BV21</f>
        <v>0</v>
      </c>
      <c r="BS21" s="1265"/>
      <c r="BT21" s="1265"/>
      <c r="BU21" s="1265"/>
      <c r="BV21" s="1266"/>
      <c r="BW21" s="33"/>
      <c r="BX21" s="5"/>
      <c r="BY21" s="5"/>
      <c r="BZ21" s="57"/>
      <c r="CA21" s="57"/>
      <c r="CB21" s="57"/>
      <c r="CC21" s="692" t="s">
        <v>172</v>
      </c>
      <c r="CD21" s="693"/>
      <c r="CE21" s="693"/>
      <c r="CF21" s="693"/>
      <c r="CG21" s="694" t="s">
        <v>73</v>
      </c>
      <c r="CH21" s="695"/>
      <c r="CI21" s="695"/>
      <c r="CJ21" s="695"/>
      <c r="CK21" s="696"/>
      <c r="CL21" s="697">
        <f>M21</f>
        <v>0</v>
      </c>
      <c r="CM21" s="698"/>
      <c r="CN21" s="698"/>
      <c r="CO21" s="698"/>
      <c r="CP21" s="698"/>
      <c r="CQ21" s="698"/>
      <c r="CR21" s="698"/>
      <c r="CS21" s="698"/>
      <c r="CT21" s="699"/>
      <c r="CU21" s="694" t="s">
        <v>74</v>
      </c>
      <c r="CV21" s="695"/>
      <c r="CW21" s="695"/>
      <c r="CX21" s="695"/>
      <c r="CY21" s="695"/>
      <c r="CZ21" s="695"/>
      <c r="DA21" s="696"/>
      <c r="DB21" s="697">
        <f>AC21</f>
        <v>0</v>
      </c>
      <c r="DC21" s="698"/>
      <c r="DD21" s="698"/>
      <c r="DE21" s="698"/>
      <c r="DF21" s="698"/>
      <c r="DG21" s="698"/>
      <c r="DH21" s="698"/>
      <c r="DI21" s="698"/>
      <c r="DJ21" s="699"/>
      <c r="DK21" s="694" t="s">
        <v>92</v>
      </c>
      <c r="DL21" s="695"/>
      <c r="DM21" s="695"/>
      <c r="DN21" s="695"/>
      <c r="DO21" s="695"/>
      <c r="DP21" s="695"/>
      <c r="DQ21" s="695"/>
      <c r="DR21" s="696"/>
      <c r="DS21" s="698">
        <f>AT21</f>
        <v>0</v>
      </c>
      <c r="DT21" s="698"/>
      <c r="DU21" s="698"/>
      <c r="DV21" s="698"/>
      <c r="DW21" s="698"/>
      <c r="DX21" s="698"/>
      <c r="DY21" s="700" t="s">
        <v>75</v>
      </c>
      <c r="DZ21" s="701"/>
      <c r="EA21" s="701"/>
      <c r="EB21" s="701"/>
      <c r="EC21" s="701"/>
      <c r="ED21" s="702"/>
      <c r="EE21" s="698">
        <f>BF21</f>
        <v>0</v>
      </c>
      <c r="EF21" s="698"/>
      <c r="EG21" s="698"/>
      <c r="EH21" s="698"/>
      <c r="EI21" s="698"/>
      <c r="EJ21" s="698"/>
      <c r="EK21" s="700" t="s">
        <v>76</v>
      </c>
      <c r="EL21" s="701"/>
      <c r="EM21" s="701"/>
      <c r="EN21" s="701"/>
      <c r="EO21" s="701"/>
      <c r="EP21" s="702"/>
      <c r="EQ21" s="698">
        <f>BR21</f>
        <v>0</v>
      </c>
      <c r="ER21" s="698"/>
      <c r="ES21" s="698"/>
      <c r="ET21" s="698"/>
      <c r="EU21" s="703"/>
      <c r="EW21" s="2"/>
      <c r="EX21" s="2"/>
      <c r="EY21" s="2"/>
      <c r="EZ21" s="2"/>
      <c r="FA21" s="2"/>
    </row>
    <row r="22" spans="1:157" ht="41.25" customHeight="1">
      <c r="A22" s="2"/>
      <c r="B22" s="2"/>
      <c r="C22" s="75"/>
      <c r="D22" s="1261" t="s">
        <v>173</v>
      </c>
      <c r="E22" s="1262"/>
      <c r="F22" s="1262"/>
      <c r="G22" s="1263"/>
      <c r="H22" s="1201" t="s">
        <v>77</v>
      </c>
      <c r="I22" s="1201"/>
      <c r="J22" s="1201"/>
      <c r="K22" s="1201"/>
      <c r="L22" s="1201"/>
      <c r="M22" s="1202"/>
      <c r="N22" s="1273">
        <f>'4a'!N22:U22</f>
        <v>0</v>
      </c>
      <c r="O22" s="1274"/>
      <c r="P22" s="1274"/>
      <c r="Q22" s="1274"/>
      <c r="R22" s="1274"/>
      <c r="S22" s="1274"/>
      <c r="T22" s="1274"/>
      <c r="U22" s="1275"/>
      <c r="V22" s="1201" t="s">
        <v>78</v>
      </c>
      <c r="W22" s="1201"/>
      <c r="X22" s="1201"/>
      <c r="Y22" s="1201"/>
      <c r="Z22" s="1201"/>
      <c r="AA22" s="1201"/>
      <c r="AB22" s="1201"/>
      <c r="AC22" s="1202"/>
      <c r="AD22" s="1276">
        <f>'4a'!AD22:AI22</f>
        <v>0</v>
      </c>
      <c r="AE22" s="744"/>
      <c r="AF22" s="744"/>
      <c r="AG22" s="744"/>
      <c r="AH22" s="744"/>
      <c r="AI22" s="744"/>
      <c r="AJ22" s="1277">
        <f>'4a'!AJ22:AN22</f>
        <v>0</v>
      </c>
      <c r="AK22" s="744"/>
      <c r="AL22" s="1278"/>
      <c r="AM22" s="1278"/>
      <c r="AN22" s="1279"/>
      <c r="AO22" s="1278">
        <f>'4a'!AO22:AS22</f>
        <v>0</v>
      </c>
      <c r="AP22" s="1280"/>
      <c r="AQ22" s="1280"/>
      <c r="AR22" s="1280"/>
      <c r="AS22" s="1281"/>
      <c r="AT22" s="1193" t="s">
        <v>79</v>
      </c>
      <c r="AU22" s="1194"/>
      <c r="AV22" s="1194"/>
      <c r="AW22" s="1194"/>
      <c r="AX22" s="1194"/>
      <c r="AY22" s="1195"/>
      <c r="AZ22" s="1282">
        <f>'4a'!AZ22:BE22</f>
        <v>0</v>
      </c>
      <c r="BA22" s="1283"/>
      <c r="BB22" s="1283"/>
      <c r="BC22" s="1283"/>
      <c r="BD22" s="1283"/>
      <c r="BE22" s="1284"/>
      <c r="BF22" s="1245" t="s">
        <v>80</v>
      </c>
      <c r="BG22" s="1202"/>
      <c r="BH22" s="1202"/>
      <c r="BI22" s="1202"/>
      <c r="BJ22" s="1202"/>
      <c r="BK22" s="1246"/>
      <c r="BL22" s="1285">
        <f>'4a'!BL22:BV22</f>
        <v>0</v>
      </c>
      <c r="BM22" s="1286"/>
      <c r="BN22" s="1286"/>
      <c r="BO22" s="1286"/>
      <c r="BP22" s="1286"/>
      <c r="BQ22" s="1286"/>
      <c r="BR22" s="1286"/>
      <c r="BS22" s="1286"/>
      <c r="BT22" s="1286"/>
      <c r="BU22" s="1286"/>
      <c r="BV22" s="1287"/>
      <c r="BW22" s="33"/>
      <c r="BX22" s="5"/>
      <c r="BY22" s="5"/>
      <c r="BZ22" s="57"/>
      <c r="CA22" s="57"/>
      <c r="CB22" s="57"/>
      <c r="CC22" s="722" t="s">
        <v>173</v>
      </c>
      <c r="CD22" s="723"/>
      <c r="CE22" s="723"/>
      <c r="CF22" s="723"/>
      <c r="CG22" s="726" t="s">
        <v>77</v>
      </c>
      <c r="CH22" s="727"/>
      <c r="CI22" s="727"/>
      <c r="CJ22" s="727"/>
      <c r="CK22" s="727"/>
      <c r="CL22" s="727"/>
      <c r="CM22" s="728">
        <f>N22</f>
        <v>0</v>
      </c>
      <c r="CN22" s="729"/>
      <c r="CO22" s="729"/>
      <c r="CP22" s="729"/>
      <c r="CQ22" s="729"/>
      <c r="CR22" s="729"/>
      <c r="CS22" s="729"/>
      <c r="CT22" s="730"/>
      <c r="CU22" s="727" t="s">
        <v>78</v>
      </c>
      <c r="CV22" s="727"/>
      <c r="CW22" s="727"/>
      <c r="CX22" s="727"/>
      <c r="CY22" s="727"/>
      <c r="CZ22" s="727"/>
      <c r="DA22" s="727"/>
      <c r="DB22" s="727"/>
      <c r="DC22" s="731">
        <f>AD22</f>
        <v>0</v>
      </c>
      <c r="DD22" s="732"/>
      <c r="DE22" s="732"/>
      <c r="DF22" s="732"/>
      <c r="DG22" s="732"/>
      <c r="DH22" s="732"/>
      <c r="DI22" s="784">
        <f>AJ22</f>
        <v>0</v>
      </c>
      <c r="DJ22" s="732"/>
      <c r="DK22" s="732"/>
      <c r="DL22" s="732"/>
      <c r="DM22" s="785"/>
      <c r="DN22" s="732">
        <f>AO22</f>
        <v>0</v>
      </c>
      <c r="DO22" s="786"/>
      <c r="DP22" s="786"/>
      <c r="DQ22" s="786"/>
      <c r="DR22" s="787"/>
      <c r="DS22" s="733" t="s">
        <v>79</v>
      </c>
      <c r="DT22" s="734"/>
      <c r="DU22" s="734"/>
      <c r="DV22" s="734"/>
      <c r="DW22" s="734"/>
      <c r="DX22" s="735"/>
      <c r="DY22" s="736">
        <f>AZ22</f>
        <v>0</v>
      </c>
      <c r="DZ22" s="737"/>
      <c r="EA22" s="737"/>
      <c r="EB22" s="737"/>
      <c r="EC22" s="737"/>
      <c r="ED22" s="738"/>
      <c r="EE22" s="726" t="s">
        <v>80</v>
      </c>
      <c r="EF22" s="727"/>
      <c r="EG22" s="727"/>
      <c r="EH22" s="727"/>
      <c r="EI22" s="727"/>
      <c r="EJ22" s="739"/>
      <c r="EK22" s="728">
        <f>BL22</f>
        <v>0</v>
      </c>
      <c r="EL22" s="729"/>
      <c r="EM22" s="729"/>
      <c r="EN22" s="729"/>
      <c r="EO22" s="729"/>
      <c r="EP22" s="729"/>
      <c r="EQ22" s="729"/>
      <c r="ER22" s="729"/>
      <c r="ES22" s="729"/>
      <c r="ET22" s="729"/>
      <c r="EU22" s="740"/>
      <c r="EW22" s="2"/>
      <c r="EX22" s="2"/>
      <c r="EY22" s="2"/>
      <c r="EZ22" s="2"/>
      <c r="FA22" s="2"/>
    </row>
    <row r="23" spans="1:157" ht="41.25" customHeight="1" thickBot="1">
      <c r="A23" s="2"/>
      <c r="B23" s="2"/>
      <c r="C23" s="75"/>
      <c r="D23" s="1270"/>
      <c r="E23" s="1271"/>
      <c r="F23" s="1271"/>
      <c r="G23" s="1272"/>
      <c r="H23" s="1248" t="s">
        <v>81</v>
      </c>
      <c r="I23" s="1248"/>
      <c r="J23" s="1248"/>
      <c r="K23" s="1248"/>
      <c r="L23" s="1248"/>
      <c r="M23" s="1248"/>
      <c r="N23" s="1293">
        <f>'4a'!N23:U23</f>
        <v>0</v>
      </c>
      <c r="O23" s="1294"/>
      <c r="P23" s="1294"/>
      <c r="Q23" s="1294"/>
      <c r="R23" s="1294"/>
      <c r="S23" s="1294"/>
      <c r="T23" s="1294"/>
      <c r="U23" s="1295"/>
      <c r="V23" s="1248" t="s">
        <v>82</v>
      </c>
      <c r="W23" s="1248"/>
      <c r="X23" s="1248"/>
      <c r="Y23" s="1248"/>
      <c r="Z23" s="1248"/>
      <c r="AA23" s="1248"/>
      <c r="AB23" s="1248"/>
      <c r="AC23" s="1248"/>
      <c r="AD23" s="1296">
        <f>'4a'!AD23:AI23</f>
        <v>0</v>
      </c>
      <c r="AE23" s="1297"/>
      <c r="AF23" s="1297"/>
      <c r="AG23" s="1297"/>
      <c r="AH23" s="1278"/>
      <c r="AI23" s="1278"/>
      <c r="AJ23" s="1298">
        <f>'4a'!AJ23:AN23</f>
        <v>0</v>
      </c>
      <c r="AK23" s="1297"/>
      <c r="AL23" s="1297"/>
      <c r="AM23" s="1297"/>
      <c r="AN23" s="1299"/>
      <c r="AO23" s="1297">
        <f>'4a'!AO23:AS23</f>
        <v>0</v>
      </c>
      <c r="AP23" s="1300"/>
      <c r="AQ23" s="1300"/>
      <c r="AR23" s="1300"/>
      <c r="AS23" s="1301"/>
      <c r="AT23" s="1190" t="s">
        <v>83</v>
      </c>
      <c r="AU23" s="1191"/>
      <c r="AV23" s="1191"/>
      <c r="AW23" s="1191"/>
      <c r="AX23" s="1191"/>
      <c r="AY23" s="1192"/>
      <c r="AZ23" s="1282">
        <f>'4a'!AZ23:BE23</f>
        <v>0</v>
      </c>
      <c r="BA23" s="1283"/>
      <c r="BB23" s="1283"/>
      <c r="BC23" s="1283"/>
      <c r="BD23" s="1283"/>
      <c r="BE23" s="1284"/>
      <c r="BF23" s="1288" t="s">
        <v>84</v>
      </c>
      <c r="BG23" s="1248"/>
      <c r="BH23" s="1248"/>
      <c r="BI23" s="1248"/>
      <c r="BJ23" s="1248"/>
      <c r="BK23" s="1289"/>
      <c r="BL23" s="1290">
        <f>'4a'!BL23:BV23</f>
        <v>0</v>
      </c>
      <c r="BM23" s="1291"/>
      <c r="BN23" s="1291"/>
      <c r="BO23" s="1291"/>
      <c r="BP23" s="1291"/>
      <c r="BQ23" s="1291"/>
      <c r="BR23" s="1291"/>
      <c r="BS23" s="1291"/>
      <c r="BT23" s="1291"/>
      <c r="BU23" s="1291"/>
      <c r="BV23" s="1292"/>
      <c r="BW23" s="33"/>
      <c r="BX23" s="5"/>
      <c r="BY23" s="5"/>
      <c r="BZ23" s="57"/>
      <c r="CA23" s="57"/>
      <c r="CB23" s="57"/>
      <c r="CC23" s="724"/>
      <c r="CD23" s="725"/>
      <c r="CE23" s="725"/>
      <c r="CF23" s="725"/>
      <c r="CG23" s="747" t="s">
        <v>81</v>
      </c>
      <c r="CH23" s="748"/>
      <c r="CI23" s="748"/>
      <c r="CJ23" s="748"/>
      <c r="CK23" s="748"/>
      <c r="CL23" s="748"/>
      <c r="CM23" s="749">
        <f>N23</f>
        <v>0</v>
      </c>
      <c r="CN23" s="750"/>
      <c r="CO23" s="750"/>
      <c r="CP23" s="750"/>
      <c r="CQ23" s="750"/>
      <c r="CR23" s="750"/>
      <c r="CS23" s="750"/>
      <c r="CT23" s="751"/>
      <c r="CU23" s="748" t="s">
        <v>82</v>
      </c>
      <c r="CV23" s="748"/>
      <c r="CW23" s="748"/>
      <c r="CX23" s="748"/>
      <c r="CY23" s="748"/>
      <c r="CZ23" s="748"/>
      <c r="DA23" s="748"/>
      <c r="DB23" s="748"/>
      <c r="DC23" s="752">
        <f>AD23</f>
        <v>0</v>
      </c>
      <c r="DD23" s="753"/>
      <c r="DE23" s="753"/>
      <c r="DF23" s="753"/>
      <c r="DG23" s="753"/>
      <c r="DH23" s="753"/>
      <c r="DI23" s="754">
        <f>AJ23</f>
        <v>0</v>
      </c>
      <c r="DJ23" s="753"/>
      <c r="DK23" s="753"/>
      <c r="DL23" s="753"/>
      <c r="DM23" s="755"/>
      <c r="DN23" s="753">
        <f>AO23</f>
        <v>0</v>
      </c>
      <c r="DO23" s="756"/>
      <c r="DP23" s="756"/>
      <c r="DQ23" s="756"/>
      <c r="DR23" s="757"/>
      <c r="DS23" s="758" t="s">
        <v>83</v>
      </c>
      <c r="DT23" s="759"/>
      <c r="DU23" s="759"/>
      <c r="DV23" s="759"/>
      <c r="DW23" s="759"/>
      <c r="DX23" s="760"/>
      <c r="DY23" s="761">
        <f>AZ23</f>
        <v>0</v>
      </c>
      <c r="DZ23" s="762"/>
      <c r="EA23" s="762"/>
      <c r="EB23" s="762"/>
      <c r="EC23" s="762"/>
      <c r="ED23" s="763"/>
      <c r="EE23" s="747" t="s">
        <v>84</v>
      </c>
      <c r="EF23" s="748"/>
      <c r="EG23" s="748"/>
      <c r="EH23" s="748"/>
      <c r="EI23" s="748"/>
      <c r="EJ23" s="764"/>
      <c r="EK23" s="765">
        <f>BL23</f>
        <v>0</v>
      </c>
      <c r="EL23" s="766"/>
      <c r="EM23" s="766"/>
      <c r="EN23" s="766"/>
      <c r="EO23" s="766"/>
      <c r="EP23" s="766"/>
      <c r="EQ23" s="766"/>
      <c r="ER23" s="766"/>
      <c r="ES23" s="766"/>
      <c r="ET23" s="766"/>
      <c r="EU23" s="767"/>
      <c r="EW23" s="2"/>
      <c r="EX23" s="2"/>
      <c r="EY23" s="2"/>
      <c r="EZ23" s="2"/>
      <c r="FA23" s="2"/>
    </row>
    <row r="24" spans="1:157" ht="17.25" customHeight="1">
      <c r="A24" s="2"/>
      <c r="B24" s="2"/>
      <c r="C24" s="75"/>
      <c r="D24" s="1306" t="s">
        <v>195</v>
      </c>
      <c r="E24" s="1307"/>
      <c r="F24" s="1307"/>
      <c r="G24" s="1310" t="s">
        <v>50</v>
      </c>
      <c r="H24" s="1311"/>
      <c r="I24" s="1311"/>
      <c r="J24" s="1311"/>
      <c r="K24" s="1312"/>
      <c r="L24" s="1313" t="str">
        <f>'4a'!L24:AD24</f>
        <v/>
      </c>
      <c r="M24" s="1313"/>
      <c r="N24" s="1313"/>
      <c r="O24" s="1313"/>
      <c r="P24" s="1313"/>
      <c r="Q24" s="1313"/>
      <c r="R24" s="1313"/>
      <c r="S24" s="1313"/>
      <c r="T24" s="1313"/>
      <c r="U24" s="1313"/>
      <c r="V24" s="1313"/>
      <c r="W24" s="1313"/>
      <c r="X24" s="1313"/>
      <c r="Y24" s="1313"/>
      <c r="Z24" s="1313"/>
      <c r="AA24" s="1313"/>
      <c r="AB24" s="1313"/>
      <c r="AC24" s="1313"/>
      <c r="AD24" s="1313"/>
      <c r="AE24" s="1314" t="s">
        <v>37</v>
      </c>
      <c r="AF24" s="1315"/>
      <c r="AG24" s="1315"/>
      <c r="AH24" s="1320" t="str">
        <f>'4a'!AH24:AK26</f>
        <v/>
      </c>
      <c r="AI24" s="1321"/>
      <c r="AJ24" s="1321"/>
      <c r="AK24" s="1322"/>
      <c r="AL24" s="1121" t="s">
        <v>85</v>
      </c>
      <c r="AM24" s="1121"/>
      <c r="AN24" s="1121"/>
      <c r="AO24" s="1121"/>
      <c r="AP24" s="1121"/>
      <c r="AQ24" s="1121"/>
      <c r="AR24" s="1121"/>
      <c r="AS24" s="1121"/>
      <c r="AT24" s="1335">
        <f>'4a'!AT24:AY27</f>
        <v>0</v>
      </c>
      <c r="AU24" s="1336"/>
      <c r="AV24" s="1336"/>
      <c r="AW24" s="1336"/>
      <c r="AX24" s="1336"/>
      <c r="AY24" s="1337"/>
      <c r="AZ24" s="1513" t="s">
        <v>86</v>
      </c>
      <c r="BA24" s="1191"/>
      <c r="BB24" s="1191"/>
      <c r="BC24" s="1191"/>
      <c r="BD24" s="1191"/>
      <c r="BE24" s="1192"/>
      <c r="BF24" s="1290">
        <f>'4a'!BF24</f>
        <v>0</v>
      </c>
      <c r="BG24" s="1291"/>
      <c r="BH24" s="1291"/>
      <c r="BI24" s="1291"/>
      <c r="BJ24" s="1291"/>
      <c r="BK24" s="1292"/>
      <c r="BL24" s="1153" t="s">
        <v>96</v>
      </c>
      <c r="BM24" s="1154"/>
      <c r="BN24" s="1154"/>
      <c r="BO24" s="1154"/>
      <c r="BP24" s="1154"/>
      <c r="BQ24" s="1517"/>
      <c r="BR24" s="1335">
        <f>'4a'!BR24</f>
        <v>0</v>
      </c>
      <c r="BS24" s="1336"/>
      <c r="BT24" s="1336"/>
      <c r="BU24" s="1336"/>
      <c r="BV24" s="1337"/>
      <c r="BW24" s="33"/>
      <c r="BX24" s="5"/>
      <c r="BY24" s="5"/>
      <c r="BZ24" s="57"/>
      <c r="CA24" s="57"/>
      <c r="CB24" s="57"/>
      <c r="CC24" s="833" t="s">
        <v>195</v>
      </c>
      <c r="CD24" s="834"/>
      <c r="CE24" s="835"/>
      <c r="CF24" s="842" t="s">
        <v>50</v>
      </c>
      <c r="CG24" s="842"/>
      <c r="CH24" s="842"/>
      <c r="CI24" s="842"/>
      <c r="CJ24" s="842"/>
      <c r="CK24" s="843" t="str">
        <f>L24</f>
        <v/>
      </c>
      <c r="CL24" s="844"/>
      <c r="CM24" s="844"/>
      <c r="CN24" s="844"/>
      <c r="CO24" s="844"/>
      <c r="CP24" s="844"/>
      <c r="CQ24" s="844"/>
      <c r="CR24" s="844"/>
      <c r="CS24" s="844"/>
      <c r="CT24" s="844"/>
      <c r="CU24" s="844"/>
      <c r="CV24" s="844"/>
      <c r="CW24" s="844"/>
      <c r="CX24" s="844"/>
      <c r="CY24" s="844"/>
      <c r="CZ24" s="844"/>
      <c r="DA24" s="844"/>
      <c r="DB24" s="844"/>
      <c r="DC24" s="845"/>
      <c r="DD24" s="812" t="s">
        <v>37</v>
      </c>
      <c r="DE24" s="813"/>
      <c r="DF24" s="814"/>
      <c r="DG24" s="815" t="str">
        <f>AH24</f>
        <v/>
      </c>
      <c r="DH24" s="583"/>
      <c r="DI24" s="583"/>
      <c r="DJ24" s="816"/>
      <c r="DK24" s="385" t="s">
        <v>85</v>
      </c>
      <c r="DL24" s="385"/>
      <c r="DM24" s="385"/>
      <c r="DN24" s="385"/>
      <c r="DO24" s="385"/>
      <c r="DP24" s="385"/>
      <c r="DQ24" s="385"/>
      <c r="DR24" s="385"/>
      <c r="DS24" s="378">
        <f>AT24</f>
        <v>0</v>
      </c>
      <c r="DT24" s="379"/>
      <c r="DU24" s="379"/>
      <c r="DV24" s="379"/>
      <c r="DW24" s="379"/>
      <c r="DX24" s="380"/>
      <c r="DY24" s="369" t="s">
        <v>86</v>
      </c>
      <c r="DZ24" s="370"/>
      <c r="EA24" s="370"/>
      <c r="EB24" s="370"/>
      <c r="EC24" s="370"/>
      <c r="ED24" s="371"/>
      <c r="EE24" s="375">
        <f>BF24</f>
        <v>0</v>
      </c>
      <c r="EF24" s="376"/>
      <c r="EG24" s="376"/>
      <c r="EH24" s="376"/>
      <c r="EI24" s="376"/>
      <c r="EJ24" s="377"/>
      <c r="EK24" s="381" t="s">
        <v>96</v>
      </c>
      <c r="EL24" s="382"/>
      <c r="EM24" s="382"/>
      <c r="EN24" s="382"/>
      <c r="EO24" s="382"/>
      <c r="EP24" s="383"/>
      <c r="EQ24" s="375">
        <f>BR24</f>
        <v>0</v>
      </c>
      <c r="ER24" s="376"/>
      <c r="ES24" s="376"/>
      <c r="ET24" s="376"/>
      <c r="EU24" s="377"/>
      <c r="EW24" s="2"/>
      <c r="EX24" s="2"/>
      <c r="EY24" s="2"/>
      <c r="EZ24" s="2"/>
      <c r="FA24" s="2"/>
    </row>
    <row r="25" spans="1:157" ht="12" customHeight="1" thickBot="1">
      <c r="A25" s="2"/>
      <c r="B25" s="2"/>
      <c r="C25" s="75"/>
      <c r="D25" s="1306"/>
      <c r="E25" s="1307"/>
      <c r="F25" s="1307"/>
      <c r="G25" s="1367" t="s">
        <v>57</v>
      </c>
      <c r="H25" s="1368"/>
      <c r="I25" s="1368"/>
      <c r="J25" s="1368"/>
      <c r="K25" s="1369"/>
      <c r="L25" s="1538">
        <f>'4a'!L25</f>
        <v>0</v>
      </c>
      <c r="M25" s="1372"/>
      <c r="N25" s="1372"/>
      <c r="O25" s="1372"/>
      <c r="P25" s="1372"/>
      <c r="Q25" s="1372"/>
      <c r="R25" s="1372"/>
      <c r="S25" s="1372"/>
      <c r="T25" s="1372"/>
      <c r="U25" s="1372"/>
      <c r="V25" s="1372"/>
      <c r="W25" s="1372"/>
      <c r="X25" s="1372"/>
      <c r="Y25" s="1372"/>
      <c r="Z25" s="1372"/>
      <c r="AA25" s="1372"/>
      <c r="AB25" s="1372"/>
      <c r="AC25" s="1534">
        <f>'4a'!AC25</f>
        <v>0</v>
      </c>
      <c r="AD25" s="1535"/>
      <c r="AE25" s="1316"/>
      <c r="AF25" s="1317"/>
      <c r="AG25" s="1317"/>
      <c r="AH25" s="1323"/>
      <c r="AI25" s="583"/>
      <c r="AJ25" s="583"/>
      <c r="AK25" s="1324"/>
      <c r="AL25" s="1121"/>
      <c r="AM25" s="1121"/>
      <c r="AN25" s="1121"/>
      <c r="AO25" s="1121"/>
      <c r="AP25" s="1121"/>
      <c r="AQ25" s="1121"/>
      <c r="AR25" s="1121"/>
      <c r="AS25" s="1121"/>
      <c r="AT25" s="1338"/>
      <c r="AU25" s="379"/>
      <c r="AV25" s="379"/>
      <c r="AW25" s="379"/>
      <c r="AX25" s="379"/>
      <c r="AY25" s="1339"/>
      <c r="AZ25" s="1514"/>
      <c r="BA25" s="1194"/>
      <c r="BB25" s="1194"/>
      <c r="BC25" s="1194"/>
      <c r="BD25" s="1194"/>
      <c r="BE25" s="1195"/>
      <c r="BF25" s="1515"/>
      <c r="BG25" s="379"/>
      <c r="BH25" s="379"/>
      <c r="BI25" s="379"/>
      <c r="BJ25" s="379"/>
      <c r="BK25" s="1516"/>
      <c r="BL25" s="1120"/>
      <c r="BM25" s="1121"/>
      <c r="BN25" s="1121"/>
      <c r="BO25" s="1121"/>
      <c r="BP25" s="1121"/>
      <c r="BQ25" s="1518"/>
      <c r="BR25" s="1338"/>
      <c r="BS25" s="379"/>
      <c r="BT25" s="379"/>
      <c r="BU25" s="379"/>
      <c r="BV25" s="1339"/>
      <c r="BW25" s="33"/>
      <c r="BX25" s="5"/>
      <c r="BY25" s="5"/>
      <c r="BZ25" s="57"/>
      <c r="CA25" s="57"/>
      <c r="CB25" s="57"/>
      <c r="CC25" s="836"/>
      <c r="CD25" s="837"/>
      <c r="CE25" s="838"/>
      <c r="CF25" s="384" t="s">
        <v>57</v>
      </c>
      <c r="CG25" s="385"/>
      <c r="CH25" s="385"/>
      <c r="CI25" s="385"/>
      <c r="CJ25" s="386"/>
      <c r="CK25" s="803">
        <f>L25</f>
        <v>0</v>
      </c>
      <c r="CL25" s="804"/>
      <c r="CM25" s="804"/>
      <c r="CN25" s="804"/>
      <c r="CO25" s="804"/>
      <c r="CP25" s="804"/>
      <c r="CQ25" s="804"/>
      <c r="CR25" s="804"/>
      <c r="CS25" s="804"/>
      <c r="CT25" s="804"/>
      <c r="CU25" s="804"/>
      <c r="CV25" s="804"/>
      <c r="CW25" s="804"/>
      <c r="CX25" s="804"/>
      <c r="CY25" s="804"/>
      <c r="CZ25" s="804"/>
      <c r="DA25" s="804"/>
      <c r="DB25" s="806">
        <f>AC25</f>
        <v>0</v>
      </c>
      <c r="DC25" s="807"/>
      <c r="DD25" s="812"/>
      <c r="DE25" s="813"/>
      <c r="DF25" s="814"/>
      <c r="DG25" s="815"/>
      <c r="DH25" s="583"/>
      <c r="DI25" s="583"/>
      <c r="DJ25" s="816"/>
      <c r="DK25" s="385"/>
      <c r="DL25" s="385"/>
      <c r="DM25" s="385"/>
      <c r="DN25" s="385"/>
      <c r="DO25" s="385"/>
      <c r="DP25" s="385"/>
      <c r="DQ25" s="385"/>
      <c r="DR25" s="385"/>
      <c r="DS25" s="378"/>
      <c r="DT25" s="379"/>
      <c r="DU25" s="379"/>
      <c r="DV25" s="379"/>
      <c r="DW25" s="379"/>
      <c r="DX25" s="380"/>
      <c r="DY25" s="372"/>
      <c r="DZ25" s="373"/>
      <c r="EA25" s="373"/>
      <c r="EB25" s="373"/>
      <c r="EC25" s="373"/>
      <c r="ED25" s="374"/>
      <c r="EE25" s="378"/>
      <c r="EF25" s="379"/>
      <c r="EG25" s="379"/>
      <c r="EH25" s="379"/>
      <c r="EI25" s="379"/>
      <c r="EJ25" s="380"/>
      <c r="EK25" s="384"/>
      <c r="EL25" s="385"/>
      <c r="EM25" s="385"/>
      <c r="EN25" s="385"/>
      <c r="EO25" s="385"/>
      <c r="EP25" s="386"/>
      <c r="EQ25" s="378"/>
      <c r="ER25" s="379"/>
      <c r="ES25" s="379"/>
      <c r="ET25" s="379"/>
      <c r="EU25" s="380"/>
      <c r="EW25" s="2"/>
      <c r="EX25" s="2"/>
      <c r="EY25" s="2"/>
      <c r="EZ25" s="2"/>
      <c r="FA25" s="2"/>
    </row>
    <row r="26" spans="1:157" ht="10.5" customHeight="1">
      <c r="A26" s="2"/>
      <c r="B26" s="2"/>
      <c r="C26" s="75"/>
      <c r="D26" s="1306"/>
      <c r="E26" s="1307"/>
      <c r="F26" s="1307"/>
      <c r="G26" s="1370"/>
      <c r="H26" s="1328"/>
      <c r="I26" s="1328"/>
      <c r="J26" s="1328"/>
      <c r="K26" s="1371"/>
      <c r="L26" s="1539"/>
      <c r="M26" s="1169"/>
      <c r="N26" s="1169"/>
      <c r="O26" s="1169"/>
      <c r="P26" s="1169"/>
      <c r="Q26" s="1169"/>
      <c r="R26" s="1169"/>
      <c r="S26" s="1169"/>
      <c r="T26" s="1169"/>
      <c r="U26" s="1169"/>
      <c r="V26" s="1169"/>
      <c r="W26" s="1169"/>
      <c r="X26" s="1169"/>
      <c r="Y26" s="1169"/>
      <c r="Z26" s="1169"/>
      <c r="AA26" s="1169"/>
      <c r="AB26" s="1169"/>
      <c r="AC26" s="1536"/>
      <c r="AD26" s="1537"/>
      <c r="AE26" s="1318"/>
      <c r="AF26" s="1319"/>
      <c r="AG26" s="1319"/>
      <c r="AH26" s="1325"/>
      <c r="AI26" s="1326"/>
      <c r="AJ26" s="1326"/>
      <c r="AK26" s="1327"/>
      <c r="AL26" s="1121"/>
      <c r="AM26" s="1121"/>
      <c r="AN26" s="1121"/>
      <c r="AO26" s="1121"/>
      <c r="AP26" s="1121"/>
      <c r="AQ26" s="1121"/>
      <c r="AR26" s="1121"/>
      <c r="AS26" s="1121"/>
      <c r="AT26" s="1338"/>
      <c r="AU26" s="379"/>
      <c r="AV26" s="379"/>
      <c r="AW26" s="379"/>
      <c r="AX26" s="379"/>
      <c r="AY26" s="1339"/>
      <c r="AZ26" s="1513" t="s">
        <v>144</v>
      </c>
      <c r="BA26" s="1191"/>
      <c r="BB26" s="1191"/>
      <c r="BC26" s="1191"/>
      <c r="BD26" s="1191"/>
      <c r="BE26" s="1192"/>
      <c r="BF26" s="1290">
        <f>'4a'!BF26</f>
        <v>0</v>
      </c>
      <c r="BG26" s="1291"/>
      <c r="BH26" s="1291"/>
      <c r="BI26" s="1291"/>
      <c r="BJ26" s="1291"/>
      <c r="BK26" s="1292"/>
      <c r="BL26" s="1153" t="s">
        <v>145</v>
      </c>
      <c r="BM26" s="1154"/>
      <c r="BN26" s="1154"/>
      <c r="BO26" s="1154"/>
      <c r="BP26" s="1154"/>
      <c r="BQ26" s="1517"/>
      <c r="BR26" s="1335">
        <f>'4a'!BR26</f>
        <v>0</v>
      </c>
      <c r="BS26" s="1336"/>
      <c r="BT26" s="1336"/>
      <c r="BU26" s="1336"/>
      <c r="BV26" s="1337"/>
      <c r="BW26" s="33"/>
      <c r="BX26" s="5"/>
      <c r="BY26" s="5"/>
      <c r="BZ26" s="57"/>
      <c r="CA26" s="57"/>
      <c r="CB26" s="57"/>
      <c r="CC26" s="836"/>
      <c r="CD26" s="837"/>
      <c r="CE26" s="838"/>
      <c r="CF26" s="402"/>
      <c r="CG26" s="403"/>
      <c r="CH26" s="403"/>
      <c r="CI26" s="403"/>
      <c r="CJ26" s="404"/>
      <c r="CK26" s="805"/>
      <c r="CL26" s="524"/>
      <c r="CM26" s="524"/>
      <c r="CN26" s="524"/>
      <c r="CO26" s="524"/>
      <c r="CP26" s="524"/>
      <c r="CQ26" s="524"/>
      <c r="CR26" s="524"/>
      <c r="CS26" s="524"/>
      <c r="CT26" s="524"/>
      <c r="CU26" s="524"/>
      <c r="CV26" s="524"/>
      <c r="CW26" s="524"/>
      <c r="CX26" s="524"/>
      <c r="CY26" s="524"/>
      <c r="CZ26" s="524"/>
      <c r="DA26" s="524"/>
      <c r="DB26" s="808"/>
      <c r="DC26" s="809"/>
      <c r="DD26" s="812"/>
      <c r="DE26" s="813"/>
      <c r="DF26" s="814"/>
      <c r="DG26" s="817"/>
      <c r="DH26" s="638"/>
      <c r="DI26" s="638"/>
      <c r="DJ26" s="818"/>
      <c r="DK26" s="385"/>
      <c r="DL26" s="385"/>
      <c r="DM26" s="385"/>
      <c r="DN26" s="385"/>
      <c r="DO26" s="385"/>
      <c r="DP26" s="385"/>
      <c r="DQ26" s="385"/>
      <c r="DR26" s="385"/>
      <c r="DS26" s="378"/>
      <c r="DT26" s="379"/>
      <c r="DU26" s="379"/>
      <c r="DV26" s="379"/>
      <c r="DW26" s="379"/>
      <c r="DX26" s="380"/>
      <c r="DY26" s="405" t="s">
        <v>144</v>
      </c>
      <c r="DZ26" s="406"/>
      <c r="EA26" s="406"/>
      <c r="EB26" s="406"/>
      <c r="EC26" s="406"/>
      <c r="ED26" s="407"/>
      <c r="EE26" s="417">
        <f>BF26</f>
        <v>0</v>
      </c>
      <c r="EF26" s="418"/>
      <c r="EG26" s="418"/>
      <c r="EH26" s="418"/>
      <c r="EI26" s="418"/>
      <c r="EJ26" s="419"/>
      <c r="EK26" s="399" t="s">
        <v>145</v>
      </c>
      <c r="EL26" s="400"/>
      <c r="EM26" s="400"/>
      <c r="EN26" s="400"/>
      <c r="EO26" s="400"/>
      <c r="EP26" s="401"/>
      <c r="EQ26" s="417">
        <f>BR26</f>
        <v>0</v>
      </c>
      <c r="ER26" s="418"/>
      <c r="ES26" s="418"/>
      <c r="ET26" s="418"/>
      <c r="EU26" s="419"/>
      <c r="EW26" s="2"/>
      <c r="EX26" s="2"/>
      <c r="EY26" s="2"/>
      <c r="EZ26" s="2"/>
      <c r="FA26" s="2"/>
    </row>
    <row r="27" spans="1:157" ht="20.25" customHeight="1" thickBot="1">
      <c r="A27" s="2"/>
      <c r="B27" s="2"/>
      <c r="C27" s="75"/>
      <c r="D27" s="1308"/>
      <c r="E27" s="1309"/>
      <c r="F27" s="1309"/>
      <c r="G27" s="1343" t="s">
        <v>38</v>
      </c>
      <c r="H27" s="1344"/>
      <c r="I27" s="1344"/>
      <c r="J27" s="1344"/>
      <c r="K27" s="1345"/>
      <c r="L27" s="200" t="str">
        <f>IF(AC25&lt;=0,"",IF((LEN(AC25)-11&lt;=0),"0",MID(AC25,LEN(AC25)-11,1)))</f>
        <v/>
      </c>
      <c r="M27" s="1305" t="str">
        <f>IF(AC25&lt;=0,"",IF((LEN(AC25)-10&lt;=0),"0",MID(AC25,LEN(AC25)-10,1)))</f>
        <v/>
      </c>
      <c r="N27" s="1305"/>
      <c r="O27" s="1305" t="str">
        <f>IF(AC25&lt;=0,"",IF((LEN(AC25)-9&lt;=0),"0",MID(AC25,LEN(AC25)-9,1)))</f>
        <v/>
      </c>
      <c r="P27" s="1305"/>
      <c r="Q27" s="1231" t="str">
        <f>IF(AC25&lt;=0,"",IF((LEN(AC25)-8&lt;=0),"0",MID(AC25,LEN(AC25)-8,1)))</f>
        <v/>
      </c>
      <c r="R27" s="1231"/>
      <c r="S27" s="1346" t="str">
        <f>IF(AC25&lt;=0,"",IF((LEN(AC25)-7&lt;=0),"0",MID(AC25,LEN(AC25)-7,1)))</f>
        <v/>
      </c>
      <c r="T27" s="1347"/>
      <c r="U27" s="1348"/>
      <c r="V27" s="1305" t="str">
        <f>IF(AC25&lt;=0,"",IF((LEN(AC25)-6&lt;=0),"0",MID(AC25,LEN(AC25)-6,1)))</f>
        <v/>
      </c>
      <c r="W27" s="1305"/>
      <c r="X27" s="1305" t="str">
        <f>IF(AC25&lt;=0,"",IF((LEN(AC25)-5&lt;=0),"0",MID(AC25,LEN(AC25)-5,1)))</f>
        <v/>
      </c>
      <c r="Y27" s="1305"/>
      <c r="Z27" s="1305"/>
      <c r="AA27" s="1231" t="str">
        <f>IF(AC25&lt;=0,"",IF((LEN(AC25)-4&lt;=0),"0",MID(AC25,LEN(AC25)-4,1)))</f>
        <v/>
      </c>
      <c r="AB27" s="1331"/>
      <c r="AC27" s="1377" t="str">
        <f>IF(AC25&lt;=0,"",IF((LEN(AC25)-3&lt;=0),"0",MID(AC25,LEN(AC25)-3,1)))</f>
        <v/>
      </c>
      <c r="AD27" s="1348"/>
      <c r="AE27" s="1305" t="str">
        <f>IF(AC25&lt;=0,"",IF((LEN(AC25)-2&lt;=0),"0",MID(AC25,LEN(AC25)-2,1)))</f>
        <v/>
      </c>
      <c r="AF27" s="1305"/>
      <c r="AG27" s="1305"/>
      <c r="AH27" s="1305" t="str">
        <f>IF(AC25&lt;=0,"",IF((LEN(AC25)-1&lt;=0),"0",MID(AC25,LEN(AC25)-1,1)))</f>
        <v/>
      </c>
      <c r="AI27" s="1305"/>
      <c r="AJ27" s="1329" t="str">
        <f>IF(AC25&lt;&gt;0,RIGHT(AC25,1),"")</f>
        <v/>
      </c>
      <c r="AK27" s="1330"/>
      <c r="AL27" s="1328"/>
      <c r="AM27" s="1328"/>
      <c r="AN27" s="1328"/>
      <c r="AO27" s="1328"/>
      <c r="AP27" s="1328"/>
      <c r="AQ27" s="1328"/>
      <c r="AR27" s="1328"/>
      <c r="AS27" s="1328"/>
      <c r="AT27" s="1340"/>
      <c r="AU27" s="1341"/>
      <c r="AV27" s="1341"/>
      <c r="AW27" s="1341"/>
      <c r="AX27" s="1341"/>
      <c r="AY27" s="1342"/>
      <c r="AZ27" s="1519"/>
      <c r="BA27" s="1196"/>
      <c r="BB27" s="1196"/>
      <c r="BC27" s="1196"/>
      <c r="BD27" s="1196"/>
      <c r="BE27" s="1197"/>
      <c r="BF27" s="1285"/>
      <c r="BG27" s="1286"/>
      <c r="BH27" s="1286"/>
      <c r="BI27" s="1286"/>
      <c r="BJ27" s="1286"/>
      <c r="BK27" s="1287"/>
      <c r="BL27" s="1370"/>
      <c r="BM27" s="1328"/>
      <c r="BN27" s="1328"/>
      <c r="BO27" s="1328"/>
      <c r="BP27" s="1328"/>
      <c r="BQ27" s="1520"/>
      <c r="BR27" s="1340"/>
      <c r="BS27" s="1341"/>
      <c r="BT27" s="1341"/>
      <c r="BU27" s="1341"/>
      <c r="BV27" s="1342"/>
      <c r="BW27" s="33"/>
      <c r="BX27" s="5"/>
      <c r="BY27" s="5"/>
      <c r="BZ27" s="57"/>
      <c r="CA27" s="57"/>
      <c r="CB27" s="57"/>
      <c r="CC27" s="839"/>
      <c r="CD27" s="840"/>
      <c r="CE27" s="841"/>
      <c r="CF27" s="1332"/>
      <c r="CG27" s="1333"/>
      <c r="CH27" s="1333"/>
      <c r="CI27" s="1333"/>
      <c r="CJ27" s="1333"/>
      <c r="CK27" s="1333"/>
      <c r="CL27" s="1333"/>
      <c r="CM27" s="1333"/>
      <c r="CN27" s="1333"/>
      <c r="CO27" s="1333"/>
      <c r="CP27" s="1333"/>
      <c r="CQ27" s="1333"/>
      <c r="CR27" s="1333"/>
      <c r="CS27" s="1333"/>
      <c r="CT27" s="1333"/>
      <c r="CU27" s="1333"/>
      <c r="CV27" s="1333"/>
      <c r="CW27" s="1333"/>
      <c r="CX27" s="1333"/>
      <c r="CY27" s="1333"/>
      <c r="CZ27" s="1333"/>
      <c r="DA27" s="1333"/>
      <c r="DB27" s="1333"/>
      <c r="DC27" s="1333"/>
      <c r="DD27" s="1333"/>
      <c r="DE27" s="1333"/>
      <c r="DF27" s="1333"/>
      <c r="DG27" s="1333"/>
      <c r="DH27" s="1333"/>
      <c r="DI27" s="1333"/>
      <c r="DJ27" s="1334"/>
      <c r="DK27" s="385"/>
      <c r="DL27" s="385"/>
      <c r="DM27" s="385"/>
      <c r="DN27" s="385"/>
      <c r="DO27" s="385"/>
      <c r="DP27" s="385"/>
      <c r="DQ27" s="385"/>
      <c r="DR27" s="385"/>
      <c r="DS27" s="378"/>
      <c r="DT27" s="379"/>
      <c r="DU27" s="379"/>
      <c r="DV27" s="379"/>
      <c r="DW27" s="379"/>
      <c r="DX27" s="380"/>
      <c r="DY27" s="408"/>
      <c r="DZ27" s="409"/>
      <c r="EA27" s="409"/>
      <c r="EB27" s="409"/>
      <c r="EC27" s="409"/>
      <c r="ED27" s="410"/>
      <c r="EE27" s="420"/>
      <c r="EF27" s="421"/>
      <c r="EG27" s="421"/>
      <c r="EH27" s="421"/>
      <c r="EI27" s="421"/>
      <c r="EJ27" s="422"/>
      <c r="EK27" s="402"/>
      <c r="EL27" s="403"/>
      <c r="EM27" s="403"/>
      <c r="EN27" s="403"/>
      <c r="EO27" s="403"/>
      <c r="EP27" s="404"/>
      <c r="EQ27" s="420"/>
      <c r="ER27" s="421"/>
      <c r="ES27" s="421"/>
      <c r="ET27" s="421"/>
      <c r="EU27" s="422"/>
      <c r="EW27" s="2"/>
      <c r="EX27" s="2"/>
      <c r="EY27" s="2"/>
      <c r="EZ27" s="2"/>
      <c r="FA27" s="2"/>
    </row>
    <row r="28" spans="1:157" ht="17.25" customHeight="1">
      <c r="A28" s="2"/>
      <c r="B28" s="2"/>
      <c r="C28" s="75"/>
      <c r="D28" s="1349" t="s">
        <v>52</v>
      </c>
      <c r="E28" s="1351">
        <v>1</v>
      </c>
      <c r="F28" s="1351"/>
      <c r="G28" s="1310" t="s">
        <v>50</v>
      </c>
      <c r="H28" s="1352"/>
      <c r="I28" s="1352"/>
      <c r="J28" s="1352"/>
      <c r="K28" s="1353"/>
      <c r="L28" s="1313" t="str">
        <f>'4a'!L28:AD28</f>
        <v/>
      </c>
      <c r="M28" s="1313"/>
      <c r="N28" s="1313"/>
      <c r="O28" s="1313"/>
      <c r="P28" s="1313"/>
      <c r="Q28" s="1313"/>
      <c r="R28" s="1313"/>
      <c r="S28" s="1313"/>
      <c r="T28" s="1313"/>
      <c r="U28" s="1313"/>
      <c r="V28" s="1313"/>
      <c r="W28" s="1313"/>
      <c r="X28" s="1313"/>
      <c r="Y28" s="1313"/>
      <c r="Z28" s="1313"/>
      <c r="AA28" s="1313"/>
      <c r="AB28" s="1313"/>
      <c r="AC28" s="1313"/>
      <c r="AD28" s="1313"/>
      <c r="AE28" s="1314" t="s">
        <v>37</v>
      </c>
      <c r="AF28" s="1315"/>
      <c r="AG28" s="1354"/>
      <c r="AH28" s="583">
        <f>'4a'!AH28:AK30</f>
        <v>0</v>
      </c>
      <c r="AI28" s="583"/>
      <c r="AJ28" s="583"/>
      <c r="AK28" s="583"/>
      <c r="AL28" s="1378" t="s">
        <v>51</v>
      </c>
      <c r="AM28" s="1379"/>
      <c r="AN28" s="1380"/>
      <c r="AO28" s="1351">
        <v>1</v>
      </c>
      <c r="AP28" s="1351"/>
      <c r="AQ28" s="1433" t="s">
        <v>50</v>
      </c>
      <c r="AR28" s="1434"/>
      <c r="AS28" s="1434"/>
      <c r="AT28" s="1304"/>
      <c r="AU28" s="1313" t="str">
        <f>'4a'!AU28:BJ28</f>
        <v/>
      </c>
      <c r="AV28" s="1313"/>
      <c r="AW28" s="1313"/>
      <c r="AX28" s="1313"/>
      <c r="AY28" s="1313"/>
      <c r="AZ28" s="1313"/>
      <c r="BA28" s="1313"/>
      <c r="BB28" s="1313"/>
      <c r="BC28" s="1313"/>
      <c r="BD28" s="1313"/>
      <c r="BE28" s="1313"/>
      <c r="BF28" s="1313"/>
      <c r="BG28" s="1313"/>
      <c r="BH28" s="1313"/>
      <c r="BI28" s="1313"/>
      <c r="BJ28" s="1313"/>
      <c r="BK28" s="1389" t="s">
        <v>54</v>
      </c>
      <c r="BL28" s="744">
        <f>'4a'!BL28:BO30</f>
        <v>0</v>
      </c>
      <c r="BM28" s="744"/>
      <c r="BN28" s="744"/>
      <c r="BO28" s="744"/>
      <c r="BP28" s="1193" t="s">
        <v>174</v>
      </c>
      <c r="BQ28" s="1194"/>
      <c r="BR28" s="1194"/>
      <c r="BS28" s="1194"/>
      <c r="BT28" s="1194"/>
      <c r="BU28" s="1194"/>
      <c r="BV28" s="1195"/>
      <c r="BW28" s="33"/>
      <c r="BX28" s="5"/>
      <c r="BY28" s="5"/>
      <c r="BZ28" s="57"/>
      <c r="CA28" s="57"/>
      <c r="CB28" s="57"/>
      <c r="CC28" s="527" t="s">
        <v>52</v>
      </c>
      <c r="CD28" s="879">
        <v>1</v>
      </c>
      <c r="CE28" s="880"/>
      <c r="CF28" s="884" t="s">
        <v>50</v>
      </c>
      <c r="CG28" s="884"/>
      <c r="CH28" s="884"/>
      <c r="CI28" s="884"/>
      <c r="CJ28" s="884"/>
      <c r="CK28" s="843" t="str">
        <f>L28</f>
        <v/>
      </c>
      <c r="CL28" s="844"/>
      <c r="CM28" s="844"/>
      <c r="CN28" s="844"/>
      <c r="CO28" s="844"/>
      <c r="CP28" s="844"/>
      <c r="CQ28" s="844"/>
      <c r="CR28" s="844"/>
      <c r="CS28" s="844"/>
      <c r="CT28" s="844"/>
      <c r="CU28" s="844"/>
      <c r="CV28" s="844"/>
      <c r="CW28" s="844"/>
      <c r="CX28" s="844"/>
      <c r="CY28" s="844"/>
      <c r="CZ28" s="844"/>
      <c r="DA28" s="844"/>
      <c r="DB28" s="844"/>
      <c r="DC28" s="845"/>
      <c r="DD28" s="812" t="s">
        <v>37</v>
      </c>
      <c r="DE28" s="813"/>
      <c r="DF28" s="814"/>
      <c r="DG28" s="583">
        <f>AH28</f>
        <v>0</v>
      </c>
      <c r="DH28" s="583"/>
      <c r="DI28" s="583"/>
      <c r="DJ28" s="583"/>
      <c r="DK28" s="525" t="s">
        <v>51</v>
      </c>
      <c r="DL28" s="526"/>
      <c r="DM28" s="932"/>
      <c r="DN28" s="584">
        <v>1</v>
      </c>
      <c r="DO28" s="548"/>
      <c r="DP28" s="886" t="s">
        <v>50</v>
      </c>
      <c r="DQ28" s="887"/>
      <c r="DR28" s="887"/>
      <c r="DS28" s="888"/>
      <c r="DT28" s="889" t="str">
        <f>AU28</f>
        <v/>
      </c>
      <c r="DU28" s="890"/>
      <c r="DV28" s="890"/>
      <c r="DW28" s="890"/>
      <c r="DX28" s="890"/>
      <c r="DY28" s="890"/>
      <c r="DZ28" s="890"/>
      <c r="EA28" s="890"/>
      <c r="EB28" s="890"/>
      <c r="EC28" s="890"/>
      <c r="ED28" s="890"/>
      <c r="EE28" s="890"/>
      <c r="EF28" s="890"/>
      <c r="EG28" s="890"/>
      <c r="EH28" s="890"/>
      <c r="EI28" s="891"/>
      <c r="EJ28" s="892" t="s">
        <v>54</v>
      </c>
      <c r="EK28" s="655">
        <f>BL28</f>
        <v>0</v>
      </c>
      <c r="EL28" s="656"/>
      <c r="EM28" s="656"/>
      <c r="EN28" s="894"/>
      <c r="EO28" s="1358"/>
      <c r="EP28" s="1359"/>
      <c r="EQ28" s="1359"/>
      <c r="ER28" s="1359"/>
      <c r="ES28" s="1359"/>
      <c r="ET28" s="1359"/>
      <c r="EU28" s="1360"/>
      <c r="EW28" s="2"/>
      <c r="EX28" s="2"/>
      <c r="EY28" s="2"/>
      <c r="EZ28" s="2"/>
      <c r="FA28" s="2"/>
    </row>
    <row r="29" spans="1:157" ht="12" customHeight="1">
      <c r="A29" s="2"/>
      <c r="B29" s="2"/>
      <c r="C29" s="75"/>
      <c r="D29" s="1350"/>
      <c r="E29" s="1351"/>
      <c r="F29" s="1351"/>
      <c r="G29" s="1367" t="s">
        <v>57</v>
      </c>
      <c r="H29" s="1368"/>
      <c r="I29" s="1368"/>
      <c r="J29" s="1368"/>
      <c r="K29" s="1369"/>
      <c r="L29" s="1372">
        <f>'4a'!L29:AB30</f>
        <v>0</v>
      </c>
      <c r="M29" s="1372"/>
      <c r="N29" s="1372"/>
      <c r="O29" s="1372"/>
      <c r="P29" s="1372"/>
      <c r="Q29" s="1372"/>
      <c r="R29" s="1372"/>
      <c r="S29" s="1372"/>
      <c r="T29" s="1372"/>
      <c r="U29" s="1372"/>
      <c r="V29" s="1372"/>
      <c r="W29" s="1372"/>
      <c r="X29" s="1372"/>
      <c r="Y29" s="1372"/>
      <c r="Z29" s="1372"/>
      <c r="AA29" s="1372"/>
      <c r="AB29" s="1372"/>
      <c r="AC29" s="1373">
        <f>'4a'!AC29:AD30</f>
        <v>0</v>
      </c>
      <c r="AD29" s="1374"/>
      <c r="AE29" s="1316"/>
      <c r="AF29" s="1317"/>
      <c r="AG29" s="1355"/>
      <c r="AH29" s="583"/>
      <c r="AI29" s="583"/>
      <c r="AJ29" s="583"/>
      <c r="AK29" s="583"/>
      <c r="AL29" s="1130"/>
      <c r="AM29" s="1381"/>
      <c r="AN29" s="1131"/>
      <c r="AO29" s="1351"/>
      <c r="AP29" s="1351"/>
      <c r="AQ29" s="1367" t="s">
        <v>57</v>
      </c>
      <c r="AR29" s="1368"/>
      <c r="AS29" s="1368"/>
      <c r="AT29" s="1369"/>
      <c r="AU29" s="1372">
        <f>'4a'!AU29:BH30</f>
        <v>0</v>
      </c>
      <c r="AV29" s="1372"/>
      <c r="AW29" s="1372"/>
      <c r="AX29" s="1372"/>
      <c r="AY29" s="1372"/>
      <c r="AZ29" s="1372"/>
      <c r="BA29" s="1372"/>
      <c r="BB29" s="1372"/>
      <c r="BC29" s="1372"/>
      <c r="BD29" s="1372"/>
      <c r="BE29" s="1372"/>
      <c r="BF29" s="1372"/>
      <c r="BG29" s="1372"/>
      <c r="BH29" s="1372"/>
      <c r="BI29" s="1373">
        <f>'4a'!BI29:BJ30</f>
        <v>0</v>
      </c>
      <c r="BJ29" s="1374"/>
      <c r="BK29" s="1435"/>
      <c r="BL29" s="744"/>
      <c r="BM29" s="744"/>
      <c r="BN29" s="744"/>
      <c r="BO29" s="744"/>
      <c r="BP29" s="1193"/>
      <c r="BQ29" s="1194"/>
      <c r="BR29" s="1194"/>
      <c r="BS29" s="1194"/>
      <c r="BT29" s="1194"/>
      <c r="BU29" s="1194"/>
      <c r="BV29" s="1195"/>
      <c r="BW29" s="33"/>
      <c r="BX29" s="5"/>
      <c r="BY29" s="5"/>
      <c r="BZ29" s="57"/>
      <c r="CA29" s="57"/>
      <c r="CB29" s="57"/>
      <c r="CC29" s="527"/>
      <c r="CD29" s="879"/>
      <c r="CE29" s="880"/>
      <c r="CF29" s="385" t="s">
        <v>57</v>
      </c>
      <c r="CG29" s="385"/>
      <c r="CH29" s="385"/>
      <c r="CI29" s="385"/>
      <c r="CJ29" s="386"/>
      <c r="CK29" s="523">
        <f>L29</f>
        <v>0</v>
      </c>
      <c r="CL29" s="523"/>
      <c r="CM29" s="523"/>
      <c r="CN29" s="523"/>
      <c r="CO29" s="523"/>
      <c r="CP29" s="523"/>
      <c r="CQ29" s="523"/>
      <c r="CR29" s="523"/>
      <c r="CS29" s="523"/>
      <c r="CT29" s="523"/>
      <c r="CU29" s="523"/>
      <c r="CV29" s="523"/>
      <c r="CW29" s="523"/>
      <c r="CX29" s="523"/>
      <c r="CY29" s="523"/>
      <c r="CZ29" s="523"/>
      <c r="DA29" s="523"/>
      <c r="DB29" s="878">
        <f>AC29</f>
        <v>0</v>
      </c>
      <c r="DC29" s="878"/>
      <c r="DD29" s="812"/>
      <c r="DE29" s="813"/>
      <c r="DF29" s="814"/>
      <c r="DG29" s="583"/>
      <c r="DH29" s="583"/>
      <c r="DI29" s="583"/>
      <c r="DJ29" s="583"/>
      <c r="DK29" s="527"/>
      <c r="DL29" s="528"/>
      <c r="DM29" s="933"/>
      <c r="DN29" s="879"/>
      <c r="DO29" s="880"/>
      <c r="DP29" s="384" t="s">
        <v>57</v>
      </c>
      <c r="DQ29" s="385"/>
      <c r="DR29" s="385"/>
      <c r="DS29" s="386"/>
      <c r="DT29" s="523">
        <f>AU29</f>
        <v>0</v>
      </c>
      <c r="DU29" s="523"/>
      <c r="DV29" s="523"/>
      <c r="DW29" s="523"/>
      <c r="DX29" s="523"/>
      <c r="DY29" s="523"/>
      <c r="DZ29" s="523"/>
      <c r="EA29" s="523"/>
      <c r="EB29" s="523"/>
      <c r="EC29" s="523"/>
      <c r="ED29" s="523"/>
      <c r="EE29" s="523"/>
      <c r="EF29" s="523"/>
      <c r="EG29" s="523"/>
      <c r="EH29" s="878"/>
      <c r="EI29" s="878"/>
      <c r="EJ29" s="893"/>
      <c r="EK29" s="895"/>
      <c r="EL29" s="744"/>
      <c r="EM29" s="744"/>
      <c r="EN29" s="896"/>
      <c r="EO29" s="1361"/>
      <c r="EP29" s="1362"/>
      <c r="EQ29" s="1362"/>
      <c r="ER29" s="1362"/>
      <c r="ES29" s="1362"/>
      <c r="ET29" s="1362"/>
      <c r="EU29" s="1363"/>
      <c r="EW29" s="2"/>
      <c r="EX29" s="2"/>
      <c r="EY29" s="2"/>
      <c r="EZ29" s="2"/>
      <c r="FA29" s="2"/>
    </row>
    <row r="30" spans="1:157" ht="12" customHeight="1">
      <c r="A30" s="2"/>
      <c r="B30" s="2"/>
      <c r="C30" s="75"/>
      <c r="D30" s="1350"/>
      <c r="E30" s="1351"/>
      <c r="F30" s="1351"/>
      <c r="G30" s="1370"/>
      <c r="H30" s="1328"/>
      <c r="I30" s="1328"/>
      <c r="J30" s="1328"/>
      <c r="K30" s="1371"/>
      <c r="L30" s="1169"/>
      <c r="M30" s="1169"/>
      <c r="N30" s="1169"/>
      <c r="O30" s="1169"/>
      <c r="P30" s="1169"/>
      <c r="Q30" s="1169"/>
      <c r="R30" s="1169"/>
      <c r="S30" s="1169"/>
      <c r="T30" s="1169"/>
      <c r="U30" s="1169"/>
      <c r="V30" s="1169"/>
      <c r="W30" s="1169"/>
      <c r="X30" s="1169"/>
      <c r="Y30" s="1169"/>
      <c r="Z30" s="1169"/>
      <c r="AA30" s="1169"/>
      <c r="AB30" s="1169"/>
      <c r="AC30" s="1375"/>
      <c r="AD30" s="1376"/>
      <c r="AE30" s="1318"/>
      <c r="AF30" s="1319"/>
      <c r="AG30" s="1356"/>
      <c r="AH30" s="583"/>
      <c r="AI30" s="583"/>
      <c r="AJ30" s="583"/>
      <c r="AK30" s="583"/>
      <c r="AL30" s="1130"/>
      <c r="AM30" s="1381"/>
      <c r="AN30" s="1131"/>
      <c r="AO30" s="1351"/>
      <c r="AP30" s="1351"/>
      <c r="AQ30" s="1370"/>
      <c r="AR30" s="1328"/>
      <c r="AS30" s="1328"/>
      <c r="AT30" s="1371"/>
      <c r="AU30" s="1169"/>
      <c r="AV30" s="1169"/>
      <c r="AW30" s="1169"/>
      <c r="AX30" s="1169"/>
      <c r="AY30" s="1169"/>
      <c r="AZ30" s="1169"/>
      <c r="BA30" s="1169"/>
      <c r="BB30" s="1169"/>
      <c r="BC30" s="1169"/>
      <c r="BD30" s="1169"/>
      <c r="BE30" s="1169"/>
      <c r="BF30" s="1169"/>
      <c r="BG30" s="1169"/>
      <c r="BH30" s="1169"/>
      <c r="BI30" s="1375"/>
      <c r="BJ30" s="1376"/>
      <c r="BK30" s="1390"/>
      <c r="BL30" s="744"/>
      <c r="BM30" s="744"/>
      <c r="BN30" s="744"/>
      <c r="BO30" s="744"/>
      <c r="BP30" s="1391">
        <f>'4a'!BP30:BV35</f>
        <v>0</v>
      </c>
      <c r="BQ30" s="1392"/>
      <c r="BR30" s="1392"/>
      <c r="BS30" s="1392"/>
      <c r="BT30" s="1392"/>
      <c r="BU30" s="1392"/>
      <c r="BV30" s="1393"/>
      <c r="BW30" s="33"/>
      <c r="BX30" s="5"/>
      <c r="BY30" s="5"/>
      <c r="BZ30" s="57"/>
      <c r="CA30" s="57"/>
      <c r="CB30" s="57"/>
      <c r="CC30" s="527"/>
      <c r="CD30" s="879"/>
      <c r="CE30" s="880"/>
      <c r="CF30" s="385"/>
      <c r="CG30" s="385"/>
      <c r="CH30" s="385"/>
      <c r="CI30" s="385"/>
      <c r="CJ30" s="386"/>
      <c r="CK30" s="523"/>
      <c r="CL30" s="523"/>
      <c r="CM30" s="523"/>
      <c r="CN30" s="523"/>
      <c r="CO30" s="523"/>
      <c r="CP30" s="523"/>
      <c r="CQ30" s="523"/>
      <c r="CR30" s="523"/>
      <c r="CS30" s="523"/>
      <c r="CT30" s="523"/>
      <c r="CU30" s="523"/>
      <c r="CV30" s="523"/>
      <c r="CW30" s="523"/>
      <c r="CX30" s="523"/>
      <c r="CY30" s="523"/>
      <c r="CZ30" s="523"/>
      <c r="DA30" s="523"/>
      <c r="DB30" s="878"/>
      <c r="DC30" s="878"/>
      <c r="DD30" s="812"/>
      <c r="DE30" s="813"/>
      <c r="DF30" s="814"/>
      <c r="DG30" s="583"/>
      <c r="DH30" s="583"/>
      <c r="DI30" s="583"/>
      <c r="DJ30" s="583"/>
      <c r="DK30" s="527"/>
      <c r="DL30" s="528"/>
      <c r="DM30" s="933"/>
      <c r="DN30" s="879"/>
      <c r="DO30" s="880"/>
      <c r="DP30" s="384"/>
      <c r="DQ30" s="385"/>
      <c r="DR30" s="385"/>
      <c r="DS30" s="386"/>
      <c r="DT30" s="523"/>
      <c r="DU30" s="523"/>
      <c r="DV30" s="523"/>
      <c r="DW30" s="523"/>
      <c r="DX30" s="523"/>
      <c r="DY30" s="523"/>
      <c r="DZ30" s="523"/>
      <c r="EA30" s="523"/>
      <c r="EB30" s="523"/>
      <c r="EC30" s="523"/>
      <c r="ED30" s="523"/>
      <c r="EE30" s="523"/>
      <c r="EF30" s="523"/>
      <c r="EG30" s="523"/>
      <c r="EH30" s="878"/>
      <c r="EI30" s="878"/>
      <c r="EJ30" s="893"/>
      <c r="EK30" s="895"/>
      <c r="EL30" s="744"/>
      <c r="EM30" s="744"/>
      <c r="EN30" s="896"/>
      <c r="EO30" s="1361"/>
      <c r="EP30" s="1362"/>
      <c r="EQ30" s="1362"/>
      <c r="ER30" s="1362"/>
      <c r="ES30" s="1362"/>
      <c r="ET30" s="1362"/>
      <c r="EU30" s="1363"/>
      <c r="EW30" s="2"/>
      <c r="EX30" s="2"/>
      <c r="EY30" s="2"/>
      <c r="EZ30" s="2"/>
      <c r="FA30" s="2"/>
    </row>
    <row r="31" spans="1:157" ht="20.25" customHeight="1">
      <c r="A31" s="2"/>
      <c r="B31" s="2"/>
      <c r="C31" s="75"/>
      <c r="D31" s="1350"/>
      <c r="E31" s="1351"/>
      <c r="F31" s="1351"/>
      <c r="G31" s="1343" t="s">
        <v>38</v>
      </c>
      <c r="H31" s="1344"/>
      <c r="I31" s="1344"/>
      <c r="J31" s="1344"/>
      <c r="K31" s="1345"/>
      <c r="L31" s="200" t="str">
        <f>IF(AC29&lt;=0,"",IF((LEN(AC29)-11&lt;=0),"0",MID(AC29,LEN(AC29)-11,1)))</f>
        <v/>
      </c>
      <c r="M31" s="1305" t="str">
        <f>IF(AC29&lt;=0,"",IF((LEN(AC29)-10&lt;=0),"0",MID(AC29,LEN(AC29)-10,1)))</f>
        <v/>
      </c>
      <c r="N31" s="1305"/>
      <c r="O31" s="1305" t="str">
        <f>IF(AC29&lt;=0,"",IF((LEN(AC29)-9&lt;=0),"0",MID(AC29,LEN(AC29)-9,1)))</f>
        <v/>
      </c>
      <c r="P31" s="1305"/>
      <c r="Q31" s="1231" t="str">
        <f>IF(AC29&lt;=0,"",IF((LEN(AC29)-8&lt;=0),"0",MID(AC29,LEN(AC29)-8,1)))</f>
        <v/>
      </c>
      <c r="R31" s="1231"/>
      <c r="S31" s="1346" t="str">
        <f>IF(AC29&lt;=0,"",IF((LEN(AC29)-7&lt;=0),"0",MID(AC29,LEN(AC29)-7,1)))</f>
        <v/>
      </c>
      <c r="T31" s="1347"/>
      <c r="U31" s="1348"/>
      <c r="V31" s="1305" t="str">
        <f>IF(AC29&lt;=0,"",IF((LEN(AC29)-6&lt;=0),"0",MID(AC29,LEN(AC29)-6,1)))</f>
        <v/>
      </c>
      <c r="W31" s="1305"/>
      <c r="X31" s="1305" t="str">
        <f>IF(AC29&lt;=0,"",IF((LEN(AC29)-5&lt;=0),"0",MID(AC29,LEN(AC29)-5,1)))</f>
        <v/>
      </c>
      <c r="Y31" s="1305"/>
      <c r="Z31" s="1305"/>
      <c r="AA31" s="1231" t="str">
        <f>IF(AC29&lt;=0,"",IF((LEN(AC29)-4&lt;=0),"0",MID(AC29,LEN(AC29)-4,1)))</f>
        <v/>
      </c>
      <c r="AB31" s="1331"/>
      <c r="AC31" s="1377" t="str">
        <f>IF(AC29&lt;=0,"",IF((LEN(AC29)-3&lt;=0),"0",MID(AC29,LEN(AC29)-3,1)))</f>
        <v/>
      </c>
      <c r="AD31" s="1348"/>
      <c r="AE31" s="1305" t="str">
        <f>IF(AC29&lt;=0,"",IF((LEN(AC29)-2&lt;=0),"0",MID(AC29,LEN(AC29)-2,1)))</f>
        <v/>
      </c>
      <c r="AF31" s="1305"/>
      <c r="AG31" s="1305"/>
      <c r="AH31" s="1305" t="str">
        <f>IF(AC29&lt;=0,"",IF((LEN(AC29)-1&lt;=0),"0",MID(AC29,LEN(AC29)-1,1)))</f>
        <v/>
      </c>
      <c r="AI31" s="1305"/>
      <c r="AJ31" s="1377" t="str">
        <f>IF(AC29&lt;&gt;0,RIGHT(AC29,1),"")</f>
        <v/>
      </c>
      <c r="AK31" s="1348"/>
      <c r="AL31" s="1130"/>
      <c r="AM31" s="1381"/>
      <c r="AN31" s="1131"/>
      <c r="AO31" s="1351"/>
      <c r="AP31" s="1351"/>
      <c r="AQ31" s="1402" t="s">
        <v>38</v>
      </c>
      <c r="AR31" s="1403"/>
      <c r="AS31" s="1403"/>
      <c r="AT31" s="1404"/>
      <c r="AU31" s="200" t="str">
        <f>IF(BI29&lt;=0,"",IF((LEN(BI29)-11&lt;=0),"0",MID(BI29,LEN(BI29)-11,1)))</f>
        <v/>
      </c>
      <c r="AV31" s="1305" t="str">
        <f>IF(BI29&lt;=0,"",IF((LEN(BI29)-10&lt;=0),"0",MID(BI29,LEN(BI29)-10,1)))</f>
        <v/>
      </c>
      <c r="AW31" s="1305"/>
      <c r="AX31" s="1305" t="str">
        <f>IF(BI29&lt;=0,"",IF((LEN(BI29)-9&lt;=0),"0",MID(BI29,LEN(BI29)-9,1)))</f>
        <v/>
      </c>
      <c r="AY31" s="1305"/>
      <c r="AZ31" s="1231" t="str">
        <f>IF(BI29&lt;=0,"",IF((LEN(BI29)-8&lt;=0),"0",MID(BI29,LEN(BI29)-8,1)))</f>
        <v/>
      </c>
      <c r="BA31" s="1231"/>
      <c r="BB31" s="1357" t="str">
        <f>IF(BI29&lt;=0,"",IF((LEN(BI29)-7&lt;=0),"0",MID(BI29,LEN(BI29)-7,1)))</f>
        <v/>
      </c>
      <c r="BC31" s="1231"/>
      <c r="BD31" s="1305" t="str">
        <f>IF(BI29&lt;=0,"",IF((LEN(BI29)-6&lt;=0),"0",MID(BI29,LEN(BI29)-6,1)))</f>
        <v/>
      </c>
      <c r="BE31" s="1305"/>
      <c r="BF31" s="1305" t="str">
        <f>IF(BI29&lt;=0,"",IF((LEN(BI29)-5&lt;=0),"0",MID(BI29,LEN(BI29)-5,1)))</f>
        <v/>
      </c>
      <c r="BG31" s="1305"/>
      <c r="BH31" s="199" t="str">
        <f>IF(BI29&lt;=0,"",IF((LEN(BI29)-4&lt;=0),"0",MID(BI29,LEN(BI29)-4,1)))</f>
        <v/>
      </c>
      <c r="BI31" s="1231" t="str">
        <f>IF(BI29&lt;=0,"",IF((LEN(BI29)-3&lt;=0),"0",MID(BI29,LEN(BI29)-3,1)))</f>
        <v/>
      </c>
      <c r="BJ31" s="1231"/>
      <c r="BK31" s="201" t="str">
        <f>IF(BI29&lt;=0,"",IF((LEN(BI29)-2&lt;=0),"0",MID(BI29,LEN(BI29)-2,1)))</f>
        <v/>
      </c>
      <c r="BL31" s="1305" t="str">
        <f>IF(BI29&lt;=0,"",IF((LEN(BI29)-1&lt;=0),"0",MID(BI29,LEN(BI29)-1,1)))</f>
        <v/>
      </c>
      <c r="BM31" s="1305"/>
      <c r="BN31" s="1231" t="str">
        <f>IF(BI29&lt;&gt;0,RIGHT(BI29,1),"")</f>
        <v/>
      </c>
      <c r="BO31" s="1231"/>
      <c r="BP31" s="1394"/>
      <c r="BQ31" s="872"/>
      <c r="BR31" s="872"/>
      <c r="BS31" s="872"/>
      <c r="BT31" s="872"/>
      <c r="BU31" s="872"/>
      <c r="BV31" s="1395"/>
      <c r="BW31" s="33"/>
      <c r="BX31" s="5"/>
      <c r="BY31" s="5"/>
      <c r="BZ31" s="57"/>
      <c r="CA31" s="57"/>
      <c r="CB31" s="57"/>
      <c r="CC31" s="527"/>
      <c r="CD31" s="879"/>
      <c r="CE31" s="880"/>
      <c r="CF31" s="1332"/>
      <c r="CG31" s="1333"/>
      <c r="CH31" s="1333"/>
      <c r="CI31" s="1333"/>
      <c r="CJ31" s="1333"/>
      <c r="CK31" s="1333"/>
      <c r="CL31" s="1333"/>
      <c r="CM31" s="1333"/>
      <c r="CN31" s="1333"/>
      <c r="CO31" s="1333"/>
      <c r="CP31" s="1333"/>
      <c r="CQ31" s="1333"/>
      <c r="CR31" s="1333"/>
      <c r="CS31" s="1333"/>
      <c r="CT31" s="1333"/>
      <c r="CU31" s="1333"/>
      <c r="CV31" s="1333"/>
      <c r="CW31" s="1333"/>
      <c r="CX31" s="1333"/>
      <c r="CY31" s="1333"/>
      <c r="CZ31" s="1333"/>
      <c r="DA31" s="1333"/>
      <c r="DB31" s="1333"/>
      <c r="DC31" s="1333"/>
      <c r="DD31" s="1333"/>
      <c r="DE31" s="1333"/>
      <c r="DF31" s="1333"/>
      <c r="DG31" s="1333"/>
      <c r="DH31" s="1333"/>
      <c r="DI31" s="1333"/>
      <c r="DJ31" s="1334"/>
      <c r="DK31" s="528"/>
      <c r="DL31" s="528"/>
      <c r="DM31" s="933"/>
      <c r="DN31" s="879"/>
      <c r="DO31" s="880"/>
      <c r="DP31" s="897"/>
      <c r="DQ31" s="898"/>
      <c r="DR31" s="898"/>
      <c r="DS31" s="898"/>
      <c r="DT31" s="898"/>
      <c r="DU31" s="898"/>
      <c r="DV31" s="898"/>
      <c r="DW31" s="898"/>
      <c r="DX31" s="898"/>
      <c r="DY31" s="898"/>
      <c r="DZ31" s="898"/>
      <c r="EA31" s="898"/>
      <c r="EB31" s="898"/>
      <c r="EC31" s="898"/>
      <c r="ED31" s="898"/>
      <c r="EE31" s="898"/>
      <c r="EF31" s="898"/>
      <c r="EG31" s="898"/>
      <c r="EH31" s="898"/>
      <c r="EI31" s="898"/>
      <c r="EJ31" s="898"/>
      <c r="EK31" s="898"/>
      <c r="EL31" s="898"/>
      <c r="EM31" s="898"/>
      <c r="EN31" s="899"/>
      <c r="EO31" s="1361"/>
      <c r="EP31" s="1362"/>
      <c r="EQ31" s="1362"/>
      <c r="ER31" s="1362"/>
      <c r="ES31" s="1362"/>
      <c r="ET31" s="1362"/>
      <c r="EU31" s="1363"/>
      <c r="EW31" s="2"/>
      <c r="EX31" s="2"/>
      <c r="EY31" s="2"/>
      <c r="EZ31" s="2"/>
      <c r="FA31" s="2"/>
    </row>
    <row r="32" spans="1:157" ht="17.25" customHeight="1">
      <c r="A32" s="2"/>
      <c r="B32" s="2"/>
      <c r="C32" s="75"/>
      <c r="D32" s="1350"/>
      <c r="E32" s="1186">
        <v>2</v>
      </c>
      <c r="F32" s="1186"/>
      <c r="G32" s="1310" t="s">
        <v>50</v>
      </c>
      <c r="H32" s="1352"/>
      <c r="I32" s="1352"/>
      <c r="J32" s="1352"/>
      <c r="K32" s="1353"/>
      <c r="L32" s="1313" t="str">
        <f>'4a'!L32:AD32</f>
        <v/>
      </c>
      <c r="M32" s="1313"/>
      <c r="N32" s="1313"/>
      <c r="O32" s="1313"/>
      <c r="P32" s="1313"/>
      <c r="Q32" s="1313"/>
      <c r="R32" s="1313"/>
      <c r="S32" s="1313"/>
      <c r="T32" s="1313"/>
      <c r="U32" s="1313"/>
      <c r="V32" s="1313"/>
      <c r="W32" s="1313"/>
      <c r="X32" s="1313"/>
      <c r="Y32" s="1313"/>
      <c r="Z32" s="1313"/>
      <c r="AA32" s="1313"/>
      <c r="AB32" s="1313"/>
      <c r="AC32" s="1313"/>
      <c r="AD32" s="1313"/>
      <c r="AE32" s="1314" t="s">
        <v>37</v>
      </c>
      <c r="AF32" s="1315"/>
      <c r="AG32" s="1354"/>
      <c r="AH32" s="583">
        <f>'4a'!AH32:AK33</f>
        <v>0</v>
      </c>
      <c r="AI32" s="583"/>
      <c r="AJ32" s="583"/>
      <c r="AK32" s="583"/>
      <c r="AL32" s="1130"/>
      <c r="AM32" s="1381"/>
      <c r="AN32" s="1131"/>
      <c r="AO32" s="1186">
        <v>2</v>
      </c>
      <c r="AP32" s="1186"/>
      <c r="AQ32" s="1302" t="s">
        <v>50</v>
      </c>
      <c r="AR32" s="1303"/>
      <c r="AS32" s="1303"/>
      <c r="AT32" s="1304"/>
      <c r="AU32" s="1313" t="str">
        <f>'4a'!AU32:BJ32</f>
        <v/>
      </c>
      <c r="AV32" s="1313"/>
      <c r="AW32" s="1313"/>
      <c r="AX32" s="1313"/>
      <c r="AY32" s="1313"/>
      <c r="AZ32" s="1313"/>
      <c r="BA32" s="1313"/>
      <c r="BB32" s="1313"/>
      <c r="BC32" s="1313"/>
      <c r="BD32" s="1313"/>
      <c r="BE32" s="1313"/>
      <c r="BF32" s="1313"/>
      <c r="BG32" s="1313"/>
      <c r="BH32" s="1313"/>
      <c r="BI32" s="1313"/>
      <c r="BJ32" s="1313"/>
      <c r="BK32" s="1389" t="s">
        <v>54</v>
      </c>
      <c r="BL32" s="744">
        <f>'4a'!BL32:BO33</f>
        <v>0</v>
      </c>
      <c r="BM32" s="744"/>
      <c r="BN32" s="744"/>
      <c r="BO32" s="744"/>
      <c r="BP32" s="1394"/>
      <c r="BQ32" s="872"/>
      <c r="BR32" s="872"/>
      <c r="BS32" s="872"/>
      <c r="BT32" s="872"/>
      <c r="BU32" s="872"/>
      <c r="BV32" s="1395"/>
      <c r="BW32" s="33"/>
      <c r="BX32" s="5"/>
      <c r="BY32" s="5"/>
      <c r="BZ32" s="5"/>
      <c r="CA32" s="5"/>
      <c r="CB32" s="37"/>
      <c r="CC32" s="527"/>
      <c r="CD32" s="584">
        <v>2</v>
      </c>
      <c r="CE32" s="548"/>
      <c r="CF32" s="884" t="s">
        <v>50</v>
      </c>
      <c r="CG32" s="884"/>
      <c r="CH32" s="884"/>
      <c r="CI32" s="884"/>
      <c r="CJ32" s="884"/>
      <c r="CK32" s="843" t="str">
        <f>L32</f>
        <v/>
      </c>
      <c r="CL32" s="844"/>
      <c r="CM32" s="844"/>
      <c r="CN32" s="844"/>
      <c r="CO32" s="844"/>
      <c r="CP32" s="844"/>
      <c r="CQ32" s="844"/>
      <c r="CR32" s="844"/>
      <c r="CS32" s="844"/>
      <c r="CT32" s="844"/>
      <c r="CU32" s="844"/>
      <c r="CV32" s="844"/>
      <c r="CW32" s="844"/>
      <c r="CX32" s="844"/>
      <c r="CY32" s="844"/>
      <c r="CZ32" s="844"/>
      <c r="DA32" s="844"/>
      <c r="DB32" s="844"/>
      <c r="DC32" s="845"/>
      <c r="DD32" s="812" t="s">
        <v>37</v>
      </c>
      <c r="DE32" s="813"/>
      <c r="DF32" s="814"/>
      <c r="DG32" s="583">
        <f>AH32</f>
        <v>0</v>
      </c>
      <c r="DH32" s="583"/>
      <c r="DI32" s="583"/>
      <c r="DJ32" s="583"/>
      <c r="DK32" s="527"/>
      <c r="DL32" s="528"/>
      <c r="DM32" s="933"/>
      <c r="DN32" s="584">
        <v>2</v>
      </c>
      <c r="DO32" s="548"/>
      <c r="DP32" s="886" t="s">
        <v>50</v>
      </c>
      <c r="DQ32" s="887"/>
      <c r="DR32" s="887"/>
      <c r="DS32" s="888"/>
      <c r="DT32" s="843" t="str">
        <f>AU32</f>
        <v/>
      </c>
      <c r="DU32" s="844"/>
      <c r="DV32" s="844"/>
      <c r="DW32" s="844"/>
      <c r="DX32" s="844"/>
      <c r="DY32" s="844"/>
      <c r="DZ32" s="844"/>
      <c r="EA32" s="844"/>
      <c r="EB32" s="844"/>
      <c r="EC32" s="844"/>
      <c r="ED32" s="844"/>
      <c r="EE32" s="844"/>
      <c r="EF32" s="844"/>
      <c r="EG32" s="844"/>
      <c r="EH32" s="844"/>
      <c r="EI32" s="845"/>
      <c r="EJ32" s="893" t="s">
        <v>54</v>
      </c>
      <c r="EK32" s="744">
        <f>BL32</f>
        <v>0</v>
      </c>
      <c r="EL32" s="744"/>
      <c r="EM32" s="744"/>
      <c r="EN32" s="744"/>
      <c r="EO32" s="1361"/>
      <c r="EP32" s="1362"/>
      <c r="EQ32" s="1362"/>
      <c r="ER32" s="1362"/>
      <c r="ES32" s="1362"/>
      <c r="ET32" s="1362"/>
      <c r="EU32" s="1363"/>
      <c r="EW32" s="2"/>
      <c r="EX32" s="2"/>
      <c r="EY32" s="2"/>
      <c r="EZ32" s="2"/>
      <c r="FA32" s="2"/>
    </row>
    <row r="33" spans="1:157" ht="22.5" customHeight="1">
      <c r="A33" s="2"/>
      <c r="B33" s="2"/>
      <c r="C33" s="75"/>
      <c r="D33" s="1350"/>
      <c r="E33" s="1351"/>
      <c r="F33" s="1351"/>
      <c r="G33" s="1383" t="s">
        <v>57</v>
      </c>
      <c r="H33" s="1384"/>
      <c r="I33" s="1384"/>
      <c r="J33" s="1384"/>
      <c r="K33" s="1385"/>
      <c r="L33" s="1386">
        <f>'4a'!L33:AB33</f>
        <v>0</v>
      </c>
      <c r="M33" s="1386"/>
      <c r="N33" s="1386"/>
      <c r="O33" s="1386"/>
      <c r="P33" s="1386"/>
      <c r="Q33" s="1386"/>
      <c r="R33" s="1386"/>
      <c r="S33" s="1386"/>
      <c r="T33" s="1386"/>
      <c r="U33" s="1386"/>
      <c r="V33" s="1386"/>
      <c r="W33" s="1386"/>
      <c r="X33" s="1386"/>
      <c r="Y33" s="1386"/>
      <c r="Z33" s="1386"/>
      <c r="AA33" s="1386"/>
      <c r="AB33" s="1386"/>
      <c r="AC33" s="1387">
        <f>'4a'!AC33:AD33</f>
        <v>0</v>
      </c>
      <c r="AD33" s="1388"/>
      <c r="AE33" s="1318"/>
      <c r="AF33" s="1319"/>
      <c r="AG33" s="1356"/>
      <c r="AH33" s="583"/>
      <c r="AI33" s="583"/>
      <c r="AJ33" s="583"/>
      <c r="AK33" s="583"/>
      <c r="AL33" s="1130"/>
      <c r="AM33" s="1381"/>
      <c r="AN33" s="1131"/>
      <c r="AO33" s="1351"/>
      <c r="AP33" s="1351"/>
      <c r="AQ33" s="1399" t="s">
        <v>57</v>
      </c>
      <c r="AR33" s="1400"/>
      <c r="AS33" s="1400"/>
      <c r="AT33" s="1401"/>
      <c r="AU33" s="1386">
        <f>'4a'!AU33:BH33</f>
        <v>0</v>
      </c>
      <c r="AV33" s="1386"/>
      <c r="AW33" s="1386"/>
      <c r="AX33" s="1386"/>
      <c r="AY33" s="1386"/>
      <c r="AZ33" s="1386"/>
      <c r="BA33" s="1386"/>
      <c r="BB33" s="1386"/>
      <c r="BC33" s="1386"/>
      <c r="BD33" s="1386"/>
      <c r="BE33" s="1386"/>
      <c r="BF33" s="1386"/>
      <c r="BG33" s="1386"/>
      <c r="BH33" s="1386"/>
      <c r="BI33" s="1405">
        <f>'4a'!BI33:BJ33</f>
        <v>0</v>
      </c>
      <c r="BJ33" s="1406"/>
      <c r="BK33" s="1390"/>
      <c r="BL33" s="744"/>
      <c r="BM33" s="744"/>
      <c r="BN33" s="744"/>
      <c r="BO33" s="744"/>
      <c r="BP33" s="1394"/>
      <c r="BQ33" s="872"/>
      <c r="BR33" s="872"/>
      <c r="BS33" s="872"/>
      <c r="BT33" s="872"/>
      <c r="BU33" s="872"/>
      <c r="BV33" s="1395"/>
      <c r="BW33" s="33"/>
      <c r="BX33" s="5"/>
      <c r="BY33" s="5"/>
      <c r="BZ33" s="5"/>
      <c r="CA33" s="5"/>
      <c r="CB33" s="37"/>
      <c r="CC33" s="527"/>
      <c r="CD33" s="879"/>
      <c r="CE33" s="880"/>
      <c r="CF33" s="386" t="s">
        <v>57</v>
      </c>
      <c r="CG33" s="881"/>
      <c r="CH33" s="881"/>
      <c r="CI33" s="881"/>
      <c r="CJ33" s="881"/>
      <c r="CK33" s="523">
        <f>L33</f>
        <v>0</v>
      </c>
      <c r="CL33" s="523"/>
      <c r="CM33" s="523"/>
      <c r="CN33" s="523"/>
      <c r="CO33" s="523"/>
      <c r="CP33" s="523"/>
      <c r="CQ33" s="523"/>
      <c r="CR33" s="523"/>
      <c r="CS33" s="523"/>
      <c r="CT33" s="523"/>
      <c r="CU33" s="523"/>
      <c r="CV33" s="523"/>
      <c r="CW33" s="523"/>
      <c r="CX33" s="523"/>
      <c r="CY33" s="523"/>
      <c r="CZ33" s="523"/>
      <c r="DA33" s="523"/>
      <c r="DB33" s="885">
        <f>AC33</f>
        <v>0</v>
      </c>
      <c r="DC33" s="885"/>
      <c r="DD33" s="812"/>
      <c r="DE33" s="813"/>
      <c r="DF33" s="814"/>
      <c r="DG33" s="583"/>
      <c r="DH33" s="583"/>
      <c r="DI33" s="583"/>
      <c r="DJ33" s="583"/>
      <c r="DK33" s="527"/>
      <c r="DL33" s="528"/>
      <c r="DM33" s="933"/>
      <c r="DN33" s="879"/>
      <c r="DO33" s="880"/>
      <c r="DP33" s="385" t="s">
        <v>57</v>
      </c>
      <c r="DQ33" s="385"/>
      <c r="DR33" s="385"/>
      <c r="DS33" s="386"/>
      <c r="DT33" s="523">
        <f>AU33</f>
        <v>0</v>
      </c>
      <c r="DU33" s="523"/>
      <c r="DV33" s="523"/>
      <c r="DW33" s="523"/>
      <c r="DX33" s="523"/>
      <c r="DY33" s="523"/>
      <c r="DZ33" s="523"/>
      <c r="EA33" s="523"/>
      <c r="EB33" s="523"/>
      <c r="EC33" s="523"/>
      <c r="ED33" s="523"/>
      <c r="EE33" s="523"/>
      <c r="EF33" s="523"/>
      <c r="EG33" s="523"/>
      <c r="EH33" s="877"/>
      <c r="EI33" s="877"/>
      <c r="EJ33" s="893"/>
      <c r="EK33" s="744"/>
      <c r="EL33" s="744"/>
      <c r="EM33" s="744"/>
      <c r="EN33" s="744"/>
      <c r="EO33" s="1361"/>
      <c r="EP33" s="1362"/>
      <c r="EQ33" s="1362"/>
      <c r="ER33" s="1362"/>
      <c r="ES33" s="1362"/>
      <c r="ET33" s="1362"/>
      <c r="EU33" s="1363"/>
      <c r="EW33" s="2"/>
      <c r="EX33" s="2"/>
      <c r="EY33" s="2"/>
      <c r="EZ33" s="2"/>
      <c r="FA33" s="2"/>
    </row>
    <row r="34" spans="1:157" ht="21" customHeight="1">
      <c r="A34" s="2"/>
      <c r="B34" s="2"/>
      <c r="C34" s="75"/>
      <c r="D34" s="1350"/>
      <c r="E34" s="1382"/>
      <c r="F34" s="1382"/>
      <c r="G34" s="1343" t="s">
        <v>38</v>
      </c>
      <c r="H34" s="1344"/>
      <c r="I34" s="1344"/>
      <c r="J34" s="1344"/>
      <c r="K34" s="1345"/>
      <c r="L34" s="200" t="str">
        <f>IF(AC33&lt;=0,"",IF((LEN(AC33)-11&lt;=0),"0",MID(AC33,LEN(AC33)-11,1)))</f>
        <v/>
      </c>
      <c r="M34" s="1305" t="str">
        <f>IF(AC33&lt;=0,"",IF((LEN(AC33)-10&lt;=0),"0",MID(AC33,LEN(AC33)-10,1)))</f>
        <v/>
      </c>
      <c r="N34" s="1305"/>
      <c r="O34" s="1305" t="str">
        <f>IF(AC33&lt;=0,"",IF((LEN(AC33)-9&lt;=0),"0",MID(AC33,LEN(AC33)-9,1)))</f>
        <v/>
      </c>
      <c r="P34" s="1305"/>
      <c r="Q34" s="1231" t="str">
        <f>IF(AC33&lt;=0,"",IF((LEN(AC33)-8&lt;=0),"0",MID(AC33,LEN(AC33)-8,1)))</f>
        <v/>
      </c>
      <c r="R34" s="1231"/>
      <c r="S34" s="1357" t="str">
        <f>IF(AC33&lt;=0,"",IF((LEN(AC33)-7&lt;=0),"0",MID(AC33,LEN(AC33)-7,1)))</f>
        <v/>
      </c>
      <c r="T34" s="1231"/>
      <c r="U34" s="1231"/>
      <c r="V34" s="1305" t="str">
        <f>IF(AC33&lt;=0,"",IF((LEN(AC33)-6&lt;=0),"0",MID(AC33,LEN(AC33)-6,1)))</f>
        <v/>
      </c>
      <c r="W34" s="1305"/>
      <c r="X34" s="1305" t="str">
        <f>IF(AC33&lt;=0,"",IF((LEN(AC33)-5&lt;=0),"0",MID(AC33,LEN(AC33)-5,1)))</f>
        <v/>
      </c>
      <c r="Y34" s="1305"/>
      <c r="Z34" s="1305"/>
      <c r="AA34" s="1231" t="str">
        <f>IF(AC33&lt;=0,"",IF((LEN(AC33)-4&lt;=0),"0",MID(AC33,LEN(AC33)-4,1)))</f>
        <v/>
      </c>
      <c r="AB34" s="1331"/>
      <c r="AC34" s="1231" t="str">
        <f>IF(AC33&lt;=0,"",IF((LEN(AC33)-3&lt;=0),"0",MID(AC33,LEN(AC33)-3,1)))</f>
        <v/>
      </c>
      <c r="AD34" s="1231"/>
      <c r="AE34" s="1305" t="str">
        <f>IF(AC33&lt;=0,"",IF((LEN(AC33)-2&lt;=0),"0",MID(AC33,LEN(AC33)-2,1)))</f>
        <v/>
      </c>
      <c r="AF34" s="1305"/>
      <c r="AG34" s="1305"/>
      <c r="AH34" s="1305" t="str">
        <f>IF(AC33&lt;=0,"",IF((LEN(AC33)-1&lt;=0),"0",MID(AC33,LEN(AC33)-1,1)))</f>
        <v/>
      </c>
      <c r="AI34" s="1305"/>
      <c r="AJ34" s="1377" t="str">
        <f>IF(AC33&lt;&gt;0,RIGHT(AC33,1),"")</f>
        <v/>
      </c>
      <c r="AK34" s="1348"/>
      <c r="AL34" s="1130"/>
      <c r="AM34" s="1381"/>
      <c r="AN34" s="1131"/>
      <c r="AO34" s="1382"/>
      <c r="AP34" s="1382"/>
      <c r="AQ34" s="1402" t="s">
        <v>38</v>
      </c>
      <c r="AR34" s="1403"/>
      <c r="AS34" s="1403"/>
      <c r="AT34" s="1404"/>
      <c r="AU34" s="200" t="str">
        <f>IF(BI33&lt;=0,"",IF((LEN(BI33)-11&lt;=0),"0",MID(BI33,LEN(BI33)-11,1)))</f>
        <v/>
      </c>
      <c r="AV34" s="1305" t="str">
        <f>IF(BI33&lt;=0,"",IF((LEN(BI33)-10&lt;=0),"0",MID(BI33,LEN(BI33)-10,1)))</f>
        <v/>
      </c>
      <c r="AW34" s="1305"/>
      <c r="AX34" s="1305" t="str">
        <f>IF(BI33&lt;=0,"",IF((LEN(BI33)-9&lt;=0),"0",MID(BI33,LEN(BI33)-9,1)))</f>
        <v/>
      </c>
      <c r="AY34" s="1305"/>
      <c r="AZ34" s="1231" t="str">
        <f>IF(BI33&lt;=0,"",IF((LEN(BI33)-8&lt;=0),"0",MID(BI33,LEN(BI33)-8,1)))</f>
        <v/>
      </c>
      <c r="BA34" s="1231"/>
      <c r="BB34" s="1357" t="str">
        <f>IF(BI33&lt;=0,"",IF((LEN(BI33)-7&lt;=0),"0",MID(BI33,LEN(BI33)-7,1)))</f>
        <v/>
      </c>
      <c r="BC34" s="1231"/>
      <c r="BD34" s="1305" t="str">
        <f>IF(BI33&lt;=0,"",IF((LEN(BI33)-6&lt;=0),"0",MID(BI33,LEN(BI33)-6,1)))</f>
        <v/>
      </c>
      <c r="BE34" s="1305"/>
      <c r="BF34" s="1305" t="str">
        <f>IF(BI33&lt;=0,"",IF((LEN(BI33)-5&lt;=0),"0",MID(BI33,LEN(BI33)-5,1)))</f>
        <v/>
      </c>
      <c r="BG34" s="1305"/>
      <c r="BH34" s="199" t="str">
        <f>IF(BI33&lt;=0,"",IF((LEN(BI33)-4&lt;=0),"0",MID(BI33,LEN(BI33)-4,1)))</f>
        <v/>
      </c>
      <c r="BI34" s="1231" t="str">
        <f>IF(BI33&lt;=0,"",IF((LEN(BI33)-3&lt;=0),"0",MID(BI33,LEN(BI33)-3,1)))</f>
        <v/>
      </c>
      <c r="BJ34" s="1231"/>
      <c r="BK34" s="201" t="str">
        <f>IF(BI33&lt;=0,"",IF((LEN(BI33)-2&lt;=0),"0",MID(BI33,LEN(BI33)-2,1)))</f>
        <v/>
      </c>
      <c r="BL34" s="1305" t="str">
        <f>IF(BI33&lt;=0,"",IF((LEN(BI33)-1&lt;=0),"0",MID(BI33,LEN(BI33)-1,1)))</f>
        <v/>
      </c>
      <c r="BM34" s="1305"/>
      <c r="BN34" s="1231" t="str">
        <f>IF(BI33&lt;&gt;0,RIGHT(BI33,1),"")</f>
        <v/>
      </c>
      <c r="BO34" s="1231"/>
      <c r="BP34" s="1394"/>
      <c r="BQ34" s="872"/>
      <c r="BR34" s="872"/>
      <c r="BS34" s="872"/>
      <c r="BT34" s="872"/>
      <c r="BU34" s="872"/>
      <c r="BV34" s="1395"/>
      <c r="BW34" s="33"/>
      <c r="BX34" s="5"/>
      <c r="BY34" s="5"/>
      <c r="BZ34" s="5"/>
      <c r="CA34" s="5"/>
      <c r="CB34" s="37"/>
      <c r="CC34" s="527"/>
      <c r="CD34" s="882"/>
      <c r="CE34" s="883"/>
      <c r="CF34" s="1332"/>
      <c r="CG34" s="1333"/>
      <c r="CH34" s="1333"/>
      <c r="CI34" s="1333"/>
      <c r="CJ34" s="1333"/>
      <c r="CK34" s="1333"/>
      <c r="CL34" s="1333"/>
      <c r="CM34" s="1333"/>
      <c r="CN34" s="1333"/>
      <c r="CO34" s="1333"/>
      <c r="CP34" s="1333"/>
      <c r="CQ34" s="1333"/>
      <c r="CR34" s="1333"/>
      <c r="CS34" s="1333"/>
      <c r="CT34" s="1333"/>
      <c r="CU34" s="1333"/>
      <c r="CV34" s="1333"/>
      <c r="CW34" s="1333"/>
      <c r="CX34" s="1333"/>
      <c r="CY34" s="1333"/>
      <c r="CZ34" s="1333"/>
      <c r="DA34" s="1333"/>
      <c r="DB34" s="1333"/>
      <c r="DC34" s="1333"/>
      <c r="DD34" s="1333"/>
      <c r="DE34" s="1333"/>
      <c r="DF34" s="1333"/>
      <c r="DG34" s="1333"/>
      <c r="DH34" s="1333"/>
      <c r="DI34" s="1333"/>
      <c r="DJ34" s="1334"/>
      <c r="DK34" s="528"/>
      <c r="DL34" s="528"/>
      <c r="DM34" s="933"/>
      <c r="DN34" s="882"/>
      <c r="DO34" s="883"/>
      <c r="DP34" s="897"/>
      <c r="DQ34" s="898"/>
      <c r="DR34" s="898"/>
      <c r="DS34" s="898"/>
      <c r="DT34" s="898"/>
      <c r="DU34" s="898"/>
      <c r="DV34" s="898"/>
      <c r="DW34" s="898"/>
      <c r="DX34" s="898"/>
      <c r="DY34" s="898"/>
      <c r="DZ34" s="898"/>
      <c r="EA34" s="898"/>
      <c r="EB34" s="898"/>
      <c r="EC34" s="898"/>
      <c r="ED34" s="898"/>
      <c r="EE34" s="898"/>
      <c r="EF34" s="898"/>
      <c r="EG34" s="898"/>
      <c r="EH34" s="898"/>
      <c r="EI34" s="898"/>
      <c r="EJ34" s="898"/>
      <c r="EK34" s="898"/>
      <c r="EL34" s="898"/>
      <c r="EM34" s="898"/>
      <c r="EN34" s="899"/>
      <c r="EO34" s="1361"/>
      <c r="EP34" s="1362"/>
      <c r="EQ34" s="1362"/>
      <c r="ER34" s="1362"/>
      <c r="ES34" s="1362"/>
      <c r="ET34" s="1362"/>
      <c r="EU34" s="1363"/>
      <c r="EW34" s="2"/>
      <c r="EX34" s="2"/>
      <c r="EY34" s="2"/>
      <c r="EZ34" s="2"/>
      <c r="FA34" s="2"/>
    </row>
    <row r="35" spans="1:157" ht="17.25" customHeight="1">
      <c r="A35" s="2"/>
      <c r="B35" s="2"/>
      <c r="C35" s="75"/>
      <c r="D35" s="1350"/>
      <c r="E35" s="1351">
        <v>3</v>
      </c>
      <c r="F35" s="1351"/>
      <c r="G35" s="1310" t="s">
        <v>50</v>
      </c>
      <c r="H35" s="1352"/>
      <c r="I35" s="1352"/>
      <c r="J35" s="1352"/>
      <c r="K35" s="1353"/>
      <c r="L35" s="1313" t="str">
        <f>'4a'!L35:AD35</f>
        <v/>
      </c>
      <c r="M35" s="1313"/>
      <c r="N35" s="1313"/>
      <c r="O35" s="1313"/>
      <c r="P35" s="1313"/>
      <c r="Q35" s="1313"/>
      <c r="R35" s="1313"/>
      <c r="S35" s="1313"/>
      <c r="T35" s="1313"/>
      <c r="U35" s="1313"/>
      <c r="V35" s="1313"/>
      <c r="W35" s="1313"/>
      <c r="X35" s="1313"/>
      <c r="Y35" s="1313"/>
      <c r="Z35" s="1313"/>
      <c r="AA35" s="1313"/>
      <c r="AB35" s="1313"/>
      <c r="AC35" s="1313"/>
      <c r="AD35" s="1313"/>
      <c r="AE35" s="1314" t="s">
        <v>37</v>
      </c>
      <c r="AF35" s="1315"/>
      <c r="AG35" s="1354"/>
      <c r="AH35" s="583">
        <f>'4a'!AH35:AK36</f>
        <v>0</v>
      </c>
      <c r="AI35" s="583"/>
      <c r="AJ35" s="583"/>
      <c r="AK35" s="583"/>
      <c r="AL35" s="1130"/>
      <c r="AM35" s="1381"/>
      <c r="AN35" s="1131"/>
      <c r="AO35" s="1351">
        <v>3</v>
      </c>
      <c r="AP35" s="1351"/>
      <c r="AQ35" s="1302" t="s">
        <v>50</v>
      </c>
      <c r="AR35" s="1303"/>
      <c r="AS35" s="1303"/>
      <c r="AT35" s="1304"/>
      <c r="AU35" s="1313" t="str">
        <f>'4a'!AU35:BJ35</f>
        <v/>
      </c>
      <c r="AV35" s="1313"/>
      <c r="AW35" s="1313"/>
      <c r="AX35" s="1313"/>
      <c r="AY35" s="1313"/>
      <c r="AZ35" s="1313"/>
      <c r="BA35" s="1313"/>
      <c r="BB35" s="1313"/>
      <c r="BC35" s="1313"/>
      <c r="BD35" s="1313"/>
      <c r="BE35" s="1313"/>
      <c r="BF35" s="1313"/>
      <c r="BG35" s="1313"/>
      <c r="BH35" s="1313"/>
      <c r="BI35" s="1313"/>
      <c r="BJ35" s="1313"/>
      <c r="BK35" s="1389" t="s">
        <v>54</v>
      </c>
      <c r="BL35" s="744">
        <f>'4a'!BL35:BO36</f>
        <v>0</v>
      </c>
      <c r="BM35" s="744"/>
      <c r="BN35" s="744"/>
      <c r="BO35" s="744"/>
      <c r="BP35" s="1396"/>
      <c r="BQ35" s="1397"/>
      <c r="BR35" s="1397"/>
      <c r="BS35" s="1397"/>
      <c r="BT35" s="1397"/>
      <c r="BU35" s="1397"/>
      <c r="BV35" s="1398"/>
      <c r="BW35" s="33"/>
      <c r="BX35" s="5"/>
      <c r="BY35" s="5"/>
      <c r="BZ35" s="5"/>
      <c r="CA35" s="5"/>
      <c r="CB35" s="37"/>
      <c r="CC35" s="527"/>
      <c r="CD35" s="584">
        <v>3</v>
      </c>
      <c r="CE35" s="548"/>
      <c r="CF35" s="884" t="s">
        <v>50</v>
      </c>
      <c r="CG35" s="884"/>
      <c r="CH35" s="884"/>
      <c r="CI35" s="884"/>
      <c r="CJ35" s="884"/>
      <c r="CK35" s="843" t="str">
        <f>L35</f>
        <v/>
      </c>
      <c r="CL35" s="844"/>
      <c r="CM35" s="844"/>
      <c r="CN35" s="844"/>
      <c r="CO35" s="844"/>
      <c r="CP35" s="844"/>
      <c r="CQ35" s="844"/>
      <c r="CR35" s="844"/>
      <c r="CS35" s="844"/>
      <c r="CT35" s="844"/>
      <c r="CU35" s="844"/>
      <c r="CV35" s="844"/>
      <c r="CW35" s="844"/>
      <c r="CX35" s="844"/>
      <c r="CY35" s="844"/>
      <c r="CZ35" s="844"/>
      <c r="DA35" s="844"/>
      <c r="DB35" s="844"/>
      <c r="DC35" s="845"/>
      <c r="DD35" s="812" t="s">
        <v>37</v>
      </c>
      <c r="DE35" s="813"/>
      <c r="DF35" s="814"/>
      <c r="DG35" s="583">
        <f>AH35</f>
        <v>0</v>
      </c>
      <c r="DH35" s="583"/>
      <c r="DI35" s="583"/>
      <c r="DJ35" s="583"/>
      <c r="DK35" s="527"/>
      <c r="DL35" s="528"/>
      <c r="DM35" s="933"/>
      <c r="DN35" s="879">
        <v>3</v>
      </c>
      <c r="DO35" s="880"/>
      <c r="DP35" s="929" t="s">
        <v>50</v>
      </c>
      <c r="DQ35" s="930"/>
      <c r="DR35" s="930"/>
      <c r="DS35" s="931"/>
      <c r="DT35" s="843" t="str">
        <f>AU35</f>
        <v/>
      </c>
      <c r="DU35" s="844"/>
      <c r="DV35" s="844"/>
      <c r="DW35" s="844"/>
      <c r="DX35" s="844"/>
      <c r="DY35" s="844"/>
      <c r="DZ35" s="844"/>
      <c r="EA35" s="844"/>
      <c r="EB35" s="844"/>
      <c r="EC35" s="844"/>
      <c r="ED35" s="844"/>
      <c r="EE35" s="844"/>
      <c r="EF35" s="844"/>
      <c r="EG35" s="844"/>
      <c r="EH35" s="844"/>
      <c r="EI35" s="845"/>
      <c r="EJ35" s="893" t="s">
        <v>54</v>
      </c>
      <c r="EK35" s="744">
        <f>BL35</f>
        <v>0</v>
      </c>
      <c r="EL35" s="744"/>
      <c r="EM35" s="744"/>
      <c r="EN35" s="744"/>
      <c r="EO35" s="1361"/>
      <c r="EP35" s="1362"/>
      <c r="EQ35" s="1362"/>
      <c r="ER35" s="1362"/>
      <c r="ES35" s="1362"/>
      <c r="ET35" s="1362"/>
      <c r="EU35" s="1363"/>
      <c r="EW35" s="2"/>
      <c r="EX35" s="2"/>
      <c r="EY35" s="2"/>
      <c r="EZ35" s="2"/>
      <c r="FA35" s="2"/>
    </row>
    <row r="36" spans="1:157" ht="22.5" customHeight="1">
      <c r="A36" s="2"/>
      <c r="B36" s="2"/>
      <c r="C36" s="75"/>
      <c r="D36" s="1350"/>
      <c r="E36" s="1351"/>
      <c r="F36" s="1351"/>
      <c r="G36" s="1383" t="s">
        <v>57</v>
      </c>
      <c r="H36" s="1384"/>
      <c r="I36" s="1384"/>
      <c r="J36" s="1384"/>
      <c r="K36" s="1385"/>
      <c r="L36" s="1386">
        <f>'4a'!L36:AB36</f>
        <v>0</v>
      </c>
      <c r="M36" s="1386"/>
      <c r="N36" s="1386"/>
      <c r="O36" s="1386"/>
      <c r="P36" s="1386"/>
      <c r="Q36" s="1386"/>
      <c r="R36" s="1386"/>
      <c r="S36" s="1386"/>
      <c r="T36" s="1386"/>
      <c r="U36" s="1386"/>
      <c r="V36" s="1386"/>
      <c r="W36" s="1386"/>
      <c r="X36" s="1386"/>
      <c r="Y36" s="1386"/>
      <c r="Z36" s="1386"/>
      <c r="AA36" s="1386"/>
      <c r="AB36" s="1386"/>
      <c r="AC36" s="1387">
        <f>'4a'!AC36:AD36</f>
        <v>0</v>
      </c>
      <c r="AD36" s="1388"/>
      <c r="AE36" s="1318"/>
      <c r="AF36" s="1319"/>
      <c r="AG36" s="1356"/>
      <c r="AH36" s="583"/>
      <c r="AI36" s="583"/>
      <c r="AJ36" s="583"/>
      <c r="AK36" s="583"/>
      <c r="AL36" s="1130"/>
      <c r="AM36" s="1381"/>
      <c r="AN36" s="1131"/>
      <c r="AO36" s="1351"/>
      <c r="AP36" s="1351"/>
      <c r="AQ36" s="1399" t="s">
        <v>57</v>
      </c>
      <c r="AR36" s="1400"/>
      <c r="AS36" s="1400"/>
      <c r="AT36" s="1401"/>
      <c r="AU36" s="1386">
        <f>'4a'!AU36:BH36</f>
        <v>0</v>
      </c>
      <c r="AV36" s="1386"/>
      <c r="AW36" s="1386"/>
      <c r="AX36" s="1386"/>
      <c r="AY36" s="1386"/>
      <c r="AZ36" s="1386"/>
      <c r="BA36" s="1386"/>
      <c r="BB36" s="1386"/>
      <c r="BC36" s="1386"/>
      <c r="BD36" s="1386"/>
      <c r="BE36" s="1386"/>
      <c r="BF36" s="1386"/>
      <c r="BG36" s="1386"/>
      <c r="BH36" s="1386"/>
      <c r="BI36" s="1405">
        <f>'4a'!BI36:BJ36</f>
        <v>0</v>
      </c>
      <c r="BJ36" s="1406"/>
      <c r="BK36" s="1390"/>
      <c r="BL36" s="744"/>
      <c r="BM36" s="744"/>
      <c r="BN36" s="744"/>
      <c r="BO36" s="744"/>
      <c r="BP36" s="1193" t="s">
        <v>97</v>
      </c>
      <c r="BQ36" s="1194"/>
      <c r="BR36" s="1194"/>
      <c r="BS36" s="1194"/>
      <c r="BT36" s="1194"/>
      <c r="BU36" s="1194"/>
      <c r="BV36" s="1195"/>
      <c r="BW36" s="33"/>
      <c r="BX36" s="5"/>
      <c r="BY36" s="5"/>
      <c r="BZ36" s="5"/>
      <c r="CA36" s="5"/>
      <c r="CB36" s="37"/>
      <c r="CC36" s="527"/>
      <c r="CD36" s="879"/>
      <c r="CE36" s="880"/>
      <c r="CF36" s="386" t="s">
        <v>57</v>
      </c>
      <c r="CG36" s="881"/>
      <c r="CH36" s="881"/>
      <c r="CI36" s="881"/>
      <c r="CJ36" s="881"/>
      <c r="CK36" s="523">
        <f>L36</f>
        <v>0</v>
      </c>
      <c r="CL36" s="523"/>
      <c r="CM36" s="523"/>
      <c r="CN36" s="523"/>
      <c r="CO36" s="523"/>
      <c r="CP36" s="523"/>
      <c r="CQ36" s="523"/>
      <c r="CR36" s="523"/>
      <c r="CS36" s="523"/>
      <c r="CT36" s="523"/>
      <c r="CU36" s="523"/>
      <c r="CV36" s="523"/>
      <c r="CW36" s="523"/>
      <c r="CX36" s="523"/>
      <c r="CY36" s="523"/>
      <c r="CZ36" s="523"/>
      <c r="DA36" s="523"/>
      <c r="DB36" s="885">
        <f>AC36</f>
        <v>0</v>
      </c>
      <c r="DC36" s="885"/>
      <c r="DD36" s="812"/>
      <c r="DE36" s="813"/>
      <c r="DF36" s="814"/>
      <c r="DG36" s="583"/>
      <c r="DH36" s="583"/>
      <c r="DI36" s="583"/>
      <c r="DJ36" s="583"/>
      <c r="DK36" s="527"/>
      <c r="DL36" s="528"/>
      <c r="DM36" s="933"/>
      <c r="DN36" s="879"/>
      <c r="DO36" s="880"/>
      <c r="DP36" s="385" t="s">
        <v>57</v>
      </c>
      <c r="DQ36" s="385"/>
      <c r="DR36" s="385"/>
      <c r="DS36" s="386"/>
      <c r="DT36" s="523">
        <f>AU36</f>
        <v>0</v>
      </c>
      <c r="DU36" s="523"/>
      <c r="DV36" s="523"/>
      <c r="DW36" s="523"/>
      <c r="DX36" s="523"/>
      <c r="DY36" s="523"/>
      <c r="DZ36" s="523"/>
      <c r="EA36" s="523"/>
      <c r="EB36" s="523"/>
      <c r="EC36" s="523"/>
      <c r="ED36" s="523"/>
      <c r="EE36" s="523"/>
      <c r="EF36" s="523"/>
      <c r="EG36" s="523"/>
      <c r="EH36" s="877"/>
      <c r="EI36" s="877"/>
      <c r="EJ36" s="893"/>
      <c r="EK36" s="744"/>
      <c r="EL36" s="744"/>
      <c r="EM36" s="744"/>
      <c r="EN36" s="744"/>
      <c r="EO36" s="1361"/>
      <c r="EP36" s="1362"/>
      <c r="EQ36" s="1362"/>
      <c r="ER36" s="1362"/>
      <c r="ES36" s="1362"/>
      <c r="ET36" s="1362"/>
      <c r="EU36" s="1363"/>
      <c r="EW36" s="2"/>
      <c r="EX36" s="2"/>
      <c r="EY36" s="2"/>
      <c r="EZ36" s="2"/>
      <c r="FA36" s="2"/>
    </row>
    <row r="37" spans="1:157" ht="21" customHeight="1">
      <c r="A37" s="2"/>
      <c r="B37" s="2"/>
      <c r="C37" s="75"/>
      <c r="D37" s="1350"/>
      <c r="E37" s="1351"/>
      <c r="F37" s="1351"/>
      <c r="G37" s="1343" t="s">
        <v>38</v>
      </c>
      <c r="H37" s="1344"/>
      <c r="I37" s="1344"/>
      <c r="J37" s="1344"/>
      <c r="K37" s="1345"/>
      <c r="L37" s="200" t="str">
        <f>IF(AC36&lt;=0,"",IF((LEN(AC36)-11&lt;=0),"0",MID(AC36,LEN(AC36)-11,1)))</f>
        <v/>
      </c>
      <c r="M37" s="1305" t="str">
        <f>IF(AC36&lt;=0,"",IF((LEN(AC36)-10&lt;=0),"0",MID(AC36,LEN(AC36)-10,1)))</f>
        <v/>
      </c>
      <c r="N37" s="1305"/>
      <c r="O37" s="1305" t="str">
        <f>IF(AC36&lt;=0,"",IF((LEN(AC36)-9&lt;=0),"0",MID(AC36,LEN(AC36)-9,1)))</f>
        <v/>
      </c>
      <c r="P37" s="1305"/>
      <c r="Q37" s="1231" t="str">
        <f>IF(AC36&lt;=0,"",IF((LEN(AC36)-8&lt;=0),"0",MID(AC36,LEN(AC36)-8,1)))</f>
        <v/>
      </c>
      <c r="R37" s="1231"/>
      <c r="S37" s="1346" t="str">
        <f>IF(AC36&lt;=0,"",IF((LEN(AC36)-7&lt;=0),"0",MID(AC36,LEN(AC36)-7,1)))</f>
        <v/>
      </c>
      <c r="T37" s="1347"/>
      <c r="U37" s="1348"/>
      <c r="V37" s="1305" t="str">
        <f>IF(AC36&lt;=0,"",IF((LEN(AC36)-6&lt;=0),"0",MID(AC36,LEN(AC36)-6,1)))</f>
        <v/>
      </c>
      <c r="W37" s="1305"/>
      <c r="X37" s="1305" t="str">
        <f>IF(AC36&lt;=0,"",IF((LEN(AC36)-5&lt;=0),"0",MID(AC36,LEN(AC36)-5,1)))</f>
        <v/>
      </c>
      <c r="Y37" s="1305"/>
      <c r="Z37" s="1305"/>
      <c r="AA37" s="1231" t="str">
        <f>IF(AC36&lt;=0,"",IF((LEN(AC36)-4&lt;=0),"0",MID(AC36,LEN(AC36)-4,1)))</f>
        <v/>
      </c>
      <c r="AB37" s="1331"/>
      <c r="AC37" s="1377" t="str">
        <f>IF(AC36&lt;=0,"",IF((LEN(AC36)-3&lt;=0),"0",MID(AC36,LEN(AC36)-3,1)))</f>
        <v/>
      </c>
      <c r="AD37" s="1348"/>
      <c r="AE37" s="1305" t="str">
        <f>IF(AC36&lt;=0,"",IF((LEN(AC36)-2&lt;=0),"0",MID(AC36,LEN(AC36)-2,1)))</f>
        <v/>
      </c>
      <c r="AF37" s="1305"/>
      <c r="AG37" s="1305"/>
      <c r="AH37" s="1305" t="str">
        <f>IF(AC36&lt;=0,"",IF((LEN(AC36)-1&lt;=0),"0",MID(AC36,LEN(AC36)-1,1)))</f>
        <v/>
      </c>
      <c r="AI37" s="1305"/>
      <c r="AJ37" s="1377" t="str">
        <f>IF(AC36&lt;&gt;0,RIGHT(AC36,1),"")</f>
        <v/>
      </c>
      <c r="AK37" s="1348"/>
      <c r="AL37" s="1130"/>
      <c r="AM37" s="1381"/>
      <c r="AN37" s="1131"/>
      <c r="AO37" s="1351"/>
      <c r="AP37" s="1351"/>
      <c r="AQ37" s="1402" t="s">
        <v>38</v>
      </c>
      <c r="AR37" s="1403"/>
      <c r="AS37" s="1403"/>
      <c r="AT37" s="1404"/>
      <c r="AU37" s="203" t="str">
        <f>IF(BI36&lt;=0,"",IF((LEN(BI36)-11&lt;=0),"0",MID(BI36,LEN(BI36)-11,1)))</f>
        <v/>
      </c>
      <c r="AV37" s="1305" t="str">
        <f>IF(BI36&lt;=0,"",IF((LEN(BI36)-10&lt;=0),"0",MID(BI36,LEN(BI36)-10,1)))</f>
        <v/>
      </c>
      <c r="AW37" s="1305"/>
      <c r="AX37" s="1305" t="str">
        <f>IF(BI36&lt;=0,"",IF((LEN(BI36)-9&lt;=0),"0",MID(BI36,LEN(BI36)-9,1)))</f>
        <v/>
      </c>
      <c r="AY37" s="1305"/>
      <c r="AZ37" s="1231" t="str">
        <f>IF(BI36&lt;=0,"",IF((LEN(BI36)-8&lt;=0),"0",MID(BI36,LEN(BI36)-8,1)))</f>
        <v/>
      </c>
      <c r="BA37" s="1231"/>
      <c r="BB37" s="1357" t="str">
        <f>IF(BI36&lt;=0,"",IF((LEN(BI36)-7&lt;=0),"0",MID(BI36,LEN(BI36)-7,1)))</f>
        <v/>
      </c>
      <c r="BC37" s="1231"/>
      <c r="BD37" s="1305" t="str">
        <f>IF(BI36&lt;=0,"",IF((LEN(BI36)-6&lt;=0),"0",MID(BI36,LEN(BI36)-6,1)))</f>
        <v/>
      </c>
      <c r="BE37" s="1305"/>
      <c r="BF37" s="1305" t="str">
        <f>IF(BI36&lt;=0,"",IF((LEN(BI36)-5&lt;=0),"0",MID(BI36,LEN(BI36)-5,1)))</f>
        <v/>
      </c>
      <c r="BG37" s="1305"/>
      <c r="BH37" s="204" t="str">
        <f>IF(BI36&lt;=0,"",IF((LEN(BI36)-4&lt;=0),"0",MID(BI36,LEN(BI36)-4,1)))</f>
        <v/>
      </c>
      <c r="BI37" s="1231" t="str">
        <f>IF(BI36&lt;=0,"",IF((LEN(BI36)-3&lt;=0),"0",MID(BI36,LEN(BI36)-3,1)))</f>
        <v/>
      </c>
      <c r="BJ37" s="1231"/>
      <c r="BK37" s="206" t="str">
        <f>IF(BI36&lt;=0,"",IF((LEN(BI36)-2&lt;=0),"0",MID(BI36,LEN(BI36)-2,1)))</f>
        <v/>
      </c>
      <c r="BL37" s="1305" t="str">
        <f>IF(BI36&lt;=0,"",IF((LEN(BI36)-1&lt;=0),"0",MID(BI36,LEN(BI36)-1,1)))</f>
        <v/>
      </c>
      <c r="BM37" s="1305"/>
      <c r="BN37" s="1231" t="str">
        <f>IF(BI36&lt;&gt;0,RIGHT(BI36,1),"")</f>
        <v/>
      </c>
      <c r="BO37" s="1231"/>
      <c r="BP37" s="1391">
        <f>'4a'!BP37:BV40</f>
        <v>0</v>
      </c>
      <c r="BQ37" s="1392"/>
      <c r="BR37" s="1392"/>
      <c r="BS37" s="1392"/>
      <c r="BT37" s="1392"/>
      <c r="BU37" s="1392"/>
      <c r="BV37" s="1393"/>
      <c r="BW37" s="33"/>
      <c r="BX37" s="5"/>
      <c r="BY37" s="5"/>
      <c r="BZ37" s="5"/>
      <c r="CA37" s="5"/>
      <c r="CB37" s="37"/>
      <c r="CC37" s="527"/>
      <c r="CD37" s="882"/>
      <c r="CE37" s="883"/>
      <c r="CF37" s="1332"/>
      <c r="CG37" s="1333"/>
      <c r="CH37" s="1333"/>
      <c r="CI37" s="1333"/>
      <c r="CJ37" s="1333"/>
      <c r="CK37" s="1333"/>
      <c r="CL37" s="1333"/>
      <c r="CM37" s="1333"/>
      <c r="CN37" s="1333"/>
      <c r="CO37" s="1333"/>
      <c r="CP37" s="1333"/>
      <c r="CQ37" s="1333"/>
      <c r="CR37" s="1333"/>
      <c r="CS37" s="1333"/>
      <c r="CT37" s="1333"/>
      <c r="CU37" s="1333"/>
      <c r="CV37" s="1333"/>
      <c r="CW37" s="1333"/>
      <c r="CX37" s="1333"/>
      <c r="CY37" s="1333"/>
      <c r="CZ37" s="1333"/>
      <c r="DA37" s="1333"/>
      <c r="DB37" s="1333"/>
      <c r="DC37" s="1333"/>
      <c r="DD37" s="1333"/>
      <c r="DE37" s="1333"/>
      <c r="DF37" s="1333"/>
      <c r="DG37" s="1333"/>
      <c r="DH37" s="1333"/>
      <c r="DI37" s="1333"/>
      <c r="DJ37" s="1334"/>
      <c r="DK37" s="528"/>
      <c r="DL37" s="528"/>
      <c r="DM37" s="933"/>
      <c r="DN37" s="879"/>
      <c r="DO37" s="880"/>
      <c r="DP37" s="897"/>
      <c r="DQ37" s="898"/>
      <c r="DR37" s="898"/>
      <c r="DS37" s="898"/>
      <c r="DT37" s="898"/>
      <c r="DU37" s="898"/>
      <c r="DV37" s="898"/>
      <c r="DW37" s="898"/>
      <c r="DX37" s="898"/>
      <c r="DY37" s="898"/>
      <c r="DZ37" s="898"/>
      <c r="EA37" s="898"/>
      <c r="EB37" s="898"/>
      <c r="EC37" s="898"/>
      <c r="ED37" s="898"/>
      <c r="EE37" s="898"/>
      <c r="EF37" s="898"/>
      <c r="EG37" s="898"/>
      <c r="EH37" s="898"/>
      <c r="EI37" s="898"/>
      <c r="EJ37" s="898"/>
      <c r="EK37" s="898"/>
      <c r="EL37" s="898"/>
      <c r="EM37" s="898"/>
      <c r="EN37" s="899"/>
      <c r="EO37" s="1361"/>
      <c r="EP37" s="1362"/>
      <c r="EQ37" s="1362"/>
      <c r="ER37" s="1362"/>
      <c r="ES37" s="1362"/>
      <c r="ET37" s="1362"/>
      <c r="EU37" s="1363"/>
      <c r="EW37" s="2"/>
      <c r="EX37" s="2"/>
      <c r="EY37" s="2"/>
      <c r="EZ37" s="2"/>
      <c r="FA37" s="2"/>
    </row>
    <row r="38" spans="1:157" ht="17.25" customHeight="1">
      <c r="A38" s="2"/>
      <c r="B38" s="2"/>
      <c r="C38" s="75"/>
      <c r="D38" s="1350"/>
      <c r="E38" s="1186">
        <v>4</v>
      </c>
      <c r="F38" s="1186"/>
      <c r="G38" s="1310" t="s">
        <v>50</v>
      </c>
      <c r="H38" s="1352"/>
      <c r="I38" s="1352"/>
      <c r="J38" s="1352"/>
      <c r="K38" s="1353"/>
      <c r="L38" s="1313" t="str">
        <f>'4a'!L38:AD38</f>
        <v/>
      </c>
      <c r="M38" s="1313"/>
      <c r="N38" s="1313"/>
      <c r="O38" s="1313"/>
      <c r="P38" s="1313"/>
      <c r="Q38" s="1313"/>
      <c r="R38" s="1313"/>
      <c r="S38" s="1313"/>
      <c r="T38" s="1313"/>
      <c r="U38" s="1313"/>
      <c r="V38" s="1313"/>
      <c r="W38" s="1313"/>
      <c r="X38" s="1313"/>
      <c r="Y38" s="1313"/>
      <c r="Z38" s="1313"/>
      <c r="AA38" s="1313"/>
      <c r="AB38" s="1313"/>
      <c r="AC38" s="1313"/>
      <c r="AD38" s="1313"/>
      <c r="AE38" s="1314" t="s">
        <v>37</v>
      </c>
      <c r="AF38" s="1315"/>
      <c r="AG38" s="1354"/>
      <c r="AH38" s="583">
        <f>'4a'!AH38:AK39</f>
        <v>0</v>
      </c>
      <c r="AI38" s="583"/>
      <c r="AJ38" s="583"/>
      <c r="AK38" s="583"/>
      <c r="AL38" s="1130"/>
      <c r="AM38" s="1381"/>
      <c r="AN38" s="1131"/>
      <c r="AO38" s="1186">
        <v>4</v>
      </c>
      <c r="AP38" s="1186"/>
      <c r="AQ38" s="1302" t="s">
        <v>50</v>
      </c>
      <c r="AR38" s="1303"/>
      <c r="AS38" s="1303"/>
      <c r="AT38" s="1304"/>
      <c r="AU38" s="1313">
        <f>'4a'!AU38:BJ38</f>
        <v>0</v>
      </c>
      <c r="AV38" s="1313"/>
      <c r="AW38" s="1313"/>
      <c r="AX38" s="1313"/>
      <c r="AY38" s="1313"/>
      <c r="AZ38" s="1313"/>
      <c r="BA38" s="1313"/>
      <c r="BB38" s="1313"/>
      <c r="BC38" s="1313"/>
      <c r="BD38" s="1313"/>
      <c r="BE38" s="1313"/>
      <c r="BF38" s="1313"/>
      <c r="BG38" s="1313"/>
      <c r="BH38" s="1313"/>
      <c r="BI38" s="1313"/>
      <c r="BJ38" s="1313"/>
      <c r="BK38" s="1389" t="s">
        <v>54</v>
      </c>
      <c r="BL38" s="744">
        <f>'4a'!BL38:BO39</f>
        <v>0</v>
      </c>
      <c r="BM38" s="744"/>
      <c r="BN38" s="744"/>
      <c r="BO38" s="744"/>
      <c r="BP38" s="1394"/>
      <c r="BQ38" s="872"/>
      <c r="BR38" s="872"/>
      <c r="BS38" s="872"/>
      <c r="BT38" s="872"/>
      <c r="BU38" s="872"/>
      <c r="BV38" s="1395"/>
      <c r="BW38" s="33"/>
      <c r="BX38" s="5"/>
      <c r="BY38" s="5"/>
      <c r="BZ38" s="5"/>
      <c r="CA38" s="5"/>
      <c r="CB38" s="37"/>
      <c r="CC38" s="527"/>
      <c r="CD38" s="879">
        <v>4</v>
      </c>
      <c r="CE38" s="880"/>
      <c r="CF38" s="926" t="s">
        <v>50</v>
      </c>
      <c r="CG38" s="926"/>
      <c r="CH38" s="926"/>
      <c r="CI38" s="926"/>
      <c r="CJ38" s="926"/>
      <c r="CK38" s="843" t="str">
        <f>L38</f>
        <v/>
      </c>
      <c r="CL38" s="844"/>
      <c r="CM38" s="844"/>
      <c r="CN38" s="844"/>
      <c r="CO38" s="844"/>
      <c r="CP38" s="844"/>
      <c r="CQ38" s="844"/>
      <c r="CR38" s="844"/>
      <c r="CS38" s="844"/>
      <c r="CT38" s="844"/>
      <c r="CU38" s="844"/>
      <c r="CV38" s="844"/>
      <c r="CW38" s="844"/>
      <c r="CX38" s="844"/>
      <c r="CY38" s="844"/>
      <c r="CZ38" s="844"/>
      <c r="DA38" s="844"/>
      <c r="DB38" s="844"/>
      <c r="DC38" s="845"/>
      <c r="DD38" s="812" t="s">
        <v>37</v>
      </c>
      <c r="DE38" s="813"/>
      <c r="DF38" s="814"/>
      <c r="DG38" s="583">
        <f>AH38</f>
        <v>0</v>
      </c>
      <c r="DH38" s="583"/>
      <c r="DI38" s="583"/>
      <c r="DJ38" s="583"/>
      <c r="DK38" s="527"/>
      <c r="DL38" s="528"/>
      <c r="DM38" s="933"/>
      <c r="DN38" s="584">
        <v>4</v>
      </c>
      <c r="DO38" s="548"/>
      <c r="DP38" s="886" t="s">
        <v>50</v>
      </c>
      <c r="DQ38" s="887"/>
      <c r="DR38" s="887"/>
      <c r="DS38" s="888"/>
      <c r="DT38" s="843">
        <f>AU38</f>
        <v>0</v>
      </c>
      <c r="DU38" s="844"/>
      <c r="DV38" s="844"/>
      <c r="DW38" s="844"/>
      <c r="DX38" s="844"/>
      <c r="DY38" s="844"/>
      <c r="DZ38" s="844"/>
      <c r="EA38" s="844"/>
      <c r="EB38" s="844"/>
      <c r="EC38" s="844"/>
      <c r="ED38" s="844"/>
      <c r="EE38" s="844"/>
      <c r="EF38" s="844"/>
      <c r="EG38" s="844"/>
      <c r="EH38" s="844"/>
      <c r="EI38" s="845"/>
      <c r="EJ38" s="893" t="s">
        <v>54</v>
      </c>
      <c r="EK38" s="744">
        <f>BL38</f>
        <v>0</v>
      </c>
      <c r="EL38" s="744"/>
      <c r="EM38" s="744"/>
      <c r="EN38" s="744"/>
      <c r="EO38" s="1361"/>
      <c r="EP38" s="1362"/>
      <c r="EQ38" s="1362"/>
      <c r="ER38" s="1362"/>
      <c r="ES38" s="1362"/>
      <c r="ET38" s="1362"/>
      <c r="EU38" s="1363"/>
      <c r="EW38" s="2"/>
      <c r="EX38" s="2"/>
      <c r="EY38" s="2"/>
      <c r="EZ38" s="2"/>
      <c r="FA38" s="2"/>
    </row>
    <row r="39" spans="1:157" ht="22.5" customHeight="1">
      <c r="A39" s="2"/>
      <c r="B39" s="2"/>
      <c r="C39" s="75"/>
      <c r="D39" s="1350"/>
      <c r="E39" s="1351"/>
      <c r="F39" s="1351"/>
      <c r="G39" s="1383" t="s">
        <v>57</v>
      </c>
      <c r="H39" s="1384"/>
      <c r="I39" s="1384"/>
      <c r="J39" s="1384"/>
      <c r="K39" s="1385"/>
      <c r="L39" s="1386">
        <f>'4a'!L39:AB39</f>
        <v>0</v>
      </c>
      <c r="M39" s="1386"/>
      <c r="N39" s="1386"/>
      <c r="O39" s="1386"/>
      <c r="P39" s="1386"/>
      <c r="Q39" s="1386"/>
      <c r="R39" s="1386"/>
      <c r="S39" s="1386"/>
      <c r="T39" s="1386"/>
      <c r="U39" s="1386"/>
      <c r="V39" s="1386"/>
      <c r="W39" s="1386"/>
      <c r="X39" s="1386"/>
      <c r="Y39" s="1386"/>
      <c r="Z39" s="1386"/>
      <c r="AA39" s="1386"/>
      <c r="AB39" s="1386"/>
      <c r="AC39" s="1387">
        <f>'4a'!AC39:AD39</f>
        <v>0</v>
      </c>
      <c r="AD39" s="1388"/>
      <c r="AE39" s="1318"/>
      <c r="AF39" s="1319"/>
      <c r="AG39" s="1356"/>
      <c r="AH39" s="583"/>
      <c r="AI39" s="583"/>
      <c r="AJ39" s="583"/>
      <c r="AK39" s="583"/>
      <c r="AL39" s="1130"/>
      <c r="AM39" s="1381"/>
      <c r="AN39" s="1131"/>
      <c r="AO39" s="1351"/>
      <c r="AP39" s="1351"/>
      <c r="AQ39" s="1399" t="s">
        <v>57</v>
      </c>
      <c r="AR39" s="1400"/>
      <c r="AS39" s="1400"/>
      <c r="AT39" s="1401"/>
      <c r="AU39" s="1386">
        <f>'4a'!AU39:BH39</f>
        <v>0</v>
      </c>
      <c r="AV39" s="1386"/>
      <c r="AW39" s="1386"/>
      <c r="AX39" s="1386"/>
      <c r="AY39" s="1386"/>
      <c r="AZ39" s="1386"/>
      <c r="BA39" s="1386"/>
      <c r="BB39" s="1386"/>
      <c r="BC39" s="1386"/>
      <c r="BD39" s="1386"/>
      <c r="BE39" s="1386"/>
      <c r="BF39" s="1386"/>
      <c r="BG39" s="1386"/>
      <c r="BH39" s="1386"/>
      <c r="BI39" s="1405">
        <f>'4a'!BI39:BJ39</f>
        <v>0</v>
      </c>
      <c r="BJ39" s="1406"/>
      <c r="BK39" s="1390"/>
      <c r="BL39" s="744"/>
      <c r="BM39" s="744"/>
      <c r="BN39" s="744"/>
      <c r="BO39" s="744"/>
      <c r="BP39" s="1394"/>
      <c r="BQ39" s="872"/>
      <c r="BR39" s="872"/>
      <c r="BS39" s="872"/>
      <c r="BT39" s="872"/>
      <c r="BU39" s="872"/>
      <c r="BV39" s="1395"/>
      <c r="BW39" s="33"/>
      <c r="BX39" s="5"/>
      <c r="BY39" s="5"/>
      <c r="BZ39" s="5"/>
      <c r="CA39" s="5"/>
      <c r="CB39" s="37"/>
      <c r="CC39" s="527"/>
      <c r="CD39" s="879"/>
      <c r="CE39" s="880"/>
      <c r="CF39" s="386" t="s">
        <v>57</v>
      </c>
      <c r="CG39" s="881"/>
      <c r="CH39" s="881"/>
      <c r="CI39" s="881"/>
      <c r="CJ39" s="881"/>
      <c r="CK39" s="523">
        <f>L39</f>
        <v>0</v>
      </c>
      <c r="CL39" s="523"/>
      <c r="CM39" s="523"/>
      <c r="CN39" s="523"/>
      <c r="CO39" s="523"/>
      <c r="CP39" s="523"/>
      <c r="CQ39" s="523"/>
      <c r="CR39" s="523"/>
      <c r="CS39" s="523"/>
      <c r="CT39" s="523"/>
      <c r="CU39" s="523"/>
      <c r="CV39" s="523"/>
      <c r="CW39" s="523"/>
      <c r="CX39" s="523"/>
      <c r="CY39" s="523"/>
      <c r="CZ39" s="523"/>
      <c r="DA39" s="523"/>
      <c r="DB39" s="885">
        <f>AC39</f>
        <v>0</v>
      </c>
      <c r="DC39" s="885"/>
      <c r="DD39" s="812"/>
      <c r="DE39" s="813"/>
      <c r="DF39" s="814"/>
      <c r="DG39" s="583"/>
      <c r="DH39" s="583"/>
      <c r="DI39" s="583"/>
      <c r="DJ39" s="583"/>
      <c r="DK39" s="527"/>
      <c r="DL39" s="528"/>
      <c r="DM39" s="933"/>
      <c r="DN39" s="879"/>
      <c r="DO39" s="880"/>
      <c r="DP39" s="385" t="s">
        <v>57</v>
      </c>
      <c r="DQ39" s="385"/>
      <c r="DR39" s="385"/>
      <c r="DS39" s="386"/>
      <c r="DT39" s="523">
        <f>AU39</f>
        <v>0</v>
      </c>
      <c r="DU39" s="523"/>
      <c r="DV39" s="523"/>
      <c r="DW39" s="523"/>
      <c r="DX39" s="523"/>
      <c r="DY39" s="523"/>
      <c r="DZ39" s="523"/>
      <c r="EA39" s="523"/>
      <c r="EB39" s="523"/>
      <c r="EC39" s="523"/>
      <c r="ED39" s="523"/>
      <c r="EE39" s="523"/>
      <c r="EF39" s="523"/>
      <c r="EG39" s="523"/>
      <c r="EH39" s="877"/>
      <c r="EI39" s="877"/>
      <c r="EJ39" s="893"/>
      <c r="EK39" s="744"/>
      <c r="EL39" s="744"/>
      <c r="EM39" s="744"/>
      <c r="EN39" s="744"/>
      <c r="EO39" s="1361"/>
      <c r="EP39" s="1362"/>
      <c r="EQ39" s="1362"/>
      <c r="ER39" s="1362"/>
      <c r="ES39" s="1362"/>
      <c r="ET39" s="1362"/>
      <c r="EU39" s="1363"/>
      <c r="EW39" s="2"/>
      <c r="EX39" s="2"/>
      <c r="EY39" s="2"/>
      <c r="EZ39" s="2"/>
      <c r="FA39" s="2"/>
    </row>
    <row r="40" spans="1:157" ht="21" customHeight="1" thickBot="1">
      <c r="A40" s="2"/>
      <c r="B40" s="2"/>
      <c r="C40" s="75"/>
      <c r="D40" s="1350"/>
      <c r="E40" s="1351"/>
      <c r="F40" s="1351"/>
      <c r="G40" s="1413" t="s">
        <v>38</v>
      </c>
      <c r="H40" s="1414"/>
      <c r="I40" s="1344"/>
      <c r="J40" s="1344"/>
      <c r="K40" s="1345"/>
      <c r="L40" s="202" t="str">
        <f>IF(AC39&lt;=0,"",IF((LEN(AC39)-11&lt;=0),"0",MID(AC39,LEN(AC39)-11,1)))</f>
        <v/>
      </c>
      <c r="M40" s="1407" t="str">
        <f>IF(AC39&lt;=0,"",IF((LEN(AC39)-10&lt;=0),"0",MID(AC39,LEN(AC39)-10,1)))</f>
        <v/>
      </c>
      <c r="N40" s="1407"/>
      <c r="O40" s="1407" t="str">
        <f>IF(AC39&lt;=0,"",IF((LEN(AC39)-9&lt;=0),"0",MID(AC39,LEN(AC39)-9,1)))</f>
        <v/>
      </c>
      <c r="P40" s="1407"/>
      <c r="Q40" s="1411" t="str">
        <f>IF(AC39&lt;=0,"",IF((LEN(AC39)-8&lt;=0),"0",MID(AC39,LEN(AC39)-8,1)))</f>
        <v/>
      </c>
      <c r="R40" s="1411"/>
      <c r="S40" s="1415" t="str">
        <f>IF(AC39&lt;=0,"",IF((LEN(AC39)-7&lt;=0),"0",MID(AC39,LEN(AC39)-7,1)))</f>
        <v/>
      </c>
      <c r="T40" s="1416"/>
      <c r="U40" s="1417"/>
      <c r="V40" s="1407" t="str">
        <f>IF(AC39&lt;=0,"",IF((LEN(AC39)-6&lt;=0),"0",MID(AC39,LEN(AC39)-6,1)))</f>
        <v/>
      </c>
      <c r="W40" s="1407"/>
      <c r="X40" s="1407" t="str">
        <f>IF(AC39&lt;=0,"",IF((LEN(AC39)-5&lt;=0),"0",MID(AC39,LEN(AC39)-5,1)))</f>
        <v/>
      </c>
      <c r="Y40" s="1407"/>
      <c r="Z40" s="1407"/>
      <c r="AA40" s="1411" t="str">
        <f>IF(AC39&lt;=0,"",IF((LEN(AC39)-4&lt;=0),"0",MID(AC39,LEN(AC39)-4,1)))</f>
        <v/>
      </c>
      <c r="AB40" s="1418"/>
      <c r="AC40" s="1419" t="str">
        <f>IF(AC39&lt;=0,"",IF((LEN(AC39)-3&lt;=0),"0",MID(AC39,LEN(AC39)-3,1)))</f>
        <v/>
      </c>
      <c r="AD40" s="1417"/>
      <c r="AE40" s="1407" t="str">
        <f>IF(AC39&lt;=0,"",IF((LEN(AC39)-2&lt;=0),"0",MID(AC39,LEN(AC39)-2,1)))</f>
        <v/>
      </c>
      <c r="AF40" s="1407"/>
      <c r="AG40" s="1407"/>
      <c r="AH40" s="1407" t="str">
        <f>IF(AC39&lt;=0,"",IF((LEN(AC39)-1&lt;=0),"0",MID(AC39,LEN(AC39)-1,1)))</f>
        <v/>
      </c>
      <c r="AI40" s="1407"/>
      <c r="AJ40" s="1419" t="str">
        <f>IF(AC39&lt;&gt;0,RIGHT(AC39,1),"")</f>
        <v/>
      </c>
      <c r="AK40" s="1417"/>
      <c r="AL40" s="1130"/>
      <c r="AM40" s="1381"/>
      <c r="AN40" s="1131"/>
      <c r="AO40" s="1351"/>
      <c r="AP40" s="1351"/>
      <c r="AQ40" s="1408" t="s">
        <v>38</v>
      </c>
      <c r="AR40" s="1409"/>
      <c r="AS40" s="1409"/>
      <c r="AT40" s="1410"/>
      <c r="AU40" s="205" t="str">
        <f>IF(BI39&lt;=0,"",IF((LEN(BI39)-11&lt;=0),"0",MID(BI39,LEN(BI39)-11,1)))</f>
        <v/>
      </c>
      <c r="AV40" s="1407" t="str">
        <f>IF(BI39&lt;=0,"",IF((LEN(BI39)-10&lt;=0),"0",MID(BI39,LEN(BI39)-10,1)))</f>
        <v/>
      </c>
      <c r="AW40" s="1407"/>
      <c r="AX40" s="1407" t="str">
        <f>IF(BI39&lt;=0,"",IF((LEN(BI39)-9&lt;=0),"0",MID(BI39,LEN(BI39)-9,1)))</f>
        <v/>
      </c>
      <c r="AY40" s="1407"/>
      <c r="AZ40" s="1411" t="str">
        <f>IF(BI39&lt;=0,"",IF((LEN(BI39)-8&lt;=0),"0",MID(BI39,LEN(BI39)-8,1)))</f>
        <v/>
      </c>
      <c r="BA40" s="1411"/>
      <c r="BB40" s="1412" t="str">
        <f>IF(BI39&lt;=0,"",IF((LEN(BI39)-7&lt;=0),"0",MID(BI39,LEN(BI39)-7,1)))</f>
        <v/>
      </c>
      <c r="BC40" s="1411"/>
      <c r="BD40" s="1407" t="str">
        <f>IF(BI39&lt;=0,"",IF((LEN(BI39)-6&lt;=0),"0",MID(BI39,LEN(BI39)-6,1)))</f>
        <v/>
      </c>
      <c r="BE40" s="1305"/>
      <c r="BF40" s="1305" t="str">
        <f>IF(BI39&lt;=0,"",IF((LEN(BI39)-5&lt;=0),"0",MID(BI39,LEN(BI39)-5,1)))</f>
        <v/>
      </c>
      <c r="BG40" s="1305"/>
      <c r="BH40" s="204" t="str">
        <f>IF(BI39&lt;=0,"",IF((LEN(BI39)-4&lt;=0),"0",MID(BI39,LEN(BI39)-4,1)))</f>
        <v/>
      </c>
      <c r="BI40" s="1231" t="str">
        <f>IF(BI39&lt;=0,"",IF((LEN(BI39)-3&lt;=0),"0",MID(BI39,LEN(BI39)-3,1)))</f>
        <v/>
      </c>
      <c r="BJ40" s="1231"/>
      <c r="BK40" s="206" t="str">
        <f>IF(BI39&lt;=0,"",IF((LEN(BI39)-2&lt;=0),"0",MID(BI39,LEN(BI39)-2,1)))</f>
        <v/>
      </c>
      <c r="BL40" s="1305" t="str">
        <f>IF(BI39&lt;=0,"",IF((LEN(BI39)-1&lt;=0),"0",MID(BI39,LEN(BI39)-1,1)))</f>
        <v/>
      </c>
      <c r="BM40" s="1305"/>
      <c r="BN40" s="1231" t="str">
        <f>IF(BI39&lt;&gt;0,RIGHT(BI39,1),"")</f>
        <v/>
      </c>
      <c r="BO40" s="1231"/>
      <c r="BP40" s="1396"/>
      <c r="BQ40" s="1397"/>
      <c r="BR40" s="1397"/>
      <c r="BS40" s="1397"/>
      <c r="BT40" s="1397"/>
      <c r="BU40" s="1397"/>
      <c r="BV40" s="1398"/>
      <c r="BW40" s="33"/>
      <c r="BX40" s="5"/>
      <c r="BY40" s="5"/>
      <c r="BZ40" s="5"/>
      <c r="CA40" s="5"/>
      <c r="CB40" s="37"/>
      <c r="CC40" s="527"/>
      <c r="CD40" s="879"/>
      <c r="CE40" s="880"/>
      <c r="CF40" s="1332"/>
      <c r="CG40" s="1333"/>
      <c r="CH40" s="1333"/>
      <c r="CI40" s="1333"/>
      <c r="CJ40" s="1333"/>
      <c r="CK40" s="1333"/>
      <c r="CL40" s="1333"/>
      <c r="CM40" s="1333"/>
      <c r="CN40" s="1333"/>
      <c r="CO40" s="1333"/>
      <c r="CP40" s="1333"/>
      <c r="CQ40" s="1333"/>
      <c r="CR40" s="1333"/>
      <c r="CS40" s="1333"/>
      <c r="CT40" s="1333"/>
      <c r="CU40" s="1333"/>
      <c r="CV40" s="1333"/>
      <c r="CW40" s="1333"/>
      <c r="CX40" s="1333"/>
      <c r="CY40" s="1333"/>
      <c r="CZ40" s="1333"/>
      <c r="DA40" s="1333"/>
      <c r="DB40" s="1333"/>
      <c r="DC40" s="1333"/>
      <c r="DD40" s="1333"/>
      <c r="DE40" s="1333"/>
      <c r="DF40" s="1333"/>
      <c r="DG40" s="1333"/>
      <c r="DH40" s="1333"/>
      <c r="DI40" s="1333"/>
      <c r="DJ40" s="1334"/>
      <c r="DK40" s="528"/>
      <c r="DL40" s="528"/>
      <c r="DM40" s="933"/>
      <c r="DN40" s="879"/>
      <c r="DO40" s="880"/>
      <c r="DP40" s="897"/>
      <c r="DQ40" s="898"/>
      <c r="DR40" s="898"/>
      <c r="DS40" s="898"/>
      <c r="DT40" s="898"/>
      <c r="DU40" s="898"/>
      <c r="DV40" s="898"/>
      <c r="DW40" s="898"/>
      <c r="DX40" s="898"/>
      <c r="DY40" s="898"/>
      <c r="DZ40" s="898"/>
      <c r="EA40" s="898"/>
      <c r="EB40" s="898"/>
      <c r="EC40" s="898"/>
      <c r="ED40" s="898"/>
      <c r="EE40" s="898"/>
      <c r="EF40" s="898"/>
      <c r="EG40" s="898"/>
      <c r="EH40" s="898"/>
      <c r="EI40" s="898"/>
      <c r="EJ40" s="898"/>
      <c r="EK40" s="898"/>
      <c r="EL40" s="898"/>
      <c r="EM40" s="898"/>
      <c r="EN40" s="899"/>
      <c r="EO40" s="1364"/>
      <c r="EP40" s="1365"/>
      <c r="EQ40" s="1365"/>
      <c r="ER40" s="1365"/>
      <c r="ES40" s="1365"/>
      <c r="ET40" s="1365"/>
      <c r="EU40" s="1366"/>
      <c r="EW40" s="2"/>
      <c r="EX40" s="2"/>
      <c r="EY40" s="2"/>
      <c r="EZ40" s="2"/>
      <c r="FA40" s="2"/>
    </row>
    <row r="41" spans="1:157" ht="18.75" customHeight="1">
      <c r="A41" s="2"/>
      <c r="B41" s="2"/>
      <c r="C41" s="75"/>
      <c r="D41" s="1455" t="s">
        <v>55</v>
      </c>
      <c r="E41" s="1456"/>
      <c r="F41" s="1459" t="s">
        <v>11</v>
      </c>
      <c r="G41" s="1459"/>
      <c r="H41" s="1460"/>
      <c r="I41" s="1465" t="s">
        <v>14</v>
      </c>
      <c r="J41" s="1465"/>
      <c r="K41" s="1465"/>
      <c r="L41" s="1466" t="s">
        <v>15</v>
      </c>
      <c r="M41" s="1459"/>
      <c r="N41" s="1466" t="s">
        <v>10</v>
      </c>
      <c r="O41" s="1459"/>
      <c r="P41" s="1469"/>
      <c r="Q41" s="1472" t="s">
        <v>16</v>
      </c>
      <c r="R41" s="1472"/>
      <c r="S41" s="1472"/>
      <c r="T41" s="1472"/>
      <c r="U41" s="1472"/>
      <c r="V41" s="1472"/>
      <c r="W41" s="1472"/>
      <c r="X41" s="1473"/>
      <c r="Y41" s="1521" t="s">
        <v>140</v>
      </c>
      <c r="Z41" s="1522"/>
      <c r="AA41" s="1522"/>
      <c r="AB41" s="1522"/>
      <c r="AC41" s="1443" t="s">
        <v>141</v>
      </c>
      <c r="AD41" s="1444"/>
      <c r="AE41" s="1444"/>
      <c r="AF41" s="1445"/>
      <c r="AG41" s="1443" t="s">
        <v>142</v>
      </c>
      <c r="AH41" s="1444"/>
      <c r="AI41" s="1444"/>
      <c r="AJ41" s="1445"/>
      <c r="AK41" s="1525"/>
      <c r="AL41" s="1526"/>
      <c r="AM41" s="1527"/>
      <c r="AN41" s="1420" t="s">
        <v>17</v>
      </c>
      <c r="AO41" s="1421"/>
      <c r="AP41" s="1421"/>
      <c r="AQ41" s="1421"/>
      <c r="AR41" s="1421"/>
      <c r="AS41" s="1421"/>
      <c r="AT41" s="1421"/>
      <c r="AU41" s="1421"/>
      <c r="AV41" s="1421"/>
      <c r="AW41" s="1421"/>
      <c r="AX41" s="1421"/>
      <c r="AY41" s="1421"/>
      <c r="AZ41" s="1421"/>
      <c r="BA41" s="1421"/>
      <c r="BB41" s="1421"/>
      <c r="BC41" s="1421"/>
      <c r="BD41" s="1422"/>
      <c r="BE41" s="196"/>
      <c r="BF41" s="196"/>
      <c r="BG41" s="196"/>
      <c r="BH41" s="1426" t="s">
        <v>18</v>
      </c>
      <c r="BI41" s="1426"/>
      <c r="BJ41" s="1426"/>
      <c r="BK41" s="1426"/>
      <c r="BL41" s="1426"/>
      <c r="BM41" s="1426"/>
      <c r="BN41" s="1426"/>
      <c r="BO41" s="1426"/>
      <c r="BP41" s="1426"/>
      <c r="BQ41" s="1426"/>
      <c r="BR41" s="1426"/>
      <c r="BS41" s="1426"/>
      <c r="BT41" s="1426"/>
      <c r="BU41" s="165"/>
      <c r="BV41" s="167"/>
      <c r="BW41" s="25"/>
      <c r="BX41" s="4"/>
      <c r="BY41" s="4"/>
      <c r="BZ41" s="4"/>
      <c r="CA41" s="4"/>
      <c r="CB41" s="37"/>
      <c r="CC41" s="947" t="s">
        <v>55</v>
      </c>
      <c r="CD41" s="947"/>
      <c r="CE41" s="948" t="s">
        <v>11</v>
      </c>
      <c r="CF41" s="948"/>
      <c r="CG41" s="948"/>
      <c r="CH41" s="947" t="s">
        <v>14</v>
      </c>
      <c r="CI41" s="947"/>
      <c r="CJ41" s="947"/>
      <c r="CK41" s="948" t="s">
        <v>15</v>
      </c>
      <c r="CL41" s="948"/>
      <c r="CM41" s="948" t="s">
        <v>10</v>
      </c>
      <c r="CN41" s="948"/>
      <c r="CO41" s="948"/>
      <c r="CP41" s="675" t="s">
        <v>16</v>
      </c>
      <c r="CQ41" s="675"/>
      <c r="CR41" s="675"/>
      <c r="CS41" s="675"/>
      <c r="CT41" s="675"/>
      <c r="CU41" s="675"/>
      <c r="CV41" s="675"/>
      <c r="CW41" s="676"/>
      <c r="CX41" s="1046" t="s">
        <v>140</v>
      </c>
      <c r="CY41" s="1047"/>
      <c r="CZ41" s="1047"/>
      <c r="DA41" s="1047"/>
      <c r="DB41" s="949" t="s">
        <v>148</v>
      </c>
      <c r="DC41" s="950"/>
      <c r="DD41" s="950"/>
      <c r="DE41" s="951"/>
      <c r="DF41" s="949" t="s">
        <v>142</v>
      </c>
      <c r="DG41" s="950"/>
      <c r="DH41" s="950"/>
      <c r="DI41" s="951"/>
      <c r="DJ41" s="1055"/>
      <c r="DK41" s="1056"/>
      <c r="DL41" s="1057"/>
      <c r="DM41" s="997" t="s">
        <v>17</v>
      </c>
      <c r="DN41" s="998"/>
      <c r="DO41" s="998"/>
      <c r="DP41" s="998"/>
      <c r="DQ41" s="998"/>
      <c r="DR41" s="998"/>
      <c r="DS41" s="998"/>
      <c r="DT41" s="998"/>
      <c r="DU41" s="998"/>
      <c r="DV41" s="998"/>
      <c r="DW41" s="998"/>
      <c r="DX41" s="998"/>
      <c r="DY41" s="998"/>
      <c r="DZ41" s="998"/>
      <c r="EA41" s="998"/>
      <c r="EB41" s="998"/>
      <c r="EC41" s="999"/>
      <c r="ED41" s="158"/>
      <c r="EE41" s="158"/>
      <c r="EF41" s="158"/>
      <c r="EG41" s="998" t="s">
        <v>18</v>
      </c>
      <c r="EH41" s="998"/>
      <c r="EI41" s="998"/>
      <c r="EJ41" s="998"/>
      <c r="EK41" s="998"/>
      <c r="EL41" s="998"/>
      <c r="EM41" s="998"/>
      <c r="EN41" s="998"/>
      <c r="EO41" s="998"/>
      <c r="EP41" s="998"/>
      <c r="EQ41" s="998"/>
      <c r="ER41" s="998"/>
      <c r="ES41" s="998"/>
      <c r="ET41" s="38"/>
      <c r="EU41" s="45"/>
      <c r="EW41" s="2"/>
      <c r="EX41" s="2"/>
      <c r="EY41" s="2"/>
      <c r="EZ41" s="2"/>
      <c r="FA41" s="2"/>
    </row>
    <row r="42" spans="1:157" ht="22.5" customHeight="1">
      <c r="A42" s="2"/>
      <c r="B42" s="2"/>
      <c r="C42" s="75"/>
      <c r="D42" s="1457"/>
      <c r="E42" s="1458"/>
      <c r="F42" s="1461"/>
      <c r="G42" s="1461"/>
      <c r="H42" s="1462"/>
      <c r="I42" s="1446"/>
      <c r="J42" s="1446"/>
      <c r="K42" s="1446"/>
      <c r="L42" s="1467"/>
      <c r="M42" s="1461"/>
      <c r="N42" s="1467"/>
      <c r="O42" s="1461"/>
      <c r="P42" s="1470"/>
      <c r="Q42" s="1474" t="s">
        <v>56</v>
      </c>
      <c r="R42" s="1474"/>
      <c r="S42" s="1474"/>
      <c r="T42" s="1474"/>
      <c r="U42" s="1476" t="s">
        <v>36</v>
      </c>
      <c r="V42" s="1477"/>
      <c r="W42" s="1477"/>
      <c r="X42" s="1478"/>
      <c r="Y42" s="1467"/>
      <c r="Z42" s="1461"/>
      <c r="AA42" s="1461"/>
      <c r="AB42" s="1461"/>
      <c r="AC42" s="1523"/>
      <c r="AD42" s="1446"/>
      <c r="AE42" s="1446"/>
      <c r="AF42" s="1447"/>
      <c r="AG42" s="1446"/>
      <c r="AH42" s="1446"/>
      <c r="AI42" s="1446"/>
      <c r="AJ42" s="1447"/>
      <c r="AK42" s="1528"/>
      <c r="AL42" s="1529"/>
      <c r="AM42" s="1530"/>
      <c r="AN42" s="1423"/>
      <c r="AO42" s="1424"/>
      <c r="AP42" s="1424"/>
      <c r="AQ42" s="1424"/>
      <c r="AR42" s="1424"/>
      <c r="AS42" s="1424"/>
      <c r="AT42" s="1424"/>
      <c r="AU42" s="1424"/>
      <c r="AV42" s="1424"/>
      <c r="AW42" s="1424"/>
      <c r="AX42" s="1424"/>
      <c r="AY42" s="1424"/>
      <c r="AZ42" s="1424"/>
      <c r="BA42" s="1424"/>
      <c r="BB42" s="1424"/>
      <c r="BC42" s="1424"/>
      <c r="BD42" s="1425"/>
      <c r="BE42" s="196"/>
      <c r="BF42" s="196"/>
      <c r="BG42" s="196"/>
      <c r="BH42" s="1424"/>
      <c r="BI42" s="1424"/>
      <c r="BJ42" s="1424"/>
      <c r="BK42" s="1424"/>
      <c r="BL42" s="1424"/>
      <c r="BM42" s="1424"/>
      <c r="BN42" s="1424"/>
      <c r="BO42" s="1424"/>
      <c r="BP42" s="1424"/>
      <c r="BQ42" s="1424"/>
      <c r="BR42" s="1424"/>
      <c r="BS42" s="1424"/>
      <c r="BT42" s="1424"/>
      <c r="BU42" s="165"/>
      <c r="BV42" s="167"/>
      <c r="BW42" s="25"/>
      <c r="BX42" s="4"/>
      <c r="BY42" s="4"/>
      <c r="BZ42" s="4"/>
      <c r="CA42" s="4"/>
      <c r="CB42" s="37"/>
      <c r="CC42" s="947"/>
      <c r="CD42" s="947"/>
      <c r="CE42" s="948"/>
      <c r="CF42" s="948"/>
      <c r="CG42" s="948"/>
      <c r="CH42" s="947"/>
      <c r="CI42" s="947"/>
      <c r="CJ42" s="947"/>
      <c r="CK42" s="948"/>
      <c r="CL42" s="948"/>
      <c r="CM42" s="948"/>
      <c r="CN42" s="948"/>
      <c r="CO42" s="972"/>
      <c r="CP42" s="991" t="s">
        <v>56</v>
      </c>
      <c r="CQ42" s="992"/>
      <c r="CR42" s="992"/>
      <c r="CS42" s="993"/>
      <c r="CT42" s="1004" t="s">
        <v>36</v>
      </c>
      <c r="CU42" s="1005"/>
      <c r="CV42" s="1005"/>
      <c r="CW42" s="1006"/>
      <c r="CX42" s="1049"/>
      <c r="CY42" s="1050"/>
      <c r="CZ42" s="1050"/>
      <c r="DA42" s="1050"/>
      <c r="DB42" s="952"/>
      <c r="DC42" s="953"/>
      <c r="DD42" s="953"/>
      <c r="DE42" s="954"/>
      <c r="DF42" s="952"/>
      <c r="DG42" s="953"/>
      <c r="DH42" s="953"/>
      <c r="DI42" s="954"/>
      <c r="DJ42" s="1058"/>
      <c r="DK42" s="1059"/>
      <c r="DL42" s="1060"/>
      <c r="DM42" s="1000"/>
      <c r="DN42" s="1001"/>
      <c r="DO42" s="1001"/>
      <c r="DP42" s="1001"/>
      <c r="DQ42" s="1001"/>
      <c r="DR42" s="1001"/>
      <c r="DS42" s="1001"/>
      <c r="DT42" s="1001"/>
      <c r="DU42" s="1001"/>
      <c r="DV42" s="1001"/>
      <c r="DW42" s="1001"/>
      <c r="DX42" s="1001"/>
      <c r="DY42" s="1001"/>
      <c r="DZ42" s="1001"/>
      <c r="EA42" s="1001"/>
      <c r="EB42" s="1001"/>
      <c r="EC42" s="1002"/>
      <c r="ED42" s="158"/>
      <c r="EE42" s="158"/>
      <c r="EF42" s="158"/>
      <c r="EG42" s="1001"/>
      <c r="EH42" s="1001"/>
      <c r="EI42" s="1001"/>
      <c r="EJ42" s="1001"/>
      <c r="EK42" s="1001"/>
      <c r="EL42" s="1001"/>
      <c r="EM42" s="1001"/>
      <c r="EN42" s="1001"/>
      <c r="EO42" s="1001"/>
      <c r="EP42" s="1001"/>
      <c r="EQ42" s="1001"/>
      <c r="ER42" s="1001"/>
      <c r="ES42" s="1001"/>
      <c r="ET42" s="38"/>
      <c r="EU42" s="45"/>
      <c r="EW42" s="2"/>
      <c r="EX42" s="2"/>
      <c r="EY42" s="2"/>
      <c r="EZ42" s="2"/>
      <c r="FA42" s="2"/>
    </row>
    <row r="43" spans="1:157" ht="18.75" customHeight="1">
      <c r="A43" s="2"/>
      <c r="B43" s="2"/>
      <c r="C43" s="1436" t="s">
        <v>87</v>
      </c>
      <c r="D43" s="1457"/>
      <c r="E43" s="1458"/>
      <c r="F43" s="1463"/>
      <c r="G43" s="1463"/>
      <c r="H43" s="1464"/>
      <c r="I43" s="1448"/>
      <c r="J43" s="1448"/>
      <c r="K43" s="1448"/>
      <c r="L43" s="1468"/>
      <c r="M43" s="1463"/>
      <c r="N43" s="1468"/>
      <c r="O43" s="1463"/>
      <c r="P43" s="1471"/>
      <c r="Q43" s="1475"/>
      <c r="R43" s="1475"/>
      <c r="S43" s="1475"/>
      <c r="T43" s="1475"/>
      <c r="U43" s="1479"/>
      <c r="V43" s="1480"/>
      <c r="W43" s="1480"/>
      <c r="X43" s="1481"/>
      <c r="Y43" s="1468"/>
      <c r="Z43" s="1463"/>
      <c r="AA43" s="1463"/>
      <c r="AB43" s="1463"/>
      <c r="AC43" s="1524"/>
      <c r="AD43" s="1448"/>
      <c r="AE43" s="1448"/>
      <c r="AF43" s="1449"/>
      <c r="AG43" s="1448"/>
      <c r="AH43" s="1448"/>
      <c r="AI43" s="1448"/>
      <c r="AJ43" s="1449"/>
      <c r="AK43" s="1528"/>
      <c r="AL43" s="1529"/>
      <c r="AM43" s="1530"/>
      <c r="AN43" s="1437" t="s">
        <v>19</v>
      </c>
      <c r="AO43" s="1268"/>
      <c r="AP43" s="1268"/>
      <c r="AQ43" s="1268"/>
      <c r="AR43" s="1438"/>
      <c r="AS43" s="1439" t="s">
        <v>2</v>
      </c>
      <c r="AT43" s="1268"/>
      <c r="AU43" s="1438"/>
      <c r="AV43" s="1439" t="s">
        <v>3</v>
      </c>
      <c r="AW43" s="1268"/>
      <c r="AX43" s="1438"/>
      <c r="AY43" s="1439" t="s">
        <v>4</v>
      </c>
      <c r="AZ43" s="1268"/>
      <c r="BA43" s="1438"/>
      <c r="BB43" s="1439" t="s">
        <v>20</v>
      </c>
      <c r="BC43" s="1268"/>
      <c r="BD43" s="1269"/>
      <c r="BE43" s="1432" t="s">
        <v>139</v>
      </c>
      <c r="BF43" s="1248"/>
      <c r="BG43" s="1248"/>
      <c r="BH43" s="1248"/>
      <c r="BI43" s="1248"/>
      <c r="BJ43" s="1248"/>
      <c r="BK43" s="1248"/>
      <c r="BL43" s="1248"/>
      <c r="BM43" s="1248"/>
      <c r="BN43" s="1248"/>
      <c r="BO43" s="1289"/>
      <c r="BP43" s="1288" t="s">
        <v>3</v>
      </c>
      <c r="BQ43" s="1289"/>
      <c r="BR43" s="1288" t="s">
        <v>21</v>
      </c>
      <c r="BS43" s="1248"/>
      <c r="BT43" s="1289"/>
      <c r="BU43" s="1288" t="s">
        <v>20</v>
      </c>
      <c r="BV43" s="1289"/>
      <c r="BW43" s="25"/>
      <c r="BX43" s="7"/>
      <c r="BY43" s="7"/>
      <c r="BZ43" s="7"/>
      <c r="CA43" s="7"/>
      <c r="CB43" s="1071" t="s">
        <v>101</v>
      </c>
      <c r="CC43" s="947"/>
      <c r="CD43" s="947"/>
      <c r="CE43" s="948"/>
      <c r="CF43" s="948"/>
      <c r="CG43" s="948"/>
      <c r="CH43" s="947"/>
      <c r="CI43" s="947"/>
      <c r="CJ43" s="947"/>
      <c r="CK43" s="948"/>
      <c r="CL43" s="948"/>
      <c r="CM43" s="948"/>
      <c r="CN43" s="948"/>
      <c r="CO43" s="972"/>
      <c r="CP43" s="994"/>
      <c r="CQ43" s="995"/>
      <c r="CR43" s="995"/>
      <c r="CS43" s="996"/>
      <c r="CT43" s="1007"/>
      <c r="CU43" s="1008"/>
      <c r="CV43" s="1008"/>
      <c r="CW43" s="1009"/>
      <c r="CX43" s="1052"/>
      <c r="CY43" s="1053"/>
      <c r="CZ43" s="1053"/>
      <c r="DA43" s="1053"/>
      <c r="DB43" s="955"/>
      <c r="DC43" s="956"/>
      <c r="DD43" s="956"/>
      <c r="DE43" s="957"/>
      <c r="DF43" s="955"/>
      <c r="DG43" s="956"/>
      <c r="DH43" s="956"/>
      <c r="DI43" s="957"/>
      <c r="DJ43" s="1058"/>
      <c r="DK43" s="1059"/>
      <c r="DL43" s="1060"/>
      <c r="DM43" s="1003" t="s">
        <v>19</v>
      </c>
      <c r="DN43" s="819"/>
      <c r="DO43" s="819"/>
      <c r="DP43" s="819"/>
      <c r="DQ43" s="819"/>
      <c r="DR43" s="819" t="s">
        <v>2</v>
      </c>
      <c r="DS43" s="819"/>
      <c r="DT43" s="819"/>
      <c r="DU43" s="819" t="s">
        <v>3</v>
      </c>
      <c r="DV43" s="819"/>
      <c r="DW43" s="819"/>
      <c r="DX43" s="819" t="s">
        <v>4</v>
      </c>
      <c r="DY43" s="819"/>
      <c r="DZ43" s="819"/>
      <c r="EA43" s="819" t="s">
        <v>20</v>
      </c>
      <c r="EB43" s="819"/>
      <c r="EC43" s="819"/>
      <c r="ED43" s="640" t="s">
        <v>139</v>
      </c>
      <c r="EE43" s="641"/>
      <c r="EF43" s="641"/>
      <c r="EG43" s="641"/>
      <c r="EH43" s="641"/>
      <c r="EI43" s="641"/>
      <c r="EJ43" s="641"/>
      <c r="EK43" s="641"/>
      <c r="EL43" s="641"/>
      <c r="EM43" s="641"/>
      <c r="EN43" s="642"/>
      <c r="EO43" s="963" t="s">
        <v>3</v>
      </c>
      <c r="EP43" s="963"/>
      <c r="EQ43" s="963" t="s">
        <v>21</v>
      </c>
      <c r="ER43" s="963"/>
      <c r="ES43" s="963"/>
      <c r="ET43" s="963" t="s">
        <v>20</v>
      </c>
      <c r="EU43" s="963"/>
      <c r="EW43" s="2"/>
      <c r="EX43" s="2"/>
      <c r="EY43" s="2"/>
      <c r="EZ43" s="2"/>
      <c r="FA43" s="2"/>
    </row>
    <row r="44" spans="1:157" ht="20.25" customHeight="1" thickBot="1">
      <c r="A44" s="2"/>
      <c r="B44" s="2"/>
      <c r="C44" s="1436"/>
      <c r="D44" s="1482">
        <f>'4a'!D44</f>
        <v>0</v>
      </c>
      <c r="E44" s="1483"/>
      <c r="F44" s="1484">
        <f>'4a'!F44</f>
        <v>0</v>
      </c>
      <c r="G44" s="1484"/>
      <c r="H44" s="1485"/>
      <c r="I44" s="1484">
        <f>'4a'!I44</f>
        <v>0</v>
      </c>
      <c r="J44" s="1484"/>
      <c r="K44" s="1484"/>
      <c r="L44" s="1486">
        <f>'4a'!L44</f>
        <v>0</v>
      </c>
      <c r="M44" s="1427"/>
      <c r="N44" s="1487">
        <f>'4a'!N44</f>
        <v>0</v>
      </c>
      <c r="O44" s="1430"/>
      <c r="P44" s="1488"/>
      <c r="Q44" s="1450" t="str">
        <f>'4a'!Q44</f>
        <v/>
      </c>
      <c r="R44" s="1450"/>
      <c r="S44" s="1450"/>
      <c r="T44" s="1450"/>
      <c r="U44" s="1440" t="str">
        <f>'4a'!U44</f>
        <v/>
      </c>
      <c r="V44" s="1441"/>
      <c r="W44" s="1441"/>
      <c r="X44" s="1442"/>
      <c r="Y44" s="1441" t="str">
        <f>'4a'!Y44</f>
        <v/>
      </c>
      <c r="Z44" s="1441"/>
      <c r="AA44" s="1441"/>
      <c r="AB44" s="1441"/>
      <c r="AC44" s="1440" t="str">
        <f>'4a'!AC44</f>
        <v/>
      </c>
      <c r="AD44" s="1441"/>
      <c r="AE44" s="1441"/>
      <c r="AF44" s="1442"/>
      <c r="AG44" s="1441" t="str">
        <f>'4a'!AG44</f>
        <v/>
      </c>
      <c r="AH44" s="1441"/>
      <c r="AI44" s="1441"/>
      <c r="AJ44" s="1442"/>
      <c r="AK44" s="1531"/>
      <c r="AL44" s="1532"/>
      <c r="AM44" s="1533"/>
      <c r="AN44" s="1490">
        <f>'4a'!AN44</f>
        <v>0</v>
      </c>
      <c r="AO44" s="1441"/>
      <c r="AP44" s="1441"/>
      <c r="AQ44" s="1441"/>
      <c r="AR44" s="1441"/>
      <c r="AS44" s="1440">
        <f>'4a'!AS44</f>
        <v>0</v>
      </c>
      <c r="AT44" s="1441"/>
      <c r="AU44" s="1442"/>
      <c r="AV44" s="1491">
        <f>'4a'!AV44</f>
        <v>0</v>
      </c>
      <c r="AW44" s="1491"/>
      <c r="AX44" s="1491"/>
      <c r="AY44" s="1440">
        <f>'4a'!AY44</f>
        <v>0</v>
      </c>
      <c r="AZ44" s="1441"/>
      <c r="BA44" s="1442"/>
      <c r="BB44" s="1441">
        <f>'4a'!BB44</f>
        <v>0</v>
      </c>
      <c r="BC44" s="1441"/>
      <c r="BD44" s="1489"/>
      <c r="BE44" s="1429" t="str">
        <f>'4a'!BE44</f>
        <v>昭和</v>
      </c>
      <c r="BF44" s="1430"/>
      <c r="BG44" s="1430"/>
      <c r="BH44" s="1430"/>
      <c r="BI44" s="1430"/>
      <c r="BJ44" s="1430"/>
      <c r="BK44" s="1430"/>
      <c r="BL44" s="1430"/>
      <c r="BM44" s="1430"/>
      <c r="BN44" s="1430"/>
      <c r="BO44" s="1431"/>
      <c r="BP44" s="1427" t="str">
        <f>'4a'!BP44</f>
        <v/>
      </c>
      <c r="BQ44" s="1428"/>
      <c r="BR44" s="1427" t="str">
        <f>'4a'!BR44</f>
        <v/>
      </c>
      <c r="BS44" s="1427"/>
      <c r="BT44" s="1428"/>
      <c r="BU44" s="1484" t="str">
        <f>'4a'!BU44</f>
        <v/>
      </c>
      <c r="BV44" s="1485"/>
      <c r="BW44" s="23"/>
      <c r="BX44" s="4"/>
      <c r="BY44" s="4"/>
      <c r="BZ44" s="4"/>
      <c r="CA44" s="4"/>
      <c r="CB44" s="1071"/>
      <c r="CC44" s="1072">
        <f>D44</f>
        <v>0</v>
      </c>
      <c r="CD44" s="1072"/>
      <c r="CE44" s="1015">
        <f>F44</f>
        <v>0</v>
      </c>
      <c r="CF44" s="1015"/>
      <c r="CG44" s="1015"/>
      <c r="CH44" s="1015">
        <f>I44</f>
        <v>0</v>
      </c>
      <c r="CI44" s="1015"/>
      <c r="CJ44" s="1015"/>
      <c r="CK44" s="1015">
        <f>L44</f>
        <v>0</v>
      </c>
      <c r="CL44" s="1015"/>
      <c r="CM44" s="1015">
        <f>N44</f>
        <v>0</v>
      </c>
      <c r="CN44" s="1015"/>
      <c r="CO44" s="1015"/>
      <c r="CP44" s="1114" t="str">
        <f>Q44</f>
        <v/>
      </c>
      <c r="CQ44" s="1114"/>
      <c r="CR44" s="1114"/>
      <c r="CS44" s="1114"/>
      <c r="CT44" s="1015" t="str">
        <f>U44</f>
        <v/>
      </c>
      <c r="CU44" s="1015"/>
      <c r="CV44" s="1015"/>
      <c r="CW44" s="1015"/>
      <c r="CX44" s="1015" t="str">
        <f>Y44</f>
        <v/>
      </c>
      <c r="CY44" s="1015"/>
      <c r="CZ44" s="1015"/>
      <c r="DA44" s="1015"/>
      <c r="DB44" s="1015" t="str">
        <f>AC44</f>
        <v/>
      </c>
      <c r="DC44" s="1015"/>
      <c r="DD44" s="1015"/>
      <c r="DE44" s="1015"/>
      <c r="DF44" s="1015" t="str">
        <f>AG44</f>
        <v/>
      </c>
      <c r="DG44" s="1015"/>
      <c r="DH44" s="1015"/>
      <c r="DI44" s="1015"/>
      <c r="DJ44" s="1061"/>
      <c r="DK44" s="1062"/>
      <c r="DL44" s="1063"/>
      <c r="DM44" s="1073">
        <f>AN44</f>
        <v>0</v>
      </c>
      <c r="DN44" s="1073"/>
      <c r="DO44" s="1073"/>
      <c r="DP44" s="1073"/>
      <c r="DQ44" s="1073"/>
      <c r="DR44" s="1073">
        <f>AS44</f>
        <v>0</v>
      </c>
      <c r="DS44" s="1073"/>
      <c r="DT44" s="1073"/>
      <c r="DU44" s="1073">
        <f>AV44</f>
        <v>0</v>
      </c>
      <c r="DV44" s="1073"/>
      <c r="DW44" s="1073"/>
      <c r="DX44" s="1073">
        <f>AY44</f>
        <v>0</v>
      </c>
      <c r="DY44" s="1073"/>
      <c r="DZ44" s="1073"/>
      <c r="EA44" s="1073">
        <f>BB44</f>
        <v>0</v>
      </c>
      <c r="EB44" s="1073"/>
      <c r="EC44" s="1073"/>
      <c r="ED44" s="1115" t="str">
        <f>BE44</f>
        <v>昭和</v>
      </c>
      <c r="EE44" s="1116"/>
      <c r="EF44" s="1116"/>
      <c r="EG44" s="1116"/>
      <c r="EH44" s="1116"/>
      <c r="EI44" s="1116"/>
      <c r="EJ44" s="1116"/>
      <c r="EK44" s="1116"/>
      <c r="EL44" s="1116"/>
      <c r="EM44" s="1116"/>
      <c r="EN44" s="1117"/>
      <c r="EO44" s="1073" t="str">
        <f>BP44</f>
        <v/>
      </c>
      <c r="EP44" s="1073"/>
      <c r="EQ44" s="1073" t="str">
        <f>BR44</f>
        <v/>
      </c>
      <c r="ER44" s="1073"/>
      <c r="ES44" s="1073"/>
      <c r="ET44" s="1073" t="str">
        <f>BU44</f>
        <v/>
      </c>
      <c r="EU44" s="1073"/>
      <c r="EW44" s="2"/>
      <c r="EX44" s="2"/>
      <c r="EY44" s="2"/>
      <c r="EZ44" s="2"/>
      <c r="FA44" s="2"/>
    </row>
    <row r="45" spans="1:157" ht="21" customHeight="1">
      <c r="A45" s="2"/>
      <c r="B45" s="2"/>
      <c r="C45" s="1436"/>
      <c r="D45" s="1499" t="s">
        <v>5</v>
      </c>
      <c r="E45" s="1500"/>
      <c r="F45" s="1451" t="s">
        <v>112</v>
      </c>
      <c r="G45" s="1452"/>
      <c r="H45" s="1452"/>
      <c r="I45" s="1452"/>
      <c r="J45" s="1452"/>
      <c r="K45" s="1452"/>
      <c r="L45" s="1452"/>
      <c r="M45" s="1453"/>
      <c r="N45" s="1224" t="str">
        <f>IF(BB47&lt;=0,"",IF((LEN(BB47)-12&lt;=0),"",MID(BB47,LEN(BB47)-12,1)))</f>
        <v>1</v>
      </c>
      <c r="O45" s="1224"/>
      <c r="P45" s="1454" t="str">
        <f>IF(BB47&lt;=0,"",IF((LEN(BB47)-11&lt;=0),"0",MID(BB47,LEN(BB47)-11,1)))</f>
        <v>2</v>
      </c>
      <c r="Q45" s="1454"/>
      <c r="R45" s="1454" t="str">
        <f>IF(BB47&lt;=0,"",IF((LEN(BB47)-10&lt;=0),"0",MID(BB47,LEN(BB47)-10,1)))</f>
        <v>3</v>
      </c>
      <c r="S45" s="1454"/>
      <c r="T45" s="1454" t="str">
        <f>IF(BB47&lt;=0,"",IF((LEN(BB47)-9&lt;=0),"0",MID(BB47,LEN(BB47)-9,1)))</f>
        <v>4</v>
      </c>
      <c r="U45" s="1454"/>
      <c r="V45" s="1454"/>
      <c r="W45" s="1329" t="str">
        <f>IF(BB47&lt;=0,"",IF((LEN(BB47)-8&lt;=0),"0",MID(BB47,LEN(BB47)-8,1)))</f>
        <v>5</v>
      </c>
      <c r="X45" s="1330"/>
      <c r="Y45" s="1224" t="str">
        <f>IF(BB47&lt;=0,"",IF((LEN(BB47)-7&lt;=0),"0",MID(BB47,LEN(BB47)-7,1)))</f>
        <v>6</v>
      </c>
      <c r="Z45" s="1224"/>
      <c r="AA45" s="1224"/>
      <c r="AB45" s="1454" t="str">
        <f>IF(BB47&lt;=0,"",IF((LEN(BB47)-6&lt;=0),"0",MID(BB47,LEN(BB47)-6,1)))</f>
        <v>7</v>
      </c>
      <c r="AC45" s="1454"/>
      <c r="AD45" s="1454" t="str">
        <f>IF(BB47&lt;=0,"",IF((LEN(BB47)-5&lt;=0),"0",MID(BB47,LEN(BB47)-5,1)))</f>
        <v>8</v>
      </c>
      <c r="AE45" s="1454"/>
      <c r="AF45" s="1329" t="str">
        <f>IF(BB47&lt;=0,"",IF((LEN(BB47)-4&lt;=0),"0",MID(BB47,LEN(BB47)-4,1)))</f>
        <v>9</v>
      </c>
      <c r="AG45" s="1510"/>
      <c r="AH45" s="1511"/>
      <c r="AI45" s="1512" t="str">
        <f>IF(BB47&lt;=0,"",IF((LEN(BB47)-3&lt;=0),"0",MID(BB47,LEN(BB47)-3,1)))</f>
        <v>0</v>
      </c>
      <c r="AJ45" s="1224"/>
      <c r="AK45" s="1454" t="str">
        <f>IF(BB47&lt;=0,"",IF((LEN(BB47)-2&lt;=0),"0",MID(BB47,LEN(BB47)-2,1)))</f>
        <v>1</v>
      </c>
      <c r="AL45" s="1454"/>
      <c r="AM45" s="1454" t="str">
        <f>IF(BB47&lt;=0,"",IF((LEN(BB47)-1&lt;=0),"0",MID(BB47,LEN(BB47)-1,1)))</f>
        <v>2</v>
      </c>
      <c r="AN45" s="1454"/>
      <c r="AO45" s="1224" t="str">
        <f>IF(BB47&lt;&gt;0,RIGHT(BB47,1),"")</f>
        <v>3</v>
      </c>
      <c r="AP45" s="1224"/>
      <c r="AQ45" s="1225"/>
      <c r="AR45" s="197" t="s">
        <v>117</v>
      </c>
      <c r="AS45" s="197"/>
      <c r="AT45" s="197"/>
      <c r="AU45" s="197"/>
      <c r="AV45" s="197"/>
      <c r="AW45" s="197"/>
      <c r="AX45" s="197"/>
      <c r="AY45" s="197"/>
      <c r="AZ45" s="197"/>
      <c r="BA45" s="197"/>
      <c r="BB45" s="197"/>
      <c r="BC45" s="197"/>
      <c r="BD45" s="197"/>
      <c r="BE45" s="188"/>
      <c r="BF45" s="188"/>
      <c r="BG45" s="188"/>
      <c r="BH45" s="188"/>
      <c r="BI45" s="188"/>
      <c r="BJ45" s="188"/>
      <c r="BK45" s="188"/>
      <c r="BL45" s="188"/>
      <c r="BM45" s="188"/>
      <c r="BN45" s="188"/>
      <c r="BO45" s="188"/>
      <c r="BP45" s="188"/>
      <c r="BQ45" s="188"/>
      <c r="BR45" s="188"/>
      <c r="BS45" s="188"/>
      <c r="BT45" s="188"/>
      <c r="BU45" s="188"/>
      <c r="BV45" s="189"/>
      <c r="BW45" s="23"/>
      <c r="BX45" s="4"/>
      <c r="BY45" s="4"/>
      <c r="BZ45" s="4"/>
      <c r="CA45" s="4"/>
      <c r="CB45" s="1071"/>
      <c r="CC45" s="1093" t="s">
        <v>5</v>
      </c>
      <c r="CD45" s="1094"/>
      <c r="CE45" s="1493"/>
      <c r="CF45" s="1494"/>
      <c r="CG45" s="1494"/>
      <c r="CH45" s="1494"/>
      <c r="CI45" s="1494"/>
      <c r="CJ45" s="1494"/>
      <c r="CK45" s="1494"/>
      <c r="CL45" s="1494"/>
      <c r="CM45" s="1494"/>
      <c r="CN45" s="1494"/>
      <c r="CO45" s="1494"/>
      <c r="CP45" s="1494"/>
      <c r="CQ45" s="1494"/>
      <c r="CR45" s="1494"/>
      <c r="CS45" s="1494"/>
      <c r="CT45" s="1494"/>
      <c r="CU45" s="1494"/>
      <c r="CV45" s="1494"/>
      <c r="CW45" s="1494"/>
      <c r="CX45" s="1494"/>
      <c r="CY45" s="1494"/>
      <c r="CZ45" s="1494"/>
      <c r="DA45" s="1494"/>
      <c r="DB45" s="1494"/>
      <c r="DC45" s="1494"/>
      <c r="DD45" s="1494"/>
      <c r="DE45" s="1494"/>
      <c r="DF45" s="1494"/>
      <c r="DG45" s="1494"/>
      <c r="DH45" s="1494"/>
      <c r="DI45" s="1494"/>
      <c r="DJ45" s="1494"/>
      <c r="DK45" s="1494"/>
      <c r="DL45" s="1494"/>
      <c r="DM45" s="1494"/>
      <c r="DN45" s="1494"/>
      <c r="DO45" s="1494"/>
      <c r="DP45" s="1494"/>
      <c r="DQ45" s="1494"/>
      <c r="DR45" s="1494"/>
      <c r="DS45" s="1494"/>
      <c r="DT45" s="1494"/>
      <c r="DU45" s="1494"/>
      <c r="DV45" s="1494"/>
      <c r="DW45" s="1494"/>
      <c r="DX45" s="1494"/>
      <c r="DY45" s="1494"/>
      <c r="DZ45" s="1494"/>
      <c r="EA45" s="1494"/>
      <c r="EB45" s="1494"/>
      <c r="EC45" s="1494"/>
      <c r="ED45" s="1494"/>
      <c r="EE45" s="1494"/>
      <c r="EF45" s="1494"/>
      <c r="EG45" s="1494"/>
      <c r="EH45" s="1494"/>
      <c r="EI45" s="1494"/>
      <c r="EJ45" s="1494"/>
      <c r="EK45" s="1494"/>
      <c r="EL45" s="1494"/>
      <c r="EM45" s="1494"/>
      <c r="EN45" s="1494"/>
      <c r="EO45" s="1494"/>
      <c r="EP45" s="1494"/>
      <c r="EQ45" s="1494"/>
      <c r="ER45" s="1494"/>
      <c r="ES45" s="1494"/>
      <c r="ET45" s="1494"/>
      <c r="EU45" s="1495"/>
      <c r="EW45" s="2"/>
      <c r="EX45" s="2"/>
      <c r="EY45" s="2"/>
      <c r="EZ45" s="2"/>
      <c r="FA45" s="2"/>
    </row>
    <row r="46" spans="1:157" ht="36" customHeight="1">
      <c r="A46" s="2"/>
      <c r="B46" s="2"/>
      <c r="C46" s="1436"/>
      <c r="D46" s="1499"/>
      <c r="E46" s="1500"/>
      <c r="F46" s="1503" t="s">
        <v>176</v>
      </c>
      <c r="G46" s="1504"/>
      <c r="H46" s="1504"/>
      <c r="I46" s="1504"/>
      <c r="J46" s="1504"/>
      <c r="K46" s="1504"/>
      <c r="L46" s="1504"/>
      <c r="M46" s="1505"/>
      <c r="N46" s="1506" t="str">
        <f>'4a'!N46:BV46</f>
        <v>〇〇〇市〇〇〇町〇丁目〇-〇</v>
      </c>
      <c r="O46" s="1506"/>
      <c r="P46" s="1506"/>
      <c r="Q46" s="1506"/>
      <c r="R46" s="1506"/>
      <c r="S46" s="1506"/>
      <c r="T46" s="1506"/>
      <c r="U46" s="1506"/>
      <c r="V46" s="1506"/>
      <c r="W46" s="1506"/>
      <c r="X46" s="1506"/>
      <c r="Y46" s="1506"/>
      <c r="Z46" s="1506"/>
      <c r="AA46" s="1506"/>
      <c r="AB46" s="1506"/>
      <c r="AC46" s="1506"/>
      <c r="AD46" s="1506"/>
      <c r="AE46" s="1506"/>
      <c r="AF46" s="1506"/>
      <c r="AG46" s="1506"/>
      <c r="AH46" s="1506"/>
      <c r="AI46" s="1506"/>
      <c r="AJ46" s="1506"/>
      <c r="AK46" s="1506"/>
      <c r="AL46" s="1506"/>
      <c r="AM46" s="1506"/>
      <c r="AN46" s="1506"/>
      <c r="AO46" s="1506"/>
      <c r="AP46" s="1506"/>
      <c r="AQ46" s="1506"/>
      <c r="AR46" s="1506"/>
      <c r="AS46" s="1506"/>
      <c r="AT46" s="1506"/>
      <c r="AU46" s="1506"/>
      <c r="AV46" s="1506"/>
      <c r="AW46" s="1506"/>
      <c r="AX46" s="1506"/>
      <c r="AY46" s="1506"/>
      <c r="AZ46" s="1506"/>
      <c r="BA46" s="1506"/>
      <c r="BB46" s="1506"/>
      <c r="BC46" s="1506"/>
      <c r="BD46" s="1506"/>
      <c r="BE46" s="1506"/>
      <c r="BF46" s="1506"/>
      <c r="BG46" s="1506"/>
      <c r="BH46" s="1506"/>
      <c r="BI46" s="1506"/>
      <c r="BJ46" s="1506"/>
      <c r="BK46" s="1506"/>
      <c r="BL46" s="1506"/>
      <c r="BM46" s="1506"/>
      <c r="BN46" s="1506"/>
      <c r="BO46" s="1506"/>
      <c r="BP46" s="1506"/>
      <c r="BQ46" s="1506"/>
      <c r="BR46" s="1506"/>
      <c r="BS46" s="1506"/>
      <c r="BT46" s="1506"/>
      <c r="BU46" s="1506"/>
      <c r="BV46" s="1507"/>
      <c r="BW46" s="22"/>
      <c r="BX46" s="4"/>
      <c r="BY46" s="4"/>
      <c r="BZ46" s="4"/>
      <c r="CA46" s="4"/>
      <c r="CB46" s="1071"/>
      <c r="CC46" s="1093"/>
      <c r="CD46" s="1094"/>
      <c r="CE46" s="1093" t="s">
        <v>176</v>
      </c>
      <c r="CF46" s="1094"/>
      <c r="CG46" s="1094"/>
      <c r="CH46" s="1094"/>
      <c r="CI46" s="1094"/>
      <c r="CJ46" s="1094"/>
      <c r="CK46" s="1094"/>
      <c r="CL46" s="1107"/>
      <c r="CM46" s="523" t="str">
        <f>N46</f>
        <v>〇〇〇市〇〇〇町〇丁目〇-〇</v>
      </c>
      <c r="CN46" s="523"/>
      <c r="CO46" s="523"/>
      <c r="CP46" s="523"/>
      <c r="CQ46" s="523"/>
      <c r="CR46" s="523"/>
      <c r="CS46" s="523"/>
      <c r="CT46" s="523"/>
      <c r="CU46" s="523"/>
      <c r="CV46" s="523"/>
      <c r="CW46" s="523"/>
      <c r="CX46" s="523"/>
      <c r="CY46" s="523"/>
      <c r="CZ46" s="523"/>
      <c r="DA46" s="523"/>
      <c r="DB46" s="523"/>
      <c r="DC46" s="523"/>
      <c r="DD46" s="523"/>
      <c r="DE46" s="523"/>
      <c r="DF46" s="523"/>
      <c r="DG46" s="523"/>
      <c r="DH46" s="523"/>
      <c r="DI46" s="523"/>
      <c r="DJ46" s="523"/>
      <c r="DK46" s="523"/>
      <c r="DL46" s="523"/>
      <c r="DM46" s="523"/>
      <c r="DN46" s="523"/>
      <c r="DO46" s="523"/>
      <c r="DP46" s="523"/>
      <c r="DQ46" s="523"/>
      <c r="DR46" s="523"/>
      <c r="DS46" s="523"/>
      <c r="DT46" s="523"/>
      <c r="DU46" s="523"/>
      <c r="DV46" s="523"/>
      <c r="DW46" s="523"/>
      <c r="DX46" s="523"/>
      <c r="DY46" s="523"/>
      <c r="DZ46" s="523"/>
      <c r="EA46" s="523"/>
      <c r="EB46" s="523"/>
      <c r="EC46" s="523"/>
      <c r="ED46" s="523"/>
      <c r="EE46" s="523"/>
      <c r="EF46" s="523"/>
      <c r="EG46" s="523"/>
      <c r="EH46" s="523"/>
      <c r="EI46" s="523"/>
      <c r="EJ46" s="523"/>
      <c r="EK46" s="523"/>
      <c r="EL46" s="523"/>
      <c r="EM46" s="523"/>
      <c r="EN46" s="523"/>
      <c r="EO46" s="523"/>
      <c r="EP46" s="523"/>
      <c r="EQ46" s="523"/>
      <c r="ER46" s="523"/>
      <c r="ES46" s="523"/>
      <c r="ET46" s="523"/>
      <c r="EU46" s="1077"/>
      <c r="EW46" s="2"/>
      <c r="EX46" s="2"/>
      <c r="EY46" s="2"/>
      <c r="EZ46" s="2"/>
      <c r="FA46" s="2"/>
    </row>
    <row r="47" spans="1:157" ht="22.5" customHeight="1">
      <c r="A47" s="2"/>
      <c r="B47" s="2"/>
      <c r="C47" s="1436"/>
      <c r="D47" s="1501"/>
      <c r="E47" s="1502"/>
      <c r="F47" s="1508" t="s">
        <v>90</v>
      </c>
      <c r="G47" s="1211"/>
      <c r="H47" s="1211"/>
      <c r="I47" s="1211"/>
      <c r="J47" s="1211"/>
      <c r="K47" s="1211"/>
      <c r="L47" s="1211"/>
      <c r="M47" s="1249"/>
      <c r="N47" s="1492" t="str">
        <f>'4a'!N47:BA47</f>
        <v>国税産業　株式会社</v>
      </c>
      <c r="O47" s="1492"/>
      <c r="P47" s="1492"/>
      <c r="Q47" s="1492"/>
      <c r="R47" s="1492"/>
      <c r="S47" s="1492"/>
      <c r="T47" s="1492"/>
      <c r="U47" s="1492"/>
      <c r="V47" s="1492"/>
      <c r="W47" s="1492"/>
      <c r="X47" s="1492"/>
      <c r="Y47" s="1492"/>
      <c r="Z47" s="1492"/>
      <c r="AA47" s="1492"/>
      <c r="AB47" s="1492"/>
      <c r="AC47" s="1492"/>
      <c r="AD47" s="1492"/>
      <c r="AE47" s="1492"/>
      <c r="AF47" s="1492"/>
      <c r="AG47" s="1492"/>
      <c r="AH47" s="1492"/>
      <c r="AI47" s="1492"/>
      <c r="AJ47" s="1492"/>
      <c r="AK47" s="1492"/>
      <c r="AL47" s="1492"/>
      <c r="AM47" s="1492"/>
      <c r="AN47" s="1492"/>
      <c r="AO47" s="1492"/>
      <c r="AP47" s="1492"/>
      <c r="AQ47" s="1492"/>
      <c r="AR47" s="1492"/>
      <c r="AS47" s="1492"/>
      <c r="AT47" s="1492"/>
      <c r="AU47" s="1492"/>
      <c r="AV47" s="1492"/>
      <c r="AW47" s="1492"/>
      <c r="AX47" s="1492"/>
      <c r="AY47" s="1492"/>
      <c r="AZ47" s="1492"/>
      <c r="BA47" s="1492"/>
      <c r="BB47" s="1509" t="str">
        <f>'4a'!BB47:BD47</f>
        <v>1234567890123</v>
      </c>
      <c r="BC47" s="1509"/>
      <c r="BD47" s="1509"/>
      <c r="BE47" s="1439" t="s">
        <v>196</v>
      </c>
      <c r="BF47" s="1268"/>
      <c r="BG47" s="1268"/>
      <c r="BH47" s="1268"/>
      <c r="BI47" s="1438"/>
      <c r="BJ47" s="1497" t="str">
        <f>'4a'!BJ47:BV47</f>
        <v>03-1234-5678</v>
      </c>
      <c r="BK47" s="1497"/>
      <c r="BL47" s="1497"/>
      <c r="BM47" s="1497"/>
      <c r="BN47" s="1497"/>
      <c r="BO47" s="1497"/>
      <c r="BP47" s="1497"/>
      <c r="BQ47" s="1497"/>
      <c r="BR47" s="1497"/>
      <c r="BS47" s="1497"/>
      <c r="BT47" s="1497"/>
      <c r="BU47" s="1497"/>
      <c r="BV47" s="1498"/>
      <c r="BW47" s="22"/>
      <c r="BX47" s="8"/>
      <c r="BY47" s="8"/>
      <c r="BZ47" s="8"/>
      <c r="CA47" s="8"/>
      <c r="CB47" s="1071"/>
      <c r="CC47" s="1000"/>
      <c r="CD47" s="1001"/>
      <c r="CE47" s="640" t="s">
        <v>90</v>
      </c>
      <c r="CF47" s="641"/>
      <c r="CG47" s="641"/>
      <c r="CH47" s="641"/>
      <c r="CI47" s="641"/>
      <c r="CJ47" s="641"/>
      <c r="CK47" s="641"/>
      <c r="CL47" s="642"/>
      <c r="CM47" s="1097" t="str">
        <f>N47</f>
        <v>国税産業　株式会社</v>
      </c>
      <c r="CN47" s="1097"/>
      <c r="CO47" s="1097"/>
      <c r="CP47" s="1097"/>
      <c r="CQ47" s="1097"/>
      <c r="CR47" s="1097"/>
      <c r="CS47" s="1097"/>
      <c r="CT47" s="1097"/>
      <c r="CU47" s="1097"/>
      <c r="CV47" s="1097"/>
      <c r="CW47" s="1097"/>
      <c r="CX47" s="1097"/>
      <c r="CY47" s="1097"/>
      <c r="CZ47" s="1097"/>
      <c r="DA47" s="1097"/>
      <c r="DB47" s="1097"/>
      <c r="DC47" s="1097"/>
      <c r="DD47" s="1097"/>
      <c r="DE47" s="1097"/>
      <c r="DF47" s="1097"/>
      <c r="DG47" s="1097"/>
      <c r="DH47" s="1097"/>
      <c r="DI47" s="1097"/>
      <c r="DJ47" s="1097"/>
      <c r="DK47" s="1097"/>
      <c r="DL47" s="1097"/>
      <c r="DM47" s="1097"/>
      <c r="DN47" s="1097"/>
      <c r="DO47" s="1097"/>
      <c r="DP47" s="1097"/>
      <c r="DQ47" s="1097"/>
      <c r="DR47" s="1097"/>
      <c r="DS47" s="1097"/>
      <c r="DT47" s="1097"/>
      <c r="DU47" s="1097"/>
      <c r="DV47" s="1097"/>
      <c r="DW47" s="1097"/>
      <c r="DX47" s="1097"/>
      <c r="DY47" s="1097"/>
      <c r="DZ47" s="1097"/>
      <c r="EA47" s="1113" t="str">
        <f>BB47</f>
        <v>1234567890123</v>
      </c>
      <c r="EB47" s="1113"/>
      <c r="EC47" s="1113"/>
      <c r="ED47" s="1110" t="s">
        <v>23</v>
      </c>
      <c r="EE47" s="1110"/>
      <c r="EF47" s="1110"/>
      <c r="EG47" s="1110"/>
      <c r="EH47" s="1110"/>
      <c r="EI47" s="1111" t="str">
        <f>BJ47</f>
        <v>03-1234-5678</v>
      </c>
      <c r="EJ47" s="1111"/>
      <c r="EK47" s="1111"/>
      <c r="EL47" s="1111"/>
      <c r="EM47" s="1111"/>
      <c r="EN47" s="1111"/>
      <c r="EO47" s="1111"/>
      <c r="EP47" s="1111"/>
      <c r="EQ47" s="1111"/>
      <c r="ER47" s="1111"/>
      <c r="ES47" s="1111"/>
      <c r="ET47" s="1111"/>
      <c r="EU47" s="1112"/>
      <c r="EW47" s="2"/>
      <c r="EX47" s="2"/>
      <c r="EY47" s="2"/>
      <c r="EZ47" s="2"/>
      <c r="FA47" s="2"/>
    </row>
    <row r="48" spans="1:157" ht="18.75" customHeight="1">
      <c r="A48" s="2"/>
      <c r="B48" s="2"/>
      <c r="C48" s="137"/>
      <c r="D48" s="1496" t="s">
        <v>91</v>
      </c>
      <c r="E48" s="1496"/>
      <c r="F48" s="1496"/>
      <c r="G48" s="1496"/>
      <c r="H48" s="1496"/>
      <c r="I48" s="1496"/>
      <c r="J48" s="1496"/>
      <c r="K48" s="1496"/>
      <c r="L48" s="1496"/>
      <c r="M48" s="1496"/>
      <c r="N48" s="1496"/>
      <c r="O48" s="1496"/>
      <c r="P48" s="1496"/>
      <c r="Q48" s="1496"/>
      <c r="R48" s="1496"/>
      <c r="S48" s="1496"/>
      <c r="T48" s="1496"/>
      <c r="U48" s="1496"/>
      <c r="V48" s="1496"/>
      <c r="W48" s="1496"/>
      <c r="X48" s="1496"/>
      <c r="Y48" s="1496"/>
      <c r="Z48" s="1496"/>
      <c r="AA48" s="1496"/>
      <c r="AB48" s="1496"/>
      <c r="AC48" s="1496"/>
      <c r="AD48" s="1496"/>
      <c r="AE48" s="1496"/>
      <c r="AF48" s="1496"/>
      <c r="AG48" s="1496"/>
      <c r="AH48" s="1496"/>
      <c r="AI48" s="1496"/>
      <c r="AJ48" s="1496"/>
      <c r="AK48" s="1496"/>
      <c r="AL48" s="1496"/>
      <c r="AM48" s="1496"/>
      <c r="AN48" s="1496"/>
      <c r="AO48" s="1496"/>
      <c r="AP48" s="1496"/>
      <c r="AQ48" s="1496"/>
      <c r="AR48" s="86"/>
      <c r="AS48" s="86"/>
      <c r="AT48" s="86"/>
      <c r="AU48" s="86"/>
      <c r="AV48" s="86"/>
      <c r="AW48" s="86"/>
      <c r="AX48" s="86"/>
      <c r="AY48" s="86"/>
      <c r="AZ48" s="86"/>
      <c r="BA48" s="86"/>
      <c r="BB48" s="86"/>
      <c r="BC48" s="86"/>
      <c r="BD48" s="86"/>
      <c r="BE48" s="86"/>
      <c r="BF48" s="86"/>
      <c r="BG48" s="86"/>
      <c r="BH48" s="86"/>
      <c r="BI48" s="86"/>
      <c r="BJ48" s="86"/>
      <c r="BK48" s="86"/>
      <c r="BL48" s="86"/>
      <c r="BM48" s="86"/>
      <c r="BN48" s="86"/>
      <c r="BO48" s="86"/>
      <c r="BP48" s="86"/>
      <c r="BQ48" s="86"/>
      <c r="BR48" s="86"/>
      <c r="BS48" s="86"/>
      <c r="BT48" s="86"/>
      <c r="BU48" s="86"/>
      <c r="BV48" s="86"/>
      <c r="BW48" s="34"/>
      <c r="BX48" s="8"/>
      <c r="BY48" s="6"/>
      <c r="BZ48" s="8"/>
      <c r="CA48" s="8"/>
      <c r="CB48" s="235" t="s">
        <v>102</v>
      </c>
      <c r="CC48" s="48"/>
      <c r="CD48" s="48"/>
      <c r="CE48" s="48"/>
      <c r="CF48" s="48"/>
      <c r="CG48" s="48"/>
      <c r="CH48" s="48"/>
      <c r="CI48" s="48"/>
      <c r="CJ48" s="48"/>
      <c r="CK48" s="48"/>
      <c r="CL48" s="48"/>
      <c r="CM48" s="236"/>
      <c r="CN48" s="236"/>
      <c r="CO48" s="236"/>
      <c r="CP48" s="236"/>
      <c r="CQ48" s="236"/>
      <c r="CR48" s="236"/>
      <c r="CS48" s="236"/>
      <c r="CT48" s="236"/>
      <c r="CU48" s="236"/>
      <c r="CV48" s="236"/>
      <c r="CW48" s="236"/>
      <c r="CX48" s="236"/>
      <c r="CY48" s="236"/>
      <c r="CZ48" s="236"/>
      <c r="DA48" s="236"/>
      <c r="DB48" s="236"/>
      <c r="DC48" s="236"/>
      <c r="DD48" s="236"/>
      <c r="DE48" s="236"/>
      <c r="DF48" s="236"/>
      <c r="DG48" s="236"/>
      <c r="DH48" s="236"/>
      <c r="DI48" s="236"/>
      <c r="DJ48" s="236"/>
      <c r="DK48" s="146"/>
      <c r="DL48" s="146"/>
      <c r="DM48" s="146"/>
      <c r="DN48" s="146"/>
      <c r="DO48" s="146"/>
      <c r="DP48" s="146"/>
      <c r="DQ48" s="146"/>
      <c r="DR48" s="146"/>
      <c r="DS48" s="146"/>
      <c r="DT48" s="146"/>
      <c r="DU48" s="146"/>
      <c r="DV48" s="146"/>
      <c r="DW48" s="147"/>
      <c r="DX48" s="147"/>
      <c r="DY48" s="147"/>
      <c r="DZ48" s="147"/>
      <c r="EA48" s="147"/>
      <c r="EB48" s="53"/>
      <c r="EC48" s="8"/>
      <c r="ED48" s="148"/>
      <c r="EE48" s="148"/>
      <c r="EF48" s="148"/>
      <c r="EG48" s="148"/>
      <c r="EH48" s="148"/>
      <c r="EI48" s="148"/>
      <c r="EJ48" s="148"/>
      <c r="EK48" s="148"/>
      <c r="EL48" s="148"/>
      <c r="EM48" s="148"/>
      <c r="EN48" s="148"/>
      <c r="EO48" s="148"/>
      <c r="EP48" s="148"/>
      <c r="EQ48" s="148"/>
      <c r="ER48" s="148"/>
      <c r="ES48" s="148"/>
      <c r="ET48" s="148"/>
      <c r="EU48" s="8"/>
      <c r="EW48" s="2"/>
      <c r="EX48" s="2"/>
      <c r="EY48" s="2"/>
      <c r="EZ48" s="2"/>
      <c r="FA48" s="2"/>
    </row>
    <row r="49" spans="1:157" ht="13.5" customHeight="1">
      <c r="A49" s="2"/>
      <c r="B49" s="2"/>
      <c r="C49" s="72"/>
      <c r="BA49" s="86"/>
      <c r="BB49" s="86"/>
      <c r="BC49" s="86"/>
      <c r="BD49" s="86"/>
      <c r="BE49" s="86"/>
      <c r="BF49" s="86"/>
      <c r="BG49" s="86"/>
      <c r="BH49" s="86"/>
      <c r="BI49" s="86"/>
      <c r="BJ49" s="86"/>
      <c r="BK49" s="86"/>
      <c r="BL49" s="86"/>
      <c r="BM49" s="86"/>
      <c r="BN49" s="86"/>
      <c r="BO49" s="86"/>
      <c r="BP49" s="86"/>
      <c r="BQ49" s="86"/>
      <c r="BR49" s="86"/>
      <c r="BS49" s="86"/>
      <c r="BT49" s="86"/>
      <c r="BU49" s="86"/>
      <c r="BV49" s="86"/>
      <c r="BW49" s="40"/>
      <c r="BX49" s="6"/>
      <c r="BZ49" s="6"/>
      <c r="CA49" s="6"/>
      <c r="CB49" s="144"/>
      <c r="DK49" s="86"/>
      <c r="DL49" s="86"/>
      <c r="DM49" s="86"/>
      <c r="DN49" s="86"/>
      <c r="DO49" s="86"/>
      <c r="DP49" s="86"/>
      <c r="DQ49" s="86"/>
      <c r="DR49" s="86"/>
      <c r="DS49" s="86"/>
      <c r="DT49" s="86"/>
      <c r="DU49" s="86"/>
      <c r="DV49" s="86"/>
      <c r="DW49" s="86"/>
      <c r="DX49" s="86"/>
      <c r="DY49" s="86"/>
      <c r="DZ49" s="39"/>
      <c r="EA49" s="39"/>
      <c r="EB49" s="39"/>
      <c r="EC49" s="39"/>
      <c r="ED49" s="39"/>
      <c r="EE49" s="39"/>
      <c r="EF49" s="39"/>
      <c r="EG49" s="39"/>
      <c r="EH49" s="39"/>
      <c r="EI49" s="39"/>
      <c r="EJ49" s="39"/>
      <c r="EK49" s="39"/>
      <c r="EL49" s="39"/>
      <c r="EM49" s="39"/>
      <c r="EN49" s="39"/>
      <c r="EO49" s="39"/>
      <c r="EP49" s="39"/>
      <c r="EQ49" s="39"/>
      <c r="ER49" s="39"/>
      <c r="ES49" s="39"/>
      <c r="ET49" s="39"/>
      <c r="EU49" s="39"/>
      <c r="EW49" s="2"/>
      <c r="EX49" s="2"/>
      <c r="EY49" s="2"/>
      <c r="EZ49" s="2"/>
      <c r="FA49" s="2"/>
    </row>
    <row r="50" spans="1:157" ht="12.75" customHeight="1">
      <c r="A50" s="2"/>
      <c r="B50" s="2"/>
      <c r="C50" s="73"/>
      <c r="D50" s="41"/>
      <c r="E50" s="41"/>
      <c r="F50" s="41"/>
      <c r="G50" s="41"/>
      <c r="H50" s="41"/>
      <c r="I50" s="41"/>
      <c r="J50" s="41"/>
      <c r="K50" s="41"/>
      <c r="L50" s="41"/>
      <c r="M50" s="41"/>
      <c r="N50" s="41"/>
      <c r="O50" s="41"/>
      <c r="P50" s="41"/>
      <c r="Q50" s="41"/>
      <c r="R50" s="41"/>
      <c r="S50" s="41"/>
      <c r="T50" s="41"/>
      <c r="U50" s="41"/>
      <c r="V50" s="41"/>
      <c r="W50" s="41"/>
      <c r="X50" s="41"/>
      <c r="Y50" s="41"/>
      <c r="Z50" s="41"/>
      <c r="AA50" s="41"/>
      <c r="AB50" s="41"/>
      <c r="AC50" s="41"/>
      <c r="AD50" s="41"/>
      <c r="AE50" s="41"/>
      <c r="AF50" s="41"/>
      <c r="AG50" s="41"/>
      <c r="AH50" s="41"/>
      <c r="AI50" s="41"/>
      <c r="AJ50" s="41"/>
      <c r="AK50" s="41"/>
      <c r="AL50" s="41"/>
      <c r="AM50" s="41"/>
      <c r="AN50" s="41"/>
      <c r="AO50" s="41"/>
      <c r="AP50" s="41"/>
      <c r="AQ50" s="41"/>
      <c r="AR50" s="41"/>
      <c r="AS50" s="41"/>
      <c r="AT50" s="41"/>
      <c r="AU50" s="41"/>
      <c r="AV50" s="41"/>
      <c r="AW50" s="41"/>
      <c r="AX50" s="41"/>
      <c r="AY50" s="41"/>
      <c r="AZ50" s="41"/>
      <c r="BA50" s="41"/>
      <c r="BB50" s="41"/>
      <c r="BC50" s="41"/>
      <c r="BD50" s="41"/>
      <c r="BE50" s="41"/>
      <c r="BF50" s="41"/>
      <c r="BG50" s="41"/>
      <c r="BH50" s="41"/>
      <c r="BI50" s="41"/>
      <c r="BJ50" s="41"/>
      <c r="BK50" s="41"/>
      <c r="BL50" s="41"/>
      <c r="BM50" s="41"/>
      <c r="BN50" s="41"/>
      <c r="BO50" s="41"/>
      <c r="BP50" s="41"/>
      <c r="BQ50" s="41"/>
      <c r="BR50" s="41"/>
      <c r="BS50" s="41"/>
      <c r="BT50" s="41"/>
      <c r="BU50" s="41"/>
      <c r="BV50" s="41"/>
      <c r="BW50" s="40"/>
      <c r="EW50" s="2"/>
      <c r="EX50" s="2"/>
      <c r="EY50" s="2"/>
      <c r="EZ50" s="2"/>
      <c r="FA50" s="2"/>
    </row>
  </sheetData>
  <mergeCells count="651">
    <mergeCell ref="DB1:DI2"/>
    <mergeCell ref="DJ1:EH2"/>
    <mergeCell ref="C3:C16"/>
    <mergeCell ref="D3:F7"/>
    <mergeCell ref="G3:K3"/>
    <mergeCell ref="AW3:BC3"/>
    <mergeCell ref="BD3:BV3"/>
    <mergeCell ref="CC3:CE7"/>
    <mergeCell ref="G4:H7"/>
    <mergeCell ref="I4:AV7"/>
    <mergeCell ref="AW4:BC4"/>
    <mergeCell ref="BD4:BE4"/>
    <mergeCell ref="BF4:BG4"/>
    <mergeCell ref="BI4:BJ4"/>
    <mergeCell ref="BL4:BM4"/>
    <mergeCell ref="CP1:CV2"/>
    <mergeCell ref="CW1:DA2"/>
    <mergeCell ref="AY6:BC6"/>
    <mergeCell ref="BD6:BV6"/>
    <mergeCell ref="DV6:DW7"/>
    <mergeCell ref="DX6:EB6"/>
    <mergeCell ref="EC6:EU6"/>
    <mergeCell ref="AY7:BU7"/>
    <mergeCell ref="DX7:ET7"/>
    <mergeCell ref="BN4:BO4"/>
    <mergeCell ref="BQ4:BR4"/>
    <mergeCell ref="BT4:BU4"/>
    <mergeCell ref="CH4:DU7"/>
    <mergeCell ref="DV4:EU4"/>
    <mergeCell ref="AW5:BC5"/>
    <mergeCell ref="BD5:BV5"/>
    <mergeCell ref="DV5:EB5"/>
    <mergeCell ref="EC5:EU5"/>
    <mergeCell ref="AW6:AX7"/>
    <mergeCell ref="CF3:CG7"/>
    <mergeCell ref="DV3:EB3"/>
    <mergeCell ref="EC3:EU3"/>
    <mergeCell ref="EJ8:EU8"/>
    <mergeCell ref="D9:Q10"/>
    <mergeCell ref="R9:S9"/>
    <mergeCell ref="Y9:Z9"/>
    <mergeCell ref="AE9:AG9"/>
    <mergeCell ref="AW9:AX9"/>
    <mergeCell ref="BI9:BJ9"/>
    <mergeCell ref="D8:Q8"/>
    <mergeCell ref="R8:AG8"/>
    <mergeCell ref="AH8:AX8"/>
    <mergeCell ref="AY8:BJ8"/>
    <mergeCell ref="BK8:BV8"/>
    <mergeCell ref="CC8:CP8"/>
    <mergeCell ref="CC9:CP10"/>
    <mergeCell ref="CQ9:CR9"/>
    <mergeCell ref="CX9:CY9"/>
    <mergeCell ref="DD9:DF9"/>
    <mergeCell ref="DV9:DW9"/>
    <mergeCell ref="EH9:EI9"/>
    <mergeCell ref="DX10:EI10"/>
    <mergeCell ref="CQ8:DF8"/>
    <mergeCell ref="DG8:DW8"/>
    <mergeCell ref="DX8:EI8"/>
    <mergeCell ref="ES11:EU13"/>
    <mergeCell ref="D12:J13"/>
    <mergeCell ref="K12:M13"/>
    <mergeCell ref="CC12:CI13"/>
    <mergeCell ref="CJ12:CL13"/>
    <mergeCell ref="AC13:AH13"/>
    <mergeCell ref="AO13:AS13"/>
    <mergeCell ref="AY13:BC13"/>
    <mergeCell ref="EJ10:EU10"/>
    <mergeCell ref="D11:M11"/>
    <mergeCell ref="N11:Z13"/>
    <mergeCell ref="AE11:AZ12"/>
    <mergeCell ref="BE11:BH13"/>
    <mergeCell ref="BK11:BQ12"/>
    <mergeCell ref="BT11:BV13"/>
    <mergeCell ref="CC11:CL11"/>
    <mergeCell ref="CM11:CY13"/>
    <mergeCell ref="DD11:DY12"/>
    <mergeCell ref="R10:AG10"/>
    <mergeCell ref="AH10:AX10"/>
    <mergeCell ref="AY10:BJ10"/>
    <mergeCell ref="BK10:BV10"/>
    <mergeCell ref="CQ10:DF10"/>
    <mergeCell ref="DG10:DW10"/>
    <mergeCell ref="D14:F14"/>
    <mergeCell ref="G14:J14"/>
    <mergeCell ref="K14:M15"/>
    <mergeCell ref="T14:U14"/>
    <mergeCell ref="Y14:Z14"/>
    <mergeCell ref="AD14:AE14"/>
    <mergeCell ref="AF14:AJ14"/>
    <mergeCell ref="AM14:AO14"/>
    <mergeCell ref="AS14:AT14"/>
    <mergeCell ref="DC14:DD14"/>
    <mergeCell ref="DE14:DI14"/>
    <mergeCell ref="AU14:AW14"/>
    <mergeCell ref="AZ14:BA14"/>
    <mergeCell ref="BB14:BD14"/>
    <mergeCell ref="BK14:BL14"/>
    <mergeCell ref="BN14:BO14"/>
    <mergeCell ref="CC14:CE14"/>
    <mergeCell ref="EP13:ER13"/>
    <mergeCell ref="BK13:BN13"/>
    <mergeCell ref="BQ13:BS13"/>
    <mergeCell ref="DB13:DG13"/>
    <mergeCell ref="DN13:DR13"/>
    <mergeCell ref="DX13:EB13"/>
    <mergeCell ref="EJ13:EM13"/>
    <mergeCell ref="ED11:EG13"/>
    <mergeCell ref="EJ11:EP12"/>
    <mergeCell ref="BI15:BL15"/>
    <mergeCell ref="BM15:BP15"/>
    <mergeCell ref="BQ15:BS15"/>
    <mergeCell ref="BT15:BV15"/>
    <mergeCell ref="EM14:EN14"/>
    <mergeCell ref="D15:F15"/>
    <mergeCell ref="G15:J15"/>
    <mergeCell ref="N15:Z15"/>
    <mergeCell ref="AA15:AE15"/>
    <mergeCell ref="AF15:AJ15"/>
    <mergeCell ref="AK15:AO15"/>
    <mergeCell ref="AP15:AT15"/>
    <mergeCell ref="AU15:AW15"/>
    <mergeCell ref="AX15:BA15"/>
    <mergeCell ref="DL14:DN14"/>
    <mergeCell ref="DR14:DS14"/>
    <mergeCell ref="DT14:DV14"/>
    <mergeCell ref="DY14:DZ14"/>
    <mergeCell ref="EA14:EC14"/>
    <mergeCell ref="EJ14:EK14"/>
    <mergeCell ref="CF14:CI14"/>
    <mergeCell ref="CJ14:CL15"/>
    <mergeCell ref="CS14:CT14"/>
    <mergeCell ref="CX14:CY14"/>
    <mergeCell ref="EL15:EO15"/>
    <mergeCell ref="EP15:ER15"/>
    <mergeCell ref="ES15:EU15"/>
    <mergeCell ref="D16:T16"/>
    <mergeCell ref="U16:AO16"/>
    <mergeCell ref="AP16:BG16"/>
    <mergeCell ref="BH16:BV16"/>
    <mergeCell ref="CC16:CS16"/>
    <mergeCell ref="CT16:DN16"/>
    <mergeCell ref="DO16:EF16"/>
    <mergeCell ref="DO15:DS15"/>
    <mergeCell ref="DT15:DV15"/>
    <mergeCell ref="DW15:DZ15"/>
    <mergeCell ref="EA15:EC15"/>
    <mergeCell ref="ED15:EG15"/>
    <mergeCell ref="EH15:EK15"/>
    <mergeCell ref="CC15:CE15"/>
    <mergeCell ref="CF15:CI15"/>
    <mergeCell ref="CM15:CY15"/>
    <mergeCell ref="CZ15:DD15"/>
    <mergeCell ref="DE15:DI15"/>
    <mergeCell ref="DJ15:DN15"/>
    <mergeCell ref="BB15:BD15"/>
    <mergeCell ref="BE15:BH15"/>
    <mergeCell ref="EG16:EU16"/>
    <mergeCell ref="G17:L17"/>
    <mergeCell ref="M17:N17"/>
    <mergeCell ref="O17:R17"/>
    <mergeCell ref="S17:T17"/>
    <mergeCell ref="AJ17:AK17"/>
    <mergeCell ref="AN17:AO17"/>
    <mergeCell ref="BF17:BG17"/>
    <mergeCell ref="BR17:BS17"/>
    <mergeCell ref="CF17:CK17"/>
    <mergeCell ref="EQ17:ER17"/>
    <mergeCell ref="D18:T18"/>
    <mergeCell ref="U18:AO18"/>
    <mergeCell ref="AP18:BG18"/>
    <mergeCell ref="BH18:BV18"/>
    <mergeCell ref="CC18:CS18"/>
    <mergeCell ref="CT18:DN18"/>
    <mergeCell ref="DO18:EF18"/>
    <mergeCell ref="EG18:EU18"/>
    <mergeCell ref="CL17:CM17"/>
    <mergeCell ref="CN17:CQ17"/>
    <mergeCell ref="CR17:CS17"/>
    <mergeCell ref="DI17:DJ17"/>
    <mergeCell ref="DM17:DN17"/>
    <mergeCell ref="EE17:EF17"/>
    <mergeCell ref="D19:G19"/>
    <mergeCell ref="CC19:CF19"/>
    <mergeCell ref="D20:BV20"/>
    <mergeCell ref="CC20:EU20"/>
    <mergeCell ref="D21:G21"/>
    <mergeCell ref="H21:L21"/>
    <mergeCell ref="M21:U21"/>
    <mergeCell ref="V21:AB21"/>
    <mergeCell ref="AC21:AK21"/>
    <mergeCell ref="AL21:AS21"/>
    <mergeCell ref="DY21:ED21"/>
    <mergeCell ref="EE21:EJ21"/>
    <mergeCell ref="EK21:EP21"/>
    <mergeCell ref="EQ21:EU21"/>
    <mergeCell ref="DB21:DJ21"/>
    <mergeCell ref="DK21:DR21"/>
    <mergeCell ref="DS21:DX21"/>
    <mergeCell ref="D22:G23"/>
    <mergeCell ref="H22:M22"/>
    <mergeCell ref="N22:U22"/>
    <mergeCell ref="V22:AC22"/>
    <mergeCell ref="AD22:AI22"/>
    <mergeCell ref="AJ22:AN22"/>
    <mergeCell ref="CG21:CK21"/>
    <mergeCell ref="CL21:CT21"/>
    <mergeCell ref="CU21:DA21"/>
    <mergeCell ref="AT21:AY21"/>
    <mergeCell ref="AZ21:BE21"/>
    <mergeCell ref="BF21:BK21"/>
    <mergeCell ref="BL21:BQ21"/>
    <mergeCell ref="BR21:BV21"/>
    <mergeCell ref="CC21:CF21"/>
    <mergeCell ref="DS22:DX22"/>
    <mergeCell ref="DY22:ED22"/>
    <mergeCell ref="EE22:EJ22"/>
    <mergeCell ref="EK22:EU22"/>
    <mergeCell ref="H23:M23"/>
    <mergeCell ref="N23:U23"/>
    <mergeCell ref="V23:AC23"/>
    <mergeCell ref="AD23:AI23"/>
    <mergeCell ref="AJ23:AN23"/>
    <mergeCell ref="AO23:AS23"/>
    <mergeCell ref="CG22:CL22"/>
    <mergeCell ref="CM22:CT22"/>
    <mergeCell ref="CU22:DB22"/>
    <mergeCell ref="DC22:DH22"/>
    <mergeCell ref="DI22:DM22"/>
    <mergeCell ref="DN22:DR22"/>
    <mergeCell ref="AO22:AS22"/>
    <mergeCell ref="AT22:AY22"/>
    <mergeCell ref="AZ22:BE22"/>
    <mergeCell ref="BF22:BK22"/>
    <mergeCell ref="BL22:BV22"/>
    <mergeCell ref="CC22:CF23"/>
    <mergeCell ref="AT23:AY23"/>
    <mergeCell ref="AZ23:BE23"/>
    <mergeCell ref="DS23:DX23"/>
    <mergeCell ref="DY23:ED23"/>
    <mergeCell ref="EE23:EJ23"/>
    <mergeCell ref="EK23:EU23"/>
    <mergeCell ref="D24:F27"/>
    <mergeCell ref="G24:K24"/>
    <mergeCell ref="L24:AD24"/>
    <mergeCell ref="AE24:AG26"/>
    <mergeCell ref="AH24:AK26"/>
    <mergeCell ref="AL24:AS27"/>
    <mergeCell ref="CG23:CL23"/>
    <mergeCell ref="CM23:CT23"/>
    <mergeCell ref="CU23:DB23"/>
    <mergeCell ref="DC23:DH23"/>
    <mergeCell ref="DI23:DM23"/>
    <mergeCell ref="DN23:DR23"/>
    <mergeCell ref="BF23:BK23"/>
    <mergeCell ref="BL23:BV23"/>
    <mergeCell ref="EQ26:EU27"/>
    <mergeCell ref="G27:K27"/>
    <mergeCell ref="M27:N27"/>
    <mergeCell ref="O27:P27"/>
    <mergeCell ref="Q27:R27"/>
    <mergeCell ref="S27:U27"/>
    <mergeCell ref="V27:W27"/>
    <mergeCell ref="DY24:ED25"/>
    <mergeCell ref="EE24:EJ25"/>
    <mergeCell ref="EK24:EP25"/>
    <mergeCell ref="EQ24:EU25"/>
    <mergeCell ref="G25:K26"/>
    <mergeCell ref="L25:AB26"/>
    <mergeCell ref="AC25:AD26"/>
    <mergeCell ref="CF25:CJ26"/>
    <mergeCell ref="CK25:DA26"/>
    <mergeCell ref="DB25:DC26"/>
    <mergeCell ref="CF24:CJ24"/>
    <mergeCell ref="CK24:DC24"/>
    <mergeCell ref="DD24:DF26"/>
    <mergeCell ref="DG24:DJ26"/>
    <mergeCell ref="DK24:DR27"/>
    <mergeCell ref="DS24:DX27"/>
    <mergeCell ref="CF27:DJ27"/>
    <mergeCell ref="X27:Z27"/>
    <mergeCell ref="AA27:AB27"/>
    <mergeCell ref="AC27:AD27"/>
    <mergeCell ref="AE27:AG27"/>
    <mergeCell ref="AH27:AI27"/>
    <mergeCell ref="AJ27:AK27"/>
    <mergeCell ref="DY26:ED27"/>
    <mergeCell ref="EE26:EJ27"/>
    <mergeCell ref="EK26:EP27"/>
    <mergeCell ref="AT24:AY27"/>
    <mergeCell ref="AZ24:BE25"/>
    <mergeCell ref="BF24:BK25"/>
    <mergeCell ref="BL24:BQ25"/>
    <mergeCell ref="BR24:BV25"/>
    <mergeCell ref="CC24:CE27"/>
    <mergeCell ref="AZ26:BE27"/>
    <mergeCell ref="BF26:BK27"/>
    <mergeCell ref="BL26:BQ27"/>
    <mergeCell ref="BR26:BV27"/>
    <mergeCell ref="D28:D40"/>
    <mergeCell ref="E28:F31"/>
    <mergeCell ref="G28:K28"/>
    <mergeCell ref="L28:AD28"/>
    <mergeCell ref="AE28:AG30"/>
    <mergeCell ref="AH28:AK30"/>
    <mergeCell ref="G31:K31"/>
    <mergeCell ref="M31:N31"/>
    <mergeCell ref="O31:P31"/>
    <mergeCell ref="Q31:R31"/>
    <mergeCell ref="E35:F37"/>
    <mergeCell ref="G35:K35"/>
    <mergeCell ref="L35:AD35"/>
    <mergeCell ref="AE35:AG36"/>
    <mergeCell ref="AH35:AK36"/>
    <mergeCell ref="AA34:AB34"/>
    <mergeCell ref="AC34:AD34"/>
    <mergeCell ref="AE34:AG34"/>
    <mergeCell ref="AH34:AI34"/>
    <mergeCell ref="E38:F40"/>
    <mergeCell ref="G38:K38"/>
    <mergeCell ref="L38:AD38"/>
    <mergeCell ref="AE38:AG39"/>
    <mergeCell ref="AH38:AK39"/>
    <mergeCell ref="CK28:DC28"/>
    <mergeCell ref="DD28:DF30"/>
    <mergeCell ref="DB29:DC30"/>
    <mergeCell ref="BP30:BV35"/>
    <mergeCell ref="CK32:DC32"/>
    <mergeCell ref="DD32:DF33"/>
    <mergeCell ref="AL28:AN40"/>
    <mergeCell ref="AO28:AP31"/>
    <mergeCell ref="AQ28:AT28"/>
    <mergeCell ref="AU28:BJ28"/>
    <mergeCell ref="BK28:BK30"/>
    <mergeCell ref="BL28:BO30"/>
    <mergeCell ref="BB31:BC31"/>
    <mergeCell ref="BD31:BE31"/>
    <mergeCell ref="BF31:BG31"/>
    <mergeCell ref="BI31:BJ31"/>
    <mergeCell ref="BL31:BM31"/>
    <mergeCell ref="BN31:BO31"/>
    <mergeCell ref="CF31:DJ31"/>
    <mergeCell ref="AQ33:AT33"/>
    <mergeCell ref="AU33:BH33"/>
    <mergeCell ref="AQ32:AT32"/>
    <mergeCell ref="AU32:BJ32"/>
    <mergeCell ref="BK32:BK33"/>
    <mergeCell ref="EK28:EN30"/>
    <mergeCell ref="EO28:EU40"/>
    <mergeCell ref="G29:K30"/>
    <mergeCell ref="L29:AB30"/>
    <mergeCell ref="AC29:AD30"/>
    <mergeCell ref="AQ29:AT30"/>
    <mergeCell ref="AU29:BH30"/>
    <mergeCell ref="BI29:BJ30"/>
    <mergeCell ref="CF29:CJ30"/>
    <mergeCell ref="CK29:DA30"/>
    <mergeCell ref="DG28:DJ30"/>
    <mergeCell ref="DK28:DM40"/>
    <mergeCell ref="DN28:DO31"/>
    <mergeCell ref="DP28:DS28"/>
    <mergeCell ref="DT28:EI28"/>
    <mergeCell ref="EJ28:EJ30"/>
    <mergeCell ref="DP29:DS30"/>
    <mergeCell ref="DT29:EG30"/>
    <mergeCell ref="EH29:EI30"/>
    <mergeCell ref="DG32:DJ33"/>
    <mergeCell ref="BP28:BV29"/>
    <mergeCell ref="CC28:CC40"/>
    <mergeCell ref="CD28:CE31"/>
    <mergeCell ref="CF28:CJ28"/>
    <mergeCell ref="DP31:EN31"/>
    <mergeCell ref="E32:F34"/>
    <mergeCell ref="G32:K32"/>
    <mergeCell ref="L32:AD32"/>
    <mergeCell ref="AE32:AG33"/>
    <mergeCell ref="AH32:AK33"/>
    <mergeCell ref="AO32:AP34"/>
    <mergeCell ref="AH31:AI31"/>
    <mergeCell ref="AJ31:AK31"/>
    <mergeCell ref="AQ31:AT31"/>
    <mergeCell ref="AV31:AW31"/>
    <mergeCell ref="AX31:AY31"/>
    <mergeCell ref="AZ31:BA31"/>
    <mergeCell ref="S31:U31"/>
    <mergeCell ref="V31:W31"/>
    <mergeCell ref="X31:Z31"/>
    <mergeCell ref="AA31:AB31"/>
    <mergeCell ref="AC31:AD31"/>
    <mergeCell ref="AE31:AG31"/>
    <mergeCell ref="EJ32:EJ33"/>
    <mergeCell ref="EK32:EN33"/>
    <mergeCell ref="G33:K33"/>
    <mergeCell ref="L33:AB33"/>
    <mergeCell ref="AC33:AD33"/>
    <mergeCell ref="BL32:BO33"/>
    <mergeCell ref="CD32:CE34"/>
    <mergeCell ref="CF32:CJ32"/>
    <mergeCell ref="BI33:BJ33"/>
    <mergeCell ref="CF33:CJ33"/>
    <mergeCell ref="BD34:BE34"/>
    <mergeCell ref="BF34:BG34"/>
    <mergeCell ref="CK33:DA33"/>
    <mergeCell ref="DB33:DC33"/>
    <mergeCell ref="DP33:DS33"/>
    <mergeCell ref="DT33:EG33"/>
    <mergeCell ref="EH33:EI33"/>
    <mergeCell ref="G34:K34"/>
    <mergeCell ref="M34:N34"/>
    <mergeCell ref="O34:P34"/>
    <mergeCell ref="Q34:R34"/>
    <mergeCell ref="S34:U34"/>
    <mergeCell ref="DN32:DO34"/>
    <mergeCell ref="DP32:DS32"/>
    <mergeCell ref="DT32:EI32"/>
    <mergeCell ref="BI34:BJ34"/>
    <mergeCell ref="BL34:BM34"/>
    <mergeCell ref="BN34:BO34"/>
    <mergeCell ref="CF34:DJ34"/>
    <mergeCell ref="DP34:EN34"/>
    <mergeCell ref="AJ34:AK34"/>
    <mergeCell ref="AQ34:AT34"/>
    <mergeCell ref="AV34:AW34"/>
    <mergeCell ref="AX34:AY34"/>
    <mergeCell ref="AZ34:BA34"/>
    <mergeCell ref="BB34:BC34"/>
    <mergeCell ref="V34:W34"/>
    <mergeCell ref="X34:Z34"/>
    <mergeCell ref="DP35:DS35"/>
    <mergeCell ref="CF36:CJ36"/>
    <mergeCell ref="CK36:DA36"/>
    <mergeCell ref="DB36:DC36"/>
    <mergeCell ref="DP36:DS36"/>
    <mergeCell ref="AO35:AP37"/>
    <mergeCell ref="AQ35:AT35"/>
    <mergeCell ref="AU35:BJ35"/>
    <mergeCell ref="BK35:BK36"/>
    <mergeCell ref="AQ36:AT36"/>
    <mergeCell ref="AU36:BH36"/>
    <mergeCell ref="BI36:BJ36"/>
    <mergeCell ref="BP36:BV36"/>
    <mergeCell ref="CF35:CJ35"/>
    <mergeCell ref="CK35:DC35"/>
    <mergeCell ref="DD35:DF36"/>
    <mergeCell ref="DG35:DJ36"/>
    <mergeCell ref="DN35:DO37"/>
    <mergeCell ref="DT36:EG36"/>
    <mergeCell ref="EH36:EI36"/>
    <mergeCell ref="G37:K37"/>
    <mergeCell ref="M37:N37"/>
    <mergeCell ref="O37:P37"/>
    <mergeCell ref="Q37:R37"/>
    <mergeCell ref="S37:U37"/>
    <mergeCell ref="V37:W37"/>
    <mergeCell ref="X37:Z37"/>
    <mergeCell ref="AA37:AB37"/>
    <mergeCell ref="BL35:BO36"/>
    <mergeCell ref="CD35:CE37"/>
    <mergeCell ref="AX37:AY37"/>
    <mergeCell ref="AZ37:BA37"/>
    <mergeCell ref="BB37:BC37"/>
    <mergeCell ref="BD37:BE37"/>
    <mergeCell ref="DP37:EN37"/>
    <mergeCell ref="CF37:DJ37"/>
    <mergeCell ref="DT35:EI35"/>
    <mergeCell ref="EJ35:EJ36"/>
    <mergeCell ref="EK35:EN36"/>
    <mergeCell ref="G36:K36"/>
    <mergeCell ref="L36:AB36"/>
    <mergeCell ref="AC36:AD36"/>
    <mergeCell ref="AO38:AP40"/>
    <mergeCell ref="AQ38:AT38"/>
    <mergeCell ref="AU38:BJ38"/>
    <mergeCell ref="BK38:BK39"/>
    <mergeCell ref="BF37:BG37"/>
    <mergeCell ref="BI37:BJ37"/>
    <mergeCell ref="BL37:BM37"/>
    <mergeCell ref="BN37:BO37"/>
    <mergeCell ref="BP37:BV40"/>
    <mergeCell ref="BL38:BO39"/>
    <mergeCell ref="BB40:BC40"/>
    <mergeCell ref="BD40:BE40"/>
    <mergeCell ref="AQ37:AT37"/>
    <mergeCell ref="AV37:AW37"/>
    <mergeCell ref="CD38:CE40"/>
    <mergeCell ref="CF38:CJ38"/>
    <mergeCell ref="CK38:DC38"/>
    <mergeCell ref="AC37:AD37"/>
    <mergeCell ref="AE37:AG37"/>
    <mergeCell ref="AH37:AI37"/>
    <mergeCell ref="AJ37:AK37"/>
    <mergeCell ref="EK38:EN39"/>
    <mergeCell ref="G39:K39"/>
    <mergeCell ref="L39:AB39"/>
    <mergeCell ref="AC39:AD39"/>
    <mergeCell ref="AQ39:AT39"/>
    <mergeCell ref="AU39:BH39"/>
    <mergeCell ref="BI39:BJ39"/>
    <mergeCell ref="CF39:CJ39"/>
    <mergeCell ref="CK39:DA39"/>
    <mergeCell ref="DB39:DC39"/>
    <mergeCell ref="DD38:DF39"/>
    <mergeCell ref="DG38:DJ39"/>
    <mergeCell ref="DN38:DO40"/>
    <mergeCell ref="DP38:DS38"/>
    <mergeCell ref="DT38:EI38"/>
    <mergeCell ref="EJ38:EJ39"/>
    <mergeCell ref="DP39:DS39"/>
    <mergeCell ref="DT39:EG39"/>
    <mergeCell ref="EH39:EI39"/>
    <mergeCell ref="X40:Z40"/>
    <mergeCell ref="AA40:AB40"/>
    <mergeCell ref="AC40:AD40"/>
    <mergeCell ref="AE40:AG40"/>
    <mergeCell ref="AH40:AI40"/>
    <mergeCell ref="AJ40:AK40"/>
    <mergeCell ref="G40:K40"/>
    <mergeCell ref="M40:N40"/>
    <mergeCell ref="O40:P40"/>
    <mergeCell ref="Q40:R40"/>
    <mergeCell ref="S40:U40"/>
    <mergeCell ref="V40:W40"/>
    <mergeCell ref="BF40:BG40"/>
    <mergeCell ref="BI40:BJ40"/>
    <mergeCell ref="BL40:BM40"/>
    <mergeCell ref="BN40:BO40"/>
    <mergeCell ref="CF40:DJ40"/>
    <mergeCell ref="DP40:EN40"/>
    <mergeCell ref="AQ40:AT40"/>
    <mergeCell ref="AV40:AW40"/>
    <mergeCell ref="AX40:AY40"/>
    <mergeCell ref="AZ40:BA40"/>
    <mergeCell ref="CH41:CJ43"/>
    <mergeCell ref="CK41:CL43"/>
    <mergeCell ref="CM41:CO43"/>
    <mergeCell ref="CP41:CW41"/>
    <mergeCell ref="CP42:CS43"/>
    <mergeCell ref="CT42:CW43"/>
    <mergeCell ref="Y41:AB43"/>
    <mergeCell ref="AC41:AF43"/>
    <mergeCell ref="AG41:AJ43"/>
    <mergeCell ref="AK41:AM44"/>
    <mergeCell ref="AN41:BD42"/>
    <mergeCell ref="BH41:BT42"/>
    <mergeCell ref="BE43:BO43"/>
    <mergeCell ref="BP43:BQ43"/>
    <mergeCell ref="BR43:BT43"/>
    <mergeCell ref="AY44:BA44"/>
    <mergeCell ref="BP44:BQ44"/>
    <mergeCell ref="BR44:BT44"/>
    <mergeCell ref="BU44:BV44"/>
    <mergeCell ref="CC44:CD44"/>
    <mergeCell ref="CP44:CS44"/>
    <mergeCell ref="CT44:CW44"/>
    <mergeCell ref="W45:X45"/>
    <mergeCell ref="Y45:AA45"/>
    <mergeCell ref="CX41:DA43"/>
    <mergeCell ref="DB41:DE43"/>
    <mergeCell ref="DF41:DI43"/>
    <mergeCell ref="DJ41:DL44"/>
    <mergeCell ref="DM41:EC42"/>
    <mergeCell ref="EG41:ES42"/>
    <mergeCell ref="EA43:EC43"/>
    <mergeCell ref="ED43:EN43"/>
    <mergeCell ref="EO43:EP43"/>
    <mergeCell ref="EQ43:ES43"/>
    <mergeCell ref="DR44:DT44"/>
    <mergeCell ref="DU44:DW44"/>
    <mergeCell ref="DX44:DZ44"/>
    <mergeCell ref="EA44:EC44"/>
    <mergeCell ref="ED44:EN44"/>
    <mergeCell ref="EO44:EP44"/>
    <mergeCell ref="CX44:DA44"/>
    <mergeCell ref="DB44:DE44"/>
    <mergeCell ref="DF44:DI44"/>
    <mergeCell ref="DM44:DQ44"/>
    <mergeCell ref="CC41:CD43"/>
    <mergeCell ref="CE41:CG43"/>
    <mergeCell ref="D45:E47"/>
    <mergeCell ref="F45:M45"/>
    <mergeCell ref="C43:C47"/>
    <mergeCell ref="AN43:AR43"/>
    <mergeCell ref="AS43:AU43"/>
    <mergeCell ref="AV43:AX43"/>
    <mergeCell ref="AY43:BA43"/>
    <mergeCell ref="BB43:BD43"/>
    <mergeCell ref="AG44:AJ44"/>
    <mergeCell ref="AN44:AR44"/>
    <mergeCell ref="AS44:AU44"/>
    <mergeCell ref="AV44:AX44"/>
    <mergeCell ref="D41:E43"/>
    <mergeCell ref="F41:H43"/>
    <mergeCell ref="I41:K43"/>
    <mergeCell ref="L41:M43"/>
    <mergeCell ref="N41:P43"/>
    <mergeCell ref="Q41:X41"/>
    <mergeCell ref="Q42:T43"/>
    <mergeCell ref="U42:X43"/>
    <mergeCell ref="N45:O45"/>
    <mergeCell ref="P45:Q45"/>
    <mergeCell ref="R45:S45"/>
    <mergeCell ref="T45:V45"/>
    <mergeCell ref="AF45:AH45"/>
    <mergeCell ref="AI45:AJ45"/>
    <mergeCell ref="ET43:EU43"/>
    <mergeCell ref="D44:E44"/>
    <mergeCell ref="F44:H44"/>
    <mergeCell ref="I44:K44"/>
    <mergeCell ref="L44:M44"/>
    <mergeCell ref="N44:P44"/>
    <mergeCell ref="Q44:T44"/>
    <mergeCell ref="U44:X44"/>
    <mergeCell ref="Y44:AB44"/>
    <mergeCell ref="AC44:AF44"/>
    <mergeCell ref="BU43:BV43"/>
    <mergeCell ref="CB43:CB47"/>
    <mergeCell ref="DM43:DQ43"/>
    <mergeCell ref="DR43:DT43"/>
    <mergeCell ref="DU43:DW43"/>
    <mergeCell ref="DX43:DZ43"/>
    <mergeCell ref="CE44:CG44"/>
    <mergeCell ref="CH44:CJ44"/>
    <mergeCell ref="CK44:CL44"/>
    <mergeCell ref="CM44:CO44"/>
    <mergeCell ref="EQ44:ES44"/>
    <mergeCell ref="ET44:EU44"/>
    <mergeCell ref="AK45:AL45"/>
    <mergeCell ref="AM45:AN45"/>
    <mergeCell ref="BB44:BD44"/>
    <mergeCell ref="BE44:BO44"/>
    <mergeCell ref="EI47:EU47"/>
    <mergeCell ref="D48:AQ48"/>
    <mergeCell ref="BE47:BI47"/>
    <mergeCell ref="BJ47:BV47"/>
    <mergeCell ref="CE47:CL47"/>
    <mergeCell ref="CM47:DZ47"/>
    <mergeCell ref="EA47:EC47"/>
    <mergeCell ref="ED47:EH47"/>
    <mergeCell ref="AO45:AQ45"/>
    <mergeCell ref="CC45:CD47"/>
    <mergeCell ref="CE45:EU45"/>
    <mergeCell ref="F46:M46"/>
    <mergeCell ref="N46:BV46"/>
    <mergeCell ref="CE46:CL46"/>
    <mergeCell ref="CM46:EU46"/>
    <mergeCell ref="F47:M47"/>
    <mergeCell ref="N47:BA47"/>
    <mergeCell ref="BB47:BD47"/>
    <mergeCell ref="AB45:AC45"/>
    <mergeCell ref="AD45:AE45"/>
  </mergeCells>
  <phoneticPr fontId="2"/>
  <printOptions verticalCentered="1"/>
  <pageMargins left="0" right="0" top="0" bottom="0" header="0" footer="0"/>
  <pageSetup paperSize="9" scale="62" orientation="landscape" errors="NA" verticalDpi="360" r:id="rId1"/>
  <headerFooter alignWithMargins="0"/>
  <drawing r:id="rId2"/>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FB50"/>
  <sheetViews>
    <sheetView showGridLines="0" showZeros="0" zoomScale="70" zoomScaleNormal="70" workbookViewId="0">
      <selection activeCell="EC52" sqref="EC52"/>
    </sheetView>
  </sheetViews>
  <sheetFormatPr defaultRowHeight="13.5"/>
  <cols>
    <col min="1" max="1" width="1" customWidth="1"/>
    <col min="2" max="3" width="2.75" customWidth="1"/>
    <col min="4" max="4" width="4" customWidth="1"/>
    <col min="5" max="6" width="0.875" customWidth="1"/>
    <col min="7" max="7" width="1.375" customWidth="1"/>
    <col min="8" max="8" width="2" customWidth="1"/>
    <col min="9" max="9" width="1.375" customWidth="1"/>
    <col min="10" max="10" width="1.125" customWidth="1"/>
    <col min="11" max="11" width="1.625" customWidth="1"/>
    <col min="12" max="12" width="3.25" customWidth="1"/>
    <col min="13" max="13" width="1.125" customWidth="1"/>
    <col min="14" max="14" width="2" customWidth="1"/>
    <col min="15" max="15" width="0.875" customWidth="1"/>
    <col min="16" max="16" width="1.75" customWidth="1"/>
    <col min="17" max="17" width="1" customWidth="1"/>
    <col min="18" max="18" width="1.75" customWidth="1"/>
    <col min="19" max="21" width="0.875" customWidth="1"/>
    <col min="22" max="23" width="1.5" customWidth="1"/>
    <col min="24" max="24" width="1.25" customWidth="1"/>
    <col min="25" max="25" width="1.125" customWidth="1"/>
    <col min="26" max="26" width="0.75" customWidth="1"/>
    <col min="27" max="27" width="1.375" customWidth="1"/>
    <col min="28" max="28" width="1.5" customWidth="1"/>
    <col min="29" max="29" width="1.25" customWidth="1"/>
    <col min="30" max="31" width="1.375" customWidth="1"/>
    <col min="32" max="33" width="0.875" customWidth="1"/>
    <col min="34" max="34" width="1.375" customWidth="1"/>
    <col min="35" max="35" width="1.625" customWidth="1"/>
    <col min="36" max="37" width="1.375" customWidth="1"/>
    <col min="38" max="38" width="1.25" customWidth="1"/>
    <col min="39" max="39" width="2" customWidth="1"/>
    <col min="40" max="42" width="0.875" customWidth="1"/>
    <col min="43" max="43" width="1" customWidth="1"/>
    <col min="44" max="44" width="2.125" customWidth="1"/>
    <col min="45" max="45" width="1.75" customWidth="1"/>
    <col min="46" max="46" width="1.375" customWidth="1"/>
    <col min="47" max="47" width="2.5" customWidth="1"/>
    <col min="48" max="48" width="1.125" customWidth="1"/>
    <col min="49" max="49" width="1.875" customWidth="1"/>
    <col min="50" max="50" width="1.75" customWidth="1"/>
    <col min="51" max="51" width="1.375" customWidth="1"/>
    <col min="52" max="52" width="2" customWidth="1"/>
    <col min="53" max="53" width="1.25" customWidth="1"/>
    <col min="54" max="54" width="1.125" customWidth="1"/>
    <col min="55" max="55" width="2.25" customWidth="1"/>
    <col min="56" max="56" width="1.5" customWidth="1"/>
    <col min="57" max="57" width="1.625" customWidth="1"/>
    <col min="58" max="58" width="1.25" customWidth="1"/>
    <col min="59" max="59" width="2" customWidth="1"/>
    <col min="60" max="60" width="2.75" customWidth="1"/>
    <col min="61" max="61" width="1.5" customWidth="1"/>
    <col min="62" max="62" width="1.625" customWidth="1"/>
    <col min="63" max="63" width="2.875" customWidth="1"/>
    <col min="64" max="64" width="0.875" customWidth="1"/>
    <col min="65" max="65" width="2" customWidth="1"/>
    <col min="66" max="66" width="1.625" customWidth="1"/>
    <col min="67" max="67" width="1.25" customWidth="1"/>
    <col min="68" max="68" width="2.625" customWidth="1"/>
    <col min="69" max="69" width="2.375" customWidth="1"/>
    <col min="70" max="70" width="1.125" customWidth="1"/>
    <col min="71" max="71" width="2.625" customWidth="1"/>
    <col min="72" max="72" width="1.125" customWidth="1"/>
    <col min="73" max="73" width="2" customWidth="1"/>
    <col min="74" max="74" width="3.25" customWidth="1"/>
    <col min="75" max="79" width="0.875" customWidth="1"/>
    <col min="80" max="80" width="2.625" customWidth="1"/>
    <col min="81" max="81" width="4" customWidth="1"/>
    <col min="82" max="83" width="0.875" customWidth="1"/>
    <col min="84" max="84" width="1.375" customWidth="1"/>
    <col min="85" max="85" width="2" customWidth="1"/>
    <col min="86" max="86" width="1.375" customWidth="1"/>
    <col min="87" max="87" width="1.125" customWidth="1"/>
    <col min="88" max="88" width="1.625" customWidth="1"/>
    <col min="89" max="89" width="3.25" customWidth="1"/>
    <col min="90" max="90" width="1.125" customWidth="1"/>
    <col min="91" max="91" width="2" customWidth="1"/>
    <col min="92" max="92" width="0.875" customWidth="1"/>
    <col min="93" max="93" width="1.75" customWidth="1"/>
    <col min="94" max="94" width="1" customWidth="1"/>
    <col min="95" max="95" width="1.75" customWidth="1"/>
    <col min="96" max="98" width="0.875" customWidth="1"/>
    <col min="99" max="100" width="1.5" customWidth="1"/>
    <col min="101" max="101" width="1.25" customWidth="1"/>
    <col min="102" max="102" width="1.125" customWidth="1"/>
    <col min="103" max="103" width="0.75" customWidth="1"/>
    <col min="104" max="104" width="1.375" customWidth="1"/>
    <col min="105" max="105" width="1.5" customWidth="1"/>
    <col min="106" max="106" width="1.25" customWidth="1"/>
    <col min="107" max="108" width="1.375" customWidth="1"/>
    <col min="109" max="110" width="0.875" customWidth="1"/>
    <col min="111" max="111" width="1.375" customWidth="1"/>
    <col min="112" max="112" width="1.625" customWidth="1"/>
    <col min="113" max="114" width="1.375" customWidth="1"/>
    <col min="115" max="115" width="1.25" customWidth="1"/>
    <col min="116" max="116" width="2" customWidth="1"/>
    <col min="117" max="119" width="0.875" customWidth="1"/>
    <col min="120" max="120" width="1" customWidth="1"/>
    <col min="121" max="121" width="2.125" customWidth="1"/>
    <col min="122" max="122" width="1.75" customWidth="1"/>
    <col min="123" max="123" width="1.375" customWidth="1"/>
    <col min="124" max="124" width="2.5" customWidth="1"/>
    <col min="125" max="125" width="1.125" customWidth="1"/>
    <col min="126" max="126" width="1.875" customWidth="1"/>
    <col min="127" max="127" width="1.75" customWidth="1"/>
    <col min="128" max="128" width="1.375" customWidth="1"/>
    <col min="129" max="129" width="2" customWidth="1"/>
    <col min="130" max="130" width="1.25" customWidth="1"/>
    <col min="131" max="131" width="1" customWidth="1"/>
    <col min="132" max="132" width="2.25" customWidth="1"/>
    <col min="133" max="133" width="1.5" customWidth="1"/>
    <col min="134" max="134" width="1.625" customWidth="1"/>
    <col min="135" max="135" width="1.25" customWidth="1"/>
    <col min="136" max="136" width="1.875" customWidth="1"/>
    <col min="137" max="137" width="2.75" customWidth="1"/>
    <col min="138" max="138" width="1.5" customWidth="1"/>
    <col min="139" max="139" width="1.625" customWidth="1"/>
    <col min="140" max="140" width="2.875" customWidth="1"/>
    <col min="141" max="141" width="0.875" customWidth="1"/>
    <col min="142" max="142" width="2" customWidth="1"/>
    <col min="143" max="143" width="1.625" customWidth="1"/>
    <col min="144" max="144" width="1.25" customWidth="1"/>
    <col min="145" max="145" width="2.625" customWidth="1"/>
    <col min="146" max="146" width="2.375" customWidth="1"/>
    <col min="147" max="147" width="1.125" customWidth="1"/>
    <col min="148" max="148" width="2.625" customWidth="1"/>
    <col min="149" max="149" width="1.125" customWidth="1"/>
    <col min="150" max="150" width="2" customWidth="1"/>
    <col min="151" max="151" width="3.25" customWidth="1"/>
    <col min="152" max="157" width="1" customWidth="1"/>
  </cols>
  <sheetData>
    <row r="1" spans="1:157" ht="9.75" customHeight="1">
      <c r="A1" s="2"/>
      <c r="B1" s="2"/>
      <c r="C1" s="2"/>
      <c r="D1" s="164" t="s">
        <v>30</v>
      </c>
      <c r="E1" s="112"/>
      <c r="F1" s="112"/>
      <c r="G1" s="112"/>
      <c r="H1" s="112"/>
      <c r="I1" s="112"/>
      <c r="J1" s="112"/>
      <c r="K1" s="112"/>
      <c r="L1" s="112"/>
      <c r="M1" s="112"/>
      <c r="N1" s="112"/>
      <c r="O1" s="112"/>
      <c r="P1" s="112"/>
      <c r="Q1" s="112"/>
      <c r="R1" s="112"/>
      <c r="S1" s="112"/>
      <c r="T1" s="112"/>
      <c r="U1" s="112"/>
      <c r="V1" s="112"/>
      <c r="W1" s="112"/>
      <c r="X1" s="112"/>
      <c r="Y1" s="112"/>
      <c r="Z1" s="112"/>
      <c r="AA1" s="112"/>
      <c r="AB1" s="112"/>
      <c r="AC1" s="112"/>
      <c r="AD1" s="112"/>
      <c r="AE1" s="112"/>
      <c r="AF1" s="112"/>
      <c r="AG1" s="112"/>
      <c r="AH1" s="112"/>
      <c r="AI1" s="112"/>
      <c r="AJ1" s="112"/>
      <c r="AK1" s="112"/>
      <c r="AL1" s="112"/>
      <c r="AM1" s="112"/>
      <c r="AN1" s="112"/>
      <c r="AO1" s="112"/>
      <c r="AP1" s="112"/>
      <c r="AQ1" s="164" t="s">
        <v>72</v>
      </c>
      <c r="AR1" s="112"/>
      <c r="AS1" s="112"/>
      <c r="AT1" s="112"/>
      <c r="AU1" s="112"/>
      <c r="AV1" s="112"/>
      <c r="AW1" s="112"/>
      <c r="AX1" s="112"/>
      <c r="AY1" s="112"/>
      <c r="AZ1" s="112"/>
      <c r="BA1" s="112"/>
      <c r="BB1" s="113"/>
      <c r="BC1" s="163" t="s">
        <v>71</v>
      </c>
      <c r="BD1" s="112"/>
      <c r="BE1" s="112"/>
      <c r="BF1" s="112"/>
      <c r="BG1" s="112"/>
      <c r="BH1" s="112"/>
      <c r="BI1" s="112"/>
      <c r="BJ1" s="112"/>
      <c r="BK1" s="112"/>
      <c r="BL1" s="113"/>
      <c r="BM1" s="163" t="s">
        <v>30</v>
      </c>
      <c r="BN1" s="107"/>
      <c r="BO1" s="107"/>
      <c r="BP1" s="107"/>
      <c r="BQ1" s="107"/>
      <c r="BR1" s="107"/>
      <c r="BS1" s="107"/>
      <c r="BT1" s="107"/>
      <c r="BU1" s="107"/>
      <c r="BV1" s="108"/>
      <c r="BW1" s="2"/>
      <c r="BX1" s="2"/>
      <c r="BY1" s="2"/>
      <c r="BZ1" s="2"/>
      <c r="CA1" s="2"/>
      <c r="CB1" s="2"/>
      <c r="CC1" s="2"/>
      <c r="CD1" s="2"/>
      <c r="CE1" s="2"/>
      <c r="CF1" s="2"/>
      <c r="CG1" s="56"/>
      <c r="CH1" s="56"/>
      <c r="CI1" s="56"/>
      <c r="CJ1" s="56"/>
      <c r="CK1" s="56"/>
      <c r="CL1" s="56"/>
      <c r="CM1" s="56"/>
      <c r="CN1" s="56"/>
      <c r="CO1" s="56"/>
      <c r="CP1" s="428" t="s">
        <v>127</v>
      </c>
      <c r="CQ1" s="428"/>
      <c r="CR1" s="428"/>
      <c r="CS1" s="428"/>
      <c r="CT1" s="428"/>
      <c r="CU1" s="428"/>
      <c r="CV1" s="428"/>
      <c r="CW1" s="428">
        <f>'1a'!CW1</f>
        <v>4</v>
      </c>
      <c r="CX1" s="428"/>
      <c r="CY1" s="428"/>
      <c r="CZ1" s="428"/>
      <c r="DA1" s="428"/>
      <c r="DB1" s="428" t="s">
        <v>33</v>
      </c>
      <c r="DC1" s="428"/>
      <c r="DD1" s="428"/>
      <c r="DE1" s="428"/>
      <c r="DF1" s="428"/>
      <c r="DG1" s="428"/>
      <c r="DH1" s="428"/>
      <c r="DI1" s="428"/>
      <c r="DJ1" s="430" t="s">
        <v>104</v>
      </c>
      <c r="DK1" s="430"/>
      <c r="DL1" s="430"/>
      <c r="DM1" s="430"/>
      <c r="DN1" s="430"/>
      <c r="DO1" s="430"/>
      <c r="DP1" s="430"/>
      <c r="DQ1" s="430"/>
      <c r="DR1" s="430"/>
      <c r="DS1" s="430"/>
      <c r="DT1" s="430"/>
      <c r="DU1" s="430"/>
      <c r="DV1" s="430"/>
      <c r="DW1" s="430"/>
      <c r="DX1" s="430"/>
      <c r="DY1" s="430"/>
      <c r="DZ1" s="430"/>
      <c r="EA1" s="430"/>
      <c r="EB1" s="430"/>
      <c r="EC1" s="430"/>
      <c r="ED1" s="430"/>
      <c r="EE1" s="430"/>
      <c r="EF1" s="430"/>
      <c r="EG1" s="430"/>
      <c r="EH1" s="430"/>
      <c r="EI1" s="56"/>
      <c r="EJ1" s="56"/>
      <c r="EK1" s="56"/>
      <c r="EL1" s="56"/>
      <c r="EM1" s="56"/>
      <c r="EN1" s="56"/>
      <c r="EO1" s="56"/>
      <c r="EP1" s="2"/>
      <c r="EQ1" s="2"/>
      <c r="ER1" s="2"/>
      <c r="ES1" s="2"/>
      <c r="ET1" s="2"/>
      <c r="EU1" s="2"/>
      <c r="EW1" s="2"/>
      <c r="EX1" s="2"/>
      <c r="EY1" s="2"/>
      <c r="EZ1" s="2"/>
      <c r="FA1" s="2"/>
    </row>
    <row r="2" spans="1:157" ht="20.25" customHeight="1">
      <c r="A2" s="2"/>
      <c r="B2" s="2"/>
      <c r="C2" s="74"/>
      <c r="D2" s="98"/>
      <c r="E2" s="99"/>
      <c r="F2" s="99"/>
      <c r="G2" s="99"/>
      <c r="H2" s="99"/>
      <c r="I2" s="99"/>
      <c r="J2" s="99"/>
      <c r="K2" s="99"/>
      <c r="L2" s="99"/>
      <c r="M2" s="99"/>
      <c r="N2" s="99"/>
      <c r="O2" s="99"/>
      <c r="P2" s="99"/>
      <c r="Q2" s="100"/>
      <c r="R2" s="100"/>
      <c r="S2" s="100"/>
      <c r="T2" s="100"/>
      <c r="U2" s="100"/>
      <c r="V2" s="100"/>
      <c r="W2" s="100"/>
      <c r="X2" s="101"/>
      <c r="Y2" s="102"/>
      <c r="Z2" s="102"/>
      <c r="AA2" s="102"/>
      <c r="AB2" s="102"/>
      <c r="AC2" s="100"/>
      <c r="AD2" s="100"/>
      <c r="AE2" s="100"/>
      <c r="AF2" s="100"/>
      <c r="AG2" s="100"/>
      <c r="AH2" s="100"/>
      <c r="AI2" s="100"/>
      <c r="AJ2" s="100"/>
      <c r="AK2" s="103"/>
      <c r="AL2" s="104"/>
      <c r="AM2" s="104"/>
      <c r="AN2" s="104"/>
      <c r="AO2" s="104"/>
      <c r="AP2" s="104"/>
      <c r="AQ2" s="109"/>
      <c r="AR2" s="104"/>
      <c r="AS2" s="104"/>
      <c r="AT2" s="104"/>
      <c r="AU2" s="104"/>
      <c r="AV2" s="104"/>
      <c r="AW2" s="104"/>
      <c r="AX2" s="104"/>
      <c r="AY2" s="104"/>
      <c r="AZ2" s="104"/>
      <c r="BA2" s="104"/>
      <c r="BB2" s="110"/>
      <c r="BC2" s="104"/>
      <c r="BD2" s="104"/>
      <c r="BE2" s="104"/>
      <c r="BF2" s="104"/>
      <c r="BG2" s="104"/>
      <c r="BH2" s="104"/>
      <c r="BI2" s="99"/>
      <c r="BJ2" s="99"/>
      <c r="BK2" s="99"/>
      <c r="BL2" s="111"/>
      <c r="BM2" s="105"/>
      <c r="BN2" s="105"/>
      <c r="BO2" s="105"/>
      <c r="BP2" s="105"/>
      <c r="BQ2" s="99"/>
      <c r="BR2" s="99"/>
      <c r="BS2" s="99"/>
      <c r="BT2" s="99"/>
      <c r="BU2" s="99"/>
      <c r="BV2" s="106">
        <f>COUNTIF(BM2,"&gt;0")+COUNTIF(BN2,"&gt;0")+COUNTIF(BO2,"&gt;0")+COUNTIF(BP2,"&gt;0")</f>
        <v>0</v>
      </c>
      <c r="BW2" s="70"/>
      <c r="BX2" s="35"/>
      <c r="BY2" s="35"/>
      <c r="BZ2" s="35"/>
      <c r="CA2" s="35"/>
      <c r="CB2" s="35"/>
      <c r="CC2" s="69"/>
      <c r="CD2" s="70"/>
      <c r="CE2" s="70"/>
      <c r="CF2" s="70"/>
      <c r="CG2" s="70"/>
      <c r="CH2" s="70"/>
      <c r="CI2" s="70"/>
      <c r="CJ2" s="70"/>
      <c r="CK2" s="70"/>
      <c r="CL2" s="70"/>
      <c r="CM2" s="70"/>
      <c r="CN2" s="70"/>
      <c r="CO2" s="70"/>
      <c r="CP2" s="429"/>
      <c r="CQ2" s="429"/>
      <c r="CR2" s="429"/>
      <c r="CS2" s="429"/>
      <c r="CT2" s="429"/>
      <c r="CU2" s="429"/>
      <c r="CV2" s="429"/>
      <c r="CW2" s="429"/>
      <c r="CX2" s="429"/>
      <c r="CY2" s="429"/>
      <c r="CZ2" s="429"/>
      <c r="DA2" s="429"/>
      <c r="DB2" s="429"/>
      <c r="DC2" s="429"/>
      <c r="DD2" s="429"/>
      <c r="DE2" s="429"/>
      <c r="DF2" s="429"/>
      <c r="DG2" s="429"/>
      <c r="DH2" s="429"/>
      <c r="DI2" s="429"/>
      <c r="DJ2" s="431"/>
      <c r="DK2" s="431"/>
      <c r="DL2" s="431"/>
      <c r="DM2" s="431"/>
      <c r="DN2" s="431"/>
      <c r="DO2" s="431"/>
      <c r="DP2" s="431"/>
      <c r="DQ2" s="431"/>
      <c r="DR2" s="431"/>
      <c r="DS2" s="431"/>
      <c r="DT2" s="431"/>
      <c r="DU2" s="431"/>
      <c r="DV2" s="431"/>
      <c r="DW2" s="431"/>
      <c r="DX2" s="431"/>
      <c r="DY2" s="431"/>
      <c r="DZ2" s="431"/>
      <c r="EA2" s="431"/>
      <c r="EB2" s="431"/>
      <c r="EC2" s="431"/>
      <c r="ED2" s="431"/>
      <c r="EE2" s="431"/>
      <c r="EF2" s="431"/>
      <c r="EG2" s="431"/>
      <c r="EH2" s="431"/>
      <c r="EI2" s="70"/>
      <c r="EJ2" s="70"/>
      <c r="EK2" s="70"/>
      <c r="EL2" s="71"/>
      <c r="EM2" s="71"/>
      <c r="EN2" s="71"/>
      <c r="EO2" s="71"/>
      <c r="EP2" s="70"/>
      <c r="EQ2" s="36"/>
      <c r="ER2" s="36"/>
      <c r="ES2" s="36"/>
      <c r="ET2" s="36"/>
      <c r="EU2" s="36"/>
      <c r="EW2" s="2"/>
      <c r="EX2" s="2"/>
      <c r="EY2" s="2"/>
      <c r="EZ2" s="2"/>
      <c r="FA2" s="2"/>
    </row>
    <row r="3" spans="1:157" ht="21" customHeight="1" thickBot="1">
      <c r="A3" s="2"/>
      <c r="B3" s="2"/>
      <c r="C3" s="461" t="s">
        <v>70</v>
      </c>
      <c r="D3" s="462" t="s">
        <v>93</v>
      </c>
      <c r="E3" s="412"/>
      <c r="F3" s="412"/>
      <c r="G3" s="465" t="s">
        <v>89</v>
      </c>
      <c r="H3" s="466"/>
      <c r="I3" s="466"/>
      <c r="J3" s="466"/>
      <c r="K3" s="467"/>
      <c r="L3" s="145"/>
      <c r="M3" s="145"/>
      <c r="N3" s="134"/>
      <c r="O3" s="134"/>
      <c r="P3" s="134"/>
      <c r="Q3" s="134"/>
      <c r="R3" s="134"/>
      <c r="S3" s="134"/>
      <c r="T3" s="134"/>
      <c r="U3" s="134"/>
      <c r="V3" s="134"/>
      <c r="W3" s="134"/>
      <c r="X3" s="134"/>
      <c r="Y3" s="134"/>
      <c r="Z3" s="134"/>
      <c r="AA3" s="134"/>
      <c r="AB3" s="134"/>
      <c r="AC3" s="134"/>
      <c r="AD3" s="134"/>
      <c r="AE3" s="134"/>
      <c r="AF3" s="134"/>
      <c r="AG3" s="134"/>
      <c r="AH3" s="134"/>
      <c r="AI3" s="134"/>
      <c r="AJ3" s="134"/>
      <c r="AK3" s="134"/>
      <c r="AL3" s="134"/>
      <c r="AM3" s="134"/>
      <c r="AN3" s="134"/>
      <c r="AO3" s="134"/>
      <c r="AP3" s="134"/>
      <c r="AQ3" s="134"/>
      <c r="AR3" s="134"/>
      <c r="AS3" s="134"/>
      <c r="AT3" s="134"/>
      <c r="AU3" s="134"/>
      <c r="AV3" s="134"/>
      <c r="AW3" s="453" t="s">
        <v>31</v>
      </c>
      <c r="AX3" s="454"/>
      <c r="AY3" s="454"/>
      <c r="AZ3" s="454"/>
      <c r="BA3" s="454"/>
      <c r="BB3" s="454"/>
      <c r="BC3" s="455"/>
      <c r="BD3" s="468">
        <f>'[1]5'!$AV$2</f>
        <v>0</v>
      </c>
      <c r="BE3" s="468"/>
      <c r="BF3" s="468"/>
      <c r="BG3" s="468"/>
      <c r="BH3" s="468"/>
      <c r="BI3" s="468"/>
      <c r="BJ3" s="468"/>
      <c r="BK3" s="468"/>
      <c r="BL3" s="468"/>
      <c r="BM3" s="468"/>
      <c r="BN3" s="468"/>
      <c r="BO3" s="468"/>
      <c r="BP3" s="468"/>
      <c r="BQ3" s="468"/>
      <c r="BR3" s="468"/>
      <c r="BS3" s="468"/>
      <c r="BT3" s="468"/>
      <c r="BU3" s="468"/>
      <c r="BV3" s="469"/>
      <c r="BW3" s="28"/>
      <c r="BX3" s="3"/>
      <c r="BY3" s="3"/>
      <c r="BZ3" s="3"/>
      <c r="CA3" s="3"/>
      <c r="CB3" s="37"/>
      <c r="CC3" s="399" t="s">
        <v>93</v>
      </c>
      <c r="CD3" s="400"/>
      <c r="CE3" s="400"/>
      <c r="CF3" s="525" t="s">
        <v>100</v>
      </c>
      <c r="CG3" s="526"/>
      <c r="CH3" s="153"/>
      <c r="CI3" s="154"/>
      <c r="CJ3" s="154"/>
      <c r="CK3" s="154"/>
      <c r="CL3" s="154"/>
      <c r="CM3" s="154"/>
      <c r="CN3" s="154"/>
      <c r="CO3" s="154"/>
      <c r="CP3" s="154"/>
      <c r="CQ3" s="154"/>
      <c r="CR3" s="154"/>
      <c r="CS3" s="154"/>
      <c r="CT3" s="154"/>
      <c r="CU3" s="154"/>
      <c r="CV3" s="154"/>
      <c r="CW3" s="154"/>
      <c r="CX3" s="154"/>
      <c r="CY3" s="154"/>
      <c r="CZ3" s="154"/>
      <c r="DA3" s="154"/>
      <c r="DB3" s="154"/>
      <c r="DC3" s="154"/>
      <c r="DD3" s="154"/>
      <c r="DE3" s="154"/>
      <c r="DF3" s="154"/>
      <c r="DG3" s="154"/>
      <c r="DH3" s="154"/>
      <c r="DI3" s="154"/>
      <c r="DJ3" s="154"/>
      <c r="DK3" s="154"/>
      <c r="DL3" s="154"/>
      <c r="DM3" s="154"/>
      <c r="DN3" s="154"/>
      <c r="DO3" s="154"/>
      <c r="DP3" s="154"/>
      <c r="DQ3" s="154"/>
      <c r="DR3" s="154"/>
      <c r="DS3" s="154"/>
      <c r="DT3" s="154"/>
      <c r="DU3" s="155"/>
      <c r="DV3" s="529" t="s">
        <v>31</v>
      </c>
      <c r="DW3" s="529"/>
      <c r="DX3" s="529"/>
      <c r="DY3" s="529"/>
      <c r="DZ3" s="529"/>
      <c r="EA3" s="529"/>
      <c r="EB3" s="530"/>
      <c r="EC3" s="436">
        <f>BD3</f>
        <v>0</v>
      </c>
      <c r="ED3" s="436"/>
      <c r="EE3" s="436"/>
      <c r="EF3" s="436"/>
      <c r="EG3" s="436"/>
      <c r="EH3" s="436"/>
      <c r="EI3" s="436"/>
      <c r="EJ3" s="436"/>
      <c r="EK3" s="436"/>
      <c r="EL3" s="436"/>
      <c r="EM3" s="436"/>
      <c r="EN3" s="436"/>
      <c r="EO3" s="436"/>
      <c r="EP3" s="436"/>
      <c r="EQ3" s="436"/>
      <c r="ER3" s="436"/>
      <c r="ES3" s="436"/>
      <c r="ET3" s="436"/>
      <c r="EU3" s="437"/>
      <c r="EW3" s="2"/>
      <c r="EX3" s="2"/>
      <c r="EY3" s="2"/>
      <c r="EZ3" s="2"/>
      <c r="FA3" s="2"/>
    </row>
    <row r="4" spans="1:157" ht="20.25" customHeight="1" thickBot="1">
      <c r="A4" s="2"/>
      <c r="B4" s="2"/>
      <c r="C4" s="461"/>
      <c r="D4" s="463"/>
      <c r="E4" s="464"/>
      <c r="F4" s="464"/>
      <c r="G4" s="445" t="s">
        <v>94</v>
      </c>
      <c r="H4" s="446"/>
      <c r="I4" s="449" t="str">
        <f>'[1]5'!$M$3</f>
        <v/>
      </c>
      <c r="J4" s="450"/>
      <c r="K4" s="450"/>
      <c r="L4" s="450"/>
      <c r="M4" s="450"/>
      <c r="N4" s="450"/>
      <c r="O4" s="450"/>
      <c r="P4" s="450"/>
      <c r="Q4" s="450"/>
      <c r="R4" s="450"/>
      <c r="S4" s="450"/>
      <c r="T4" s="450"/>
      <c r="U4" s="450"/>
      <c r="V4" s="450"/>
      <c r="W4" s="450"/>
      <c r="X4" s="450"/>
      <c r="Y4" s="450"/>
      <c r="Z4" s="450"/>
      <c r="AA4" s="450"/>
      <c r="AB4" s="450"/>
      <c r="AC4" s="450"/>
      <c r="AD4" s="450"/>
      <c r="AE4" s="450"/>
      <c r="AF4" s="450"/>
      <c r="AG4" s="450"/>
      <c r="AH4" s="450"/>
      <c r="AI4" s="450"/>
      <c r="AJ4" s="450"/>
      <c r="AK4" s="450"/>
      <c r="AL4" s="450"/>
      <c r="AM4" s="450"/>
      <c r="AN4" s="450"/>
      <c r="AO4" s="450"/>
      <c r="AP4" s="450"/>
      <c r="AQ4" s="450"/>
      <c r="AR4" s="450"/>
      <c r="AS4" s="450"/>
      <c r="AT4" s="450"/>
      <c r="AU4" s="450"/>
      <c r="AV4" s="450"/>
      <c r="AW4" s="453" t="s">
        <v>39</v>
      </c>
      <c r="AX4" s="454"/>
      <c r="AY4" s="454"/>
      <c r="AZ4" s="454"/>
      <c r="BA4" s="454"/>
      <c r="BB4" s="454"/>
      <c r="BC4" s="455"/>
      <c r="BD4" s="456" t="str">
        <f>IF(BV7&lt;=0,"",IF((LEN(BV7)-11&lt;=0),"0",MID(BV7,LEN(BV7)-11,1)))</f>
        <v/>
      </c>
      <c r="BE4" s="457"/>
      <c r="BF4" s="458" t="str">
        <f>IF(BV7&lt;=0,"",IF((LEN(BV7)-10&lt;=0),"0",MID(BV7,LEN(BV7)-10,1)))</f>
        <v/>
      </c>
      <c r="BG4" s="458"/>
      <c r="BH4" s="161" t="str">
        <f>IF(BV7&lt;=0,"",IF((LEN(BV7)-9&lt;=0),"0",MID(BV7,LEN(BV7)-9,1)))</f>
        <v/>
      </c>
      <c r="BI4" s="457" t="str">
        <f>IF(BV7&lt;=0,"",IF((LEN(BV7)-8&lt;=0),"0",MID(BV7,LEN(BV7)-8,1)))</f>
        <v/>
      </c>
      <c r="BJ4" s="457"/>
      <c r="BK4" s="160" t="str">
        <f>IF(BV7&lt;=0,"",IF((LEN(BV7)-7&lt;=0),"0",MID(BV7,LEN(BV7)-7,1)))</f>
        <v/>
      </c>
      <c r="BL4" s="458" t="str">
        <f>IF(BV7&lt;=0,"",IF((LEN(BV7)-6&lt;=0),"0",MID(BV7,LEN(BV7)-6,1)))</f>
        <v/>
      </c>
      <c r="BM4" s="458"/>
      <c r="BN4" s="458" t="str">
        <f>IF(BV7&lt;=0,"",IF((LEN(BV7)-5&lt;=0),"0",MID(BV7,LEN(BV7)-5,1)))</f>
        <v/>
      </c>
      <c r="BO4" s="458"/>
      <c r="BP4" s="87" t="str">
        <f>IF(BV7&lt;=0,"",IF((LEN(BV7)-4&lt;=0),"0",MID(BV7,LEN(BV7)-4,1)))</f>
        <v/>
      </c>
      <c r="BQ4" s="457" t="str">
        <f>IF(BV7&lt;=0,"",IF((LEN(BV7)-3&lt;=0),"0",MID(BV7,LEN(BV7)-3,1)))</f>
        <v/>
      </c>
      <c r="BR4" s="457"/>
      <c r="BS4" s="161" t="str">
        <f>IF(BV7&lt;=0,"",IF((LEN(BV7)-2&lt;=0),"0",MID(BV7,LEN(BV7)-2,1)))</f>
        <v/>
      </c>
      <c r="BT4" s="458" t="str">
        <f>IF(BV7&lt;=0,"",IF((LEN(BV7)-1&lt;=0),"0",MID(BV7,LEN(BV7)-1,1)))</f>
        <v/>
      </c>
      <c r="BU4" s="458"/>
      <c r="BV4" s="87" t="str">
        <f>IF(BV7&lt;&gt;0,RIGHT(BV7,1),"")</f>
        <v/>
      </c>
      <c r="BW4" s="28"/>
      <c r="BX4" s="3"/>
      <c r="BY4" s="3"/>
      <c r="BZ4" s="3"/>
      <c r="CA4" s="3"/>
      <c r="CB4" s="37"/>
      <c r="CC4" s="384"/>
      <c r="CD4" s="385"/>
      <c r="CE4" s="385"/>
      <c r="CF4" s="527"/>
      <c r="CG4" s="528"/>
      <c r="CH4" s="533" t="str">
        <f>I4</f>
        <v/>
      </c>
      <c r="CI4" s="450"/>
      <c r="CJ4" s="450"/>
      <c r="CK4" s="450"/>
      <c r="CL4" s="450"/>
      <c r="CM4" s="450"/>
      <c r="CN4" s="450"/>
      <c r="CO4" s="450"/>
      <c r="CP4" s="450"/>
      <c r="CQ4" s="450"/>
      <c r="CR4" s="450"/>
      <c r="CS4" s="450"/>
      <c r="CT4" s="450"/>
      <c r="CU4" s="450"/>
      <c r="CV4" s="450"/>
      <c r="CW4" s="450"/>
      <c r="CX4" s="450"/>
      <c r="CY4" s="450"/>
      <c r="CZ4" s="450"/>
      <c r="DA4" s="450"/>
      <c r="DB4" s="450"/>
      <c r="DC4" s="450"/>
      <c r="DD4" s="450"/>
      <c r="DE4" s="450"/>
      <c r="DF4" s="450"/>
      <c r="DG4" s="450"/>
      <c r="DH4" s="450"/>
      <c r="DI4" s="450"/>
      <c r="DJ4" s="450"/>
      <c r="DK4" s="450"/>
      <c r="DL4" s="450"/>
      <c r="DM4" s="450"/>
      <c r="DN4" s="450"/>
      <c r="DO4" s="450"/>
      <c r="DP4" s="450"/>
      <c r="DQ4" s="450"/>
      <c r="DR4" s="450"/>
      <c r="DS4" s="450"/>
      <c r="DT4" s="450"/>
      <c r="DU4" s="534"/>
      <c r="DV4" s="536" t="s">
        <v>39</v>
      </c>
      <c r="DW4" s="537"/>
      <c r="DX4" s="537"/>
      <c r="DY4" s="537"/>
      <c r="DZ4" s="537"/>
      <c r="EA4" s="537"/>
      <c r="EB4" s="538"/>
      <c r="EC4" s="539" t="str">
        <f>BD4</f>
        <v/>
      </c>
      <c r="ED4" s="442"/>
      <c r="EE4" s="443" t="str">
        <f>BF4</f>
        <v/>
      </c>
      <c r="EF4" s="444"/>
      <c r="EG4" s="58" t="str">
        <f>BH4</f>
        <v/>
      </c>
      <c r="EH4" s="442" t="str">
        <f>BI4</f>
        <v/>
      </c>
      <c r="EI4" s="442"/>
      <c r="EJ4" s="159" t="str">
        <f>BK4</f>
        <v/>
      </c>
      <c r="EK4" s="443" t="str">
        <f>BL4</f>
        <v/>
      </c>
      <c r="EL4" s="444"/>
      <c r="EM4" s="443" t="str">
        <f>BN4</f>
        <v/>
      </c>
      <c r="EN4" s="444"/>
      <c r="EO4" s="59" t="str">
        <f>BP4</f>
        <v/>
      </c>
      <c r="EP4" s="442" t="str">
        <f>BQ4</f>
        <v/>
      </c>
      <c r="EQ4" s="442"/>
      <c r="ER4" s="58" t="str">
        <f>BS4</f>
        <v/>
      </c>
      <c r="ES4" s="443" t="str">
        <f>BT4</f>
        <v/>
      </c>
      <c r="ET4" s="444"/>
      <c r="EU4" s="59" t="str">
        <f>BV4</f>
        <v/>
      </c>
      <c r="EW4" s="2"/>
      <c r="EX4" s="2"/>
      <c r="EY4" s="2"/>
      <c r="EZ4" s="2"/>
      <c r="FA4" s="2"/>
    </row>
    <row r="5" spans="1:157" ht="20.25" customHeight="1" thickBot="1">
      <c r="A5" s="2"/>
      <c r="B5" s="2"/>
      <c r="C5" s="461"/>
      <c r="D5" s="463"/>
      <c r="E5" s="464"/>
      <c r="F5" s="464"/>
      <c r="G5" s="445"/>
      <c r="H5" s="446"/>
      <c r="I5" s="449"/>
      <c r="J5" s="450"/>
      <c r="K5" s="450"/>
      <c r="L5" s="450"/>
      <c r="M5" s="450"/>
      <c r="N5" s="450"/>
      <c r="O5" s="450"/>
      <c r="P5" s="450"/>
      <c r="Q5" s="450"/>
      <c r="R5" s="450"/>
      <c r="S5" s="450"/>
      <c r="T5" s="450"/>
      <c r="U5" s="450"/>
      <c r="V5" s="450"/>
      <c r="W5" s="450"/>
      <c r="X5" s="450"/>
      <c r="Y5" s="450"/>
      <c r="Z5" s="450"/>
      <c r="AA5" s="450"/>
      <c r="AB5" s="450"/>
      <c r="AC5" s="450"/>
      <c r="AD5" s="450"/>
      <c r="AE5" s="450"/>
      <c r="AF5" s="450"/>
      <c r="AG5" s="450"/>
      <c r="AH5" s="450"/>
      <c r="AI5" s="450"/>
      <c r="AJ5" s="450"/>
      <c r="AK5" s="450"/>
      <c r="AL5" s="450"/>
      <c r="AM5" s="450"/>
      <c r="AN5" s="450"/>
      <c r="AO5" s="450"/>
      <c r="AP5" s="450"/>
      <c r="AQ5" s="450"/>
      <c r="AR5" s="450"/>
      <c r="AS5" s="450"/>
      <c r="AT5" s="450"/>
      <c r="AU5" s="450"/>
      <c r="AV5" s="450"/>
      <c r="AW5" s="540" t="s">
        <v>41</v>
      </c>
      <c r="AX5" s="541"/>
      <c r="AY5" s="541"/>
      <c r="AZ5" s="541"/>
      <c r="BA5" s="541"/>
      <c r="BB5" s="541"/>
      <c r="BC5" s="542"/>
      <c r="BD5" s="543">
        <f>'[1]5'!$J$2</f>
        <v>0</v>
      </c>
      <c r="BE5" s="543"/>
      <c r="BF5" s="543"/>
      <c r="BG5" s="543"/>
      <c r="BH5" s="543"/>
      <c r="BI5" s="543"/>
      <c r="BJ5" s="543"/>
      <c r="BK5" s="543"/>
      <c r="BL5" s="543"/>
      <c r="BM5" s="543"/>
      <c r="BN5" s="543"/>
      <c r="BO5" s="543"/>
      <c r="BP5" s="543"/>
      <c r="BQ5" s="543"/>
      <c r="BR5" s="543"/>
      <c r="BS5" s="543"/>
      <c r="BT5" s="543"/>
      <c r="BU5" s="543"/>
      <c r="BV5" s="544"/>
      <c r="BW5" s="28"/>
      <c r="BX5" s="3"/>
      <c r="BY5" s="3"/>
      <c r="BZ5" s="3"/>
      <c r="CA5" s="3"/>
      <c r="CB5" s="37"/>
      <c r="CC5" s="384"/>
      <c r="CD5" s="385"/>
      <c r="CE5" s="385"/>
      <c r="CF5" s="527"/>
      <c r="CG5" s="528"/>
      <c r="CH5" s="533"/>
      <c r="CI5" s="450"/>
      <c r="CJ5" s="450"/>
      <c r="CK5" s="450"/>
      <c r="CL5" s="450"/>
      <c r="CM5" s="450"/>
      <c r="CN5" s="450"/>
      <c r="CO5" s="450"/>
      <c r="CP5" s="450"/>
      <c r="CQ5" s="450"/>
      <c r="CR5" s="450"/>
      <c r="CS5" s="450"/>
      <c r="CT5" s="450"/>
      <c r="CU5" s="450"/>
      <c r="CV5" s="450"/>
      <c r="CW5" s="450"/>
      <c r="CX5" s="450"/>
      <c r="CY5" s="450"/>
      <c r="CZ5" s="450"/>
      <c r="DA5" s="450"/>
      <c r="DB5" s="450"/>
      <c r="DC5" s="450"/>
      <c r="DD5" s="450"/>
      <c r="DE5" s="450"/>
      <c r="DF5" s="450"/>
      <c r="DG5" s="450"/>
      <c r="DH5" s="450"/>
      <c r="DI5" s="450"/>
      <c r="DJ5" s="450"/>
      <c r="DK5" s="450"/>
      <c r="DL5" s="450"/>
      <c r="DM5" s="450"/>
      <c r="DN5" s="450"/>
      <c r="DO5" s="450"/>
      <c r="DP5" s="450"/>
      <c r="DQ5" s="450"/>
      <c r="DR5" s="450"/>
      <c r="DS5" s="450"/>
      <c r="DT5" s="450"/>
      <c r="DU5" s="534"/>
      <c r="DV5" s="545" t="s">
        <v>41</v>
      </c>
      <c r="DW5" s="545"/>
      <c r="DX5" s="545"/>
      <c r="DY5" s="545"/>
      <c r="DZ5" s="545"/>
      <c r="EA5" s="545"/>
      <c r="EB5" s="546"/>
      <c r="EC5" s="531">
        <f>BD5</f>
        <v>0</v>
      </c>
      <c r="ED5" s="531"/>
      <c r="EE5" s="531"/>
      <c r="EF5" s="531"/>
      <c r="EG5" s="531"/>
      <c r="EH5" s="531"/>
      <c r="EI5" s="531"/>
      <c r="EJ5" s="531"/>
      <c r="EK5" s="531"/>
      <c r="EL5" s="531"/>
      <c r="EM5" s="531"/>
      <c r="EN5" s="531"/>
      <c r="EO5" s="531"/>
      <c r="EP5" s="531"/>
      <c r="EQ5" s="531"/>
      <c r="ER5" s="531"/>
      <c r="ES5" s="531"/>
      <c r="ET5" s="531"/>
      <c r="EU5" s="532"/>
      <c r="EW5" s="2"/>
      <c r="EX5" s="2"/>
      <c r="EY5" s="2"/>
      <c r="EZ5" s="2"/>
      <c r="FA5" s="2"/>
    </row>
    <row r="6" spans="1:157" ht="18" customHeight="1" thickBot="1">
      <c r="A6" s="2"/>
      <c r="B6" s="2"/>
      <c r="C6" s="461"/>
      <c r="D6" s="463"/>
      <c r="E6" s="464"/>
      <c r="F6" s="464"/>
      <c r="G6" s="445"/>
      <c r="H6" s="446"/>
      <c r="I6" s="449"/>
      <c r="J6" s="450"/>
      <c r="K6" s="450"/>
      <c r="L6" s="450"/>
      <c r="M6" s="450"/>
      <c r="N6" s="450"/>
      <c r="O6" s="450"/>
      <c r="P6" s="450"/>
      <c r="Q6" s="450"/>
      <c r="R6" s="450"/>
      <c r="S6" s="450"/>
      <c r="T6" s="450"/>
      <c r="U6" s="450"/>
      <c r="V6" s="450"/>
      <c r="W6" s="450"/>
      <c r="X6" s="450"/>
      <c r="Y6" s="450"/>
      <c r="Z6" s="450"/>
      <c r="AA6" s="450"/>
      <c r="AB6" s="450"/>
      <c r="AC6" s="450"/>
      <c r="AD6" s="450"/>
      <c r="AE6" s="450"/>
      <c r="AF6" s="450"/>
      <c r="AG6" s="450"/>
      <c r="AH6" s="450"/>
      <c r="AI6" s="450"/>
      <c r="AJ6" s="450"/>
      <c r="AK6" s="450"/>
      <c r="AL6" s="450"/>
      <c r="AM6" s="450"/>
      <c r="AN6" s="450"/>
      <c r="AO6" s="450"/>
      <c r="AP6" s="450"/>
      <c r="AQ6" s="450"/>
      <c r="AR6" s="450"/>
      <c r="AS6" s="450"/>
      <c r="AT6" s="450"/>
      <c r="AU6" s="450"/>
      <c r="AV6" s="450"/>
      <c r="AW6" s="477" t="s">
        <v>40</v>
      </c>
      <c r="AX6" s="478"/>
      <c r="AY6" s="481" t="s">
        <v>32</v>
      </c>
      <c r="AZ6" s="482"/>
      <c r="BA6" s="482"/>
      <c r="BB6" s="482"/>
      <c r="BC6" s="482"/>
      <c r="BD6" s="459" t="str">
        <f>'[1]5'!$AH$2</f>
        <v/>
      </c>
      <c r="BE6" s="459"/>
      <c r="BF6" s="459"/>
      <c r="BG6" s="459"/>
      <c r="BH6" s="459"/>
      <c r="BI6" s="459"/>
      <c r="BJ6" s="459"/>
      <c r="BK6" s="459"/>
      <c r="BL6" s="459"/>
      <c r="BM6" s="459"/>
      <c r="BN6" s="459"/>
      <c r="BO6" s="459"/>
      <c r="BP6" s="459"/>
      <c r="BQ6" s="459"/>
      <c r="BR6" s="459"/>
      <c r="BS6" s="459"/>
      <c r="BT6" s="459"/>
      <c r="BU6" s="459"/>
      <c r="BV6" s="460"/>
      <c r="BW6" s="29"/>
      <c r="BX6" s="3"/>
      <c r="BY6" s="3"/>
      <c r="BZ6" s="3"/>
      <c r="CA6" s="3"/>
      <c r="CB6" s="37"/>
      <c r="CC6" s="384"/>
      <c r="CD6" s="385"/>
      <c r="CE6" s="385"/>
      <c r="CF6" s="527"/>
      <c r="CG6" s="528"/>
      <c r="CH6" s="533"/>
      <c r="CI6" s="450"/>
      <c r="CJ6" s="450"/>
      <c r="CK6" s="450"/>
      <c r="CL6" s="450"/>
      <c r="CM6" s="450"/>
      <c r="CN6" s="450"/>
      <c r="CO6" s="450"/>
      <c r="CP6" s="450"/>
      <c r="CQ6" s="450"/>
      <c r="CR6" s="450"/>
      <c r="CS6" s="450"/>
      <c r="CT6" s="450"/>
      <c r="CU6" s="450"/>
      <c r="CV6" s="450"/>
      <c r="CW6" s="450"/>
      <c r="CX6" s="450"/>
      <c r="CY6" s="450"/>
      <c r="CZ6" s="450"/>
      <c r="DA6" s="450"/>
      <c r="DB6" s="450"/>
      <c r="DC6" s="450"/>
      <c r="DD6" s="450"/>
      <c r="DE6" s="450"/>
      <c r="DF6" s="450"/>
      <c r="DG6" s="450"/>
      <c r="DH6" s="450"/>
      <c r="DI6" s="450"/>
      <c r="DJ6" s="450"/>
      <c r="DK6" s="450"/>
      <c r="DL6" s="450"/>
      <c r="DM6" s="450"/>
      <c r="DN6" s="450"/>
      <c r="DO6" s="450"/>
      <c r="DP6" s="450"/>
      <c r="DQ6" s="450"/>
      <c r="DR6" s="450"/>
      <c r="DS6" s="450"/>
      <c r="DT6" s="450"/>
      <c r="DU6" s="534"/>
      <c r="DV6" s="438" t="s">
        <v>40</v>
      </c>
      <c r="DW6" s="439"/>
      <c r="DX6" s="432" t="s">
        <v>32</v>
      </c>
      <c r="DY6" s="433"/>
      <c r="DZ6" s="433"/>
      <c r="EA6" s="433"/>
      <c r="EB6" s="433"/>
      <c r="EC6" s="434" t="str">
        <f>BD6</f>
        <v/>
      </c>
      <c r="ED6" s="434"/>
      <c r="EE6" s="434"/>
      <c r="EF6" s="434"/>
      <c r="EG6" s="434"/>
      <c r="EH6" s="434"/>
      <c r="EI6" s="434"/>
      <c r="EJ6" s="434"/>
      <c r="EK6" s="434"/>
      <c r="EL6" s="434"/>
      <c r="EM6" s="434"/>
      <c r="EN6" s="434"/>
      <c r="EO6" s="434"/>
      <c r="EP6" s="434"/>
      <c r="EQ6" s="434"/>
      <c r="ER6" s="434"/>
      <c r="ES6" s="434"/>
      <c r="ET6" s="434"/>
      <c r="EU6" s="435"/>
      <c r="EW6" s="2"/>
      <c r="EX6" s="2"/>
      <c r="EY6" s="2"/>
      <c r="EZ6" s="2"/>
      <c r="FA6" s="2"/>
    </row>
    <row r="7" spans="1:157" ht="39.75" customHeight="1">
      <c r="A7" s="2"/>
      <c r="B7" s="2"/>
      <c r="C7" s="461"/>
      <c r="D7" s="463"/>
      <c r="E7" s="464"/>
      <c r="F7" s="464"/>
      <c r="G7" s="447"/>
      <c r="H7" s="448"/>
      <c r="I7" s="451"/>
      <c r="J7" s="452"/>
      <c r="K7" s="452"/>
      <c r="L7" s="452"/>
      <c r="M7" s="452"/>
      <c r="N7" s="452"/>
      <c r="O7" s="452"/>
      <c r="P7" s="452"/>
      <c r="Q7" s="452"/>
      <c r="R7" s="452"/>
      <c r="S7" s="452"/>
      <c r="T7" s="452"/>
      <c r="U7" s="452"/>
      <c r="V7" s="452"/>
      <c r="W7" s="452"/>
      <c r="X7" s="452"/>
      <c r="Y7" s="452"/>
      <c r="Z7" s="452"/>
      <c r="AA7" s="452"/>
      <c r="AB7" s="452"/>
      <c r="AC7" s="452"/>
      <c r="AD7" s="452"/>
      <c r="AE7" s="452"/>
      <c r="AF7" s="452"/>
      <c r="AG7" s="452"/>
      <c r="AH7" s="452"/>
      <c r="AI7" s="452"/>
      <c r="AJ7" s="452"/>
      <c r="AK7" s="452"/>
      <c r="AL7" s="452"/>
      <c r="AM7" s="452"/>
      <c r="AN7" s="452"/>
      <c r="AO7" s="452"/>
      <c r="AP7" s="452"/>
      <c r="AQ7" s="452"/>
      <c r="AR7" s="452"/>
      <c r="AS7" s="452"/>
      <c r="AT7" s="452"/>
      <c r="AU7" s="452"/>
      <c r="AV7" s="452"/>
      <c r="AW7" s="479"/>
      <c r="AX7" s="480"/>
      <c r="AY7" s="520" t="str">
        <f>'[1]5'!$AD$3</f>
        <v/>
      </c>
      <c r="AZ7" s="521"/>
      <c r="BA7" s="521"/>
      <c r="BB7" s="521"/>
      <c r="BC7" s="521"/>
      <c r="BD7" s="521"/>
      <c r="BE7" s="521"/>
      <c r="BF7" s="521"/>
      <c r="BG7" s="521"/>
      <c r="BH7" s="521"/>
      <c r="BI7" s="521"/>
      <c r="BJ7" s="521"/>
      <c r="BK7" s="521"/>
      <c r="BL7" s="521"/>
      <c r="BM7" s="521"/>
      <c r="BN7" s="521"/>
      <c r="BO7" s="521"/>
      <c r="BP7" s="521"/>
      <c r="BQ7" s="521"/>
      <c r="BR7" s="521"/>
      <c r="BS7" s="521"/>
      <c r="BT7" s="521"/>
      <c r="BU7" s="521"/>
      <c r="BV7" s="117">
        <f>'[2]5'!$BK$5</f>
        <v>0</v>
      </c>
      <c r="BW7" s="22"/>
      <c r="BX7" s="3"/>
      <c r="BY7" s="3"/>
      <c r="BZ7" s="3"/>
      <c r="CA7" s="3"/>
      <c r="CB7" s="37"/>
      <c r="CC7" s="384"/>
      <c r="CD7" s="385"/>
      <c r="CE7" s="385"/>
      <c r="CF7" s="527"/>
      <c r="CG7" s="528"/>
      <c r="CH7" s="533"/>
      <c r="CI7" s="450"/>
      <c r="CJ7" s="450"/>
      <c r="CK7" s="450"/>
      <c r="CL7" s="450"/>
      <c r="CM7" s="450"/>
      <c r="CN7" s="450"/>
      <c r="CO7" s="450"/>
      <c r="CP7" s="450"/>
      <c r="CQ7" s="535"/>
      <c r="CR7" s="535"/>
      <c r="CS7" s="535"/>
      <c r="CT7" s="535"/>
      <c r="CU7" s="535"/>
      <c r="CV7" s="535"/>
      <c r="CW7" s="535"/>
      <c r="CX7" s="535"/>
      <c r="CY7" s="535"/>
      <c r="CZ7" s="535"/>
      <c r="DA7" s="535"/>
      <c r="DB7" s="535"/>
      <c r="DC7" s="535"/>
      <c r="DD7" s="535"/>
      <c r="DE7" s="535"/>
      <c r="DF7" s="535"/>
      <c r="DG7" s="450"/>
      <c r="DH7" s="450"/>
      <c r="DI7" s="450"/>
      <c r="DJ7" s="450"/>
      <c r="DK7" s="450"/>
      <c r="DL7" s="450"/>
      <c r="DM7" s="450"/>
      <c r="DN7" s="450"/>
      <c r="DO7" s="450"/>
      <c r="DP7" s="450"/>
      <c r="DQ7" s="450"/>
      <c r="DR7" s="450"/>
      <c r="DS7" s="450"/>
      <c r="DT7" s="450"/>
      <c r="DU7" s="534"/>
      <c r="DV7" s="440"/>
      <c r="DW7" s="441"/>
      <c r="DX7" s="522" t="str">
        <f>AY7</f>
        <v/>
      </c>
      <c r="DY7" s="523"/>
      <c r="DZ7" s="523"/>
      <c r="EA7" s="523"/>
      <c r="EB7" s="523"/>
      <c r="EC7" s="523"/>
      <c r="ED7" s="523"/>
      <c r="EE7" s="523"/>
      <c r="EF7" s="523"/>
      <c r="EG7" s="523"/>
      <c r="EH7" s="523"/>
      <c r="EI7" s="523"/>
      <c r="EJ7" s="524"/>
      <c r="EK7" s="524"/>
      <c r="EL7" s="524"/>
      <c r="EM7" s="524"/>
      <c r="EN7" s="524"/>
      <c r="EO7" s="524"/>
      <c r="EP7" s="524"/>
      <c r="EQ7" s="524"/>
      <c r="ER7" s="524"/>
      <c r="ES7" s="524"/>
      <c r="ET7" s="524"/>
      <c r="EU7" s="156">
        <f>'[2]2'!$BJ$5</f>
        <v>0</v>
      </c>
      <c r="EW7" s="2"/>
      <c r="EY7" s="2"/>
      <c r="EZ7" s="2"/>
      <c r="FA7" s="2"/>
    </row>
    <row r="8" spans="1:157" ht="21.75" customHeight="1" thickBot="1">
      <c r="A8" s="2"/>
      <c r="B8" s="2"/>
      <c r="C8" s="461"/>
      <c r="D8" s="470" t="s">
        <v>47</v>
      </c>
      <c r="E8" s="471"/>
      <c r="F8" s="471"/>
      <c r="G8" s="471"/>
      <c r="H8" s="471"/>
      <c r="I8" s="471"/>
      <c r="J8" s="471"/>
      <c r="K8" s="471"/>
      <c r="L8" s="471"/>
      <c r="M8" s="471"/>
      <c r="N8" s="471"/>
      <c r="O8" s="471"/>
      <c r="P8" s="471"/>
      <c r="Q8" s="472"/>
      <c r="R8" s="473" t="s">
        <v>0</v>
      </c>
      <c r="S8" s="473"/>
      <c r="T8" s="473"/>
      <c r="U8" s="473"/>
      <c r="V8" s="473"/>
      <c r="W8" s="473"/>
      <c r="X8" s="473"/>
      <c r="Y8" s="473"/>
      <c r="Z8" s="473"/>
      <c r="AA8" s="473"/>
      <c r="AB8" s="473"/>
      <c r="AC8" s="473"/>
      <c r="AD8" s="473"/>
      <c r="AE8" s="473"/>
      <c r="AF8" s="473"/>
      <c r="AG8" s="473"/>
      <c r="AH8" s="474" t="s">
        <v>136</v>
      </c>
      <c r="AI8" s="475"/>
      <c r="AJ8" s="475"/>
      <c r="AK8" s="475"/>
      <c r="AL8" s="475"/>
      <c r="AM8" s="475"/>
      <c r="AN8" s="475"/>
      <c r="AO8" s="475"/>
      <c r="AP8" s="475"/>
      <c r="AQ8" s="475"/>
      <c r="AR8" s="475"/>
      <c r="AS8" s="475"/>
      <c r="AT8" s="475"/>
      <c r="AU8" s="475"/>
      <c r="AV8" s="475"/>
      <c r="AW8" s="475"/>
      <c r="AX8" s="476"/>
      <c r="AY8" s="483" t="s">
        <v>1</v>
      </c>
      <c r="AZ8" s="483"/>
      <c r="BA8" s="483"/>
      <c r="BB8" s="483"/>
      <c r="BC8" s="483"/>
      <c r="BD8" s="483"/>
      <c r="BE8" s="483"/>
      <c r="BF8" s="483"/>
      <c r="BG8" s="483"/>
      <c r="BH8" s="483"/>
      <c r="BI8" s="483"/>
      <c r="BJ8" s="483"/>
      <c r="BK8" s="484" t="s">
        <v>95</v>
      </c>
      <c r="BL8" s="485"/>
      <c r="BM8" s="485"/>
      <c r="BN8" s="485"/>
      <c r="BO8" s="485"/>
      <c r="BP8" s="485"/>
      <c r="BQ8" s="485"/>
      <c r="BR8" s="485"/>
      <c r="BS8" s="485"/>
      <c r="BT8" s="485"/>
      <c r="BU8" s="485"/>
      <c r="BV8" s="486"/>
      <c r="BW8" s="26"/>
      <c r="BX8" s="4"/>
      <c r="BY8" s="4"/>
      <c r="BZ8" s="4"/>
      <c r="CA8" s="4"/>
      <c r="CB8" s="37"/>
      <c r="CC8" s="553" t="s">
        <v>47</v>
      </c>
      <c r="CD8" s="554"/>
      <c r="CE8" s="554"/>
      <c r="CF8" s="554"/>
      <c r="CG8" s="554"/>
      <c r="CH8" s="554"/>
      <c r="CI8" s="554"/>
      <c r="CJ8" s="554"/>
      <c r="CK8" s="554"/>
      <c r="CL8" s="554"/>
      <c r="CM8" s="554"/>
      <c r="CN8" s="554"/>
      <c r="CO8" s="554"/>
      <c r="CP8" s="555"/>
      <c r="CQ8" s="549" t="s">
        <v>0</v>
      </c>
      <c r="CR8" s="549"/>
      <c r="CS8" s="549"/>
      <c r="CT8" s="549"/>
      <c r="CU8" s="549"/>
      <c r="CV8" s="549"/>
      <c r="CW8" s="549"/>
      <c r="CX8" s="549"/>
      <c r="CY8" s="549"/>
      <c r="CZ8" s="549"/>
      <c r="DA8" s="549"/>
      <c r="DB8" s="549"/>
      <c r="DC8" s="549"/>
      <c r="DD8" s="549"/>
      <c r="DE8" s="549"/>
      <c r="DF8" s="549"/>
      <c r="DG8" s="550" t="s">
        <v>143</v>
      </c>
      <c r="DH8" s="551"/>
      <c r="DI8" s="551"/>
      <c r="DJ8" s="551"/>
      <c r="DK8" s="551"/>
      <c r="DL8" s="551"/>
      <c r="DM8" s="551"/>
      <c r="DN8" s="551"/>
      <c r="DO8" s="551"/>
      <c r="DP8" s="551"/>
      <c r="DQ8" s="551"/>
      <c r="DR8" s="551"/>
      <c r="DS8" s="551"/>
      <c r="DT8" s="551"/>
      <c r="DU8" s="551"/>
      <c r="DV8" s="551"/>
      <c r="DW8" s="552"/>
      <c r="DX8" s="547" t="s">
        <v>1</v>
      </c>
      <c r="DY8" s="547"/>
      <c r="DZ8" s="547"/>
      <c r="EA8" s="547"/>
      <c r="EB8" s="547"/>
      <c r="EC8" s="547"/>
      <c r="ED8" s="547"/>
      <c r="EE8" s="547"/>
      <c r="EF8" s="547"/>
      <c r="EG8" s="547"/>
      <c r="EH8" s="547"/>
      <c r="EI8" s="548"/>
      <c r="EJ8" s="518" t="s">
        <v>95</v>
      </c>
      <c r="EK8" s="518"/>
      <c r="EL8" s="518"/>
      <c r="EM8" s="518"/>
      <c r="EN8" s="518"/>
      <c r="EO8" s="518"/>
      <c r="EP8" s="518"/>
      <c r="EQ8" s="518"/>
      <c r="ER8" s="518"/>
      <c r="ES8" s="518"/>
      <c r="ET8" s="518"/>
      <c r="EU8" s="519"/>
      <c r="EW8" s="2"/>
      <c r="EX8" s="2"/>
      <c r="EY8" s="2"/>
      <c r="EZ8" s="2"/>
      <c r="FA8" s="2"/>
    </row>
    <row r="9" spans="1:157" ht="12" customHeight="1">
      <c r="A9" s="2"/>
      <c r="B9" s="2"/>
      <c r="C9" s="461"/>
      <c r="D9" s="556" t="s">
        <v>122</v>
      </c>
      <c r="E9" s="428"/>
      <c r="F9" s="428"/>
      <c r="G9" s="428"/>
      <c r="H9" s="428"/>
      <c r="I9" s="428"/>
      <c r="J9" s="428"/>
      <c r="K9" s="428"/>
      <c r="L9" s="428"/>
      <c r="M9" s="428"/>
      <c r="N9" s="428"/>
      <c r="O9" s="428"/>
      <c r="P9" s="428"/>
      <c r="Q9" s="428"/>
      <c r="R9" s="557" t="s">
        <v>42</v>
      </c>
      <c r="S9" s="558"/>
      <c r="T9" s="77"/>
      <c r="U9" s="77"/>
      <c r="V9" s="77"/>
      <c r="W9" s="77"/>
      <c r="X9" s="77"/>
      <c r="Y9" s="558"/>
      <c r="Z9" s="558"/>
      <c r="AA9" s="77"/>
      <c r="AB9" s="77" t="s">
        <v>8</v>
      </c>
      <c r="AC9" s="77"/>
      <c r="AD9" s="77"/>
      <c r="AE9" s="559" t="s">
        <v>7</v>
      </c>
      <c r="AF9" s="559"/>
      <c r="AG9" s="560"/>
      <c r="AH9" s="78"/>
      <c r="AI9" s="77"/>
      <c r="AJ9" s="77"/>
      <c r="AK9" s="77"/>
      <c r="AL9" s="77"/>
      <c r="AM9" s="77"/>
      <c r="AN9" s="77"/>
      <c r="AO9" s="77"/>
      <c r="AP9" s="77"/>
      <c r="AQ9" s="77"/>
      <c r="AR9" s="77"/>
      <c r="AS9" s="77"/>
      <c r="AT9" s="77" t="s">
        <v>8</v>
      </c>
      <c r="AU9" s="77"/>
      <c r="AV9" s="77"/>
      <c r="AW9" s="559" t="s">
        <v>9</v>
      </c>
      <c r="AX9" s="560"/>
      <c r="AY9" s="79"/>
      <c r="AZ9" s="79"/>
      <c r="BA9" s="79"/>
      <c r="BB9" s="79"/>
      <c r="BC9" s="79"/>
      <c r="BD9" s="79"/>
      <c r="BE9" s="79"/>
      <c r="BF9" s="79" t="s">
        <v>8</v>
      </c>
      <c r="BG9" s="79"/>
      <c r="BH9" s="79"/>
      <c r="BI9" s="561" t="s">
        <v>9</v>
      </c>
      <c r="BJ9" s="561"/>
      <c r="BK9" s="118" t="s">
        <v>43</v>
      </c>
      <c r="BL9" s="79"/>
      <c r="BM9" s="79"/>
      <c r="BN9" s="79"/>
      <c r="BO9" s="79"/>
      <c r="BP9" s="79"/>
      <c r="BQ9" s="79"/>
      <c r="BR9" s="79" t="s">
        <v>8</v>
      </c>
      <c r="BS9" s="79"/>
      <c r="BT9" s="79"/>
      <c r="BU9" s="79"/>
      <c r="BV9" s="80" t="s">
        <v>9</v>
      </c>
      <c r="BW9" s="30"/>
      <c r="BX9" s="5"/>
      <c r="BY9" s="5"/>
      <c r="BZ9" s="5"/>
      <c r="CA9" s="5"/>
      <c r="CB9" s="37"/>
      <c r="CC9" s="577" t="str">
        <f>D9</f>
        <v>給料・賞与</v>
      </c>
      <c r="CD9" s="428"/>
      <c r="CE9" s="428"/>
      <c r="CF9" s="428"/>
      <c r="CG9" s="428"/>
      <c r="CH9" s="428"/>
      <c r="CI9" s="428"/>
      <c r="CJ9" s="428"/>
      <c r="CK9" s="428"/>
      <c r="CL9" s="428"/>
      <c r="CM9" s="428"/>
      <c r="CN9" s="428"/>
      <c r="CO9" s="428"/>
      <c r="CP9" s="428"/>
      <c r="CQ9" s="578" t="s">
        <v>42</v>
      </c>
      <c r="CR9" s="579"/>
      <c r="CS9" s="48"/>
      <c r="CT9" s="48"/>
      <c r="CU9" s="48"/>
      <c r="CV9" s="48"/>
      <c r="CW9" s="48"/>
      <c r="CX9" s="579"/>
      <c r="CY9" s="579"/>
      <c r="CZ9" s="48"/>
      <c r="DA9" s="48" t="s">
        <v>8</v>
      </c>
      <c r="DB9" s="48"/>
      <c r="DC9" s="48"/>
      <c r="DD9" s="568" t="s">
        <v>7</v>
      </c>
      <c r="DE9" s="568"/>
      <c r="DF9" s="568"/>
      <c r="DG9" s="49"/>
      <c r="DH9" s="48"/>
      <c r="DI9" s="48"/>
      <c r="DJ9" s="48"/>
      <c r="DK9" s="48"/>
      <c r="DL9" s="48"/>
      <c r="DM9" s="48"/>
      <c r="DN9" s="48"/>
      <c r="DO9" s="48"/>
      <c r="DP9" s="48"/>
      <c r="DQ9" s="48"/>
      <c r="DR9" s="48"/>
      <c r="DS9" s="48" t="s">
        <v>8</v>
      </c>
      <c r="DT9" s="48"/>
      <c r="DU9" s="48"/>
      <c r="DV9" s="568" t="s">
        <v>9</v>
      </c>
      <c r="DW9" s="569"/>
      <c r="DX9" s="48"/>
      <c r="DY9" s="48"/>
      <c r="DZ9" s="48"/>
      <c r="EA9" s="48"/>
      <c r="EB9" s="48"/>
      <c r="EC9" s="48"/>
      <c r="ED9" s="48"/>
      <c r="EE9" s="48" t="s">
        <v>8</v>
      </c>
      <c r="EF9" s="48"/>
      <c r="EG9" s="48"/>
      <c r="EH9" s="568" t="s">
        <v>9</v>
      </c>
      <c r="EI9" s="569"/>
      <c r="EJ9" s="47" t="s">
        <v>43</v>
      </c>
      <c r="EK9" s="48"/>
      <c r="EL9" s="48"/>
      <c r="EM9" s="48"/>
      <c r="EN9" s="48"/>
      <c r="EO9" s="48"/>
      <c r="EP9" s="48"/>
      <c r="EQ9" s="48" t="s">
        <v>8</v>
      </c>
      <c r="ER9" s="48"/>
      <c r="ES9" s="48"/>
      <c r="ET9" s="48"/>
      <c r="EU9" s="67" t="s">
        <v>9</v>
      </c>
      <c r="EW9" s="2"/>
      <c r="EX9" s="2"/>
      <c r="EY9" s="2"/>
      <c r="EZ9" s="2"/>
      <c r="FA9" s="2"/>
    </row>
    <row r="10" spans="1:157" ht="21" customHeight="1" thickBot="1">
      <c r="A10" s="2"/>
      <c r="B10" s="2"/>
      <c r="C10" s="461"/>
      <c r="D10" s="556"/>
      <c r="E10" s="428"/>
      <c r="F10" s="428"/>
      <c r="G10" s="428"/>
      <c r="H10" s="428"/>
      <c r="I10" s="428"/>
      <c r="J10" s="428"/>
      <c r="K10" s="428"/>
      <c r="L10" s="428"/>
      <c r="M10" s="428"/>
      <c r="N10" s="428"/>
      <c r="O10" s="428"/>
      <c r="P10" s="428"/>
      <c r="Q10" s="428"/>
      <c r="R10" s="562">
        <f>'[1]5'!$AK$26</f>
        <v>0</v>
      </c>
      <c r="S10" s="563"/>
      <c r="T10" s="563"/>
      <c r="U10" s="563"/>
      <c r="V10" s="563"/>
      <c r="W10" s="563"/>
      <c r="X10" s="563"/>
      <c r="Y10" s="563"/>
      <c r="Z10" s="563"/>
      <c r="AA10" s="563"/>
      <c r="AB10" s="563"/>
      <c r="AC10" s="563"/>
      <c r="AD10" s="563"/>
      <c r="AE10" s="563"/>
      <c r="AF10" s="563"/>
      <c r="AG10" s="564"/>
      <c r="AH10" s="562">
        <f>'[1]5'!$AK$29</f>
        <v>0</v>
      </c>
      <c r="AI10" s="563"/>
      <c r="AJ10" s="563"/>
      <c r="AK10" s="563"/>
      <c r="AL10" s="563"/>
      <c r="AM10" s="563"/>
      <c r="AN10" s="563"/>
      <c r="AO10" s="563"/>
      <c r="AP10" s="563"/>
      <c r="AQ10" s="563"/>
      <c r="AR10" s="563"/>
      <c r="AS10" s="563"/>
      <c r="AT10" s="563"/>
      <c r="AU10" s="563"/>
      <c r="AV10" s="563"/>
      <c r="AW10" s="563"/>
      <c r="AX10" s="564"/>
      <c r="AY10" s="565">
        <f>'[1]5'!$AK$38</f>
        <v>0</v>
      </c>
      <c r="AZ10" s="566"/>
      <c r="BA10" s="566"/>
      <c r="BB10" s="566"/>
      <c r="BC10" s="566"/>
      <c r="BD10" s="566"/>
      <c r="BE10" s="566"/>
      <c r="BF10" s="566"/>
      <c r="BG10" s="566"/>
      <c r="BH10" s="566"/>
      <c r="BI10" s="566"/>
      <c r="BJ10" s="567"/>
      <c r="BK10" s="487" t="str">
        <f>IF('[1]5'!$AU$44&lt;=0,"0",'[1]5'!$AU$44)</f>
        <v>0</v>
      </c>
      <c r="BL10" s="488"/>
      <c r="BM10" s="488"/>
      <c r="BN10" s="488"/>
      <c r="BO10" s="488"/>
      <c r="BP10" s="488"/>
      <c r="BQ10" s="488"/>
      <c r="BR10" s="488"/>
      <c r="BS10" s="488"/>
      <c r="BT10" s="488"/>
      <c r="BU10" s="488"/>
      <c r="BV10" s="489"/>
      <c r="BW10" s="27"/>
      <c r="BX10" s="5"/>
      <c r="BY10" s="5"/>
      <c r="BZ10" s="5"/>
      <c r="CA10" s="5"/>
      <c r="CB10" s="37"/>
      <c r="CC10" s="577"/>
      <c r="CD10" s="428"/>
      <c r="CE10" s="428"/>
      <c r="CF10" s="428"/>
      <c r="CG10" s="428"/>
      <c r="CH10" s="428"/>
      <c r="CI10" s="428"/>
      <c r="CJ10" s="428"/>
      <c r="CK10" s="428"/>
      <c r="CL10" s="428"/>
      <c r="CM10" s="428"/>
      <c r="CN10" s="428"/>
      <c r="CO10" s="428"/>
      <c r="CP10" s="428"/>
      <c r="CQ10" s="574">
        <f>R10</f>
        <v>0</v>
      </c>
      <c r="CR10" s="575"/>
      <c r="CS10" s="575"/>
      <c r="CT10" s="575"/>
      <c r="CU10" s="575"/>
      <c r="CV10" s="575"/>
      <c r="CW10" s="575"/>
      <c r="CX10" s="575"/>
      <c r="CY10" s="575"/>
      <c r="CZ10" s="570"/>
      <c r="DA10" s="570"/>
      <c r="DB10" s="570"/>
      <c r="DC10" s="570"/>
      <c r="DD10" s="570"/>
      <c r="DE10" s="570"/>
      <c r="DF10" s="570"/>
      <c r="DG10" s="576">
        <f>AH10</f>
        <v>0</v>
      </c>
      <c r="DH10" s="570"/>
      <c r="DI10" s="570"/>
      <c r="DJ10" s="570"/>
      <c r="DK10" s="570"/>
      <c r="DL10" s="570"/>
      <c r="DM10" s="570"/>
      <c r="DN10" s="570"/>
      <c r="DO10" s="570"/>
      <c r="DP10" s="570"/>
      <c r="DQ10" s="570"/>
      <c r="DR10" s="570"/>
      <c r="DS10" s="570"/>
      <c r="DT10" s="570"/>
      <c r="DU10" s="570"/>
      <c r="DV10" s="570"/>
      <c r="DW10" s="571"/>
      <c r="DX10" s="570">
        <f>AY10</f>
        <v>0</v>
      </c>
      <c r="DY10" s="570"/>
      <c r="DZ10" s="570"/>
      <c r="EA10" s="570"/>
      <c r="EB10" s="570"/>
      <c r="EC10" s="570"/>
      <c r="ED10" s="570"/>
      <c r="EE10" s="570"/>
      <c r="EF10" s="570"/>
      <c r="EG10" s="570"/>
      <c r="EH10" s="570"/>
      <c r="EI10" s="571"/>
      <c r="EJ10" s="572" t="str">
        <f>BK10</f>
        <v>0</v>
      </c>
      <c r="EK10" s="572"/>
      <c r="EL10" s="572"/>
      <c r="EM10" s="572"/>
      <c r="EN10" s="572"/>
      <c r="EO10" s="572"/>
      <c r="EP10" s="572"/>
      <c r="EQ10" s="572"/>
      <c r="ER10" s="572"/>
      <c r="ES10" s="572"/>
      <c r="ET10" s="572"/>
      <c r="EU10" s="573"/>
      <c r="EW10" s="2"/>
      <c r="EX10" s="2"/>
      <c r="EY10" s="2"/>
      <c r="EZ10" s="2"/>
      <c r="FA10" s="2"/>
    </row>
    <row r="11" spans="1:157" ht="23.25" customHeight="1">
      <c r="A11" s="2"/>
      <c r="B11" s="2"/>
      <c r="C11" s="461"/>
      <c r="D11" s="490" t="s">
        <v>128</v>
      </c>
      <c r="E11" s="491"/>
      <c r="F11" s="491"/>
      <c r="G11" s="491"/>
      <c r="H11" s="491"/>
      <c r="I11" s="491"/>
      <c r="J11" s="491"/>
      <c r="K11" s="491"/>
      <c r="L11" s="491"/>
      <c r="M11" s="492"/>
      <c r="N11" s="493" t="s">
        <v>124</v>
      </c>
      <c r="O11" s="494"/>
      <c r="P11" s="494"/>
      <c r="Q11" s="494"/>
      <c r="R11" s="495"/>
      <c r="S11" s="495"/>
      <c r="T11" s="495"/>
      <c r="U11" s="495"/>
      <c r="V11" s="495"/>
      <c r="W11" s="495"/>
      <c r="X11" s="495"/>
      <c r="Y11" s="495"/>
      <c r="Z11" s="496"/>
      <c r="AA11" s="81"/>
      <c r="AB11" s="81"/>
      <c r="AC11" s="81"/>
      <c r="AD11" s="81"/>
      <c r="AE11" s="498" t="s">
        <v>44</v>
      </c>
      <c r="AF11" s="498"/>
      <c r="AG11" s="498"/>
      <c r="AH11" s="498"/>
      <c r="AI11" s="498"/>
      <c r="AJ11" s="498"/>
      <c r="AK11" s="498"/>
      <c r="AL11" s="498"/>
      <c r="AM11" s="498"/>
      <c r="AN11" s="498"/>
      <c r="AO11" s="498"/>
      <c r="AP11" s="498"/>
      <c r="AQ11" s="498"/>
      <c r="AR11" s="498"/>
      <c r="AS11" s="498"/>
      <c r="AT11" s="498"/>
      <c r="AU11" s="498"/>
      <c r="AV11" s="498"/>
      <c r="AW11" s="498"/>
      <c r="AX11" s="498"/>
      <c r="AY11" s="498"/>
      <c r="AZ11" s="498"/>
      <c r="BA11" s="81"/>
      <c r="BB11" s="81"/>
      <c r="BC11" s="81"/>
      <c r="BD11" s="81"/>
      <c r="BE11" s="500" t="s">
        <v>169</v>
      </c>
      <c r="BF11" s="501"/>
      <c r="BG11" s="501"/>
      <c r="BH11" s="502"/>
      <c r="BI11" s="83"/>
      <c r="BJ11" s="83"/>
      <c r="BK11" s="613" t="s">
        <v>170</v>
      </c>
      <c r="BL11" s="614"/>
      <c r="BM11" s="614"/>
      <c r="BN11" s="614"/>
      <c r="BO11" s="614"/>
      <c r="BP11" s="614"/>
      <c r="BQ11" s="614"/>
      <c r="BR11" s="82"/>
      <c r="BS11" s="82"/>
      <c r="BT11" s="615" t="s">
        <v>135</v>
      </c>
      <c r="BU11" s="616"/>
      <c r="BV11" s="617"/>
      <c r="BW11" s="25"/>
      <c r="BX11" s="6"/>
      <c r="BY11" s="6"/>
      <c r="BZ11" s="6"/>
      <c r="CA11" s="6"/>
      <c r="CB11" s="37"/>
      <c r="CC11" s="580" t="s">
        <v>123</v>
      </c>
      <c r="CD11" s="581"/>
      <c r="CE11" s="581"/>
      <c r="CF11" s="581"/>
      <c r="CG11" s="581"/>
      <c r="CH11" s="581"/>
      <c r="CI11" s="581"/>
      <c r="CJ11" s="581"/>
      <c r="CK11" s="581"/>
      <c r="CL11" s="582"/>
      <c r="CM11" s="631" t="s">
        <v>124</v>
      </c>
      <c r="CN11" s="632"/>
      <c r="CO11" s="632"/>
      <c r="CP11" s="632"/>
      <c r="CQ11" s="632"/>
      <c r="CR11" s="632"/>
      <c r="CS11" s="632"/>
      <c r="CT11" s="632"/>
      <c r="CU11" s="632"/>
      <c r="CV11" s="632"/>
      <c r="CW11" s="632"/>
      <c r="CX11" s="632"/>
      <c r="CY11" s="633"/>
      <c r="CZ11" s="151"/>
      <c r="DA11" s="151"/>
      <c r="DB11" s="151"/>
      <c r="DC11" s="151"/>
      <c r="DD11" s="637" t="s">
        <v>44</v>
      </c>
      <c r="DE11" s="637"/>
      <c r="DF11" s="637"/>
      <c r="DG11" s="637"/>
      <c r="DH11" s="637"/>
      <c r="DI11" s="637"/>
      <c r="DJ11" s="637"/>
      <c r="DK11" s="637"/>
      <c r="DL11" s="637"/>
      <c r="DM11" s="637"/>
      <c r="DN11" s="637"/>
      <c r="DO11" s="637"/>
      <c r="DP11" s="637"/>
      <c r="DQ11" s="637"/>
      <c r="DR11" s="637"/>
      <c r="DS11" s="637"/>
      <c r="DT11" s="637"/>
      <c r="DU11" s="637"/>
      <c r="DV11" s="637"/>
      <c r="DW11" s="637"/>
      <c r="DX11" s="637"/>
      <c r="DY11" s="637"/>
      <c r="DZ11" s="151"/>
      <c r="EA11" s="151"/>
      <c r="EB11" s="151"/>
      <c r="EC11" s="151"/>
      <c r="ED11" s="405" t="s">
        <v>169</v>
      </c>
      <c r="EE11" s="406"/>
      <c r="EF11" s="406"/>
      <c r="EG11" s="407"/>
      <c r="EH11" s="51"/>
      <c r="EI11" s="51"/>
      <c r="EJ11" s="583" t="s">
        <v>170</v>
      </c>
      <c r="EK11" s="583"/>
      <c r="EL11" s="583"/>
      <c r="EM11" s="583"/>
      <c r="EN11" s="583"/>
      <c r="EO11" s="583"/>
      <c r="EP11" s="583"/>
      <c r="EQ11" s="152"/>
      <c r="ER11" s="152"/>
      <c r="ES11" s="405" t="s">
        <v>135</v>
      </c>
      <c r="ET11" s="406"/>
      <c r="EU11" s="407"/>
      <c r="EW11" s="2"/>
      <c r="EX11" s="2"/>
      <c r="EY11" s="2"/>
      <c r="EZ11" s="2"/>
      <c r="FA11" s="2"/>
    </row>
    <row r="12" spans="1:157" ht="9" customHeight="1">
      <c r="A12" s="2"/>
      <c r="B12" s="2"/>
      <c r="C12" s="461"/>
      <c r="D12" s="507" t="s">
        <v>129</v>
      </c>
      <c r="E12" s="508"/>
      <c r="F12" s="508"/>
      <c r="G12" s="508"/>
      <c r="H12" s="508"/>
      <c r="I12" s="508"/>
      <c r="J12" s="509"/>
      <c r="K12" s="462" t="s">
        <v>34</v>
      </c>
      <c r="L12" s="412"/>
      <c r="M12" s="510"/>
      <c r="N12" s="497"/>
      <c r="O12" s="495"/>
      <c r="P12" s="495"/>
      <c r="Q12" s="495"/>
      <c r="R12" s="495"/>
      <c r="S12" s="495"/>
      <c r="T12" s="495"/>
      <c r="U12" s="495"/>
      <c r="V12" s="495"/>
      <c r="W12" s="495"/>
      <c r="X12" s="495"/>
      <c r="Y12" s="495"/>
      <c r="Z12" s="496"/>
      <c r="AA12" s="81"/>
      <c r="AB12" s="81"/>
      <c r="AC12" s="81"/>
      <c r="AD12" s="81"/>
      <c r="AE12" s="499"/>
      <c r="AF12" s="499"/>
      <c r="AG12" s="499"/>
      <c r="AH12" s="499"/>
      <c r="AI12" s="499"/>
      <c r="AJ12" s="499"/>
      <c r="AK12" s="499"/>
      <c r="AL12" s="499"/>
      <c r="AM12" s="499"/>
      <c r="AN12" s="499"/>
      <c r="AO12" s="499"/>
      <c r="AP12" s="499"/>
      <c r="AQ12" s="499"/>
      <c r="AR12" s="499"/>
      <c r="AS12" s="499"/>
      <c r="AT12" s="499"/>
      <c r="AU12" s="499"/>
      <c r="AV12" s="499"/>
      <c r="AW12" s="499"/>
      <c r="AX12" s="499"/>
      <c r="AY12" s="499"/>
      <c r="AZ12" s="499"/>
      <c r="BA12" s="81"/>
      <c r="BB12" s="81"/>
      <c r="BC12" s="81"/>
      <c r="BD12" s="81"/>
      <c r="BE12" s="503"/>
      <c r="BF12" s="501"/>
      <c r="BG12" s="501"/>
      <c r="BH12" s="502"/>
      <c r="BI12" s="83"/>
      <c r="BJ12" s="83"/>
      <c r="BK12" s="498"/>
      <c r="BL12" s="498"/>
      <c r="BM12" s="498"/>
      <c r="BN12" s="498"/>
      <c r="BO12" s="498"/>
      <c r="BP12" s="498"/>
      <c r="BQ12" s="498"/>
      <c r="BR12" s="115"/>
      <c r="BS12" s="115"/>
      <c r="BT12" s="503"/>
      <c r="BU12" s="501"/>
      <c r="BV12" s="502"/>
      <c r="BW12" s="25"/>
      <c r="BX12" s="6"/>
      <c r="BY12" s="6"/>
      <c r="BZ12" s="6"/>
      <c r="CA12" s="6"/>
      <c r="CB12" s="37"/>
      <c r="CC12" s="620" t="s">
        <v>114</v>
      </c>
      <c r="CD12" s="621"/>
      <c r="CE12" s="621"/>
      <c r="CF12" s="621"/>
      <c r="CG12" s="621"/>
      <c r="CH12" s="621"/>
      <c r="CI12" s="622"/>
      <c r="CJ12" s="399" t="s">
        <v>34</v>
      </c>
      <c r="CK12" s="400"/>
      <c r="CL12" s="401"/>
      <c r="CM12" s="634"/>
      <c r="CN12" s="635"/>
      <c r="CO12" s="635"/>
      <c r="CP12" s="635"/>
      <c r="CQ12" s="635"/>
      <c r="CR12" s="635"/>
      <c r="CS12" s="635"/>
      <c r="CT12" s="635"/>
      <c r="CU12" s="635"/>
      <c r="CV12" s="635"/>
      <c r="CW12" s="635"/>
      <c r="CX12" s="635"/>
      <c r="CY12" s="636"/>
      <c r="CZ12" s="151"/>
      <c r="DA12" s="151"/>
      <c r="DB12" s="151"/>
      <c r="DC12" s="151"/>
      <c r="DD12" s="638"/>
      <c r="DE12" s="638"/>
      <c r="DF12" s="638"/>
      <c r="DG12" s="638"/>
      <c r="DH12" s="638"/>
      <c r="DI12" s="638"/>
      <c r="DJ12" s="638"/>
      <c r="DK12" s="638"/>
      <c r="DL12" s="638"/>
      <c r="DM12" s="638"/>
      <c r="DN12" s="638"/>
      <c r="DO12" s="638"/>
      <c r="DP12" s="638"/>
      <c r="DQ12" s="638"/>
      <c r="DR12" s="638"/>
      <c r="DS12" s="638"/>
      <c r="DT12" s="638"/>
      <c r="DU12" s="638"/>
      <c r="DV12" s="638"/>
      <c r="DW12" s="638"/>
      <c r="DX12" s="638"/>
      <c r="DY12" s="638"/>
      <c r="DZ12" s="151"/>
      <c r="EA12" s="151"/>
      <c r="EB12" s="151"/>
      <c r="EC12" s="151"/>
      <c r="ED12" s="372"/>
      <c r="EE12" s="373"/>
      <c r="EF12" s="373"/>
      <c r="EG12" s="374"/>
      <c r="EH12" s="51"/>
      <c r="EI12" s="51"/>
      <c r="EJ12" s="583"/>
      <c r="EK12" s="583"/>
      <c r="EL12" s="583"/>
      <c r="EM12" s="583"/>
      <c r="EN12" s="583"/>
      <c r="EO12" s="583"/>
      <c r="EP12" s="583"/>
      <c r="EQ12" s="152"/>
      <c r="ER12" s="152"/>
      <c r="ES12" s="372"/>
      <c r="ET12" s="373"/>
      <c r="EU12" s="374"/>
      <c r="EW12" s="2"/>
      <c r="EX12" s="2"/>
      <c r="EY12" s="2"/>
      <c r="EZ12" s="2"/>
      <c r="FA12" s="2"/>
    </row>
    <row r="13" spans="1:157" ht="13.5" customHeight="1" thickBot="1">
      <c r="A13" s="2"/>
      <c r="B13" s="2"/>
      <c r="C13" s="461"/>
      <c r="D13" s="507"/>
      <c r="E13" s="508"/>
      <c r="F13" s="508"/>
      <c r="G13" s="508"/>
      <c r="H13" s="508"/>
      <c r="I13" s="508"/>
      <c r="J13" s="509"/>
      <c r="K13" s="511"/>
      <c r="L13" s="512"/>
      <c r="M13" s="513"/>
      <c r="N13" s="497"/>
      <c r="O13" s="495"/>
      <c r="P13" s="495"/>
      <c r="Q13" s="495"/>
      <c r="R13" s="495"/>
      <c r="S13" s="495"/>
      <c r="T13" s="495"/>
      <c r="U13" s="495"/>
      <c r="V13" s="495"/>
      <c r="W13" s="495"/>
      <c r="X13" s="495"/>
      <c r="Y13" s="495"/>
      <c r="Z13" s="496"/>
      <c r="AA13" s="122"/>
      <c r="AB13" s="122"/>
      <c r="AC13" s="514" t="s">
        <v>61</v>
      </c>
      <c r="AD13" s="514"/>
      <c r="AE13" s="514"/>
      <c r="AF13" s="483"/>
      <c r="AG13" s="483"/>
      <c r="AH13" s="483"/>
      <c r="AI13" s="112"/>
      <c r="AJ13" s="112"/>
      <c r="AK13" s="123"/>
      <c r="AL13" s="122"/>
      <c r="AM13" s="122"/>
      <c r="AN13" s="122"/>
      <c r="AO13" s="514" t="s">
        <v>48</v>
      </c>
      <c r="AP13" s="514"/>
      <c r="AQ13" s="514"/>
      <c r="AR13" s="514"/>
      <c r="AS13" s="514"/>
      <c r="AT13" s="122"/>
      <c r="AU13" s="112"/>
      <c r="AV13" s="112"/>
      <c r="AW13" s="113"/>
      <c r="AX13" s="122"/>
      <c r="AY13" s="514" t="s">
        <v>49</v>
      </c>
      <c r="AZ13" s="514"/>
      <c r="BA13" s="514"/>
      <c r="BB13" s="483"/>
      <c r="BC13" s="483"/>
      <c r="BD13" s="112"/>
      <c r="BE13" s="504"/>
      <c r="BF13" s="505"/>
      <c r="BG13" s="505"/>
      <c r="BH13" s="506"/>
      <c r="BI13" s="122"/>
      <c r="BJ13" s="122"/>
      <c r="BK13" s="514" t="s">
        <v>62</v>
      </c>
      <c r="BL13" s="514"/>
      <c r="BM13" s="514"/>
      <c r="BN13" s="514"/>
      <c r="BO13" s="122"/>
      <c r="BP13" s="122"/>
      <c r="BQ13" s="618" t="s">
        <v>35</v>
      </c>
      <c r="BR13" s="514"/>
      <c r="BS13" s="619"/>
      <c r="BT13" s="504"/>
      <c r="BU13" s="505"/>
      <c r="BV13" s="506"/>
      <c r="BW13" s="25"/>
      <c r="BX13" s="6"/>
      <c r="BY13" s="6"/>
      <c r="BZ13" s="6"/>
      <c r="CA13" s="6"/>
      <c r="CB13" s="37"/>
      <c r="CC13" s="623"/>
      <c r="CD13" s="624"/>
      <c r="CE13" s="624"/>
      <c r="CF13" s="624"/>
      <c r="CG13" s="624"/>
      <c r="CH13" s="624"/>
      <c r="CI13" s="625"/>
      <c r="CJ13" s="402"/>
      <c r="CK13" s="403"/>
      <c r="CL13" s="404"/>
      <c r="CM13" s="634"/>
      <c r="CN13" s="635"/>
      <c r="CO13" s="635"/>
      <c r="CP13" s="635"/>
      <c r="CQ13" s="635"/>
      <c r="CR13" s="635"/>
      <c r="CS13" s="635"/>
      <c r="CT13" s="635"/>
      <c r="CU13" s="635"/>
      <c r="CV13" s="635"/>
      <c r="CW13" s="635"/>
      <c r="CX13" s="635"/>
      <c r="CY13" s="636"/>
      <c r="CZ13" s="63"/>
      <c r="DA13" s="64"/>
      <c r="DB13" s="630" t="s">
        <v>61</v>
      </c>
      <c r="DC13" s="630"/>
      <c r="DD13" s="630"/>
      <c r="DE13" s="630"/>
      <c r="DF13" s="630"/>
      <c r="DG13" s="630"/>
      <c r="DH13" s="64"/>
      <c r="DI13" s="64"/>
      <c r="DJ13" s="63"/>
      <c r="DK13" s="64"/>
      <c r="DL13" s="64"/>
      <c r="DM13" s="64"/>
      <c r="DN13" s="630" t="s">
        <v>48</v>
      </c>
      <c r="DO13" s="630"/>
      <c r="DP13" s="630"/>
      <c r="DQ13" s="630"/>
      <c r="DR13" s="630"/>
      <c r="DS13" s="64"/>
      <c r="DT13" s="64"/>
      <c r="DU13" s="64"/>
      <c r="DV13" s="66"/>
      <c r="DW13" s="64"/>
      <c r="DX13" s="630" t="s">
        <v>49</v>
      </c>
      <c r="DY13" s="630"/>
      <c r="DZ13" s="630"/>
      <c r="EA13" s="630"/>
      <c r="EB13" s="630"/>
      <c r="EC13" s="66"/>
      <c r="ED13" s="372"/>
      <c r="EE13" s="373"/>
      <c r="EF13" s="373"/>
      <c r="EG13" s="374"/>
      <c r="EH13" s="65"/>
      <c r="EI13" s="65"/>
      <c r="EJ13" s="547" t="s">
        <v>62</v>
      </c>
      <c r="EK13" s="547"/>
      <c r="EL13" s="547"/>
      <c r="EM13" s="547"/>
      <c r="EN13" s="65"/>
      <c r="EO13" s="65"/>
      <c r="EP13" s="584" t="s">
        <v>35</v>
      </c>
      <c r="EQ13" s="547"/>
      <c r="ER13" s="547"/>
      <c r="ES13" s="408"/>
      <c r="ET13" s="409"/>
      <c r="EU13" s="410"/>
      <c r="EW13" s="2"/>
      <c r="EX13" s="2"/>
      <c r="EY13" s="2"/>
      <c r="EZ13" s="2"/>
      <c r="FA13" s="2"/>
    </row>
    <row r="14" spans="1:157" ht="10.5" customHeight="1">
      <c r="A14" s="2"/>
      <c r="B14" s="2"/>
      <c r="C14" s="461"/>
      <c r="D14" s="597" t="s">
        <v>46</v>
      </c>
      <c r="E14" s="598"/>
      <c r="F14" s="599"/>
      <c r="G14" s="600" t="s">
        <v>12</v>
      </c>
      <c r="H14" s="601"/>
      <c r="I14" s="601"/>
      <c r="J14" s="602"/>
      <c r="K14" s="603" t="str">
        <f ca="1">IF(AND('[1]5'!$BH$68=1,'[1]5'!$AU$32&lt;=480000,'[1]5'!$BO$92&lt;='[1]5'!$BO$93,'[1]5'!$AK$29+'[1]5'!$BC$16&lt;=10000000),"○","")</f>
        <v/>
      </c>
      <c r="L14" s="604"/>
      <c r="M14" s="604"/>
      <c r="N14" s="124"/>
      <c r="O14" s="125"/>
      <c r="P14" s="125"/>
      <c r="Q14" s="125"/>
      <c r="R14" s="77"/>
      <c r="S14" s="77"/>
      <c r="T14" s="558" t="s">
        <v>6</v>
      </c>
      <c r="U14" s="558"/>
      <c r="V14" s="77"/>
      <c r="W14" s="77"/>
      <c r="X14" s="77"/>
      <c r="Y14" s="558" t="s">
        <v>7</v>
      </c>
      <c r="Z14" s="558"/>
      <c r="AA14" s="78"/>
      <c r="AB14" s="77"/>
      <c r="AC14" s="77"/>
      <c r="AD14" s="559" t="s">
        <v>22</v>
      </c>
      <c r="AE14" s="560"/>
      <c r="AF14" s="585" t="s">
        <v>13</v>
      </c>
      <c r="AG14" s="585"/>
      <c r="AH14" s="585"/>
      <c r="AI14" s="585"/>
      <c r="AJ14" s="585"/>
      <c r="AK14" s="78"/>
      <c r="AL14" s="77"/>
      <c r="AM14" s="559" t="s">
        <v>43</v>
      </c>
      <c r="AN14" s="559"/>
      <c r="AO14" s="559"/>
      <c r="AP14" s="149"/>
      <c r="AQ14" s="77"/>
      <c r="AR14" s="77"/>
      <c r="AS14" s="559" t="s">
        <v>22</v>
      </c>
      <c r="AT14" s="560"/>
      <c r="AU14" s="585" t="s">
        <v>13</v>
      </c>
      <c r="AV14" s="585"/>
      <c r="AW14" s="585"/>
      <c r="AX14" s="78"/>
      <c r="AY14" s="77"/>
      <c r="AZ14" s="559" t="s">
        <v>22</v>
      </c>
      <c r="BA14" s="560"/>
      <c r="BB14" s="585" t="s">
        <v>45</v>
      </c>
      <c r="BC14" s="585"/>
      <c r="BD14" s="585"/>
      <c r="BE14" s="116"/>
      <c r="BF14" s="79"/>
      <c r="BG14" s="79"/>
      <c r="BH14" s="121" t="s">
        <v>22</v>
      </c>
      <c r="BI14" s="78"/>
      <c r="BJ14" s="77"/>
      <c r="BK14" s="559" t="s">
        <v>43</v>
      </c>
      <c r="BL14" s="559"/>
      <c r="BM14" s="149"/>
      <c r="BN14" s="558"/>
      <c r="BO14" s="558"/>
      <c r="BP14" s="162" t="s">
        <v>22</v>
      </c>
      <c r="BQ14" s="126"/>
      <c r="BR14" s="127"/>
      <c r="BS14" s="128" t="s">
        <v>22</v>
      </c>
      <c r="BT14" s="97"/>
      <c r="BU14" s="97"/>
      <c r="BV14" s="80" t="s">
        <v>22</v>
      </c>
      <c r="BW14" s="31"/>
      <c r="BX14" s="6"/>
      <c r="BY14" s="6"/>
      <c r="BZ14" s="6"/>
      <c r="CA14" s="6"/>
      <c r="CB14" s="37"/>
      <c r="CC14" s="586" t="s">
        <v>98</v>
      </c>
      <c r="CD14" s="587"/>
      <c r="CE14" s="587"/>
      <c r="CF14" s="588" t="s">
        <v>99</v>
      </c>
      <c r="CG14" s="589"/>
      <c r="CH14" s="589"/>
      <c r="CI14" s="590"/>
      <c r="CJ14" s="643" t="str">
        <f ca="1">K14</f>
        <v/>
      </c>
      <c r="CK14" s="643"/>
      <c r="CL14" s="643"/>
      <c r="CM14" s="62"/>
      <c r="CN14" s="65"/>
      <c r="CO14" s="65"/>
      <c r="CP14" s="65"/>
      <c r="CQ14" s="48"/>
      <c r="CR14" s="48"/>
      <c r="CS14" s="579" t="s">
        <v>6</v>
      </c>
      <c r="CT14" s="579"/>
      <c r="CU14" s="48"/>
      <c r="CV14" s="48"/>
      <c r="CW14" s="48"/>
      <c r="CX14" s="579" t="s">
        <v>7</v>
      </c>
      <c r="CY14" s="629"/>
      <c r="CZ14" s="49"/>
      <c r="DA14" s="48"/>
      <c r="DB14" s="48"/>
      <c r="DC14" s="568" t="s">
        <v>22</v>
      </c>
      <c r="DD14" s="569"/>
      <c r="DE14" s="579" t="s">
        <v>13</v>
      </c>
      <c r="DF14" s="579"/>
      <c r="DG14" s="579"/>
      <c r="DH14" s="579"/>
      <c r="DI14" s="579"/>
      <c r="DJ14" s="49"/>
      <c r="DK14" s="48"/>
      <c r="DL14" s="568" t="s">
        <v>43</v>
      </c>
      <c r="DM14" s="568"/>
      <c r="DN14" s="639"/>
      <c r="DO14" s="48"/>
      <c r="DP14" s="48"/>
      <c r="DQ14" s="48"/>
      <c r="DR14" s="568" t="s">
        <v>22</v>
      </c>
      <c r="DS14" s="568"/>
      <c r="DT14" s="578" t="s">
        <v>13</v>
      </c>
      <c r="DU14" s="579"/>
      <c r="DV14" s="629"/>
      <c r="DW14" s="48"/>
      <c r="DX14" s="48"/>
      <c r="DY14" s="568" t="s">
        <v>22</v>
      </c>
      <c r="DZ14" s="568"/>
      <c r="EA14" s="578" t="s">
        <v>45</v>
      </c>
      <c r="EB14" s="579"/>
      <c r="EC14" s="629"/>
      <c r="ED14" s="49"/>
      <c r="EE14" s="48"/>
      <c r="EF14" s="48"/>
      <c r="EG14" s="67" t="s">
        <v>22</v>
      </c>
      <c r="EH14" s="48"/>
      <c r="EI14" s="48"/>
      <c r="EJ14" s="568" t="s">
        <v>43</v>
      </c>
      <c r="EK14" s="639"/>
      <c r="EL14" s="48"/>
      <c r="EM14" s="579"/>
      <c r="EN14" s="579"/>
      <c r="EO14" s="150" t="s">
        <v>22</v>
      </c>
      <c r="EP14" s="61"/>
      <c r="EQ14" s="47"/>
      <c r="ER14" s="67" t="s">
        <v>22</v>
      </c>
      <c r="ES14" s="47"/>
      <c r="ET14" s="47"/>
      <c r="EU14" s="67" t="s">
        <v>22</v>
      </c>
      <c r="EW14" s="2"/>
      <c r="EX14" s="2"/>
      <c r="EY14" s="2"/>
      <c r="EZ14" s="2"/>
      <c r="FA14" s="2"/>
    </row>
    <row r="15" spans="1:157" ht="18.75" customHeight="1" thickBot="1">
      <c r="A15" s="2"/>
      <c r="B15" s="2"/>
      <c r="C15" s="461"/>
      <c r="D15" s="605" t="str">
        <f ca="1">IF(AND('[1]5'!$BH$68=1,'[1]5'!$AU$32&lt;=480000,'[1]5'!$BO$92&gt;'[1]5'!$BO$93,'[1]5'!$AK$29+'[1]5'!$BC$16&lt;=10000000),"○","")</f>
        <v/>
      </c>
      <c r="E15" s="606"/>
      <c r="F15" s="607"/>
      <c r="G15" s="608"/>
      <c r="H15" s="609"/>
      <c r="I15" s="609"/>
      <c r="J15" s="610"/>
      <c r="K15" s="516"/>
      <c r="L15" s="517"/>
      <c r="M15" s="517"/>
      <c r="N15" s="611">
        <f>'[1]5'!$AK$35</f>
        <v>0</v>
      </c>
      <c r="O15" s="612"/>
      <c r="P15" s="612"/>
      <c r="Q15" s="612"/>
      <c r="R15" s="612"/>
      <c r="S15" s="612"/>
      <c r="T15" s="612"/>
      <c r="U15" s="612"/>
      <c r="V15" s="612"/>
      <c r="W15" s="612"/>
      <c r="X15" s="612"/>
      <c r="Y15" s="612"/>
      <c r="Z15" s="612"/>
      <c r="AA15" s="516">
        <f>IF('[1]5'!$B$2="甲欄",'[1]5'!$AD$14,
0)</f>
        <v>0</v>
      </c>
      <c r="AB15" s="517"/>
      <c r="AC15" s="517"/>
      <c r="AD15" s="517"/>
      <c r="AE15" s="595"/>
      <c r="AF15" s="515">
        <f>IF('[1]5'!$B$2="乙欄",'[1]5'!$AD$14,
0)</f>
        <v>0</v>
      </c>
      <c r="AG15" s="515"/>
      <c r="AH15" s="515"/>
      <c r="AI15" s="515"/>
      <c r="AJ15" s="515"/>
      <c r="AK15" s="516">
        <f>IF('[1]5'!$B$2="甲欄",'[1]5'!$AI$14,
0)</f>
        <v>0</v>
      </c>
      <c r="AL15" s="517"/>
      <c r="AM15" s="517"/>
      <c r="AN15" s="517"/>
      <c r="AO15" s="517"/>
      <c r="AP15" s="594">
        <f>IF('[1]5'!$B$2="甲欄",'[1]5'!$AI$14+'[1]5'!$AL$14,
0)</f>
        <v>0</v>
      </c>
      <c r="AQ15" s="517"/>
      <c r="AR15" s="517"/>
      <c r="AS15" s="517"/>
      <c r="AT15" s="595"/>
      <c r="AU15" s="596">
        <f>IF('[1]5'!$B$2="乙欄",'[1]5'!$AI$14+'[1]5'!$AL$14,
0)</f>
        <v>0</v>
      </c>
      <c r="AV15" s="596"/>
      <c r="AW15" s="596"/>
      <c r="AX15" s="516">
        <f>IF('[1]5'!$B$2="甲欄",'[1]5'!$AA$14,
0)</f>
        <v>0</v>
      </c>
      <c r="AY15" s="517"/>
      <c r="AZ15" s="517"/>
      <c r="BA15" s="595"/>
      <c r="BB15" s="428">
        <f>IF('[1]5'!$B$2="乙欄",'[1]5'!$AA$14,
0)</f>
        <v>0</v>
      </c>
      <c r="BC15" s="428"/>
      <c r="BD15" s="428"/>
      <c r="BE15" s="556">
        <f>COUNTIF(AU29,"*")+COUNTIF(AU33,"*")+COUNTIF(AU36,"*")+COUNTIF(AU39,"*")</f>
        <v>0</v>
      </c>
      <c r="BF15" s="428"/>
      <c r="BG15" s="428"/>
      <c r="BH15" s="428"/>
      <c r="BI15" s="516">
        <f>IF('[2]5'!$AA$42="✓",'[2]5'!$AJ$42+1,
'[2]5'!$AJ$42)</f>
        <v>0</v>
      </c>
      <c r="BJ15" s="517"/>
      <c r="BK15" s="517"/>
      <c r="BL15" s="517"/>
      <c r="BM15" s="594">
        <f>IF('[2]5'!$AA$41="✓",'[2]5'!$AJ$41+1+$BI$15,
'[2]5'!$AJ$41+$BI$15)</f>
        <v>0</v>
      </c>
      <c r="BN15" s="517"/>
      <c r="BO15" s="517"/>
      <c r="BP15" s="644"/>
      <c r="BQ15" s="645">
        <f>IF('[2]5'!$AA$39="✓",'[2]5'!$AJ$39+1,
'[2]5'!$AJ$39)</f>
        <v>0</v>
      </c>
      <c r="BR15" s="517"/>
      <c r="BS15" s="595"/>
      <c r="BT15" s="428"/>
      <c r="BU15" s="428"/>
      <c r="BV15" s="646"/>
      <c r="BW15" s="24"/>
      <c r="BX15" s="6"/>
      <c r="BY15" s="6"/>
      <c r="BZ15" s="57"/>
      <c r="CA15" s="57"/>
      <c r="CB15" s="57"/>
      <c r="CC15" s="426" t="str">
        <f ca="1">D15</f>
        <v/>
      </c>
      <c r="CD15" s="424"/>
      <c r="CE15" s="424"/>
      <c r="CF15" s="426">
        <f>G15</f>
        <v>0</v>
      </c>
      <c r="CG15" s="424"/>
      <c r="CH15" s="424"/>
      <c r="CI15" s="425"/>
      <c r="CJ15" s="429"/>
      <c r="CK15" s="429"/>
      <c r="CL15" s="429"/>
      <c r="CM15" s="626">
        <f>N15</f>
        <v>0</v>
      </c>
      <c r="CN15" s="627"/>
      <c r="CO15" s="627"/>
      <c r="CP15" s="627"/>
      <c r="CQ15" s="627"/>
      <c r="CR15" s="627"/>
      <c r="CS15" s="627"/>
      <c r="CT15" s="627"/>
      <c r="CU15" s="627"/>
      <c r="CV15" s="627"/>
      <c r="CW15" s="627"/>
      <c r="CX15" s="627"/>
      <c r="CY15" s="628"/>
      <c r="CZ15" s="591">
        <f>AA15</f>
        <v>0</v>
      </c>
      <c r="DA15" s="429"/>
      <c r="DB15" s="429"/>
      <c r="DC15" s="429"/>
      <c r="DD15" s="592"/>
      <c r="DE15" s="660">
        <f>AF15</f>
        <v>0</v>
      </c>
      <c r="DF15" s="660"/>
      <c r="DG15" s="660"/>
      <c r="DH15" s="660"/>
      <c r="DI15" s="660"/>
      <c r="DJ15" s="591">
        <f>AK15</f>
        <v>0</v>
      </c>
      <c r="DK15" s="429"/>
      <c r="DL15" s="429"/>
      <c r="DM15" s="429"/>
      <c r="DN15" s="593"/>
      <c r="DO15" s="429">
        <f>AP15</f>
        <v>0</v>
      </c>
      <c r="DP15" s="429"/>
      <c r="DQ15" s="429"/>
      <c r="DR15" s="429"/>
      <c r="DS15" s="429"/>
      <c r="DT15" s="591">
        <f>AU15</f>
        <v>0</v>
      </c>
      <c r="DU15" s="429"/>
      <c r="DV15" s="592"/>
      <c r="DW15" s="429">
        <f>AX15</f>
        <v>0</v>
      </c>
      <c r="DX15" s="429"/>
      <c r="DY15" s="429"/>
      <c r="DZ15" s="429"/>
      <c r="EA15" s="591">
        <f>BB15</f>
        <v>0</v>
      </c>
      <c r="EB15" s="429"/>
      <c r="EC15" s="592"/>
      <c r="ED15" s="591">
        <f>BE15</f>
        <v>0</v>
      </c>
      <c r="EE15" s="429"/>
      <c r="EF15" s="429"/>
      <c r="EG15" s="592"/>
      <c r="EH15" s="429">
        <f>BI15</f>
        <v>0</v>
      </c>
      <c r="EI15" s="429"/>
      <c r="EJ15" s="429"/>
      <c r="EK15" s="593"/>
      <c r="EL15" s="429">
        <f>BM15</f>
        <v>0</v>
      </c>
      <c r="EM15" s="429"/>
      <c r="EN15" s="429"/>
      <c r="EO15" s="429"/>
      <c r="EP15" s="591">
        <f>BQ15</f>
        <v>0</v>
      </c>
      <c r="EQ15" s="429"/>
      <c r="ER15" s="592"/>
      <c r="ES15" s="429">
        <f>BT15</f>
        <v>0</v>
      </c>
      <c r="ET15" s="429"/>
      <c r="EU15" s="592"/>
      <c r="EW15" s="2"/>
      <c r="EX15" s="2"/>
      <c r="EY15" s="2"/>
      <c r="EZ15" s="2"/>
      <c r="FA15" s="2"/>
    </row>
    <row r="16" spans="1:157" ht="20.25" customHeight="1" thickBot="1">
      <c r="A16" s="2"/>
      <c r="B16" s="2"/>
      <c r="C16" s="461"/>
      <c r="D16" s="664" t="s">
        <v>58</v>
      </c>
      <c r="E16" s="498"/>
      <c r="F16" s="498"/>
      <c r="G16" s="498"/>
      <c r="H16" s="498"/>
      <c r="I16" s="498"/>
      <c r="J16" s="498"/>
      <c r="K16" s="498"/>
      <c r="L16" s="498"/>
      <c r="M16" s="498"/>
      <c r="N16" s="498"/>
      <c r="O16" s="498"/>
      <c r="P16" s="498"/>
      <c r="Q16" s="498"/>
      <c r="R16" s="498"/>
      <c r="S16" s="498"/>
      <c r="T16" s="498"/>
      <c r="U16" s="664" t="s">
        <v>59</v>
      </c>
      <c r="V16" s="498"/>
      <c r="W16" s="498"/>
      <c r="X16" s="498"/>
      <c r="Y16" s="498"/>
      <c r="Z16" s="498"/>
      <c r="AA16" s="498"/>
      <c r="AB16" s="498"/>
      <c r="AC16" s="498"/>
      <c r="AD16" s="498"/>
      <c r="AE16" s="498"/>
      <c r="AF16" s="614"/>
      <c r="AG16" s="614"/>
      <c r="AH16" s="614"/>
      <c r="AI16" s="614"/>
      <c r="AJ16" s="614"/>
      <c r="AK16" s="498"/>
      <c r="AL16" s="498"/>
      <c r="AM16" s="498"/>
      <c r="AN16" s="498"/>
      <c r="AO16" s="665"/>
      <c r="AP16" s="498" t="s">
        <v>60</v>
      </c>
      <c r="AQ16" s="498"/>
      <c r="AR16" s="498"/>
      <c r="AS16" s="498"/>
      <c r="AT16" s="498"/>
      <c r="AU16" s="614"/>
      <c r="AV16" s="614"/>
      <c r="AW16" s="614"/>
      <c r="AX16" s="498"/>
      <c r="AY16" s="498"/>
      <c r="AZ16" s="498"/>
      <c r="BA16" s="498"/>
      <c r="BB16" s="614"/>
      <c r="BC16" s="614"/>
      <c r="BD16" s="614"/>
      <c r="BE16" s="614"/>
      <c r="BF16" s="614"/>
      <c r="BG16" s="614"/>
      <c r="BH16" s="647" t="s">
        <v>64</v>
      </c>
      <c r="BI16" s="499"/>
      <c r="BJ16" s="499"/>
      <c r="BK16" s="499"/>
      <c r="BL16" s="499"/>
      <c r="BM16" s="499"/>
      <c r="BN16" s="499"/>
      <c r="BO16" s="499"/>
      <c r="BP16" s="499"/>
      <c r="BQ16" s="499"/>
      <c r="BR16" s="499"/>
      <c r="BS16" s="499"/>
      <c r="BT16" s="648"/>
      <c r="BU16" s="648"/>
      <c r="BV16" s="649"/>
      <c r="BW16" s="24"/>
      <c r="BX16" s="6"/>
      <c r="BY16" s="6"/>
      <c r="BZ16" s="57"/>
      <c r="CA16" s="57"/>
      <c r="CB16" s="57"/>
      <c r="CC16" s="640" t="s">
        <v>58</v>
      </c>
      <c r="CD16" s="641"/>
      <c r="CE16" s="641"/>
      <c r="CF16" s="641"/>
      <c r="CG16" s="641"/>
      <c r="CH16" s="641"/>
      <c r="CI16" s="641"/>
      <c r="CJ16" s="641"/>
      <c r="CK16" s="641"/>
      <c r="CL16" s="641"/>
      <c r="CM16" s="641"/>
      <c r="CN16" s="641"/>
      <c r="CO16" s="641"/>
      <c r="CP16" s="641"/>
      <c r="CQ16" s="641"/>
      <c r="CR16" s="641"/>
      <c r="CS16" s="641"/>
      <c r="CT16" s="640" t="s">
        <v>59</v>
      </c>
      <c r="CU16" s="641"/>
      <c r="CV16" s="641"/>
      <c r="CW16" s="641"/>
      <c r="CX16" s="641"/>
      <c r="CY16" s="641"/>
      <c r="CZ16" s="641"/>
      <c r="DA16" s="641"/>
      <c r="DB16" s="641"/>
      <c r="DC16" s="641"/>
      <c r="DD16" s="641"/>
      <c r="DE16" s="641"/>
      <c r="DF16" s="641"/>
      <c r="DG16" s="641"/>
      <c r="DH16" s="641"/>
      <c r="DI16" s="641"/>
      <c r="DJ16" s="641"/>
      <c r="DK16" s="641"/>
      <c r="DL16" s="641"/>
      <c r="DM16" s="641"/>
      <c r="DN16" s="642"/>
      <c r="DO16" s="640" t="s">
        <v>60</v>
      </c>
      <c r="DP16" s="641"/>
      <c r="DQ16" s="641"/>
      <c r="DR16" s="641"/>
      <c r="DS16" s="641"/>
      <c r="DT16" s="641"/>
      <c r="DU16" s="641"/>
      <c r="DV16" s="641"/>
      <c r="DW16" s="641"/>
      <c r="DX16" s="641"/>
      <c r="DY16" s="641"/>
      <c r="DZ16" s="641"/>
      <c r="EA16" s="641"/>
      <c r="EB16" s="641"/>
      <c r="EC16" s="641"/>
      <c r="ED16" s="641"/>
      <c r="EE16" s="641"/>
      <c r="EF16" s="642"/>
      <c r="EG16" s="659" t="s">
        <v>64</v>
      </c>
      <c r="EH16" s="641"/>
      <c r="EI16" s="641"/>
      <c r="EJ16" s="641"/>
      <c r="EK16" s="641"/>
      <c r="EL16" s="641"/>
      <c r="EM16" s="641"/>
      <c r="EN16" s="641"/>
      <c r="EO16" s="641"/>
      <c r="EP16" s="641"/>
      <c r="EQ16" s="641"/>
      <c r="ER16" s="641"/>
      <c r="ES16" s="641"/>
      <c r="ET16" s="641"/>
      <c r="EU16" s="642"/>
      <c r="EW16" s="2"/>
      <c r="EX16" s="2"/>
      <c r="EY16" s="2"/>
      <c r="EZ16" s="2"/>
      <c r="FA16" s="2"/>
    </row>
    <row r="17" spans="1:158" ht="16.5" customHeight="1">
      <c r="A17" s="2"/>
      <c r="B17" s="2"/>
      <c r="C17" s="114"/>
      <c r="D17" s="129" t="s">
        <v>42</v>
      </c>
      <c r="E17" s="130"/>
      <c r="F17" s="130"/>
      <c r="G17" s="679">
        <f>INT(('[1]5'!$BC$36+'[1]5'!$AU$36)/1000)</f>
        <v>0</v>
      </c>
      <c r="H17" s="680"/>
      <c r="I17" s="680"/>
      <c r="J17" s="680"/>
      <c r="K17" s="680"/>
      <c r="L17" s="680"/>
      <c r="M17" s="662" t="s">
        <v>8</v>
      </c>
      <c r="N17" s="662"/>
      <c r="O17" s="681">
        <f>IF(AND(('[1]5'!$BC$36+'[1]5'!$AU$36)&gt;=1000,INT(('[1]5'!$BC$36+'[1]5'!$AU$36)/1000)*1000=0),"000",IF(('[1]5'!$BC$36+'[1]5'!$AU$36)&lt;=0,0,RIGHT(TEXT(('[1]5'!$BC$36+'[1]5'!$AU$36),"@"),3)))</f>
        <v>0</v>
      </c>
      <c r="P17" s="681"/>
      <c r="Q17" s="681"/>
      <c r="R17" s="681"/>
      <c r="S17" s="682" t="s">
        <v>7</v>
      </c>
      <c r="T17" s="682"/>
      <c r="U17" s="129"/>
      <c r="V17" s="131"/>
      <c r="W17" s="131"/>
      <c r="X17" s="131"/>
      <c r="Y17" s="131"/>
      <c r="Z17" s="131"/>
      <c r="AA17" s="131"/>
      <c r="AB17" s="131"/>
      <c r="AC17" s="131"/>
      <c r="AD17" s="131"/>
      <c r="AE17" s="131"/>
      <c r="AF17" s="131"/>
      <c r="AG17" s="132"/>
      <c r="AH17" s="132"/>
      <c r="AI17" s="132"/>
      <c r="AJ17" s="662" t="s">
        <v>8</v>
      </c>
      <c r="AK17" s="662"/>
      <c r="AL17" s="132"/>
      <c r="AM17" s="132"/>
      <c r="AN17" s="558" t="s">
        <v>9</v>
      </c>
      <c r="AO17" s="661"/>
      <c r="AP17" s="133"/>
      <c r="AQ17" s="133"/>
      <c r="AR17" s="133"/>
      <c r="AS17" s="133"/>
      <c r="AT17" s="133"/>
      <c r="AU17" s="133"/>
      <c r="AV17" s="133"/>
      <c r="AW17" s="133"/>
      <c r="AX17" s="133"/>
      <c r="AY17" s="133"/>
      <c r="AZ17" s="133"/>
      <c r="BA17" s="132"/>
      <c r="BB17" s="132"/>
      <c r="BC17" s="132" t="s">
        <v>8</v>
      </c>
      <c r="BD17" s="132"/>
      <c r="BE17" s="132"/>
      <c r="BF17" s="662" t="s">
        <v>9</v>
      </c>
      <c r="BG17" s="663"/>
      <c r="BH17" s="95"/>
      <c r="BI17" s="95"/>
      <c r="BJ17" s="95"/>
      <c r="BK17" s="95"/>
      <c r="BL17" s="95"/>
      <c r="BM17" s="95"/>
      <c r="BN17" s="95"/>
      <c r="BO17" s="95"/>
      <c r="BP17" s="95"/>
      <c r="BQ17" s="95"/>
      <c r="BR17" s="501" t="s">
        <v>8</v>
      </c>
      <c r="BS17" s="501"/>
      <c r="BT17" s="95"/>
      <c r="BU17" s="95"/>
      <c r="BV17" s="96" t="s">
        <v>9</v>
      </c>
      <c r="BW17" s="24"/>
      <c r="BX17" s="6"/>
      <c r="BY17" s="6"/>
      <c r="BZ17" s="57"/>
      <c r="CA17" s="57"/>
      <c r="CB17" s="57"/>
      <c r="CC17" s="43" t="s">
        <v>42</v>
      </c>
      <c r="CD17" s="44"/>
      <c r="CE17" s="44"/>
      <c r="CF17" s="677">
        <f>G17</f>
        <v>0</v>
      </c>
      <c r="CG17" s="678"/>
      <c r="CH17" s="678"/>
      <c r="CI17" s="678"/>
      <c r="CJ17" s="678"/>
      <c r="CK17" s="678"/>
      <c r="CL17" s="373" t="s">
        <v>8</v>
      </c>
      <c r="CM17" s="373"/>
      <c r="CN17" s="657">
        <f>O17</f>
        <v>0</v>
      </c>
      <c r="CO17" s="657"/>
      <c r="CP17" s="657"/>
      <c r="CQ17" s="657"/>
      <c r="CR17" s="658" t="s">
        <v>7</v>
      </c>
      <c r="CS17" s="658"/>
      <c r="CT17" s="43"/>
      <c r="CU17" s="42"/>
      <c r="CV17" s="42"/>
      <c r="CW17" s="42"/>
      <c r="CX17" s="42"/>
      <c r="CY17" s="42"/>
      <c r="CZ17" s="42"/>
      <c r="DA17" s="42"/>
      <c r="DB17" s="42"/>
      <c r="DC17" s="42"/>
      <c r="DD17" s="42"/>
      <c r="DE17" s="42"/>
      <c r="DF17" s="38"/>
      <c r="DG17" s="38"/>
      <c r="DH17" s="38"/>
      <c r="DI17" s="373" t="s">
        <v>8</v>
      </c>
      <c r="DJ17" s="373"/>
      <c r="DK17" s="38"/>
      <c r="DL17" s="38"/>
      <c r="DM17" s="675" t="s">
        <v>9</v>
      </c>
      <c r="DN17" s="676"/>
      <c r="DO17" s="46"/>
      <c r="DP17" s="4"/>
      <c r="DQ17" s="4"/>
      <c r="DR17" s="4"/>
      <c r="DS17" s="4"/>
      <c r="DT17" s="4"/>
      <c r="DU17" s="4"/>
      <c r="DV17" s="4"/>
      <c r="DW17" s="4"/>
      <c r="DX17" s="4"/>
      <c r="DY17" s="4"/>
      <c r="DZ17" s="38"/>
      <c r="EA17" s="38"/>
      <c r="EB17" s="38" t="s">
        <v>8</v>
      </c>
      <c r="EC17" s="38"/>
      <c r="ED17" s="38"/>
      <c r="EE17" s="373" t="s">
        <v>9</v>
      </c>
      <c r="EF17" s="374"/>
      <c r="EG17" s="38"/>
      <c r="EH17" s="38"/>
      <c r="EI17" s="38"/>
      <c r="EJ17" s="38"/>
      <c r="EK17" s="38"/>
      <c r="EL17" s="38"/>
      <c r="EM17" s="38"/>
      <c r="EN17" s="38"/>
      <c r="EO17" s="38"/>
      <c r="EP17" s="38"/>
      <c r="EQ17" s="373" t="s">
        <v>8</v>
      </c>
      <c r="ER17" s="373"/>
      <c r="ES17" s="38"/>
      <c r="ET17" s="38"/>
      <c r="EU17" s="45" t="s">
        <v>9</v>
      </c>
      <c r="EW17" s="2"/>
      <c r="EX17" s="2"/>
      <c r="EY17" s="2"/>
      <c r="EZ17" s="2"/>
      <c r="FA17" s="2"/>
    </row>
    <row r="18" spans="1:158" ht="24.75" customHeight="1" thickBot="1">
      <c r="A18" s="2"/>
      <c r="B18" s="2"/>
      <c r="C18" s="75"/>
      <c r="D18" s="671">
        <f>'[1]5'!$AK$30+'[1]5'!$AK$31+'[1]5'!$AK$32</f>
        <v>0</v>
      </c>
      <c r="E18" s="672"/>
      <c r="F18" s="672"/>
      <c r="G18" s="672"/>
      <c r="H18" s="672"/>
      <c r="I18" s="672"/>
      <c r="J18" s="672"/>
      <c r="K18" s="672"/>
      <c r="L18" s="672"/>
      <c r="M18" s="672"/>
      <c r="N18" s="672"/>
      <c r="O18" s="672"/>
      <c r="P18" s="672"/>
      <c r="Q18" s="672"/>
      <c r="R18" s="672"/>
      <c r="S18" s="672"/>
      <c r="T18" s="672"/>
      <c r="U18" s="671">
        <f>'[1]5'!$AK$33</f>
        <v>0</v>
      </c>
      <c r="V18" s="672"/>
      <c r="W18" s="672"/>
      <c r="X18" s="672"/>
      <c r="Y18" s="672"/>
      <c r="Z18" s="672"/>
      <c r="AA18" s="672"/>
      <c r="AB18" s="672"/>
      <c r="AC18" s="672"/>
      <c r="AD18" s="672"/>
      <c r="AE18" s="672"/>
      <c r="AF18" s="672"/>
      <c r="AG18" s="672"/>
      <c r="AH18" s="672"/>
      <c r="AI18" s="672"/>
      <c r="AJ18" s="672"/>
      <c r="AK18" s="672"/>
      <c r="AL18" s="672"/>
      <c r="AM18" s="672"/>
      <c r="AN18" s="672"/>
      <c r="AO18" s="673"/>
      <c r="AP18" s="672">
        <f>'[1]5'!$AK$34</f>
        <v>0</v>
      </c>
      <c r="AQ18" s="672"/>
      <c r="AR18" s="672"/>
      <c r="AS18" s="672"/>
      <c r="AT18" s="672"/>
      <c r="AU18" s="672"/>
      <c r="AV18" s="672"/>
      <c r="AW18" s="672"/>
      <c r="AX18" s="672"/>
      <c r="AY18" s="672"/>
      <c r="AZ18" s="672"/>
      <c r="BA18" s="672"/>
      <c r="BB18" s="672"/>
      <c r="BC18" s="672"/>
      <c r="BD18" s="672"/>
      <c r="BE18" s="672"/>
      <c r="BF18" s="672"/>
      <c r="BG18" s="673"/>
      <c r="BH18" s="488">
        <f>MIN('[1]5'!$AU$40,VALUE('[1]5'!$AU$41))</f>
        <v>0</v>
      </c>
      <c r="BI18" s="488"/>
      <c r="BJ18" s="488"/>
      <c r="BK18" s="488"/>
      <c r="BL18" s="488"/>
      <c r="BM18" s="488"/>
      <c r="BN18" s="488"/>
      <c r="BO18" s="488"/>
      <c r="BP18" s="488"/>
      <c r="BQ18" s="488"/>
      <c r="BR18" s="488"/>
      <c r="BS18" s="488"/>
      <c r="BT18" s="488"/>
      <c r="BU18" s="488"/>
      <c r="BV18" s="489"/>
      <c r="BW18" s="24"/>
      <c r="BX18" s="6"/>
      <c r="BY18" s="6"/>
      <c r="BZ18" s="57"/>
      <c r="CA18" s="57"/>
      <c r="CB18" s="57"/>
      <c r="CC18" s="674">
        <f>D18</f>
        <v>0</v>
      </c>
      <c r="CD18" s="651"/>
      <c r="CE18" s="651"/>
      <c r="CF18" s="651"/>
      <c r="CG18" s="651"/>
      <c r="CH18" s="651"/>
      <c r="CI18" s="651"/>
      <c r="CJ18" s="651"/>
      <c r="CK18" s="651"/>
      <c r="CL18" s="651"/>
      <c r="CM18" s="651"/>
      <c r="CN18" s="651"/>
      <c r="CO18" s="651"/>
      <c r="CP18" s="651"/>
      <c r="CQ18" s="651"/>
      <c r="CR18" s="651"/>
      <c r="CS18" s="651"/>
      <c r="CT18" s="650">
        <f>U18</f>
        <v>0</v>
      </c>
      <c r="CU18" s="572"/>
      <c r="CV18" s="572"/>
      <c r="CW18" s="572"/>
      <c r="CX18" s="572"/>
      <c r="CY18" s="572"/>
      <c r="CZ18" s="572"/>
      <c r="DA18" s="572"/>
      <c r="DB18" s="572"/>
      <c r="DC18" s="572"/>
      <c r="DD18" s="572"/>
      <c r="DE18" s="572"/>
      <c r="DF18" s="572"/>
      <c r="DG18" s="572"/>
      <c r="DH18" s="572"/>
      <c r="DI18" s="572"/>
      <c r="DJ18" s="572"/>
      <c r="DK18" s="572"/>
      <c r="DL18" s="572"/>
      <c r="DM18" s="572"/>
      <c r="DN18" s="573"/>
      <c r="DO18" s="650">
        <f>AP18</f>
        <v>0</v>
      </c>
      <c r="DP18" s="572"/>
      <c r="DQ18" s="572"/>
      <c r="DR18" s="572"/>
      <c r="DS18" s="572"/>
      <c r="DT18" s="572"/>
      <c r="DU18" s="572"/>
      <c r="DV18" s="572"/>
      <c r="DW18" s="572"/>
      <c r="DX18" s="572"/>
      <c r="DY18" s="572"/>
      <c r="DZ18" s="572"/>
      <c r="EA18" s="572"/>
      <c r="EB18" s="572"/>
      <c r="EC18" s="572"/>
      <c r="ED18" s="572"/>
      <c r="EE18" s="572"/>
      <c r="EF18" s="573"/>
      <c r="EG18" s="651">
        <f>BH18</f>
        <v>0</v>
      </c>
      <c r="EH18" s="651"/>
      <c r="EI18" s="651"/>
      <c r="EJ18" s="651"/>
      <c r="EK18" s="651"/>
      <c r="EL18" s="651"/>
      <c r="EM18" s="651"/>
      <c r="EN18" s="651"/>
      <c r="EO18" s="651"/>
      <c r="EP18" s="651"/>
      <c r="EQ18" s="651"/>
      <c r="ER18" s="651"/>
      <c r="ES18" s="651"/>
      <c r="ET18" s="651"/>
      <c r="EU18" s="652"/>
      <c r="EW18" s="2"/>
      <c r="EX18" s="2"/>
      <c r="EY18" s="2"/>
      <c r="EZ18" s="2"/>
      <c r="FA18" s="2"/>
      <c r="FB18" s="276"/>
    </row>
    <row r="19" spans="1:158" ht="14.25" customHeight="1">
      <c r="A19" s="2"/>
      <c r="B19" s="2"/>
      <c r="C19" s="75"/>
      <c r="D19" s="653" t="s">
        <v>63</v>
      </c>
      <c r="E19" s="654"/>
      <c r="F19" s="654"/>
      <c r="G19" s="654"/>
      <c r="H19" s="81"/>
      <c r="I19" s="81"/>
      <c r="J19" s="81"/>
      <c r="K19" s="81"/>
      <c r="L19" s="81"/>
      <c r="M19" s="81"/>
      <c r="N19" s="81"/>
      <c r="O19" s="81"/>
      <c r="P19" s="81"/>
      <c r="Q19" s="81"/>
      <c r="R19" s="81"/>
      <c r="S19" s="81"/>
      <c r="T19" s="81"/>
      <c r="U19" s="81"/>
      <c r="V19" s="81"/>
      <c r="W19" s="81"/>
      <c r="X19" s="81"/>
      <c r="Y19" s="81"/>
      <c r="Z19" s="81"/>
      <c r="AA19" s="81"/>
      <c r="AB19" s="81"/>
      <c r="AC19" s="81"/>
      <c r="AD19" s="81"/>
      <c r="AE19" s="81"/>
      <c r="AF19" s="81"/>
      <c r="AG19" s="81"/>
      <c r="AH19" s="81"/>
      <c r="AI19" s="81"/>
      <c r="AJ19" s="81"/>
      <c r="AK19" s="81"/>
      <c r="AL19" s="81"/>
      <c r="AM19" s="81"/>
      <c r="AN19" s="81"/>
      <c r="AO19" s="81"/>
      <c r="AP19" s="81"/>
      <c r="AQ19" s="81"/>
      <c r="AR19" s="81"/>
      <c r="AS19" s="81"/>
      <c r="AT19" s="81"/>
      <c r="AU19" s="81"/>
      <c r="AV19" s="81"/>
      <c r="AW19" s="81"/>
      <c r="AX19" s="81"/>
      <c r="AY19" s="81"/>
      <c r="AZ19" s="81"/>
      <c r="BA19" s="81"/>
      <c r="BB19" s="81"/>
      <c r="BC19" s="81"/>
      <c r="BD19" s="81"/>
      <c r="BE19" s="81"/>
      <c r="BF19" s="81"/>
      <c r="BG19" s="81"/>
      <c r="BH19" s="84"/>
      <c r="BI19" s="84"/>
      <c r="BJ19" s="84"/>
      <c r="BK19" s="84"/>
      <c r="BL19" s="84"/>
      <c r="BM19" s="84"/>
      <c r="BN19" s="84"/>
      <c r="BO19" s="84"/>
      <c r="BP19" s="84"/>
      <c r="BQ19" s="84"/>
      <c r="BR19" s="84"/>
      <c r="BS19" s="84"/>
      <c r="BT19" s="84"/>
      <c r="BU19" s="84"/>
      <c r="BV19" s="85"/>
      <c r="BW19" s="32"/>
      <c r="BX19" s="5"/>
      <c r="BY19" s="5"/>
      <c r="BZ19" s="57"/>
      <c r="CA19" s="57"/>
      <c r="CB19" s="57"/>
      <c r="CC19" s="655" t="s">
        <v>63</v>
      </c>
      <c r="CD19" s="656"/>
      <c r="CE19" s="656"/>
      <c r="CF19" s="656"/>
      <c r="CG19" s="50"/>
      <c r="CH19" s="50"/>
      <c r="CI19" s="50"/>
      <c r="CJ19" s="50"/>
      <c r="CK19" s="50"/>
      <c r="CL19" s="50"/>
      <c r="CM19" s="50"/>
      <c r="CN19" s="50"/>
      <c r="CO19" s="50"/>
      <c r="CP19" s="50"/>
      <c r="CQ19" s="50"/>
      <c r="CR19" s="50"/>
      <c r="CS19" s="50"/>
      <c r="CT19" s="50"/>
      <c r="CU19" s="50"/>
      <c r="CV19" s="50"/>
      <c r="CW19" s="50"/>
      <c r="CX19" s="50"/>
      <c r="CY19" s="50"/>
      <c r="CZ19" s="50"/>
      <c r="DA19" s="50"/>
      <c r="DB19" s="50"/>
      <c r="DC19" s="50"/>
      <c r="DD19" s="50"/>
      <c r="DE19" s="50"/>
      <c r="DF19" s="50"/>
      <c r="DG19" s="50"/>
      <c r="DH19" s="50"/>
      <c r="DI19" s="50"/>
      <c r="DJ19" s="50"/>
      <c r="DK19" s="50"/>
      <c r="DL19" s="50"/>
      <c r="DM19" s="50"/>
      <c r="DN19" s="50"/>
      <c r="DO19" s="50"/>
      <c r="DP19" s="50"/>
      <c r="DQ19" s="50"/>
      <c r="DR19" s="50"/>
      <c r="DS19" s="50"/>
      <c r="DT19" s="50"/>
      <c r="DU19" s="50"/>
      <c r="DV19" s="50"/>
      <c r="DW19" s="50"/>
      <c r="DX19" s="50"/>
      <c r="DY19" s="50"/>
      <c r="DZ19" s="50"/>
      <c r="EA19" s="50"/>
      <c r="EB19" s="50"/>
      <c r="EC19" s="50"/>
      <c r="ED19" s="50"/>
      <c r="EE19" s="50"/>
      <c r="EF19" s="50"/>
      <c r="EG19" s="50"/>
      <c r="EH19" s="50"/>
      <c r="EI19" s="50"/>
      <c r="EJ19" s="50"/>
      <c r="EK19" s="50"/>
      <c r="EL19" s="50"/>
      <c r="EM19" s="50"/>
      <c r="EN19" s="50"/>
      <c r="EO19" s="50"/>
      <c r="EP19" s="50"/>
      <c r="EQ19" s="50"/>
      <c r="ER19" s="50"/>
      <c r="ES19" s="50"/>
      <c r="ET19" s="50"/>
      <c r="EU19" s="52"/>
      <c r="EW19" s="2"/>
      <c r="EX19" s="2"/>
      <c r="EY19" s="2"/>
      <c r="EZ19" s="2"/>
      <c r="FA19" s="2"/>
    </row>
    <row r="20" spans="1:158" ht="44.25" customHeight="1" thickBot="1">
      <c r="A20" s="2"/>
      <c r="B20" s="2"/>
      <c r="C20" s="75"/>
      <c r="D20" s="666"/>
      <c r="E20" s="667"/>
      <c r="F20" s="667"/>
      <c r="G20" s="667"/>
      <c r="H20" s="667"/>
      <c r="I20" s="667"/>
      <c r="J20" s="667"/>
      <c r="K20" s="667"/>
      <c r="L20" s="667"/>
      <c r="M20" s="667"/>
      <c r="N20" s="667"/>
      <c r="O20" s="667"/>
      <c r="P20" s="667"/>
      <c r="Q20" s="667"/>
      <c r="R20" s="667"/>
      <c r="S20" s="667"/>
      <c r="T20" s="667"/>
      <c r="U20" s="667"/>
      <c r="V20" s="667"/>
      <c r="W20" s="667"/>
      <c r="X20" s="667"/>
      <c r="Y20" s="667"/>
      <c r="Z20" s="667"/>
      <c r="AA20" s="667"/>
      <c r="AB20" s="667"/>
      <c r="AC20" s="667"/>
      <c r="AD20" s="667"/>
      <c r="AE20" s="667"/>
      <c r="AF20" s="667"/>
      <c r="AG20" s="667"/>
      <c r="AH20" s="667"/>
      <c r="AI20" s="667"/>
      <c r="AJ20" s="667"/>
      <c r="AK20" s="667"/>
      <c r="AL20" s="667"/>
      <c r="AM20" s="667"/>
      <c r="AN20" s="667"/>
      <c r="AO20" s="667"/>
      <c r="AP20" s="667"/>
      <c r="AQ20" s="667"/>
      <c r="AR20" s="667"/>
      <c r="AS20" s="667"/>
      <c r="AT20" s="667"/>
      <c r="AU20" s="667"/>
      <c r="AV20" s="667"/>
      <c r="AW20" s="667"/>
      <c r="AX20" s="667"/>
      <c r="AY20" s="667"/>
      <c r="AZ20" s="667"/>
      <c r="BA20" s="667"/>
      <c r="BB20" s="667"/>
      <c r="BC20" s="667"/>
      <c r="BD20" s="667"/>
      <c r="BE20" s="667"/>
      <c r="BF20" s="667"/>
      <c r="BG20" s="667"/>
      <c r="BH20" s="667"/>
      <c r="BI20" s="667"/>
      <c r="BJ20" s="667"/>
      <c r="BK20" s="667"/>
      <c r="BL20" s="667"/>
      <c r="BM20" s="667"/>
      <c r="BN20" s="667"/>
      <c r="BO20" s="667"/>
      <c r="BP20" s="667"/>
      <c r="BQ20" s="667"/>
      <c r="BR20" s="667"/>
      <c r="BS20" s="667"/>
      <c r="BT20" s="667"/>
      <c r="BU20" s="667"/>
      <c r="BV20" s="668"/>
      <c r="BW20" s="33"/>
      <c r="BX20" s="5"/>
      <c r="BY20" s="5"/>
      <c r="BZ20" s="57"/>
      <c r="CA20" s="57"/>
      <c r="CB20" s="57"/>
      <c r="CC20" s="669">
        <f>D20</f>
        <v>0</v>
      </c>
      <c r="CD20" s="667"/>
      <c r="CE20" s="667"/>
      <c r="CF20" s="667"/>
      <c r="CG20" s="667"/>
      <c r="CH20" s="667"/>
      <c r="CI20" s="667"/>
      <c r="CJ20" s="667"/>
      <c r="CK20" s="667"/>
      <c r="CL20" s="667"/>
      <c r="CM20" s="667"/>
      <c r="CN20" s="667"/>
      <c r="CO20" s="667"/>
      <c r="CP20" s="667"/>
      <c r="CQ20" s="667"/>
      <c r="CR20" s="667"/>
      <c r="CS20" s="667"/>
      <c r="CT20" s="667"/>
      <c r="CU20" s="667"/>
      <c r="CV20" s="667"/>
      <c r="CW20" s="667"/>
      <c r="CX20" s="667"/>
      <c r="CY20" s="667"/>
      <c r="CZ20" s="667"/>
      <c r="DA20" s="667"/>
      <c r="DB20" s="667"/>
      <c r="DC20" s="667"/>
      <c r="DD20" s="667"/>
      <c r="DE20" s="667"/>
      <c r="DF20" s="667"/>
      <c r="DG20" s="667"/>
      <c r="DH20" s="667"/>
      <c r="DI20" s="667"/>
      <c r="DJ20" s="667"/>
      <c r="DK20" s="667"/>
      <c r="DL20" s="667"/>
      <c r="DM20" s="667"/>
      <c r="DN20" s="667"/>
      <c r="DO20" s="667"/>
      <c r="DP20" s="667"/>
      <c r="DQ20" s="667"/>
      <c r="DR20" s="667"/>
      <c r="DS20" s="667"/>
      <c r="DT20" s="667"/>
      <c r="DU20" s="667"/>
      <c r="DV20" s="667"/>
      <c r="DW20" s="667"/>
      <c r="DX20" s="667"/>
      <c r="DY20" s="667"/>
      <c r="DZ20" s="667"/>
      <c r="EA20" s="667"/>
      <c r="EB20" s="667"/>
      <c r="EC20" s="667"/>
      <c r="ED20" s="667"/>
      <c r="EE20" s="667"/>
      <c r="EF20" s="667"/>
      <c r="EG20" s="667"/>
      <c r="EH20" s="667"/>
      <c r="EI20" s="667"/>
      <c r="EJ20" s="667"/>
      <c r="EK20" s="667"/>
      <c r="EL20" s="667"/>
      <c r="EM20" s="667"/>
      <c r="EN20" s="667"/>
      <c r="EO20" s="667"/>
      <c r="EP20" s="667"/>
      <c r="EQ20" s="667"/>
      <c r="ER20" s="667"/>
      <c r="ES20" s="667"/>
      <c r="ET20" s="667"/>
      <c r="EU20" s="670"/>
      <c r="EW20" s="2"/>
      <c r="EX20" s="2"/>
      <c r="EY20" s="2"/>
      <c r="EZ20" s="2"/>
      <c r="FA20" s="2"/>
    </row>
    <row r="21" spans="1:158" ht="41.25" customHeight="1" thickBot="1">
      <c r="A21" s="2"/>
      <c r="B21" s="2"/>
      <c r="C21" s="75"/>
      <c r="D21" s="683" t="s">
        <v>172</v>
      </c>
      <c r="E21" s="684"/>
      <c r="F21" s="684"/>
      <c r="G21" s="685"/>
      <c r="H21" s="647" t="s">
        <v>73</v>
      </c>
      <c r="I21" s="648"/>
      <c r="J21" s="648"/>
      <c r="K21" s="648"/>
      <c r="L21" s="648"/>
      <c r="M21" s="686">
        <f>'[1]5'!$BC$30</f>
        <v>0</v>
      </c>
      <c r="N21" s="687"/>
      <c r="O21" s="687"/>
      <c r="P21" s="687"/>
      <c r="Q21" s="687"/>
      <c r="R21" s="687"/>
      <c r="S21" s="687"/>
      <c r="T21" s="687"/>
      <c r="U21" s="688"/>
      <c r="V21" s="648" t="s">
        <v>74</v>
      </c>
      <c r="W21" s="648"/>
      <c r="X21" s="648"/>
      <c r="Y21" s="648"/>
      <c r="Z21" s="648"/>
      <c r="AA21" s="648"/>
      <c r="AB21" s="648"/>
      <c r="AC21" s="686">
        <f>'[1]5'!$BC$32</f>
        <v>0</v>
      </c>
      <c r="AD21" s="687"/>
      <c r="AE21" s="687"/>
      <c r="AF21" s="687"/>
      <c r="AG21" s="687"/>
      <c r="AH21" s="687"/>
      <c r="AI21" s="687"/>
      <c r="AJ21" s="687"/>
      <c r="AK21" s="688"/>
      <c r="AL21" s="648" t="s">
        <v>92</v>
      </c>
      <c r="AM21" s="648"/>
      <c r="AN21" s="648"/>
      <c r="AO21" s="648"/>
      <c r="AP21" s="648"/>
      <c r="AQ21" s="648"/>
      <c r="AR21" s="648"/>
      <c r="AS21" s="648"/>
      <c r="AT21" s="686">
        <f>'[1]5'!$BC$23</f>
        <v>0</v>
      </c>
      <c r="AU21" s="687"/>
      <c r="AV21" s="687"/>
      <c r="AW21" s="687"/>
      <c r="AX21" s="687"/>
      <c r="AY21" s="688"/>
      <c r="AZ21" s="689" t="s">
        <v>75</v>
      </c>
      <c r="BA21" s="690"/>
      <c r="BB21" s="690"/>
      <c r="BC21" s="690"/>
      <c r="BD21" s="690"/>
      <c r="BE21" s="691"/>
      <c r="BF21" s="686">
        <f>'[1]5'!$BC$26</f>
        <v>0</v>
      </c>
      <c r="BG21" s="687"/>
      <c r="BH21" s="687"/>
      <c r="BI21" s="687"/>
      <c r="BJ21" s="687"/>
      <c r="BK21" s="688"/>
      <c r="BL21" s="689" t="s">
        <v>76</v>
      </c>
      <c r="BM21" s="690"/>
      <c r="BN21" s="690"/>
      <c r="BO21" s="690"/>
      <c r="BP21" s="690"/>
      <c r="BQ21" s="691"/>
      <c r="BR21" s="686">
        <f>'[1]5'!$BC$28</f>
        <v>0</v>
      </c>
      <c r="BS21" s="687"/>
      <c r="BT21" s="687"/>
      <c r="BU21" s="687"/>
      <c r="BV21" s="688"/>
      <c r="BW21" s="33"/>
      <c r="BX21" s="5"/>
      <c r="BY21" s="5"/>
      <c r="BZ21" s="57"/>
      <c r="CA21" s="57"/>
      <c r="CB21" s="57"/>
      <c r="CC21" s="692" t="s">
        <v>172</v>
      </c>
      <c r="CD21" s="693"/>
      <c r="CE21" s="693"/>
      <c r="CF21" s="693"/>
      <c r="CG21" s="694" t="s">
        <v>73</v>
      </c>
      <c r="CH21" s="695"/>
      <c r="CI21" s="695"/>
      <c r="CJ21" s="695"/>
      <c r="CK21" s="696"/>
      <c r="CL21" s="697">
        <f>M21</f>
        <v>0</v>
      </c>
      <c r="CM21" s="698"/>
      <c r="CN21" s="698"/>
      <c r="CO21" s="698"/>
      <c r="CP21" s="698"/>
      <c r="CQ21" s="698"/>
      <c r="CR21" s="698"/>
      <c r="CS21" s="698"/>
      <c r="CT21" s="699"/>
      <c r="CU21" s="694" t="s">
        <v>74</v>
      </c>
      <c r="CV21" s="695"/>
      <c r="CW21" s="695"/>
      <c r="CX21" s="695"/>
      <c r="CY21" s="695"/>
      <c r="CZ21" s="695"/>
      <c r="DA21" s="696"/>
      <c r="DB21" s="697">
        <f>AC21</f>
        <v>0</v>
      </c>
      <c r="DC21" s="698"/>
      <c r="DD21" s="698"/>
      <c r="DE21" s="698"/>
      <c r="DF21" s="698"/>
      <c r="DG21" s="698"/>
      <c r="DH21" s="698"/>
      <c r="DI21" s="698"/>
      <c r="DJ21" s="699"/>
      <c r="DK21" s="694" t="s">
        <v>92</v>
      </c>
      <c r="DL21" s="695"/>
      <c r="DM21" s="695"/>
      <c r="DN21" s="695"/>
      <c r="DO21" s="695"/>
      <c r="DP21" s="695"/>
      <c r="DQ21" s="695"/>
      <c r="DR21" s="696"/>
      <c r="DS21" s="698">
        <f>AT21</f>
        <v>0</v>
      </c>
      <c r="DT21" s="698"/>
      <c r="DU21" s="698"/>
      <c r="DV21" s="698"/>
      <c r="DW21" s="698"/>
      <c r="DX21" s="698"/>
      <c r="DY21" s="700" t="s">
        <v>75</v>
      </c>
      <c r="DZ21" s="701"/>
      <c r="EA21" s="701"/>
      <c r="EB21" s="701"/>
      <c r="EC21" s="701"/>
      <c r="ED21" s="702"/>
      <c r="EE21" s="698">
        <f>BF21</f>
        <v>0</v>
      </c>
      <c r="EF21" s="698"/>
      <c r="EG21" s="698"/>
      <c r="EH21" s="698"/>
      <c r="EI21" s="698"/>
      <c r="EJ21" s="698"/>
      <c r="EK21" s="700" t="s">
        <v>76</v>
      </c>
      <c r="EL21" s="701"/>
      <c r="EM21" s="701"/>
      <c r="EN21" s="701"/>
      <c r="EO21" s="701"/>
      <c r="EP21" s="702"/>
      <c r="EQ21" s="698">
        <f>BR21</f>
        <v>0</v>
      </c>
      <c r="ER21" s="698"/>
      <c r="ES21" s="698"/>
      <c r="ET21" s="698"/>
      <c r="EU21" s="703"/>
      <c r="EW21" s="2"/>
      <c r="EX21" s="2"/>
      <c r="EY21" s="2"/>
      <c r="EZ21" s="2"/>
      <c r="FA21" s="2"/>
    </row>
    <row r="22" spans="1:158" ht="41.25" customHeight="1">
      <c r="A22" s="2"/>
      <c r="B22" s="2"/>
      <c r="C22" s="75"/>
      <c r="D22" s="704" t="s">
        <v>173</v>
      </c>
      <c r="E22" s="705"/>
      <c r="F22" s="705"/>
      <c r="G22" s="705"/>
      <c r="H22" s="647" t="s">
        <v>77</v>
      </c>
      <c r="I22" s="648"/>
      <c r="J22" s="648"/>
      <c r="K22" s="648"/>
      <c r="L22" s="648"/>
      <c r="M22" s="709"/>
      <c r="N22" s="710"/>
      <c r="O22" s="711"/>
      <c r="P22" s="711"/>
      <c r="Q22" s="711"/>
      <c r="R22" s="711"/>
      <c r="S22" s="711"/>
      <c r="T22" s="711"/>
      <c r="U22" s="712"/>
      <c r="V22" s="647" t="s">
        <v>78</v>
      </c>
      <c r="W22" s="648"/>
      <c r="X22" s="648"/>
      <c r="Y22" s="648"/>
      <c r="Z22" s="648"/>
      <c r="AA22" s="648"/>
      <c r="AB22" s="648"/>
      <c r="AC22" s="709"/>
      <c r="AD22" s="713"/>
      <c r="AE22" s="713"/>
      <c r="AF22" s="713"/>
      <c r="AG22" s="713"/>
      <c r="AH22" s="713"/>
      <c r="AI22" s="713"/>
      <c r="AJ22" s="714"/>
      <c r="AK22" s="713"/>
      <c r="AL22" s="715"/>
      <c r="AM22" s="715"/>
      <c r="AN22" s="716"/>
      <c r="AO22" s="715"/>
      <c r="AP22" s="717"/>
      <c r="AQ22" s="717"/>
      <c r="AR22" s="717"/>
      <c r="AS22" s="717"/>
      <c r="AT22" s="504" t="s">
        <v>79</v>
      </c>
      <c r="AU22" s="505"/>
      <c r="AV22" s="505"/>
      <c r="AW22" s="505"/>
      <c r="AX22" s="505"/>
      <c r="AY22" s="506"/>
      <c r="AZ22" s="718"/>
      <c r="BA22" s="719"/>
      <c r="BB22" s="719"/>
      <c r="BC22" s="719"/>
      <c r="BD22" s="719"/>
      <c r="BE22" s="720"/>
      <c r="BF22" s="721" t="s">
        <v>80</v>
      </c>
      <c r="BG22" s="499"/>
      <c r="BH22" s="499"/>
      <c r="BI22" s="499"/>
      <c r="BJ22" s="499"/>
      <c r="BK22" s="709"/>
      <c r="BL22" s="390"/>
      <c r="BM22" s="391"/>
      <c r="BN22" s="391"/>
      <c r="BO22" s="391"/>
      <c r="BP22" s="391"/>
      <c r="BQ22" s="391"/>
      <c r="BR22" s="391"/>
      <c r="BS22" s="391"/>
      <c r="BT22" s="391"/>
      <c r="BU22" s="391"/>
      <c r="BV22" s="392"/>
      <c r="BW22" s="33"/>
      <c r="BX22" s="5"/>
      <c r="BY22" s="5"/>
      <c r="BZ22" s="57"/>
      <c r="CA22" s="57"/>
      <c r="CB22" s="57"/>
      <c r="CC22" s="722" t="s">
        <v>173</v>
      </c>
      <c r="CD22" s="723"/>
      <c r="CE22" s="723"/>
      <c r="CF22" s="723"/>
      <c r="CG22" s="726" t="s">
        <v>77</v>
      </c>
      <c r="CH22" s="727"/>
      <c r="CI22" s="727"/>
      <c r="CJ22" s="727"/>
      <c r="CK22" s="727"/>
      <c r="CL22" s="727"/>
      <c r="CM22" s="728">
        <f>N22</f>
        <v>0</v>
      </c>
      <c r="CN22" s="729"/>
      <c r="CO22" s="729"/>
      <c r="CP22" s="729"/>
      <c r="CQ22" s="729"/>
      <c r="CR22" s="729"/>
      <c r="CS22" s="729"/>
      <c r="CT22" s="730"/>
      <c r="CU22" s="727" t="s">
        <v>78</v>
      </c>
      <c r="CV22" s="727"/>
      <c r="CW22" s="727"/>
      <c r="CX22" s="727"/>
      <c r="CY22" s="727"/>
      <c r="CZ22" s="727"/>
      <c r="DA22" s="727"/>
      <c r="DB22" s="727"/>
      <c r="DC22" s="731">
        <f>AD22</f>
        <v>0</v>
      </c>
      <c r="DD22" s="732"/>
      <c r="DE22" s="732"/>
      <c r="DF22" s="732"/>
      <c r="DG22" s="732"/>
      <c r="DH22" s="732"/>
      <c r="DI22" s="784">
        <f>AJ22</f>
        <v>0</v>
      </c>
      <c r="DJ22" s="732"/>
      <c r="DK22" s="732"/>
      <c r="DL22" s="732"/>
      <c r="DM22" s="785"/>
      <c r="DN22" s="732">
        <f>AO22</f>
        <v>0</v>
      </c>
      <c r="DO22" s="786"/>
      <c r="DP22" s="786"/>
      <c r="DQ22" s="786"/>
      <c r="DR22" s="787"/>
      <c r="DS22" s="733" t="s">
        <v>79</v>
      </c>
      <c r="DT22" s="734"/>
      <c r="DU22" s="734"/>
      <c r="DV22" s="734"/>
      <c r="DW22" s="734"/>
      <c r="DX22" s="735"/>
      <c r="DY22" s="736">
        <f>AZ22</f>
        <v>0</v>
      </c>
      <c r="DZ22" s="737"/>
      <c r="EA22" s="737"/>
      <c r="EB22" s="737"/>
      <c r="EC22" s="737"/>
      <c r="ED22" s="738"/>
      <c r="EE22" s="726" t="s">
        <v>80</v>
      </c>
      <c r="EF22" s="727"/>
      <c r="EG22" s="727"/>
      <c r="EH22" s="727"/>
      <c r="EI22" s="727"/>
      <c r="EJ22" s="739"/>
      <c r="EK22" s="728">
        <f>BL22</f>
        <v>0</v>
      </c>
      <c r="EL22" s="729"/>
      <c r="EM22" s="729"/>
      <c r="EN22" s="729"/>
      <c r="EO22" s="729"/>
      <c r="EP22" s="729"/>
      <c r="EQ22" s="729"/>
      <c r="ER22" s="729"/>
      <c r="ES22" s="729"/>
      <c r="ET22" s="729"/>
      <c r="EU22" s="740"/>
      <c r="EW22" s="2"/>
      <c r="EX22" s="2"/>
      <c r="EY22" s="2"/>
      <c r="EZ22" s="2"/>
      <c r="FA22" s="2"/>
    </row>
    <row r="23" spans="1:158" ht="41.25" customHeight="1" thickBot="1">
      <c r="A23" s="2"/>
      <c r="B23" s="2"/>
      <c r="C23" s="75"/>
      <c r="D23" s="706"/>
      <c r="E23" s="707"/>
      <c r="F23" s="707"/>
      <c r="G23" s="708"/>
      <c r="H23" s="721" t="s">
        <v>81</v>
      </c>
      <c r="I23" s="499"/>
      <c r="J23" s="499"/>
      <c r="K23" s="499"/>
      <c r="L23" s="499"/>
      <c r="M23" s="709"/>
      <c r="N23" s="741">
        <f>'[1]5'!$AU$41</f>
        <v>0</v>
      </c>
      <c r="O23" s="742"/>
      <c r="P23" s="742"/>
      <c r="Q23" s="742"/>
      <c r="R23" s="742"/>
      <c r="S23" s="742"/>
      <c r="T23" s="742"/>
      <c r="U23" s="743"/>
      <c r="V23" s="721" t="s">
        <v>82</v>
      </c>
      <c r="W23" s="499"/>
      <c r="X23" s="499"/>
      <c r="Y23" s="499"/>
      <c r="Z23" s="499"/>
      <c r="AA23" s="499"/>
      <c r="AB23" s="499"/>
      <c r="AC23" s="709"/>
      <c r="AD23" s="744"/>
      <c r="AE23" s="744"/>
      <c r="AF23" s="744"/>
      <c r="AG23" s="744"/>
      <c r="AH23" s="744"/>
      <c r="AI23" s="744"/>
      <c r="AJ23" s="745"/>
      <c r="AK23" s="715"/>
      <c r="AL23" s="715"/>
      <c r="AM23" s="715"/>
      <c r="AN23" s="716"/>
      <c r="AO23" s="744"/>
      <c r="AP23" s="746"/>
      <c r="AQ23" s="746"/>
      <c r="AR23" s="746"/>
      <c r="AS23" s="746"/>
      <c r="AT23" s="503" t="s">
        <v>83</v>
      </c>
      <c r="AU23" s="501"/>
      <c r="AV23" s="501"/>
      <c r="AW23" s="501"/>
      <c r="AX23" s="501"/>
      <c r="AY23" s="502"/>
      <c r="AZ23" s="718"/>
      <c r="BA23" s="719"/>
      <c r="BB23" s="719"/>
      <c r="BC23" s="719"/>
      <c r="BD23" s="719"/>
      <c r="BE23" s="720"/>
      <c r="BF23" s="664" t="s">
        <v>84</v>
      </c>
      <c r="BG23" s="498"/>
      <c r="BH23" s="498"/>
      <c r="BI23" s="498"/>
      <c r="BJ23" s="498"/>
      <c r="BK23" s="665"/>
      <c r="BL23" s="387"/>
      <c r="BM23" s="388"/>
      <c r="BN23" s="388"/>
      <c r="BO23" s="388"/>
      <c r="BP23" s="388"/>
      <c r="BQ23" s="388"/>
      <c r="BR23" s="388"/>
      <c r="BS23" s="388"/>
      <c r="BT23" s="388"/>
      <c r="BU23" s="388"/>
      <c r="BV23" s="389"/>
      <c r="BW23" s="33"/>
      <c r="BX23" s="5"/>
      <c r="BY23" s="5"/>
      <c r="BZ23" s="57"/>
      <c r="CA23" s="57"/>
      <c r="CB23" s="57"/>
      <c r="CC23" s="724"/>
      <c r="CD23" s="725"/>
      <c r="CE23" s="725"/>
      <c r="CF23" s="725"/>
      <c r="CG23" s="747" t="s">
        <v>81</v>
      </c>
      <c r="CH23" s="748"/>
      <c r="CI23" s="748"/>
      <c r="CJ23" s="748"/>
      <c r="CK23" s="748"/>
      <c r="CL23" s="748"/>
      <c r="CM23" s="749">
        <f>N23</f>
        <v>0</v>
      </c>
      <c r="CN23" s="750"/>
      <c r="CO23" s="750"/>
      <c r="CP23" s="750"/>
      <c r="CQ23" s="750"/>
      <c r="CR23" s="750"/>
      <c r="CS23" s="750"/>
      <c r="CT23" s="751"/>
      <c r="CU23" s="748" t="s">
        <v>82</v>
      </c>
      <c r="CV23" s="748"/>
      <c r="CW23" s="748"/>
      <c r="CX23" s="748"/>
      <c r="CY23" s="748"/>
      <c r="CZ23" s="748"/>
      <c r="DA23" s="748"/>
      <c r="DB23" s="748"/>
      <c r="DC23" s="752">
        <f>AD23</f>
        <v>0</v>
      </c>
      <c r="DD23" s="753"/>
      <c r="DE23" s="753"/>
      <c r="DF23" s="753"/>
      <c r="DG23" s="753"/>
      <c r="DH23" s="753"/>
      <c r="DI23" s="754">
        <f>AJ23</f>
        <v>0</v>
      </c>
      <c r="DJ23" s="753"/>
      <c r="DK23" s="753"/>
      <c r="DL23" s="753"/>
      <c r="DM23" s="755"/>
      <c r="DN23" s="753">
        <f>AO23</f>
        <v>0</v>
      </c>
      <c r="DO23" s="756"/>
      <c r="DP23" s="756"/>
      <c r="DQ23" s="756"/>
      <c r="DR23" s="757"/>
      <c r="DS23" s="758" t="s">
        <v>83</v>
      </c>
      <c r="DT23" s="759"/>
      <c r="DU23" s="759"/>
      <c r="DV23" s="759"/>
      <c r="DW23" s="759"/>
      <c r="DX23" s="760"/>
      <c r="DY23" s="761">
        <f>AZ23</f>
        <v>0</v>
      </c>
      <c r="DZ23" s="762"/>
      <c r="EA23" s="762"/>
      <c r="EB23" s="762"/>
      <c r="EC23" s="762"/>
      <c r="ED23" s="763"/>
      <c r="EE23" s="747" t="s">
        <v>84</v>
      </c>
      <c r="EF23" s="748"/>
      <c r="EG23" s="748"/>
      <c r="EH23" s="748"/>
      <c r="EI23" s="748"/>
      <c r="EJ23" s="764"/>
      <c r="EK23" s="765">
        <f>BL23</f>
        <v>0</v>
      </c>
      <c r="EL23" s="766"/>
      <c r="EM23" s="766"/>
      <c r="EN23" s="766"/>
      <c r="EO23" s="766"/>
      <c r="EP23" s="766"/>
      <c r="EQ23" s="766"/>
      <c r="ER23" s="766"/>
      <c r="ES23" s="766"/>
      <c r="ET23" s="766"/>
      <c r="EU23" s="767"/>
      <c r="EW23" s="2"/>
      <c r="EX23" s="2"/>
      <c r="EY23" s="2"/>
      <c r="EZ23" s="2"/>
      <c r="FA23" s="2"/>
    </row>
    <row r="24" spans="1:158" ht="17.25" customHeight="1">
      <c r="A24" s="2"/>
      <c r="B24" s="2"/>
      <c r="C24" s="75"/>
      <c r="D24" s="768" t="s">
        <v>195</v>
      </c>
      <c r="E24" s="769"/>
      <c r="F24" s="769"/>
      <c r="G24" s="770" t="s">
        <v>50</v>
      </c>
      <c r="H24" s="771"/>
      <c r="I24" s="771"/>
      <c r="J24" s="771"/>
      <c r="K24" s="772"/>
      <c r="L24" s="773" t="str">
        <f>'[2]5'!$F$16</f>
        <v/>
      </c>
      <c r="M24" s="773"/>
      <c r="N24" s="773"/>
      <c r="O24" s="773"/>
      <c r="P24" s="773"/>
      <c r="Q24" s="773"/>
      <c r="R24" s="773"/>
      <c r="S24" s="773"/>
      <c r="T24" s="773"/>
      <c r="U24" s="773"/>
      <c r="V24" s="773"/>
      <c r="W24" s="773"/>
      <c r="X24" s="773"/>
      <c r="Y24" s="773"/>
      <c r="Z24" s="773"/>
      <c r="AA24" s="773"/>
      <c r="AB24" s="773"/>
      <c r="AC24" s="773"/>
      <c r="AD24" s="774"/>
      <c r="AE24" s="775" t="s">
        <v>37</v>
      </c>
      <c r="AF24" s="776"/>
      <c r="AG24" s="777"/>
      <c r="AH24" s="781" t="str">
        <f>IF(AC25&gt;0,"妻","")</f>
        <v/>
      </c>
      <c r="AI24" s="781"/>
      <c r="AJ24" s="781"/>
      <c r="AK24" s="781"/>
      <c r="AL24" s="462" t="s">
        <v>85</v>
      </c>
      <c r="AM24" s="412"/>
      <c r="AN24" s="412"/>
      <c r="AO24" s="412"/>
      <c r="AP24" s="412"/>
      <c r="AQ24" s="412"/>
      <c r="AR24" s="412"/>
      <c r="AS24" s="412"/>
      <c r="AT24" s="393">
        <f>'[1]5'!$AU$32</f>
        <v>0</v>
      </c>
      <c r="AU24" s="394"/>
      <c r="AV24" s="394"/>
      <c r="AW24" s="394"/>
      <c r="AX24" s="394"/>
      <c r="AY24" s="395"/>
      <c r="AZ24" s="798" t="s">
        <v>86</v>
      </c>
      <c r="BA24" s="616"/>
      <c r="BB24" s="616"/>
      <c r="BC24" s="616"/>
      <c r="BD24" s="616"/>
      <c r="BE24" s="617"/>
      <c r="BF24" s="387">
        <f>'[1]5'!$AU$38</f>
        <v>0</v>
      </c>
      <c r="BG24" s="388"/>
      <c r="BH24" s="388"/>
      <c r="BI24" s="388"/>
      <c r="BJ24" s="388"/>
      <c r="BK24" s="389"/>
      <c r="BL24" s="462" t="s">
        <v>96</v>
      </c>
      <c r="BM24" s="412"/>
      <c r="BN24" s="412"/>
      <c r="BO24" s="412"/>
      <c r="BP24" s="412"/>
      <c r="BQ24" s="413"/>
      <c r="BR24" s="393">
        <f>'[1]5'!$AU$34</f>
        <v>0</v>
      </c>
      <c r="BS24" s="394"/>
      <c r="BT24" s="394"/>
      <c r="BU24" s="394"/>
      <c r="BV24" s="395"/>
      <c r="BW24" s="33"/>
      <c r="BX24" s="5"/>
      <c r="BY24" s="5"/>
      <c r="BZ24" s="57"/>
      <c r="CA24" s="57"/>
      <c r="CB24" s="57"/>
      <c r="CC24" s="833" t="s">
        <v>194</v>
      </c>
      <c r="CD24" s="834"/>
      <c r="CE24" s="835"/>
      <c r="CF24" s="842" t="s">
        <v>50</v>
      </c>
      <c r="CG24" s="842"/>
      <c r="CH24" s="842"/>
      <c r="CI24" s="842"/>
      <c r="CJ24" s="842"/>
      <c r="CK24" s="843" t="str">
        <f>L24</f>
        <v/>
      </c>
      <c r="CL24" s="844"/>
      <c r="CM24" s="844"/>
      <c r="CN24" s="844"/>
      <c r="CO24" s="844"/>
      <c r="CP24" s="844"/>
      <c r="CQ24" s="844"/>
      <c r="CR24" s="844"/>
      <c r="CS24" s="844"/>
      <c r="CT24" s="844"/>
      <c r="CU24" s="844"/>
      <c r="CV24" s="844"/>
      <c r="CW24" s="844"/>
      <c r="CX24" s="844"/>
      <c r="CY24" s="844"/>
      <c r="CZ24" s="844"/>
      <c r="DA24" s="844"/>
      <c r="DB24" s="844"/>
      <c r="DC24" s="845"/>
      <c r="DD24" s="812" t="s">
        <v>37</v>
      </c>
      <c r="DE24" s="813"/>
      <c r="DF24" s="814"/>
      <c r="DG24" s="815" t="str">
        <f>AH24</f>
        <v/>
      </c>
      <c r="DH24" s="583"/>
      <c r="DI24" s="583"/>
      <c r="DJ24" s="816"/>
      <c r="DK24" s="385" t="s">
        <v>85</v>
      </c>
      <c r="DL24" s="385"/>
      <c r="DM24" s="385"/>
      <c r="DN24" s="385"/>
      <c r="DO24" s="385"/>
      <c r="DP24" s="385"/>
      <c r="DQ24" s="385"/>
      <c r="DR24" s="385"/>
      <c r="DS24" s="378">
        <f>AT24</f>
        <v>0</v>
      </c>
      <c r="DT24" s="379"/>
      <c r="DU24" s="379"/>
      <c r="DV24" s="379"/>
      <c r="DW24" s="379"/>
      <c r="DX24" s="380"/>
      <c r="DY24" s="369" t="s">
        <v>86</v>
      </c>
      <c r="DZ24" s="370"/>
      <c r="EA24" s="370"/>
      <c r="EB24" s="370"/>
      <c r="EC24" s="370"/>
      <c r="ED24" s="371"/>
      <c r="EE24" s="375">
        <f>BF24</f>
        <v>0</v>
      </c>
      <c r="EF24" s="376"/>
      <c r="EG24" s="376"/>
      <c r="EH24" s="376"/>
      <c r="EI24" s="376"/>
      <c r="EJ24" s="377"/>
      <c r="EK24" s="381" t="s">
        <v>96</v>
      </c>
      <c r="EL24" s="382"/>
      <c r="EM24" s="382"/>
      <c r="EN24" s="382"/>
      <c r="EO24" s="382"/>
      <c r="EP24" s="383"/>
      <c r="EQ24" s="375">
        <f>BR24</f>
        <v>0</v>
      </c>
      <c r="ER24" s="376"/>
      <c r="ES24" s="376"/>
      <c r="ET24" s="376"/>
      <c r="EU24" s="377"/>
      <c r="EW24" s="2"/>
      <c r="EX24" s="2"/>
      <c r="EY24" s="2"/>
      <c r="EZ24" s="2"/>
      <c r="FA24" s="2"/>
    </row>
    <row r="25" spans="1:158" ht="12" customHeight="1" thickBot="1">
      <c r="A25" s="2"/>
      <c r="B25" s="2"/>
      <c r="C25" s="75"/>
      <c r="D25" s="768"/>
      <c r="E25" s="769"/>
      <c r="F25" s="769"/>
      <c r="G25" s="788" t="s">
        <v>57</v>
      </c>
      <c r="H25" s="789"/>
      <c r="I25" s="789"/>
      <c r="J25" s="789"/>
      <c r="K25" s="790"/>
      <c r="L25" s="792">
        <f>'[2]5'!$F$17</f>
        <v>0</v>
      </c>
      <c r="M25" s="793"/>
      <c r="N25" s="793"/>
      <c r="O25" s="793"/>
      <c r="P25" s="793"/>
      <c r="Q25" s="793"/>
      <c r="R25" s="793"/>
      <c r="S25" s="793"/>
      <c r="T25" s="793"/>
      <c r="U25" s="793"/>
      <c r="V25" s="793"/>
      <c r="W25" s="793"/>
      <c r="X25" s="793"/>
      <c r="Y25" s="793"/>
      <c r="Z25" s="793"/>
      <c r="AA25" s="793"/>
      <c r="AB25" s="793"/>
      <c r="AC25" s="794">
        <f>'[2]5'!$V$17</f>
        <v>0</v>
      </c>
      <c r="AD25" s="795"/>
      <c r="AE25" s="778"/>
      <c r="AF25" s="779"/>
      <c r="AG25" s="780"/>
      <c r="AH25" s="583"/>
      <c r="AI25" s="583"/>
      <c r="AJ25" s="583"/>
      <c r="AK25" s="583"/>
      <c r="AL25" s="463"/>
      <c r="AM25" s="464"/>
      <c r="AN25" s="464"/>
      <c r="AO25" s="464"/>
      <c r="AP25" s="464"/>
      <c r="AQ25" s="464"/>
      <c r="AR25" s="464"/>
      <c r="AS25" s="464"/>
      <c r="AT25" s="782"/>
      <c r="AU25" s="379"/>
      <c r="AV25" s="379"/>
      <c r="AW25" s="379"/>
      <c r="AX25" s="379"/>
      <c r="AY25" s="783"/>
      <c r="AZ25" s="799"/>
      <c r="BA25" s="501"/>
      <c r="BB25" s="501"/>
      <c r="BC25" s="501"/>
      <c r="BD25" s="501"/>
      <c r="BE25" s="502"/>
      <c r="BF25" s="800"/>
      <c r="BG25" s="379"/>
      <c r="BH25" s="379"/>
      <c r="BI25" s="379"/>
      <c r="BJ25" s="379"/>
      <c r="BK25" s="801"/>
      <c r="BL25" s="463"/>
      <c r="BM25" s="464"/>
      <c r="BN25" s="464"/>
      <c r="BO25" s="464"/>
      <c r="BP25" s="464"/>
      <c r="BQ25" s="802"/>
      <c r="BR25" s="782"/>
      <c r="BS25" s="379"/>
      <c r="BT25" s="379"/>
      <c r="BU25" s="379"/>
      <c r="BV25" s="783"/>
      <c r="BW25" s="33"/>
      <c r="BX25" s="5"/>
      <c r="BY25" s="5"/>
      <c r="BZ25" s="57"/>
      <c r="CA25" s="57"/>
      <c r="CB25" s="57"/>
      <c r="CC25" s="836"/>
      <c r="CD25" s="837"/>
      <c r="CE25" s="838"/>
      <c r="CF25" s="384" t="s">
        <v>57</v>
      </c>
      <c r="CG25" s="385"/>
      <c r="CH25" s="385"/>
      <c r="CI25" s="385"/>
      <c r="CJ25" s="386"/>
      <c r="CK25" s="803">
        <f>L25</f>
        <v>0</v>
      </c>
      <c r="CL25" s="804"/>
      <c r="CM25" s="804"/>
      <c r="CN25" s="804"/>
      <c r="CO25" s="804"/>
      <c r="CP25" s="804"/>
      <c r="CQ25" s="804"/>
      <c r="CR25" s="804"/>
      <c r="CS25" s="804"/>
      <c r="CT25" s="804"/>
      <c r="CU25" s="804"/>
      <c r="CV25" s="804"/>
      <c r="CW25" s="804"/>
      <c r="CX25" s="804"/>
      <c r="CY25" s="804"/>
      <c r="CZ25" s="804"/>
      <c r="DA25" s="804"/>
      <c r="DB25" s="806">
        <f>AC25</f>
        <v>0</v>
      </c>
      <c r="DC25" s="807"/>
      <c r="DD25" s="812"/>
      <c r="DE25" s="813"/>
      <c r="DF25" s="814"/>
      <c r="DG25" s="815"/>
      <c r="DH25" s="583"/>
      <c r="DI25" s="583"/>
      <c r="DJ25" s="816"/>
      <c r="DK25" s="385"/>
      <c r="DL25" s="385"/>
      <c r="DM25" s="385"/>
      <c r="DN25" s="385"/>
      <c r="DO25" s="385"/>
      <c r="DP25" s="385"/>
      <c r="DQ25" s="385"/>
      <c r="DR25" s="385"/>
      <c r="DS25" s="378"/>
      <c r="DT25" s="379"/>
      <c r="DU25" s="379"/>
      <c r="DV25" s="379"/>
      <c r="DW25" s="379"/>
      <c r="DX25" s="380"/>
      <c r="DY25" s="372"/>
      <c r="DZ25" s="373"/>
      <c r="EA25" s="373"/>
      <c r="EB25" s="373"/>
      <c r="EC25" s="373"/>
      <c r="ED25" s="374"/>
      <c r="EE25" s="378"/>
      <c r="EF25" s="379"/>
      <c r="EG25" s="379"/>
      <c r="EH25" s="379"/>
      <c r="EI25" s="379"/>
      <c r="EJ25" s="380"/>
      <c r="EK25" s="384"/>
      <c r="EL25" s="385"/>
      <c r="EM25" s="385"/>
      <c r="EN25" s="385"/>
      <c r="EO25" s="385"/>
      <c r="EP25" s="386"/>
      <c r="EQ25" s="378"/>
      <c r="ER25" s="379"/>
      <c r="ES25" s="379"/>
      <c r="ET25" s="379"/>
      <c r="EU25" s="380"/>
      <c r="EW25" s="2"/>
      <c r="EX25" s="2"/>
      <c r="EY25" s="2"/>
      <c r="EZ25" s="2"/>
      <c r="FA25" s="2"/>
    </row>
    <row r="26" spans="1:158" ht="10.5" customHeight="1">
      <c r="A26" s="2"/>
      <c r="B26" s="2"/>
      <c r="C26" s="75"/>
      <c r="D26" s="768"/>
      <c r="E26" s="769"/>
      <c r="F26" s="769"/>
      <c r="G26" s="414"/>
      <c r="H26" s="415"/>
      <c r="I26" s="415"/>
      <c r="J26" s="415"/>
      <c r="K26" s="791"/>
      <c r="L26" s="520"/>
      <c r="M26" s="521"/>
      <c r="N26" s="521"/>
      <c r="O26" s="521"/>
      <c r="P26" s="521"/>
      <c r="Q26" s="521"/>
      <c r="R26" s="521"/>
      <c r="S26" s="521"/>
      <c r="T26" s="521"/>
      <c r="U26" s="521"/>
      <c r="V26" s="521"/>
      <c r="W26" s="521"/>
      <c r="X26" s="521"/>
      <c r="Y26" s="521"/>
      <c r="Z26" s="521"/>
      <c r="AA26" s="521"/>
      <c r="AB26" s="521"/>
      <c r="AC26" s="796"/>
      <c r="AD26" s="797"/>
      <c r="AE26" s="778"/>
      <c r="AF26" s="779"/>
      <c r="AG26" s="780"/>
      <c r="AH26" s="583"/>
      <c r="AI26" s="583"/>
      <c r="AJ26" s="583"/>
      <c r="AK26" s="583"/>
      <c r="AL26" s="463"/>
      <c r="AM26" s="464"/>
      <c r="AN26" s="464"/>
      <c r="AO26" s="464"/>
      <c r="AP26" s="464"/>
      <c r="AQ26" s="464"/>
      <c r="AR26" s="464"/>
      <c r="AS26" s="464"/>
      <c r="AT26" s="782"/>
      <c r="AU26" s="379"/>
      <c r="AV26" s="379"/>
      <c r="AW26" s="379"/>
      <c r="AX26" s="379"/>
      <c r="AY26" s="783"/>
      <c r="AZ26" s="810" t="s">
        <v>137</v>
      </c>
      <c r="BA26" s="616"/>
      <c r="BB26" s="616"/>
      <c r="BC26" s="616"/>
      <c r="BD26" s="616"/>
      <c r="BE26" s="617"/>
      <c r="BF26" s="387">
        <f>IF(R10&lt;=0,0,
IF('[1]5'!$AK$37=480000,0,
IF('[1]5'!$AK$37=0,"0",
     '[1]5'!$AK$37)))</f>
        <v>0</v>
      </c>
      <c r="BG26" s="388"/>
      <c r="BH26" s="388"/>
      <c r="BI26" s="388"/>
      <c r="BJ26" s="388"/>
      <c r="BK26" s="389"/>
      <c r="BL26" s="411" t="s">
        <v>138</v>
      </c>
      <c r="BM26" s="412"/>
      <c r="BN26" s="412"/>
      <c r="BO26" s="412"/>
      <c r="BP26" s="412"/>
      <c r="BQ26" s="413"/>
      <c r="BR26" s="393">
        <f>'[1]5'!$AK$28</f>
        <v>0</v>
      </c>
      <c r="BS26" s="394"/>
      <c r="BT26" s="394"/>
      <c r="BU26" s="394"/>
      <c r="BV26" s="395"/>
      <c r="BW26" s="33"/>
      <c r="BX26" s="5"/>
      <c r="BY26" s="5"/>
      <c r="BZ26" s="57"/>
      <c r="CA26" s="57"/>
      <c r="CB26" s="57"/>
      <c r="CC26" s="836"/>
      <c r="CD26" s="837"/>
      <c r="CE26" s="838"/>
      <c r="CF26" s="402"/>
      <c r="CG26" s="403"/>
      <c r="CH26" s="403"/>
      <c r="CI26" s="403"/>
      <c r="CJ26" s="404"/>
      <c r="CK26" s="805"/>
      <c r="CL26" s="524"/>
      <c r="CM26" s="524"/>
      <c r="CN26" s="524"/>
      <c r="CO26" s="524"/>
      <c r="CP26" s="524"/>
      <c r="CQ26" s="524"/>
      <c r="CR26" s="524"/>
      <c r="CS26" s="524"/>
      <c r="CT26" s="524"/>
      <c r="CU26" s="524"/>
      <c r="CV26" s="524"/>
      <c r="CW26" s="524"/>
      <c r="CX26" s="524"/>
      <c r="CY26" s="524"/>
      <c r="CZ26" s="524"/>
      <c r="DA26" s="524"/>
      <c r="DB26" s="808"/>
      <c r="DC26" s="809"/>
      <c r="DD26" s="812"/>
      <c r="DE26" s="813"/>
      <c r="DF26" s="814"/>
      <c r="DG26" s="817"/>
      <c r="DH26" s="638"/>
      <c r="DI26" s="638"/>
      <c r="DJ26" s="818"/>
      <c r="DK26" s="385"/>
      <c r="DL26" s="385"/>
      <c r="DM26" s="385"/>
      <c r="DN26" s="385"/>
      <c r="DO26" s="385"/>
      <c r="DP26" s="385"/>
      <c r="DQ26" s="385"/>
      <c r="DR26" s="385"/>
      <c r="DS26" s="378"/>
      <c r="DT26" s="379"/>
      <c r="DU26" s="379"/>
      <c r="DV26" s="379"/>
      <c r="DW26" s="379"/>
      <c r="DX26" s="380"/>
      <c r="DY26" s="405" t="s">
        <v>144</v>
      </c>
      <c r="DZ26" s="406"/>
      <c r="EA26" s="406"/>
      <c r="EB26" s="406"/>
      <c r="EC26" s="406"/>
      <c r="ED26" s="407"/>
      <c r="EE26" s="417">
        <f>BF26</f>
        <v>0</v>
      </c>
      <c r="EF26" s="418"/>
      <c r="EG26" s="418"/>
      <c r="EH26" s="418"/>
      <c r="EI26" s="418"/>
      <c r="EJ26" s="419"/>
      <c r="EK26" s="399" t="s">
        <v>145</v>
      </c>
      <c r="EL26" s="400"/>
      <c r="EM26" s="400"/>
      <c r="EN26" s="400"/>
      <c r="EO26" s="400"/>
      <c r="EP26" s="401"/>
      <c r="EQ26" s="417">
        <f>BR26</f>
        <v>0</v>
      </c>
      <c r="ER26" s="418"/>
      <c r="ES26" s="418"/>
      <c r="ET26" s="418"/>
      <c r="EU26" s="419"/>
      <c r="EW26" s="2"/>
      <c r="EX26" s="2"/>
      <c r="EY26" s="2"/>
      <c r="EZ26" s="2"/>
      <c r="FA26" s="2"/>
    </row>
    <row r="27" spans="1:158" ht="20.25" customHeight="1" thickBot="1">
      <c r="A27" s="2"/>
      <c r="B27" s="2"/>
      <c r="C27" s="75"/>
      <c r="D27" s="768"/>
      <c r="E27" s="769"/>
      <c r="F27" s="769"/>
      <c r="G27" s="820" t="s">
        <v>38</v>
      </c>
      <c r="H27" s="821"/>
      <c r="I27" s="821"/>
      <c r="J27" s="821"/>
      <c r="K27" s="822"/>
      <c r="L27" s="136" t="str">
        <f>IF(AC25&lt;=0,"",IF((LEN(AC25)-11&lt;=0),"0",MID(AC25,LEN(AC25)-11,1)))</f>
        <v/>
      </c>
      <c r="M27" s="823" t="str">
        <f>IF(AC25&lt;=0,"",IF((LEN(AC25)-10&lt;=0),"0",MID(AC25,LEN(AC25)-10,1)))</f>
        <v/>
      </c>
      <c r="N27" s="824"/>
      <c r="O27" s="823" t="str">
        <f>IF(AC25&lt;=0,"",IF((LEN(AC25)-9&lt;=0),"0",MID(AC25,LEN(AC25)-9,1)))</f>
        <v/>
      </c>
      <c r="P27" s="824"/>
      <c r="Q27" s="609" t="str">
        <f>IF(AC25&lt;=0,"",IF((LEN(AC25)-8&lt;=0),"0",MID(AC25,LEN(AC25)-8,1)))</f>
        <v/>
      </c>
      <c r="R27" s="609"/>
      <c r="S27" s="825" t="str">
        <f>IF(AC25&lt;=0,"",IF((LEN(AC25)-7&lt;=0),"0",MID(AC25,LEN(AC25)-7,1)))</f>
        <v/>
      </c>
      <c r="T27" s="826"/>
      <c r="U27" s="827"/>
      <c r="V27" s="828" t="str">
        <f>IF(AC25&lt;=0,"",IF((LEN(AC25)-6&lt;=0),"0",MID(AC25,LEN(AC25)-6,1)))</f>
        <v/>
      </c>
      <c r="W27" s="609"/>
      <c r="X27" s="828" t="str">
        <f>IF(AC25&lt;=0,"",IF((LEN(AC25)-5&lt;=0),"0",MID(AC25,LEN(AC25)-5,1)))</f>
        <v/>
      </c>
      <c r="Y27" s="609"/>
      <c r="Z27" s="829"/>
      <c r="AA27" s="609" t="str">
        <f>IF(AC25&lt;=0,"",IF((LEN(AC25)-4&lt;=0),"0",MID(AC25,LEN(AC25)-4,1)))</f>
        <v/>
      </c>
      <c r="AB27" s="830"/>
      <c r="AC27" s="831" t="str">
        <f>IF(AC25&lt;=0,"",IF((LEN(AC25)-3&lt;=0),"0",MID(AC25,LEN(AC25)-3,1)))</f>
        <v/>
      </c>
      <c r="AD27" s="827"/>
      <c r="AE27" s="828" t="str">
        <f>IF(AC25&lt;=0,"",IF((LEN(AC25)-2&lt;=0),"0",MID(AC25,LEN(AC25)-2,1)))</f>
        <v/>
      </c>
      <c r="AF27" s="609"/>
      <c r="AG27" s="609"/>
      <c r="AH27" s="828" t="str">
        <f>IF(AC25&lt;=0,"",IF((LEN(AC25)-1&lt;=0),"0",MID(AC25,LEN(AC25)-1,1)))</f>
        <v/>
      </c>
      <c r="AI27" s="829"/>
      <c r="AJ27" s="831" t="str">
        <f>IF(AC25&lt;&gt;0,RIGHT(AC25,1),"")</f>
        <v/>
      </c>
      <c r="AK27" s="832"/>
      <c r="AL27" s="414"/>
      <c r="AM27" s="415"/>
      <c r="AN27" s="415"/>
      <c r="AO27" s="415"/>
      <c r="AP27" s="415"/>
      <c r="AQ27" s="415"/>
      <c r="AR27" s="415"/>
      <c r="AS27" s="415"/>
      <c r="AT27" s="396"/>
      <c r="AU27" s="397"/>
      <c r="AV27" s="397"/>
      <c r="AW27" s="397"/>
      <c r="AX27" s="397"/>
      <c r="AY27" s="398"/>
      <c r="AZ27" s="811"/>
      <c r="BA27" s="505"/>
      <c r="BB27" s="505"/>
      <c r="BC27" s="505"/>
      <c r="BD27" s="505"/>
      <c r="BE27" s="506"/>
      <c r="BF27" s="390"/>
      <c r="BG27" s="391"/>
      <c r="BH27" s="391"/>
      <c r="BI27" s="391"/>
      <c r="BJ27" s="391"/>
      <c r="BK27" s="392"/>
      <c r="BL27" s="414"/>
      <c r="BM27" s="415"/>
      <c r="BN27" s="415"/>
      <c r="BO27" s="415"/>
      <c r="BP27" s="415"/>
      <c r="BQ27" s="416"/>
      <c r="BR27" s="396"/>
      <c r="BS27" s="397"/>
      <c r="BT27" s="397"/>
      <c r="BU27" s="397"/>
      <c r="BV27" s="398"/>
      <c r="BW27" s="33"/>
      <c r="BX27" s="5"/>
      <c r="BY27" s="5"/>
      <c r="BZ27" s="57"/>
      <c r="CA27" s="57"/>
      <c r="CB27" s="57"/>
      <c r="CC27" s="839"/>
      <c r="CD27" s="840"/>
      <c r="CE27" s="841"/>
      <c r="CF27" s="819" t="s">
        <v>38</v>
      </c>
      <c r="CG27" s="819"/>
      <c r="CH27" s="819"/>
      <c r="CI27" s="819"/>
      <c r="CJ27" s="819"/>
      <c r="CK27" s="60" t="str">
        <f>IF(DB25&lt;=0,"",IF((LEN(DB25)-11&lt;=0),"0",MID(DB25,LEN(DB25)-11,1)))</f>
        <v/>
      </c>
      <c r="CL27" s="423" t="str">
        <f>IF(DB25&lt;=0,"",IF((LEN(DB25)-10&lt;=0),"0",MID(DB25,LEN(DB25)-10,1)))</f>
        <v/>
      </c>
      <c r="CM27" s="423"/>
      <c r="CN27" s="423" t="str">
        <f>IF(DB25&lt;=0,"",IF((LEN(DB25)-9&lt;=0),"0",MID(DB25,LEN(DB25)-9,1)))</f>
        <v/>
      </c>
      <c r="CO27" s="423"/>
      <c r="CP27" s="424" t="str">
        <f>IF(DB25&lt;=0,"",IF((LEN(DB25)-8&lt;=0),"0",MID(DB25,LEN(DB25)-8,1)))</f>
        <v/>
      </c>
      <c r="CQ27" s="424"/>
      <c r="CR27" s="427" t="str">
        <f>IF(DB25&lt;=0,"",IF((LEN(DB25)-7&lt;=0),"0",MID(DB25,LEN(DB25)-7,1)))</f>
        <v/>
      </c>
      <c r="CS27" s="427"/>
      <c r="CT27" s="426"/>
      <c r="CU27" s="423" t="str">
        <f>IF(DB25&lt;=0,"",IF((LEN(DB25)-6&lt;=0),"0",MID(DB25,LEN(DB25)-6,1)))</f>
        <v/>
      </c>
      <c r="CV27" s="423"/>
      <c r="CW27" s="423" t="str">
        <f>IF(DB25&lt;=0,"",IF((LEN(DB25)-5&lt;=0),"0",MID(DB25,LEN(DB25)-5,1)))</f>
        <v/>
      </c>
      <c r="CX27" s="423"/>
      <c r="CY27" s="423"/>
      <c r="CZ27" s="424" t="str">
        <f>IF(DB25&lt;=0,"",IF((LEN(DB25)-4&lt;=0),"0",MID(DB25,LEN(DB25)-4,1)))</f>
        <v/>
      </c>
      <c r="DA27" s="425"/>
      <c r="DB27" s="425" t="str">
        <f>IF(DB25&lt;=0,"",IF((LEN(DB25)-3&lt;=0),"0",MID(DB25,LEN(DB25)-3,1)))</f>
        <v/>
      </c>
      <c r="DC27" s="426"/>
      <c r="DD27" s="423" t="str">
        <f>IF(DB25&lt;=0,"",IF((LEN(DB25)-2&lt;=0),"0",MID(DB25,LEN(DB25)-2,1)))</f>
        <v/>
      </c>
      <c r="DE27" s="423"/>
      <c r="DF27" s="423"/>
      <c r="DG27" s="423" t="str">
        <f>IF(DB25&lt;=0,"",IF((LEN(DB25)-1&lt;=0),"0",MID(DB25,LEN(DB25)-1,1)))</f>
        <v/>
      </c>
      <c r="DH27" s="423"/>
      <c r="DI27" s="425" t="str">
        <f>IF(DB25&lt;&gt;0,RIGHT(DB25,1),"")</f>
        <v/>
      </c>
      <c r="DJ27" s="427"/>
      <c r="DK27" s="385"/>
      <c r="DL27" s="385"/>
      <c r="DM27" s="385"/>
      <c r="DN27" s="385"/>
      <c r="DO27" s="385"/>
      <c r="DP27" s="385"/>
      <c r="DQ27" s="385"/>
      <c r="DR27" s="385"/>
      <c r="DS27" s="378"/>
      <c r="DT27" s="379"/>
      <c r="DU27" s="379"/>
      <c r="DV27" s="379"/>
      <c r="DW27" s="379"/>
      <c r="DX27" s="380"/>
      <c r="DY27" s="408"/>
      <c r="DZ27" s="409"/>
      <c r="EA27" s="409"/>
      <c r="EB27" s="409"/>
      <c r="EC27" s="409"/>
      <c r="ED27" s="410"/>
      <c r="EE27" s="420"/>
      <c r="EF27" s="421"/>
      <c r="EG27" s="421"/>
      <c r="EH27" s="421"/>
      <c r="EI27" s="421"/>
      <c r="EJ27" s="422"/>
      <c r="EK27" s="402"/>
      <c r="EL27" s="403"/>
      <c r="EM27" s="403"/>
      <c r="EN27" s="403"/>
      <c r="EO27" s="403"/>
      <c r="EP27" s="404"/>
      <c r="EQ27" s="420"/>
      <c r="ER27" s="421"/>
      <c r="ES27" s="421"/>
      <c r="ET27" s="421"/>
      <c r="EU27" s="422"/>
      <c r="EW27" s="2"/>
      <c r="EX27" s="2"/>
      <c r="EY27" s="2"/>
      <c r="EZ27" s="2"/>
      <c r="FA27" s="2"/>
    </row>
    <row r="28" spans="1:158" ht="17.25" customHeight="1">
      <c r="A28" s="2"/>
      <c r="B28" s="2"/>
      <c r="C28" s="75"/>
      <c r="D28" s="846" t="s">
        <v>52</v>
      </c>
      <c r="E28" s="618">
        <v>1</v>
      </c>
      <c r="F28" s="619"/>
      <c r="G28" s="770" t="s">
        <v>50</v>
      </c>
      <c r="H28" s="771"/>
      <c r="I28" s="771"/>
      <c r="J28" s="771"/>
      <c r="K28" s="772"/>
      <c r="L28" s="849" t="str">
        <f>'[2]5'!$H$20</f>
        <v/>
      </c>
      <c r="M28" s="849"/>
      <c r="N28" s="849"/>
      <c r="O28" s="849"/>
      <c r="P28" s="849"/>
      <c r="Q28" s="849"/>
      <c r="R28" s="849"/>
      <c r="S28" s="849"/>
      <c r="T28" s="849"/>
      <c r="U28" s="849"/>
      <c r="V28" s="849"/>
      <c r="W28" s="849"/>
      <c r="X28" s="849"/>
      <c r="Y28" s="849"/>
      <c r="Z28" s="849"/>
      <c r="AA28" s="849"/>
      <c r="AB28" s="849"/>
      <c r="AC28" s="849"/>
      <c r="AD28" s="850"/>
      <c r="AE28" s="775" t="s">
        <v>37</v>
      </c>
      <c r="AF28" s="776"/>
      <c r="AG28" s="777"/>
      <c r="AH28" s="781">
        <f>'[2]5'!$X$22</f>
        <v>0</v>
      </c>
      <c r="AI28" s="781"/>
      <c r="AJ28" s="781"/>
      <c r="AK28" s="851"/>
      <c r="AL28" s="445" t="s">
        <v>51</v>
      </c>
      <c r="AM28" s="853"/>
      <c r="AN28" s="446"/>
      <c r="AO28" s="854">
        <v>1</v>
      </c>
      <c r="AP28" s="854"/>
      <c r="AQ28" s="855" t="s">
        <v>50</v>
      </c>
      <c r="AR28" s="856"/>
      <c r="AS28" s="856"/>
      <c r="AT28" s="857"/>
      <c r="AU28" s="860" t="str">
        <f>'[2]5'!$H$50</f>
        <v/>
      </c>
      <c r="AV28" s="860"/>
      <c r="AW28" s="860"/>
      <c r="AX28" s="860"/>
      <c r="AY28" s="860"/>
      <c r="AZ28" s="773"/>
      <c r="BA28" s="773"/>
      <c r="BB28" s="773"/>
      <c r="BC28" s="773"/>
      <c r="BD28" s="773"/>
      <c r="BE28" s="773"/>
      <c r="BF28" s="860"/>
      <c r="BG28" s="860"/>
      <c r="BH28" s="860"/>
      <c r="BI28" s="860"/>
      <c r="BJ28" s="861"/>
      <c r="BK28" s="867" t="s">
        <v>54</v>
      </c>
      <c r="BL28" s="744">
        <f>'[2]5'!$AT$50</f>
        <v>0</v>
      </c>
      <c r="BM28" s="744"/>
      <c r="BN28" s="744"/>
      <c r="BO28" s="744"/>
      <c r="BP28" s="500" t="s">
        <v>174</v>
      </c>
      <c r="BQ28" s="501"/>
      <c r="BR28" s="501"/>
      <c r="BS28" s="501"/>
      <c r="BT28" s="501"/>
      <c r="BU28" s="501"/>
      <c r="BV28" s="502"/>
      <c r="BW28" s="33"/>
      <c r="BX28" s="5"/>
      <c r="BY28" s="5"/>
      <c r="BZ28" s="57"/>
      <c r="CA28" s="57"/>
      <c r="CB28" s="57"/>
      <c r="CC28" s="527" t="s">
        <v>52</v>
      </c>
      <c r="CD28" s="879">
        <v>1</v>
      </c>
      <c r="CE28" s="880"/>
      <c r="CF28" s="884" t="s">
        <v>50</v>
      </c>
      <c r="CG28" s="884"/>
      <c r="CH28" s="884"/>
      <c r="CI28" s="884"/>
      <c r="CJ28" s="884"/>
      <c r="CK28" s="843" t="str">
        <f>L28</f>
        <v/>
      </c>
      <c r="CL28" s="844"/>
      <c r="CM28" s="844"/>
      <c r="CN28" s="844"/>
      <c r="CO28" s="844"/>
      <c r="CP28" s="844"/>
      <c r="CQ28" s="844"/>
      <c r="CR28" s="844"/>
      <c r="CS28" s="844"/>
      <c r="CT28" s="844"/>
      <c r="CU28" s="844"/>
      <c r="CV28" s="844"/>
      <c r="CW28" s="844"/>
      <c r="CX28" s="844"/>
      <c r="CY28" s="844"/>
      <c r="CZ28" s="844"/>
      <c r="DA28" s="844"/>
      <c r="DB28" s="844"/>
      <c r="DC28" s="845"/>
      <c r="DD28" s="812" t="s">
        <v>37</v>
      </c>
      <c r="DE28" s="813"/>
      <c r="DF28" s="814"/>
      <c r="DG28" s="583">
        <f>AH28</f>
        <v>0</v>
      </c>
      <c r="DH28" s="583"/>
      <c r="DI28" s="583"/>
      <c r="DJ28" s="583"/>
      <c r="DK28" s="525" t="s">
        <v>51</v>
      </c>
      <c r="DL28" s="526"/>
      <c r="DM28" s="932"/>
      <c r="DN28" s="584">
        <v>1</v>
      </c>
      <c r="DO28" s="548"/>
      <c r="DP28" s="886" t="s">
        <v>50</v>
      </c>
      <c r="DQ28" s="887"/>
      <c r="DR28" s="887"/>
      <c r="DS28" s="888"/>
      <c r="DT28" s="889" t="str">
        <f>AU28</f>
        <v/>
      </c>
      <c r="DU28" s="890"/>
      <c r="DV28" s="890"/>
      <c r="DW28" s="890"/>
      <c r="DX28" s="890"/>
      <c r="DY28" s="890"/>
      <c r="DZ28" s="890"/>
      <c r="EA28" s="890"/>
      <c r="EB28" s="890"/>
      <c r="EC28" s="890"/>
      <c r="ED28" s="890"/>
      <c r="EE28" s="890"/>
      <c r="EF28" s="890"/>
      <c r="EG28" s="890"/>
      <c r="EH28" s="890"/>
      <c r="EI28" s="891"/>
      <c r="EJ28" s="892" t="s">
        <v>54</v>
      </c>
      <c r="EK28" s="655">
        <f>BL28</f>
        <v>0</v>
      </c>
      <c r="EL28" s="656"/>
      <c r="EM28" s="656"/>
      <c r="EN28" s="894"/>
      <c r="EO28" s="900" t="s">
        <v>53</v>
      </c>
      <c r="EP28" s="901"/>
      <c r="EQ28" s="901"/>
      <c r="ER28" s="901"/>
      <c r="ES28" s="901"/>
      <c r="ET28" s="901"/>
      <c r="EU28" s="902"/>
      <c r="EW28" s="2"/>
      <c r="EX28" s="2"/>
      <c r="EY28" s="2"/>
      <c r="EZ28" s="2"/>
      <c r="FA28" s="2"/>
    </row>
    <row r="29" spans="1:158" ht="12" customHeight="1">
      <c r="A29" s="2"/>
      <c r="B29" s="2"/>
      <c r="C29" s="75"/>
      <c r="D29" s="445"/>
      <c r="E29" s="847"/>
      <c r="F29" s="848"/>
      <c r="G29" s="463" t="s">
        <v>57</v>
      </c>
      <c r="H29" s="464"/>
      <c r="I29" s="464"/>
      <c r="J29" s="464"/>
      <c r="K29" s="858"/>
      <c r="L29" s="523">
        <f>'[2]5'!$H$21</f>
        <v>0</v>
      </c>
      <c r="M29" s="523"/>
      <c r="N29" s="523"/>
      <c r="O29" s="523"/>
      <c r="P29" s="523"/>
      <c r="Q29" s="523"/>
      <c r="R29" s="523"/>
      <c r="S29" s="523"/>
      <c r="T29" s="523"/>
      <c r="U29" s="523"/>
      <c r="V29" s="523"/>
      <c r="W29" s="523"/>
      <c r="X29" s="523"/>
      <c r="Y29" s="523"/>
      <c r="Z29" s="523"/>
      <c r="AA29" s="523"/>
      <c r="AB29" s="523"/>
      <c r="AC29" s="859">
        <f>'[2]5'!$V$21</f>
        <v>0</v>
      </c>
      <c r="AD29" s="859"/>
      <c r="AE29" s="778"/>
      <c r="AF29" s="779"/>
      <c r="AG29" s="780"/>
      <c r="AH29" s="583"/>
      <c r="AI29" s="583"/>
      <c r="AJ29" s="583"/>
      <c r="AK29" s="852"/>
      <c r="AL29" s="445"/>
      <c r="AM29" s="853"/>
      <c r="AN29" s="446"/>
      <c r="AO29" s="854"/>
      <c r="AP29" s="854"/>
      <c r="AQ29" s="463" t="s">
        <v>57</v>
      </c>
      <c r="AR29" s="464"/>
      <c r="AS29" s="464"/>
      <c r="AT29" s="858"/>
      <c r="AU29" s="523">
        <f>'[2]5'!$H$51</f>
        <v>0</v>
      </c>
      <c r="AV29" s="523"/>
      <c r="AW29" s="523"/>
      <c r="AX29" s="523"/>
      <c r="AY29" s="523"/>
      <c r="AZ29" s="523"/>
      <c r="BA29" s="523"/>
      <c r="BB29" s="523"/>
      <c r="BC29" s="523"/>
      <c r="BD29" s="523"/>
      <c r="BE29" s="523"/>
      <c r="BF29" s="523"/>
      <c r="BG29" s="523"/>
      <c r="BH29" s="523"/>
      <c r="BI29" s="878">
        <f>'[2]5'!$T$51</f>
        <v>0</v>
      </c>
      <c r="BJ29" s="878"/>
      <c r="BK29" s="867"/>
      <c r="BL29" s="744"/>
      <c r="BM29" s="744"/>
      <c r="BN29" s="744"/>
      <c r="BO29" s="744"/>
      <c r="BP29" s="503"/>
      <c r="BQ29" s="501"/>
      <c r="BR29" s="501"/>
      <c r="BS29" s="501"/>
      <c r="BT29" s="501"/>
      <c r="BU29" s="501"/>
      <c r="BV29" s="502"/>
      <c r="BW29" s="33"/>
      <c r="BX29" s="5"/>
      <c r="BY29" s="5"/>
      <c r="BZ29" s="57"/>
      <c r="CA29" s="57"/>
      <c r="CB29" s="57"/>
      <c r="CC29" s="527"/>
      <c r="CD29" s="879"/>
      <c r="CE29" s="880"/>
      <c r="CF29" s="385" t="s">
        <v>57</v>
      </c>
      <c r="CG29" s="385"/>
      <c r="CH29" s="385"/>
      <c r="CI29" s="385"/>
      <c r="CJ29" s="386"/>
      <c r="CK29" s="523">
        <f>L29</f>
        <v>0</v>
      </c>
      <c r="CL29" s="523"/>
      <c r="CM29" s="523"/>
      <c r="CN29" s="523"/>
      <c r="CO29" s="523"/>
      <c r="CP29" s="523"/>
      <c r="CQ29" s="523"/>
      <c r="CR29" s="523"/>
      <c r="CS29" s="523"/>
      <c r="CT29" s="523"/>
      <c r="CU29" s="523"/>
      <c r="CV29" s="523"/>
      <c r="CW29" s="523"/>
      <c r="CX29" s="523"/>
      <c r="CY29" s="523"/>
      <c r="CZ29" s="523"/>
      <c r="DA29" s="523"/>
      <c r="DB29" s="878">
        <f>AC29</f>
        <v>0</v>
      </c>
      <c r="DC29" s="878"/>
      <c r="DD29" s="812"/>
      <c r="DE29" s="813"/>
      <c r="DF29" s="814"/>
      <c r="DG29" s="583"/>
      <c r="DH29" s="583"/>
      <c r="DI29" s="583"/>
      <c r="DJ29" s="583"/>
      <c r="DK29" s="527"/>
      <c r="DL29" s="528"/>
      <c r="DM29" s="933"/>
      <c r="DN29" s="879"/>
      <c r="DO29" s="880"/>
      <c r="DP29" s="384" t="s">
        <v>57</v>
      </c>
      <c r="DQ29" s="385"/>
      <c r="DR29" s="385"/>
      <c r="DS29" s="386"/>
      <c r="DT29" s="523">
        <f>AU29</f>
        <v>0</v>
      </c>
      <c r="DU29" s="523"/>
      <c r="DV29" s="523"/>
      <c r="DW29" s="523"/>
      <c r="DX29" s="523"/>
      <c r="DY29" s="523"/>
      <c r="DZ29" s="523"/>
      <c r="EA29" s="523"/>
      <c r="EB29" s="523"/>
      <c r="EC29" s="523"/>
      <c r="ED29" s="523"/>
      <c r="EE29" s="523"/>
      <c r="EF29" s="523"/>
      <c r="EG29" s="523"/>
      <c r="EH29" s="878"/>
      <c r="EI29" s="878"/>
      <c r="EJ29" s="893"/>
      <c r="EK29" s="895"/>
      <c r="EL29" s="744"/>
      <c r="EM29" s="744"/>
      <c r="EN29" s="896"/>
      <c r="EO29" s="903"/>
      <c r="EP29" s="904"/>
      <c r="EQ29" s="904"/>
      <c r="ER29" s="904"/>
      <c r="ES29" s="904"/>
      <c r="ET29" s="904"/>
      <c r="EU29" s="905"/>
      <c r="EW29" s="2"/>
      <c r="EX29" s="2"/>
      <c r="EY29" s="2"/>
      <c r="EZ29" s="2"/>
      <c r="FA29" s="2"/>
    </row>
    <row r="30" spans="1:158" ht="12" customHeight="1">
      <c r="A30" s="2"/>
      <c r="B30" s="2"/>
      <c r="C30" s="75"/>
      <c r="D30" s="445"/>
      <c r="E30" s="847"/>
      <c r="F30" s="848"/>
      <c r="G30" s="463"/>
      <c r="H30" s="464"/>
      <c r="I30" s="464"/>
      <c r="J30" s="464"/>
      <c r="K30" s="858"/>
      <c r="L30" s="523"/>
      <c r="M30" s="523"/>
      <c r="N30" s="523"/>
      <c r="O30" s="523"/>
      <c r="P30" s="523"/>
      <c r="Q30" s="523"/>
      <c r="R30" s="523"/>
      <c r="S30" s="523"/>
      <c r="T30" s="523"/>
      <c r="U30" s="523"/>
      <c r="V30" s="523"/>
      <c r="W30" s="523"/>
      <c r="X30" s="523"/>
      <c r="Y30" s="523"/>
      <c r="Z30" s="523"/>
      <c r="AA30" s="523"/>
      <c r="AB30" s="523"/>
      <c r="AC30" s="859"/>
      <c r="AD30" s="859"/>
      <c r="AE30" s="778"/>
      <c r="AF30" s="779"/>
      <c r="AG30" s="780"/>
      <c r="AH30" s="583"/>
      <c r="AI30" s="583"/>
      <c r="AJ30" s="583"/>
      <c r="AK30" s="852"/>
      <c r="AL30" s="445"/>
      <c r="AM30" s="853"/>
      <c r="AN30" s="446"/>
      <c r="AO30" s="854"/>
      <c r="AP30" s="854"/>
      <c r="AQ30" s="463"/>
      <c r="AR30" s="464"/>
      <c r="AS30" s="464"/>
      <c r="AT30" s="858"/>
      <c r="AU30" s="523"/>
      <c r="AV30" s="523"/>
      <c r="AW30" s="523"/>
      <c r="AX30" s="523"/>
      <c r="AY30" s="523"/>
      <c r="AZ30" s="523"/>
      <c r="BA30" s="523"/>
      <c r="BB30" s="523"/>
      <c r="BC30" s="523"/>
      <c r="BD30" s="523"/>
      <c r="BE30" s="523"/>
      <c r="BF30" s="523"/>
      <c r="BG30" s="523"/>
      <c r="BH30" s="523"/>
      <c r="BI30" s="878"/>
      <c r="BJ30" s="878"/>
      <c r="BK30" s="867"/>
      <c r="BL30" s="744"/>
      <c r="BM30" s="744"/>
      <c r="BN30" s="744"/>
      <c r="BO30" s="744"/>
      <c r="BP30" s="868"/>
      <c r="BQ30" s="869"/>
      <c r="BR30" s="869"/>
      <c r="BS30" s="869"/>
      <c r="BT30" s="869"/>
      <c r="BU30" s="869"/>
      <c r="BV30" s="870"/>
      <c r="BW30" s="33"/>
      <c r="BX30" s="5"/>
      <c r="BY30" s="5"/>
      <c r="BZ30" s="57"/>
      <c r="CA30" s="57"/>
      <c r="CB30" s="57"/>
      <c r="CC30" s="527"/>
      <c r="CD30" s="879"/>
      <c r="CE30" s="880"/>
      <c r="CF30" s="385"/>
      <c r="CG30" s="385"/>
      <c r="CH30" s="385"/>
      <c r="CI30" s="385"/>
      <c r="CJ30" s="386"/>
      <c r="CK30" s="523"/>
      <c r="CL30" s="523"/>
      <c r="CM30" s="523"/>
      <c r="CN30" s="523"/>
      <c r="CO30" s="523"/>
      <c r="CP30" s="523"/>
      <c r="CQ30" s="523"/>
      <c r="CR30" s="523"/>
      <c r="CS30" s="523"/>
      <c r="CT30" s="523"/>
      <c r="CU30" s="523"/>
      <c r="CV30" s="523"/>
      <c r="CW30" s="523"/>
      <c r="CX30" s="523"/>
      <c r="CY30" s="523"/>
      <c r="CZ30" s="523"/>
      <c r="DA30" s="523"/>
      <c r="DB30" s="878"/>
      <c r="DC30" s="878"/>
      <c r="DD30" s="812"/>
      <c r="DE30" s="813"/>
      <c r="DF30" s="814"/>
      <c r="DG30" s="583"/>
      <c r="DH30" s="583"/>
      <c r="DI30" s="583"/>
      <c r="DJ30" s="583"/>
      <c r="DK30" s="527"/>
      <c r="DL30" s="528"/>
      <c r="DM30" s="933"/>
      <c r="DN30" s="879"/>
      <c r="DO30" s="880"/>
      <c r="DP30" s="384"/>
      <c r="DQ30" s="385"/>
      <c r="DR30" s="385"/>
      <c r="DS30" s="386"/>
      <c r="DT30" s="523"/>
      <c r="DU30" s="523"/>
      <c r="DV30" s="523"/>
      <c r="DW30" s="523"/>
      <c r="DX30" s="523"/>
      <c r="DY30" s="523"/>
      <c r="DZ30" s="523"/>
      <c r="EA30" s="523"/>
      <c r="EB30" s="523"/>
      <c r="EC30" s="523"/>
      <c r="ED30" s="523"/>
      <c r="EE30" s="523"/>
      <c r="EF30" s="523"/>
      <c r="EG30" s="523"/>
      <c r="EH30" s="878"/>
      <c r="EI30" s="878"/>
      <c r="EJ30" s="893"/>
      <c r="EK30" s="895"/>
      <c r="EL30" s="744"/>
      <c r="EM30" s="744"/>
      <c r="EN30" s="896"/>
      <c r="EO30" s="906">
        <f>BP30</f>
        <v>0</v>
      </c>
      <c r="EP30" s="872"/>
      <c r="EQ30" s="872"/>
      <c r="ER30" s="872"/>
      <c r="ES30" s="872"/>
      <c r="ET30" s="872"/>
      <c r="EU30" s="907"/>
      <c r="EW30" s="2"/>
      <c r="EX30" s="2"/>
      <c r="EY30" s="2"/>
      <c r="EZ30" s="2"/>
      <c r="FA30" s="2"/>
    </row>
    <row r="31" spans="1:158" ht="20.25" customHeight="1">
      <c r="A31" s="2"/>
      <c r="B31" s="2"/>
      <c r="C31" s="75"/>
      <c r="D31" s="445"/>
      <c r="E31" s="847"/>
      <c r="F31" s="848"/>
      <c r="G31" s="820" t="s">
        <v>38</v>
      </c>
      <c r="H31" s="821"/>
      <c r="I31" s="821"/>
      <c r="J31" s="821"/>
      <c r="K31" s="822"/>
      <c r="L31" s="136" t="str">
        <f>IF(AC29&lt;=0,"",IF((LEN(AC29)-11&lt;=0),"0",MID(AC29,LEN(AC29)-11,1)))</f>
        <v/>
      </c>
      <c r="M31" s="823" t="str">
        <f>IF(AC29&lt;=0,"",IF((LEN(AC29)-10&lt;=0),"0",MID(AC29,LEN(AC29)-10,1)))</f>
        <v/>
      </c>
      <c r="N31" s="827"/>
      <c r="O31" s="823" t="str">
        <f>IF(AC29&lt;=0,"",IF((LEN(AC29)-9&lt;=0),"0",MID(AC29,LEN(AC29)-9,1)))</f>
        <v/>
      </c>
      <c r="P31" s="824"/>
      <c r="Q31" s="609" t="str">
        <f>IF(AC29&lt;=0,"",IF((LEN(AC29)-8&lt;=0),"0",MID(AC29,LEN(AC29)-8,1)))</f>
        <v/>
      </c>
      <c r="R31" s="609"/>
      <c r="S31" s="825" t="str">
        <f>IF(AC29&lt;=0,"",IF((LEN(AC29)-7&lt;=0),"0",MID(AC29,LEN(AC29)-7,1)))</f>
        <v/>
      </c>
      <c r="T31" s="826"/>
      <c r="U31" s="827"/>
      <c r="V31" s="828" t="str">
        <f>IF(AC29&lt;=0,"",IF((LEN(AC29)-6&lt;=0),"0",MID(AC29,LEN(AC29)-6,1)))</f>
        <v/>
      </c>
      <c r="W31" s="609"/>
      <c r="X31" s="828" t="str">
        <f>IF(AC29&lt;=0,"",IF((LEN(AC29)-5&lt;=0),"0",MID(AC29,LEN(AC29)-5,1)))</f>
        <v/>
      </c>
      <c r="Y31" s="609"/>
      <c r="Z31" s="829"/>
      <c r="AA31" s="609" t="str">
        <f>IF(AC29&lt;=0,"",IF((LEN(AC29)-4&lt;=0),"0",MID(AC29,LEN(AC29)-4,1)))</f>
        <v/>
      </c>
      <c r="AB31" s="830"/>
      <c r="AC31" s="831" t="str">
        <f>IF(AC29&lt;=0,"",IF((LEN(AC29)-3&lt;=0),"0",MID(AC29,LEN(AC29)-3,1)))</f>
        <v/>
      </c>
      <c r="AD31" s="827"/>
      <c r="AE31" s="828" t="str">
        <f>IF(AC29&lt;=0,"",IF((LEN(AC29)-2&lt;=0),"0",MID(AC29,LEN(AC29)-2,1)))</f>
        <v/>
      </c>
      <c r="AF31" s="609"/>
      <c r="AG31" s="609"/>
      <c r="AH31" s="828" t="str">
        <f>IF(AC29&lt;=0,"",IF((LEN(AC29)-1&lt;=0),"0",MID(AC29,LEN(AC29)-1,1)))</f>
        <v/>
      </c>
      <c r="AI31" s="829"/>
      <c r="AJ31" s="831" t="str">
        <f>IF(AC29&lt;&gt;0,RIGHT(AC29,1),"")</f>
        <v/>
      </c>
      <c r="AK31" s="832"/>
      <c r="AL31" s="445"/>
      <c r="AM31" s="853"/>
      <c r="AN31" s="446"/>
      <c r="AO31" s="854"/>
      <c r="AP31" s="854"/>
      <c r="AQ31" s="862" t="s">
        <v>38</v>
      </c>
      <c r="AR31" s="863"/>
      <c r="AS31" s="863"/>
      <c r="AT31" s="864"/>
      <c r="AU31" s="136" t="str">
        <f>IF(BI29&lt;=0,"",IF((LEN(BI29)-11&lt;=0),"0",MID(BI29,LEN(BI29)-11,1)))</f>
        <v/>
      </c>
      <c r="AV31" s="865" t="str">
        <f>IF(BI29&lt;=0,"",IF((LEN(BI29)-10&lt;=0),"0",MID(BI29,LEN(BI29)-10,1)))</f>
        <v/>
      </c>
      <c r="AW31" s="865"/>
      <c r="AX31" s="865" t="str">
        <f>IF(BI29&lt;=0,"",IF((LEN(BI29)-9&lt;=0),"0",MID(BI29,LEN(BI29)-9,1)))</f>
        <v/>
      </c>
      <c r="AY31" s="865"/>
      <c r="AZ31" s="609" t="str">
        <f>IF(BI29&lt;=0,"",IF((LEN(BI29)-8&lt;=0),"0",MID(BI29,LEN(BI29)-8,1)))</f>
        <v/>
      </c>
      <c r="BA31" s="609"/>
      <c r="BB31" s="866" t="str">
        <f>IF(BI29&lt;=0,"",IF((LEN(BI29)-7&lt;=0),"0",MID(BI29,LEN(BI29)-7,1)))</f>
        <v/>
      </c>
      <c r="BC31" s="609"/>
      <c r="BD31" s="865" t="str">
        <f>IF(BI29&lt;=0,"",IF((LEN(BI29)-6&lt;=0),"0",MID(BI29,LEN(BI29)-6,1)))</f>
        <v/>
      </c>
      <c r="BE31" s="865"/>
      <c r="BF31" s="865" t="str">
        <f>IF(BI29&lt;=0,"",IF((LEN(BI29)-5&lt;=0),"0",MID(BI29,LEN(BI29)-5,1)))</f>
        <v/>
      </c>
      <c r="BG31" s="865"/>
      <c r="BH31" s="139" t="str">
        <f>IF(BI29&lt;=0,"",IF((LEN(BI29)-4&lt;=0),"0",MID(BI29,LEN(BI29)-4,1)))</f>
        <v/>
      </c>
      <c r="BI31" s="609" t="str">
        <f>IF(BI29&lt;=0,"",IF((LEN(BI29)-3&lt;=0),"0",MID(BI29,LEN(BI29)-3,1)))</f>
        <v/>
      </c>
      <c r="BJ31" s="609"/>
      <c r="BK31" s="140" t="str">
        <f>IF(BI29&lt;=0,"",IF((LEN(BI29)-2&lt;=0),"0",MID(BI29,LEN(BI29)-2,1)))</f>
        <v/>
      </c>
      <c r="BL31" s="865" t="str">
        <f>IF(BI29&lt;=0,"",IF((LEN(BI29)-1&lt;=0),"0",MID(BI29,LEN(BI29)-1,1)))</f>
        <v/>
      </c>
      <c r="BM31" s="865"/>
      <c r="BN31" s="609" t="str">
        <f>IF(BI29&lt;&gt;0,RIGHT(BI29,1),"")</f>
        <v/>
      </c>
      <c r="BO31" s="609"/>
      <c r="BP31" s="871"/>
      <c r="BQ31" s="872"/>
      <c r="BR31" s="872"/>
      <c r="BS31" s="872"/>
      <c r="BT31" s="872"/>
      <c r="BU31" s="872"/>
      <c r="BV31" s="873"/>
      <c r="BW31" s="33"/>
      <c r="BX31" s="5"/>
      <c r="BY31" s="5"/>
      <c r="BZ31" s="57"/>
      <c r="CA31" s="57"/>
      <c r="CB31" s="57"/>
      <c r="CC31" s="527"/>
      <c r="CD31" s="879"/>
      <c r="CE31" s="880"/>
      <c r="CF31" s="819" t="s">
        <v>38</v>
      </c>
      <c r="CG31" s="819"/>
      <c r="CH31" s="819"/>
      <c r="CI31" s="819"/>
      <c r="CJ31" s="819"/>
      <c r="CK31" s="60" t="str">
        <f>IF(DB29&lt;=0,"",IF((LEN(DB29)-11&lt;=0),"0",MID(DB29,LEN(DB29)-11,1)))</f>
        <v/>
      </c>
      <c r="CL31" s="423" t="str">
        <f>IF(DB29&lt;=0,"",IF((LEN(DB29)-10&lt;=0),"0",MID(DB29,LEN(DB29)-10,1)))</f>
        <v/>
      </c>
      <c r="CM31" s="423"/>
      <c r="CN31" s="423" t="str">
        <f>IF(DB29&lt;=0,"",IF((LEN(DB29)-9&lt;=0),"0",MID(DB29,LEN(DB29)-9,1)))</f>
        <v/>
      </c>
      <c r="CO31" s="423"/>
      <c r="CP31" s="424" t="str">
        <f>IF(DB29&lt;=0,"",IF((LEN(DB29)-8&lt;=0),"0",MID(DB29,LEN(DB29)-8,1)))</f>
        <v/>
      </c>
      <c r="CQ31" s="424"/>
      <c r="CR31" s="427" t="str">
        <f>IF(DB29&lt;=0,"",IF((LEN(DB29)-7&lt;=0),"0",MID(DB29,LEN(DB29)-7,1)))</f>
        <v/>
      </c>
      <c r="CS31" s="427"/>
      <c r="CT31" s="426"/>
      <c r="CU31" s="423" t="str">
        <f>IF(DB29&lt;=0,"",IF((LEN(DB29)-6&lt;=0),"0",MID(DB29,LEN(DB29)-6,1)))</f>
        <v/>
      </c>
      <c r="CV31" s="423"/>
      <c r="CW31" s="423" t="str">
        <f>IF(DB29&lt;=0,"",IF((LEN(DB29)-5&lt;=0),"0",MID(DB29,LEN(DB29)-5,1)))</f>
        <v/>
      </c>
      <c r="CX31" s="423"/>
      <c r="CY31" s="423"/>
      <c r="CZ31" s="424" t="str">
        <f>IF(DB29&lt;=0,"",IF((LEN(DB29)-4&lt;=0),"0",MID(DB29,LEN(DB29)-4,1)))</f>
        <v/>
      </c>
      <c r="DA31" s="425"/>
      <c r="DB31" s="425" t="str">
        <f>IF(DB29&lt;=0,"",IF((LEN(DB29)-3&lt;=0),"0",MID(DB29,LEN(DB29)-3,1)))</f>
        <v/>
      </c>
      <c r="DC31" s="426"/>
      <c r="DD31" s="423" t="str">
        <f>IF(DB29&lt;=0,"",IF((LEN(DB29)-2&lt;=0),"0",MID(DB29,LEN(DB29)-2,1)))</f>
        <v/>
      </c>
      <c r="DE31" s="423"/>
      <c r="DF31" s="423"/>
      <c r="DG31" s="423" t="str">
        <f>IF(DB29&lt;=0,"",IF((LEN(DB29)-1&lt;=0),"0",MID(DB29,LEN(DB29)-1,1)))</f>
        <v/>
      </c>
      <c r="DH31" s="423"/>
      <c r="DI31" s="425" t="str">
        <f>IF(DB29&lt;&gt;0,RIGHT(DB29,1),"")</f>
        <v/>
      </c>
      <c r="DJ31" s="427"/>
      <c r="DK31" s="528"/>
      <c r="DL31" s="528"/>
      <c r="DM31" s="933"/>
      <c r="DN31" s="879"/>
      <c r="DO31" s="880"/>
      <c r="DP31" s="897"/>
      <c r="DQ31" s="898"/>
      <c r="DR31" s="898"/>
      <c r="DS31" s="898"/>
      <c r="DT31" s="898"/>
      <c r="DU31" s="898"/>
      <c r="DV31" s="898"/>
      <c r="DW31" s="898"/>
      <c r="DX31" s="898"/>
      <c r="DY31" s="898"/>
      <c r="DZ31" s="898"/>
      <c r="EA31" s="898"/>
      <c r="EB31" s="898"/>
      <c r="EC31" s="898"/>
      <c r="ED31" s="898"/>
      <c r="EE31" s="898"/>
      <c r="EF31" s="898"/>
      <c r="EG31" s="898"/>
      <c r="EH31" s="898"/>
      <c r="EI31" s="898"/>
      <c r="EJ31" s="898"/>
      <c r="EK31" s="898"/>
      <c r="EL31" s="898"/>
      <c r="EM31" s="898"/>
      <c r="EN31" s="899"/>
      <c r="EO31" s="872"/>
      <c r="EP31" s="872"/>
      <c r="EQ31" s="872"/>
      <c r="ER31" s="872"/>
      <c r="ES31" s="872"/>
      <c r="ET31" s="872"/>
      <c r="EU31" s="907"/>
      <c r="EW31" s="2"/>
      <c r="EX31" s="2"/>
      <c r="EY31" s="2"/>
      <c r="EZ31" s="2"/>
      <c r="FA31" s="2"/>
    </row>
    <row r="32" spans="1:158" ht="17.25" customHeight="1">
      <c r="A32" s="2"/>
      <c r="B32" s="2"/>
      <c r="C32" s="75"/>
      <c r="D32" s="445"/>
      <c r="E32" s="618">
        <v>2</v>
      </c>
      <c r="F32" s="619"/>
      <c r="G32" s="770" t="s">
        <v>50</v>
      </c>
      <c r="H32" s="771"/>
      <c r="I32" s="771"/>
      <c r="J32" s="771"/>
      <c r="K32" s="772"/>
      <c r="L32" s="773" t="str">
        <f>'[2]5'!$H$24</f>
        <v/>
      </c>
      <c r="M32" s="773"/>
      <c r="N32" s="773"/>
      <c r="O32" s="773"/>
      <c r="P32" s="773"/>
      <c r="Q32" s="773"/>
      <c r="R32" s="773"/>
      <c r="S32" s="773"/>
      <c r="T32" s="773"/>
      <c r="U32" s="773"/>
      <c r="V32" s="773"/>
      <c r="W32" s="773"/>
      <c r="X32" s="773"/>
      <c r="Y32" s="773"/>
      <c r="Z32" s="773"/>
      <c r="AA32" s="773"/>
      <c r="AB32" s="773"/>
      <c r="AC32" s="773"/>
      <c r="AD32" s="774"/>
      <c r="AE32" s="778" t="s">
        <v>37</v>
      </c>
      <c r="AF32" s="779"/>
      <c r="AG32" s="780"/>
      <c r="AH32" s="583">
        <f>'[2]5'!$X$26</f>
        <v>0</v>
      </c>
      <c r="AI32" s="583"/>
      <c r="AJ32" s="583"/>
      <c r="AK32" s="852"/>
      <c r="AL32" s="445"/>
      <c r="AM32" s="853"/>
      <c r="AN32" s="446"/>
      <c r="AO32" s="618">
        <v>2</v>
      </c>
      <c r="AP32" s="619"/>
      <c r="AQ32" s="855" t="s">
        <v>50</v>
      </c>
      <c r="AR32" s="856"/>
      <c r="AS32" s="856"/>
      <c r="AT32" s="922"/>
      <c r="AU32" s="773" t="str">
        <f>'[2]5'!$H$52</f>
        <v/>
      </c>
      <c r="AV32" s="773"/>
      <c r="AW32" s="773"/>
      <c r="AX32" s="773"/>
      <c r="AY32" s="773"/>
      <c r="AZ32" s="773"/>
      <c r="BA32" s="773"/>
      <c r="BB32" s="773"/>
      <c r="BC32" s="773"/>
      <c r="BD32" s="773"/>
      <c r="BE32" s="773"/>
      <c r="BF32" s="773"/>
      <c r="BG32" s="773"/>
      <c r="BH32" s="773"/>
      <c r="BI32" s="773"/>
      <c r="BJ32" s="774"/>
      <c r="BK32" s="867" t="s">
        <v>54</v>
      </c>
      <c r="BL32" s="744">
        <f>'[2]5'!$AT$52</f>
        <v>0</v>
      </c>
      <c r="BM32" s="744"/>
      <c r="BN32" s="744"/>
      <c r="BO32" s="744"/>
      <c r="BP32" s="871"/>
      <c r="BQ32" s="872"/>
      <c r="BR32" s="872"/>
      <c r="BS32" s="872"/>
      <c r="BT32" s="872"/>
      <c r="BU32" s="872"/>
      <c r="BV32" s="873"/>
      <c r="BW32" s="33"/>
      <c r="BX32" s="5"/>
      <c r="BY32" s="5"/>
      <c r="BZ32" s="5"/>
      <c r="CA32" s="5"/>
      <c r="CB32" s="37"/>
      <c r="CC32" s="527"/>
      <c r="CD32" s="584">
        <v>2</v>
      </c>
      <c r="CE32" s="548"/>
      <c r="CF32" s="884" t="s">
        <v>50</v>
      </c>
      <c r="CG32" s="884"/>
      <c r="CH32" s="884"/>
      <c r="CI32" s="884"/>
      <c r="CJ32" s="884"/>
      <c r="CK32" s="843" t="str">
        <f>L32</f>
        <v/>
      </c>
      <c r="CL32" s="844"/>
      <c r="CM32" s="844"/>
      <c r="CN32" s="844"/>
      <c r="CO32" s="844"/>
      <c r="CP32" s="844"/>
      <c r="CQ32" s="844"/>
      <c r="CR32" s="844"/>
      <c r="CS32" s="844"/>
      <c r="CT32" s="844"/>
      <c r="CU32" s="844"/>
      <c r="CV32" s="844"/>
      <c r="CW32" s="844"/>
      <c r="CX32" s="844"/>
      <c r="CY32" s="844"/>
      <c r="CZ32" s="844"/>
      <c r="DA32" s="844"/>
      <c r="DB32" s="844"/>
      <c r="DC32" s="845"/>
      <c r="DD32" s="812" t="s">
        <v>37</v>
      </c>
      <c r="DE32" s="813"/>
      <c r="DF32" s="814"/>
      <c r="DG32" s="583">
        <f>AH32</f>
        <v>0</v>
      </c>
      <c r="DH32" s="583"/>
      <c r="DI32" s="583"/>
      <c r="DJ32" s="583"/>
      <c r="DK32" s="527"/>
      <c r="DL32" s="528"/>
      <c r="DM32" s="933"/>
      <c r="DN32" s="584">
        <v>2</v>
      </c>
      <c r="DO32" s="548"/>
      <c r="DP32" s="886" t="s">
        <v>50</v>
      </c>
      <c r="DQ32" s="887"/>
      <c r="DR32" s="887"/>
      <c r="DS32" s="888"/>
      <c r="DT32" s="843" t="str">
        <f>AU32</f>
        <v/>
      </c>
      <c r="DU32" s="844"/>
      <c r="DV32" s="844"/>
      <c r="DW32" s="844"/>
      <c r="DX32" s="844"/>
      <c r="DY32" s="844"/>
      <c r="DZ32" s="844"/>
      <c r="EA32" s="844"/>
      <c r="EB32" s="844"/>
      <c r="EC32" s="844"/>
      <c r="ED32" s="844"/>
      <c r="EE32" s="844"/>
      <c r="EF32" s="844"/>
      <c r="EG32" s="844"/>
      <c r="EH32" s="844"/>
      <c r="EI32" s="845"/>
      <c r="EJ32" s="893" t="s">
        <v>54</v>
      </c>
      <c r="EK32" s="744">
        <f>BL32</f>
        <v>0</v>
      </c>
      <c r="EL32" s="744"/>
      <c r="EM32" s="744"/>
      <c r="EN32" s="744"/>
      <c r="EO32" s="906"/>
      <c r="EP32" s="872"/>
      <c r="EQ32" s="872"/>
      <c r="ER32" s="872"/>
      <c r="ES32" s="872"/>
      <c r="ET32" s="872"/>
      <c r="EU32" s="907"/>
      <c r="EW32" s="2"/>
      <c r="EX32" s="2"/>
      <c r="EY32" s="2"/>
      <c r="EZ32" s="2"/>
      <c r="FA32" s="2"/>
    </row>
    <row r="33" spans="1:157" ht="22.5" customHeight="1">
      <c r="A33" s="2"/>
      <c r="B33" s="2"/>
      <c r="C33" s="75"/>
      <c r="D33" s="445"/>
      <c r="E33" s="847"/>
      <c r="F33" s="848"/>
      <c r="G33" s="923" t="s">
        <v>57</v>
      </c>
      <c r="H33" s="924"/>
      <c r="I33" s="924"/>
      <c r="J33" s="924"/>
      <c r="K33" s="925"/>
      <c r="L33" s="523">
        <f>'[2]5'!$H$25</f>
        <v>0</v>
      </c>
      <c r="M33" s="523"/>
      <c r="N33" s="523"/>
      <c r="O33" s="523"/>
      <c r="P33" s="523"/>
      <c r="Q33" s="523"/>
      <c r="R33" s="523"/>
      <c r="S33" s="523"/>
      <c r="T33" s="523"/>
      <c r="U33" s="523"/>
      <c r="V33" s="523"/>
      <c r="W33" s="523"/>
      <c r="X33" s="523"/>
      <c r="Y33" s="523"/>
      <c r="Z33" s="523"/>
      <c r="AA33" s="523"/>
      <c r="AB33" s="523"/>
      <c r="AC33" s="885">
        <f>'[2]5'!$V$25</f>
        <v>0</v>
      </c>
      <c r="AD33" s="885"/>
      <c r="AE33" s="778"/>
      <c r="AF33" s="779"/>
      <c r="AG33" s="780"/>
      <c r="AH33" s="583"/>
      <c r="AI33" s="583"/>
      <c r="AJ33" s="583"/>
      <c r="AK33" s="852"/>
      <c r="AL33" s="445"/>
      <c r="AM33" s="853"/>
      <c r="AN33" s="446"/>
      <c r="AO33" s="847"/>
      <c r="AP33" s="848"/>
      <c r="AQ33" s="463" t="s">
        <v>57</v>
      </c>
      <c r="AR33" s="464"/>
      <c r="AS33" s="464"/>
      <c r="AT33" s="858"/>
      <c r="AU33" s="523">
        <f>'[2]5'!$H$53</f>
        <v>0</v>
      </c>
      <c r="AV33" s="523"/>
      <c r="AW33" s="523"/>
      <c r="AX33" s="523"/>
      <c r="AY33" s="523"/>
      <c r="AZ33" s="523"/>
      <c r="BA33" s="523"/>
      <c r="BB33" s="523"/>
      <c r="BC33" s="523"/>
      <c r="BD33" s="523"/>
      <c r="BE33" s="523"/>
      <c r="BF33" s="523"/>
      <c r="BG33" s="523"/>
      <c r="BH33" s="523"/>
      <c r="BI33" s="877">
        <f>'[2]5'!$T$53</f>
        <v>0</v>
      </c>
      <c r="BJ33" s="877"/>
      <c r="BK33" s="867"/>
      <c r="BL33" s="744"/>
      <c r="BM33" s="744"/>
      <c r="BN33" s="744"/>
      <c r="BO33" s="744"/>
      <c r="BP33" s="871"/>
      <c r="BQ33" s="872"/>
      <c r="BR33" s="872"/>
      <c r="BS33" s="872"/>
      <c r="BT33" s="872"/>
      <c r="BU33" s="872"/>
      <c r="BV33" s="873"/>
      <c r="BW33" s="33"/>
      <c r="BX33" s="5"/>
      <c r="BY33" s="5"/>
      <c r="BZ33" s="5"/>
      <c r="CA33" s="5"/>
      <c r="CB33" s="37"/>
      <c r="CC33" s="527"/>
      <c r="CD33" s="879"/>
      <c r="CE33" s="880"/>
      <c r="CF33" s="386" t="s">
        <v>57</v>
      </c>
      <c r="CG33" s="881"/>
      <c r="CH33" s="881"/>
      <c r="CI33" s="881"/>
      <c r="CJ33" s="881"/>
      <c r="CK33" s="523">
        <f>L33</f>
        <v>0</v>
      </c>
      <c r="CL33" s="523"/>
      <c r="CM33" s="523"/>
      <c r="CN33" s="523"/>
      <c r="CO33" s="523"/>
      <c r="CP33" s="523"/>
      <c r="CQ33" s="523"/>
      <c r="CR33" s="523"/>
      <c r="CS33" s="523"/>
      <c r="CT33" s="523"/>
      <c r="CU33" s="523"/>
      <c r="CV33" s="523"/>
      <c r="CW33" s="523"/>
      <c r="CX33" s="523"/>
      <c r="CY33" s="523"/>
      <c r="CZ33" s="523"/>
      <c r="DA33" s="523"/>
      <c r="DB33" s="885">
        <f>AC33</f>
        <v>0</v>
      </c>
      <c r="DC33" s="885"/>
      <c r="DD33" s="812"/>
      <c r="DE33" s="813"/>
      <c r="DF33" s="814"/>
      <c r="DG33" s="583"/>
      <c r="DH33" s="583"/>
      <c r="DI33" s="583"/>
      <c r="DJ33" s="583"/>
      <c r="DK33" s="527"/>
      <c r="DL33" s="528"/>
      <c r="DM33" s="933"/>
      <c r="DN33" s="879"/>
      <c r="DO33" s="880"/>
      <c r="DP33" s="385" t="s">
        <v>57</v>
      </c>
      <c r="DQ33" s="385"/>
      <c r="DR33" s="385"/>
      <c r="DS33" s="386"/>
      <c r="DT33" s="523">
        <f>AU33</f>
        <v>0</v>
      </c>
      <c r="DU33" s="523"/>
      <c r="DV33" s="523"/>
      <c r="DW33" s="523"/>
      <c r="DX33" s="523"/>
      <c r="DY33" s="523"/>
      <c r="DZ33" s="523"/>
      <c r="EA33" s="523"/>
      <c r="EB33" s="523"/>
      <c r="EC33" s="523"/>
      <c r="ED33" s="523"/>
      <c r="EE33" s="523"/>
      <c r="EF33" s="523"/>
      <c r="EG33" s="523"/>
      <c r="EH33" s="877"/>
      <c r="EI33" s="877"/>
      <c r="EJ33" s="893"/>
      <c r="EK33" s="744"/>
      <c r="EL33" s="744"/>
      <c r="EM33" s="744"/>
      <c r="EN33" s="744"/>
      <c r="EO33" s="906"/>
      <c r="EP33" s="872"/>
      <c r="EQ33" s="872"/>
      <c r="ER33" s="872"/>
      <c r="ES33" s="872"/>
      <c r="ET33" s="872"/>
      <c r="EU33" s="907"/>
      <c r="EW33" s="2"/>
      <c r="EX33" s="2"/>
      <c r="EY33" s="2"/>
      <c r="EZ33" s="2"/>
      <c r="FA33" s="2"/>
    </row>
    <row r="34" spans="1:157" ht="21" customHeight="1">
      <c r="A34" s="2"/>
      <c r="B34" s="2"/>
      <c r="C34" s="75"/>
      <c r="D34" s="445"/>
      <c r="E34" s="920"/>
      <c r="F34" s="921"/>
      <c r="G34" s="820" t="s">
        <v>38</v>
      </c>
      <c r="H34" s="821"/>
      <c r="I34" s="821"/>
      <c r="J34" s="821"/>
      <c r="K34" s="822"/>
      <c r="L34" s="136" t="str">
        <f>IF(AC33&lt;=0,"",IF((LEN(AC33)-11&lt;=0),"0",MID(AC33,LEN(AC33)-11,1)))</f>
        <v/>
      </c>
      <c r="M34" s="828" t="str">
        <f>IF(AC33&lt;=0,"",IF((LEN(AC33)-10&lt;=0),"0",MID(AC33,LEN(AC33)-10,1)))</f>
        <v/>
      </c>
      <c r="N34" s="609"/>
      <c r="O34" s="828" t="str">
        <f>IF(AC33&lt;=0,"",IF((LEN(AC33)-9&lt;=0),"0",MID(AC33,LEN(AC33)-9,1)))</f>
        <v/>
      </c>
      <c r="P34" s="829"/>
      <c r="Q34" s="609" t="str">
        <f>IF(AC33&lt;=0,"",IF((LEN(AC33)-8&lt;=0),"0",MID(AC33,LEN(AC33)-8,1)))</f>
        <v/>
      </c>
      <c r="R34" s="609"/>
      <c r="S34" s="866" t="str">
        <f>IF(AC33&lt;=0,"",IF((LEN(AC33)-7&lt;=0),"0",MID(AC33,LEN(AC33)-7,1)))</f>
        <v/>
      </c>
      <c r="T34" s="609"/>
      <c r="U34" s="609"/>
      <c r="V34" s="828" t="str">
        <f>IF(AC33&lt;=0,"",IF((LEN(AC33)-6&lt;=0),"0",MID(AC33,LEN(AC33)-6,1)))</f>
        <v/>
      </c>
      <c r="W34" s="609"/>
      <c r="X34" s="828" t="str">
        <f>IF(AC33&lt;=0,"",IF((LEN(AC33)-5&lt;=0),"0",MID(AC33,LEN(AC33)-5,1)))</f>
        <v/>
      </c>
      <c r="Y34" s="609"/>
      <c r="Z34" s="829"/>
      <c r="AA34" s="609" t="str">
        <f>IF(AC33&lt;=0,"",IF((LEN(AC33)-4&lt;=0),"0",MID(AC33,LEN(AC33)-4,1)))</f>
        <v/>
      </c>
      <c r="AB34" s="830"/>
      <c r="AC34" s="609" t="str">
        <f>IF(AC33&lt;=0,"",IF((LEN(AC33)-3&lt;=0),"0",MID(AC33,LEN(AC33)-3,1)))</f>
        <v/>
      </c>
      <c r="AD34" s="609"/>
      <c r="AE34" s="828" t="str">
        <f>IF(AC33&lt;=0,"",IF((LEN(AC33)-2&lt;=0),"0",MID(AC33,LEN(AC33)-2,1)))</f>
        <v/>
      </c>
      <c r="AF34" s="609"/>
      <c r="AG34" s="609"/>
      <c r="AH34" s="828" t="str">
        <f>IF(AC33&lt;=0,"",IF((LEN(AC33)-1&lt;=0),"0",MID(AC33,LEN(AC33)-1,1)))</f>
        <v/>
      </c>
      <c r="AI34" s="829"/>
      <c r="AJ34" s="831" t="str">
        <f>IF(AC33&lt;&gt;0,RIGHT(AC33,1),"")</f>
        <v/>
      </c>
      <c r="AK34" s="832"/>
      <c r="AL34" s="445"/>
      <c r="AM34" s="853"/>
      <c r="AN34" s="446"/>
      <c r="AO34" s="920"/>
      <c r="AP34" s="921"/>
      <c r="AQ34" s="862" t="s">
        <v>38</v>
      </c>
      <c r="AR34" s="863"/>
      <c r="AS34" s="863"/>
      <c r="AT34" s="864"/>
      <c r="AU34" s="136" t="str">
        <f>IF(BI33&lt;=0,"",IF((LEN(BI33)-11&lt;=0),"0",MID(BI33,LEN(BI33)-11,1)))</f>
        <v/>
      </c>
      <c r="AV34" s="865" t="str">
        <f>IF(BI33&lt;=0,"",IF((LEN(BI33)-10&lt;=0),"0",MID(BI33,LEN(BI33)-10,1)))</f>
        <v/>
      </c>
      <c r="AW34" s="865"/>
      <c r="AX34" s="865" t="str">
        <f>IF(BI33&lt;=0,"",IF((LEN(BI33)-9&lt;=0),"0",MID(BI33,LEN(BI33)-9,1)))</f>
        <v/>
      </c>
      <c r="AY34" s="865"/>
      <c r="AZ34" s="609" t="str">
        <f>IF(BI33&lt;=0,"",IF((LEN(BI33)-8&lt;=0),"0",MID(BI33,LEN(BI33)-8,1)))</f>
        <v/>
      </c>
      <c r="BA34" s="609"/>
      <c r="BB34" s="866" t="str">
        <f>IF(BI33&lt;=0,"",IF((LEN(BI33)-7&lt;=0),"0",MID(BI33,LEN(BI33)-7,1)))</f>
        <v/>
      </c>
      <c r="BC34" s="609"/>
      <c r="BD34" s="865" t="str">
        <f>IF(BI33&lt;=0,"",IF((LEN(BI33)-6&lt;=0),"0",MID(BI33,LEN(BI33)-6,1)))</f>
        <v/>
      </c>
      <c r="BE34" s="865"/>
      <c r="BF34" s="865" t="str">
        <f>IF(BI33&lt;=0,"",IF((LEN(BI33)-5&lt;=0),"0",MID(BI33,LEN(BI33)-5,1)))</f>
        <v/>
      </c>
      <c r="BG34" s="865"/>
      <c r="BH34" s="139" t="str">
        <f>IF(BI33&lt;=0,"",IF((LEN(BI33)-4&lt;=0),"0",MID(BI33,LEN(BI33)-4,1)))</f>
        <v/>
      </c>
      <c r="BI34" s="609" t="str">
        <f>IF(BI33&lt;=0,"",IF((LEN(BI33)-3&lt;=0),"0",MID(BI33,LEN(BI33)-3,1)))</f>
        <v/>
      </c>
      <c r="BJ34" s="609"/>
      <c r="BK34" s="140" t="str">
        <f>IF(BI33&lt;=0,"",IF((LEN(BI33)-2&lt;=0),"0",MID(BI33,LEN(BI33)-2,1)))</f>
        <v/>
      </c>
      <c r="BL34" s="865" t="str">
        <f>IF(BI33&lt;=0,"",IF((LEN(BI33)-1&lt;=0),"0",MID(BI33,LEN(BI33)-1,1)))</f>
        <v/>
      </c>
      <c r="BM34" s="865"/>
      <c r="BN34" s="609" t="str">
        <f>IF(BI33&lt;&gt;0,RIGHT(BI33,1),"")</f>
        <v/>
      </c>
      <c r="BO34" s="609"/>
      <c r="BP34" s="871"/>
      <c r="BQ34" s="872"/>
      <c r="BR34" s="872"/>
      <c r="BS34" s="872"/>
      <c r="BT34" s="872"/>
      <c r="BU34" s="872"/>
      <c r="BV34" s="873"/>
      <c r="BW34" s="33"/>
      <c r="BX34" s="5"/>
      <c r="BY34" s="5"/>
      <c r="BZ34" s="5"/>
      <c r="CA34" s="5"/>
      <c r="CB34" s="37"/>
      <c r="CC34" s="527"/>
      <c r="CD34" s="882"/>
      <c r="CE34" s="883"/>
      <c r="CF34" s="819" t="s">
        <v>38</v>
      </c>
      <c r="CG34" s="819"/>
      <c r="CH34" s="819"/>
      <c r="CI34" s="819"/>
      <c r="CJ34" s="819"/>
      <c r="CK34" s="60" t="str">
        <f>IF(DB33&lt;=0,"",IF((LEN(DB33)-11&lt;=0),"0",MID(DB33,LEN(DB33)-11,1)))</f>
        <v/>
      </c>
      <c r="CL34" s="423" t="str">
        <f>IF(DB33&lt;=0,"",IF((LEN(DB33)-10&lt;=0),"0",MID(DB33,LEN(DB33)-10,1)))</f>
        <v/>
      </c>
      <c r="CM34" s="423"/>
      <c r="CN34" s="423" t="str">
        <f>IF(DB33&lt;=0,"",IF((LEN(DB33)-9&lt;=0),"0",MID(DB33,LEN(DB33)-9,1)))</f>
        <v/>
      </c>
      <c r="CO34" s="423"/>
      <c r="CP34" s="424" t="str">
        <f>IF(DB33&lt;=0,"",IF((LEN(DB33)-8&lt;=0),"0",MID(DB33,LEN(DB33)-8,1)))</f>
        <v/>
      </c>
      <c r="CQ34" s="424"/>
      <c r="CR34" s="426" t="str">
        <f>IF(DB33&lt;=0,"",IF((LEN(DB33)-7&lt;=0),"0",MID(DB33,LEN(DB33)-7,1)))</f>
        <v/>
      </c>
      <c r="CS34" s="424"/>
      <c r="CT34" s="424"/>
      <c r="CU34" s="423" t="str">
        <f>IF(DB33&lt;=0,"",IF((LEN(DB33)-6&lt;=0),"0",MID(DB33,LEN(DB33)-6,1)))</f>
        <v/>
      </c>
      <c r="CV34" s="423"/>
      <c r="CW34" s="423" t="str">
        <f>IF(DB33&lt;=0,"",IF((LEN(DB33)-5&lt;=0),"0",MID(DB33,LEN(DB33)-5,1)))</f>
        <v/>
      </c>
      <c r="CX34" s="423"/>
      <c r="CY34" s="423"/>
      <c r="CZ34" s="424" t="str">
        <f>IF(DB33&lt;=0,"",IF((LEN(DB33)-4&lt;=0),"0",MID(DB33,LEN(DB33)-4,1)))</f>
        <v/>
      </c>
      <c r="DA34" s="425"/>
      <c r="DB34" s="424" t="str">
        <f>IF(DB33&lt;=0,"",IF((LEN(DB33)-3&lt;=0),"0",MID(DB33,LEN(DB33)-3,1)))</f>
        <v/>
      </c>
      <c r="DC34" s="424"/>
      <c r="DD34" s="423" t="str">
        <f>IF(DB33&lt;=0,"",IF((LEN(DB33)-2&lt;=0),"0",MID(DB33,LEN(DB33)-2,1)))</f>
        <v/>
      </c>
      <c r="DE34" s="423"/>
      <c r="DF34" s="423"/>
      <c r="DG34" s="423" t="str">
        <f>IF(DB33&lt;=0,"",IF((LEN(DB33)-1&lt;=0),"0",MID(DB33,LEN(DB33)-1,1)))</f>
        <v/>
      </c>
      <c r="DH34" s="423"/>
      <c r="DI34" s="425" t="str">
        <f>IF(DB33&lt;&gt;0,RIGHT(DB33,1),"")</f>
        <v/>
      </c>
      <c r="DJ34" s="427"/>
      <c r="DK34" s="528"/>
      <c r="DL34" s="528"/>
      <c r="DM34" s="933"/>
      <c r="DN34" s="882"/>
      <c r="DO34" s="883"/>
      <c r="DP34" s="897"/>
      <c r="DQ34" s="898"/>
      <c r="DR34" s="898"/>
      <c r="DS34" s="898"/>
      <c r="DT34" s="898"/>
      <c r="DU34" s="898"/>
      <c r="DV34" s="898"/>
      <c r="DW34" s="898"/>
      <c r="DX34" s="898"/>
      <c r="DY34" s="898"/>
      <c r="DZ34" s="898"/>
      <c r="EA34" s="898"/>
      <c r="EB34" s="898"/>
      <c r="EC34" s="898"/>
      <c r="ED34" s="898"/>
      <c r="EE34" s="898"/>
      <c r="EF34" s="898"/>
      <c r="EG34" s="898"/>
      <c r="EH34" s="898"/>
      <c r="EI34" s="898"/>
      <c r="EJ34" s="898"/>
      <c r="EK34" s="898"/>
      <c r="EL34" s="898"/>
      <c r="EM34" s="898"/>
      <c r="EN34" s="899"/>
      <c r="EO34" s="872"/>
      <c r="EP34" s="872"/>
      <c r="EQ34" s="872"/>
      <c r="ER34" s="872"/>
      <c r="ES34" s="872"/>
      <c r="ET34" s="872"/>
      <c r="EU34" s="907"/>
      <c r="EW34" s="2"/>
      <c r="EX34" s="2"/>
      <c r="EY34" s="2"/>
      <c r="EZ34" s="2"/>
      <c r="FA34" s="2"/>
    </row>
    <row r="35" spans="1:157" ht="17.25" customHeight="1">
      <c r="A35" s="2"/>
      <c r="B35" s="2"/>
      <c r="C35" s="75"/>
      <c r="D35" s="445"/>
      <c r="E35" s="847">
        <v>3</v>
      </c>
      <c r="F35" s="848"/>
      <c r="G35" s="770" t="s">
        <v>50</v>
      </c>
      <c r="H35" s="771"/>
      <c r="I35" s="771"/>
      <c r="J35" s="771"/>
      <c r="K35" s="772"/>
      <c r="L35" s="773" t="str">
        <f>'[2]5'!$H$28</f>
        <v/>
      </c>
      <c r="M35" s="773"/>
      <c r="N35" s="773"/>
      <c r="O35" s="773"/>
      <c r="P35" s="773"/>
      <c r="Q35" s="773"/>
      <c r="R35" s="773"/>
      <c r="S35" s="773"/>
      <c r="T35" s="773"/>
      <c r="U35" s="773"/>
      <c r="V35" s="773"/>
      <c r="W35" s="773"/>
      <c r="X35" s="773"/>
      <c r="Y35" s="773"/>
      <c r="Z35" s="773"/>
      <c r="AA35" s="773"/>
      <c r="AB35" s="773"/>
      <c r="AC35" s="773"/>
      <c r="AD35" s="774"/>
      <c r="AE35" s="778" t="s">
        <v>37</v>
      </c>
      <c r="AF35" s="779"/>
      <c r="AG35" s="780"/>
      <c r="AH35" s="583">
        <f>'[2]5'!$X$30</f>
        <v>0</v>
      </c>
      <c r="AI35" s="583"/>
      <c r="AJ35" s="583"/>
      <c r="AK35" s="852"/>
      <c r="AL35" s="445"/>
      <c r="AM35" s="853"/>
      <c r="AN35" s="446"/>
      <c r="AO35" s="854">
        <v>3</v>
      </c>
      <c r="AP35" s="854"/>
      <c r="AQ35" s="855" t="s">
        <v>50</v>
      </c>
      <c r="AR35" s="856"/>
      <c r="AS35" s="856"/>
      <c r="AT35" s="922"/>
      <c r="AU35" s="773" t="str">
        <f>'[2]5'!$H$54</f>
        <v/>
      </c>
      <c r="AV35" s="773"/>
      <c r="AW35" s="773"/>
      <c r="AX35" s="773"/>
      <c r="AY35" s="773"/>
      <c r="AZ35" s="773"/>
      <c r="BA35" s="773"/>
      <c r="BB35" s="773"/>
      <c r="BC35" s="773"/>
      <c r="BD35" s="773"/>
      <c r="BE35" s="773"/>
      <c r="BF35" s="773"/>
      <c r="BG35" s="773"/>
      <c r="BH35" s="773"/>
      <c r="BI35" s="773"/>
      <c r="BJ35" s="774"/>
      <c r="BK35" s="867" t="s">
        <v>54</v>
      </c>
      <c r="BL35" s="744">
        <f>'[2]5'!$AT$54</f>
        <v>0</v>
      </c>
      <c r="BM35" s="744"/>
      <c r="BN35" s="744"/>
      <c r="BO35" s="744"/>
      <c r="BP35" s="874"/>
      <c r="BQ35" s="875"/>
      <c r="BR35" s="875"/>
      <c r="BS35" s="875"/>
      <c r="BT35" s="875"/>
      <c r="BU35" s="875"/>
      <c r="BV35" s="876"/>
      <c r="BW35" s="33"/>
      <c r="BX35" s="5"/>
      <c r="BY35" s="5"/>
      <c r="BZ35" s="5"/>
      <c r="CA35" s="5"/>
      <c r="CB35" s="37"/>
      <c r="CC35" s="527"/>
      <c r="CD35" s="584">
        <v>3</v>
      </c>
      <c r="CE35" s="548"/>
      <c r="CF35" s="884" t="s">
        <v>50</v>
      </c>
      <c r="CG35" s="884"/>
      <c r="CH35" s="884"/>
      <c r="CI35" s="884"/>
      <c r="CJ35" s="884"/>
      <c r="CK35" s="843" t="str">
        <f>L35</f>
        <v/>
      </c>
      <c r="CL35" s="844"/>
      <c r="CM35" s="844"/>
      <c r="CN35" s="844"/>
      <c r="CO35" s="844"/>
      <c r="CP35" s="844"/>
      <c r="CQ35" s="844"/>
      <c r="CR35" s="844"/>
      <c r="CS35" s="844"/>
      <c r="CT35" s="844"/>
      <c r="CU35" s="844"/>
      <c r="CV35" s="844"/>
      <c r="CW35" s="844"/>
      <c r="CX35" s="844"/>
      <c r="CY35" s="844"/>
      <c r="CZ35" s="844"/>
      <c r="DA35" s="844"/>
      <c r="DB35" s="844"/>
      <c r="DC35" s="845"/>
      <c r="DD35" s="812" t="s">
        <v>37</v>
      </c>
      <c r="DE35" s="813"/>
      <c r="DF35" s="814"/>
      <c r="DG35" s="583">
        <f>AH35</f>
        <v>0</v>
      </c>
      <c r="DH35" s="583"/>
      <c r="DI35" s="583"/>
      <c r="DJ35" s="583"/>
      <c r="DK35" s="527"/>
      <c r="DL35" s="528"/>
      <c r="DM35" s="933"/>
      <c r="DN35" s="879">
        <v>3</v>
      </c>
      <c r="DO35" s="880"/>
      <c r="DP35" s="929" t="s">
        <v>50</v>
      </c>
      <c r="DQ35" s="930"/>
      <c r="DR35" s="930"/>
      <c r="DS35" s="931"/>
      <c r="DT35" s="843" t="str">
        <f>AU35</f>
        <v/>
      </c>
      <c r="DU35" s="844"/>
      <c r="DV35" s="844"/>
      <c r="DW35" s="844"/>
      <c r="DX35" s="844"/>
      <c r="DY35" s="844"/>
      <c r="DZ35" s="844"/>
      <c r="EA35" s="844"/>
      <c r="EB35" s="844"/>
      <c r="EC35" s="844"/>
      <c r="ED35" s="844"/>
      <c r="EE35" s="844"/>
      <c r="EF35" s="844"/>
      <c r="EG35" s="844"/>
      <c r="EH35" s="844"/>
      <c r="EI35" s="845"/>
      <c r="EJ35" s="893" t="s">
        <v>54</v>
      </c>
      <c r="EK35" s="744">
        <f>BL35</f>
        <v>0</v>
      </c>
      <c r="EL35" s="744"/>
      <c r="EM35" s="744"/>
      <c r="EN35" s="744"/>
      <c r="EO35" s="908"/>
      <c r="EP35" s="909"/>
      <c r="EQ35" s="909"/>
      <c r="ER35" s="909"/>
      <c r="ES35" s="909"/>
      <c r="ET35" s="909"/>
      <c r="EU35" s="910"/>
      <c r="EW35" s="2"/>
      <c r="EX35" s="2"/>
      <c r="EY35" s="2"/>
      <c r="EZ35" s="2"/>
      <c r="FA35" s="2"/>
    </row>
    <row r="36" spans="1:157" ht="22.5" customHeight="1">
      <c r="A36" s="2"/>
      <c r="B36" s="2"/>
      <c r="C36" s="75"/>
      <c r="D36" s="445"/>
      <c r="E36" s="847"/>
      <c r="F36" s="848"/>
      <c r="G36" s="923" t="s">
        <v>57</v>
      </c>
      <c r="H36" s="924"/>
      <c r="I36" s="924"/>
      <c r="J36" s="924"/>
      <c r="K36" s="925"/>
      <c r="L36" s="523">
        <f>'[2]5'!$H$29</f>
        <v>0</v>
      </c>
      <c r="M36" s="523"/>
      <c r="N36" s="523"/>
      <c r="O36" s="523"/>
      <c r="P36" s="523"/>
      <c r="Q36" s="523"/>
      <c r="R36" s="523"/>
      <c r="S36" s="523"/>
      <c r="T36" s="523"/>
      <c r="U36" s="523"/>
      <c r="V36" s="523"/>
      <c r="W36" s="523"/>
      <c r="X36" s="523"/>
      <c r="Y36" s="523"/>
      <c r="Z36" s="523"/>
      <c r="AA36" s="523"/>
      <c r="AB36" s="523"/>
      <c r="AC36" s="885">
        <f>'[2]5'!$V$29</f>
        <v>0</v>
      </c>
      <c r="AD36" s="885"/>
      <c r="AE36" s="778"/>
      <c r="AF36" s="779"/>
      <c r="AG36" s="780"/>
      <c r="AH36" s="583"/>
      <c r="AI36" s="583"/>
      <c r="AJ36" s="583"/>
      <c r="AK36" s="852"/>
      <c r="AL36" s="445"/>
      <c r="AM36" s="853"/>
      <c r="AN36" s="446"/>
      <c r="AO36" s="854"/>
      <c r="AP36" s="854"/>
      <c r="AQ36" s="463" t="s">
        <v>57</v>
      </c>
      <c r="AR36" s="464"/>
      <c r="AS36" s="464"/>
      <c r="AT36" s="858"/>
      <c r="AU36" s="523">
        <f>'[2]5'!$H$55</f>
        <v>0</v>
      </c>
      <c r="AV36" s="523"/>
      <c r="AW36" s="523"/>
      <c r="AX36" s="523"/>
      <c r="AY36" s="523"/>
      <c r="AZ36" s="523"/>
      <c r="BA36" s="523"/>
      <c r="BB36" s="523"/>
      <c r="BC36" s="523"/>
      <c r="BD36" s="523"/>
      <c r="BE36" s="523"/>
      <c r="BF36" s="523"/>
      <c r="BG36" s="523"/>
      <c r="BH36" s="523"/>
      <c r="BI36" s="877">
        <f>'[2]5'!$T$55</f>
        <v>0</v>
      </c>
      <c r="BJ36" s="877"/>
      <c r="BK36" s="867"/>
      <c r="BL36" s="744"/>
      <c r="BM36" s="744"/>
      <c r="BN36" s="744"/>
      <c r="BO36" s="744"/>
      <c r="BP36" s="503" t="s">
        <v>97</v>
      </c>
      <c r="BQ36" s="501"/>
      <c r="BR36" s="501"/>
      <c r="BS36" s="501"/>
      <c r="BT36" s="501"/>
      <c r="BU36" s="501"/>
      <c r="BV36" s="502"/>
      <c r="BW36" s="33"/>
      <c r="BX36" s="5"/>
      <c r="BY36" s="5"/>
      <c r="BZ36" s="5"/>
      <c r="CA36" s="5"/>
      <c r="CB36" s="37"/>
      <c r="CC36" s="527"/>
      <c r="CD36" s="879"/>
      <c r="CE36" s="880"/>
      <c r="CF36" s="386" t="s">
        <v>57</v>
      </c>
      <c r="CG36" s="881"/>
      <c r="CH36" s="881"/>
      <c r="CI36" s="881"/>
      <c r="CJ36" s="881"/>
      <c r="CK36" s="523">
        <f>L36</f>
        <v>0</v>
      </c>
      <c r="CL36" s="523"/>
      <c r="CM36" s="523"/>
      <c r="CN36" s="523"/>
      <c r="CO36" s="523"/>
      <c r="CP36" s="523"/>
      <c r="CQ36" s="523"/>
      <c r="CR36" s="523"/>
      <c r="CS36" s="523"/>
      <c r="CT36" s="523"/>
      <c r="CU36" s="523"/>
      <c r="CV36" s="523"/>
      <c r="CW36" s="523"/>
      <c r="CX36" s="523"/>
      <c r="CY36" s="523"/>
      <c r="CZ36" s="523"/>
      <c r="DA36" s="523"/>
      <c r="DB36" s="885">
        <f>AC36</f>
        <v>0</v>
      </c>
      <c r="DC36" s="885"/>
      <c r="DD36" s="812"/>
      <c r="DE36" s="813"/>
      <c r="DF36" s="814"/>
      <c r="DG36" s="583"/>
      <c r="DH36" s="583"/>
      <c r="DI36" s="583"/>
      <c r="DJ36" s="583"/>
      <c r="DK36" s="527"/>
      <c r="DL36" s="528"/>
      <c r="DM36" s="933"/>
      <c r="DN36" s="879"/>
      <c r="DO36" s="880"/>
      <c r="DP36" s="385" t="s">
        <v>57</v>
      </c>
      <c r="DQ36" s="385"/>
      <c r="DR36" s="385"/>
      <c r="DS36" s="386"/>
      <c r="DT36" s="523">
        <f>AU36</f>
        <v>0</v>
      </c>
      <c r="DU36" s="523"/>
      <c r="DV36" s="523"/>
      <c r="DW36" s="523"/>
      <c r="DX36" s="523"/>
      <c r="DY36" s="523"/>
      <c r="DZ36" s="523"/>
      <c r="EA36" s="523"/>
      <c r="EB36" s="523"/>
      <c r="EC36" s="523"/>
      <c r="ED36" s="523"/>
      <c r="EE36" s="523"/>
      <c r="EF36" s="523"/>
      <c r="EG36" s="523"/>
      <c r="EH36" s="877"/>
      <c r="EI36" s="877"/>
      <c r="EJ36" s="893"/>
      <c r="EK36" s="744"/>
      <c r="EL36" s="744"/>
      <c r="EM36" s="744"/>
      <c r="EN36" s="744"/>
      <c r="EO36" s="911"/>
      <c r="EP36" s="912"/>
      <c r="EQ36" s="912"/>
      <c r="ER36" s="912"/>
      <c r="ES36" s="912"/>
      <c r="ET36" s="912"/>
      <c r="EU36" s="913"/>
      <c r="EW36" s="2"/>
      <c r="EX36" s="2"/>
      <c r="EY36" s="2"/>
      <c r="EZ36" s="2"/>
      <c r="FA36" s="2"/>
    </row>
    <row r="37" spans="1:157" ht="21" customHeight="1">
      <c r="A37" s="2"/>
      <c r="B37" s="2"/>
      <c r="C37" s="75"/>
      <c r="D37" s="445"/>
      <c r="E37" s="847"/>
      <c r="F37" s="848"/>
      <c r="G37" s="820" t="s">
        <v>38</v>
      </c>
      <c r="H37" s="821"/>
      <c r="I37" s="821"/>
      <c r="J37" s="821"/>
      <c r="K37" s="822"/>
      <c r="L37" s="136" t="str">
        <f>IF(AC36&lt;=0,"",IF((LEN(AC36)-11&lt;=0),"0",MID(AC36,LEN(AC36)-11,1)))</f>
        <v/>
      </c>
      <c r="M37" s="823" t="str">
        <f>IF(AC36&lt;=0,"",IF((LEN(AC36)-10&lt;=0),"0",MID(AC36,LEN(AC36)-10,1)))</f>
        <v/>
      </c>
      <c r="N37" s="827"/>
      <c r="O37" s="823" t="str">
        <f>IF(AC36&lt;=0,"",IF((LEN(AC36)-9&lt;=0),"0",MID(AC36,LEN(AC36)-9,1)))</f>
        <v/>
      </c>
      <c r="P37" s="824"/>
      <c r="Q37" s="609" t="str">
        <f>IF(AC36&lt;=0,"",IF((LEN(AC36)-8&lt;=0),"0",MID(AC36,LEN(AC36)-8,1)))</f>
        <v/>
      </c>
      <c r="R37" s="609"/>
      <c r="S37" s="825" t="str">
        <f>IF(AC36&lt;=0,"",IF((LEN(AC36)-7&lt;=0),"0",MID(AC36,LEN(AC36)-7,1)))</f>
        <v/>
      </c>
      <c r="T37" s="826"/>
      <c r="U37" s="827"/>
      <c r="V37" s="828" t="str">
        <f>IF(AC36&lt;=0,"",IF((LEN(AC36)-6&lt;=0),"0",MID(AC36,LEN(AC36)-6,1)))</f>
        <v/>
      </c>
      <c r="W37" s="609"/>
      <c r="X37" s="828" t="str">
        <f>IF(AC36&lt;=0,"",IF((LEN(AC36)-5&lt;=0),"0",MID(AC36,LEN(AC36)-5,1)))</f>
        <v/>
      </c>
      <c r="Y37" s="609"/>
      <c r="Z37" s="829"/>
      <c r="AA37" s="609" t="str">
        <f>IF(AC36&lt;=0,"",IF((LEN(AC36)-4&lt;=0),"0",MID(AC36,LEN(AC36)-4,1)))</f>
        <v/>
      </c>
      <c r="AB37" s="830"/>
      <c r="AC37" s="831" t="str">
        <f>IF(AC36&lt;=0,"",IF((LEN(AC36)-3&lt;=0),"0",MID(AC36,LEN(AC36)-3,1)))</f>
        <v/>
      </c>
      <c r="AD37" s="827"/>
      <c r="AE37" s="828" t="str">
        <f>IF(AC36&lt;=0,"",IF((LEN(AC36)-2&lt;=0),"0",MID(AC36,LEN(AC36)-2,1)))</f>
        <v/>
      </c>
      <c r="AF37" s="609"/>
      <c r="AG37" s="609"/>
      <c r="AH37" s="828" t="str">
        <f>IF(AC36&lt;=0,"",IF((LEN(AC36)-1&lt;=0),"0",MID(AC36,LEN(AC36)-1,1)))</f>
        <v/>
      </c>
      <c r="AI37" s="829"/>
      <c r="AJ37" s="831" t="str">
        <f>IF(AC36&lt;&gt;0,RIGHT(AC36,1),"")</f>
        <v/>
      </c>
      <c r="AK37" s="832"/>
      <c r="AL37" s="445"/>
      <c r="AM37" s="853"/>
      <c r="AN37" s="446"/>
      <c r="AO37" s="854"/>
      <c r="AP37" s="854"/>
      <c r="AQ37" s="862" t="s">
        <v>38</v>
      </c>
      <c r="AR37" s="863"/>
      <c r="AS37" s="863"/>
      <c r="AT37" s="864"/>
      <c r="AU37" s="141" t="str">
        <f>IF(BI36&lt;=0,"",IF((LEN(BI36)-11&lt;=0),"0",MID(BI36,LEN(BI36)-11,1)))</f>
        <v/>
      </c>
      <c r="AV37" s="865" t="str">
        <f>IF(BI36&lt;=0,"",IF((LEN(BI36)-10&lt;=0),"0",MID(BI36,LEN(BI36)-10,1)))</f>
        <v/>
      </c>
      <c r="AW37" s="865"/>
      <c r="AX37" s="865" t="str">
        <f>IF(BI36&lt;=0,"",IF((LEN(BI36)-9&lt;=0),"0",MID(BI36,LEN(BI36)-9,1)))</f>
        <v/>
      </c>
      <c r="AY37" s="865"/>
      <c r="AZ37" s="609" t="str">
        <f>IF(BI36&lt;=0,"",IF((LEN(BI36)-8&lt;=0),"0",MID(BI36,LEN(BI36)-8,1)))</f>
        <v/>
      </c>
      <c r="BA37" s="609"/>
      <c r="BB37" s="866" t="str">
        <f>IF(BI36&lt;=0,"",IF((LEN(BI36)-7&lt;=0),"0",MID(BI36,LEN(BI36)-7,1)))</f>
        <v/>
      </c>
      <c r="BC37" s="609"/>
      <c r="BD37" s="865" t="str">
        <f>IF(BI36&lt;=0,"",IF((LEN(BI36)-6&lt;=0),"0",MID(BI36,LEN(BI36)-6,1)))</f>
        <v/>
      </c>
      <c r="BE37" s="865"/>
      <c r="BF37" s="865" t="str">
        <f>IF(BI36&lt;=0,"",IF((LEN(BI36)-5&lt;=0),"0",MID(BI36,LEN(BI36)-5,1)))</f>
        <v/>
      </c>
      <c r="BG37" s="865"/>
      <c r="BH37" s="142" t="str">
        <f>IF(BI36&lt;=0,"",IF((LEN(BI36)-4&lt;=0),"0",MID(BI36,LEN(BI36)-4,1)))</f>
        <v/>
      </c>
      <c r="BI37" s="609" t="str">
        <f>IF(BI36&lt;=0,"",IF((LEN(BI36)-3&lt;=0),"0",MID(BI36,LEN(BI36)-3,1)))</f>
        <v/>
      </c>
      <c r="BJ37" s="609"/>
      <c r="BK37" s="143" t="str">
        <f>IF(BI36&lt;=0,"",IF((LEN(BI36)-2&lt;=0),"0",MID(BI36,LEN(BI36)-2,1)))</f>
        <v/>
      </c>
      <c r="BL37" s="865" t="str">
        <f>IF(BI36&lt;=0,"",IF((LEN(BI36)-1&lt;=0),"0",MID(BI36,LEN(BI36)-1,1)))</f>
        <v/>
      </c>
      <c r="BM37" s="865"/>
      <c r="BN37" s="609" t="str">
        <f>IF(BI36&lt;&gt;0,RIGHT(BI36,1),"")</f>
        <v/>
      </c>
      <c r="BO37" s="609"/>
      <c r="BP37" s="868"/>
      <c r="BQ37" s="869"/>
      <c r="BR37" s="869"/>
      <c r="BS37" s="869"/>
      <c r="BT37" s="869"/>
      <c r="BU37" s="869"/>
      <c r="BV37" s="870"/>
      <c r="BW37" s="33"/>
      <c r="BX37" s="5"/>
      <c r="BY37" s="5"/>
      <c r="BZ37" s="5"/>
      <c r="CA37" s="5"/>
      <c r="CB37" s="37"/>
      <c r="CC37" s="527"/>
      <c r="CD37" s="882"/>
      <c r="CE37" s="883"/>
      <c r="CF37" s="819" t="s">
        <v>38</v>
      </c>
      <c r="CG37" s="819"/>
      <c r="CH37" s="819"/>
      <c r="CI37" s="819"/>
      <c r="CJ37" s="819"/>
      <c r="CK37" s="60" t="str">
        <f>IF(DB36&lt;=0,"",IF((LEN(DB36)-11&lt;=0),"0",MID(DB36,LEN(DB36)-11,1)))</f>
        <v/>
      </c>
      <c r="CL37" s="423" t="str">
        <f>IF(DB36&lt;=0,"",IF((LEN(DB36)-10&lt;=0),"0",MID(DB36,LEN(DB36)-10,1)))</f>
        <v/>
      </c>
      <c r="CM37" s="423"/>
      <c r="CN37" s="423" t="str">
        <f>IF(DB36&lt;=0,"",IF((LEN(DB36)-9&lt;=0),"0",MID(DB36,LEN(DB36)-9,1)))</f>
        <v/>
      </c>
      <c r="CO37" s="423"/>
      <c r="CP37" s="424" t="str">
        <f>IF(DB36&lt;=0,"",IF((LEN(DB36)-8&lt;=0),"0",MID(DB36,LEN(DB36)-8,1)))</f>
        <v/>
      </c>
      <c r="CQ37" s="424"/>
      <c r="CR37" s="427" t="str">
        <f>IF(DB36&lt;=0,"",IF((LEN(DB36)-7&lt;=0),"0",MID(DB36,LEN(DB36)-7,1)))</f>
        <v/>
      </c>
      <c r="CS37" s="427"/>
      <c r="CT37" s="426"/>
      <c r="CU37" s="423" t="str">
        <f>IF(DB36&lt;=0,"",IF((LEN(DB36)-6&lt;=0),"0",MID(DB36,LEN(DB36)-6,1)))</f>
        <v/>
      </c>
      <c r="CV37" s="423"/>
      <c r="CW37" s="423" t="str">
        <f>IF(DB36&lt;=0,"",IF((LEN(DB36)-5&lt;=0),"0",MID(DB36,LEN(DB36)-5,1)))</f>
        <v/>
      </c>
      <c r="CX37" s="423"/>
      <c r="CY37" s="423"/>
      <c r="CZ37" s="424" t="str">
        <f>IF(DB36&lt;=0,"",IF((LEN(DB36)-4&lt;=0),"0",MID(DB36,LEN(DB36)-4,1)))</f>
        <v/>
      </c>
      <c r="DA37" s="425"/>
      <c r="DB37" s="425" t="str">
        <f>IF(DB36&lt;=0,"",IF((LEN(DB36)-3&lt;=0),"0",MID(DB36,LEN(DB36)-3,1)))</f>
        <v/>
      </c>
      <c r="DC37" s="426"/>
      <c r="DD37" s="423" t="str">
        <f>IF(DB36&lt;=0,"",IF((LEN(DB36)-2&lt;=0),"0",MID(DB36,LEN(DB36)-2,1)))</f>
        <v/>
      </c>
      <c r="DE37" s="423"/>
      <c r="DF37" s="423"/>
      <c r="DG37" s="423" t="str">
        <f>IF(DB36&lt;=0,"",IF((LEN(DB36)-1&lt;=0),"0",MID(DB36,LEN(DB36)-1,1)))</f>
        <v/>
      </c>
      <c r="DH37" s="423"/>
      <c r="DI37" s="425" t="str">
        <f>IF(DB36&lt;&gt;0,RIGHT(DB36,1),"")</f>
        <v/>
      </c>
      <c r="DJ37" s="427"/>
      <c r="DK37" s="528"/>
      <c r="DL37" s="528"/>
      <c r="DM37" s="933"/>
      <c r="DN37" s="879"/>
      <c r="DO37" s="880"/>
      <c r="DP37" s="897"/>
      <c r="DQ37" s="898"/>
      <c r="DR37" s="898"/>
      <c r="DS37" s="898"/>
      <c r="DT37" s="898"/>
      <c r="DU37" s="898"/>
      <c r="DV37" s="898"/>
      <c r="DW37" s="898"/>
      <c r="DX37" s="898"/>
      <c r="DY37" s="898"/>
      <c r="DZ37" s="898"/>
      <c r="EA37" s="898"/>
      <c r="EB37" s="898"/>
      <c r="EC37" s="898"/>
      <c r="ED37" s="898"/>
      <c r="EE37" s="898"/>
      <c r="EF37" s="898"/>
      <c r="EG37" s="898"/>
      <c r="EH37" s="898"/>
      <c r="EI37" s="898"/>
      <c r="EJ37" s="898"/>
      <c r="EK37" s="898"/>
      <c r="EL37" s="898"/>
      <c r="EM37" s="898"/>
      <c r="EN37" s="899"/>
      <c r="EO37" s="914"/>
      <c r="EP37" s="915"/>
      <c r="EQ37" s="915"/>
      <c r="ER37" s="915"/>
      <c r="ES37" s="915"/>
      <c r="ET37" s="915"/>
      <c r="EU37" s="916"/>
      <c r="EW37" s="2"/>
      <c r="EX37" s="2"/>
      <c r="EY37" s="2"/>
      <c r="EZ37" s="2"/>
      <c r="FA37" s="2"/>
    </row>
    <row r="38" spans="1:157" ht="17.25" customHeight="1">
      <c r="A38" s="2"/>
      <c r="B38" s="2"/>
      <c r="C38" s="75"/>
      <c r="D38" s="445"/>
      <c r="E38" s="618">
        <v>4</v>
      </c>
      <c r="F38" s="619"/>
      <c r="G38" s="770" t="s">
        <v>50</v>
      </c>
      <c r="H38" s="771"/>
      <c r="I38" s="771"/>
      <c r="J38" s="771"/>
      <c r="K38" s="772"/>
      <c r="L38" s="773" t="str">
        <f>'[2]5'!$H$32</f>
        <v/>
      </c>
      <c r="M38" s="773"/>
      <c r="N38" s="773"/>
      <c r="O38" s="773"/>
      <c r="P38" s="773"/>
      <c r="Q38" s="773"/>
      <c r="R38" s="773"/>
      <c r="S38" s="773"/>
      <c r="T38" s="773"/>
      <c r="U38" s="773"/>
      <c r="V38" s="773"/>
      <c r="W38" s="773"/>
      <c r="X38" s="773"/>
      <c r="Y38" s="773"/>
      <c r="Z38" s="773"/>
      <c r="AA38" s="773"/>
      <c r="AB38" s="773"/>
      <c r="AC38" s="773"/>
      <c r="AD38" s="774"/>
      <c r="AE38" s="778" t="s">
        <v>37</v>
      </c>
      <c r="AF38" s="779"/>
      <c r="AG38" s="780"/>
      <c r="AH38" s="583">
        <f>'[2]5'!$X$34</f>
        <v>0</v>
      </c>
      <c r="AI38" s="583"/>
      <c r="AJ38" s="583"/>
      <c r="AK38" s="852"/>
      <c r="AL38" s="445"/>
      <c r="AM38" s="853"/>
      <c r="AN38" s="446"/>
      <c r="AO38" s="618">
        <v>4</v>
      </c>
      <c r="AP38" s="619"/>
      <c r="AQ38" s="855" t="s">
        <v>50</v>
      </c>
      <c r="AR38" s="856"/>
      <c r="AS38" s="856"/>
      <c r="AT38" s="922"/>
      <c r="AU38" s="773"/>
      <c r="AV38" s="773"/>
      <c r="AW38" s="773"/>
      <c r="AX38" s="773"/>
      <c r="AY38" s="773"/>
      <c r="AZ38" s="773"/>
      <c r="BA38" s="773"/>
      <c r="BB38" s="773"/>
      <c r="BC38" s="773"/>
      <c r="BD38" s="773"/>
      <c r="BE38" s="773"/>
      <c r="BF38" s="773"/>
      <c r="BG38" s="773"/>
      <c r="BH38" s="773"/>
      <c r="BI38" s="773"/>
      <c r="BJ38" s="774"/>
      <c r="BK38" s="867" t="s">
        <v>54</v>
      </c>
      <c r="BL38" s="744"/>
      <c r="BM38" s="744"/>
      <c r="BN38" s="744"/>
      <c r="BO38" s="744"/>
      <c r="BP38" s="871"/>
      <c r="BQ38" s="872"/>
      <c r="BR38" s="872"/>
      <c r="BS38" s="872"/>
      <c r="BT38" s="872"/>
      <c r="BU38" s="872"/>
      <c r="BV38" s="873"/>
      <c r="BW38" s="33"/>
      <c r="BX38" s="5"/>
      <c r="BY38" s="5"/>
      <c r="BZ38" s="5"/>
      <c r="CA38" s="5"/>
      <c r="CB38" s="37"/>
      <c r="CC38" s="527"/>
      <c r="CD38" s="879">
        <v>4</v>
      </c>
      <c r="CE38" s="880"/>
      <c r="CF38" s="926" t="s">
        <v>50</v>
      </c>
      <c r="CG38" s="926"/>
      <c r="CH38" s="926"/>
      <c r="CI38" s="926"/>
      <c r="CJ38" s="926"/>
      <c r="CK38" s="843" t="str">
        <f>L38</f>
        <v/>
      </c>
      <c r="CL38" s="844"/>
      <c r="CM38" s="844"/>
      <c r="CN38" s="844"/>
      <c r="CO38" s="844"/>
      <c r="CP38" s="844"/>
      <c r="CQ38" s="844"/>
      <c r="CR38" s="844"/>
      <c r="CS38" s="844"/>
      <c r="CT38" s="844"/>
      <c r="CU38" s="844"/>
      <c r="CV38" s="844"/>
      <c r="CW38" s="844"/>
      <c r="CX38" s="844"/>
      <c r="CY38" s="844"/>
      <c r="CZ38" s="844"/>
      <c r="DA38" s="844"/>
      <c r="DB38" s="844"/>
      <c r="DC38" s="845"/>
      <c r="DD38" s="812" t="s">
        <v>37</v>
      </c>
      <c r="DE38" s="813"/>
      <c r="DF38" s="814"/>
      <c r="DG38" s="583">
        <f>AH38</f>
        <v>0</v>
      </c>
      <c r="DH38" s="583"/>
      <c r="DI38" s="583"/>
      <c r="DJ38" s="583"/>
      <c r="DK38" s="527"/>
      <c r="DL38" s="528"/>
      <c r="DM38" s="933"/>
      <c r="DN38" s="584">
        <v>4</v>
      </c>
      <c r="DO38" s="548"/>
      <c r="DP38" s="886" t="s">
        <v>50</v>
      </c>
      <c r="DQ38" s="887"/>
      <c r="DR38" s="887"/>
      <c r="DS38" s="888"/>
      <c r="DT38" s="843">
        <f>AU38</f>
        <v>0</v>
      </c>
      <c r="DU38" s="844"/>
      <c r="DV38" s="844"/>
      <c r="DW38" s="844"/>
      <c r="DX38" s="844"/>
      <c r="DY38" s="844"/>
      <c r="DZ38" s="844"/>
      <c r="EA38" s="844"/>
      <c r="EB38" s="844"/>
      <c r="EC38" s="844"/>
      <c r="ED38" s="844"/>
      <c r="EE38" s="844"/>
      <c r="EF38" s="844"/>
      <c r="EG38" s="844"/>
      <c r="EH38" s="844"/>
      <c r="EI38" s="845"/>
      <c r="EJ38" s="893" t="s">
        <v>54</v>
      </c>
      <c r="EK38" s="744">
        <f>BL38</f>
        <v>0</v>
      </c>
      <c r="EL38" s="744"/>
      <c r="EM38" s="744"/>
      <c r="EN38" s="744"/>
      <c r="EO38" s="914"/>
      <c r="EP38" s="915"/>
      <c r="EQ38" s="915"/>
      <c r="ER38" s="915"/>
      <c r="ES38" s="915"/>
      <c r="ET38" s="915"/>
      <c r="EU38" s="916"/>
      <c r="EW38" s="2"/>
      <c r="EX38" s="2"/>
      <c r="EY38" s="2"/>
      <c r="EZ38" s="2"/>
      <c r="FA38" s="2"/>
    </row>
    <row r="39" spans="1:157" ht="22.5" customHeight="1">
      <c r="A39" s="2"/>
      <c r="B39" s="2"/>
      <c r="C39" s="75"/>
      <c r="D39" s="445"/>
      <c r="E39" s="847"/>
      <c r="F39" s="848"/>
      <c r="G39" s="923" t="s">
        <v>57</v>
      </c>
      <c r="H39" s="924"/>
      <c r="I39" s="924"/>
      <c r="J39" s="924"/>
      <c r="K39" s="925"/>
      <c r="L39" s="523">
        <f>'[2]5'!$H$33</f>
        <v>0</v>
      </c>
      <c r="M39" s="523"/>
      <c r="N39" s="523"/>
      <c r="O39" s="523"/>
      <c r="P39" s="523"/>
      <c r="Q39" s="523"/>
      <c r="R39" s="523"/>
      <c r="S39" s="523"/>
      <c r="T39" s="523"/>
      <c r="U39" s="523"/>
      <c r="V39" s="523"/>
      <c r="W39" s="523"/>
      <c r="X39" s="523"/>
      <c r="Y39" s="523"/>
      <c r="Z39" s="523"/>
      <c r="AA39" s="523"/>
      <c r="AB39" s="523"/>
      <c r="AC39" s="885">
        <f>'[2]5'!$V$33</f>
        <v>0</v>
      </c>
      <c r="AD39" s="885"/>
      <c r="AE39" s="778"/>
      <c r="AF39" s="779"/>
      <c r="AG39" s="780"/>
      <c r="AH39" s="583"/>
      <c r="AI39" s="583"/>
      <c r="AJ39" s="583"/>
      <c r="AK39" s="852"/>
      <c r="AL39" s="445"/>
      <c r="AM39" s="853"/>
      <c r="AN39" s="446"/>
      <c r="AO39" s="847"/>
      <c r="AP39" s="848"/>
      <c r="AQ39" s="463" t="s">
        <v>57</v>
      </c>
      <c r="AR39" s="464"/>
      <c r="AS39" s="464"/>
      <c r="AT39" s="858"/>
      <c r="AU39" s="523"/>
      <c r="AV39" s="523"/>
      <c r="AW39" s="523"/>
      <c r="AX39" s="523"/>
      <c r="AY39" s="523"/>
      <c r="AZ39" s="523"/>
      <c r="BA39" s="523"/>
      <c r="BB39" s="523"/>
      <c r="BC39" s="523"/>
      <c r="BD39" s="523"/>
      <c r="BE39" s="523"/>
      <c r="BF39" s="523"/>
      <c r="BG39" s="523"/>
      <c r="BH39" s="523"/>
      <c r="BI39" s="877"/>
      <c r="BJ39" s="877"/>
      <c r="BK39" s="867"/>
      <c r="BL39" s="744"/>
      <c r="BM39" s="744"/>
      <c r="BN39" s="744"/>
      <c r="BO39" s="744"/>
      <c r="BP39" s="871"/>
      <c r="BQ39" s="872"/>
      <c r="BR39" s="872"/>
      <c r="BS39" s="872"/>
      <c r="BT39" s="872"/>
      <c r="BU39" s="872"/>
      <c r="BV39" s="873"/>
      <c r="BW39" s="33"/>
      <c r="BX39" s="5"/>
      <c r="BY39" s="5"/>
      <c r="BZ39" s="5"/>
      <c r="CA39" s="5"/>
      <c r="CB39" s="37"/>
      <c r="CC39" s="527"/>
      <c r="CD39" s="879"/>
      <c r="CE39" s="880"/>
      <c r="CF39" s="386" t="s">
        <v>57</v>
      </c>
      <c r="CG39" s="881"/>
      <c r="CH39" s="881"/>
      <c r="CI39" s="881"/>
      <c r="CJ39" s="881"/>
      <c r="CK39" s="523">
        <f>L39</f>
        <v>0</v>
      </c>
      <c r="CL39" s="523"/>
      <c r="CM39" s="523"/>
      <c r="CN39" s="523"/>
      <c r="CO39" s="523"/>
      <c r="CP39" s="523"/>
      <c r="CQ39" s="523"/>
      <c r="CR39" s="523"/>
      <c r="CS39" s="523"/>
      <c r="CT39" s="523"/>
      <c r="CU39" s="523"/>
      <c r="CV39" s="523"/>
      <c r="CW39" s="523"/>
      <c r="CX39" s="523"/>
      <c r="CY39" s="523"/>
      <c r="CZ39" s="523"/>
      <c r="DA39" s="523"/>
      <c r="DB39" s="885">
        <f>AC39</f>
        <v>0</v>
      </c>
      <c r="DC39" s="885"/>
      <c r="DD39" s="812"/>
      <c r="DE39" s="813"/>
      <c r="DF39" s="814"/>
      <c r="DG39" s="583"/>
      <c r="DH39" s="583"/>
      <c r="DI39" s="583"/>
      <c r="DJ39" s="583"/>
      <c r="DK39" s="527"/>
      <c r="DL39" s="528"/>
      <c r="DM39" s="933"/>
      <c r="DN39" s="879"/>
      <c r="DO39" s="880"/>
      <c r="DP39" s="385" t="s">
        <v>57</v>
      </c>
      <c r="DQ39" s="385"/>
      <c r="DR39" s="385"/>
      <c r="DS39" s="386"/>
      <c r="DT39" s="523">
        <f>AU39</f>
        <v>0</v>
      </c>
      <c r="DU39" s="523"/>
      <c r="DV39" s="523"/>
      <c r="DW39" s="523"/>
      <c r="DX39" s="523"/>
      <c r="DY39" s="523"/>
      <c r="DZ39" s="523"/>
      <c r="EA39" s="523"/>
      <c r="EB39" s="523"/>
      <c r="EC39" s="523"/>
      <c r="ED39" s="523"/>
      <c r="EE39" s="523"/>
      <c r="EF39" s="523"/>
      <c r="EG39" s="523"/>
      <c r="EH39" s="877"/>
      <c r="EI39" s="877"/>
      <c r="EJ39" s="893"/>
      <c r="EK39" s="744"/>
      <c r="EL39" s="744"/>
      <c r="EM39" s="744"/>
      <c r="EN39" s="744"/>
      <c r="EO39" s="914"/>
      <c r="EP39" s="915"/>
      <c r="EQ39" s="915"/>
      <c r="ER39" s="915"/>
      <c r="ES39" s="915"/>
      <c r="ET39" s="915"/>
      <c r="EU39" s="916"/>
      <c r="EW39" s="2"/>
      <c r="EX39" s="2"/>
      <c r="EY39" s="2"/>
      <c r="EZ39" s="2"/>
      <c r="FA39" s="2"/>
    </row>
    <row r="40" spans="1:157" ht="21" customHeight="1" thickBot="1">
      <c r="A40" s="2"/>
      <c r="B40" s="2"/>
      <c r="C40" s="75"/>
      <c r="D40" s="445"/>
      <c r="E40" s="847"/>
      <c r="F40" s="921"/>
      <c r="G40" s="820" t="s">
        <v>38</v>
      </c>
      <c r="H40" s="821"/>
      <c r="I40" s="821"/>
      <c r="J40" s="821"/>
      <c r="K40" s="822"/>
      <c r="L40" s="136" t="str">
        <f>IF(AC39&lt;=0,"",IF((LEN(AC39)-11&lt;=0),"0",MID(AC39,LEN(AC39)-11,1)))</f>
        <v/>
      </c>
      <c r="M40" s="823" t="str">
        <f>IF(AC39&lt;=0,"",IF((LEN(AC39)-10&lt;=0),"0",MID(AC39,LEN(AC39)-10,1)))</f>
        <v/>
      </c>
      <c r="N40" s="827"/>
      <c r="O40" s="823" t="str">
        <f>IF(AC39&lt;=0,"",IF((LEN(AC39)-9&lt;=0),"0",MID(AC39,LEN(AC39)-9,1)))</f>
        <v/>
      </c>
      <c r="P40" s="824"/>
      <c r="Q40" s="928" t="str">
        <f>IF(AC39&lt;=0,"",IF((LEN(AC39)-8&lt;=0),"0",MID(AC39,LEN(AC39)-8,1)))</f>
        <v/>
      </c>
      <c r="R40" s="928"/>
      <c r="S40" s="940" t="str">
        <f>IF(AC39&lt;=0,"",IF((LEN(AC39)-7&lt;=0),"0",MID(AC39,LEN(AC39)-7,1)))</f>
        <v/>
      </c>
      <c r="T40" s="941"/>
      <c r="U40" s="936"/>
      <c r="V40" s="937" t="str">
        <f>IF(AC39&lt;=0,"",IF((LEN(AC39)-6&lt;=0),"0",MID(AC39,LEN(AC39)-6,1)))</f>
        <v/>
      </c>
      <c r="W40" s="928"/>
      <c r="X40" s="937" t="str">
        <f>IF(AC39&lt;=0,"",IF((LEN(AC39)-5&lt;=0),"0",MID(AC39,LEN(AC39)-5,1)))</f>
        <v/>
      </c>
      <c r="Y40" s="928"/>
      <c r="Z40" s="938"/>
      <c r="AA40" s="928" t="str">
        <f>IF(AC39&lt;=0,"",IF((LEN(AC39)-4&lt;=0),"0",MID(AC39,LEN(AC39)-4,1)))</f>
        <v/>
      </c>
      <c r="AB40" s="934"/>
      <c r="AC40" s="935" t="str">
        <f>IF(AC39&lt;=0,"",IF((LEN(AC39)-3&lt;=0),"0",MID(AC39,LEN(AC39)-3,1)))</f>
        <v/>
      </c>
      <c r="AD40" s="936"/>
      <c r="AE40" s="937" t="str">
        <f>IF(AC39&lt;=0,"",IF((LEN(AC39)-2&lt;=0),"0",MID(AC39,LEN(AC39)-2,1)))</f>
        <v/>
      </c>
      <c r="AF40" s="928"/>
      <c r="AG40" s="928"/>
      <c r="AH40" s="937" t="str">
        <f>IF(AC39&lt;=0,"",IF((LEN(AC39)-1&lt;=0),"0",MID(AC39,LEN(AC39)-1,1)))</f>
        <v/>
      </c>
      <c r="AI40" s="938"/>
      <c r="AJ40" s="935" t="str">
        <f>IF(AC39&lt;&gt;0,RIGHT(AC39,1),"")</f>
        <v/>
      </c>
      <c r="AK40" s="939"/>
      <c r="AL40" s="445"/>
      <c r="AM40" s="853"/>
      <c r="AN40" s="446"/>
      <c r="AO40" s="847"/>
      <c r="AP40" s="848"/>
      <c r="AQ40" s="943" t="s">
        <v>38</v>
      </c>
      <c r="AR40" s="944"/>
      <c r="AS40" s="944"/>
      <c r="AT40" s="945"/>
      <c r="AU40" s="100" t="str">
        <f>IF(BI39&lt;=0,"",IF((LEN(BI39)-11&lt;=0),"0",MID(BI39,LEN(BI39)-11,1)))</f>
        <v/>
      </c>
      <c r="AV40" s="927" t="str">
        <f>IF(BI39&lt;=0,"",IF((LEN(BI39)-10&lt;=0),"0",MID(BI39,LEN(BI39)-10,1)))</f>
        <v/>
      </c>
      <c r="AW40" s="927"/>
      <c r="AX40" s="927" t="str">
        <f>IF(BI39&lt;=0,"",IF((LEN(BI39)-9&lt;=0),"0",MID(BI39,LEN(BI39)-9,1)))</f>
        <v/>
      </c>
      <c r="AY40" s="927"/>
      <c r="AZ40" s="928" t="str">
        <f>IF(BI39&lt;=0,"",IF((LEN(BI39)-8&lt;=0),"0",MID(BI39,LEN(BI39)-8,1)))</f>
        <v/>
      </c>
      <c r="BA40" s="928"/>
      <c r="BB40" s="942" t="str">
        <f>IF(BI39&lt;=0,"",IF((LEN(BI39)-7&lt;=0),"0",MID(BI39,LEN(BI39)-7,1)))</f>
        <v/>
      </c>
      <c r="BC40" s="928"/>
      <c r="BD40" s="927" t="str">
        <f>IF(BI39&lt;=0,"",IF((LEN(BI39)-6&lt;=0),"0",MID(BI39,LEN(BI39)-6,1)))</f>
        <v/>
      </c>
      <c r="BE40" s="927"/>
      <c r="BF40" s="927" t="str">
        <f>IF(BI39&lt;=0,"",IF((LEN(BI39)-5&lt;=0),"0",MID(BI39,LEN(BI39)-5,1)))</f>
        <v/>
      </c>
      <c r="BG40" s="927"/>
      <c r="BH40" s="229" t="str">
        <f>IF(BI39&lt;=0,"",IF((LEN(BI39)-4&lt;=0),"0",MID(BI39,LEN(BI39)-4,1)))</f>
        <v/>
      </c>
      <c r="BI40" s="928" t="str">
        <f>IF(BI39&lt;=0,"",IF((LEN(BI39)-3&lt;=0),"0",MID(BI39,LEN(BI39)-3,1)))</f>
        <v/>
      </c>
      <c r="BJ40" s="928"/>
      <c r="BK40" s="230" t="str">
        <f>IF(BI39&lt;=0,"",IF((LEN(BI39)-2&lt;=0),"0",MID(BI39,LEN(BI39)-2,1)))</f>
        <v/>
      </c>
      <c r="BL40" s="927" t="str">
        <f>IF(BI39&lt;=0,"",IF((LEN(BI39)-1&lt;=0),"0",MID(BI39,LEN(BI39)-1,1)))</f>
        <v/>
      </c>
      <c r="BM40" s="927"/>
      <c r="BN40" s="928" t="str">
        <f>IF(BI39&lt;&gt;0,RIGHT(BI39,1),"")</f>
        <v/>
      </c>
      <c r="BO40" s="928"/>
      <c r="BP40" s="871"/>
      <c r="BQ40" s="872"/>
      <c r="BR40" s="872"/>
      <c r="BS40" s="872"/>
      <c r="BT40" s="872"/>
      <c r="BU40" s="872"/>
      <c r="BV40" s="873"/>
      <c r="BW40" s="33"/>
      <c r="BX40" s="5"/>
      <c r="BY40" s="5"/>
      <c r="BZ40" s="5"/>
      <c r="CA40" s="5"/>
      <c r="CB40" s="37"/>
      <c r="CC40" s="527"/>
      <c r="CD40" s="879"/>
      <c r="CE40" s="880"/>
      <c r="CF40" s="819" t="s">
        <v>38</v>
      </c>
      <c r="CG40" s="819"/>
      <c r="CH40" s="819"/>
      <c r="CI40" s="819"/>
      <c r="CJ40" s="819"/>
      <c r="CK40" s="157" t="str">
        <f>IF(DB39&lt;=0,"",IF((LEN(DB39)-11&lt;=0),"0",MID(DB39,LEN(DB39)-11,1)))</f>
        <v/>
      </c>
      <c r="CL40" s="946" t="str">
        <f>IF(DB39&lt;=0,"",IF((LEN(DB39)-10&lt;=0),"0",MID(DB39,LEN(DB39)-10,1)))</f>
        <v/>
      </c>
      <c r="CM40" s="946"/>
      <c r="CN40" s="946" t="str">
        <f>IF(DB39&lt;=0,"",IF((LEN(DB39)-9&lt;=0),"0",MID(DB39,LEN(DB39)-9,1)))</f>
        <v/>
      </c>
      <c r="CO40" s="946"/>
      <c r="CP40" s="424" t="str">
        <f>IF(DB39&lt;=0,"",IF((LEN(DB39)-8&lt;=0),"0",MID(DB39,LEN(DB39)-8,1)))</f>
        <v/>
      </c>
      <c r="CQ40" s="424"/>
      <c r="CR40" s="427" t="str">
        <f>IF(DB39&lt;=0,"",IF((LEN(DB39)-7&lt;=0),"0",MID(DB39,LEN(DB39)-7,1)))</f>
        <v/>
      </c>
      <c r="CS40" s="427"/>
      <c r="CT40" s="426"/>
      <c r="CU40" s="423" t="str">
        <f>IF(DB39&lt;=0,"",IF((LEN(DB39)-6&lt;=0),"0",MID(DB39,LEN(DB39)-6,1)))</f>
        <v/>
      </c>
      <c r="CV40" s="423"/>
      <c r="CW40" s="423" t="str">
        <f>IF(DB39&lt;=0,"",IF((LEN(DB39)-5&lt;=0),"0",MID(DB39,LEN(DB39)-5,1)))</f>
        <v/>
      </c>
      <c r="CX40" s="423"/>
      <c r="CY40" s="423"/>
      <c r="CZ40" s="424" t="str">
        <f>IF(DB39&lt;=0,"",IF((LEN(DB39)-4&lt;=0),"0",MID(DB39,LEN(DB39)-4,1)))</f>
        <v/>
      </c>
      <c r="DA40" s="425"/>
      <c r="DB40" s="425" t="str">
        <f>IF(DB39&lt;=0,"",IF((LEN(DB39)-3&lt;=0),"0",MID(DB39,LEN(DB39)-3,1)))</f>
        <v/>
      </c>
      <c r="DC40" s="426"/>
      <c r="DD40" s="423" t="str">
        <f>IF(DB39&lt;=0,"",IF((LEN(DB39)-2&lt;=0),"0",MID(DB39,LEN(DB39)-2,1)))</f>
        <v/>
      </c>
      <c r="DE40" s="423"/>
      <c r="DF40" s="423"/>
      <c r="DG40" s="423" t="str">
        <f>IF(DB39&lt;=0,"",IF((LEN(DB39)-1&lt;=0),"0",MID(DB39,LEN(DB39)-1,1)))</f>
        <v/>
      </c>
      <c r="DH40" s="423"/>
      <c r="DI40" s="425" t="str">
        <f>IF(DB39&lt;&gt;0,RIGHT(DB39,1),"")</f>
        <v/>
      </c>
      <c r="DJ40" s="958"/>
      <c r="DK40" s="528"/>
      <c r="DL40" s="528"/>
      <c r="DM40" s="933"/>
      <c r="DN40" s="879"/>
      <c r="DO40" s="880"/>
      <c r="DP40" s="897"/>
      <c r="DQ40" s="898"/>
      <c r="DR40" s="898"/>
      <c r="DS40" s="898"/>
      <c r="DT40" s="898"/>
      <c r="DU40" s="898"/>
      <c r="DV40" s="898"/>
      <c r="DW40" s="898"/>
      <c r="DX40" s="898"/>
      <c r="DY40" s="898"/>
      <c r="DZ40" s="898"/>
      <c r="EA40" s="898"/>
      <c r="EB40" s="898"/>
      <c r="EC40" s="898"/>
      <c r="ED40" s="898"/>
      <c r="EE40" s="898"/>
      <c r="EF40" s="898"/>
      <c r="EG40" s="898"/>
      <c r="EH40" s="898"/>
      <c r="EI40" s="898"/>
      <c r="EJ40" s="898"/>
      <c r="EK40" s="898"/>
      <c r="EL40" s="898"/>
      <c r="EM40" s="898"/>
      <c r="EN40" s="899"/>
      <c r="EO40" s="917"/>
      <c r="EP40" s="918"/>
      <c r="EQ40" s="918"/>
      <c r="ER40" s="918"/>
      <c r="ES40" s="918"/>
      <c r="ET40" s="918"/>
      <c r="EU40" s="919"/>
      <c r="EW40" s="2"/>
      <c r="EX40" s="2"/>
      <c r="EY40" s="2"/>
      <c r="EZ40" s="2"/>
      <c r="FA40" s="2"/>
    </row>
    <row r="41" spans="1:157" ht="18.75" customHeight="1">
      <c r="A41" s="2"/>
      <c r="B41" s="2"/>
      <c r="C41" s="75"/>
      <c r="D41" s="1030" t="s">
        <v>55</v>
      </c>
      <c r="E41" s="1031"/>
      <c r="F41" s="962" t="s">
        <v>11</v>
      </c>
      <c r="G41" s="962"/>
      <c r="H41" s="961"/>
      <c r="I41" s="959" t="s">
        <v>14</v>
      </c>
      <c r="J41" s="959"/>
      <c r="K41" s="959"/>
      <c r="L41" s="960" t="s">
        <v>15</v>
      </c>
      <c r="M41" s="961"/>
      <c r="N41" s="960" t="s">
        <v>10</v>
      </c>
      <c r="O41" s="962"/>
      <c r="P41" s="962"/>
      <c r="Q41" s="964" t="s">
        <v>16</v>
      </c>
      <c r="R41" s="965"/>
      <c r="S41" s="965"/>
      <c r="T41" s="965"/>
      <c r="U41" s="965"/>
      <c r="V41" s="965"/>
      <c r="W41" s="965"/>
      <c r="X41" s="965"/>
      <c r="Y41" s="1039" t="s">
        <v>140</v>
      </c>
      <c r="Z41" s="1040"/>
      <c r="AA41" s="1040"/>
      <c r="AB41" s="1040"/>
      <c r="AC41" s="966" t="s">
        <v>141</v>
      </c>
      <c r="AD41" s="967"/>
      <c r="AE41" s="967"/>
      <c r="AF41" s="968"/>
      <c r="AG41" s="966" t="s">
        <v>142</v>
      </c>
      <c r="AH41" s="967"/>
      <c r="AI41" s="967"/>
      <c r="AJ41" s="968"/>
      <c r="AK41" s="1081"/>
      <c r="AL41" s="1082"/>
      <c r="AM41" s="1083"/>
      <c r="AN41" s="973" t="s">
        <v>17</v>
      </c>
      <c r="AO41" s="974"/>
      <c r="AP41" s="974"/>
      <c r="AQ41" s="974"/>
      <c r="AR41" s="974"/>
      <c r="AS41" s="974"/>
      <c r="AT41" s="974"/>
      <c r="AU41" s="974"/>
      <c r="AV41" s="974"/>
      <c r="AW41" s="974"/>
      <c r="AX41" s="974"/>
      <c r="AY41" s="974"/>
      <c r="AZ41" s="974"/>
      <c r="BA41" s="974"/>
      <c r="BB41" s="974"/>
      <c r="BC41" s="974"/>
      <c r="BD41" s="975"/>
      <c r="BE41" s="122"/>
      <c r="BF41" s="122"/>
      <c r="BG41" s="122"/>
      <c r="BH41" s="979" t="s">
        <v>18</v>
      </c>
      <c r="BI41" s="979"/>
      <c r="BJ41" s="979"/>
      <c r="BK41" s="979"/>
      <c r="BL41" s="979"/>
      <c r="BM41" s="979"/>
      <c r="BN41" s="979"/>
      <c r="BO41" s="979"/>
      <c r="BP41" s="979"/>
      <c r="BQ41" s="979"/>
      <c r="BR41" s="979"/>
      <c r="BS41" s="979"/>
      <c r="BT41" s="979"/>
      <c r="BU41" s="226"/>
      <c r="BV41" s="231"/>
      <c r="BW41" s="25"/>
      <c r="BX41" s="4"/>
      <c r="BY41" s="4"/>
      <c r="BZ41" s="4"/>
      <c r="CA41" s="4"/>
      <c r="CB41" s="37"/>
      <c r="CC41" s="947" t="s">
        <v>55</v>
      </c>
      <c r="CD41" s="947"/>
      <c r="CE41" s="948" t="s">
        <v>11</v>
      </c>
      <c r="CF41" s="948"/>
      <c r="CG41" s="948"/>
      <c r="CH41" s="947" t="s">
        <v>14</v>
      </c>
      <c r="CI41" s="947"/>
      <c r="CJ41" s="947"/>
      <c r="CK41" s="948" t="s">
        <v>15</v>
      </c>
      <c r="CL41" s="948"/>
      <c r="CM41" s="948" t="s">
        <v>10</v>
      </c>
      <c r="CN41" s="948"/>
      <c r="CO41" s="948"/>
      <c r="CP41" s="675" t="s">
        <v>16</v>
      </c>
      <c r="CQ41" s="675"/>
      <c r="CR41" s="675"/>
      <c r="CS41" s="675"/>
      <c r="CT41" s="675"/>
      <c r="CU41" s="675"/>
      <c r="CV41" s="675"/>
      <c r="CW41" s="676"/>
      <c r="CX41" s="1046" t="s">
        <v>140</v>
      </c>
      <c r="CY41" s="1047"/>
      <c r="CZ41" s="1047"/>
      <c r="DA41" s="1048"/>
      <c r="DB41" s="949" t="s">
        <v>148</v>
      </c>
      <c r="DC41" s="950"/>
      <c r="DD41" s="950"/>
      <c r="DE41" s="951"/>
      <c r="DF41" s="949" t="s">
        <v>142</v>
      </c>
      <c r="DG41" s="950"/>
      <c r="DH41" s="950"/>
      <c r="DI41" s="951"/>
      <c r="DJ41" s="1055"/>
      <c r="DK41" s="1056"/>
      <c r="DL41" s="1057"/>
      <c r="DM41" s="997" t="s">
        <v>17</v>
      </c>
      <c r="DN41" s="998"/>
      <c r="DO41" s="998"/>
      <c r="DP41" s="998"/>
      <c r="DQ41" s="998"/>
      <c r="DR41" s="998"/>
      <c r="DS41" s="998"/>
      <c r="DT41" s="998"/>
      <c r="DU41" s="998"/>
      <c r="DV41" s="998"/>
      <c r="DW41" s="998"/>
      <c r="DX41" s="998"/>
      <c r="DY41" s="998"/>
      <c r="DZ41" s="998"/>
      <c r="EA41" s="998"/>
      <c r="EB41" s="998"/>
      <c r="EC41" s="999"/>
      <c r="ED41" s="158"/>
      <c r="EE41" s="158"/>
      <c r="EF41" s="158"/>
      <c r="EG41" s="998" t="s">
        <v>18</v>
      </c>
      <c r="EH41" s="998"/>
      <c r="EI41" s="998"/>
      <c r="EJ41" s="998"/>
      <c r="EK41" s="998"/>
      <c r="EL41" s="998"/>
      <c r="EM41" s="998"/>
      <c r="EN41" s="998"/>
      <c r="EO41" s="998"/>
      <c r="EP41" s="998"/>
      <c r="EQ41" s="998"/>
      <c r="ER41" s="998"/>
      <c r="ES41" s="998"/>
      <c r="ET41" s="38"/>
      <c r="EU41" s="45"/>
      <c r="EW41" s="2"/>
      <c r="EX41" s="2"/>
      <c r="EY41" s="2"/>
      <c r="EZ41" s="2"/>
      <c r="FA41" s="2"/>
    </row>
    <row r="42" spans="1:157" ht="22.5" customHeight="1">
      <c r="A42" s="2"/>
      <c r="B42" s="2"/>
      <c r="C42" s="75"/>
      <c r="D42" s="1032"/>
      <c r="E42" s="1033"/>
      <c r="F42" s="962"/>
      <c r="G42" s="962"/>
      <c r="H42" s="961"/>
      <c r="I42" s="959"/>
      <c r="J42" s="959"/>
      <c r="K42" s="959"/>
      <c r="L42" s="960"/>
      <c r="M42" s="961"/>
      <c r="N42" s="960"/>
      <c r="O42" s="962"/>
      <c r="P42" s="962"/>
      <c r="Q42" s="981" t="s">
        <v>56</v>
      </c>
      <c r="R42" s="982"/>
      <c r="S42" s="982"/>
      <c r="T42" s="982"/>
      <c r="U42" s="985" t="s">
        <v>36</v>
      </c>
      <c r="V42" s="986"/>
      <c r="W42" s="986"/>
      <c r="X42" s="987"/>
      <c r="Y42" s="960"/>
      <c r="Z42" s="962"/>
      <c r="AA42" s="962"/>
      <c r="AB42" s="962"/>
      <c r="AC42" s="969"/>
      <c r="AD42" s="970"/>
      <c r="AE42" s="970"/>
      <c r="AF42" s="971"/>
      <c r="AG42" s="969"/>
      <c r="AH42" s="970"/>
      <c r="AI42" s="970"/>
      <c r="AJ42" s="971"/>
      <c r="AK42" s="1084"/>
      <c r="AL42" s="1085"/>
      <c r="AM42" s="1086"/>
      <c r="AN42" s="976"/>
      <c r="AO42" s="977"/>
      <c r="AP42" s="977"/>
      <c r="AQ42" s="977"/>
      <c r="AR42" s="977"/>
      <c r="AS42" s="977"/>
      <c r="AT42" s="977"/>
      <c r="AU42" s="977"/>
      <c r="AV42" s="977"/>
      <c r="AW42" s="977"/>
      <c r="AX42" s="977"/>
      <c r="AY42" s="977"/>
      <c r="AZ42" s="977"/>
      <c r="BA42" s="977"/>
      <c r="BB42" s="977"/>
      <c r="BC42" s="977"/>
      <c r="BD42" s="978"/>
      <c r="BE42" s="232"/>
      <c r="BF42" s="232"/>
      <c r="BG42" s="232"/>
      <c r="BH42" s="977"/>
      <c r="BI42" s="977"/>
      <c r="BJ42" s="977"/>
      <c r="BK42" s="977"/>
      <c r="BL42" s="977"/>
      <c r="BM42" s="977"/>
      <c r="BN42" s="977"/>
      <c r="BO42" s="977"/>
      <c r="BP42" s="977"/>
      <c r="BQ42" s="977"/>
      <c r="BR42" s="977"/>
      <c r="BS42" s="977"/>
      <c r="BT42" s="977"/>
      <c r="BU42" s="227"/>
      <c r="BV42" s="228"/>
      <c r="BW42" s="25"/>
      <c r="BX42" s="4"/>
      <c r="BY42" s="4"/>
      <c r="BZ42" s="4"/>
      <c r="CA42" s="4"/>
      <c r="CB42" s="37"/>
      <c r="CC42" s="947"/>
      <c r="CD42" s="947"/>
      <c r="CE42" s="948"/>
      <c r="CF42" s="948"/>
      <c r="CG42" s="948"/>
      <c r="CH42" s="947"/>
      <c r="CI42" s="947"/>
      <c r="CJ42" s="947"/>
      <c r="CK42" s="948"/>
      <c r="CL42" s="948"/>
      <c r="CM42" s="948"/>
      <c r="CN42" s="948"/>
      <c r="CO42" s="972"/>
      <c r="CP42" s="991" t="s">
        <v>56</v>
      </c>
      <c r="CQ42" s="992"/>
      <c r="CR42" s="992"/>
      <c r="CS42" s="993"/>
      <c r="CT42" s="1004" t="s">
        <v>36</v>
      </c>
      <c r="CU42" s="1005"/>
      <c r="CV42" s="1005"/>
      <c r="CW42" s="1006"/>
      <c r="CX42" s="1049"/>
      <c r="CY42" s="1050"/>
      <c r="CZ42" s="1050"/>
      <c r="DA42" s="1051"/>
      <c r="DB42" s="952"/>
      <c r="DC42" s="953"/>
      <c r="DD42" s="953"/>
      <c r="DE42" s="954"/>
      <c r="DF42" s="952"/>
      <c r="DG42" s="953"/>
      <c r="DH42" s="953"/>
      <c r="DI42" s="954"/>
      <c r="DJ42" s="1058"/>
      <c r="DK42" s="1059"/>
      <c r="DL42" s="1060"/>
      <c r="DM42" s="1000"/>
      <c r="DN42" s="1001"/>
      <c r="DO42" s="1001"/>
      <c r="DP42" s="1001"/>
      <c r="DQ42" s="1001"/>
      <c r="DR42" s="1001"/>
      <c r="DS42" s="1001"/>
      <c r="DT42" s="1001"/>
      <c r="DU42" s="1001"/>
      <c r="DV42" s="1001"/>
      <c r="DW42" s="1001"/>
      <c r="DX42" s="1001"/>
      <c r="DY42" s="1001"/>
      <c r="DZ42" s="1001"/>
      <c r="EA42" s="1001"/>
      <c r="EB42" s="1001"/>
      <c r="EC42" s="1002"/>
      <c r="ED42" s="158"/>
      <c r="EE42" s="158"/>
      <c r="EF42" s="158"/>
      <c r="EG42" s="1001"/>
      <c r="EH42" s="1001"/>
      <c r="EI42" s="1001"/>
      <c r="EJ42" s="1001"/>
      <c r="EK42" s="1001"/>
      <c r="EL42" s="1001"/>
      <c r="EM42" s="1001"/>
      <c r="EN42" s="1001"/>
      <c r="EO42" s="1001"/>
      <c r="EP42" s="1001"/>
      <c r="EQ42" s="1001"/>
      <c r="ER42" s="1001"/>
      <c r="ES42" s="1001"/>
      <c r="ET42" s="38"/>
      <c r="EU42" s="45"/>
      <c r="EW42" s="2"/>
      <c r="EX42" s="2"/>
      <c r="EY42" s="2"/>
      <c r="EZ42" s="2"/>
      <c r="FA42" s="2"/>
    </row>
    <row r="43" spans="1:157" ht="18.75" customHeight="1">
      <c r="A43" s="2"/>
      <c r="B43" s="2"/>
      <c r="C43" s="1010" t="s">
        <v>87</v>
      </c>
      <c r="D43" s="1034"/>
      <c r="E43" s="1035"/>
      <c r="F43" s="962"/>
      <c r="G43" s="962"/>
      <c r="H43" s="961"/>
      <c r="I43" s="959"/>
      <c r="J43" s="959"/>
      <c r="K43" s="959"/>
      <c r="L43" s="960"/>
      <c r="M43" s="961"/>
      <c r="N43" s="960"/>
      <c r="O43" s="962"/>
      <c r="P43" s="962"/>
      <c r="Q43" s="983"/>
      <c r="R43" s="984"/>
      <c r="S43" s="984"/>
      <c r="T43" s="984"/>
      <c r="U43" s="988"/>
      <c r="V43" s="989"/>
      <c r="W43" s="989"/>
      <c r="X43" s="990"/>
      <c r="Y43" s="1041"/>
      <c r="Z43" s="1042"/>
      <c r="AA43" s="1042"/>
      <c r="AB43" s="1042"/>
      <c r="AC43" s="1043"/>
      <c r="AD43" s="1044"/>
      <c r="AE43" s="1044"/>
      <c r="AF43" s="1045"/>
      <c r="AG43" s="969"/>
      <c r="AH43" s="970"/>
      <c r="AI43" s="970"/>
      <c r="AJ43" s="971"/>
      <c r="AK43" s="1084"/>
      <c r="AL43" s="1085"/>
      <c r="AM43" s="1086"/>
      <c r="AN43" s="1011" t="s">
        <v>19</v>
      </c>
      <c r="AO43" s="464"/>
      <c r="AP43" s="464"/>
      <c r="AQ43" s="464"/>
      <c r="AR43" s="464"/>
      <c r="AS43" s="463" t="s">
        <v>2</v>
      </c>
      <c r="AT43" s="464"/>
      <c r="AU43" s="858"/>
      <c r="AV43" s="464" t="s">
        <v>3</v>
      </c>
      <c r="AW43" s="464"/>
      <c r="AX43" s="464"/>
      <c r="AY43" s="463" t="s">
        <v>4</v>
      </c>
      <c r="AZ43" s="464"/>
      <c r="BA43" s="858"/>
      <c r="BB43" s="464" t="s">
        <v>20</v>
      </c>
      <c r="BC43" s="464"/>
      <c r="BD43" s="802"/>
      <c r="BE43" s="980" t="s">
        <v>139</v>
      </c>
      <c r="BF43" s="648"/>
      <c r="BG43" s="648"/>
      <c r="BH43" s="648"/>
      <c r="BI43" s="648"/>
      <c r="BJ43" s="648"/>
      <c r="BK43" s="648"/>
      <c r="BL43" s="648"/>
      <c r="BM43" s="648"/>
      <c r="BN43" s="648"/>
      <c r="BO43" s="649"/>
      <c r="BP43" s="664" t="s">
        <v>3</v>
      </c>
      <c r="BQ43" s="665"/>
      <c r="BR43" s="664" t="s">
        <v>21</v>
      </c>
      <c r="BS43" s="498"/>
      <c r="BT43" s="665"/>
      <c r="BU43" s="498" t="s">
        <v>20</v>
      </c>
      <c r="BV43" s="665"/>
      <c r="BW43" s="25"/>
      <c r="BX43" s="7"/>
      <c r="BY43" s="7"/>
      <c r="BZ43" s="7"/>
      <c r="CA43" s="7"/>
      <c r="CB43" s="37"/>
      <c r="CC43" s="947"/>
      <c r="CD43" s="947"/>
      <c r="CE43" s="948"/>
      <c r="CF43" s="948"/>
      <c r="CG43" s="948"/>
      <c r="CH43" s="947"/>
      <c r="CI43" s="947"/>
      <c r="CJ43" s="947"/>
      <c r="CK43" s="948"/>
      <c r="CL43" s="948"/>
      <c r="CM43" s="948"/>
      <c r="CN43" s="948"/>
      <c r="CO43" s="972"/>
      <c r="CP43" s="994"/>
      <c r="CQ43" s="995"/>
      <c r="CR43" s="995"/>
      <c r="CS43" s="996"/>
      <c r="CT43" s="1007"/>
      <c r="CU43" s="1008"/>
      <c r="CV43" s="1008"/>
      <c r="CW43" s="1009"/>
      <c r="CX43" s="1052"/>
      <c r="CY43" s="1053"/>
      <c r="CZ43" s="1053"/>
      <c r="DA43" s="1054"/>
      <c r="DB43" s="955"/>
      <c r="DC43" s="956"/>
      <c r="DD43" s="956"/>
      <c r="DE43" s="957"/>
      <c r="DF43" s="955"/>
      <c r="DG43" s="956"/>
      <c r="DH43" s="956"/>
      <c r="DI43" s="957"/>
      <c r="DJ43" s="1058"/>
      <c r="DK43" s="1059"/>
      <c r="DL43" s="1060"/>
      <c r="DM43" s="1003" t="s">
        <v>19</v>
      </c>
      <c r="DN43" s="819"/>
      <c r="DO43" s="819"/>
      <c r="DP43" s="819"/>
      <c r="DQ43" s="819"/>
      <c r="DR43" s="819" t="s">
        <v>2</v>
      </c>
      <c r="DS43" s="819"/>
      <c r="DT43" s="819"/>
      <c r="DU43" s="819" t="s">
        <v>3</v>
      </c>
      <c r="DV43" s="819"/>
      <c r="DW43" s="819"/>
      <c r="DX43" s="819" t="s">
        <v>4</v>
      </c>
      <c r="DY43" s="819"/>
      <c r="DZ43" s="819"/>
      <c r="EA43" s="819" t="s">
        <v>20</v>
      </c>
      <c r="EB43" s="819"/>
      <c r="EC43" s="819"/>
      <c r="ED43" s="640" t="s">
        <v>139</v>
      </c>
      <c r="EE43" s="641"/>
      <c r="EF43" s="641"/>
      <c r="EG43" s="641"/>
      <c r="EH43" s="641"/>
      <c r="EI43" s="641"/>
      <c r="EJ43" s="641"/>
      <c r="EK43" s="641"/>
      <c r="EL43" s="641"/>
      <c r="EM43" s="641"/>
      <c r="EN43" s="642"/>
      <c r="EO43" s="963" t="s">
        <v>3</v>
      </c>
      <c r="EP43" s="963"/>
      <c r="EQ43" s="963" t="s">
        <v>21</v>
      </c>
      <c r="ER43" s="963"/>
      <c r="ES43" s="963"/>
      <c r="ET43" s="963" t="s">
        <v>20</v>
      </c>
      <c r="EU43" s="963"/>
      <c r="EW43" s="2"/>
      <c r="EX43" s="2"/>
      <c r="EY43" s="2"/>
      <c r="EZ43" s="2"/>
      <c r="FA43" s="2"/>
    </row>
    <row r="44" spans="1:157" ht="19.5" customHeight="1" thickBot="1">
      <c r="A44" s="2"/>
      <c r="B44" s="2"/>
      <c r="C44" s="1010"/>
      <c r="D44" s="1064"/>
      <c r="E44" s="1065"/>
      <c r="F44" s="1066"/>
      <c r="G44" s="1066"/>
      <c r="H44" s="1067"/>
      <c r="I44" s="1066"/>
      <c r="J44" s="1066"/>
      <c r="K44" s="1066"/>
      <c r="L44" s="1068"/>
      <c r="M44" s="1067"/>
      <c r="N44" s="1068"/>
      <c r="O44" s="1066"/>
      <c r="P44" s="1069"/>
      <c r="Q44" s="1012" t="str">
        <f>IF('[2]5'!$U$41="✓","○",
"")</f>
        <v/>
      </c>
      <c r="R44" s="1013"/>
      <c r="S44" s="1013"/>
      <c r="T44" s="1014"/>
      <c r="U44" s="1012" t="str">
        <f>IF('[2]5'!$U$39="✓","○",
"")</f>
        <v/>
      </c>
      <c r="V44" s="1013"/>
      <c r="W44" s="1013"/>
      <c r="X44" s="1014"/>
      <c r="Y44" s="1012" t="str">
        <f>IF('[1]5'!$BH$60=TRUE,"○",
"")</f>
        <v/>
      </c>
      <c r="Z44" s="1013"/>
      <c r="AA44" s="1013"/>
      <c r="AB44" s="1014"/>
      <c r="AC44" s="1013" t="str">
        <f>IF('[1]5'!$BH$62=TRUE,"○",
"")</f>
        <v/>
      </c>
      <c r="AD44" s="1013"/>
      <c r="AE44" s="1013"/>
      <c r="AF44" s="1013"/>
      <c r="AG44" s="1012" t="str">
        <f>IF('[1]5'!$BH$63=TRUE,"○",
"")</f>
        <v/>
      </c>
      <c r="AH44" s="1013"/>
      <c r="AI44" s="1013"/>
      <c r="AJ44" s="1014"/>
      <c r="AK44" s="1087"/>
      <c r="AL44" s="1088"/>
      <c r="AM44" s="1089"/>
      <c r="AN44" s="1064"/>
      <c r="AO44" s="1013"/>
      <c r="AP44" s="1013"/>
      <c r="AQ44" s="1013"/>
      <c r="AR44" s="1013"/>
      <c r="AS44" s="1012"/>
      <c r="AT44" s="1013"/>
      <c r="AU44" s="1014"/>
      <c r="AV44" s="1013"/>
      <c r="AW44" s="1013"/>
      <c r="AX44" s="1013"/>
      <c r="AY44" s="1012"/>
      <c r="AZ44" s="1013"/>
      <c r="BA44" s="1014"/>
      <c r="BB44" s="1013"/>
      <c r="BC44" s="1013"/>
      <c r="BD44" s="1065"/>
      <c r="BE44" s="1036" t="str">
        <f>'[1]5'!$AI$5</f>
        <v>昭和</v>
      </c>
      <c r="BF44" s="1037"/>
      <c r="BG44" s="1037"/>
      <c r="BH44" s="1037"/>
      <c r="BI44" s="1037"/>
      <c r="BJ44" s="1037"/>
      <c r="BK44" s="1037"/>
      <c r="BL44" s="1037"/>
      <c r="BM44" s="1037"/>
      <c r="BN44" s="1037"/>
      <c r="BO44" s="1038"/>
      <c r="BP44" s="1068" t="str">
        <f>'[1]5'!$AK$5</f>
        <v/>
      </c>
      <c r="BQ44" s="1067"/>
      <c r="BR44" s="1068" t="str">
        <f>'[1]5'!$AN$5</f>
        <v/>
      </c>
      <c r="BS44" s="1066"/>
      <c r="BT44" s="1067"/>
      <c r="BU44" s="1066" t="str">
        <f>'[1]5'!$AQ$5</f>
        <v/>
      </c>
      <c r="BV44" s="1067"/>
      <c r="BW44" s="23"/>
      <c r="BX44" s="4"/>
      <c r="BY44" s="4"/>
      <c r="BZ44" s="4"/>
      <c r="CA44" s="4"/>
      <c r="CB44" s="1070" t="s">
        <v>88</v>
      </c>
      <c r="CC44" s="1072">
        <f>D44</f>
        <v>0</v>
      </c>
      <c r="CD44" s="1072"/>
      <c r="CE44" s="1015">
        <f>F44</f>
        <v>0</v>
      </c>
      <c r="CF44" s="1015"/>
      <c r="CG44" s="1015"/>
      <c r="CH44" s="1015">
        <f>I44</f>
        <v>0</v>
      </c>
      <c r="CI44" s="1015"/>
      <c r="CJ44" s="1015"/>
      <c r="CK44" s="1015">
        <f>L44</f>
        <v>0</v>
      </c>
      <c r="CL44" s="1015"/>
      <c r="CM44" s="1015">
        <f>N44</f>
        <v>0</v>
      </c>
      <c r="CN44" s="1015"/>
      <c r="CO44" s="1015"/>
      <c r="CP44" s="1114" t="str">
        <f>Q44</f>
        <v/>
      </c>
      <c r="CQ44" s="1114"/>
      <c r="CR44" s="1114"/>
      <c r="CS44" s="1114"/>
      <c r="CT44" s="1015" t="str">
        <f>U44</f>
        <v/>
      </c>
      <c r="CU44" s="1015"/>
      <c r="CV44" s="1015"/>
      <c r="CW44" s="1015"/>
      <c r="CX44" s="1015" t="str">
        <f>Y44</f>
        <v/>
      </c>
      <c r="CY44" s="1015"/>
      <c r="CZ44" s="1015"/>
      <c r="DA44" s="1015"/>
      <c r="DB44" s="1015" t="str">
        <f>AC44</f>
        <v/>
      </c>
      <c r="DC44" s="1015"/>
      <c r="DD44" s="1015"/>
      <c r="DE44" s="1015"/>
      <c r="DF44" s="1015" t="str">
        <f>AG44</f>
        <v/>
      </c>
      <c r="DG44" s="1015"/>
      <c r="DH44" s="1015"/>
      <c r="DI44" s="1015"/>
      <c r="DJ44" s="1061"/>
      <c r="DK44" s="1062"/>
      <c r="DL44" s="1063"/>
      <c r="DM44" s="1073">
        <f>AN44</f>
        <v>0</v>
      </c>
      <c r="DN44" s="1073"/>
      <c r="DO44" s="1073"/>
      <c r="DP44" s="1073"/>
      <c r="DQ44" s="1073"/>
      <c r="DR44" s="1073">
        <f>AS44</f>
        <v>0</v>
      </c>
      <c r="DS44" s="1073"/>
      <c r="DT44" s="1073"/>
      <c r="DU44" s="1073">
        <f>AV44</f>
        <v>0</v>
      </c>
      <c r="DV44" s="1073"/>
      <c r="DW44" s="1073"/>
      <c r="DX44" s="1073">
        <f>AY44</f>
        <v>0</v>
      </c>
      <c r="DY44" s="1073"/>
      <c r="DZ44" s="1073"/>
      <c r="EA44" s="1073">
        <f>BB44</f>
        <v>0</v>
      </c>
      <c r="EB44" s="1073"/>
      <c r="EC44" s="1073"/>
      <c r="ED44" s="1115" t="str">
        <f>BE44</f>
        <v>昭和</v>
      </c>
      <c r="EE44" s="1116"/>
      <c r="EF44" s="1116"/>
      <c r="EG44" s="1116"/>
      <c r="EH44" s="1116"/>
      <c r="EI44" s="1116"/>
      <c r="EJ44" s="1116"/>
      <c r="EK44" s="1116"/>
      <c r="EL44" s="1116"/>
      <c r="EM44" s="1116"/>
      <c r="EN44" s="1117"/>
      <c r="EO44" s="1073" t="str">
        <f>BP44</f>
        <v/>
      </c>
      <c r="EP44" s="1073"/>
      <c r="EQ44" s="1073" t="str">
        <f>BR44</f>
        <v/>
      </c>
      <c r="ER44" s="1073"/>
      <c r="ES44" s="1073"/>
      <c r="ET44" s="1073" t="str">
        <f>BU44</f>
        <v/>
      </c>
      <c r="EU44" s="1073"/>
      <c r="EW44" s="2"/>
      <c r="EX44" s="2"/>
      <c r="EY44" s="2"/>
      <c r="EZ44" s="2"/>
      <c r="FA44" s="2"/>
    </row>
    <row r="45" spans="1:157" ht="21" customHeight="1">
      <c r="A45" s="2"/>
      <c r="B45" s="2"/>
      <c r="C45" s="1010"/>
      <c r="D45" s="1098" t="s">
        <v>5</v>
      </c>
      <c r="E45" s="1099"/>
      <c r="F45" s="1108" t="s">
        <v>112</v>
      </c>
      <c r="G45" s="1109"/>
      <c r="H45" s="1109"/>
      <c r="I45" s="1109"/>
      <c r="J45" s="1109"/>
      <c r="K45" s="1109"/>
      <c r="L45" s="1109"/>
      <c r="M45" s="1109"/>
      <c r="N45" s="866" t="str">
        <f>IF(BB47&lt;=0,"",IF((LEN(BB47)-12&lt;=0),"",MID(BB47,LEN(BB47)-12,1)))</f>
        <v>1</v>
      </c>
      <c r="O45" s="609"/>
      <c r="P45" s="825" t="str">
        <f>IF(BB47&lt;=0,"",IF((LEN(BB47)-11&lt;=0),"0",MID(BB47,LEN(BB47)-11,1)))</f>
        <v>2</v>
      </c>
      <c r="Q45" s="1017"/>
      <c r="R45" s="1078" t="str">
        <f>IF(BB47&lt;=0,"",IF((LEN(BB47)-10&lt;=0),"0",MID(BB47,LEN(BB47)-10,1)))</f>
        <v>3</v>
      </c>
      <c r="S45" s="1079"/>
      <c r="T45" s="1016" t="str">
        <f>IF(BB47&lt;=0,"",IF((LEN(BB47)-9&lt;=0),"0",MID(BB47,LEN(BB47)-9,1)))</f>
        <v>4</v>
      </c>
      <c r="U45" s="1080"/>
      <c r="V45" s="1017"/>
      <c r="W45" s="1078" t="str">
        <f>IF(BB47&lt;=0,"",IF((LEN(BB47)-8&lt;=0),"0",MID(BB47,LEN(BB47)-8,1)))</f>
        <v>5</v>
      </c>
      <c r="X45" s="1079"/>
      <c r="Y45" s="1028" t="str">
        <f>IF(BB47&lt;=0,"",IF((LEN(BB47)-7&lt;=0),"0",MID(BB47,LEN(BB47)-7,1)))</f>
        <v>6</v>
      </c>
      <c r="Z45" s="596"/>
      <c r="AA45" s="1029"/>
      <c r="AB45" s="1078" t="str">
        <f>IF(BB47&lt;=0,"",IF((LEN(BB47)-6&lt;=0),"0",MID(BB47,LEN(BB47)-6,1)))</f>
        <v>7</v>
      </c>
      <c r="AC45" s="1079"/>
      <c r="AD45" s="1016" t="str">
        <f>IF(BB47&lt;=0,"",IF((LEN(BB47)-5&lt;=0),"0",MID(BB47,LEN(BB47)-5,1)))</f>
        <v>8</v>
      </c>
      <c r="AE45" s="1017"/>
      <c r="AF45" s="1078" t="str">
        <f>IF(BB47&lt;=0,"",IF((LEN(BB47)-4&lt;=0),"0",MID(BB47,LEN(BB47)-4,1)))</f>
        <v>9</v>
      </c>
      <c r="AG45" s="1080"/>
      <c r="AH45" s="1079"/>
      <c r="AI45" s="1028" t="str">
        <f>IF(BB47&lt;=0,"",IF((LEN(BB47)-3&lt;=0),"0",MID(BB47,LEN(BB47)-3,1)))</f>
        <v>0</v>
      </c>
      <c r="AJ45" s="1029"/>
      <c r="AK45" s="1078" t="str">
        <f>IF(BB47&lt;=0,"",IF((LEN(BB47)-2&lt;=0),"0",MID(BB47,LEN(BB47)-2,1)))</f>
        <v>1</v>
      </c>
      <c r="AL45" s="1079"/>
      <c r="AM45" s="1016" t="str">
        <f>IF(BB47&lt;=0,"",IF((LEN(BB47)-1&lt;=0),"0",MID(BB47,LEN(BB47)-1,1)))</f>
        <v>2</v>
      </c>
      <c r="AN45" s="1017"/>
      <c r="AO45" s="596" t="str">
        <f>IF(BB47&lt;&gt;0,RIGHT(BB47,1),"")</f>
        <v>3</v>
      </c>
      <c r="AP45" s="596"/>
      <c r="AQ45" s="1018"/>
      <c r="AR45" s="138" t="s">
        <v>117</v>
      </c>
      <c r="AS45" s="138"/>
      <c r="AT45" s="138"/>
      <c r="AU45" s="138"/>
      <c r="AV45" s="138"/>
      <c r="AW45" s="138"/>
      <c r="AX45" s="138"/>
      <c r="AY45" s="138"/>
      <c r="AZ45" s="138"/>
      <c r="BA45" s="138"/>
      <c r="BB45" s="138"/>
      <c r="BC45" s="138"/>
      <c r="BD45" s="138"/>
      <c r="BE45" s="119"/>
      <c r="BF45" s="119"/>
      <c r="BG45" s="119"/>
      <c r="BH45" s="119"/>
      <c r="BI45" s="119"/>
      <c r="BJ45" s="119"/>
      <c r="BK45" s="119"/>
      <c r="BL45" s="119"/>
      <c r="BM45" s="119"/>
      <c r="BN45" s="119"/>
      <c r="BO45" s="119"/>
      <c r="BP45" s="119"/>
      <c r="BQ45" s="119"/>
      <c r="BR45" s="119"/>
      <c r="BS45" s="119"/>
      <c r="BT45" s="119"/>
      <c r="BU45" s="119"/>
      <c r="BV45" s="120"/>
      <c r="BW45" s="23"/>
      <c r="BX45" s="4"/>
      <c r="BY45" s="4"/>
      <c r="BZ45" s="4"/>
      <c r="CA45" s="4"/>
      <c r="CB45" s="1070"/>
      <c r="CC45" s="1093" t="s">
        <v>5</v>
      </c>
      <c r="CD45" s="1094"/>
      <c r="CE45" s="1074" t="s">
        <v>113</v>
      </c>
      <c r="CF45" s="1075"/>
      <c r="CG45" s="1075"/>
      <c r="CH45" s="1075"/>
      <c r="CI45" s="1075"/>
      <c r="CJ45" s="1075"/>
      <c r="CK45" s="1075"/>
      <c r="CL45" s="1076"/>
      <c r="CM45" s="426" t="str">
        <f>IF(EA47&lt;=0,"",IF((LEN(EA47)-12&lt;=0),"",MID(EA47,LEN(EA47)-12,1)))</f>
        <v>1</v>
      </c>
      <c r="CN45" s="425"/>
      <c r="CO45" s="425" t="str">
        <f>IF(EA47&lt;=0,"",IF((LEN(EA47)-11&lt;=0),"0",MID(EA47,LEN(EA47)-11,1)))</f>
        <v>2</v>
      </c>
      <c r="CP45" s="426"/>
      <c r="CQ45" s="423" t="str">
        <f>IF(EA47&lt;=0,"",IF((LEN(EA47)-10&lt;=0),"0",MID(EA47,LEN(EA47)-10,1)))</f>
        <v>3</v>
      </c>
      <c r="CR45" s="423"/>
      <c r="CS45" s="423" t="str">
        <f>IF(EA47&lt;=0,"",IF((LEN(EA47)-9&lt;=0),"0",MID(EA47,LEN(EA47)-9,1)))</f>
        <v>4</v>
      </c>
      <c r="CT45" s="423"/>
      <c r="CU45" s="423"/>
      <c r="CV45" s="425" t="str">
        <f>IF(EA47&lt;=0,"",IF((LEN(EA47)-8&lt;=0),"0",MID(EA47,LEN(EA47)-8,1)))</f>
        <v>5</v>
      </c>
      <c r="CW45" s="426"/>
      <c r="CX45" s="426" t="str">
        <f>IF(EA47&lt;=0,"",IF((LEN(EA47)-7&lt;=0),"0",MID(EA47,LEN(EA47)-7,1)))</f>
        <v>6</v>
      </c>
      <c r="CY45" s="424"/>
      <c r="CZ45" s="424"/>
      <c r="DA45" s="423" t="str">
        <f>IF(EA47&lt;=0,"",IF((LEN(EA47)-6&lt;=0),"0",MID(EA47,LEN(EA47)-6,1)))</f>
        <v>7</v>
      </c>
      <c r="DB45" s="423"/>
      <c r="DC45" s="423" t="str">
        <f>IF(EA47&lt;=0,"",IF((LEN(EA47)-5&lt;=0),"0",MID(EA47,LEN(EA47)-5,1)))</f>
        <v>8</v>
      </c>
      <c r="DD45" s="423"/>
      <c r="DE45" s="425" t="str">
        <f>IF(EA47&lt;=0,"",IF((LEN(EA47)-4&lt;=0),"0",MID(EA47,LEN(EA47)-4,1)))</f>
        <v>9</v>
      </c>
      <c r="DF45" s="427"/>
      <c r="DG45" s="426"/>
      <c r="DH45" s="426" t="str">
        <f>IF(EA47&lt;=0,"",IF((LEN(EA47)-3&lt;=0),"0",MID(EA47,LEN(EA47)-3,1)))</f>
        <v>0</v>
      </c>
      <c r="DI45" s="424"/>
      <c r="DJ45" s="423" t="str">
        <f>IF(EA47&lt;=0,"",IF((LEN(EA47)-2&lt;=0),"0",MID(EA47,LEN(EA47)-2,1)))</f>
        <v>1</v>
      </c>
      <c r="DK45" s="423"/>
      <c r="DL45" s="423" t="str">
        <f>IF(EA47&lt;=0,"",IF((LEN(EA47)-1&lt;=0),"0",MID(EA47,LEN(EA47)-1,1)))</f>
        <v>2</v>
      </c>
      <c r="DM45" s="423"/>
      <c r="DN45" s="424" t="str">
        <f>IF(EA47&lt;&gt;0,RIGHT(EA47,1),"")</f>
        <v>3</v>
      </c>
      <c r="DO45" s="424"/>
      <c r="DP45" s="425"/>
      <c r="DQ45" s="54" t="s">
        <v>117</v>
      </c>
      <c r="DR45" s="54"/>
      <c r="DS45" s="54"/>
      <c r="DT45" s="54"/>
      <c r="DU45" s="54"/>
      <c r="DV45" s="54"/>
      <c r="DW45" s="54"/>
      <c r="DX45" s="54"/>
      <c r="DY45" s="54"/>
      <c r="DZ45" s="54"/>
      <c r="EA45" s="54"/>
      <c r="EB45" s="54"/>
      <c r="EC45" s="54"/>
      <c r="ED45" s="54"/>
      <c r="EE45" s="54"/>
      <c r="EF45" s="54"/>
      <c r="EG45" s="54"/>
      <c r="EH45" s="54"/>
      <c r="EI45" s="54"/>
      <c r="EJ45" s="54"/>
      <c r="EK45" s="54"/>
      <c r="EL45" s="54"/>
      <c r="EM45" s="54"/>
      <c r="EN45" s="54"/>
      <c r="EO45" s="54"/>
      <c r="EP45" s="54"/>
      <c r="EQ45" s="54"/>
      <c r="ER45" s="54"/>
      <c r="ES45" s="54"/>
      <c r="ET45" s="54"/>
      <c r="EU45" s="55"/>
      <c r="EW45" s="2"/>
      <c r="EX45" s="2"/>
      <c r="EY45" s="2"/>
      <c r="EZ45" s="2"/>
      <c r="FA45" s="2"/>
    </row>
    <row r="46" spans="1:157" ht="36" customHeight="1">
      <c r="A46" s="2"/>
      <c r="B46" s="2"/>
      <c r="C46" s="1010"/>
      <c r="D46" s="1098"/>
      <c r="E46" s="1099"/>
      <c r="F46" s="1102" t="s">
        <v>176</v>
      </c>
      <c r="G46" s="1103"/>
      <c r="H46" s="1103"/>
      <c r="I46" s="1103"/>
      <c r="J46" s="1103"/>
      <c r="K46" s="1103"/>
      <c r="L46" s="1103"/>
      <c r="M46" s="1104"/>
      <c r="N46" s="521" t="str">
        <f>[2]会社名!$C$7</f>
        <v>〇〇〇市〇〇〇町〇丁目〇-〇</v>
      </c>
      <c r="O46" s="521"/>
      <c r="P46" s="521"/>
      <c r="Q46" s="521"/>
      <c r="R46" s="521"/>
      <c r="S46" s="521"/>
      <c r="T46" s="521"/>
      <c r="U46" s="521"/>
      <c r="V46" s="521"/>
      <c r="W46" s="521"/>
      <c r="X46" s="521"/>
      <c r="Y46" s="521"/>
      <c r="Z46" s="521"/>
      <c r="AA46" s="521"/>
      <c r="AB46" s="521"/>
      <c r="AC46" s="521"/>
      <c r="AD46" s="521"/>
      <c r="AE46" s="521"/>
      <c r="AF46" s="521"/>
      <c r="AG46" s="521"/>
      <c r="AH46" s="521"/>
      <c r="AI46" s="521"/>
      <c r="AJ46" s="521"/>
      <c r="AK46" s="521"/>
      <c r="AL46" s="521"/>
      <c r="AM46" s="521"/>
      <c r="AN46" s="521"/>
      <c r="AO46" s="521"/>
      <c r="AP46" s="521"/>
      <c r="AQ46" s="521"/>
      <c r="AR46" s="1105"/>
      <c r="AS46" s="1105"/>
      <c r="AT46" s="1105"/>
      <c r="AU46" s="1105"/>
      <c r="AV46" s="1105"/>
      <c r="AW46" s="1105"/>
      <c r="AX46" s="1105"/>
      <c r="AY46" s="1105"/>
      <c r="AZ46" s="1105"/>
      <c r="BA46" s="1105"/>
      <c r="BB46" s="1105"/>
      <c r="BC46" s="1105"/>
      <c r="BD46" s="1105"/>
      <c r="BE46" s="1105"/>
      <c r="BF46" s="1105"/>
      <c r="BG46" s="1105"/>
      <c r="BH46" s="1105"/>
      <c r="BI46" s="1105"/>
      <c r="BJ46" s="1105"/>
      <c r="BK46" s="1105"/>
      <c r="BL46" s="1105"/>
      <c r="BM46" s="1105"/>
      <c r="BN46" s="1105"/>
      <c r="BO46" s="1105"/>
      <c r="BP46" s="1105"/>
      <c r="BQ46" s="1105"/>
      <c r="BR46" s="1105"/>
      <c r="BS46" s="1105"/>
      <c r="BT46" s="1105"/>
      <c r="BU46" s="1105"/>
      <c r="BV46" s="1106"/>
      <c r="BW46" s="22"/>
      <c r="BX46" s="4"/>
      <c r="BY46" s="4"/>
      <c r="BZ46" s="4"/>
      <c r="CA46" s="4"/>
      <c r="CB46" s="1070"/>
      <c r="CC46" s="1093"/>
      <c r="CD46" s="1094"/>
      <c r="CE46" s="1093" t="s">
        <v>176</v>
      </c>
      <c r="CF46" s="1094"/>
      <c r="CG46" s="1094"/>
      <c r="CH46" s="1094"/>
      <c r="CI46" s="1094"/>
      <c r="CJ46" s="1094"/>
      <c r="CK46" s="1094"/>
      <c r="CL46" s="1107"/>
      <c r="CM46" s="523" t="str">
        <f>N46</f>
        <v>〇〇〇市〇〇〇町〇丁目〇-〇</v>
      </c>
      <c r="CN46" s="523"/>
      <c r="CO46" s="523"/>
      <c r="CP46" s="523"/>
      <c r="CQ46" s="523"/>
      <c r="CR46" s="523"/>
      <c r="CS46" s="523"/>
      <c r="CT46" s="523"/>
      <c r="CU46" s="523"/>
      <c r="CV46" s="523"/>
      <c r="CW46" s="523"/>
      <c r="CX46" s="523"/>
      <c r="CY46" s="523"/>
      <c r="CZ46" s="523"/>
      <c r="DA46" s="523"/>
      <c r="DB46" s="523"/>
      <c r="DC46" s="523"/>
      <c r="DD46" s="523"/>
      <c r="DE46" s="523"/>
      <c r="DF46" s="523"/>
      <c r="DG46" s="523"/>
      <c r="DH46" s="523"/>
      <c r="DI46" s="523"/>
      <c r="DJ46" s="523"/>
      <c r="DK46" s="523"/>
      <c r="DL46" s="523"/>
      <c r="DM46" s="523"/>
      <c r="DN46" s="523"/>
      <c r="DO46" s="523"/>
      <c r="DP46" s="523"/>
      <c r="DQ46" s="523"/>
      <c r="DR46" s="523"/>
      <c r="DS46" s="523"/>
      <c r="DT46" s="523"/>
      <c r="DU46" s="523"/>
      <c r="DV46" s="523"/>
      <c r="DW46" s="523"/>
      <c r="DX46" s="523"/>
      <c r="DY46" s="523"/>
      <c r="DZ46" s="523"/>
      <c r="EA46" s="523"/>
      <c r="EB46" s="523"/>
      <c r="EC46" s="523"/>
      <c r="ED46" s="523"/>
      <c r="EE46" s="523"/>
      <c r="EF46" s="523"/>
      <c r="EG46" s="523"/>
      <c r="EH46" s="523"/>
      <c r="EI46" s="523"/>
      <c r="EJ46" s="523"/>
      <c r="EK46" s="523"/>
      <c r="EL46" s="523"/>
      <c r="EM46" s="523"/>
      <c r="EN46" s="523"/>
      <c r="EO46" s="523"/>
      <c r="EP46" s="523"/>
      <c r="EQ46" s="523"/>
      <c r="ER46" s="523"/>
      <c r="ES46" s="523"/>
      <c r="ET46" s="523"/>
      <c r="EU46" s="1077"/>
      <c r="EW46" s="2"/>
      <c r="EX46" s="2"/>
      <c r="EY46" s="2"/>
      <c r="EZ46" s="2"/>
      <c r="FA46" s="2"/>
    </row>
    <row r="47" spans="1:157" ht="22.5" customHeight="1">
      <c r="A47" s="2"/>
      <c r="B47" s="2"/>
      <c r="C47" s="1010"/>
      <c r="D47" s="1100"/>
      <c r="E47" s="1101"/>
      <c r="F47" s="647" t="s">
        <v>90</v>
      </c>
      <c r="G47" s="648"/>
      <c r="H47" s="648"/>
      <c r="I47" s="648"/>
      <c r="J47" s="648"/>
      <c r="K47" s="648"/>
      <c r="L47" s="648"/>
      <c r="M47" s="649"/>
      <c r="N47" s="1019" t="str">
        <f>[2]会社名!$C$5</f>
        <v>国税産業　株式会社</v>
      </c>
      <c r="O47" s="1020"/>
      <c r="P47" s="1020"/>
      <c r="Q47" s="1020"/>
      <c r="R47" s="1020"/>
      <c r="S47" s="1020"/>
      <c r="T47" s="1020"/>
      <c r="U47" s="1020"/>
      <c r="V47" s="1020"/>
      <c r="W47" s="1020"/>
      <c r="X47" s="1020"/>
      <c r="Y47" s="1020"/>
      <c r="Z47" s="1020"/>
      <c r="AA47" s="1020"/>
      <c r="AB47" s="1020"/>
      <c r="AC47" s="1020"/>
      <c r="AD47" s="1020"/>
      <c r="AE47" s="1020"/>
      <c r="AF47" s="1020"/>
      <c r="AG47" s="1020"/>
      <c r="AH47" s="1020"/>
      <c r="AI47" s="1020"/>
      <c r="AJ47" s="1020"/>
      <c r="AK47" s="1020"/>
      <c r="AL47" s="1020"/>
      <c r="AM47" s="1020"/>
      <c r="AN47" s="1020"/>
      <c r="AO47" s="1020"/>
      <c r="AP47" s="1020"/>
      <c r="AQ47" s="1020"/>
      <c r="AR47" s="1020"/>
      <c r="AS47" s="1020"/>
      <c r="AT47" s="1020"/>
      <c r="AU47" s="1020"/>
      <c r="AV47" s="1020"/>
      <c r="AW47" s="1020"/>
      <c r="AX47" s="1020"/>
      <c r="AY47" s="1020"/>
      <c r="AZ47" s="1020"/>
      <c r="BA47" s="1020"/>
      <c r="BB47" s="1021" t="str">
        <f>[2]会社名!$C$6</f>
        <v>1234567890123</v>
      </c>
      <c r="BC47" s="1021"/>
      <c r="BD47" s="1021"/>
      <c r="BE47" s="1022" t="s">
        <v>196</v>
      </c>
      <c r="BF47" s="1023"/>
      <c r="BG47" s="1023"/>
      <c r="BH47" s="1023"/>
      <c r="BI47" s="1024"/>
      <c r="BJ47" s="1025" t="str">
        <f>[2]会社名!$C$8</f>
        <v>03-1234-5678</v>
      </c>
      <c r="BK47" s="1026"/>
      <c r="BL47" s="1026"/>
      <c r="BM47" s="1026"/>
      <c r="BN47" s="1026"/>
      <c r="BO47" s="1026"/>
      <c r="BP47" s="1026"/>
      <c r="BQ47" s="1026"/>
      <c r="BR47" s="1026"/>
      <c r="BS47" s="1026"/>
      <c r="BT47" s="1026"/>
      <c r="BU47" s="1026"/>
      <c r="BV47" s="1027"/>
      <c r="BW47" s="22"/>
      <c r="BX47" s="8"/>
      <c r="BY47" s="8"/>
      <c r="BZ47" s="8"/>
      <c r="CA47" s="8"/>
      <c r="CB47" s="1070"/>
      <c r="CC47" s="1000"/>
      <c r="CD47" s="1001"/>
      <c r="CE47" s="553" t="s">
        <v>90</v>
      </c>
      <c r="CF47" s="1095"/>
      <c r="CG47" s="1095"/>
      <c r="CH47" s="1095"/>
      <c r="CI47" s="1095"/>
      <c r="CJ47" s="1095"/>
      <c r="CK47" s="1095"/>
      <c r="CL47" s="1096"/>
      <c r="CM47" s="1097" t="str">
        <f>N47</f>
        <v>国税産業　株式会社</v>
      </c>
      <c r="CN47" s="1097"/>
      <c r="CO47" s="1097"/>
      <c r="CP47" s="1097"/>
      <c r="CQ47" s="1097"/>
      <c r="CR47" s="1097"/>
      <c r="CS47" s="1097"/>
      <c r="CT47" s="1097"/>
      <c r="CU47" s="1097"/>
      <c r="CV47" s="1097"/>
      <c r="CW47" s="1097"/>
      <c r="CX47" s="1097"/>
      <c r="CY47" s="1097"/>
      <c r="CZ47" s="1097"/>
      <c r="DA47" s="1097"/>
      <c r="DB47" s="1097"/>
      <c r="DC47" s="1097"/>
      <c r="DD47" s="1097"/>
      <c r="DE47" s="1097"/>
      <c r="DF47" s="1097"/>
      <c r="DG47" s="1097"/>
      <c r="DH47" s="1097"/>
      <c r="DI47" s="1097"/>
      <c r="DJ47" s="1097"/>
      <c r="DK47" s="1097"/>
      <c r="DL47" s="1097"/>
      <c r="DM47" s="1097"/>
      <c r="DN47" s="1097"/>
      <c r="DO47" s="1097"/>
      <c r="DP47" s="1097"/>
      <c r="DQ47" s="1097"/>
      <c r="DR47" s="1097"/>
      <c r="DS47" s="1097"/>
      <c r="DT47" s="1097"/>
      <c r="DU47" s="1097"/>
      <c r="DV47" s="1097"/>
      <c r="DW47" s="1097"/>
      <c r="DX47" s="1097"/>
      <c r="DY47" s="1097"/>
      <c r="DZ47" s="1097"/>
      <c r="EA47" s="1113" t="str">
        <f>BB47</f>
        <v>1234567890123</v>
      </c>
      <c r="EB47" s="1113"/>
      <c r="EC47" s="1113"/>
      <c r="ED47" s="1110" t="s">
        <v>23</v>
      </c>
      <c r="EE47" s="1110"/>
      <c r="EF47" s="1110"/>
      <c r="EG47" s="1110"/>
      <c r="EH47" s="1110"/>
      <c r="EI47" s="1111" t="str">
        <f>BJ47</f>
        <v>03-1234-5678</v>
      </c>
      <c r="EJ47" s="1111"/>
      <c r="EK47" s="1111"/>
      <c r="EL47" s="1111"/>
      <c r="EM47" s="1111"/>
      <c r="EN47" s="1111"/>
      <c r="EO47" s="1111"/>
      <c r="EP47" s="1111"/>
      <c r="EQ47" s="1111"/>
      <c r="ER47" s="1111"/>
      <c r="ES47" s="1111"/>
      <c r="ET47" s="1111"/>
      <c r="EU47" s="1112"/>
      <c r="EW47" s="2"/>
      <c r="EX47" s="2"/>
      <c r="EY47" s="2"/>
      <c r="EZ47" s="2"/>
      <c r="FA47" s="2"/>
    </row>
    <row r="48" spans="1:157" ht="18.75" customHeight="1">
      <c r="A48" s="2"/>
      <c r="B48" s="2"/>
      <c r="C48" s="137"/>
      <c r="D48" s="1090" t="s">
        <v>91</v>
      </c>
      <c r="E48" s="1090"/>
      <c r="F48" s="1090"/>
      <c r="G48" s="1090"/>
      <c r="H48" s="1090"/>
      <c r="I48" s="1090"/>
      <c r="J48" s="1090"/>
      <c r="K48" s="1090"/>
      <c r="L48" s="1090"/>
      <c r="M48" s="1090"/>
      <c r="N48" s="1090"/>
      <c r="O48" s="1090"/>
      <c r="P48" s="1090"/>
      <c r="Q48" s="1090"/>
      <c r="R48" s="1090"/>
      <c r="S48" s="1090"/>
      <c r="T48" s="1090"/>
      <c r="U48" s="1090"/>
      <c r="V48" s="1090"/>
      <c r="W48" s="1090"/>
      <c r="X48" s="1090"/>
      <c r="Y48" s="1090"/>
      <c r="Z48" s="1090"/>
      <c r="AA48" s="1090"/>
      <c r="AB48" s="1090"/>
      <c r="AC48" s="1090"/>
      <c r="AD48" s="1090"/>
      <c r="AE48" s="1090"/>
      <c r="AF48" s="1090"/>
      <c r="AG48" s="1090"/>
      <c r="AH48" s="1090"/>
      <c r="AI48" s="1090"/>
      <c r="AJ48" s="1090"/>
      <c r="AK48" s="1090"/>
      <c r="AL48" s="1090"/>
      <c r="AM48" s="1090"/>
      <c r="AN48" s="1090"/>
      <c r="AO48" s="1090"/>
      <c r="AP48" s="1090"/>
      <c r="AQ48" s="1090"/>
      <c r="AR48" s="135"/>
      <c r="AS48" s="135"/>
      <c r="AT48" s="135"/>
      <c r="AU48" s="135"/>
      <c r="AV48" s="135"/>
      <c r="AW48" s="135"/>
      <c r="AX48" s="135"/>
      <c r="AY48" s="135"/>
      <c r="AZ48" s="135"/>
      <c r="BA48" s="135"/>
      <c r="BB48" s="135"/>
      <c r="BC48" s="135"/>
      <c r="BD48" s="135"/>
      <c r="BE48" s="135"/>
      <c r="BF48" s="135"/>
      <c r="BG48" s="135"/>
      <c r="BH48" s="135"/>
      <c r="BI48" s="135"/>
      <c r="BJ48" s="135"/>
      <c r="BK48" s="135"/>
      <c r="BL48" s="135"/>
      <c r="BM48" s="135"/>
      <c r="BN48" s="135"/>
      <c r="BO48" s="135"/>
      <c r="BP48" s="135"/>
      <c r="BQ48" s="135"/>
      <c r="BR48" s="135"/>
      <c r="BS48" s="135"/>
      <c r="BT48" s="135"/>
      <c r="BU48" s="135"/>
      <c r="BV48" s="135"/>
      <c r="BW48" s="34"/>
      <c r="BX48" s="8"/>
      <c r="BY48" s="6"/>
      <c r="BZ48" s="8"/>
      <c r="CA48" s="8"/>
      <c r="CB48" s="1071"/>
      <c r="CC48" s="1091" t="s">
        <v>133</v>
      </c>
      <c r="CD48" s="630"/>
      <c r="CE48" s="630"/>
      <c r="CF48" s="630"/>
      <c r="CG48" s="630"/>
      <c r="CH48" s="630"/>
      <c r="CI48" s="630"/>
      <c r="CJ48" s="1092"/>
      <c r="CK48" s="64"/>
      <c r="CL48" s="267"/>
      <c r="CM48" s="266"/>
      <c r="CN48" s="267"/>
      <c r="CO48" s="266"/>
      <c r="CP48" s="267"/>
      <c r="CQ48" s="66"/>
      <c r="CR48" s="1091" t="s">
        <v>132</v>
      </c>
      <c r="CS48" s="630"/>
      <c r="CT48" s="630"/>
      <c r="CU48" s="630"/>
      <c r="CV48" s="630"/>
      <c r="CW48" s="630"/>
      <c r="CX48" s="630"/>
      <c r="CY48" s="630"/>
      <c r="CZ48" s="630"/>
      <c r="DA48" s="1092"/>
      <c r="DB48" s="63"/>
      <c r="DC48" s="266"/>
      <c r="DD48" s="267"/>
      <c r="DE48" s="64"/>
      <c r="DF48" s="266"/>
      <c r="DG48" s="267"/>
      <c r="DH48" s="266"/>
      <c r="DI48" s="267"/>
      <c r="DJ48" s="266"/>
      <c r="DK48" s="268"/>
      <c r="DL48" s="269"/>
      <c r="DM48" s="270"/>
      <c r="DN48" s="265"/>
      <c r="DO48" s="271"/>
      <c r="DP48" s="270"/>
      <c r="DQ48" s="271"/>
      <c r="DR48" s="270"/>
      <c r="DS48" s="264"/>
      <c r="DT48" s="146"/>
      <c r="DU48" s="146"/>
      <c r="DV48" s="146"/>
      <c r="DW48" s="147"/>
      <c r="DX48" s="147"/>
      <c r="DY48" s="147"/>
      <c r="DZ48" s="147"/>
      <c r="EA48" s="147"/>
      <c r="EB48" s="53"/>
      <c r="EC48" s="8"/>
      <c r="ED48" s="148"/>
      <c r="EE48" s="148"/>
      <c r="EF48" s="148"/>
      <c r="EG48" s="148"/>
      <c r="EH48" s="148"/>
      <c r="EI48" s="148"/>
      <c r="EJ48" s="148"/>
      <c r="EK48" s="148"/>
      <c r="EL48" s="148"/>
      <c r="EM48" s="148"/>
      <c r="EN48" s="148"/>
      <c r="EO48" s="148"/>
      <c r="EP48" s="148"/>
      <c r="EQ48" s="148"/>
      <c r="ER48" s="148"/>
      <c r="ES48" s="148"/>
      <c r="ET48" s="233" t="s">
        <v>103</v>
      </c>
      <c r="EU48" s="234"/>
      <c r="EW48" s="2"/>
      <c r="EX48" s="2"/>
      <c r="EY48" s="2"/>
      <c r="EZ48" s="2"/>
      <c r="FA48" s="2"/>
    </row>
    <row r="49" spans="1:157" ht="13.5" customHeight="1">
      <c r="A49" s="2"/>
      <c r="B49" s="2"/>
      <c r="C49" s="72"/>
      <c r="BA49" s="86"/>
      <c r="BB49" s="86"/>
      <c r="BC49" s="86"/>
      <c r="BD49" s="86"/>
      <c r="BE49" s="86"/>
      <c r="BF49" s="86"/>
      <c r="BG49" s="86"/>
      <c r="BH49" s="86"/>
      <c r="BI49" s="86"/>
      <c r="BJ49" s="86"/>
      <c r="BK49" s="86"/>
      <c r="BL49" s="86"/>
      <c r="BM49" s="86"/>
      <c r="BN49" s="86"/>
      <c r="BO49" s="86"/>
      <c r="BP49" s="86"/>
      <c r="BQ49" s="86"/>
      <c r="BR49" s="86"/>
      <c r="BS49" s="86"/>
      <c r="BT49" s="86"/>
      <c r="BU49" s="86"/>
      <c r="BV49" s="86"/>
      <c r="BW49" s="40"/>
      <c r="BX49" s="6"/>
      <c r="BZ49" s="6"/>
      <c r="CA49" s="6"/>
      <c r="CB49" s="144"/>
      <c r="DK49" s="86"/>
      <c r="DL49" s="86"/>
      <c r="DM49" s="86"/>
      <c r="DN49" s="86"/>
      <c r="DO49" s="86"/>
      <c r="DP49" s="86"/>
      <c r="DQ49" s="86"/>
      <c r="DR49" s="86"/>
      <c r="DS49" s="86"/>
      <c r="DT49" s="86"/>
      <c r="DU49" s="86"/>
      <c r="DV49" s="86"/>
      <c r="DW49" s="86"/>
      <c r="DX49" s="86"/>
      <c r="DY49" s="86"/>
      <c r="DZ49" s="39"/>
      <c r="EA49" s="39"/>
      <c r="EB49" s="39"/>
      <c r="EC49" s="39"/>
      <c r="ED49" s="39"/>
      <c r="EE49" s="39"/>
      <c r="EF49" s="39"/>
      <c r="EG49" s="39"/>
      <c r="EH49" s="39"/>
      <c r="EI49" s="39"/>
      <c r="EJ49" s="39"/>
      <c r="EK49" s="39"/>
      <c r="EL49" s="39"/>
      <c r="EM49" s="39"/>
      <c r="EN49" s="39"/>
      <c r="EO49" s="39"/>
      <c r="EP49" s="39"/>
      <c r="EQ49" s="39"/>
      <c r="ER49" s="39"/>
      <c r="ES49" s="39"/>
      <c r="ET49" s="39"/>
      <c r="EU49" s="39"/>
      <c r="EW49" s="2"/>
      <c r="EX49" s="2"/>
      <c r="EY49" s="2"/>
      <c r="EZ49" s="2"/>
      <c r="FA49" s="2"/>
    </row>
    <row r="50" spans="1:157" ht="12.75" customHeight="1">
      <c r="A50" s="2"/>
      <c r="B50" s="2"/>
      <c r="C50" s="73"/>
      <c r="D50" s="41"/>
      <c r="E50" s="41"/>
      <c r="F50" s="41"/>
      <c r="G50" s="41"/>
      <c r="H50" s="41"/>
      <c r="I50" s="41"/>
      <c r="J50" s="41"/>
      <c r="K50" s="41"/>
      <c r="L50" s="41"/>
      <c r="M50" s="41"/>
      <c r="N50" s="41"/>
      <c r="O50" s="41"/>
      <c r="P50" s="41"/>
      <c r="Q50" s="41"/>
      <c r="R50" s="41"/>
      <c r="S50" s="41"/>
      <c r="T50" s="41"/>
      <c r="U50" s="41"/>
      <c r="V50" s="41"/>
      <c r="W50" s="41"/>
      <c r="X50" s="41"/>
      <c r="Y50" s="41"/>
      <c r="Z50" s="41"/>
      <c r="AA50" s="41"/>
      <c r="AB50" s="41"/>
      <c r="AC50" s="41"/>
      <c r="AD50" s="41"/>
      <c r="AE50" s="41"/>
      <c r="AF50" s="41"/>
      <c r="AG50" s="41"/>
      <c r="AH50" s="41"/>
      <c r="AI50" s="41"/>
      <c r="AJ50" s="41"/>
      <c r="AK50" s="41"/>
      <c r="AL50" s="41"/>
      <c r="AM50" s="41"/>
      <c r="AN50" s="41"/>
      <c r="AO50" s="41"/>
      <c r="AP50" s="41"/>
      <c r="AQ50" s="41"/>
      <c r="AR50" s="41"/>
      <c r="AS50" s="41"/>
      <c r="AT50" s="41"/>
      <c r="AU50" s="41"/>
      <c r="AV50" s="41"/>
      <c r="AW50" s="41"/>
      <c r="AX50" s="41"/>
      <c r="AY50" s="41"/>
      <c r="AZ50" s="41"/>
      <c r="BA50" s="41"/>
      <c r="BB50" s="41"/>
      <c r="BC50" s="41"/>
      <c r="BD50" s="41"/>
      <c r="BE50" s="41"/>
      <c r="BF50" s="41"/>
      <c r="BG50" s="41"/>
      <c r="BH50" s="41"/>
      <c r="BI50" s="41"/>
      <c r="BJ50" s="41"/>
      <c r="BK50" s="41"/>
      <c r="BL50" s="41"/>
      <c r="BM50" s="41"/>
      <c r="BN50" s="41"/>
      <c r="BO50" s="41"/>
      <c r="BP50" s="41"/>
      <c r="BQ50" s="41"/>
      <c r="BR50" s="41"/>
      <c r="BS50" s="41"/>
      <c r="BT50" s="41"/>
      <c r="BU50" s="41"/>
      <c r="BV50" s="41"/>
      <c r="BW50" s="40"/>
      <c r="EW50" s="2"/>
      <c r="EX50" s="2"/>
      <c r="EY50" s="2"/>
      <c r="EZ50" s="2"/>
      <c r="FA50" s="2"/>
    </row>
  </sheetData>
  <mergeCells count="730">
    <mergeCell ref="DB1:DI2"/>
    <mergeCell ref="DJ1:EH2"/>
    <mergeCell ref="C3:C16"/>
    <mergeCell ref="D3:F7"/>
    <mergeCell ref="G3:K3"/>
    <mergeCell ref="AW3:BC3"/>
    <mergeCell ref="BD3:BV3"/>
    <mergeCell ref="CC3:CE7"/>
    <mergeCell ref="G4:H7"/>
    <mergeCell ref="I4:AV7"/>
    <mergeCell ref="AW4:BC4"/>
    <mergeCell ref="BD4:BE4"/>
    <mergeCell ref="BF4:BG4"/>
    <mergeCell ref="BI4:BJ4"/>
    <mergeCell ref="BL4:BM4"/>
    <mergeCell ref="CP1:CV2"/>
    <mergeCell ref="CW1:DA2"/>
    <mergeCell ref="EE4:EF4"/>
    <mergeCell ref="EH4:EI4"/>
    <mergeCell ref="EC6:EU6"/>
    <mergeCell ref="EJ8:EU8"/>
    <mergeCell ref="D9:Q10"/>
    <mergeCell ref="R9:S9"/>
    <mergeCell ref="Y9:Z9"/>
    <mergeCell ref="EK4:EL4"/>
    <mergeCell ref="EM4:EN4"/>
    <mergeCell ref="EP4:EQ4"/>
    <mergeCell ref="ES4:ET4"/>
    <mergeCell ref="BN4:BO4"/>
    <mergeCell ref="BQ4:BR4"/>
    <mergeCell ref="BT4:BU4"/>
    <mergeCell ref="CH4:DU7"/>
    <mergeCell ref="DV4:EB4"/>
    <mergeCell ref="EC4:ED4"/>
    <mergeCell ref="AY7:BU7"/>
    <mergeCell ref="DX7:ET7"/>
    <mergeCell ref="CF3:CG7"/>
    <mergeCell ref="DV3:EB3"/>
    <mergeCell ref="EC3:EU3"/>
    <mergeCell ref="AW5:BC5"/>
    <mergeCell ref="BD5:BV5"/>
    <mergeCell ref="DV5:EB5"/>
    <mergeCell ref="EC5:EU5"/>
    <mergeCell ref="AW6:AX7"/>
    <mergeCell ref="AY6:BC6"/>
    <mergeCell ref="BD6:BV6"/>
    <mergeCell ref="DV6:DW7"/>
    <mergeCell ref="DX6:EB6"/>
    <mergeCell ref="AE9:AG9"/>
    <mergeCell ref="AW9:AX9"/>
    <mergeCell ref="BI9:BJ9"/>
    <mergeCell ref="D8:Q8"/>
    <mergeCell ref="R8:AG8"/>
    <mergeCell ref="AH8:AX8"/>
    <mergeCell ref="AY8:BJ8"/>
    <mergeCell ref="BK8:BV8"/>
    <mergeCell ref="CC8:CP8"/>
    <mergeCell ref="CC9:CP10"/>
    <mergeCell ref="CQ9:CR9"/>
    <mergeCell ref="CX9:CY9"/>
    <mergeCell ref="DD9:DF9"/>
    <mergeCell ref="DV9:DW9"/>
    <mergeCell ref="EH9:EI9"/>
    <mergeCell ref="DX10:EI10"/>
    <mergeCell ref="CQ8:DF8"/>
    <mergeCell ref="DG8:DW8"/>
    <mergeCell ref="DX8:EI8"/>
    <mergeCell ref="ES11:EU13"/>
    <mergeCell ref="D12:J13"/>
    <mergeCell ref="K12:M13"/>
    <mergeCell ref="CC12:CI13"/>
    <mergeCell ref="CJ12:CL13"/>
    <mergeCell ref="AC13:AH13"/>
    <mergeCell ref="AO13:AS13"/>
    <mergeCell ref="AY13:BC13"/>
    <mergeCell ref="EJ10:EU10"/>
    <mergeCell ref="D11:M11"/>
    <mergeCell ref="N11:Z13"/>
    <mergeCell ref="AE11:AZ12"/>
    <mergeCell ref="BE11:BH13"/>
    <mergeCell ref="BK11:BQ12"/>
    <mergeCell ref="BT11:BV13"/>
    <mergeCell ref="CC11:CL11"/>
    <mergeCell ref="CM11:CY13"/>
    <mergeCell ref="DD11:DY12"/>
    <mergeCell ref="R10:AG10"/>
    <mergeCell ref="AH10:AX10"/>
    <mergeCell ref="AY10:BJ10"/>
    <mergeCell ref="BK10:BV10"/>
    <mergeCell ref="CQ10:DF10"/>
    <mergeCell ref="DG10:DW10"/>
    <mergeCell ref="D14:F14"/>
    <mergeCell ref="G14:J14"/>
    <mergeCell ref="K14:M15"/>
    <mergeCell ref="T14:U14"/>
    <mergeCell ref="Y14:Z14"/>
    <mergeCell ref="AD14:AE14"/>
    <mergeCell ref="AF14:AJ14"/>
    <mergeCell ref="AM14:AO14"/>
    <mergeCell ref="AS14:AT14"/>
    <mergeCell ref="DC14:DD14"/>
    <mergeCell ref="DE14:DI14"/>
    <mergeCell ref="AU14:AW14"/>
    <mergeCell ref="AZ14:BA14"/>
    <mergeCell ref="BB14:BD14"/>
    <mergeCell ref="BK14:BL14"/>
    <mergeCell ref="BN14:BO14"/>
    <mergeCell ref="CC14:CE14"/>
    <mergeCell ref="EP13:ER13"/>
    <mergeCell ref="BK13:BN13"/>
    <mergeCell ref="BQ13:BS13"/>
    <mergeCell ref="DB13:DG13"/>
    <mergeCell ref="DN13:DR13"/>
    <mergeCell ref="DX13:EB13"/>
    <mergeCell ref="EJ13:EM13"/>
    <mergeCell ref="ED11:EG13"/>
    <mergeCell ref="EJ11:EP12"/>
    <mergeCell ref="BI15:BL15"/>
    <mergeCell ref="BM15:BP15"/>
    <mergeCell ref="BQ15:BS15"/>
    <mergeCell ref="BT15:BV15"/>
    <mergeCell ref="EM14:EN14"/>
    <mergeCell ref="D15:F15"/>
    <mergeCell ref="G15:J15"/>
    <mergeCell ref="N15:Z15"/>
    <mergeCell ref="AA15:AE15"/>
    <mergeCell ref="AF15:AJ15"/>
    <mergeCell ref="AK15:AO15"/>
    <mergeCell ref="AP15:AT15"/>
    <mergeCell ref="AU15:AW15"/>
    <mergeCell ref="AX15:BA15"/>
    <mergeCell ref="DL14:DN14"/>
    <mergeCell ref="DR14:DS14"/>
    <mergeCell ref="DT14:DV14"/>
    <mergeCell ref="DY14:DZ14"/>
    <mergeCell ref="EA14:EC14"/>
    <mergeCell ref="EJ14:EK14"/>
    <mergeCell ref="CF14:CI14"/>
    <mergeCell ref="CJ14:CL15"/>
    <mergeCell ref="CS14:CT14"/>
    <mergeCell ref="CX14:CY14"/>
    <mergeCell ref="EL15:EO15"/>
    <mergeCell ref="EP15:ER15"/>
    <mergeCell ref="ES15:EU15"/>
    <mergeCell ref="D16:T16"/>
    <mergeCell ref="U16:AO16"/>
    <mergeCell ref="AP16:BG16"/>
    <mergeCell ref="BH16:BV16"/>
    <mergeCell ref="CC16:CS16"/>
    <mergeCell ref="CT16:DN16"/>
    <mergeCell ref="DO16:EF16"/>
    <mergeCell ref="DO15:DS15"/>
    <mergeCell ref="DT15:DV15"/>
    <mergeCell ref="DW15:DZ15"/>
    <mergeCell ref="EA15:EC15"/>
    <mergeCell ref="ED15:EG15"/>
    <mergeCell ref="EH15:EK15"/>
    <mergeCell ref="CC15:CE15"/>
    <mergeCell ref="CF15:CI15"/>
    <mergeCell ref="CM15:CY15"/>
    <mergeCell ref="CZ15:DD15"/>
    <mergeCell ref="DE15:DI15"/>
    <mergeCell ref="DJ15:DN15"/>
    <mergeCell ref="BB15:BD15"/>
    <mergeCell ref="BE15:BH15"/>
    <mergeCell ref="EG16:EU16"/>
    <mergeCell ref="G17:L17"/>
    <mergeCell ref="M17:N17"/>
    <mergeCell ref="O17:R17"/>
    <mergeCell ref="S17:T17"/>
    <mergeCell ref="AJ17:AK17"/>
    <mergeCell ref="AN17:AO17"/>
    <mergeCell ref="BF17:BG17"/>
    <mergeCell ref="BR17:BS17"/>
    <mergeCell ref="CF17:CK17"/>
    <mergeCell ref="EQ17:ER17"/>
    <mergeCell ref="D18:T18"/>
    <mergeCell ref="U18:AO18"/>
    <mergeCell ref="AP18:BG18"/>
    <mergeCell ref="BH18:BV18"/>
    <mergeCell ref="CC18:CS18"/>
    <mergeCell ref="CT18:DN18"/>
    <mergeCell ref="DO18:EF18"/>
    <mergeCell ref="EG18:EU18"/>
    <mergeCell ref="CL17:CM17"/>
    <mergeCell ref="CN17:CQ17"/>
    <mergeCell ref="CR17:CS17"/>
    <mergeCell ref="DI17:DJ17"/>
    <mergeCell ref="DM17:DN17"/>
    <mergeCell ref="EE17:EF17"/>
    <mergeCell ref="D19:G19"/>
    <mergeCell ref="CC19:CF19"/>
    <mergeCell ref="D20:BV20"/>
    <mergeCell ref="CC20:EU20"/>
    <mergeCell ref="D21:G21"/>
    <mergeCell ref="H21:L21"/>
    <mergeCell ref="M21:U21"/>
    <mergeCell ref="V21:AB21"/>
    <mergeCell ref="AC21:AK21"/>
    <mergeCell ref="AL21:AS21"/>
    <mergeCell ref="DY21:ED21"/>
    <mergeCell ref="EE21:EJ21"/>
    <mergeCell ref="EK21:EP21"/>
    <mergeCell ref="EQ21:EU21"/>
    <mergeCell ref="DB21:DJ21"/>
    <mergeCell ref="DK21:DR21"/>
    <mergeCell ref="DS21:DX21"/>
    <mergeCell ref="D22:G23"/>
    <mergeCell ref="H22:M22"/>
    <mergeCell ref="N22:U22"/>
    <mergeCell ref="V22:AC22"/>
    <mergeCell ref="AD22:AI22"/>
    <mergeCell ref="AJ22:AN22"/>
    <mergeCell ref="CG21:CK21"/>
    <mergeCell ref="CL21:CT21"/>
    <mergeCell ref="CU21:DA21"/>
    <mergeCell ref="AT21:AY21"/>
    <mergeCell ref="AZ21:BE21"/>
    <mergeCell ref="BF21:BK21"/>
    <mergeCell ref="BL21:BQ21"/>
    <mergeCell ref="BR21:BV21"/>
    <mergeCell ref="CC21:CF21"/>
    <mergeCell ref="DS22:DX22"/>
    <mergeCell ref="DY22:ED22"/>
    <mergeCell ref="EE22:EJ22"/>
    <mergeCell ref="EK22:EU22"/>
    <mergeCell ref="H23:M23"/>
    <mergeCell ref="N23:U23"/>
    <mergeCell ref="V23:AC23"/>
    <mergeCell ref="AD23:AI23"/>
    <mergeCell ref="AJ23:AN23"/>
    <mergeCell ref="AO23:AS23"/>
    <mergeCell ref="CG22:CL22"/>
    <mergeCell ref="CM22:CT22"/>
    <mergeCell ref="CU22:DB22"/>
    <mergeCell ref="DC22:DH22"/>
    <mergeCell ref="DI22:DM22"/>
    <mergeCell ref="DN22:DR22"/>
    <mergeCell ref="AO22:AS22"/>
    <mergeCell ref="AT22:AY22"/>
    <mergeCell ref="AZ22:BE22"/>
    <mergeCell ref="BF22:BK22"/>
    <mergeCell ref="BL22:BV22"/>
    <mergeCell ref="CC22:CF23"/>
    <mergeCell ref="AT23:AY23"/>
    <mergeCell ref="AZ23:BE23"/>
    <mergeCell ref="EK23:EU23"/>
    <mergeCell ref="D24:F27"/>
    <mergeCell ref="G24:K24"/>
    <mergeCell ref="L24:AD24"/>
    <mergeCell ref="AE24:AG26"/>
    <mergeCell ref="AH24:AK26"/>
    <mergeCell ref="AL24:AS27"/>
    <mergeCell ref="CG23:CL23"/>
    <mergeCell ref="CM23:CT23"/>
    <mergeCell ref="CU23:DB23"/>
    <mergeCell ref="DC23:DH23"/>
    <mergeCell ref="DI23:DM23"/>
    <mergeCell ref="DN23:DR23"/>
    <mergeCell ref="BF23:BK23"/>
    <mergeCell ref="BL23:BV23"/>
    <mergeCell ref="BR24:BV25"/>
    <mergeCell ref="CC24:CE27"/>
    <mergeCell ref="AZ26:BE27"/>
    <mergeCell ref="BF26:BK27"/>
    <mergeCell ref="BL26:BQ27"/>
    <mergeCell ref="BR26:BV27"/>
    <mergeCell ref="DS23:DX23"/>
    <mergeCell ref="DY23:ED23"/>
    <mergeCell ref="EE23:EJ23"/>
    <mergeCell ref="DY24:ED25"/>
    <mergeCell ref="EE24:EJ25"/>
    <mergeCell ref="EK24:EP25"/>
    <mergeCell ref="EQ24:EU25"/>
    <mergeCell ref="G25:K26"/>
    <mergeCell ref="L25:AB26"/>
    <mergeCell ref="AC25:AD26"/>
    <mergeCell ref="CF25:CJ26"/>
    <mergeCell ref="CK25:DA26"/>
    <mergeCell ref="DB25:DC26"/>
    <mergeCell ref="CF24:CJ24"/>
    <mergeCell ref="CK24:DC24"/>
    <mergeCell ref="DD24:DF26"/>
    <mergeCell ref="DG24:DJ26"/>
    <mergeCell ref="DK24:DR27"/>
    <mergeCell ref="DS24:DX27"/>
    <mergeCell ref="CF27:CJ27"/>
    <mergeCell ref="CL27:CM27"/>
    <mergeCell ref="CN27:CO27"/>
    <mergeCell ref="CP27:CQ27"/>
    <mergeCell ref="AT24:AY27"/>
    <mergeCell ref="AZ24:BE25"/>
    <mergeCell ref="BF24:BK25"/>
    <mergeCell ref="BL24:BQ25"/>
    <mergeCell ref="DY26:ED27"/>
    <mergeCell ref="EE26:EJ27"/>
    <mergeCell ref="EK26:EP27"/>
    <mergeCell ref="EQ26:EU27"/>
    <mergeCell ref="G27:K27"/>
    <mergeCell ref="M27:N27"/>
    <mergeCell ref="O27:P27"/>
    <mergeCell ref="Q27:R27"/>
    <mergeCell ref="S27:U27"/>
    <mergeCell ref="V27:W27"/>
    <mergeCell ref="DG27:DH27"/>
    <mergeCell ref="DI27:DJ27"/>
    <mergeCell ref="CU27:CV27"/>
    <mergeCell ref="CW27:CY27"/>
    <mergeCell ref="CZ27:DA27"/>
    <mergeCell ref="DB27:DC27"/>
    <mergeCell ref="DD27:DF27"/>
    <mergeCell ref="D28:D40"/>
    <mergeCell ref="E28:F31"/>
    <mergeCell ref="G28:K28"/>
    <mergeCell ref="L28:AD28"/>
    <mergeCell ref="AE28:AG30"/>
    <mergeCell ref="AH28:AK30"/>
    <mergeCell ref="AL28:AN40"/>
    <mergeCell ref="AO28:AP31"/>
    <mergeCell ref="CR27:CT27"/>
    <mergeCell ref="X27:Z27"/>
    <mergeCell ref="AA27:AB27"/>
    <mergeCell ref="AC27:AD27"/>
    <mergeCell ref="AE27:AG27"/>
    <mergeCell ref="AH27:AI27"/>
    <mergeCell ref="AJ27:AK27"/>
    <mergeCell ref="AU28:BJ28"/>
    <mergeCell ref="BK28:BK30"/>
    <mergeCell ref="BL28:BO30"/>
    <mergeCell ref="BP28:BV29"/>
    <mergeCell ref="CC28:CC40"/>
    <mergeCell ref="BP30:BV35"/>
    <mergeCell ref="AQ31:AT31"/>
    <mergeCell ref="AV31:AW31"/>
    <mergeCell ref="AX31:AY31"/>
    <mergeCell ref="AQ29:AT30"/>
    <mergeCell ref="AU29:BH30"/>
    <mergeCell ref="BI29:BJ30"/>
    <mergeCell ref="DN28:DO31"/>
    <mergeCell ref="DP28:DS28"/>
    <mergeCell ref="DT28:EI28"/>
    <mergeCell ref="EJ28:EJ30"/>
    <mergeCell ref="EK28:EN30"/>
    <mergeCell ref="EO28:EU29"/>
    <mergeCell ref="DP29:DS30"/>
    <mergeCell ref="DT29:EG30"/>
    <mergeCell ref="EH29:EI30"/>
    <mergeCell ref="EO30:EU35"/>
    <mergeCell ref="CD28:CE31"/>
    <mergeCell ref="CF28:CJ28"/>
    <mergeCell ref="CK28:DC28"/>
    <mergeCell ref="DD28:DF30"/>
    <mergeCell ref="DG28:DJ30"/>
    <mergeCell ref="DK28:DM40"/>
    <mergeCell ref="CF29:CJ30"/>
    <mergeCell ref="CK29:DA30"/>
    <mergeCell ref="DB29:DC30"/>
    <mergeCell ref="CU31:CV31"/>
    <mergeCell ref="AQ28:AT28"/>
    <mergeCell ref="G31:K31"/>
    <mergeCell ref="M31:N31"/>
    <mergeCell ref="O31:P31"/>
    <mergeCell ref="Q31:R31"/>
    <mergeCell ref="S31:U31"/>
    <mergeCell ref="V31:W31"/>
    <mergeCell ref="G29:K30"/>
    <mergeCell ref="L29:AB30"/>
    <mergeCell ref="AC29:AD30"/>
    <mergeCell ref="BD31:BE31"/>
    <mergeCell ref="BF31:BG31"/>
    <mergeCell ref="BI31:BJ31"/>
    <mergeCell ref="BL31:BM31"/>
    <mergeCell ref="X31:Z31"/>
    <mergeCell ref="AA31:AB31"/>
    <mergeCell ref="AC31:AD31"/>
    <mergeCell ref="AE31:AG31"/>
    <mergeCell ref="AH31:AI31"/>
    <mergeCell ref="AJ31:AK31"/>
    <mergeCell ref="DP31:EN31"/>
    <mergeCell ref="E32:F34"/>
    <mergeCell ref="G32:K32"/>
    <mergeCell ref="L32:AD32"/>
    <mergeCell ref="AE32:AG33"/>
    <mergeCell ref="AH32:AK33"/>
    <mergeCell ref="AO32:AP34"/>
    <mergeCell ref="AQ32:AT32"/>
    <mergeCell ref="AU32:BJ32"/>
    <mergeCell ref="BK32:BK33"/>
    <mergeCell ref="CW31:CY31"/>
    <mergeCell ref="CZ31:DA31"/>
    <mergeCell ref="DB31:DC31"/>
    <mergeCell ref="DD31:DF31"/>
    <mergeCell ref="DG31:DH31"/>
    <mergeCell ref="DI31:DJ31"/>
    <mergeCell ref="BN31:BO31"/>
    <mergeCell ref="CF31:CJ31"/>
    <mergeCell ref="CL31:CM31"/>
    <mergeCell ref="CN31:CO31"/>
    <mergeCell ref="CP31:CQ31"/>
    <mergeCell ref="CR31:CT31"/>
    <mergeCell ref="AZ31:BA31"/>
    <mergeCell ref="BB31:BC31"/>
    <mergeCell ref="G33:K33"/>
    <mergeCell ref="L33:AB33"/>
    <mergeCell ref="AC33:AD33"/>
    <mergeCell ref="AQ33:AT33"/>
    <mergeCell ref="AU33:BH33"/>
    <mergeCell ref="BL32:BO33"/>
    <mergeCell ref="CD32:CE34"/>
    <mergeCell ref="CF32:CJ32"/>
    <mergeCell ref="CK32:DC32"/>
    <mergeCell ref="BN34:BO34"/>
    <mergeCell ref="CF34:CJ34"/>
    <mergeCell ref="CL34:CM34"/>
    <mergeCell ref="CN34:CO34"/>
    <mergeCell ref="AJ34:AK34"/>
    <mergeCell ref="AQ34:AT34"/>
    <mergeCell ref="AV34:AW34"/>
    <mergeCell ref="AX34:AY34"/>
    <mergeCell ref="G34:K34"/>
    <mergeCell ref="M34:N34"/>
    <mergeCell ref="O34:P34"/>
    <mergeCell ref="Q34:R34"/>
    <mergeCell ref="S34:U34"/>
    <mergeCell ref="V34:W34"/>
    <mergeCell ref="X34:Z34"/>
    <mergeCell ref="AA34:AB34"/>
    <mergeCell ref="AC34:AD34"/>
    <mergeCell ref="BI33:BJ33"/>
    <mergeCell ref="CF33:CJ33"/>
    <mergeCell ref="CK33:DA33"/>
    <mergeCell ref="DB33:DC33"/>
    <mergeCell ref="DP33:DS33"/>
    <mergeCell ref="DT33:EG33"/>
    <mergeCell ref="DN32:DO34"/>
    <mergeCell ref="DP32:DS32"/>
    <mergeCell ref="DT32:EI32"/>
    <mergeCell ref="DD34:DF34"/>
    <mergeCell ref="DG34:DH34"/>
    <mergeCell ref="DI34:DJ34"/>
    <mergeCell ref="DP34:EN34"/>
    <mergeCell ref="CW34:CY34"/>
    <mergeCell ref="CZ34:DA34"/>
    <mergeCell ref="DB34:DC34"/>
    <mergeCell ref="EJ32:EJ33"/>
    <mergeCell ref="EK32:EN33"/>
    <mergeCell ref="DD32:DF33"/>
    <mergeCell ref="DG32:DJ33"/>
    <mergeCell ref="EH33:EI33"/>
    <mergeCell ref="E35:F37"/>
    <mergeCell ref="G35:K35"/>
    <mergeCell ref="L35:AD35"/>
    <mergeCell ref="AE35:AG36"/>
    <mergeCell ref="AH35:AK36"/>
    <mergeCell ref="AO35:AP37"/>
    <mergeCell ref="CP34:CQ34"/>
    <mergeCell ref="CR34:CT34"/>
    <mergeCell ref="CU34:CV34"/>
    <mergeCell ref="AZ34:BA34"/>
    <mergeCell ref="BB34:BC34"/>
    <mergeCell ref="BD34:BE34"/>
    <mergeCell ref="BF34:BG34"/>
    <mergeCell ref="BI34:BJ34"/>
    <mergeCell ref="BL34:BM34"/>
    <mergeCell ref="AE34:AG34"/>
    <mergeCell ref="AH34:AI34"/>
    <mergeCell ref="AQ35:AT35"/>
    <mergeCell ref="AU35:BJ35"/>
    <mergeCell ref="BK35:BK36"/>
    <mergeCell ref="BL35:BO36"/>
    <mergeCell ref="CD35:CE37"/>
    <mergeCell ref="CF35:CJ35"/>
    <mergeCell ref="AX37:AY37"/>
    <mergeCell ref="AC37:AD37"/>
    <mergeCell ref="AE37:AG37"/>
    <mergeCell ref="AH37:AI37"/>
    <mergeCell ref="AJ37:AK37"/>
    <mergeCell ref="AQ37:AT37"/>
    <mergeCell ref="AV37:AW37"/>
    <mergeCell ref="EH36:EI36"/>
    <mergeCell ref="AZ37:BA37"/>
    <mergeCell ref="BB37:BC37"/>
    <mergeCell ref="BD37:BE37"/>
    <mergeCell ref="BP36:BV36"/>
    <mergeCell ref="CF36:CJ36"/>
    <mergeCell ref="DD35:DF36"/>
    <mergeCell ref="DG35:DJ36"/>
    <mergeCell ref="DN35:DO37"/>
    <mergeCell ref="CR37:CT37"/>
    <mergeCell ref="CU37:CV37"/>
    <mergeCell ref="CW37:CY37"/>
    <mergeCell ref="G37:K37"/>
    <mergeCell ref="M37:N37"/>
    <mergeCell ref="O37:P37"/>
    <mergeCell ref="Q37:R37"/>
    <mergeCell ref="S37:U37"/>
    <mergeCell ref="V37:W37"/>
    <mergeCell ref="X37:Z37"/>
    <mergeCell ref="AA37:AB37"/>
    <mergeCell ref="EJ35:EJ36"/>
    <mergeCell ref="G36:K36"/>
    <mergeCell ref="L36:AB36"/>
    <mergeCell ref="AC36:AD36"/>
    <mergeCell ref="AQ36:AT36"/>
    <mergeCell ref="AU36:BH36"/>
    <mergeCell ref="BI36:BJ36"/>
    <mergeCell ref="BF37:BG37"/>
    <mergeCell ref="BI37:BJ37"/>
    <mergeCell ref="BL37:BM37"/>
    <mergeCell ref="BN37:BO37"/>
    <mergeCell ref="BP37:BV40"/>
    <mergeCell ref="CF37:CJ37"/>
    <mergeCell ref="BL40:BM40"/>
    <mergeCell ref="DP35:DS35"/>
    <mergeCell ref="DT35:EI35"/>
    <mergeCell ref="EJ38:EJ39"/>
    <mergeCell ref="EK38:EN39"/>
    <mergeCell ref="CF39:CJ39"/>
    <mergeCell ref="CK39:DA39"/>
    <mergeCell ref="CK38:DC38"/>
    <mergeCell ref="DD38:DF39"/>
    <mergeCell ref="DG38:DJ39"/>
    <mergeCell ref="DN38:DO40"/>
    <mergeCell ref="EO36:EU40"/>
    <mergeCell ref="EK35:EN36"/>
    <mergeCell ref="CK36:DA36"/>
    <mergeCell ref="DB36:DC36"/>
    <mergeCell ref="DP36:DS36"/>
    <mergeCell ref="DT36:EG36"/>
    <mergeCell ref="CK35:DC35"/>
    <mergeCell ref="CZ37:DA37"/>
    <mergeCell ref="DB37:DC37"/>
    <mergeCell ref="DD37:DF37"/>
    <mergeCell ref="DG37:DH37"/>
    <mergeCell ref="DI37:DJ37"/>
    <mergeCell ref="DP37:EN37"/>
    <mergeCell ref="CL37:CM37"/>
    <mergeCell ref="CN37:CO37"/>
    <mergeCell ref="CP37:CQ37"/>
    <mergeCell ref="E38:F40"/>
    <mergeCell ref="G38:K38"/>
    <mergeCell ref="L38:AD38"/>
    <mergeCell ref="AE38:AG39"/>
    <mergeCell ref="AH38:AK39"/>
    <mergeCell ref="AO38:AP40"/>
    <mergeCell ref="G40:K40"/>
    <mergeCell ref="M40:N40"/>
    <mergeCell ref="O40:P40"/>
    <mergeCell ref="Q40:R40"/>
    <mergeCell ref="G39:K39"/>
    <mergeCell ref="L39:AB39"/>
    <mergeCell ref="AC39:AD39"/>
    <mergeCell ref="AH40:AI40"/>
    <mergeCell ref="AJ40:AK40"/>
    <mergeCell ref="S40:U40"/>
    <mergeCell ref="V40:W40"/>
    <mergeCell ref="X40:Z40"/>
    <mergeCell ref="AA40:AB40"/>
    <mergeCell ref="AC40:AD40"/>
    <mergeCell ref="AE40:AG40"/>
    <mergeCell ref="DP38:DS38"/>
    <mergeCell ref="DT38:EI38"/>
    <mergeCell ref="DB39:DC39"/>
    <mergeCell ref="DP39:DS39"/>
    <mergeCell ref="DT39:EG39"/>
    <mergeCell ref="EH39:EI39"/>
    <mergeCell ref="AQ38:AT38"/>
    <mergeCell ref="AU38:BJ38"/>
    <mergeCell ref="BK38:BK39"/>
    <mergeCell ref="BL38:BO39"/>
    <mergeCell ref="AQ39:AT39"/>
    <mergeCell ref="AU39:BH39"/>
    <mergeCell ref="BI39:BJ39"/>
    <mergeCell ref="CD38:CE40"/>
    <mergeCell ref="CF38:CJ38"/>
    <mergeCell ref="AX40:AY40"/>
    <mergeCell ref="AZ40:BA40"/>
    <mergeCell ref="CZ40:DA40"/>
    <mergeCell ref="BB40:BC40"/>
    <mergeCell ref="BD40:BE40"/>
    <mergeCell ref="BF40:BG40"/>
    <mergeCell ref="BI40:BJ40"/>
    <mergeCell ref="AQ40:AT40"/>
    <mergeCell ref="AV40:AW40"/>
    <mergeCell ref="BN40:BO40"/>
    <mergeCell ref="CF40:CJ40"/>
    <mergeCell ref="DB40:DC40"/>
    <mergeCell ref="DD40:DF40"/>
    <mergeCell ref="DG40:DH40"/>
    <mergeCell ref="DI40:DJ40"/>
    <mergeCell ref="DP40:EN40"/>
    <mergeCell ref="CL40:CM40"/>
    <mergeCell ref="CN40:CO40"/>
    <mergeCell ref="CP40:CQ40"/>
    <mergeCell ref="CR40:CT40"/>
    <mergeCell ref="CU40:CV40"/>
    <mergeCell ref="CW40:CY40"/>
    <mergeCell ref="BH41:BT42"/>
    <mergeCell ref="BE43:BO43"/>
    <mergeCell ref="BP43:BQ43"/>
    <mergeCell ref="BR43:BT43"/>
    <mergeCell ref="AY44:BA44"/>
    <mergeCell ref="D41:E43"/>
    <mergeCell ref="F41:H43"/>
    <mergeCell ref="I41:K43"/>
    <mergeCell ref="L41:M43"/>
    <mergeCell ref="N41:P43"/>
    <mergeCell ref="Q41:X41"/>
    <mergeCell ref="Q42:T43"/>
    <mergeCell ref="U42:X43"/>
    <mergeCell ref="BP44:BQ44"/>
    <mergeCell ref="BR44:BT44"/>
    <mergeCell ref="EQ43:ES43"/>
    <mergeCell ref="DU44:DW44"/>
    <mergeCell ref="CC41:CD43"/>
    <mergeCell ref="CE41:CG43"/>
    <mergeCell ref="CH41:CJ43"/>
    <mergeCell ref="CK41:CL43"/>
    <mergeCell ref="CM41:CO43"/>
    <mergeCell ref="CP41:CW41"/>
    <mergeCell ref="CP42:CS43"/>
    <mergeCell ref="CT42:CW43"/>
    <mergeCell ref="EA44:EC44"/>
    <mergeCell ref="ED44:EN44"/>
    <mergeCell ref="EO44:EP44"/>
    <mergeCell ref="EQ44:ES44"/>
    <mergeCell ref="C43:C47"/>
    <mergeCell ref="AN43:AR43"/>
    <mergeCell ref="AS43:AU43"/>
    <mergeCell ref="AV43:AX43"/>
    <mergeCell ref="AY43:BA43"/>
    <mergeCell ref="BB43:BD43"/>
    <mergeCell ref="AG44:AJ44"/>
    <mergeCell ref="AN44:AR44"/>
    <mergeCell ref="AS44:AU44"/>
    <mergeCell ref="AV44:AX44"/>
    <mergeCell ref="Y41:AB43"/>
    <mergeCell ref="AC41:AF43"/>
    <mergeCell ref="AG41:AJ43"/>
    <mergeCell ref="AK41:AM44"/>
    <mergeCell ref="AN41:BD42"/>
    <mergeCell ref="AK45:AL45"/>
    <mergeCell ref="AM45:AN45"/>
    <mergeCell ref="AO45:AQ45"/>
    <mergeCell ref="ET43:EU43"/>
    <mergeCell ref="D44:E44"/>
    <mergeCell ref="F44:H44"/>
    <mergeCell ref="I44:K44"/>
    <mergeCell ref="L44:M44"/>
    <mergeCell ref="N44:P44"/>
    <mergeCell ref="Q44:T44"/>
    <mergeCell ref="U44:X44"/>
    <mergeCell ref="Y44:AB44"/>
    <mergeCell ref="AC44:AF44"/>
    <mergeCell ref="BU43:BV43"/>
    <mergeCell ref="DM43:DQ43"/>
    <mergeCell ref="DR43:DT43"/>
    <mergeCell ref="DU43:DW43"/>
    <mergeCell ref="DX43:DZ43"/>
    <mergeCell ref="EA43:EC43"/>
    <mergeCell ref="CX41:DA43"/>
    <mergeCell ref="DB41:DE43"/>
    <mergeCell ref="DF41:DI43"/>
    <mergeCell ref="DJ41:DL44"/>
    <mergeCell ref="DM41:EC42"/>
    <mergeCell ref="EG41:ES42"/>
    <mergeCell ref="ED43:EN43"/>
    <mergeCell ref="EO43:EP43"/>
    <mergeCell ref="ET44:EU44"/>
    <mergeCell ref="CT44:CW44"/>
    <mergeCell ref="CX44:DA44"/>
    <mergeCell ref="DB44:DE44"/>
    <mergeCell ref="DF44:DI44"/>
    <mergeCell ref="DM44:DQ44"/>
    <mergeCell ref="DR44:DT44"/>
    <mergeCell ref="D45:E47"/>
    <mergeCell ref="F45:M45"/>
    <mergeCell ref="N45:O45"/>
    <mergeCell ref="P45:Q45"/>
    <mergeCell ref="R45:S45"/>
    <mergeCell ref="T45:V45"/>
    <mergeCell ref="F46:M46"/>
    <mergeCell ref="F47:M47"/>
    <mergeCell ref="DX44:DZ44"/>
    <mergeCell ref="CC44:CD44"/>
    <mergeCell ref="CE44:CG44"/>
    <mergeCell ref="CH44:CJ44"/>
    <mergeCell ref="CK44:CL44"/>
    <mergeCell ref="CM44:CO44"/>
    <mergeCell ref="CP44:CS44"/>
    <mergeCell ref="BB44:BD44"/>
    <mergeCell ref="BE44:BO44"/>
    <mergeCell ref="BU44:BV44"/>
    <mergeCell ref="CB44:CB48"/>
    <mergeCell ref="BB47:BD47"/>
    <mergeCell ref="BE47:BI47"/>
    <mergeCell ref="BJ47:BV47"/>
    <mergeCell ref="CE45:CL45"/>
    <mergeCell ref="CM45:CN45"/>
    <mergeCell ref="N46:BV46"/>
    <mergeCell ref="CE46:CL46"/>
    <mergeCell ref="CM46:EU46"/>
    <mergeCell ref="N47:BA47"/>
    <mergeCell ref="W45:X45"/>
    <mergeCell ref="Y45:AA45"/>
    <mergeCell ref="AB45:AC45"/>
    <mergeCell ref="AD45:AE45"/>
    <mergeCell ref="AF45:AH45"/>
    <mergeCell ref="AI45:AJ45"/>
    <mergeCell ref="CE47:CL47"/>
    <mergeCell ref="CM47:DZ47"/>
    <mergeCell ref="EA47:EC47"/>
    <mergeCell ref="ED47:EH47"/>
    <mergeCell ref="EI47:EU47"/>
    <mergeCell ref="D48:AQ48"/>
    <mergeCell ref="CC48:CJ48"/>
    <mergeCell ref="CC45:CD47"/>
    <mergeCell ref="CR48:DA48"/>
    <mergeCell ref="DC45:DD45"/>
    <mergeCell ref="DE45:DG45"/>
    <mergeCell ref="DH45:DI45"/>
    <mergeCell ref="DJ45:DK45"/>
    <mergeCell ref="DL45:DM45"/>
    <mergeCell ref="DN45:DP45"/>
    <mergeCell ref="CO45:CP45"/>
    <mergeCell ref="CQ45:CR45"/>
    <mergeCell ref="CS45:CU45"/>
    <mergeCell ref="CV45:CW45"/>
    <mergeCell ref="CX45:CZ45"/>
    <mergeCell ref="DA45:DB45"/>
  </mergeCells>
  <phoneticPr fontId="2"/>
  <printOptions verticalCentered="1"/>
  <pageMargins left="0" right="0" top="0" bottom="0" header="0" footer="0"/>
  <pageSetup paperSize="9" scale="62" orientation="landscape" errors="NA" verticalDpi="360" r:id="rId1"/>
  <headerFooter alignWithMargins="0"/>
  <drawing r:id="rId2"/>
  <legacyDrawing r:id="rId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FA50"/>
  <sheetViews>
    <sheetView showGridLines="0" showZeros="0" zoomScale="70" zoomScaleNormal="70" workbookViewId="0">
      <selection activeCell="DZ55" sqref="DZ55"/>
    </sheetView>
  </sheetViews>
  <sheetFormatPr defaultRowHeight="13.5"/>
  <cols>
    <col min="1" max="1" width="1" customWidth="1"/>
    <col min="2" max="3" width="2.75" customWidth="1"/>
    <col min="4" max="4" width="4" customWidth="1"/>
    <col min="5" max="6" width="0.875" customWidth="1"/>
    <col min="7" max="7" width="1.375" customWidth="1"/>
    <col min="8" max="8" width="2" customWidth="1"/>
    <col min="9" max="9" width="1.375" customWidth="1"/>
    <col min="10" max="10" width="1.125" customWidth="1"/>
    <col min="11" max="11" width="1.625" customWidth="1"/>
    <col min="12" max="12" width="3.25" customWidth="1"/>
    <col min="13" max="13" width="1.125" customWidth="1"/>
    <col min="14" max="14" width="2" customWidth="1"/>
    <col min="15" max="15" width="0.875" customWidth="1"/>
    <col min="16" max="16" width="1.75" customWidth="1"/>
    <col min="17" max="17" width="1" customWidth="1"/>
    <col min="18" max="18" width="1.75" customWidth="1"/>
    <col min="19" max="21" width="0.875" customWidth="1"/>
    <col min="22" max="23" width="1.5" customWidth="1"/>
    <col min="24" max="24" width="1.25" customWidth="1"/>
    <col min="25" max="25" width="1.125" customWidth="1"/>
    <col min="26" max="26" width="0.75" customWidth="1"/>
    <col min="27" max="27" width="1.375" customWidth="1"/>
    <col min="28" max="28" width="1.5" customWidth="1"/>
    <col min="29" max="29" width="1.25" customWidth="1"/>
    <col min="30" max="31" width="1.375" customWidth="1"/>
    <col min="32" max="33" width="0.875" customWidth="1"/>
    <col min="34" max="34" width="1.375" customWidth="1"/>
    <col min="35" max="35" width="1.625" customWidth="1"/>
    <col min="36" max="37" width="1.375" customWidth="1"/>
    <col min="38" max="38" width="1.25" customWidth="1"/>
    <col min="39" max="39" width="2" customWidth="1"/>
    <col min="40" max="42" width="0.875" customWidth="1"/>
    <col min="43" max="43" width="1" customWidth="1"/>
    <col min="44" max="44" width="2.125" customWidth="1"/>
    <col min="45" max="45" width="1.75" customWidth="1"/>
    <col min="46" max="46" width="1.375" customWidth="1"/>
    <col min="47" max="47" width="2.5" customWidth="1"/>
    <col min="48" max="48" width="1.125" customWidth="1"/>
    <col min="49" max="49" width="1.875" customWidth="1"/>
    <col min="50" max="50" width="1.75" customWidth="1"/>
    <col min="51" max="51" width="1.375" customWidth="1"/>
    <col min="52" max="52" width="2" customWidth="1"/>
    <col min="53" max="53" width="1.25" customWidth="1"/>
    <col min="54" max="54" width="1.125" customWidth="1"/>
    <col min="55" max="55" width="2.25" customWidth="1"/>
    <col min="56" max="56" width="1.5" customWidth="1"/>
    <col min="57" max="57" width="1.625" customWidth="1"/>
    <col min="58" max="58" width="1.25" customWidth="1"/>
    <col min="59" max="59" width="2" customWidth="1"/>
    <col min="60" max="60" width="2.75" customWidth="1"/>
    <col min="61" max="61" width="1.5" customWidth="1"/>
    <col min="62" max="62" width="1.625" customWidth="1"/>
    <col min="63" max="63" width="2.875" customWidth="1"/>
    <col min="64" max="64" width="0.875" customWidth="1"/>
    <col min="65" max="65" width="2" customWidth="1"/>
    <col min="66" max="66" width="1.625" customWidth="1"/>
    <col min="67" max="67" width="1.25" customWidth="1"/>
    <col min="68" max="68" width="2.625" customWidth="1"/>
    <col min="69" max="69" width="2.375" customWidth="1"/>
    <col min="70" max="70" width="1.125" customWidth="1"/>
    <col min="71" max="71" width="2.625" customWidth="1"/>
    <col min="72" max="72" width="1.125" customWidth="1"/>
    <col min="73" max="73" width="2" customWidth="1"/>
    <col min="74" max="74" width="3.25" customWidth="1"/>
    <col min="75" max="79" width="0.875" customWidth="1"/>
    <col min="80" max="80" width="2.625" customWidth="1"/>
    <col min="81" max="81" width="4" customWidth="1"/>
    <col min="82" max="83" width="0.875" customWidth="1"/>
    <col min="84" max="84" width="1.375" customWidth="1"/>
    <col min="85" max="85" width="2" customWidth="1"/>
    <col min="86" max="86" width="1.375" customWidth="1"/>
    <col min="87" max="87" width="1.125" customWidth="1"/>
    <col min="88" max="88" width="1.625" customWidth="1"/>
    <col min="89" max="89" width="3.25" customWidth="1"/>
    <col min="90" max="90" width="1.125" customWidth="1"/>
    <col min="91" max="91" width="2" customWidth="1"/>
    <col min="92" max="92" width="0.875" customWidth="1"/>
    <col min="93" max="93" width="1.75" customWidth="1"/>
    <col min="94" max="94" width="1" customWidth="1"/>
    <col min="95" max="95" width="1.75" customWidth="1"/>
    <col min="96" max="98" width="0.875" customWidth="1"/>
    <col min="99" max="100" width="1.5" customWidth="1"/>
    <col min="101" max="101" width="1.25" customWidth="1"/>
    <col min="102" max="102" width="1.125" customWidth="1"/>
    <col min="103" max="103" width="0.75" customWidth="1"/>
    <col min="104" max="104" width="1.375" customWidth="1"/>
    <col min="105" max="105" width="1.5" customWidth="1"/>
    <col min="106" max="106" width="1.25" customWidth="1"/>
    <col min="107" max="108" width="1.375" customWidth="1"/>
    <col min="109" max="110" width="0.875" customWidth="1"/>
    <col min="111" max="111" width="1.375" customWidth="1"/>
    <col min="112" max="112" width="1.625" customWidth="1"/>
    <col min="113" max="114" width="1.375" customWidth="1"/>
    <col min="115" max="115" width="1.25" customWidth="1"/>
    <col min="116" max="116" width="2" customWidth="1"/>
    <col min="117" max="119" width="0.875" customWidth="1"/>
    <col min="120" max="120" width="1" customWidth="1"/>
    <col min="121" max="121" width="2.125" customWidth="1"/>
    <col min="122" max="122" width="1.75" customWidth="1"/>
    <col min="123" max="123" width="1.375" customWidth="1"/>
    <col min="124" max="124" width="2.5" customWidth="1"/>
    <col min="125" max="125" width="1.125" customWidth="1"/>
    <col min="126" max="126" width="1.875" customWidth="1"/>
    <col min="127" max="127" width="1.75" customWidth="1"/>
    <col min="128" max="128" width="1.375" customWidth="1"/>
    <col min="129" max="129" width="2" customWidth="1"/>
    <col min="130" max="130" width="1.25" customWidth="1"/>
    <col min="131" max="131" width="1" customWidth="1"/>
    <col min="132" max="132" width="2.25" customWidth="1"/>
    <col min="133" max="133" width="1.5" customWidth="1"/>
    <col min="134" max="134" width="1.625" customWidth="1"/>
    <col min="135" max="135" width="1.25" customWidth="1"/>
    <col min="136" max="136" width="1.875" customWidth="1"/>
    <col min="137" max="137" width="2.75" customWidth="1"/>
    <col min="138" max="138" width="1.5" customWidth="1"/>
    <col min="139" max="139" width="1.625" customWidth="1"/>
    <col min="140" max="140" width="2.875" customWidth="1"/>
    <col min="141" max="141" width="0.875" customWidth="1"/>
    <col min="142" max="142" width="2" customWidth="1"/>
    <col min="143" max="143" width="1.625" customWidth="1"/>
    <col min="144" max="144" width="1.25" customWidth="1"/>
    <col min="145" max="145" width="2.625" customWidth="1"/>
    <col min="146" max="146" width="2.375" customWidth="1"/>
    <col min="147" max="147" width="1.125" customWidth="1"/>
    <col min="148" max="148" width="2.625" customWidth="1"/>
    <col min="149" max="149" width="1.125" customWidth="1"/>
    <col min="150" max="150" width="2" customWidth="1"/>
    <col min="151" max="151" width="3.25" customWidth="1"/>
    <col min="152" max="157" width="1" customWidth="1"/>
  </cols>
  <sheetData>
    <row r="1" spans="1:157" ht="9.75" customHeight="1">
      <c r="A1" s="2"/>
      <c r="B1" s="2"/>
      <c r="C1" s="2"/>
      <c r="D1" s="170" t="s">
        <v>30</v>
      </c>
      <c r="E1" s="171"/>
      <c r="F1" s="171"/>
      <c r="G1" s="171"/>
      <c r="H1" s="171"/>
      <c r="I1" s="171"/>
      <c r="J1" s="171"/>
      <c r="K1" s="171"/>
      <c r="L1" s="171"/>
      <c r="M1" s="171"/>
      <c r="N1" s="171"/>
      <c r="O1" s="171"/>
      <c r="P1" s="171"/>
      <c r="Q1" s="171"/>
      <c r="R1" s="171"/>
      <c r="S1" s="171"/>
      <c r="T1" s="171"/>
      <c r="U1" s="171"/>
      <c r="V1" s="171"/>
      <c r="W1" s="171"/>
      <c r="X1" s="171"/>
      <c r="Y1" s="171"/>
      <c r="Z1" s="171"/>
      <c r="AA1" s="171"/>
      <c r="AB1" s="171"/>
      <c r="AC1" s="171"/>
      <c r="AD1" s="171"/>
      <c r="AE1" s="171"/>
      <c r="AF1" s="171"/>
      <c r="AG1" s="171"/>
      <c r="AH1" s="171"/>
      <c r="AI1" s="171"/>
      <c r="AJ1" s="171"/>
      <c r="AK1" s="171"/>
      <c r="AL1" s="171"/>
      <c r="AM1" s="171"/>
      <c r="AN1" s="171"/>
      <c r="AO1" s="171"/>
      <c r="AP1" s="171"/>
      <c r="AQ1" s="170" t="s">
        <v>72</v>
      </c>
      <c r="AR1" s="171"/>
      <c r="AS1" s="171"/>
      <c r="AT1" s="171"/>
      <c r="AU1" s="171"/>
      <c r="AV1" s="171"/>
      <c r="AW1" s="171"/>
      <c r="AX1" s="171"/>
      <c r="AY1" s="171"/>
      <c r="AZ1" s="171"/>
      <c r="BA1" s="171"/>
      <c r="BB1" s="171"/>
      <c r="BC1" s="170" t="s">
        <v>71</v>
      </c>
      <c r="BD1" s="171"/>
      <c r="BE1" s="171"/>
      <c r="BF1" s="171"/>
      <c r="BG1" s="171"/>
      <c r="BH1" s="171"/>
      <c r="BI1" s="171"/>
      <c r="BJ1" s="171"/>
      <c r="BK1" s="171"/>
      <c r="BL1" s="191"/>
      <c r="BM1" s="172" t="s">
        <v>30</v>
      </c>
      <c r="BN1" s="173"/>
      <c r="BO1" s="173"/>
      <c r="BP1" s="173"/>
      <c r="BQ1" s="173"/>
      <c r="BR1" s="173"/>
      <c r="BS1" s="173"/>
      <c r="BT1" s="173"/>
      <c r="BU1" s="173"/>
      <c r="BV1" s="174"/>
      <c r="BW1" s="2"/>
      <c r="BX1" s="2"/>
      <c r="BY1" s="2"/>
      <c r="BZ1" s="2"/>
      <c r="CA1" s="2"/>
      <c r="CB1" s="2"/>
      <c r="CC1" s="2"/>
      <c r="CD1" s="2"/>
      <c r="CE1" s="2"/>
      <c r="CF1" s="2"/>
      <c r="CG1" s="56"/>
      <c r="CH1" s="56"/>
      <c r="CI1" s="56"/>
      <c r="CJ1" s="56"/>
      <c r="CK1" s="56"/>
      <c r="CL1" s="56"/>
      <c r="CM1" s="56"/>
      <c r="CN1" s="56"/>
      <c r="CO1" s="56"/>
      <c r="CP1" s="428" t="s">
        <v>127</v>
      </c>
      <c r="CQ1" s="428"/>
      <c r="CR1" s="428"/>
      <c r="CS1" s="428"/>
      <c r="CT1" s="428"/>
      <c r="CU1" s="428"/>
      <c r="CV1" s="428"/>
      <c r="CW1" s="1118">
        <f>'5a'!CW1:DA2</f>
        <v>4</v>
      </c>
      <c r="CX1" s="428"/>
      <c r="CY1" s="428"/>
      <c r="CZ1" s="428"/>
      <c r="DA1" s="428"/>
      <c r="DB1" s="428" t="s">
        <v>33</v>
      </c>
      <c r="DC1" s="428"/>
      <c r="DD1" s="428"/>
      <c r="DE1" s="428"/>
      <c r="DF1" s="428"/>
      <c r="DG1" s="428"/>
      <c r="DH1" s="428"/>
      <c r="DI1" s="428"/>
      <c r="DJ1" s="430" t="s">
        <v>104</v>
      </c>
      <c r="DK1" s="430"/>
      <c r="DL1" s="430"/>
      <c r="DM1" s="430"/>
      <c r="DN1" s="430"/>
      <c r="DO1" s="430"/>
      <c r="DP1" s="430"/>
      <c r="DQ1" s="430"/>
      <c r="DR1" s="430"/>
      <c r="DS1" s="430"/>
      <c r="DT1" s="430"/>
      <c r="DU1" s="430"/>
      <c r="DV1" s="430"/>
      <c r="DW1" s="430"/>
      <c r="DX1" s="430"/>
      <c r="DY1" s="430"/>
      <c r="DZ1" s="430"/>
      <c r="EA1" s="430"/>
      <c r="EB1" s="430"/>
      <c r="EC1" s="430"/>
      <c r="ED1" s="430"/>
      <c r="EE1" s="430"/>
      <c r="EF1" s="430"/>
      <c r="EG1" s="430"/>
      <c r="EH1" s="430"/>
      <c r="EI1" s="56"/>
      <c r="EJ1" s="56"/>
      <c r="EK1" s="56"/>
      <c r="EL1" s="56"/>
      <c r="EM1" s="56"/>
      <c r="EN1" s="56"/>
      <c r="EO1" s="56"/>
      <c r="EP1" s="2"/>
      <c r="EQ1" s="2"/>
      <c r="ER1" s="2"/>
      <c r="ES1" s="2"/>
      <c r="ET1" s="2"/>
      <c r="EU1" s="2"/>
      <c r="EW1" s="2"/>
      <c r="EX1" s="2"/>
      <c r="EY1" s="2"/>
      <c r="EZ1" s="2"/>
      <c r="FA1" s="2"/>
    </row>
    <row r="2" spans="1:157" ht="20.25" customHeight="1">
      <c r="A2" s="2"/>
      <c r="B2" s="2"/>
      <c r="C2" s="74"/>
      <c r="D2" s="175"/>
      <c r="E2" s="176"/>
      <c r="F2" s="176"/>
      <c r="G2" s="177"/>
      <c r="H2" s="177"/>
      <c r="I2" s="177"/>
      <c r="J2" s="177"/>
      <c r="K2" s="177"/>
      <c r="L2" s="177"/>
      <c r="M2" s="177"/>
      <c r="N2" s="177"/>
      <c r="O2" s="177"/>
      <c r="P2" s="177"/>
      <c r="Q2" s="178"/>
      <c r="R2" s="178"/>
      <c r="S2" s="178"/>
      <c r="T2" s="178"/>
      <c r="U2" s="178"/>
      <c r="V2" s="178"/>
      <c r="W2" s="178"/>
      <c r="X2" s="179"/>
      <c r="Y2" s="178"/>
      <c r="Z2" s="178"/>
      <c r="AA2" s="178"/>
      <c r="AB2" s="178"/>
      <c r="AC2" s="178"/>
      <c r="AD2" s="178"/>
      <c r="AE2" s="178"/>
      <c r="AF2" s="178"/>
      <c r="AG2" s="178"/>
      <c r="AH2" s="178"/>
      <c r="AI2" s="178"/>
      <c r="AJ2" s="178"/>
      <c r="AK2" s="180"/>
      <c r="AL2" s="181"/>
      <c r="AM2" s="181"/>
      <c r="AN2" s="181"/>
      <c r="AO2" s="181"/>
      <c r="AP2" s="181"/>
      <c r="AQ2" s="182"/>
      <c r="AR2" s="181"/>
      <c r="AS2" s="181"/>
      <c r="AT2" s="181"/>
      <c r="AU2" s="181"/>
      <c r="AV2" s="181"/>
      <c r="AW2" s="181"/>
      <c r="AX2" s="181"/>
      <c r="AY2" s="181"/>
      <c r="AZ2" s="181"/>
      <c r="BA2" s="181"/>
      <c r="BB2" s="181"/>
      <c r="BC2" s="192"/>
      <c r="BD2" s="193"/>
      <c r="BE2" s="193"/>
      <c r="BF2" s="193"/>
      <c r="BG2" s="193"/>
      <c r="BH2" s="193"/>
      <c r="BI2" s="176"/>
      <c r="BJ2" s="176"/>
      <c r="BK2" s="176"/>
      <c r="BL2" s="194"/>
      <c r="BM2" s="183"/>
      <c r="BN2" s="183"/>
      <c r="BO2" s="183"/>
      <c r="BP2" s="183"/>
      <c r="BQ2" s="177"/>
      <c r="BR2" s="177"/>
      <c r="BS2" s="177"/>
      <c r="BT2" s="177"/>
      <c r="BU2" s="177"/>
      <c r="BV2" s="184">
        <f>COUNTIF(BM2,"&gt;0")+COUNTIF(BN2,"&gt;0")+COUNTIF(BO2,"&gt;0")+COUNTIF(BP2,"&gt;0")</f>
        <v>0</v>
      </c>
      <c r="BW2" s="70"/>
      <c r="BX2" s="35"/>
      <c r="BY2" s="35"/>
      <c r="BZ2" s="35"/>
      <c r="CA2" s="35"/>
      <c r="CB2" s="35"/>
      <c r="CC2" s="69"/>
      <c r="CD2" s="70"/>
      <c r="CE2" s="70"/>
      <c r="CF2" s="70"/>
      <c r="CG2" s="70"/>
      <c r="CH2" s="70"/>
      <c r="CI2" s="70"/>
      <c r="CJ2" s="70"/>
      <c r="CK2" s="70"/>
      <c r="CL2" s="70"/>
      <c r="CM2" s="70"/>
      <c r="CN2" s="70"/>
      <c r="CO2" s="70"/>
      <c r="CP2" s="429"/>
      <c r="CQ2" s="429"/>
      <c r="CR2" s="429"/>
      <c r="CS2" s="429"/>
      <c r="CT2" s="429"/>
      <c r="CU2" s="429"/>
      <c r="CV2" s="429"/>
      <c r="CW2" s="429"/>
      <c r="CX2" s="429"/>
      <c r="CY2" s="429"/>
      <c r="CZ2" s="429"/>
      <c r="DA2" s="429"/>
      <c r="DB2" s="429"/>
      <c r="DC2" s="429"/>
      <c r="DD2" s="429"/>
      <c r="DE2" s="429"/>
      <c r="DF2" s="429"/>
      <c r="DG2" s="429"/>
      <c r="DH2" s="429"/>
      <c r="DI2" s="429"/>
      <c r="DJ2" s="431"/>
      <c r="DK2" s="431"/>
      <c r="DL2" s="431"/>
      <c r="DM2" s="431"/>
      <c r="DN2" s="431"/>
      <c r="DO2" s="431"/>
      <c r="DP2" s="431"/>
      <c r="DQ2" s="431"/>
      <c r="DR2" s="431"/>
      <c r="DS2" s="431"/>
      <c r="DT2" s="431"/>
      <c r="DU2" s="431"/>
      <c r="DV2" s="431"/>
      <c r="DW2" s="431"/>
      <c r="DX2" s="431"/>
      <c r="DY2" s="431"/>
      <c r="DZ2" s="431"/>
      <c r="EA2" s="431"/>
      <c r="EB2" s="431"/>
      <c r="EC2" s="431"/>
      <c r="ED2" s="431"/>
      <c r="EE2" s="431"/>
      <c r="EF2" s="431"/>
      <c r="EG2" s="431"/>
      <c r="EH2" s="431"/>
      <c r="EI2" s="70"/>
      <c r="EJ2" s="70"/>
      <c r="EK2" s="70"/>
      <c r="EL2" s="71"/>
      <c r="EM2" s="71"/>
      <c r="EN2" s="71"/>
      <c r="EO2" s="71"/>
      <c r="EP2" s="70"/>
      <c r="EQ2" s="36"/>
      <c r="ER2" s="36"/>
      <c r="ES2" s="36"/>
      <c r="ET2" s="36"/>
      <c r="EU2" s="36"/>
      <c r="EW2" s="2"/>
      <c r="EX2" s="2"/>
      <c r="EY2" s="2"/>
      <c r="EZ2" s="2"/>
      <c r="FA2" s="2"/>
    </row>
    <row r="3" spans="1:157" ht="21" customHeight="1" thickBot="1">
      <c r="A3" s="2"/>
      <c r="B3" s="2"/>
      <c r="C3" s="1119" t="s">
        <v>70</v>
      </c>
      <c r="D3" s="1120" t="s">
        <v>93</v>
      </c>
      <c r="E3" s="1121"/>
      <c r="F3" s="1121"/>
      <c r="G3" s="1122" t="s">
        <v>89</v>
      </c>
      <c r="H3" s="1123"/>
      <c r="I3" s="1123"/>
      <c r="J3" s="1123"/>
      <c r="K3" s="1124"/>
      <c r="L3" s="185"/>
      <c r="M3" s="185"/>
      <c r="N3" s="186"/>
      <c r="O3" s="186"/>
      <c r="P3" s="186"/>
      <c r="Q3" s="186"/>
      <c r="R3" s="186"/>
      <c r="S3" s="186"/>
      <c r="T3" s="186"/>
      <c r="U3" s="186"/>
      <c r="V3" s="186"/>
      <c r="W3" s="186"/>
      <c r="X3" s="186"/>
      <c r="Y3" s="186"/>
      <c r="Z3" s="186"/>
      <c r="AA3" s="186"/>
      <c r="AB3" s="186"/>
      <c r="AC3" s="186"/>
      <c r="AD3" s="186"/>
      <c r="AE3" s="186"/>
      <c r="AF3" s="186"/>
      <c r="AG3" s="186"/>
      <c r="AH3" s="186"/>
      <c r="AI3" s="186"/>
      <c r="AJ3" s="186"/>
      <c r="AK3" s="186"/>
      <c r="AL3" s="186"/>
      <c r="AM3" s="186"/>
      <c r="AN3" s="186"/>
      <c r="AO3" s="186"/>
      <c r="AP3" s="186"/>
      <c r="AQ3" s="186"/>
      <c r="AR3" s="186"/>
      <c r="AS3" s="186"/>
      <c r="AT3" s="186"/>
      <c r="AU3" s="186"/>
      <c r="AV3" s="186"/>
      <c r="AW3" s="1125" t="s">
        <v>31</v>
      </c>
      <c r="AX3" s="1126"/>
      <c r="AY3" s="1126"/>
      <c r="AZ3" s="1126"/>
      <c r="BA3" s="1126"/>
      <c r="BB3" s="1126"/>
      <c r="BC3" s="1127"/>
      <c r="BD3" s="1128">
        <f>'5a'!BD3</f>
        <v>0</v>
      </c>
      <c r="BE3" s="1128"/>
      <c r="BF3" s="1128"/>
      <c r="BG3" s="1128"/>
      <c r="BH3" s="1128"/>
      <c r="BI3" s="1128"/>
      <c r="BJ3" s="1128"/>
      <c r="BK3" s="1128"/>
      <c r="BL3" s="1128"/>
      <c r="BM3" s="1128"/>
      <c r="BN3" s="1128"/>
      <c r="BO3" s="1128"/>
      <c r="BP3" s="1128"/>
      <c r="BQ3" s="1128"/>
      <c r="BR3" s="1128"/>
      <c r="BS3" s="1128"/>
      <c r="BT3" s="1128"/>
      <c r="BU3" s="1128"/>
      <c r="BV3" s="1129"/>
      <c r="BW3" s="28"/>
      <c r="BX3" s="3"/>
      <c r="BY3" s="3"/>
      <c r="BZ3" s="3"/>
      <c r="CA3" s="3"/>
      <c r="CB3" s="37"/>
      <c r="CC3" s="399" t="s">
        <v>93</v>
      </c>
      <c r="CD3" s="400"/>
      <c r="CE3" s="400"/>
      <c r="CF3" s="525" t="s">
        <v>100</v>
      </c>
      <c r="CG3" s="526"/>
      <c r="CH3" s="153"/>
      <c r="CI3" s="154"/>
      <c r="CJ3" s="154"/>
      <c r="CK3" s="154"/>
      <c r="CL3" s="154"/>
      <c r="CM3" s="154"/>
      <c r="CN3" s="154"/>
      <c r="CO3" s="154"/>
      <c r="CP3" s="154"/>
      <c r="CQ3" s="154"/>
      <c r="CR3" s="154"/>
      <c r="CS3" s="154"/>
      <c r="CT3" s="154"/>
      <c r="CU3" s="154"/>
      <c r="CV3" s="154"/>
      <c r="CW3" s="154"/>
      <c r="CX3" s="154"/>
      <c r="CY3" s="154"/>
      <c r="CZ3" s="154"/>
      <c r="DA3" s="154"/>
      <c r="DB3" s="154"/>
      <c r="DC3" s="154"/>
      <c r="DD3" s="154"/>
      <c r="DE3" s="154"/>
      <c r="DF3" s="154"/>
      <c r="DG3" s="154"/>
      <c r="DH3" s="154"/>
      <c r="DI3" s="154"/>
      <c r="DJ3" s="154"/>
      <c r="DK3" s="154"/>
      <c r="DL3" s="154"/>
      <c r="DM3" s="154"/>
      <c r="DN3" s="154"/>
      <c r="DO3" s="154"/>
      <c r="DP3" s="154"/>
      <c r="DQ3" s="154"/>
      <c r="DR3" s="154"/>
      <c r="DS3" s="154"/>
      <c r="DT3" s="154"/>
      <c r="DU3" s="155"/>
      <c r="DV3" s="529" t="s">
        <v>31</v>
      </c>
      <c r="DW3" s="529"/>
      <c r="DX3" s="529"/>
      <c r="DY3" s="529"/>
      <c r="DZ3" s="529"/>
      <c r="EA3" s="529"/>
      <c r="EB3" s="530"/>
      <c r="EC3" s="436">
        <f>BD3</f>
        <v>0</v>
      </c>
      <c r="ED3" s="436"/>
      <c r="EE3" s="436"/>
      <c r="EF3" s="436"/>
      <c r="EG3" s="436"/>
      <c r="EH3" s="436"/>
      <c r="EI3" s="436"/>
      <c r="EJ3" s="436"/>
      <c r="EK3" s="436"/>
      <c r="EL3" s="436"/>
      <c r="EM3" s="436"/>
      <c r="EN3" s="436"/>
      <c r="EO3" s="436"/>
      <c r="EP3" s="436"/>
      <c r="EQ3" s="436"/>
      <c r="ER3" s="436"/>
      <c r="ES3" s="436"/>
      <c r="ET3" s="436"/>
      <c r="EU3" s="437"/>
      <c r="EW3" s="2"/>
      <c r="EX3" s="2"/>
      <c r="EY3" s="2"/>
      <c r="EZ3" s="2"/>
      <c r="FA3" s="2"/>
    </row>
    <row r="4" spans="1:157" ht="20.25" customHeight="1" thickBot="1">
      <c r="A4" s="2"/>
      <c r="B4" s="2"/>
      <c r="C4" s="1119"/>
      <c r="D4" s="1120"/>
      <c r="E4" s="1121"/>
      <c r="F4" s="1121"/>
      <c r="G4" s="1130" t="s">
        <v>94</v>
      </c>
      <c r="H4" s="1131"/>
      <c r="I4" s="450" t="str">
        <f>'5a'!I4</f>
        <v/>
      </c>
      <c r="J4" s="450"/>
      <c r="K4" s="450"/>
      <c r="L4" s="450"/>
      <c r="M4" s="450"/>
      <c r="N4" s="450"/>
      <c r="O4" s="450"/>
      <c r="P4" s="450"/>
      <c r="Q4" s="450"/>
      <c r="R4" s="450"/>
      <c r="S4" s="450"/>
      <c r="T4" s="450"/>
      <c r="U4" s="450"/>
      <c r="V4" s="450"/>
      <c r="W4" s="450"/>
      <c r="X4" s="450"/>
      <c r="Y4" s="450"/>
      <c r="Z4" s="450"/>
      <c r="AA4" s="450"/>
      <c r="AB4" s="450"/>
      <c r="AC4" s="450"/>
      <c r="AD4" s="450"/>
      <c r="AE4" s="450"/>
      <c r="AF4" s="450"/>
      <c r="AG4" s="450"/>
      <c r="AH4" s="450"/>
      <c r="AI4" s="450"/>
      <c r="AJ4" s="450"/>
      <c r="AK4" s="450"/>
      <c r="AL4" s="450"/>
      <c r="AM4" s="450"/>
      <c r="AN4" s="450"/>
      <c r="AO4" s="450"/>
      <c r="AP4" s="450"/>
      <c r="AQ4" s="450"/>
      <c r="AR4" s="450"/>
      <c r="AS4" s="450"/>
      <c r="AT4" s="450"/>
      <c r="AU4" s="450"/>
      <c r="AV4" s="450"/>
      <c r="AW4" s="1134" t="s">
        <v>39</v>
      </c>
      <c r="AX4" s="1135"/>
      <c r="AY4" s="1135"/>
      <c r="AZ4" s="1135"/>
      <c r="BA4" s="1135"/>
      <c r="BB4" s="1135"/>
      <c r="BC4" s="1136"/>
      <c r="BD4" s="1137" t="str">
        <f>IF(BV7&lt;=0,"",IF((LEN(BV7)-11&lt;=0),"0",MID(BV7,LEN(BV7)-11,1)))</f>
        <v/>
      </c>
      <c r="BE4" s="1138"/>
      <c r="BF4" s="1139" t="str">
        <f>IF(BV7&lt;=0,"",IF((LEN(BV7)-10&lt;=0),"0",MID(BV7,LEN(BV7)-10,1)))</f>
        <v/>
      </c>
      <c r="BG4" s="1140"/>
      <c r="BH4" s="210" t="str">
        <f>IF(BV7&lt;=0,"",IF((LEN(BV7)-9&lt;=0),"0",MID(BV7,LEN(BV7)-9,1)))</f>
        <v/>
      </c>
      <c r="BI4" s="1138" t="str">
        <f>IF(BV7&lt;=0,"",IF((LEN(BV7)-8&lt;=0),"0",MID(BV7,LEN(BV7)-8,1)))</f>
        <v/>
      </c>
      <c r="BJ4" s="1138"/>
      <c r="BK4" s="207" t="str">
        <f>IF(BV7&lt;=0,"",IF((LEN(BV7)-7&lt;=0),"0",MID(BV7,LEN(BV7)-7,1)))</f>
        <v/>
      </c>
      <c r="BL4" s="1139" t="str">
        <f>IF(BV7&lt;=0,"",IF((LEN(BV7)-6&lt;=0),"0",MID(BV7,LEN(BV7)-6,1)))</f>
        <v/>
      </c>
      <c r="BM4" s="1140"/>
      <c r="BN4" s="1139" t="str">
        <f>IF(BV7&lt;=0,"",IF((LEN(BV7)-5&lt;=0),"0",MID(BV7,LEN(BV7)-5,1)))</f>
        <v/>
      </c>
      <c r="BO4" s="1140"/>
      <c r="BP4" s="76" t="str">
        <f>IF(BV7&lt;=0,"",IF((LEN(BV7)-4&lt;=0),"0",MID(BV7,LEN(BV7)-4,1)))</f>
        <v/>
      </c>
      <c r="BQ4" s="1138" t="str">
        <f>IF(BV7&lt;=0,"",IF((LEN(BV7)-3&lt;=0),"0",MID(BV7,LEN(BV7)-3,1)))</f>
        <v/>
      </c>
      <c r="BR4" s="1138"/>
      <c r="BS4" s="210" t="str">
        <f>IF(BV7&lt;=0,"",IF((LEN(BV7)-2&lt;=0),"0",MID(BV7,LEN(BV7)-2,1)))</f>
        <v/>
      </c>
      <c r="BT4" s="1139" t="str">
        <f>IF(BV7&lt;=0,"",IF((LEN(BV7)-1&lt;=0),"0",MID(BV7,LEN(BV7)-1,1)))</f>
        <v/>
      </c>
      <c r="BU4" s="1140"/>
      <c r="BV4" s="76" t="str">
        <f>IF(BV7&lt;&gt;0,RIGHT(BV7,1),"")</f>
        <v/>
      </c>
      <c r="BW4" s="28"/>
      <c r="BX4" s="3"/>
      <c r="BY4" s="3"/>
      <c r="BZ4" s="3"/>
      <c r="CA4" s="3"/>
      <c r="CB4" s="37"/>
      <c r="CC4" s="384"/>
      <c r="CD4" s="385"/>
      <c r="CE4" s="385"/>
      <c r="CF4" s="527"/>
      <c r="CG4" s="528"/>
      <c r="CH4" s="533" t="str">
        <f>I4</f>
        <v/>
      </c>
      <c r="CI4" s="450"/>
      <c r="CJ4" s="450"/>
      <c r="CK4" s="450"/>
      <c r="CL4" s="450"/>
      <c r="CM4" s="450"/>
      <c r="CN4" s="450"/>
      <c r="CO4" s="450"/>
      <c r="CP4" s="450"/>
      <c r="CQ4" s="450"/>
      <c r="CR4" s="450"/>
      <c r="CS4" s="450"/>
      <c r="CT4" s="450"/>
      <c r="CU4" s="450"/>
      <c r="CV4" s="450"/>
      <c r="CW4" s="450"/>
      <c r="CX4" s="450"/>
      <c r="CY4" s="450"/>
      <c r="CZ4" s="450"/>
      <c r="DA4" s="450"/>
      <c r="DB4" s="450"/>
      <c r="DC4" s="450"/>
      <c r="DD4" s="450"/>
      <c r="DE4" s="450"/>
      <c r="DF4" s="450"/>
      <c r="DG4" s="450"/>
      <c r="DH4" s="450"/>
      <c r="DI4" s="450"/>
      <c r="DJ4" s="450"/>
      <c r="DK4" s="450"/>
      <c r="DL4" s="450"/>
      <c r="DM4" s="450"/>
      <c r="DN4" s="450"/>
      <c r="DO4" s="450"/>
      <c r="DP4" s="450"/>
      <c r="DQ4" s="450"/>
      <c r="DR4" s="450"/>
      <c r="DS4" s="450"/>
      <c r="DT4" s="450"/>
      <c r="DU4" s="534"/>
      <c r="DV4" s="1198"/>
      <c r="DW4" s="1199"/>
      <c r="DX4" s="1199"/>
      <c r="DY4" s="1199"/>
      <c r="DZ4" s="1199"/>
      <c r="EA4" s="1199"/>
      <c r="EB4" s="1199"/>
      <c r="EC4" s="1199"/>
      <c r="ED4" s="1199"/>
      <c r="EE4" s="1199"/>
      <c r="EF4" s="1199"/>
      <c r="EG4" s="1199"/>
      <c r="EH4" s="1199"/>
      <c r="EI4" s="1199"/>
      <c r="EJ4" s="1199"/>
      <c r="EK4" s="1199"/>
      <c r="EL4" s="1199"/>
      <c r="EM4" s="1199"/>
      <c r="EN4" s="1199"/>
      <c r="EO4" s="1199"/>
      <c r="EP4" s="1199"/>
      <c r="EQ4" s="1199"/>
      <c r="ER4" s="1199"/>
      <c r="ES4" s="1199"/>
      <c r="ET4" s="1199"/>
      <c r="EU4" s="1200"/>
      <c r="EW4" s="2"/>
      <c r="EX4" s="2"/>
      <c r="EY4" s="2"/>
      <c r="EZ4" s="2"/>
      <c r="FA4" s="2"/>
    </row>
    <row r="5" spans="1:157" ht="20.25" customHeight="1" thickBot="1">
      <c r="A5" s="2"/>
      <c r="B5" s="2"/>
      <c r="C5" s="1119"/>
      <c r="D5" s="1120"/>
      <c r="E5" s="1121"/>
      <c r="F5" s="1121"/>
      <c r="G5" s="1130"/>
      <c r="H5" s="1131"/>
      <c r="I5" s="450"/>
      <c r="J5" s="450"/>
      <c r="K5" s="450"/>
      <c r="L5" s="450"/>
      <c r="M5" s="450"/>
      <c r="N5" s="450"/>
      <c r="O5" s="450"/>
      <c r="P5" s="450"/>
      <c r="Q5" s="450"/>
      <c r="R5" s="450"/>
      <c r="S5" s="450"/>
      <c r="T5" s="450"/>
      <c r="U5" s="450"/>
      <c r="V5" s="450"/>
      <c r="W5" s="450"/>
      <c r="X5" s="450"/>
      <c r="Y5" s="450"/>
      <c r="Z5" s="450"/>
      <c r="AA5" s="450"/>
      <c r="AB5" s="450"/>
      <c r="AC5" s="450"/>
      <c r="AD5" s="450"/>
      <c r="AE5" s="450"/>
      <c r="AF5" s="450"/>
      <c r="AG5" s="450"/>
      <c r="AH5" s="450"/>
      <c r="AI5" s="450"/>
      <c r="AJ5" s="450"/>
      <c r="AK5" s="450"/>
      <c r="AL5" s="450"/>
      <c r="AM5" s="450"/>
      <c r="AN5" s="450"/>
      <c r="AO5" s="450"/>
      <c r="AP5" s="450"/>
      <c r="AQ5" s="450"/>
      <c r="AR5" s="450"/>
      <c r="AS5" s="450"/>
      <c r="AT5" s="450"/>
      <c r="AU5" s="450"/>
      <c r="AV5" s="450"/>
      <c r="AW5" s="1125" t="s">
        <v>41</v>
      </c>
      <c r="AX5" s="1126"/>
      <c r="AY5" s="1142"/>
      <c r="AZ5" s="1142"/>
      <c r="BA5" s="1142"/>
      <c r="BB5" s="1142"/>
      <c r="BC5" s="1143"/>
      <c r="BD5" s="531">
        <f>'5a'!BD5</f>
        <v>0</v>
      </c>
      <c r="BE5" s="531"/>
      <c r="BF5" s="531"/>
      <c r="BG5" s="531"/>
      <c r="BH5" s="531"/>
      <c r="BI5" s="531"/>
      <c r="BJ5" s="531"/>
      <c r="BK5" s="531"/>
      <c r="BL5" s="531"/>
      <c r="BM5" s="531"/>
      <c r="BN5" s="531"/>
      <c r="BO5" s="531"/>
      <c r="BP5" s="531"/>
      <c r="BQ5" s="531"/>
      <c r="BR5" s="531"/>
      <c r="BS5" s="531"/>
      <c r="BT5" s="531"/>
      <c r="BU5" s="531"/>
      <c r="BV5" s="1141"/>
      <c r="BW5" s="28"/>
      <c r="BX5" s="3"/>
      <c r="BY5" s="3"/>
      <c r="BZ5" s="3"/>
      <c r="CA5" s="3"/>
      <c r="CB5" s="37"/>
      <c r="CC5" s="384"/>
      <c r="CD5" s="385"/>
      <c r="CE5" s="385"/>
      <c r="CF5" s="527"/>
      <c r="CG5" s="528"/>
      <c r="CH5" s="533"/>
      <c r="CI5" s="450"/>
      <c r="CJ5" s="450"/>
      <c r="CK5" s="450"/>
      <c r="CL5" s="450"/>
      <c r="CM5" s="450"/>
      <c r="CN5" s="450"/>
      <c r="CO5" s="450"/>
      <c r="CP5" s="450"/>
      <c r="CQ5" s="450"/>
      <c r="CR5" s="450"/>
      <c r="CS5" s="450"/>
      <c r="CT5" s="450"/>
      <c r="CU5" s="450"/>
      <c r="CV5" s="450"/>
      <c r="CW5" s="450"/>
      <c r="CX5" s="450"/>
      <c r="CY5" s="450"/>
      <c r="CZ5" s="450"/>
      <c r="DA5" s="450"/>
      <c r="DB5" s="450"/>
      <c r="DC5" s="450"/>
      <c r="DD5" s="450"/>
      <c r="DE5" s="450"/>
      <c r="DF5" s="450"/>
      <c r="DG5" s="450"/>
      <c r="DH5" s="450"/>
      <c r="DI5" s="450"/>
      <c r="DJ5" s="450"/>
      <c r="DK5" s="450"/>
      <c r="DL5" s="450"/>
      <c r="DM5" s="450"/>
      <c r="DN5" s="450"/>
      <c r="DO5" s="450"/>
      <c r="DP5" s="450"/>
      <c r="DQ5" s="450"/>
      <c r="DR5" s="450"/>
      <c r="DS5" s="450"/>
      <c r="DT5" s="450"/>
      <c r="DU5" s="534"/>
      <c r="DV5" s="537" t="s">
        <v>41</v>
      </c>
      <c r="DW5" s="537"/>
      <c r="DX5" s="537"/>
      <c r="DY5" s="537"/>
      <c r="DZ5" s="537"/>
      <c r="EA5" s="537"/>
      <c r="EB5" s="538"/>
      <c r="EC5" s="531">
        <f>BD5</f>
        <v>0</v>
      </c>
      <c r="ED5" s="531"/>
      <c r="EE5" s="531"/>
      <c r="EF5" s="531"/>
      <c r="EG5" s="531"/>
      <c r="EH5" s="531"/>
      <c r="EI5" s="531"/>
      <c r="EJ5" s="531"/>
      <c r="EK5" s="531"/>
      <c r="EL5" s="531"/>
      <c r="EM5" s="531"/>
      <c r="EN5" s="531"/>
      <c r="EO5" s="531"/>
      <c r="EP5" s="531"/>
      <c r="EQ5" s="531"/>
      <c r="ER5" s="531"/>
      <c r="ES5" s="531"/>
      <c r="ET5" s="531"/>
      <c r="EU5" s="532"/>
      <c r="EW5" s="2"/>
      <c r="EX5" s="2"/>
      <c r="EY5" s="2"/>
      <c r="EZ5" s="2"/>
      <c r="FA5" s="2"/>
    </row>
    <row r="6" spans="1:157" ht="18" customHeight="1" thickBot="1">
      <c r="A6" s="2"/>
      <c r="B6" s="2"/>
      <c r="C6" s="1119"/>
      <c r="D6" s="1120"/>
      <c r="E6" s="1121"/>
      <c r="F6" s="1121"/>
      <c r="G6" s="1130"/>
      <c r="H6" s="1131"/>
      <c r="I6" s="450"/>
      <c r="J6" s="450"/>
      <c r="K6" s="450"/>
      <c r="L6" s="450"/>
      <c r="M6" s="450"/>
      <c r="N6" s="450"/>
      <c r="O6" s="450"/>
      <c r="P6" s="450"/>
      <c r="Q6" s="450"/>
      <c r="R6" s="450"/>
      <c r="S6" s="450"/>
      <c r="T6" s="450"/>
      <c r="U6" s="450"/>
      <c r="V6" s="450"/>
      <c r="W6" s="450"/>
      <c r="X6" s="450"/>
      <c r="Y6" s="450"/>
      <c r="Z6" s="450"/>
      <c r="AA6" s="450"/>
      <c r="AB6" s="450"/>
      <c r="AC6" s="450"/>
      <c r="AD6" s="450"/>
      <c r="AE6" s="450"/>
      <c r="AF6" s="450"/>
      <c r="AG6" s="450"/>
      <c r="AH6" s="450"/>
      <c r="AI6" s="450"/>
      <c r="AJ6" s="450"/>
      <c r="AK6" s="450"/>
      <c r="AL6" s="450"/>
      <c r="AM6" s="450"/>
      <c r="AN6" s="450"/>
      <c r="AO6" s="450"/>
      <c r="AP6" s="450"/>
      <c r="AQ6" s="450"/>
      <c r="AR6" s="450"/>
      <c r="AS6" s="450"/>
      <c r="AT6" s="450"/>
      <c r="AU6" s="450"/>
      <c r="AV6" s="450"/>
      <c r="AW6" s="1144" t="s">
        <v>40</v>
      </c>
      <c r="AX6" s="1145"/>
      <c r="AY6" s="1160" t="s">
        <v>32</v>
      </c>
      <c r="AZ6" s="1161"/>
      <c r="BA6" s="1161"/>
      <c r="BB6" s="1161"/>
      <c r="BC6" s="1161"/>
      <c r="BD6" s="1162" t="str">
        <f>'5a'!BD6</f>
        <v/>
      </c>
      <c r="BE6" s="1162"/>
      <c r="BF6" s="1162"/>
      <c r="BG6" s="1162"/>
      <c r="BH6" s="1162"/>
      <c r="BI6" s="1162"/>
      <c r="BJ6" s="1162"/>
      <c r="BK6" s="1162"/>
      <c r="BL6" s="1162"/>
      <c r="BM6" s="1162"/>
      <c r="BN6" s="1162"/>
      <c r="BO6" s="1162"/>
      <c r="BP6" s="1162"/>
      <c r="BQ6" s="1162"/>
      <c r="BR6" s="1162"/>
      <c r="BS6" s="1162"/>
      <c r="BT6" s="1162"/>
      <c r="BU6" s="1162"/>
      <c r="BV6" s="1163"/>
      <c r="BW6" s="29"/>
      <c r="BX6" s="3"/>
      <c r="BY6" s="3"/>
      <c r="BZ6" s="3"/>
      <c r="CA6" s="3"/>
      <c r="CB6" s="37"/>
      <c r="CC6" s="384"/>
      <c r="CD6" s="385"/>
      <c r="CE6" s="385"/>
      <c r="CF6" s="527"/>
      <c r="CG6" s="528"/>
      <c r="CH6" s="533"/>
      <c r="CI6" s="450"/>
      <c r="CJ6" s="450"/>
      <c r="CK6" s="450"/>
      <c r="CL6" s="450"/>
      <c r="CM6" s="450"/>
      <c r="CN6" s="450"/>
      <c r="CO6" s="450"/>
      <c r="CP6" s="450"/>
      <c r="CQ6" s="450"/>
      <c r="CR6" s="450"/>
      <c r="CS6" s="450"/>
      <c r="CT6" s="450"/>
      <c r="CU6" s="450"/>
      <c r="CV6" s="450"/>
      <c r="CW6" s="450"/>
      <c r="CX6" s="450"/>
      <c r="CY6" s="450"/>
      <c r="CZ6" s="450"/>
      <c r="DA6" s="450"/>
      <c r="DB6" s="450"/>
      <c r="DC6" s="450"/>
      <c r="DD6" s="450"/>
      <c r="DE6" s="450"/>
      <c r="DF6" s="450"/>
      <c r="DG6" s="450"/>
      <c r="DH6" s="450"/>
      <c r="DI6" s="450"/>
      <c r="DJ6" s="450"/>
      <c r="DK6" s="450"/>
      <c r="DL6" s="450"/>
      <c r="DM6" s="450"/>
      <c r="DN6" s="450"/>
      <c r="DO6" s="450"/>
      <c r="DP6" s="450"/>
      <c r="DQ6" s="450"/>
      <c r="DR6" s="450"/>
      <c r="DS6" s="450"/>
      <c r="DT6" s="450"/>
      <c r="DU6" s="534"/>
      <c r="DV6" s="438" t="s">
        <v>40</v>
      </c>
      <c r="DW6" s="439"/>
      <c r="DX6" s="432" t="s">
        <v>32</v>
      </c>
      <c r="DY6" s="433"/>
      <c r="DZ6" s="433"/>
      <c r="EA6" s="433"/>
      <c r="EB6" s="433"/>
      <c r="EC6" s="434" t="str">
        <f>BD6</f>
        <v/>
      </c>
      <c r="ED6" s="434"/>
      <c r="EE6" s="434"/>
      <c r="EF6" s="434"/>
      <c r="EG6" s="434"/>
      <c r="EH6" s="434"/>
      <c r="EI6" s="434"/>
      <c r="EJ6" s="434"/>
      <c r="EK6" s="434"/>
      <c r="EL6" s="434"/>
      <c r="EM6" s="434"/>
      <c r="EN6" s="434"/>
      <c r="EO6" s="434"/>
      <c r="EP6" s="434"/>
      <c r="EQ6" s="434"/>
      <c r="ER6" s="434"/>
      <c r="ES6" s="434"/>
      <c r="ET6" s="434"/>
      <c r="EU6" s="435"/>
      <c r="EW6" s="2"/>
      <c r="EX6" s="2"/>
      <c r="EY6" s="2"/>
      <c r="EZ6" s="2"/>
      <c r="FA6" s="2"/>
    </row>
    <row r="7" spans="1:157" ht="39.75" customHeight="1">
      <c r="A7" s="2"/>
      <c r="B7" s="2"/>
      <c r="C7" s="1119"/>
      <c r="D7" s="1120"/>
      <c r="E7" s="1121"/>
      <c r="F7" s="1121"/>
      <c r="G7" s="1132"/>
      <c r="H7" s="1133"/>
      <c r="I7" s="450"/>
      <c r="J7" s="450"/>
      <c r="K7" s="450"/>
      <c r="L7" s="450"/>
      <c r="M7" s="450"/>
      <c r="N7" s="450"/>
      <c r="O7" s="450"/>
      <c r="P7" s="450"/>
      <c r="Q7" s="450"/>
      <c r="R7" s="450"/>
      <c r="S7" s="450"/>
      <c r="T7" s="450"/>
      <c r="U7" s="450"/>
      <c r="V7" s="450"/>
      <c r="W7" s="450"/>
      <c r="X7" s="450"/>
      <c r="Y7" s="450"/>
      <c r="Z7" s="450"/>
      <c r="AA7" s="450"/>
      <c r="AB7" s="450"/>
      <c r="AC7" s="450"/>
      <c r="AD7" s="450"/>
      <c r="AE7" s="450"/>
      <c r="AF7" s="450"/>
      <c r="AG7" s="450"/>
      <c r="AH7" s="450"/>
      <c r="AI7" s="450"/>
      <c r="AJ7" s="450"/>
      <c r="AK7" s="450"/>
      <c r="AL7" s="450"/>
      <c r="AM7" s="450"/>
      <c r="AN7" s="450"/>
      <c r="AO7" s="450"/>
      <c r="AP7" s="450"/>
      <c r="AQ7" s="450"/>
      <c r="AR7" s="450"/>
      <c r="AS7" s="450"/>
      <c r="AT7" s="450"/>
      <c r="AU7" s="450"/>
      <c r="AV7" s="450"/>
      <c r="AW7" s="1146"/>
      <c r="AX7" s="1147"/>
      <c r="AY7" s="1169" t="str">
        <f>'5a'!AY7</f>
        <v/>
      </c>
      <c r="AZ7" s="1169"/>
      <c r="BA7" s="1169"/>
      <c r="BB7" s="1169"/>
      <c r="BC7" s="1169"/>
      <c r="BD7" s="1169"/>
      <c r="BE7" s="1169"/>
      <c r="BF7" s="1169"/>
      <c r="BG7" s="1169"/>
      <c r="BH7" s="1169"/>
      <c r="BI7" s="1169"/>
      <c r="BJ7" s="1169"/>
      <c r="BK7" s="1169"/>
      <c r="BL7" s="1169"/>
      <c r="BM7" s="1169"/>
      <c r="BN7" s="1169"/>
      <c r="BO7" s="1169"/>
      <c r="BP7" s="1169"/>
      <c r="BQ7" s="1169"/>
      <c r="BR7" s="1169"/>
      <c r="BS7" s="1169"/>
      <c r="BT7" s="1169"/>
      <c r="BU7" s="1169"/>
      <c r="BV7" s="209">
        <f>'5a'!BV7</f>
        <v>0</v>
      </c>
      <c r="BW7" s="22"/>
      <c r="BX7" s="3"/>
      <c r="BY7" s="3"/>
      <c r="BZ7" s="3"/>
      <c r="CA7" s="3"/>
      <c r="CB7" s="37"/>
      <c r="CC7" s="384"/>
      <c r="CD7" s="385"/>
      <c r="CE7" s="385"/>
      <c r="CF7" s="527"/>
      <c r="CG7" s="528"/>
      <c r="CH7" s="533"/>
      <c r="CI7" s="450"/>
      <c r="CJ7" s="450"/>
      <c r="CK7" s="450"/>
      <c r="CL7" s="450"/>
      <c r="CM7" s="450"/>
      <c r="CN7" s="450"/>
      <c r="CO7" s="450"/>
      <c r="CP7" s="450"/>
      <c r="CQ7" s="535"/>
      <c r="CR7" s="535"/>
      <c r="CS7" s="535"/>
      <c r="CT7" s="535"/>
      <c r="CU7" s="535"/>
      <c r="CV7" s="535"/>
      <c r="CW7" s="535"/>
      <c r="CX7" s="535"/>
      <c r="CY7" s="535"/>
      <c r="CZ7" s="535"/>
      <c r="DA7" s="535"/>
      <c r="DB7" s="535"/>
      <c r="DC7" s="535"/>
      <c r="DD7" s="535"/>
      <c r="DE7" s="535"/>
      <c r="DF7" s="535"/>
      <c r="DG7" s="450"/>
      <c r="DH7" s="450"/>
      <c r="DI7" s="450"/>
      <c r="DJ7" s="450"/>
      <c r="DK7" s="450"/>
      <c r="DL7" s="450"/>
      <c r="DM7" s="450"/>
      <c r="DN7" s="450"/>
      <c r="DO7" s="450"/>
      <c r="DP7" s="450"/>
      <c r="DQ7" s="450"/>
      <c r="DR7" s="450"/>
      <c r="DS7" s="450"/>
      <c r="DT7" s="450"/>
      <c r="DU7" s="534"/>
      <c r="DV7" s="440"/>
      <c r="DW7" s="441"/>
      <c r="DX7" s="522" t="str">
        <f>AY7</f>
        <v/>
      </c>
      <c r="DY7" s="523"/>
      <c r="DZ7" s="523"/>
      <c r="EA7" s="523"/>
      <c r="EB7" s="523"/>
      <c r="EC7" s="523"/>
      <c r="ED7" s="523"/>
      <c r="EE7" s="523"/>
      <c r="EF7" s="523"/>
      <c r="EG7" s="523"/>
      <c r="EH7" s="523"/>
      <c r="EI7" s="523"/>
      <c r="EJ7" s="524"/>
      <c r="EK7" s="524"/>
      <c r="EL7" s="524"/>
      <c r="EM7" s="524"/>
      <c r="EN7" s="524"/>
      <c r="EO7" s="524"/>
      <c r="EP7" s="524"/>
      <c r="EQ7" s="524"/>
      <c r="ER7" s="524"/>
      <c r="ES7" s="524"/>
      <c r="ET7" s="524"/>
      <c r="EU7" s="156">
        <f>'[2]2'!$BJ$5</f>
        <v>0</v>
      </c>
      <c r="EW7" s="2"/>
      <c r="EY7" s="2"/>
      <c r="EZ7" s="2"/>
      <c r="FA7" s="2"/>
    </row>
    <row r="8" spans="1:157" ht="21.75" customHeight="1" thickBot="1">
      <c r="A8" s="2"/>
      <c r="B8" s="2"/>
      <c r="C8" s="1119"/>
      <c r="D8" s="1170" t="s">
        <v>47</v>
      </c>
      <c r="E8" s="1171"/>
      <c r="F8" s="1171"/>
      <c r="G8" s="1171"/>
      <c r="H8" s="1171"/>
      <c r="I8" s="1171"/>
      <c r="J8" s="1171"/>
      <c r="K8" s="1171"/>
      <c r="L8" s="1171"/>
      <c r="M8" s="1171"/>
      <c r="N8" s="1171"/>
      <c r="O8" s="1171"/>
      <c r="P8" s="1171"/>
      <c r="Q8" s="1171"/>
      <c r="R8" s="1172" t="s">
        <v>0</v>
      </c>
      <c r="S8" s="1173"/>
      <c r="T8" s="1173"/>
      <c r="U8" s="1173"/>
      <c r="V8" s="1173"/>
      <c r="W8" s="1173"/>
      <c r="X8" s="1173"/>
      <c r="Y8" s="1173"/>
      <c r="Z8" s="1173"/>
      <c r="AA8" s="1173"/>
      <c r="AB8" s="1173"/>
      <c r="AC8" s="1173"/>
      <c r="AD8" s="1173"/>
      <c r="AE8" s="1173"/>
      <c r="AF8" s="1173"/>
      <c r="AG8" s="1174"/>
      <c r="AH8" s="1175" t="s">
        <v>143</v>
      </c>
      <c r="AI8" s="1176"/>
      <c r="AJ8" s="1176"/>
      <c r="AK8" s="1176"/>
      <c r="AL8" s="1176"/>
      <c r="AM8" s="1176"/>
      <c r="AN8" s="1176"/>
      <c r="AO8" s="1176"/>
      <c r="AP8" s="1176"/>
      <c r="AQ8" s="1176"/>
      <c r="AR8" s="1176"/>
      <c r="AS8" s="1176"/>
      <c r="AT8" s="1176"/>
      <c r="AU8" s="1176"/>
      <c r="AV8" s="1176"/>
      <c r="AW8" s="1176"/>
      <c r="AX8" s="1176"/>
      <c r="AY8" s="1155" t="s">
        <v>1</v>
      </c>
      <c r="AZ8" s="1156"/>
      <c r="BA8" s="1156"/>
      <c r="BB8" s="1156"/>
      <c r="BC8" s="1156"/>
      <c r="BD8" s="1156"/>
      <c r="BE8" s="1156"/>
      <c r="BF8" s="1156"/>
      <c r="BG8" s="1156"/>
      <c r="BH8" s="1156"/>
      <c r="BI8" s="1156"/>
      <c r="BJ8" s="1157"/>
      <c r="BK8" s="1158" t="s">
        <v>95</v>
      </c>
      <c r="BL8" s="1158"/>
      <c r="BM8" s="1158"/>
      <c r="BN8" s="1158"/>
      <c r="BO8" s="1158"/>
      <c r="BP8" s="1158"/>
      <c r="BQ8" s="1158"/>
      <c r="BR8" s="1158"/>
      <c r="BS8" s="1158"/>
      <c r="BT8" s="1158"/>
      <c r="BU8" s="1158"/>
      <c r="BV8" s="1159"/>
      <c r="BW8" s="26"/>
      <c r="BX8" s="4"/>
      <c r="BY8" s="4"/>
      <c r="BZ8" s="4"/>
      <c r="CA8" s="4"/>
      <c r="CB8" s="37"/>
      <c r="CC8" s="553" t="s">
        <v>47</v>
      </c>
      <c r="CD8" s="554"/>
      <c r="CE8" s="554"/>
      <c r="CF8" s="554"/>
      <c r="CG8" s="554"/>
      <c r="CH8" s="554"/>
      <c r="CI8" s="554"/>
      <c r="CJ8" s="554"/>
      <c r="CK8" s="554"/>
      <c r="CL8" s="554"/>
      <c r="CM8" s="554"/>
      <c r="CN8" s="554"/>
      <c r="CO8" s="554"/>
      <c r="CP8" s="555"/>
      <c r="CQ8" s="549" t="s">
        <v>0</v>
      </c>
      <c r="CR8" s="549"/>
      <c r="CS8" s="549"/>
      <c r="CT8" s="549"/>
      <c r="CU8" s="549"/>
      <c r="CV8" s="549"/>
      <c r="CW8" s="549"/>
      <c r="CX8" s="549"/>
      <c r="CY8" s="549"/>
      <c r="CZ8" s="549"/>
      <c r="DA8" s="549"/>
      <c r="DB8" s="549"/>
      <c r="DC8" s="549"/>
      <c r="DD8" s="549"/>
      <c r="DE8" s="549"/>
      <c r="DF8" s="549"/>
      <c r="DG8" s="1164" t="s">
        <v>143</v>
      </c>
      <c r="DH8" s="1165"/>
      <c r="DI8" s="1165"/>
      <c r="DJ8" s="1165"/>
      <c r="DK8" s="1165"/>
      <c r="DL8" s="1165"/>
      <c r="DM8" s="1165"/>
      <c r="DN8" s="1165"/>
      <c r="DO8" s="1165"/>
      <c r="DP8" s="1165"/>
      <c r="DQ8" s="1165"/>
      <c r="DR8" s="1165"/>
      <c r="DS8" s="1165"/>
      <c r="DT8" s="1165"/>
      <c r="DU8" s="1165"/>
      <c r="DV8" s="1165"/>
      <c r="DW8" s="1166"/>
      <c r="DX8" s="547" t="s">
        <v>1</v>
      </c>
      <c r="DY8" s="547"/>
      <c r="DZ8" s="547"/>
      <c r="EA8" s="547"/>
      <c r="EB8" s="547"/>
      <c r="EC8" s="547"/>
      <c r="ED8" s="547"/>
      <c r="EE8" s="547"/>
      <c r="EF8" s="547"/>
      <c r="EG8" s="547"/>
      <c r="EH8" s="547"/>
      <c r="EI8" s="548"/>
      <c r="EJ8" s="518" t="s">
        <v>95</v>
      </c>
      <c r="EK8" s="518"/>
      <c r="EL8" s="518"/>
      <c r="EM8" s="518"/>
      <c r="EN8" s="518"/>
      <c r="EO8" s="518"/>
      <c r="EP8" s="518"/>
      <c r="EQ8" s="518"/>
      <c r="ER8" s="518"/>
      <c r="ES8" s="518"/>
      <c r="ET8" s="518"/>
      <c r="EU8" s="519"/>
      <c r="EW8" s="2"/>
      <c r="EX8" s="2"/>
      <c r="EY8" s="2"/>
      <c r="EZ8" s="2"/>
      <c r="FA8" s="2"/>
    </row>
    <row r="9" spans="1:157" ht="12" customHeight="1">
      <c r="A9" s="2"/>
      <c r="B9" s="2"/>
      <c r="C9" s="1119"/>
      <c r="D9" s="1180" t="str">
        <f>'5a'!D9</f>
        <v>給料・賞与</v>
      </c>
      <c r="E9" s="428"/>
      <c r="F9" s="428"/>
      <c r="G9" s="428"/>
      <c r="H9" s="428"/>
      <c r="I9" s="428"/>
      <c r="J9" s="428"/>
      <c r="K9" s="428"/>
      <c r="L9" s="428"/>
      <c r="M9" s="428"/>
      <c r="N9" s="428"/>
      <c r="O9" s="428"/>
      <c r="P9" s="428"/>
      <c r="Q9" s="428"/>
      <c r="R9" s="1181" t="s">
        <v>42</v>
      </c>
      <c r="S9" s="1182"/>
      <c r="T9" s="211"/>
      <c r="U9" s="211"/>
      <c r="V9" s="211"/>
      <c r="W9" s="211"/>
      <c r="X9" s="211"/>
      <c r="Y9" s="1182"/>
      <c r="Z9" s="1182"/>
      <c r="AA9" s="211"/>
      <c r="AB9" s="211" t="s">
        <v>8</v>
      </c>
      <c r="AC9" s="211"/>
      <c r="AD9" s="211"/>
      <c r="AE9" s="1148" t="s">
        <v>7</v>
      </c>
      <c r="AF9" s="1148"/>
      <c r="AG9" s="1148"/>
      <c r="AH9" s="214"/>
      <c r="AI9" s="211"/>
      <c r="AJ9" s="211"/>
      <c r="AK9" s="211"/>
      <c r="AL9" s="211"/>
      <c r="AM9" s="211"/>
      <c r="AN9" s="211"/>
      <c r="AO9" s="211"/>
      <c r="AP9" s="211"/>
      <c r="AQ9" s="211"/>
      <c r="AR9" s="211"/>
      <c r="AS9" s="211"/>
      <c r="AT9" s="211" t="s">
        <v>8</v>
      </c>
      <c r="AU9" s="211"/>
      <c r="AV9" s="211"/>
      <c r="AW9" s="1148" t="s">
        <v>9</v>
      </c>
      <c r="AX9" s="1149"/>
      <c r="AY9" s="92"/>
      <c r="AZ9" s="92"/>
      <c r="BA9" s="92"/>
      <c r="BB9" s="92"/>
      <c r="BC9" s="92"/>
      <c r="BD9" s="92"/>
      <c r="BE9" s="92"/>
      <c r="BF9" s="92" t="s">
        <v>8</v>
      </c>
      <c r="BG9" s="92"/>
      <c r="BH9" s="92"/>
      <c r="BI9" s="1167" t="s">
        <v>9</v>
      </c>
      <c r="BJ9" s="1168"/>
      <c r="BK9" s="187" t="s">
        <v>43</v>
      </c>
      <c r="BL9" s="92"/>
      <c r="BM9" s="92"/>
      <c r="BN9" s="92"/>
      <c r="BO9" s="92"/>
      <c r="BP9" s="92"/>
      <c r="BQ9" s="92"/>
      <c r="BR9" s="92" t="s">
        <v>8</v>
      </c>
      <c r="BS9" s="92"/>
      <c r="BT9" s="92"/>
      <c r="BU9" s="92"/>
      <c r="BV9" s="93" t="s">
        <v>9</v>
      </c>
      <c r="BW9" s="30"/>
      <c r="BX9" s="5"/>
      <c r="BY9" s="5"/>
      <c r="BZ9" s="5"/>
      <c r="CA9" s="5"/>
      <c r="CB9" s="37"/>
      <c r="CC9" s="577" t="str">
        <f>D9</f>
        <v>給料・賞与</v>
      </c>
      <c r="CD9" s="428"/>
      <c r="CE9" s="428"/>
      <c r="CF9" s="428"/>
      <c r="CG9" s="428"/>
      <c r="CH9" s="428"/>
      <c r="CI9" s="428"/>
      <c r="CJ9" s="428"/>
      <c r="CK9" s="428"/>
      <c r="CL9" s="428"/>
      <c r="CM9" s="428"/>
      <c r="CN9" s="428"/>
      <c r="CO9" s="428"/>
      <c r="CP9" s="428"/>
      <c r="CQ9" s="578" t="s">
        <v>42</v>
      </c>
      <c r="CR9" s="579"/>
      <c r="CS9" s="48"/>
      <c r="CT9" s="48"/>
      <c r="CU9" s="48"/>
      <c r="CV9" s="48"/>
      <c r="CW9" s="48"/>
      <c r="CX9" s="579"/>
      <c r="CY9" s="579"/>
      <c r="CZ9" s="48"/>
      <c r="DA9" s="48" t="s">
        <v>8</v>
      </c>
      <c r="DB9" s="48"/>
      <c r="DC9" s="48"/>
      <c r="DD9" s="568" t="s">
        <v>7</v>
      </c>
      <c r="DE9" s="568"/>
      <c r="DF9" s="568"/>
      <c r="DG9" s="49"/>
      <c r="DH9" s="48"/>
      <c r="DI9" s="48"/>
      <c r="DJ9" s="48"/>
      <c r="DK9" s="48"/>
      <c r="DL9" s="48"/>
      <c r="DM9" s="48"/>
      <c r="DN9" s="48"/>
      <c r="DO9" s="48"/>
      <c r="DP9" s="48"/>
      <c r="DQ9" s="48"/>
      <c r="DR9" s="48"/>
      <c r="DS9" s="48" t="s">
        <v>8</v>
      </c>
      <c r="DT9" s="48"/>
      <c r="DU9" s="48"/>
      <c r="DV9" s="568" t="s">
        <v>9</v>
      </c>
      <c r="DW9" s="569"/>
      <c r="DX9" s="48"/>
      <c r="DY9" s="48"/>
      <c r="DZ9" s="48"/>
      <c r="EA9" s="48"/>
      <c r="EB9" s="48"/>
      <c r="EC9" s="48"/>
      <c r="ED9" s="48"/>
      <c r="EE9" s="48" t="s">
        <v>8</v>
      </c>
      <c r="EF9" s="48"/>
      <c r="EG9" s="48"/>
      <c r="EH9" s="568" t="s">
        <v>9</v>
      </c>
      <c r="EI9" s="569"/>
      <c r="EJ9" s="47" t="s">
        <v>43</v>
      </c>
      <c r="EK9" s="48"/>
      <c r="EL9" s="48"/>
      <c r="EM9" s="48"/>
      <c r="EN9" s="48"/>
      <c r="EO9" s="48"/>
      <c r="EP9" s="48"/>
      <c r="EQ9" s="48" t="s">
        <v>8</v>
      </c>
      <c r="ER9" s="48"/>
      <c r="ES9" s="48"/>
      <c r="ET9" s="48"/>
      <c r="EU9" s="67" t="s">
        <v>9</v>
      </c>
      <c r="EW9" s="2"/>
      <c r="EX9" s="2"/>
      <c r="EY9" s="2"/>
      <c r="EZ9" s="2"/>
      <c r="FA9" s="2"/>
    </row>
    <row r="10" spans="1:157" ht="21.75" customHeight="1" thickBot="1">
      <c r="A10" s="2"/>
      <c r="B10" s="2"/>
      <c r="C10" s="1119"/>
      <c r="D10" s="1180"/>
      <c r="E10" s="428"/>
      <c r="F10" s="428"/>
      <c r="G10" s="428"/>
      <c r="H10" s="428"/>
      <c r="I10" s="428"/>
      <c r="J10" s="428"/>
      <c r="K10" s="428"/>
      <c r="L10" s="428"/>
      <c r="M10" s="428"/>
      <c r="N10" s="428"/>
      <c r="O10" s="428"/>
      <c r="P10" s="428"/>
      <c r="Q10" s="428"/>
      <c r="R10" s="1177">
        <f>'5a'!R10</f>
        <v>0</v>
      </c>
      <c r="S10" s="1178"/>
      <c r="T10" s="1178"/>
      <c r="U10" s="1178"/>
      <c r="V10" s="1178"/>
      <c r="W10" s="1178"/>
      <c r="X10" s="1178"/>
      <c r="Y10" s="1178"/>
      <c r="Z10" s="1178"/>
      <c r="AA10" s="1178"/>
      <c r="AB10" s="1178"/>
      <c r="AC10" s="1178"/>
      <c r="AD10" s="1178"/>
      <c r="AE10" s="1178"/>
      <c r="AF10" s="1178"/>
      <c r="AG10" s="1178"/>
      <c r="AH10" s="1177">
        <f>'5a'!AH10</f>
        <v>0</v>
      </c>
      <c r="AI10" s="1178"/>
      <c r="AJ10" s="1178"/>
      <c r="AK10" s="1178"/>
      <c r="AL10" s="1178"/>
      <c r="AM10" s="1178"/>
      <c r="AN10" s="1178"/>
      <c r="AO10" s="1178"/>
      <c r="AP10" s="1178"/>
      <c r="AQ10" s="1178"/>
      <c r="AR10" s="1178"/>
      <c r="AS10" s="1178"/>
      <c r="AT10" s="1178"/>
      <c r="AU10" s="1178"/>
      <c r="AV10" s="1178"/>
      <c r="AW10" s="1178"/>
      <c r="AX10" s="1179"/>
      <c r="AY10" s="1183">
        <f>'5a'!AY10</f>
        <v>0</v>
      </c>
      <c r="AZ10" s="1183"/>
      <c r="BA10" s="1183"/>
      <c r="BB10" s="1183"/>
      <c r="BC10" s="1183"/>
      <c r="BD10" s="1183"/>
      <c r="BE10" s="575"/>
      <c r="BF10" s="575"/>
      <c r="BG10" s="575"/>
      <c r="BH10" s="575"/>
      <c r="BI10" s="1183"/>
      <c r="BJ10" s="1184"/>
      <c r="BK10" s="651" t="str">
        <f>'5a'!BK10</f>
        <v>0</v>
      </c>
      <c r="BL10" s="651"/>
      <c r="BM10" s="651"/>
      <c r="BN10" s="651"/>
      <c r="BO10" s="651"/>
      <c r="BP10" s="651"/>
      <c r="BQ10" s="651"/>
      <c r="BR10" s="651"/>
      <c r="BS10" s="651"/>
      <c r="BT10" s="651"/>
      <c r="BU10" s="651"/>
      <c r="BV10" s="1185"/>
      <c r="BW10" s="27"/>
      <c r="BX10" s="5"/>
      <c r="BY10" s="5"/>
      <c r="BZ10" s="5"/>
      <c r="CA10" s="5"/>
      <c r="CB10" s="37"/>
      <c r="CC10" s="577"/>
      <c r="CD10" s="428"/>
      <c r="CE10" s="428"/>
      <c r="CF10" s="428"/>
      <c r="CG10" s="428"/>
      <c r="CH10" s="428"/>
      <c r="CI10" s="428"/>
      <c r="CJ10" s="428"/>
      <c r="CK10" s="428"/>
      <c r="CL10" s="428"/>
      <c r="CM10" s="428"/>
      <c r="CN10" s="428"/>
      <c r="CO10" s="428"/>
      <c r="CP10" s="428"/>
      <c r="CQ10" s="574">
        <f>R10</f>
        <v>0</v>
      </c>
      <c r="CR10" s="575"/>
      <c r="CS10" s="575"/>
      <c r="CT10" s="575"/>
      <c r="CU10" s="575"/>
      <c r="CV10" s="575"/>
      <c r="CW10" s="575"/>
      <c r="CX10" s="575"/>
      <c r="CY10" s="575"/>
      <c r="CZ10" s="570"/>
      <c r="DA10" s="570"/>
      <c r="DB10" s="570"/>
      <c r="DC10" s="570"/>
      <c r="DD10" s="570"/>
      <c r="DE10" s="570"/>
      <c r="DF10" s="570"/>
      <c r="DG10" s="576">
        <f>AH10</f>
        <v>0</v>
      </c>
      <c r="DH10" s="570"/>
      <c r="DI10" s="570"/>
      <c r="DJ10" s="570"/>
      <c r="DK10" s="570"/>
      <c r="DL10" s="570"/>
      <c r="DM10" s="570"/>
      <c r="DN10" s="570"/>
      <c r="DO10" s="570"/>
      <c r="DP10" s="570"/>
      <c r="DQ10" s="570"/>
      <c r="DR10" s="570"/>
      <c r="DS10" s="570"/>
      <c r="DT10" s="570"/>
      <c r="DU10" s="570"/>
      <c r="DV10" s="570"/>
      <c r="DW10" s="571"/>
      <c r="DX10" s="570">
        <f>AY10</f>
        <v>0</v>
      </c>
      <c r="DY10" s="570"/>
      <c r="DZ10" s="570"/>
      <c r="EA10" s="570"/>
      <c r="EB10" s="570"/>
      <c r="EC10" s="570"/>
      <c r="ED10" s="570"/>
      <c r="EE10" s="570"/>
      <c r="EF10" s="570"/>
      <c r="EG10" s="570"/>
      <c r="EH10" s="570"/>
      <c r="EI10" s="571"/>
      <c r="EJ10" s="572" t="str">
        <f>BK10</f>
        <v>0</v>
      </c>
      <c r="EK10" s="572"/>
      <c r="EL10" s="572"/>
      <c r="EM10" s="572"/>
      <c r="EN10" s="572"/>
      <c r="EO10" s="572"/>
      <c r="EP10" s="572"/>
      <c r="EQ10" s="572"/>
      <c r="ER10" s="572"/>
      <c r="ES10" s="572"/>
      <c r="ET10" s="572"/>
      <c r="EU10" s="573"/>
      <c r="EW10" s="2"/>
      <c r="EX10" s="2"/>
      <c r="EY10" s="2"/>
      <c r="EZ10" s="2"/>
      <c r="FA10" s="2"/>
    </row>
    <row r="11" spans="1:157" ht="23.25" customHeight="1">
      <c r="A11" s="2"/>
      <c r="B11" s="2"/>
      <c r="C11" s="1119"/>
      <c r="D11" s="1203" t="s">
        <v>128</v>
      </c>
      <c r="E11" s="1204"/>
      <c r="F11" s="1204"/>
      <c r="G11" s="1204"/>
      <c r="H11" s="1204"/>
      <c r="I11" s="1204"/>
      <c r="J11" s="1204"/>
      <c r="K11" s="1204"/>
      <c r="L11" s="1204"/>
      <c r="M11" s="1205"/>
      <c r="N11" s="1206" t="s">
        <v>124</v>
      </c>
      <c r="O11" s="1207"/>
      <c r="P11" s="1207"/>
      <c r="Q11" s="1207"/>
      <c r="R11" s="1208"/>
      <c r="S11" s="1208"/>
      <c r="T11" s="1208"/>
      <c r="U11" s="1208"/>
      <c r="V11" s="1208"/>
      <c r="W11" s="1208"/>
      <c r="X11" s="1208"/>
      <c r="Y11" s="1208"/>
      <c r="Z11" s="1209"/>
      <c r="AA11" s="168"/>
      <c r="AB11" s="168"/>
      <c r="AC11" s="168"/>
      <c r="AD11" s="168"/>
      <c r="AE11" s="1202" t="s">
        <v>44</v>
      </c>
      <c r="AF11" s="1202"/>
      <c r="AG11" s="1202"/>
      <c r="AH11" s="1202"/>
      <c r="AI11" s="1202"/>
      <c r="AJ11" s="1202"/>
      <c r="AK11" s="1202"/>
      <c r="AL11" s="1202"/>
      <c r="AM11" s="1202"/>
      <c r="AN11" s="1202"/>
      <c r="AO11" s="1202"/>
      <c r="AP11" s="1202"/>
      <c r="AQ11" s="1202"/>
      <c r="AR11" s="1202"/>
      <c r="AS11" s="1202"/>
      <c r="AT11" s="1202"/>
      <c r="AU11" s="1202"/>
      <c r="AV11" s="1202"/>
      <c r="AW11" s="1202"/>
      <c r="AX11" s="1202"/>
      <c r="AY11" s="1202"/>
      <c r="AZ11" s="1202"/>
      <c r="BA11" s="88"/>
      <c r="BB11" s="88"/>
      <c r="BC11" s="88"/>
      <c r="BD11" s="88"/>
      <c r="BE11" s="1190" t="s">
        <v>169</v>
      </c>
      <c r="BF11" s="1191"/>
      <c r="BG11" s="1191"/>
      <c r="BH11" s="1192"/>
      <c r="BI11" s="89"/>
      <c r="BJ11" s="89"/>
      <c r="BK11" s="1201" t="s">
        <v>170</v>
      </c>
      <c r="BL11" s="1201"/>
      <c r="BM11" s="1201"/>
      <c r="BN11" s="1201"/>
      <c r="BO11" s="1201"/>
      <c r="BP11" s="1201"/>
      <c r="BQ11" s="1201"/>
      <c r="BR11" s="90"/>
      <c r="BS11" s="90"/>
      <c r="BT11" s="1190" t="s">
        <v>135</v>
      </c>
      <c r="BU11" s="1191"/>
      <c r="BV11" s="1192"/>
      <c r="BW11" s="25"/>
      <c r="BX11" s="6"/>
      <c r="BY11" s="6"/>
      <c r="BZ11" s="6"/>
      <c r="CA11" s="6"/>
      <c r="CB11" s="37"/>
      <c r="CC11" s="580" t="s">
        <v>123</v>
      </c>
      <c r="CD11" s="581"/>
      <c r="CE11" s="581"/>
      <c r="CF11" s="581"/>
      <c r="CG11" s="581"/>
      <c r="CH11" s="581"/>
      <c r="CI11" s="581"/>
      <c r="CJ11" s="581"/>
      <c r="CK11" s="581"/>
      <c r="CL11" s="582"/>
      <c r="CM11" s="631" t="s">
        <v>124</v>
      </c>
      <c r="CN11" s="632"/>
      <c r="CO11" s="632"/>
      <c r="CP11" s="632"/>
      <c r="CQ11" s="632"/>
      <c r="CR11" s="632"/>
      <c r="CS11" s="632"/>
      <c r="CT11" s="632"/>
      <c r="CU11" s="632"/>
      <c r="CV11" s="632"/>
      <c r="CW11" s="632"/>
      <c r="CX11" s="632"/>
      <c r="CY11" s="633"/>
      <c r="CZ11" s="151"/>
      <c r="DA11" s="151"/>
      <c r="DB11" s="151"/>
      <c r="DC11" s="151"/>
      <c r="DD11" s="637" t="s">
        <v>44</v>
      </c>
      <c r="DE11" s="637"/>
      <c r="DF11" s="637"/>
      <c r="DG11" s="637"/>
      <c r="DH11" s="637"/>
      <c r="DI11" s="637"/>
      <c r="DJ11" s="637"/>
      <c r="DK11" s="637"/>
      <c r="DL11" s="637"/>
      <c r="DM11" s="637"/>
      <c r="DN11" s="637"/>
      <c r="DO11" s="637"/>
      <c r="DP11" s="637"/>
      <c r="DQ11" s="637"/>
      <c r="DR11" s="637"/>
      <c r="DS11" s="637"/>
      <c r="DT11" s="637"/>
      <c r="DU11" s="637"/>
      <c r="DV11" s="637"/>
      <c r="DW11" s="637"/>
      <c r="DX11" s="637"/>
      <c r="DY11" s="637"/>
      <c r="DZ11" s="151"/>
      <c r="EA11" s="151"/>
      <c r="EB11" s="151"/>
      <c r="EC11" s="151"/>
      <c r="ED11" s="405" t="s">
        <v>169</v>
      </c>
      <c r="EE11" s="406"/>
      <c r="EF11" s="406"/>
      <c r="EG11" s="407"/>
      <c r="EH11" s="51"/>
      <c r="EI11" s="51"/>
      <c r="EJ11" s="583" t="s">
        <v>170</v>
      </c>
      <c r="EK11" s="583"/>
      <c r="EL11" s="583"/>
      <c r="EM11" s="583"/>
      <c r="EN11" s="583"/>
      <c r="EO11" s="583"/>
      <c r="EP11" s="583"/>
      <c r="EQ11" s="152"/>
      <c r="ER11" s="152"/>
      <c r="ES11" s="405" t="s">
        <v>135</v>
      </c>
      <c r="ET11" s="406"/>
      <c r="EU11" s="407"/>
      <c r="EW11" s="2"/>
      <c r="EX11" s="2"/>
      <c r="EY11" s="2"/>
      <c r="EZ11" s="2"/>
      <c r="FA11" s="2"/>
    </row>
    <row r="12" spans="1:157" ht="9" customHeight="1">
      <c r="A12" s="2"/>
      <c r="B12" s="2"/>
      <c r="C12" s="1119"/>
      <c r="D12" s="1150" t="s">
        <v>129</v>
      </c>
      <c r="E12" s="1151"/>
      <c r="F12" s="1151"/>
      <c r="G12" s="1151"/>
      <c r="H12" s="1151"/>
      <c r="I12" s="1151"/>
      <c r="J12" s="1152"/>
      <c r="K12" s="1153" t="s">
        <v>34</v>
      </c>
      <c r="L12" s="1154"/>
      <c r="M12" s="1154"/>
      <c r="N12" s="1210"/>
      <c r="O12" s="1208"/>
      <c r="P12" s="1208"/>
      <c r="Q12" s="1208"/>
      <c r="R12" s="1208"/>
      <c r="S12" s="1208"/>
      <c r="T12" s="1208"/>
      <c r="U12" s="1208"/>
      <c r="V12" s="1208"/>
      <c r="W12" s="1208"/>
      <c r="X12" s="1208"/>
      <c r="Y12" s="1208"/>
      <c r="Z12" s="1209"/>
      <c r="AA12" s="168"/>
      <c r="AB12" s="168"/>
      <c r="AC12" s="168"/>
      <c r="AD12" s="168"/>
      <c r="AE12" s="1211"/>
      <c r="AF12" s="1211"/>
      <c r="AG12" s="1211"/>
      <c r="AH12" s="1211"/>
      <c r="AI12" s="1211"/>
      <c r="AJ12" s="1211"/>
      <c r="AK12" s="1211"/>
      <c r="AL12" s="1211"/>
      <c r="AM12" s="1211"/>
      <c r="AN12" s="1211"/>
      <c r="AO12" s="1211"/>
      <c r="AP12" s="1211"/>
      <c r="AQ12" s="1211"/>
      <c r="AR12" s="1211"/>
      <c r="AS12" s="1211"/>
      <c r="AT12" s="1211"/>
      <c r="AU12" s="1211"/>
      <c r="AV12" s="1211"/>
      <c r="AW12" s="1211"/>
      <c r="AX12" s="1211"/>
      <c r="AY12" s="1211"/>
      <c r="AZ12" s="1211"/>
      <c r="BA12" s="168"/>
      <c r="BB12" s="168"/>
      <c r="BC12" s="168"/>
      <c r="BD12" s="168"/>
      <c r="BE12" s="1193"/>
      <c r="BF12" s="1194"/>
      <c r="BG12" s="1194"/>
      <c r="BH12" s="1195"/>
      <c r="BI12" s="91"/>
      <c r="BJ12" s="91"/>
      <c r="BK12" s="1202"/>
      <c r="BL12" s="1202"/>
      <c r="BM12" s="1202"/>
      <c r="BN12" s="1202"/>
      <c r="BO12" s="1202"/>
      <c r="BP12" s="1202"/>
      <c r="BQ12" s="1202"/>
      <c r="BR12" s="169"/>
      <c r="BS12" s="169"/>
      <c r="BT12" s="1193"/>
      <c r="BU12" s="1194"/>
      <c r="BV12" s="1195"/>
      <c r="BW12" s="25"/>
      <c r="BX12" s="6"/>
      <c r="BY12" s="6"/>
      <c r="BZ12" s="6"/>
      <c r="CA12" s="6"/>
      <c r="CB12" s="37"/>
      <c r="CC12" s="620" t="s">
        <v>114</v>
      </c>
      <c r="CD12" s="621"/>
      <c r="CE12" s="621"/>
      <c r="CF12" s="621"/>
      <c r="CG12" s="621"/>
      <c r="CH12" s="621"/>
      <c r="CI12" s="622"/>
      <c r="CJ12" s="399" t="s">
        <v>34</v>
      </c>
      <c r="CK12" s="400"/>
      <c r="CL12" s="401"/>
      <c r="CM12" s="634"/>
      <c r="CN12" s="635"/>
      <c r="CO12" s="635"/>
      <c r="CP12" s="635"/>
      <c r="CQ12" s="635"/>
      <c r="CR12" s="635"/>
      <c r="CS12" s="635"/>
      <c r="CT12" s="635"/>
      <c r="CU12" s="635"/>
      <c r="CV12" s="635"/>
      <c r="CW12" s="635"/>
      <c r="CX12" s="635"/>
      <c r="CY12" s="636"/>
      <c r="CZ12" s="151"/>
      <c r="DA12" s="151"/>
      <c r="DB12" s="151"/>
      <c r="DC12" s="151"/>
      <c r="DD12" s="638"/>
      <c r="DE12" s="638"/>
      <c r="DF12" s="638"/>
      <c r="DG12" s="638"/>
      <c r="DH12" s="638"/>
      <c r="DI12" s="638"/>
      <c r="DJ12" s="638"/>
      <c r="DK12" s="638"/>
      <c r="DL12" s="638"/>
      <c r="DM12" s="638"/>
      <c r="DN12" s="638"/>
      <c r="DO12" s="638"/>
      <c r="DP12" s="638"/>
      <c r="DQ12" s="638"/>
      <c r="DR12" s="638"/>
      <c r="DS12" s="638"/>
      <c r="DT12" s="638"/>
      <c r="DU12" s="638"/>
      <c r="DV12" s="638"/>
      <c r="DW12" s="638"/>
      <c r="DX12" s="638"/>
      <c r="DY12" s="638"/>
      <c r="DZ12" s="151"/>
      <c r="EA12" s="151"/>
      <c r="EB12" s="151"/>
      <c r="EC12" s="151"/>
      <c r="ED12" s="372"/>
      <c r="EE12" s="373"/>
      <c r="EF12" s="373"/>
      <c r="EG12" s="374"/>
      <c r="EH12" s="51"/>
      <c r="EI12" s="51"/>
      <c r="EJ12" s="583"/>
      <c r="EK12" s="583"/>
      <c r="EL12" s="583"/>
      <c r="EM12" s="583"/>
      <c r="EN12" s="583"/>
      <c r="EO12" s="583"/>
      <c r="EP12" s="583"/>
      <c r="EQ12" s="152"/>
      <c r="ER12" s="152"/>
      <c r="ES12" s="372"/>
      <c r="ET12" s="373"/>
      <c r="EU12" s="374"/>
      <c r="EW12" s="2"/>
      <c r="EX12" s="2"/>
      <c r="EY12" s="2"/>
      <c r="EZ12" s="2"/>
      <c r="FA12" s="2"/>
    </row>
    <row r="13" spans="1:157" ht="13.5" customHeight="1" thickBot="1">
      <c r="A13" s="2"/>
      <c r="B13" s="2"/>
      <c r="C13" s="1119"/>
      <c r="D13" s="1150"/>
      <c r="E13" s="1151"/>
      <c r="F13" s="1151"/>
      <c r="G13" s="1151"/>
      <c r="H13" s="1151"/>
      <c r="I13" s="1151"/>
      <c r="J13" s="1152"/>
      <c r="K13" s="1120"/>
      <c r="L13" s="1121"/>
      <c r="M13" s="1121"/>
      <c r="N13" s="1210"/>
      <c r="O13" s="1208"/>
      <c r="P13" s="1208"/>
      <c r="Q13" s="1208"/>
      <c r="R13" s="1208"/>
      <c r="S13" s="1208"/>
      <c r="T13" s="1208"/>
      <c r="U13" s="1208"/>
      <c r="V13" s="1208"/>
      <c r="W13" s="1208"/>
      <c r="X13" s="1208"/>
      <c r="Y13" s="1208"/>
      <c r="Z13" s="1209"/>
      <c r="AA13" s="171"/>
      <c r="AB13" s="171"/>
      <c r="AC13" s="1186" t="s">
        <v>61</v>
      </c>
      <c r="AD13" s="1186"/>
      <c r="AE13" s="1186"/>
      <c r="AF13" s="1156"/>
      <c r="AG13" s="1156"/>
      <c r="AH13" s="1156"/>
      <c r="AI13" s="190"/>
      <c r="AJ13" s="190"/>
      <c r="AK13" s="208"/>
      <c r="AL13" s="171"/>
      <c r="AM13" s="171"/>
      <c r="AN13" s="171"/>
      <c r="AO13" s="1186" t="s">
        <v>48</v>
      </c>
      <c r="AP13" s="1186"/>
      <c r="AQ13" s="1186"/>
      <c r="AR13" s="1186"/>
      <c r="AS13" s="1186"/>
      <c r="AT13" s="171"/>
      <c r="AU13" s="190"/>
      <c r="AV13" s="190"/>
      <c r="AW13" s="198"/>
      <c r="AX13" s="171"/>
      <c r="AY13" s="1186" t="s">
        <v>49</v>
      </c>
      <c r="AZ13" s="1186"/>
      <c r="BA13" s="1186"/>
      <c r="BB13" s="1156"/>
      <c r="BC13" s="1156"/>
      <c r="BD13" s="190"/>
      <c r="BE13" s="1212"/>
      <c r="BF13" s="1196"/>
      <c r="BG13" s="1196"/>
      <c r="BH13" s="1196"/>
      <c r="BI13" s="224"/>
      <c r="BJ13" s="225"/>
      <c r="BK13" s="1187" t="s">
        <v>62</v>
      </c>
      <c r="BL13" s="1187"/>
      <c r="BM13" s="1187"/>
      <c r="BN13" s="1187"/>
      <c r="BO13" s="225"/>
      <c r="BP13" s="225"/>
      <c r="BQ13" s="1188" t="s">
        <v>35</v>
      </c>
      <c r="BR13" s="1187"/>
      <c r="BS13" s="1189"/>
      <c r="BT13" s="1196"/>
      <c r="BU13" s="1196"/>
      <c r="BV13" s="1197"/>
      <c r="BW13" s="25"/>
      <c r="BX13" s="6"/>
      <c r="BY13" s="6"/>
      <c r="BZ13" s="6"/>
      <c r="CA13" s="6"/>
      <c r="CB13" s="37"/>
      <c r="CC13" s="623"/>
      <c r="CD13" s="624"/>
      <c r="CE13" s="624"/>
      <c r="CF13" s="624"/>
      <c r="CG13" s="624"/>
      <c r="CH13" s="624"/>
      <c r="CI13" s="625"/>
      <c r="CJ13" s="402"/>
      <c r="CK13" s="403"/>
      <c r="CL13" s="404"/>
      <c r="CM13" s="634"/>
      <c r="CN13" s="635"/>
      <c r="CO13" s="635"/>
      <c r="CP13" s="635"/>
      <c r="CQ13" s="635"/>
      <c r="CR13" s="635"/>
      <c r="CS13" s="635"/>
      <c r="CT13" s="635"/>
      <c r="CU13" s="635"/>
      <c r="CV13" s="635"/>
      <c r="CW13" s="635"/>
      <c r="CX13" s="635"/>
      <c r="CY13" s="636"/>
      <c r="CZ13" s="63"/>
      <c r="DA13" s="64"/>
      <c r="DB13" s="630" t="s">
        <v>61</v>
      </c>
      <c r="DC13" s="630"/>
      <c r="DD13" s="630"/>
      <c r="DE13" s="630"/>
      <c r="DF13" s="630"/>
      <c r="DG13" s="630"/>
      <c r="DH13" s="64"/>
      <c r="DI13" s="64"/>
      <c r="DJ13" s="63"/>
      <c r="DK13" s="64"/>
      <c r="DL13" s="64"/>
      <c r="DM13" s="64"/>
      <c r="DN13" s="630" t="s">
        <v>48</v>
      </c>
      <c r="DO13" s="630"/>
      <c r="DP13" s="630"/>
      <c r="DQ13" s="630"/>
      <c r="DR13" s="630"/>
      <c r="DS13" s="64"/>
      <c r="DT13" s="64"/>
      <c r="DU13" s="64"/>
      <c r="DV13" s="66"/>
      <c r="DW13" s="64"/>
      <c r="DX13" s="630" t="s">
        <v>49</v>
      </c>
      <c r="DY13" s="630"/>
      <c r="DZ13" s="630"/>
      <c r="EA13" s="630"/>
      <c r="EB13" s="630"/>
      <c r="EC13" s="66"/>
      <c r="ED13" s="372"/>
      <c r="EE13" s="373"/>
      <c r="EF13" s="373"/>
      <c r="EG13" s="374"/>
      <c r="EH13" s="65"/>
      <c r="EI13" s="65"/>
      <c r="EJ13" s="547" t="s">
        <v>62</v>
      </c>
      <c r="EK13" s="547"/>
      <c r="EL13" s="547"/>
      <c r="EM13" s="547"/>
      <c r="EN13" s="65"/>
      <c r="EO13" s="65"/>
      <c r="EP13" s="584" t="s">
        <v>35</v>
      </c>
      <c r="EQ13" s="547"/>
      <c r="ER13" s="547"/>
      <c r="ES13" s="408"/>
      <c r="ET13" s="409"/>
      <c r="EU13" s="410"/>
      <c r="EW13" s="2"/>
      <c r="EX13" s="2"/>
      <c r="EY13" s="2"/>
      <c r="EZ13" s="2"/>
      <c r="FA13" s="2"/>
    </row>
    <row r="14" spans="1:157" ht="10.5" customHeight="1">
      <c r="A14" s="2"/>
      <c r="B14" s="2"/>
      <c r="C14" s="1119"/>
      <c r="D14" s="1213" t="s">
        <v>46</v>
      </c>
      <c r="E14" s="1214"/>
      <c r="F14" s="1215"/>
      <c r="G14" s="1216" t="s">
        <v>12</v>
      </c>
      <c r="H14" s="1216"/>
      <c r="I14" s="1216"/>
      <c r="J14" s="1216"/>
      <c r="K14" s="1217" t="str">
        <f ca="1">'5a'!K14:M15</f>
        <v/>
      </c>
      <c r="L14" s="1218"/>
      <c r="M14" s="1219"/>
      <c r="N14" s="212"/>
      <c r="O14" s="213"/>
      <c r="P14" s="213"/>
      <c r="Q14" s="213"/>
      <c r="R14" s="211"/>
      <c r="S14" s="211"/>
      <c r="T14" s="1182" t="s">
        <v>6</v>
      </c>
      <c r="U14" s="1182"/>
      <c r="V14" s="211"/>
      <c r="W14" s="211"/>
      <c r="X14" s="211"/>
      <c r="Y14" s="1182" t="s">
        <v>7</v>
      </c>
      <c r="Z14" s="1223"/>
      <c r="AA14" s="211"/>
      <c r="AB14" s="211"/>
      <c r="AC14" s="211"/>
      <c r="AD14" s="1148" t="s">
        <v>22</v>
      </c>
      <c r="AE14" s="1149"/>
      <c r="AF14" s="1216" t="s">
        <v>13</v>
      </c>
      <c r="AG14" s="1216"/>
      <c r="AH14" s="1216"/>
      <c r="AI14" s="1216"/>
      <c r="AJ14" s="1216"/>
      <c r="AK14" s="214"/>
      <c r="AL14" s="211"/>
      <c r="AM14" s="1148" t="s">
        <v>43</v>
      </c>
      <c r="AN14" s="1148"/>
      <c r="AO14" s="1148"/>
      <c r="AP14" s="215"/>
      <c r="AQ14" s="211"/>
      <c r="AR14" s="211"/>
      <c r="AS14" s="1148" t="s">
        <v>22</v>
      </c>
      <c r="AT14" s="1149"/>
      <c r="AU14" s="1226" t="s">
        <v>13</v>
      </c>
      <c r="AV14" s="1226"/>
      <c r="AW14" s="1226"/>
      <c r="AX14" s="214"/>
      <c r="AY14" s="211"/>
      <c r="AZ14" s="1148" t="s">
        <v>22</v>
      </c>
      <c r="BA14" s="1149"/>
      <c r="BB14" s="1216" t="s">
        <v>45</v>
      </c>
      <c r="BC14" s="1216"/>
      <c r="BD14" s="1227"/>
      <c r="BE14" s="92"/>
      <c r="BF14" s="92"/>
      <c r="BG14" s="92"/>
      <c r="BH14" s="166" t="s">
        <v>22</v>
      </c>
      <c r="BI14" s="222"/>
      <c r="BJ14" s="92"/>
      <c r="BK14" s="1167" t="s">
        <v>43</v>
      </c>
      <c r="BL14" s="1167"/>
      <c r="BM14" s="223"/>
      <c r="BN14" s="1226"/>
      <c r="BO14" s="1226"/>
      <c r="BP14" s="93" t="s">
        <v>22</v>
      </c>
      <c r="BQ14" s="195"/>
      <c r="BR14" s="187"/>
      <c r="BS14" s="216" t="s">
        <v>22</v>
      </c>
      <c r="BT14" s="187"/>
      <c r="BU14" s="187"/>
      <c r="BV14" s="93" t="s">
        <v>22</v>
      </c>
      <c r="BW14" s="31"/>
      <c r="BX14" s="6"/>
      <c r="BY14" s="6"/>
      <c r="BZ14" s="6"/>
      <c r="CA14" s="6"/>
      <c r="CB14" s="37"/>
      <c r="CC14" s="586" t="s">
        <v>98</v>
      </c>
      <c r="CD14" s="587"/>
      <c r="CE14" s="587"/>
      <c r="CF14" s="588" t="s">
        <v>99</v>
      </c>
      <c r="CG14" s="589"/>
      <c r="CH14" s="589"/>
      <c r="CI14" s="590"/>
      <c r="CJ14" s="643" t="str">
        <f ca="1">K14</f>
        <v/>
      </c>
      <c r="CK14" s="643"/>
      <c r="CL14" s="643"/>
      <c r="CM14" s="62"/>
      <c r="CN14" s="65"/>
      <c r="CO14" s="65"/>
      <c r="CP14" s="65"/>
      <c r="CQ14" s="48"/>
      <c r="CR14" s="48"/>
      <c r="CS14" s="579" t="s">
        <v>6</v>
      </c>
      <c r="CT14" s="579"/>
      <c r="CU14" s="48"/>
      <c r="CV14" s="48"/>
      <c r="CW14" s="48"/>
      <c r="CX14" s="579" t="s">
        <v>7</v>
      </c>
      <c r="CY14" s="629"/>
      <c r="CZ14" s="49"/>
      <c r="DA14" s="48"/>
      <c r="DB14" s="48"/>
      <c r="DC14" s="568" t="s">
        <v>22</v>
      </c>
      <c r="DD14" s="569"/>
      <c r="DE14" s="579" t="s">
        <v>13</v>
      </c>
      <c r="DF14" s="579"/>
      <c r="DG14" s="579"/>
      <c r="DH14" s="579"/>
      <c r="DI14" s="579"/>
      <c r="DJ14" s="49"/>
      <c r="DK14" s="48"/>
      <c r="DL14" s="568" t="s">
        <v>43</v>
      </c>
      <c r="DM14" s="568"/>
      <c r="DN14" s="639"/>
      <c r="DO14" s="48"/>
      <c r="DP14" s="48"/>
      <c r="DQ14" s="48"/>
      <c r="DR14" s="568" t="s">
        <v>22</v>
      </c>
      <c r="DS14" s="568"/>
      <c r="DT14" s="578" t="s">
        <v>13</v>
      </c>
      <c r="DU14" s="579"/>
      <c r="DV14" s="629"/>
      <c r="DW14" s="48"/>
      <c r="DX14" s="48"/>
      <c r="DY14" s="568" t="s">
        <v>22</v>
      </c>
      <c r="DZ14" s="568"/>
      <c r="EA14" s="578" t="s">
        <v>45</v>
      </c>
      <c r="EB14" s="579"/>
      <c r="EC14" s="629"/>
      <c r="ED14" s="49"/>
      <c r="EE14" s="48"/>
      <c r="EF14" s="48"/>
      <c r="EG14" s="67" t="s">
        <v>22</v>
      </c>
      <c r="EH14" s="48"/>
      <c r="EI14" s="48"/>
      <c r="EJ14" s="568" t="s">
        <v>43</v>
      </c>
      <c r="EK14" s="639"/>
      <c r="EL14" s="48"/>
      <c r="EM14" s="579"/>
      <c r="EN14" s="579"/>
      <c r="EO14" s="150" t="s">
        <v>22</v>
      </c>
      <c r="EP14" s="61"/>
      <c r="EQ14" s="47"/>
      <c r="ER14" s="67" t="s">
        <v>22</v>
      </c>
      <c r="ES14" s="47"/>
      <c r="ET14" s="47"/>
      <c r="EU14" s="67" t="s">
        <v>22</v>
      </c>
      <c r="EW14" s="2"/>
      <c r="EX14" s="2"/>
      <c r="EY14" s="2"/>
      <c r="EZ14" s="2"/>
      <c r="FA14" s="2"/>
    </row>
    <row r="15" spans="1:157" ht="18.75" customHeight="1" thickBot="1">
      <c r="A15" s="2"/>
      <c r="B15" s="2"/>
      <c r="C15" s="1119"/>
      <c r="D15" s="1228" t="str">
        <f ca="1">'5a'!D15:F15</f>
        <v/>
      </c>
      <c r="E15" s="1229"/>
      <c r="F15" s="1230"/>
      <c r="G15" s="1231">
        <f>'5a'!G15:J15</f>
        <v>0</v>
      </c>
      <c r="H15" s="1231"/>
      <c r="I15" s="1231"/>
      <c r="J15" s="1231"/>
      <c r="K15" s="1220"/>
      <c r="L15" s="1221"/>
      <c r="M15" s="1222"/>
      <c r="N15" s="1232">
        <f>'5a'!N15:Z15</f>
        <v>0</v>
      </c>
      <c r="O15" s="1233"/>
      <c r="P15" s="1233"/>
      <c r="Q15" s="1233"/>
      <c r="R15" s="1233"/>
      <c r="S15" s="1233"/>
      <c r="T15" s="1233"/>
      <c r="U15" s="1233"/>
      <c r="V15" s="1233"/>
      <c r="W15" s="1233"/>
      <c r="X15" s="1233"/>
      <c r="Y15" s="1233"/>
      <c r="Z15" s="1234"/>
      <c r="AA15" s="1221">
        <f>'5a'!AA15:AE15</f>
        <v>0</v>
      </c>
      <c r="AB15" s="1221"/>
      <c r="AC15" s="1221"/>
      <c r="AD15" s="1221"/>
      <c r="AE15" s="1222"/>
      <c r="AF15" s="1235">
        <f>'5a'!AF15:AJ15</f>
        <v>0</v>
      </c>
      <c r="AG15" s="1235"/>
      <c r="AH15" s="1235"/>
      <c r="AI15" s="1235"/>
      <c r="AJ15" s="1235"/>
      <c r="AK15" s="1220">
        <f>'5a'!AK15:AO15</f>
        <v>0</v>
      </c>
      <c r="AL15" s="1221"/>
      <c r="AM15" s="1221"/>
      <c r="AN15" s="1221"/>
      <c r="AO15" s="1221"/>
      <c r="AP15" s="1236">
        <f>'5a'!AP15:AT15</f>
        <v>0</v>
      </c>
      <c r="AQ15" s="1221"/>
      <c r="AR15" s="1221"/>
      <c r="AS15" s="1221"/>
      <c r="AT15" s="1222"/>
      <c r="AU15" s="1224">
        <f>'5a'!AU15:AW15</f>
        <v>0</v>
      </c>
      <c r="AV15" s="1224"/>
      <c r="AW15" s="1224"/>
      <c r="AX15" s="1220">
        <f>'5a'!AX15:BA15</f>
        <v>0</v>
      </c>
      <c r="AY15" s="1221"/>
      <c r="AZ15" s="1221"/>
      <c r="BA15" s="1222"/>
      <c r="BB15" s="1224">
        <f>'5a'!BB15</f>
        <v>0</v>
      </c>
      <c r="BC15" s="1224"/>
      <c r="BD15" s="1225"/>
      <c r="BE15" s="428">
        <f>'5a'!BE15</f>
        <v>0</v>
      </c>
      <c r="BF15" s="428"/>
      <c r="BG15" s="428"/>
      <c r="BH15" s="428"/>
      <c r="BI15" s="1220">
        <f>'5a'!BI15</f>
        <v>0</v>
      </c>
      <c r="BJ15" s="1221"/>
      <c r="BK15" s="1221"/>
      <c r="BL15" s="1221"/>
      <c r="BM15" s="1236">
        <f>'5a'!BM15</f>
        <v>0</v>
      </c>
      <c r="BN15" s="1221"/>
      <c r="BO15" s="1221"/>
      <c r="BP15" s="1240"/>
      <c r="BQ15" s="1241">
        <f>'5a'!BQ15</f>
        <v>0</v>
      </c>
      <c r="BR15" s="1221"/>
      <c r="BS15" s="1222"/>
      <c r="BT15" s="1224">
        <f>'5a'!BT15</f>
        <v>0</v>
      </c>
      <c r="BU15" s="1224"/>
      <c r="BV15" s="1225"/>
      <c r="BW15" s="24"/>
      <c r="BX15" s="6"/>
      <c r="BY15" s="6"/>
      <c r="BZ15" s="57"/>
      <c r="CA15" s="57"/>
      <c r="CB15" s="57"/>
      <c r="CC15" s="426" t="str">
        <f ca="1">D15</f>
        <v/>
      </c>
      <c r="CD15" s="424"/>
      <c r="CE15" s="424"/>
      <c r="CF15" s="426">
        <f>G15</f>
        <v>0</v>
      </c>
      <c r="CG15" s="424"/>
      <c r="CH15" s="424"/>
      <c r="CI15" s="425"/>
      <c r="CJ15" s="429"/>
      <c r="CK15" s="429"/>
      <c r="CL15" s="429"/>
      <c r="CM15" s="1237">
        <f>N15</f>
        <v>0</v>
      </c>
      <c r="CN15" s="1238"/>
      <c r="CO15" s="1238"/>
      <c r="CP15" s="1238"/>
      <c r="CQ15" s="1238"/>
      <c r="CR15" s="1238"/>
      <c r="CS15" s="1238"/>
      <c r="CT15" s="1238"/>
      <c r="CU15" s="1238"/>
      <c r="CV15" s="1238"/>
      <c r="CW15" s="1238"/>
      <c r="CX15" s="1238"/>
      <c r="CY15" s="1239"/>
      <c r="CZ15" s="591">
        <f>AA15</f>
        <v>0</v>
      </c>
      <c r="DA15" s="429"/>
      <c r="DB15" s="429"/>
      <c r="DC15" s="429"/>
      <c r="DD15" s="592"/>
      <c r="DE15" s="660">
        <f>AF15</f>
        <v>0</v>
      </c>
      <c r="DF15" s="660"/>
      <c r="DG15" s="660"/>
      <c r="DH15" s="660"/>
      <c r="DI15" s="660"/>
      <c r="DJ15" s="591">
        <f>AK15</f>
        <v>0</v>
      </c>
      <c r="DK15" s="429"/>
      <c r="DL15" s="429"/>
      <c r="DM15" s="429"/>
      <c r="DN15" s="593"/>
      <c r="DO15" s="429">
        <f>AP15</f>
        <v>0</v>
      </c>
      <c r="DP15" s="429"/>
      <c r="DQ15" s="429"/>
      <c r="DR15" s="429"/>
      <c r="DS15" s="429"/>
      <c r="DT15" s="591">
        <f>AU15</f>
        <v>0</v>
      </c>
      <c r="DU15" s="429"/>
      <c r="DV15" s="592"/>
      <c r="DW15" s="429">
        <f>AX15</f>
        <v>0</v>
      </c>
      <c r="DX15" s="429"/>
      <c r="DY15" s="429"/>
      <c r="DZ15" s="429"/>
      <c r="EA15" s="591">
        <f>BB15</f>
        <v>0</v>
      </c>
      <c r="EB15" s="429"/>
      <c r="EC15" s="592"/>
      <c r="ED15" s="591">
        <f>BE15</f>
        <v>0</v>
      </c>
      <c r="EE15" s="429"/>
      <c r="EF15" s="429"/>
      <c r="EG15" s="592"/>
      <c r="EH15" s="429">
        <f>BI15</f>
        <v>0</v>
      </c>
      <c r="EI15" s="429"/>
      <c r="EJ15" s="429"/>
      <c r="EK15" s="593"/>
      <c r="EL15" s="429">
        <f>BM15</f>
        <v>0</v>
      </c>
      <c r="EM15" s="429"/>
      <c r="EN15" s="429"/>
      <c r="EO15" s="429"/>
      <c r="EP15" s="591">
        <f>BQ15</f>
        <v>0</v>
      </c>
      <c r="EQ15" s="429"/>
      <c r="ER15" s="592"/>
      <c r="ES15" s="429">
        <f>BT15</f>
        <v>0</v>
      </c>
      <c r="ET15" s="429"/>
      <c r="EU15" s="592"/>
      <c r="EW15" s="2"/>
      <c r="EX15" s="2"/>
      <c r="EY15" s="2"/>
      <c r="EZ15" s="2"/>
      <c r="FA15" s="2"/>
    </row>
    <row r="16" spans="1:157" ht="20.25" customHeight="1" thickBot="1">
      <c r="A16" s="2"/>
      <c r="B16" s="2"/>
      <c r="C16" s="1119"/>
      <c r="D16" s="1245" t="s">
        <v>58</v>
      </c>
      <c r="E16" s="1202"/>
      <c r="F16" s="1202"/>
      <c r="G16" s="1202"/>
      <c r="H16" s="1202"/>
      <c r="I16" s="1202"/>
      <c r="J16" s="1202"/>
      <c r="K16" s="1202"/>
      <c r="L16" s="1202"/>
      <c r="M16" s="1202"/>
      <c r="N16" s="1202"/>
      <c r="O16" s="1202"/>
      <c r="P16" s="1202"/>
      <c r="Q16" s="1202"/>
      <c r="R16" s="1202"/>
      <c r="S16" s="1202"/>
      <c r="T16" s="1202"/>
      <c r="U16" s="1245" t="s">
        <v>59</v>
      </c>
      <c r="V16" s="1202"/>
      <c r="W16" s="1202"/>
      <c r="X16" s="1202"/>
      <c r="Y16" s="1202"/>
      <c r="Z16" s="1202"/>
      <c r="AA16" s="1202"/>
      <c r="AB16" s="1202"/>
      <c r="AC16" s="1202"/>
      <c r="AD16" s="1202"/>
      <c r="AE16" s="1202"/>
      <c r="AF16" s="1201"/>
      <c r="AG16" s="1201"/>
      <c r="AH16" s="1201"/>
      <c r="AI16" s="1201"/>
      <c r="AJ16" s="1201"/>
      <c r="AK16" s="1202"/>
      <c r="AL16" s="1202"/>
      <c r="AM16" s="1202"/>
      <c r="AN16" s="1202"/>
      <c r="AO16" s="1246"/>
      <c r="AP16" s="1245" t="s">
        <v>60</v>
      </c>
      <c r="AQ16" s="1202"/>
      <c r="AR16" s="1202"/>
      <c r="AS16" s="1202"/>
      <c r="AT16" s="1202"/>
      <c r="AU16" s="1201"/>
      <c r="AV16" s="1201"/>
      <c r="AW16" s="1201"/>
      <c r="AX16" s="1202"/>
      <c r="AY16" s="1202"/>
      <c r="AZ16" s="1202"/>
      <c r="BA16" s="1202"/>
      <c r="BB16" s="1201"/>
      <c r="BC16" s="1201"/>
      <c r="BD16" s="1201"/>
      <c r="BE16" s="1201"/>
      <c r="BF16" s="1201"/>
      <c r="BG16" s="1247"/>
      <c r="BH16" s="1248" t="s">
        <v>64</v>
      </c>
      <c r="BI16" s="1211"/>
      <c r="BJ16" s="1211"/>
      <c r="BK16" s="1211"/>
      <c r="BL16" s="1211"/>
      <c r="BM16" s="1211"/>
      <c r="BN16" s="1211"/>
      <c r="BO16" s="1211"/>
      <c r="BP16" s="1211"/>
      <c r="BQ16" s="1211"/>
      <c r="BR16" s="1211"/>
      <c r="BS16" s="1211"/>
      <c r="BT16" s="1211"/>
      <c r="BU16" s="1211"/>
      <c r="BV16" s="1249"/>
      <c r="BW16" s="24"/>
      <c r="BX16" s="6"/>
      <c r="BY16" s="6"/>
      <c r="BZ16" s="57"/>
      <c r="CA16" s="57"/>
      <c r="CB16" s="57"/>
      <c r="CC16" s="640" t="s">
        <v>58</v>
      </c>
      <c r="CD16" s="641"/>
      <c r="CE16" s="641"/>
      <c r="CF16" s="641"/>
      <c r="CG16" s="641"/>
      <c r="CH16" s="641"/>
      <c r="CI16" s="641"/>
      <c r="CJ16" s="641"/>
      <c r="CK16" s="641"/>
      <c r="CL16" s="641"/>
      <c r="CM16" s="641"/>
      <c r="CN16" s="641"/>
      <c r="CO16" s="641"/>
      <c r="CP16" s="641"/>
      <c r="CQ16" s="641"/>
      <c r="CR16" s="641"/>
      <c r="CS16" s="641"/>
      <c r="CT16" s="640" t="s">
        <v>59</v>
      </c>
      <c r="CU16" s="641"/>
      <c r="CV16" s="641"/>
      <c r="CW16" s="641"/>
      <c r="CX16" s="641"/>
      <c r="CY16" s="641"/>
      <c r="CZ16" s="641"/>
      <c r="DA16" s="641"/>
      <c r="DB16" s="641"/>
      <c r="DC16" s="641"/>
      <c r="DD16" s="641"/>
      <c r="DE16" s="641"/>
      <c r="DF16" s="641"/>
      <c r="DG16" s="641"/>
      <c r="DH16" s="641"/>
      <c r="DI16" s="641"/>
      <c r="DJ16" s="641"/>
      <c r="DK16" s="641"/>
      <c r="DL16" s="641"/>
      <c r="DM16" s="641"/>
      <c r="DN16" s="642"/>
      <c r="DO16" s="640" t="s">
        <v>60</v>
      </c>
      <c r="DP16" s="641"/>
      <c r="DQ16" s="641"/>
      <c r="DR16" s="641"/>
      <c r="DS16" s="641"/>
      <c r="DT16" s="641"/>
      <c r="DU16" s="641"/>
      <c r="DV16" s="641"/>
      <c r="DW16" s="641"/>
      <c r="DX16" s="641"/>
      <c r="DY16" s="641"/>
      <c r="DZ16" s="641"/>
      <c r="EA16" s="641"/>
      <c r="EB16" s="641"/>
      <c r="EC16" s="641"/>
      <c r="ED16" s="641"/>
      <c r="EE16" s="641"/>
      <c r="EF16" s="642"/>
      <c r="EG16" s="659" t="s">
        <v>64</v>
      </c>
      <c r="EH16" s="641"/>
      <c r="EI16" s="641"/>
      <c r="EJ16" s="641"/>
      <c r="EK16" s="641"/>
      <c r="EL16" s="641"/>
      <c r="EM16" s="641"/>
      <c r="EN16" s="641"/>
      <c r="EO16" s="641"/>
      <c r="EP16" s="641"/>
      <c r="EQ16" s="641"/>
      <c r="ER16" s="641"/>
      <c r="ES16" s="641"/>
      <c r="ET16" s="641"/>
      <c r="EU16" s="642"/>
      <c r="EW16" s="2"/>
      <c r="EX16" s="2"/>
      <c r="EY16" s="2"/>
      <c r="EZ16" s="2"/>
      <c r="FA16" s="2"/>
    </row>
    <row r="17" spans="1:157" ht="16.5" customHeight="1">
      <c r="A17" s="2"/>
      <c r="B17" s="2"/>
      <c r="C17" s="114"/>
      <c r="D17" s="217" t="s">
        <v>42</v>
      </c>
      <c r="E17" s="218"/>
      <c r="F17" s="218"/>
      <c r="G17" s="1256">
        <f>'5a'!G17:L17</f>
        <v>0</v>
      </c>
      <c r="H17" s="1257"/>
      <c r="I17" s="1257"/>
      <c r="J17" s="1257"/>
      <c r="K17" s="1257"/>
      <c r="L17" s="1257"/>
      <c r="M17" s="1243" t="s">
        <v>8</v>
      </c>
      <c r="N17" s="1243"/>
      <c r="O17" s="1258">
        <f>'5a'!O17:R17</f>
        <v>0</v>
      </c>
      <c r="P17" s="1258"/>
      <c r="Q17" s="1258"/>
      <c r="R17" s="1258"/>
      <c r="S17" s="1242" t="s">
        <v>7</v>
      </c>
      <c r="T17" s="1242"/>
      <c r="U17" s="217"/>
      <c r="V17" s="219"/>
      <c r="W17" s="219"/>
      <c r="X17" s="219"/>
      <c r="Y17" s="219"/>
      <c r="Z17" s="219"/>
      <c r="AA17" s="219"/>
      <c r="AB17" s="219"/>
      <c r="AC17" s="219"/>
      <c r="AD17" s="219"/>
      <c r="AE17" s="219"/>
      <c r="AF17" s="219"/>
      <c r="AG17" s="221"/>
      <c r="AH17" s="221"/>
      <c r="AI17" s="221"/>
      <c r="AJ17" s="1243" t="s">
        <v>8</v>
      </c>
      <c r="AK17" s="1243"/>
      <c r="AL17" s="221"/>
      <c r="AM17" s="221"/>
      <c r="AN17" s="1182" t="s">
        <v>9</v>
      </c>
      <c r="AO17" s="1223"/>
      <c r="AP17" s="220"/>
      <c r="AQ17" s="220"/>
      <c r="AR17" s="220"/>
      <c r="AS17" s="220"/>
      <c r="AT17" s="220"/>
      <c r="AU17" s="220"/>
      <c r="AV17" s="220"/>
      <c r="AW17" s="220"/>
      <c r="AX17" s="220"/>
      <c r="AY17" s="220"/>
      <c r="AZ17" s="220"/>
      <c r="BA17" s="221"/>
      <c r="BB17" s="221"/>
      <c r="BC17" s="221" t="s">
        <v>8</v>
      </c>
      <c r="BD17" s="221"/>
      <c r="BE17" s="221"/>
      <c r="BF17" s="1243" t="s">
        <v>9</v>
      </c>
      <c r="BG17" s="1244"/>
      <c r="BH17" s="165"/>
      <c r="BI17" s="165"/>
      <c r="BJ17" s="165"/>
      <c r="BK17" s="165"/>
      <c r="BL17" s="165"/>
      <c r="BM17" s="165"/>
      <c r="BN17" s="165"/>
      <c r="BO17" s="165"/>
      <c r="BP17" s="165"/>
      <c r="BQ17" s="165"/>
      <c r="BR17" s="1194" t="s">
        <v>8</v>
      </c>
      <c r="BS17" s="1194"/>
      <c r="BT17" s="165"/>
      <c r="BU17" s="165"/>
      <c r="BV17" s="167" t="s">
        <v>9</v>
      </c>
      <c r="BW17" s="24"/>
      <c r="BX17" s="6"/>
      <c r="BY17" s="6"/>
      <c r="BZ17" s="57"/>
      <c r="CA17" s="57"/>
      <c r="CB17" s="57"/>
      <c r="CC17" s="43" t="s">
        <v>42</v>
      </c>
      <c r="CD17" s="44"/>
      <c r="CE17" s="44"/>
      <c r="CF17" s="677">
        <f>G17</f>
        <v>0</v>
      </c>
      <c r="CG17" s="678"/>
      <c r="CH17" s="678"/>
      <c r="CI17" s="678"/>
      <c r="CJ17" s="678"/>
      <c r="CK17" s="678"/>
      <c r="CL17" s="373" t="s">
        <v>8</v>
      </c>
      <c r="CM17" s="373"/>
      <c r="CN17" s="657">
        <f>O17</f>
        <v>0</v>
      </c>
      <c r="CO17" s="657"/>
      <c r="CP17" s="657"/>
      <c r="CQ17" s="657"/>
      <c r="CR17" s="658" t="s">
        <v>7</v>
      </c>
      <c r="CS17" s="658"/>
      <c r="CT17" s="43"/>
      <c r="CU17" s="42"/>
      <c r="CV17" s="42"/>
      <c r="CW17" s="42"/>
      <c r="CX17" s="42"/>
      <c r="CY17" s="42"/>
      <c r="CZ17" s="42"/>
      <c r="DA17" s="42"/>
      <c r="DB17" s="42"/>
      <c r="DC17" s="42"/>
      <c r="DD17" s="42"/>
      <c r="DE17" s="42"/>
      <c r="DF17" s="38"/>
      <c r="DG17" s="38"/>
      <c r="DH17" s="38"/>
      <c r="DI17" s="373" t="s">
        <v>8</v>
      </c>
      <c r="DJ17" s="373"/>
      <c r="DK17" s="38"/>
      <c r="DL17" s="38"/>
      <c r="DM17" s="675" t="s">
        <v>9</v>
      </c>
      <c r="DN17" s="676"/>
      <c r="DO17" s="46"/>
      <c r="DP17" s="4"/>
      <c r="DQ17" s="4"/>
      <c r="DR17" s="4"/>
      <c r="DS17" s="4"/>
      <c r="DT17" s="4"/>
      <c r="DU17" s="4"/>
      <c r="DV17" s="4"/>
      <c r="DW17" s="4"/>
      <c r="DX17" s="4"/>
      <c r="DY17" s="4"/>
      <c r="DZ17" s="38"/>
      <c r="EA17" s="38"/>
      <c r="EB17" s="38" t="s">
        <v>8</v>
      </c>
      <c r="EC17" s="38"/>
      <c r="ED17" s="38"/>
      <c r="EE17" s="373" t="s">
        <v>9</v>
      </c>
      <c r="EF17" s="374"/>
      <c r="EG17" s="38"/>
      <c r="EH17" s="38"/>
      <c r="EI17" s="38"/>
      <c r="EJ17" s="38"/>
      <c r="EK17" s="38"/>
      <c r="EL17" s="38"/>
      <c r="EM17" s="38"/>
      <c r="EN17" s="38"/>
      <c r="EO17" s="38"/>
      <c r="EP17" s="38"/>
      <c r="EQ17" s="373" t="s">
        <v>8</v>
      </c>
      <c r="ER17" s="373"/>
      <c r="ES17" s="38"/>
      <c r="ET17" s="38"/>
      <c r="EU17" s="45" t="s">
        <v>9</v>
      </c>
      <c r="EW17" s="2"/>
      <c r="EX17" s="2"/>
      <c r="EY17" s="2"/>
      <c r="EZ17" s="2"/>
      <c r="FA17" s="2"/>
    </row>
    <row r="18" spans="1:157" ht="24.75" customHeight="1" thickBot="1">
      <c r="A18" s="2"/>
      <c r="B18" s="2"/>
      <c r="C18" s="75"/>
      <c r="D18" s="1253">
        <f>'5a'!D18:T18</f>
        <v>0</v>
      </c>
      <c r="E18" s="1254"/>
      <c r="F18" s="1254"/>
      <c r="G18" s="1254"/>
      <c r="H18" s="1254"/>
      <c r="I18" s="1254"/>
      <c r="J18" s="1254"/>
      <c r="K18" s="1254"/>
      <c r="L18" s="1254"/>
      <c r="M18" s="1254"/>
      <c r="N18" s="1254"/>
      <c r="O18" s="1254"/>
      <c r="P18" s="1254"/>
      <c r="Q18" s="1254"/>
      <c r="R18" s="1254"/>
      <c r="S18" s="1254"/>
      <c r="T18" s="1254"/>
      <c r="U18" s="1253">
        <f>'5a'!U18:AO18</f>
        <v>0</v>
      </c>
      <c r="V18" s="1254"/>
      <c r="W18" s="1254"/>
      <c r="X18" s="1254"/>
      <c r="Y18" s="1254"/>
      <c r="Z18" s="1254"/>
      <c r="AA18" s="1254"/>
      <c r="AB18" s="1254"/>
      <c r="AC18" s="1254"/>
      <c r="AD18" s="1254"/>
      <c r="AE18" s="1254"/>
      <c r="AF18" s="1254"/>
      <c r="AG18" s="1254"/>
      <c r="AH18" s="1254"/>
      <c r="AI18" s="1254"/>
      <c r="AJ18" s="1254"/>
      <c r="AK18" s="1254"/>
      <c r="AL18" s="1254"/>
      <c r="AM18" s="1254"/>
      <c r="AN18" s="1254"/>
      <c r="AO18" s="1255"/>
      <c r="AP18" s="1254">
        <f>'5a'!AP18:BG18</f>
        <v>0</v>
      </c>
      <c r="AQ18" s="1254"/>
      <c r="AR18" s="1254"/>
      <c r="AS18" s="1254"/>
      <c r="AT18" s="1254"/>
      <c r="AU18" s="1254"/>
      <c r="AV18" s="1254"/>
      <c r="AW18" s="1254"/>
      <c r="AX18" s="1254"/>
      <c r="AY18" s="1254"/>
      <c r="AZ18" s="1254"/>
      <c r="BA18" s="1254"/>
      <c r="BB18" s="1254"/>
      <c r="BC18" s="1254"/>
      <c r="BD18" s="1254"/>
      <c r="BE18" s="1254"/>
      <c r="BF18" s="1254"/>
      <c r="BG18" s="1255"/>
      <c r="BH18" s="651">
        <f>'5a'!BH18:BV18</f>
        <v>0</v>
      </c>
      <c r="BI18" s="651"/>
      <c r="BJ18" s="651"/>
      <c r="BK18" s="651"/>
      <c r="BL18" s="651"/>
      <c r="BM18" s="651"/>
      <c r="BN18" s="651"/>
      <c r="BO18" s="651"/>
      <c r="BP18" s="651"/>
      <c r="BQ18" s="651"/>
      <c r="BR18" s="651"/>
      <c r="BS18" s="651"/>
      <c r="BT18" s="651"/>
      <c r="BU18" s="651"/>
      <c r="BV18" s="1185"/>
      <c r="BW18" s="24"/>
      <c r="BX18" s="6"/>
      <c r="BY18" s="6"/>
      <c r="BZ18" s="57"/>
      <c r="CA18" s="57"/>
      <c r="CB18" s="57"/>
      <c r="CC18" s="674">
        <f>D18</f>
        <v>0</v>
      </c>
      <c r="CD18" s="651"/>
      <c r="CE18" s="651"/>
      <c r="CF18" s="651"/>
      <c r="CG18" s="651"/>
      <c r="CH18" s="651"/>
      <c r="CI18" s="651"/>
      <c r="CJ18" s="651"/>
      <c r="CK18" s="651"/>
      <c r="CL18" s="651"/>
      <c r="CM18" s="651"/>
      <c r="CN18" s="651"/>
      <c r="CO18" s="651"/>
      <c r="CP18" s="651"/>
      <c r="CQ18" s="651"/>
      <c r="CR18" s="651"/>
      <c r="CS18" s="651"/>
      <c r="CT18" s="650">
        <f>U18</f>
        <v>0</v>
      </c>
      <c r="CU18" s="572"/>
      <c r="CV18" s="572"/>
      <c r="CW18" s="572"/>
      <c r="CX18" s="572"/>
      <c r="CY18" s="572"/>
      <c r="CZ18" s="572"/>
      <c r="DA18" s="572"/>
      <c r="DB18" s="572"/>
      <c r="DC18" s="572"/>
      <c r="DD18" s="572"/>
      <c r="DE18" s="572"/>
      <c r="DF18" s="572"/>
      <c r="DG18" s="572"/>
      <c r="DH18" s="572"/>
      <c r="DI18" s="572"/>
      <c r="DJ18" s="572"/>
      <c r="DK18" s="572"/>
      <c r="DL18" s="572"/>
      <c r="DM18" s="572"/>
      <c r="DN18" s="573"/>
      <c r="DO18" s="650">
        <f>AP18</f>
        <v>0</v>
      </c>
      <c r="DP18" s="572"/>
      <c r="DQ18" s="572"/>
      <c r="DR18" s="572"/>
      <c r="DS18" s="572"/>
      <c r="DT18" s="572"/>
      <c r="DU18" s="572"/>
      <c r="DV18" s="572"/>
      <c r="DW18" s="572"/>
      <c r="DX18" s="572"/>
      <c r="DY18" s="572"/>
      <c r="DZ18" s="572"/>
      <c r="EA18" s="572"/>
      <c r="EB18" s="572"/>
      <c r="EC18" s="572"/>
      <c r="ED18" s="572"/>
      <c r="EE18" s="572"/>
      <c r="EF18" s="573"/>
      <c r="EG18" s="651">
        <f>BH18</f>
        <v>0</v>
      </c>
      <c r="EH18" s="651"/>
      <c r="EI18" s="651"/>
      <c r="EJ18" s="651"/>
      <c r="EK18" s="651"/>
      <c r="EL18" s="651"/>
      <c r="EM18" s="651"/>
      <c r="EN18" s="651"/>
      <c r="EO18" s="651"/>
      <c r="EP18" s="651"/>
      <c r="EQ18" s="651"/>
      <c r="ER18" s="651"/>
      <c r="ES18" s="651"/>
      <c r="ET18" s="651"/>
      <c r="EU18" s="652"/>
      <c r="EW18" s="2"/>
      <c r="EX18" s="2"/>
      <c r="EY18" s="2"/>
      <c r="EZ18" s="2"/>
      <c r="FA18" s="2"/>
    </row>
    <row r="19" spans="1:157" ht="14.25" customHeight="1">
      <c r="A19" s="2"/>
      <c r="B19" s="2"/>
      <c r="C19" s="75"/>
      <c r="D19" s="1259" t="s">
        <v>63</v>
      </c>
      <c r="E19" s="1260"/>
      <c r="F19" s="1260"/>
      <c r="G19" s="1260"/>
      <c r="H19" s="168"/>
      <c r="I19" s="168"/>
      <c r="J19" s="168"/>
      <c r="K19" s="168"/>
      <c r="L19" s="168"/>
      <c r="M19" s="168"/>
      <c r="N19" s="168"/>
      <c r="O19" s="168"/>
      <c r="P19" s="168"/>
      <c r="Q19" s="168"/>
      <c r="R19" s="168"/>
      <c r="S19" s="168"/>
      <c r="T19" s="168"/>
      <c r="U19" s="168"/>
      <c r="V19" s="168"/>
      <c r="W19" s="168"/>
      <c r="X19" s="168"/>
      <c r="Y19" s="168"/>
      <c r="Z19" s="168"/>
      <c r="AA19" s="168"/>
      <c r="AB19" s="168"/>
      <c r="AC19" s="168"/>
      <c r="AD19" s="168"/>
      <c r="AE19" s="168"/>
      <c r="AF19" s="168"/>
      <c r="AG19" s="168"/>
      <c r="AH19" s="168"/>
      <c r="AI19" s="168"/>
      <c r="AJ19" s="168"/>
      <c r="AK19" s="168"/>
      <c r="AL19" s="168"/>
      <c r="AM19" s="168"/>
      <c r="AN19" s="168"/>
      <c r="AO19" s="168"/>
      <c r="AP19" s="168"/>
      <c r="AQ19" s="168"/>
      <c r="AR19" s="168"/>
      <c r="AS19" s="168"/>
      <c r="AT19" s="168"/>
      <c r="AU19" s="168"/>
      <c r="AV19" s="168"/>
      <c r="AW19" s="168"/>
      <c r="AX19" s="168"/>
      <c r="AY19" s="168"/>
      <c r="AZ19" s="168"/>
      <c r="BA19" s="168"/>
      <c r="BB19" s="168"/>
      <c r="BC19" s="168"/>
      <c r="BD19" s="168"/>
      <c r="BE19" s="168"/>
      <c r="BF19" s="168"/>
      <c r="BG19" s="168"/>
      <c r="BH19" s="88"/>
      <c r="BI19" s="88"/>
      <c r="BJ19" s="88"/>
      <c r="BK19" s="88"/>
      <c r="BL19" s="88"/>
      <c r="BM19" s="88"/>
      <c r="BN19" s="88"/>
      <c r="BO19" s="88"/>
      <c r="BP19" s="88"/>
      <c r="BQ19" s="88"/>
      <c r="BR19" s="88"/>
      <c r="BS19" s="88"/>
      <c r="BT19" s="88"/>
      <c r="BU19" s="88"/>
      <c r="BV19" s="94"/>
      <c r="BW19" s="32"/>
      <c r="BX19" s="5"/>
      <c r="BY19" s="5"/>
      <c r="BZ19" s="57"/>
      <c r="CA19" s="57"/>
      <c r="CB19" s="57"/>
      <c r="CC19" s="655" t="s">
        <v>63</v>
      </c>
      <c r="CD19" s="656"/>
      <c r="CE19" s="656"/>
      <c r="CF19" s="656"/>
      <c r="CG19" s="50"/>
      <c r="CH19" s="50"/>
      <c r="CI19" s="50"/>
      <c r="CJ19" s="50"/>
      <c r="CK19" s="50"/>
      <c r="CL19" s="50"/>
      <c r="CM19" s="50"/>
      <c r="CN19" s="50"/>
      <c r="CO19" s="50"/>
      <c r="CP19" s="50"/>
      <c r="CQ19" s="50"/>
      <c r="CR19" s="50"/>
      <c r="CS19" s="50"/>
      <c r="CT19" s="50"/>
      <c r="CU19" s="50"/>
      <c r="CV19" s="50"/>
      <c r="CW19" s="50"/>
      <c r="CX19" s="50"/>
      <c r="CY19" s="50"/>
      <c r="CZ19" s="50"/>
      <c r="DA19" s="50"/>
      <c r="DB19" s="50"/>
      <c r="DC19" s="50"/>
      <c r="DD19" s="50"/>
      <c r="DE19" s="50"/>
      <c r="DF19" s="50"/>
      <c r="DG19" s="50"/>
      <c r="DH19" s="50"/>
      <c r="DI19" s="50"/>
      <c r="DJ19" s="50"/>
      <c r="DK19" s="50"/>
      <c r="DL19" s="50"/>
      <c r="DM19" s="50"/>
      <c r="DN19" s="50"/>
      <c r="DO19" s="50"/>
      <c r="DP19" s="50"/>
      <c r="DQ19" s="50"/>
      <c r="DR19" s="50"/>
      <c r="DS19" s="50"/>
      <c r="DT19" s="50"/>
      <c r="DU19" s="50"/>
      <c r="DV19" s="50"/>
      <c r="DW19" s="50"/>
      <c r="DX19" s="50"/>
      <c r="DY19" s="50"/>
      <c r="DZ19" s="50"/>
      <c r="EA19" s="50"/>
      <c r="EB19" s="50"/>
      <c r="EC19" s="50"/>
      <c r="ED19" s="50"/>
      <c r="EE19" s="50"/>
      <c r="EF19" s="50"/>
      <c r="EG19" s="50"/>
      <c r="EH19" s="50"/>
      <c r="EI19" s="50"/>
      <c r="EJ19" s="50"/>
      <c r="EK19" s="50"/>
      <c r="EL19" s="50"/>
      <c r="EM19" s="50"/>
      <c r="EN19" s="50"/>
      <c r="EO19" s="50"/>
      <c r="EP19" s="50"/>
      <c r="EQ19" s="50"/>
      <c r="ER19" s="50"/>
      <c r="ES19" s="50"/>
      <c r="ET19" s="50"/>
      <c r="EU19" s="52"/>
      <c r="EW19" s="2"/>
      <c r="EX19" s="2"/>
      <c r="EY19" s="2"/>
      <c r="EZ19" s="2"/>
      <c r="FA19" s="2"/>
    </row>
    <row r="20" spans="1:157" ht="44.25" customHeight="1" thickBot="1">
      <c r="A20" s="2"/>
      <c r="B20" s="2"/>
      <c r="C20" s="75"/>
      <c r="D20" s="1250">
        <f>'5a'!D20:BV20</f>
        <v>0</v>
      </c>
      <c r="E20" s="667"/>
      <c r="F20" s="667"/>
      <c r="G20" s="667"/>
      <c r="H20" s="1251"/>
      <c r="I20" s="1251"/>
      <c r="J20" s="1251"/>
      <c r="K20" s="1251"/>
      <c r="L20" s="1251"/>
      <c r="M20" s="667"/>
      <c r="N20" s="667"/>
      <c r="O20" s="667"/>
      <c r="P20" s="667"/>
      <c r="Q20" s="667"/>
      <c r="R20" s="667"/>
      <c r="S20" s="667"/>
      <c r="T20" s="667"/>
      <c r="U20" s="667"/>
      <c r="V20" s="1251"/>
      <c r="W20" s="1251"/>
      <c r="X20" s="1251"/>
      <c r="Y20" s="1251"/>
      <c r="Z20" s="1251"/>
      <c r="AA20" s="1251"/>
      <c r="AB20" s="1251"/>
      <c r="AC20" s="667"/>
      <c r="AD20" s="667"/>
      <c r="AE20" s="667"/>
      <c r="AF20" s="667"/>
      <c r="AG20" s="667"/>
      <c r="AH20" s="667"/>
      <c r="AI20" s="667"/>
      <c r="AJ20" s="667"/>
      <c r="AK20" s="667"/>
      <c r="AL20" s="1251"/>
      <c r="AM20" s="1251"/>
      <c r="AN20" s="1251"/>
      <c r="AO20" s="1251"/>
      <c r="AP20" s="1251"/>
      <c r="AQ20" s="1251"/>
      <c r="AR20" s="1251"/>
      <c r="AS20" s="1251"/>
      <c r="AT20" s="667"/>
      <c r="AU20" s="667"/>
      <c r="AV20" s="667"/>
      <c r="AW20" s="667"/>
      <c r="AX20" s="667"/>
      <c r="AY20" s="667"/>
      <c r="AZ20" s="1251"/>
      <c r="BA20" s="1251"/>
      <c r="BB20" s="1251"/>
      <c r="BC20" s="1251"/>
      <c r="BD20" s="1251"/>
      <c r="BE20" s="1251"/>
      <c r="BF20" s="667"/>
      <c r="BG20" s="667"/>
      <c r="BH20" s="667"/>
      <c r="BI20" s="667"/>
      <c r="BJ20" s="667"/>
      <c r="BK20" s="667"/>
      <c r="BL20" s="667"/>
      <c r="BM20" s="667"/>
      <c r="BN20" s="667"/>
      <c r="BO20" s="667"/>
      <c r="BP20" s="667"/>
      <c r="BQ20" s="667"/>
      <c r="BR20" s="667"/>
      <c r="BS20" s="667"/>
      <c r="BT20" s="667"/>
      <c r="BU20" s="667"/>
      <c r="BV20" s="1252"/>
      <c r="BW20" s="33"/>
      <c r="BX20" s="5"/>
      <c r="BY20" s="5"/>
      <c r="BZ20" s="57"/>
      <c r="CA20" s="57"/>
      <c r="CB20" s="57"/>
      <c r="CC20" s="669">
        <f>D20</f>
        <v>0</v>
      </c>
      <c r="CD20" s="667"/>
      <c r="CE20" s="667"/>
      <c r="CF20" s="667"/>
      <c r="CG20" s="667"/>
      <c r="CH20" s="667"/>
      <c r="CI20" s="667"/>
      <c r="CJ20" s="667"/>
      <c r="CK20" s="667"/>
      <c r="CL20" s="667"/>
      <c r="CM20" s="667"/>
      <c r="CN20" s="667"/>
      <c r="CO20" s="667"/>
      <c r="CP20" s="667"/>
      <c r="CQ20" s="667"/>
      <c r="CR20" s="667"/>
      <c r="CS20" s="667"/>
      <c r="CT20" s="667"/>
      <c r="CU20" s="667"/>
      <c r="CV20" s="667"/>
      <c r="CW20" s="667"/>
      <c r="CX20" s="667"/>
      <c r="CY20" s="667"/>
      <c r="CZ20" s="667"/>
      <c r="DA20" s="667"/>
      <c r="DB20" s="667"/>
      <c r="DC20" s="667"/>
      <c r="DD20" s="667"/>
      <c r="DE20" s="667"/>
      <c r="DF20" s="667"/>
      <c r="DG20" s="667"/>
      <c r="DH20" s="667"/>
      <c r="DI20" s="667"/>
      <c r="DJ20" s="667"/>
      <c r="DK20" s="667"/>
      <c r="DL20" s="667"/>
      <c r="DM20" s="667"/>
      <c r="DN20" s="667"/>
      <c r="DO20" s="667"/>
      <c r="DP20" s="667"/>
      <c r="DQ20" s="667"/>
      <c r="DR20" s="667"/>
      <c r="DS20" s="667"/>
      <c r="DT20" s="667"/>
      <c r="DU20" s="667"/>
      <c r="DV20" s="667"/>
      <c r="DW20" s="667"/>
      <c r="DX20" s="667"/>
      <c r="DY20" s="667"/>
      <c r="DZ20" s="667"/>
      <c r="EA20" s="667"/>
      <c r="EB20" s="667"/>
      <c r="EC20" s="667"/>
      <c r="ED20" s="667"/>
      <c r="EE20" s="667"/>
      <c r="EF20" s="667"/>
      <c r="EG20" s="667"/>
      <c r="EH20" s="667"/>
      <c r="EI20" s="667"/>
      <c r="EJ20" s="667"/>
      <c r="EK20" s="667"/>
      <c r="EL20" s="667"/>
      <c r="EM20" s="667"/>
      <c r="EN20" s="667"/>
      <c r="EO20" s="667"/>
      <c r="EP20" s="667"/>
      <c r="EQ20" s="667"/>
      <c r="ER20" s="667"/>
      <c r="ES20" s="667"/>
      <c r="ET20" s="667"/>
      <c r="EU20" s="670"/>
      <c r="EW20" s="2"/>
      <c r="EX20" s="2"/>
      <c r="EY20" s="2"/>
      <c r="EZ20" s="2"/>
      <c r="FA20" s="2"/>
    </row>
    <row r="21" spans="1:157" ht="41.25" customHeight="1" thickBot="1">
      <c r="A21" s="2"/>
      <c r="B21" s="2"/>
      <c r="C21" s="75"/>
      <c r="D21" s="1261" t="s">
        <v>172</v>
      </c>
      <c r="E21" s="1262"/>
      <c r="F21" s="1262"/>
      <c r="G21" s="1263"/>
      <c r="H21" s="1202" t="s">
        <v>73</v>
      </c>
      <c r="I21" s="1202"/>
      <c r="J21" s="1202"/>
      <c r="K21" s="1202"/>
      <c r="L21" s="1202"/>
      <c r="M21" s="1264">
        <f>'5a'!M21:U21</f>
        <v>0</v>
      </c>
      <c r="N21" s="1265"/>
      <c r="O21" s="1265"/>
      <c r="P21" s="1265"/>
      <c r="Q21" s="1265"/>
      <c r="R21" s="1265"/>
      <c r="S21" s="1265"/>
      <c r="T21" s="1265"/>
      <c r="U21" s="1266"/>
      <c r="V21" s="1267" t="s">
        <v>74</v>
      </c>
      <c r="W21" s="1267"/>
      <c r="X21" s="1267"/>
      <c r="Y21" s="1267"/>
      <c r="Z21" s="1267"/>
      <c r="AA21" s="1267"/>
      <c r="AB21" s="1267"/>
      <c r="AC21" s="1264">
        <f>'5a'!AC21:AK21</f>
        <v>0</v>
      </c>
      <c r="AD21" s="1265"/>
      <c r="AE21" s="1265"/>
      <c r="AF21" s="1265"/>
      <c r="AG21" s="1265"/>
      <c r="AH21" s="1265"/>
      <c r="AI21" s="1265"/>
      <c r="AJ21" s="1265"/>
      <c r="AK21" s="1266"/>
      <c r="AL21" s="1202" t="s">
        <v>92</v>
      </c>
      <c r="AM21" s="1202"/>
      <c r="AN21" s="1202"/>
      <c r="AO21" s="1202"/>
      <c r="AP21" s="1202"/>
      <c r="AQ21" s="1202"/>
      <c r="AR21" s="1202"/>
      <c r="AS21" s="1202"/>
      <c r="AT21" s="1264">
        <f>'5a'!AT21:AY21</f>
        <v>0</v>
      </c>
      <c r="AU21" s="1265"/>
      <c r="AV21" s="1265"/>
      <c r="AW21" s="1265"/>
      <c r="AX21" s="1265"/>
      <c r="AY21" s="1266"/>
      <c r="AZ21" s="1121" t="s">
        <v>75</v>
      </c>
      <c r="BA21" s="1121"/>
      <c r="BB21" s="1121"/>
      <c r="BC21" s="1121"/>
      <c r="BD21" s="1121"/>
      <c r="BE21" s="1121"/>
      <c r="BF21" s="1264">
        <f>'5a'!BF21:BK21</f>
        <v>0</v>
      </c>
      <c r="BG21" s="1265"/>
      <c r="BH21" s="1265"/>
      <c r="BI21" s="1265"/>
      <c r="BJ21" s="1265"/>
      <c r="BK21" s="1266"/>
      <c r="BL21" s="1268" t="s">
        <v>76</v>
      </c>
      <c r="BM21" s="1268"/>
      <c r="BN21" s="1268"/>
      <c r="BO21" s="1268"/>
      <c r="BP21" s="1268"/>
      <c r="BQ21" s="1269"/>
      <c r="BR21" s="1264">
        <f>'5a'!BR21:BV21</f>
        <v>0</v>
      </c>
      <c r="BS21" s="1265"/>
      <c r="BT21" s="1265"/>
      <c r="BU21" s="1265"/>
      <c r="BV21" s="1266"/>
      <c r="BW21" s="33"/>
      <c r="BX21" s="5"/>
      <c r="BY21" s="5"/>
      <c r="BZ21" s="57"/>
      <c r="CA21" s="57"/>
      <c r="CB21" s="57"/>
      <c r="CC21" s="692" t="s">
        <v>172</v>
      </c>
      <c r="CD21" s="693"/>
      <c r="CE21" s="693"/>
      <c r="CF21" s="693"/>
      <c r="CG21" s="694" t="s">
        <v>73</v>
      </c>
      <c r="CH21" s="695"/>
      <c r="CI21" s="695"/>
      <c r="CJ21" s="695"/>
      <c r="CK21" s="696"/>
      <c r="CL21" s="697">
        <f>M21</f>
        <v>0</v>
      </c>
      <c r="CM21" s="698"/>
      <c r="CN21" s="698"/>
      <c r="CO21" s="698"/>
      <c r="CP21" s="698"/>
      <c r="CQ21" s="698"/>
      <c r="CR21" s="698"/>
      <c r="CS21" s="698"/>
      <c r="CT21" s="699"/>
      <c r="CU21" s="694" t="s">
        <v>74</v>
      </c>
      <c r="CV21" s="695"/>
      <c r="CW21" s="695"/>
      <c r="CX21" s="695"/>
      <c r="CY21" s="695"/>
      <c r="CZ21" s="695"/>
      <c r="DA21" s="696"/>
      <c r="DB21" s="697">
        <f>AC21</f>
        <v>0</v>
      </c>
      <c r="DC21" s="698"/>
      <c r="DD21" s="698"/>
      <c r="DE21" s="698"/>
      <c r="DF21" s="698"/>
      <c r="DG21" s="698"/>
      <c r="DH21" s="698"/>
      <c r="DI21" s="698"/>
      <c r="DJ21" s="699"/>
      <c r="DK21" s="694" t="s">
        <v>92</v>
      </c>
      <c r="DL21" s="695"/>
      <c r="DM21" s="695"/>
      <c r="DN21" s="695"/>
      <c r="DO21" s="695"/>
      <c r="DP21" s="695"/>
      <c r="DQ21" s="695"/>
      <c r="DR21" s="696"/>
      <c r="DS21" s="698">
        <f>AT21</f>
        <v>0</v>
      </c>
      <c r="DT21" s="698"/>
      <c r="DU21" s="698"/>
      <c r="DV21" s="698"/>
      <c r="DW21" s="698"/>
      <c r="DX21" s="698"/>
      <c r="DY21" s="700" t="s">
        <v>75</v>
      </c>
      <c r="DZ21" s="701"/>
      <c r="EA21" s="701"/>
      <c r="EB21" s="701"/>
      <c r="EC21" s="701"/>
      <c r="ED21" s="702"/>
      <c r="EE21" s="698">
        <f>BF21</f>
        <v>0</v>
      </c>
      <c r="EF21" s="698"/>
      <c r="EG21" s="698"/>
      <c r="EH21" s="698"/>
      <c r="EI21" s="698"/>
      <c r="EJ21" s="698"/>
      <c r="EK21" s="700" t="s">
        <v>76</v>
      </c>
      <c r="EL21" s="701"/>
      <c r="EM21" s="701"/>
      <c r="EN21" s="701"/>
      <c r="EO21" s="701"/>
      <c r="EP21" s="702"/>
      <c r="EQ21" s="698">
        <f>BR21</f>
        <v>0</v>
      </c>
      <c r="ER21" s="698"/>
      <c r="ES21" s="698"/>
      <c r="ET21" s="698"/>
      <c r="EU21" s="703"/>
      <c r="EW21" s="2"/>
      <c r="EX21" s="2"/>
      <c r="EY21" s="2"/>
      <c r="EZ21" s="2"/>
      <c r="FA21" s="2"/>
    </row>
    <row r="22" spans="1:157" ht="41.25" customHeight="1">
      <c r="A22" s="2"/>
      <c r="B22" s="2"/>
      <c r="C22" s="75"/>
      <c r="D22" s="1261" t="s">
        <v>173</v>
      </c>
      <c r="E22" s="1262"/>
      <c r="F22" s="1262"/>
      <c r="G22" s="1263"/>
      <c r="H22" s="1201" t="s">
        <v>77</v>
      </c>
      <c r="I22" s="1201"/>
      <c r="J22" s="1201"/>
      <c r="K22" s="1201"/>
      <c r="L22" s="1201"/>
      <c r="M22" s="1202"/>
      <c r="N22" s="1273">
        <f>'5a'!N22:U22</f>
        <v>0</v>
      </c>
      <c r="O22" s="1274"/>
      <c r="P22" s="1274"/>
      <c r="Q22" s="1274"/>
      <c r="R22" s="1274"/>
      <c r="S22" s="1274"/>
      <c r="T22" s="1274"/>
      <c r="U22" s="1275"/>
      <c r="V22" s="1201" t="s">
        <v>78</v>
      </c>
      <c r="W22" s="1201"/>
      <c r="X22" s="1201"/>
      <c r="Y22" s="1201"/>
      <c r="Z22" s="1201"/>
      <c r="AA22" s="1201"/>
      <c r="AB22" s="1201"/>
      <c r="AC22" s="1202"/>
      <c r="AD22" s="1276">
        <f>'5a'!AD22:AI22</f>
        <v>0</v>
      </c>
      <c r="AE22" s="744"/>
      <c r="AF22" s="744"/>
      <c r="AG22" s="744"/>
      <c r="AH22" s="744"/>
      <c r="AI22" s="744"/>
      <c r="AJ22" s="1277">
        <f>'5a'!AJ22:AN22</f>
        <v>0</v>
      </c>
      <c r="AK22" s="744"/>
      <c r="AL22" s="1278"/>
      <c r="AM22" s="1278"/>
      <c r="AN22" s="1279"/>
      <c r="AO22" s="1278">
        <f>'5a'!AO22:AS22</f>
        <v>0</v>
      </c>
      <c r="AP22" s="1280"/>
      <c r="AQ22" s="1280"/>
      <c r="AR22" s="1280"/>
      <c r="AS22" s="1281"/>
      <c r="AT22" s="1193" t="s">
        <v>79</v>
      </c>
      <c r="AU22" s="1194"/>
      <c r="AV22" s="1194"/>
      <c r="AW22" s="1194"/>
      <c r="AX22" s="1194"/>
      <c r="AY22" s="1195"/>
      <c r="AZ22" s="1282">
        <f>'5a'!AZ22:BE22</f>
        <v>0</v>
      </c>
      <c r="BA22" s="1283"/>
      <c r="BB22" s="1283"/>
      <c r="BC22" s="1283"/>
      <c r="BD22" s="1283"/>
      <c r="BE22" s="1284"/>
      <c r="BF22" s="1245" t="s">
        <v>80</v>
      </c>
      <c r="BG22" s="1202"/>
      <c r="BH22" s="1202"/>
      <c r="BI22" s="1202"/>
      <c r="BJ22" s="1202"/>
      <c r="BK22" s="1246"/>
      <c r="BL22" s="1285">
        <f>'5a'!BL22:BV22</f>
        <v>0</v>
      </c>
      <c r="BM22" s="1286"/>
      <c r="BN22" s="1286"/>
      <c r="BO22" s="1286"/>
      <c r="BP22" s="1286"/>
      <c r="BQ22" s="1286"/>
      <c r="BR22" s="1286"/>
      <c r="BS22" s="1286"/>
      <c r="BT22" s="1286"/>
      <c r="BU22" s="1286"/>
      <c r="BV22" s="1287"/>
      <c r="BW22" s="33"/>
      <c r="BX22" s="5"/>
      <c r="BY22" s="5"/>
      <c r="BZ22" s="57"/>
      <c r="CA22" s="57"/>
      <c r="CB22" s="57"/>
      <c r="CC22" s="722" t="s">
        <v>173</v>
      </c>
      <c r="CD22" s="723"/>
      <c r="CE22" s="723"/>
      <c r="CF22" s="723"/>
      <c r="CG22" s="726" t="s">
        <v>77</v>
      </c>
      <c r="CH22" s="727"/>
      <c r="CI22" s="727"/>
      <c r="CJ22" s="727"/>
      <c r="CK22" s="727"/>
      <c r="CL22" s="727"/>
      <c r="CM22" s="728">
        <f>N22</f>
        <v>0</v>
      </c>
      <c r="CN22" s="729"/>
      <c r="CO22" s="729"/>
      <c r="CP22" s="729"/>
      <c r="CQ22" s="729"/>
      <c r="CR22" s="729"/>
      <c r="CS22" s="729"/>
      <c r="CT22" s="730"/>
      <c r="CU22" s="727" t="s">
        <v>78</v>
      </c>
      <c r="CV22" s="727"/>
      <c r="CW22" s="727"/>
      <c r="CX22" s="727"/>
      <c r="CY22" s="727"/>
      <c r="CZ22" s="727"/>
      <c r="DA22" s="727"/>
      <c r="DB22" s="727"/>
      <c r="DC22" s="731">
        <f>AD22</f>
        <v>0</v>
      </c>
      <c r="DD22" s="732"/>
      <c r="DE22" s="732"/>
      <c r="DF22" s="732"/>
      <c r="DG22" s="732"/>
      <c r="DH22" s="732"/>
      <c r="DI22" s="784">
        <f>AJ22</f>
        <v>0</v>
      </c>
      <c r="DJ22" s="732"/>
      <c r="DK22" s="732"/>
      <c r="DL22" s="732"/>
      <c r="DM22" s="785"/>
      <c r="DN22" s="732">
        <f>AO22</f>
        <v>0</v>
      </c>
      <c r="DO22" s="786"/>
      <c r="DP22" s="786"/>
      <c r="DQ22" s="786"/>
      <c r="DR22" s="787"/>
      <c r="DS22" s="733" t="s">
        <v>79</v>
      </c>
      <c r="DT22" s="734"/>
      <c r="DU22" s="734"/>
      <c r="DV22" s="734"/>
      <c r="DW22" s="734"/>
      <c r="DX22" s="735"/>
      <c r="DY22" s="736">
        <f>AZ22</f>
        <v>0</v>
      </c>
      <c r="DZ22" s="737"/>
      <c r="EA22" s="737"/>
      <c r="EB22" s="737"/>
      <c r="EC22" s="737"/>
      <c r="ED22" s="738"/>
      <c r="EE22" s="726" t="s">
        <v>80</v>
      </c>
      <c r="EF22" s="727"/>
      <c r="EG22" s="727"/>
      <c r="EH22" s="727"/>
      <c r="EI22" s="727"/>
      <c r="EJ22" s="739"/>
      <c r="EK22" s="728">
        <f>BL22</f>
        <v>0</v>
      </c>
      <c r="EL22" s="729"/>
      <c r="EM22" s="729"/>
      <c r="EN22" s="729"/>
      <c r="EO22" s="729"/>
      <c r="EP22" s="729"/>
      <c r="EQ22" s="729"/>
      <c r="ER22" s="729"/>
      <c r="ES22" s="729"/>
      <c r="ET22" s="729"/>
      <c r="EU22" s="740"/>
      <c r="EW22" s="2"/>
      <c r="EX22" s="2"/>
      <c r="EY22" s="2"/>
      <c r="EZ22" s="2"/>
      <c r="FA22" s="2"/>
    </row>
    <row r="23" spans="1:157" ht="41.25" customHeight="1" thickBot="1">
      <c r="A23" s="2"/>
      <c r="B23" s="2"/>
      <c r="C23" s="75"/>
      <c r="D23" s="1270"/>
      <c r="E23" s="1271"/>
      <c r="F23" s="1271"/>
      <c r="G23" s="1272"/>
      <c r="H23" s="1248" t="s">
        <v>81</v>
      </c>
      <c r="I23" s="1248"/>
      <c r="J23" s="1248"/>
      <c r="K23" s="1248"/>
      <c r="L23" s="1248"/>
      <c r="M23" s="1248"/>
      <c r="N23" s="1293">
        <f>'5a'!N23:U23</f>
        <v>0</v>
      </c>
      <c r="O23" s="1294"/>
      <c r="P23" s="1294"/>
      <c r="Q23" s="1294"/>
      <c r="R23" s="1294"/>
      <c r="S23" s="1294"/>
      <c r="T23" s="1294"/>
      <c r="U23" s="1295"/>
      <c r="V23" s="1248" t="s">
        <v>82</v>
      </c>
      <c r="W23" s="1248"/>
      <c r="X23" s="1248"/>
      <c r="Y23" s="1248"/>
      <c r="Z23" s="1248"/>
      <c r="AA23" s="1248"/>
      <c r="AB23" s="1248"/>
      <c r="AC23" s="1248"/>
      <c r="AD23" s="1296">
        <f>'5a'!AD23:AI23</f>
        <v>0</v>
      </c>
      <c r="AE23" s="1297"/>
      <c r="AF23" s="1297"/>
      <c r="AG23" s="1297"/>
      <c r="AH23" s="1278"/>
      <c r="AI23" s="1278"/>
      <c r="AJ23" s="1298">
        <f>'5a'!AJ23:AN23</f>
        <v>0</v>
      </c>
      <c r="AK23" s="1297"/>
      <c r="AL23" s="1297"/>
      <c r="AM23" s="1297"/>
      <c r="AN23" s="1299"/>
      <c r="AO23" s="1297">
        <f>'5a'!AO23:AS23</f>
        <v>0</v>
      </c>
      <c r="AP23" s="1300"/>
      <c r="AQ23" s="1300"/>
      <c r="AR23" s="1300"/>
      <c r="AS23" s="1301"/>
      <c r="AT23" s="1190" t="s">
        <v>83</v>
      </c>
      <c r="AU23" s="1191"/>
      <c r="AV23" s="1191"/>
      <c r="AW23" s="1191"/>
      <c r="AX23" s="1191"/>
      <c r="AY23" s="1192"/>
      <c r="AZ23" s="1282">
        <f>'5a'!AZ23:BE23</f>
        <v>0</v>
      </c>
      <c r="BA23" s="1283"/>
      <c r="BB23" s="1283"/>
      <c r="BC23" s="1283"/>
      <c r="BD23" s="1283"/>
      <c r="BE23" s="1284"/>
      <c r="BF23" s="1288" t="s">
        <v>84</v>
      </c>
      <c r="BG23" s="1248"/>
      <c r="BH23" s="1248"/>
      <c r="BI23" s="1248"/>
      <c r="BJ23" s="1248"/>
      <c r="BK23" s="1289"/>
      <c r="BL23" s="1290">
        <f>'5a'!BL23:BV23</f>
        <v>0</v>
      </c>
      <c r="BM23" s="1291"/>
      <c r="BN23" s="1291"/>
      <c r="BO23" s="1291"/>
      <c r="BP23" s="1291"/>
      <c r="BQ23" s="1291"/>
      <c r="BR23" s="1291"/>
      <c r="BS23" s="1291"/>
      <c r="BT23" s="1291"/>
      <c r="BU23" s="1291"/>
      <c r="BV23" s="1292"/>
      <c r="BW23" s="33"/>
      <c r="BX23" s="5"/>
      <c r="BY23" s="5"/>
      <c r="BZ23" s="57"/>
      <c r="CA23" s="57"/>
      <c r="CB23" s="57"/>
      <c r="CC23" s="724"/>
      <c r="CD23" s="725"/>
      <c r="CE23" s="725"/>
      <c r="CF23" s="725"/>
      <c r="CG23" s="747" t="s">
        <v>81</v>
      </c>
      <c r="CH23" s="748"/>
      <c r="CI23" s="748"/>
      <c r="CJ23" s="748"/>
      <c r="CK23" s="748"/>
      <c r="CL23" s="748"/>
      <c r="CM23" s="749">
        <f>N23</f>
        <v>0</v>
      </c>
      <c r="CN23" s="750"/>
      <c r="CO23" s="750"/>
      <c r="CP23" s="750"/>
      <c r="CQ23" s="750"/>
      <c r="CR23" s="750"/>
      <c r="CS23" s="750"/>
      <c r="CT23" s="751"/>
      <c r="CU23" s="748" t="s">
        <v>82</v>
      </c>
      <c r="CV23" s="748"/>
      <c r="CW23" s="748"/>
      <c r="CX23" s="748"/>
      <c r="CY23" s="748"/>
      <c r="CZ23" s="748"/>
      <c r="DA23" s="748"/>
      <c r="DB23" s="748"/>
      <c r="DC23" s="752">
        <f>AD23</f>
        <v>0</v>
      </c>
      <c r="DD23" s="753"/>
      <c r="DE23" s="753"/>
      <c r="DF23" s="753"/>
      <c r="DG23" s="753"/>
      <c r="DH23" s="753"/>
      <c r="DI23" s="754">
        <f>AJ23</f>
        <v>0</v>
      </c>
      <c r="DJ23" s="753"/>
      <c r="DK23" s="753"/>
      <c r="DL23" s="753"/>
      <c r="DM23" s="755"/>
      <c r="DN23" s="753">
        <f>AO23</f>
        <v>0</v>
      </c>
      <c r="DO23" s="756"/>
      <c r="DP23" s="756"/>
      <c r="DQ23" s="756"/>
      <c r="DR23" s="757"/>
      <c r="DS23" s="758" t="s">
        <v>83</v>
      </c>
      <c r="DT23" s="759"/>
      <c r="DU23" s="759"/>
      <c r="DV23" s="759"/>
      <c r="DW23" s="759"/>
      <c r="DX23" s="760"/>
      <c r="DY23" s="761">
        <f>AZ23</f>
        <v>0</v>
      </c>
      <c r="DZ23" s="762"/>
      <c r="EA23" s="762"/>
      <c r="EB23" s="762"/>
      <c r="EC23" s="762"/>
      <c r="ED23" s="763"/>
      <c r="EE23" s="747" t="s">
        <v>84</v>
      </c>
      <c r="EF23" s="748"/>
      <c r="EG23" s="748"/>
      <c r="EH23" s="748"/>
      <c r="EI23" s="748"/>
      <c r="EJ23" s="764"/>
      <c r="EK23" s="765">
        <f>BL23</f>
        <v>0</v>
      </c>
      <c r="EL23" s="766"/>
      <c r="EM23" s="766"/>
      <c r="EN23" s="766"/>
      <c r="EO23" s="766"/>
      <c r="EP23" s="766"/>
      <c r="EQ23" s="766"/>
      <c r="ER23" s="766"/>
      <c r="ES23" s="766"/>
      <c r="ET23" s="766"/>
      <c r="EU23" s="767"/>
      <c r="EW23" s="2"/>
      <c r="EX23" s="2"/>
      <c r="EY23" s="2"/>
      <c r="EZ23" s="2"/>
      <c r="FA23" s="2"/>
    </row>
    <row r="24" spans="1:157" ht="17.25" customHeight="1">
      <c r="A24" s="2"/>
      <c r="B24" s="2"/>
      <c r="C24" s="75"/>
      <c r="D24" s="1306" t="s">
        <v>195</v>
      </c>
      <c r="E24" s="1307"/>
      <c r="F24" s="1307"/>
      <c r="G24" s="1310" t="s">
        <v>50</v>
      </c>
      <c r="H24" s="1311"/>
      <c r="I24" s="1311"/>
      <c r="J24" s="1311"/>
      <c r="K24" s="1312"/>
      <c r="L24" s="1313" t="str">
        <f>'5a'!L24:AD24</f>
        <v/>
      </c>
      <c r="M24" s="1313"/>
      <c r="N24" s="1313"/>
      <c r="O24" s="1313"/>
      <c r="P24" s="1313"/>
      <c r="Q24" s="1313"/>
      <c r="R24" s="1313"/>
      <c r="S24" s="1313"/>
      <c r="T24" s="1313"/>
      <c r="U24" s="1313"/>
      <c r="V24" s="1313"/>
      <c r="W24" s="1313"/>
      <c r="X24" s="1313"/>
      <c r="Y24" s="1313"/>
      <c r="Z24" s="1313"/>
      <c r="AA24" s="1313"/>
      <c r="AB24" s="1313"/>
      <c r="AC24" s="1313"/>
      <c r="AD24" s="1313"/>
      <c r="AE24" s="1314" t="s">
        <v>37</v>
      </c>
      <c r="AF24" s="1315"/>
      <c r="AG24" s="1315"/>
      <c r="AH24" s="1320" t="str">
        <f>'5a'!AH24:AK26</f>
        <v/>
      </c>
      <c r="AI24" s="1321"/>
      <c r="AJ24" s="1321"/>
      <c r="AK24" s="1322"/>
      <c r="AL24" s="1121" t="s">
        <v>85</v>
      </c>
      <c r="AM24" s="1121"/>
      <c r="AN24" s="1121"/>
      <c r="AO24" s="1121"/>
      <c r="AP24" s="1121"/>
      <c r="AQ24" s="1121"/>
      <c r="AR24" s="1121"/>
      <c r="AS24" s="1121"/>
      <c r="AT24" s="1335">
        <f>'5a'!AT24:AY27</f>
        <v>0</v>
      </c>
      <c r="AU24" s="1336"/>
      <c r="AV24" s="1336"/>
      <c r="AW24" s="1336"/>
      <c r="AX24" s="1336"/>
      <c r="AY24" s="1337"/>
      <c r="AZ24" s="1513" t="s">
        <v>86</v>
      </c>
      <c r="BA24" s="1191"/>
      <c r="BB24" s="1191"/>
      <c r="BC24" s="1191"/>
      <c r="BD24" s="1191"/>
      <c r="BE24" s="1192"/>
      <c r="BF24" s="1290">
        <f>'5a'!BF24</f>
        <v>0</v>
      </c>
      <c r="BG24" s="1291"/>
      <c r="BH24" s="1291"/>
      <c r="BI24" s="1291"/>
      <c r="BJ24" s="1291"/>
      <c r="BK24" s="1292"/>
      <c r="BL24" s="1153" t="s">
        <v>96</v>
      </c>
      <c r="BM24" s="1154"/>
      <c r="BN24" s="1154"/>
      <c r="BO24" s="1154"/>
      <c r="BP24" s="1154"/>
      <c r="BQ24" s="1517"/>
      <c r="BR24" s="1335">
        <f>'5a'!BR24</f>
        <v>0</v>
      </c>
      <c r="BS24" s="1336"/>
      <c r="BT24" s="1336"/>
      <c r="BU24" s="1336"/>
      <c r="BV24" s="1337"/>
      <c r="BW24" s="33"/>
      <c r="BX24" s="5"/>
      <c r="BY24" s="5"/>
      <c r="BZ24" s="57"/>
      <c r="CA24" s="57"/>
      <c r="CB24" s="57"/>
      <c r="CC24" s="833" t="s">
        <v>195</v>
      </c>
      <c r="CD24" s="834"/>
      <c r="CE24" s="835"/>
      <c r="CF24" s="842" t="s">
        <v>50</v>
      </c>
      <c r="CG24" s="842"/>
      <c r="CH24" s="842"/>
      <c r="CI24" s="842"/>
      <c r="CJ24" s="842"/>
      <c r="CK24" s="843" t="str">
        <f>L24</f>
        <v/>
      </c>
      <c r="CL24" s="844"/>
      <c r="CM24" s="844"/>
      <c r="CN24" s="844"/>
      <c r="CO24" s="844"/>
      <c r="CP24" s="844"/>
      <c r="CQ24" s="844"/>
      <c r="CR24" s="844"/>
      <c r="CS24" s="844"/>
      <c r="CT24" s="844"/>
      <c r="CU24" s="844"/>
      <c r="CV24" s="844"/>
      <c r="CW24" s="844"/>
      <c r="CX24" s="844"/>
      <c r="CY24" s="844"/>
      <c r="CZ24" s="844"/>
      <c r="DA24" s="844"/>
      <c r="DB24" s="844"/>
      <c r="DC24" s="845"/>
      <c r="DD24" s="812" t="s">
        <v>37</v>
      </c>
      <c r="DE24" s="813"/>
      <c r="DF24" s="814"/>
      <c r="DG24" s="815" t="str">
        <f>AH24</f>
        <v/>
      </c>
      <c r="DH24" s="583"/>
      <c r="DI24" s="583"/>
      <c r="DJ24" s="816"/>
      <c r="DK24" s="385" t="s">
        <v>85</v>
      </c>
      <c r="DL24" s="385"/>
      <c r="DM24" s="385"/>
      <c r="DN24" s="385"/>
      <c r="DO24" s="385"/>
      <c r="DP24" s="385"/>
      <c r="DQ24" s="385"/>
      <c r="DR24" s="385"/>
      <c r="DS24" s="378">
        <f>AT24</f>
        <v>0</v>
      </c>
      <c r="DT24" s="379"/>
      <c r="DU24" s="379"/>
      <c r="DV24" s="379"/>
      <c r="DW24" s="379"/>
      <c r="DX24" s="380"/>
      <c r="DY24" s="369" t="s">
        <v>86</v>
      </c>
      <c r="DZ24" s="370"/>
      <c r="EA24" s="370"/>
      <c r="EB24" s="370"/>
      <c r="EC24" s="370"/>
      <c r="ED24" s="371"/>
      <c r="EE24" s="375">
        <f>BF24</f>
        <v>0</v>
      </c>
      <c r="EF24" s="376"/>
      <c r="EG24" s="376"/>
      <c r="EH24" s="376"/>
      <c r="EI24" s="376"/>
      <c r="EJ24" s="377"/>
      <c r="EK24" s="381" t="s">
        <v>96</v>
      </c>
      <c r="EL24" s="382"/>
      <c r="EM24" s="382"/>
      <c r="EN24" s="382"/>
      <c r="EO24" s="382"/>
      <c r="EP24" s="383"/>
      <c r="EQ24" s="375">
        <f>BR24</f>
        <v>0</v>
      </c>
      <c r="ER24" s="376"/>
      <c r="ES24" s="376"/>
      <c r="ET24" s="376"/>
      <c r="EU24" s="377"/>
      <c r="EW24" s="2"/>
      <c r="EX24" s="2"/>
      <c r="EY24" s="2"/>
      <c r="EZ24" s="2"/>
      <c r="FA24" s="2"/>
    </row>
    <row r="25" spans="1:157" ht="12" customHeight="1" thickBot="1">
      <c r="A25" s="2"/>
      <c r="B25" s="2"/>
      <c r="C25" s="75"/>
      <c r="D25" s="1306"/>
      <c r="E25" s="1307"/>
      <c r="F25" s="1307"/>
      <c r="G25" s="1367" t="s">
        <v>57</v>
      </c>
      <c r="H25" s="1368"/>
      <c r="I25" s="1368"/>
      <c r="J25" s="1368"/>
      <c r="K25" s="1369"/>
      <c r="L25" s="1538">
        <f>'5a'!L25</f>
        <v>0</v>
      </c>
      <c r="M25" s="1372"/>
      <c r="N25" s="1372"/>
      <c r="O25" s="1372"/>
      <c r="P25" s="1372"/>
      <c r="Q25" s="1372"/>
      <c r="R25" s="1372"/>
      <c r="S25" s="1372"/>
      <c r="T25" s="1372"/>
      <c r="U25" s="1372"/>
      <c r="V25" s="1372"/>
      <c r="W25" s="1372"/>
      <c r="X25" s="1372"/>
      <c r="Y25" s="1372"/>
      <c r="Z25" s="1372"/>
      <c r="AA25" s="1372"/>
      <c r="AB25" s="1372"/>
      <c r="AC25" s="1534">
        <f>'5a'!AC25</f>
        <v>0</v>
      </c>
      <c r="AD25" s="1535"/>
      <c r="AE25" s="1316"/>
      <c r="AF25" s="1317"/>
      <c r="AG25" s="1317"/>
      <c r="AH25" s="1323"/>
      <c r="AI25" s="583"/>
      <c r="AJ25" s="583"/>
      <c r="AK25" s="1324"/>
      <c r="AL25" s="1121"/>
      <c r="AM25" s="1121"/>
      <c r="AN25" s="1121"/>
      <c r="AO25" s="1121"/>
      <c r="AP25" s="1121"/>
      <c r="AQ25" s="1121"/>
      <c r="AR25" s="1121"/>
      <c r="AS25" s="1121"/>
      <c r="AT25" s="1338"/>
      <c r="AU25" s="379"/>
      <c r="AV25" s="379"/>
      <c r="AW25" s="379"/>
      <c r="AX25" s="379"/>
      <c r="AY25" s="1339"/>
      <c r="AZ25" s="1514"/>
      <c r="BA25" s="1194"/>
      <c r="BB25" s="1194"/>
      <c r="BC25" s="1194"/>
      <c r="BD25" s="1194"/>
      <c r="BE25" s="1195"/>
      <c r="BF25" s="1515"/>
      <c r="BG25" s="379"/>
      <c r="BH25" s="379"/>
      <c r="BI25" s="379"/>
      <c r="BJ25" s="379"/>
      <c r="BK25" s="1516"/>
      <c r="BL25" s="1120"/>
      <c r="BM25" s="1121"/>
      <c r="BN25" s="1121"/>
      <c r="BO25" s="1121"/>
      <c r="BP25" s="1121"/>
      <c r="BQ25" s="1518"/>
      <c r="BR25" s="1338"/>
      <c r="BS25" s="379"/>
      <c r="BT25" s="379"/>
      <c r="BU25" s="379"/>
      <c r="BV25" s="1339"/>
      <c r="BW25" s="33"/>
      <c r="BX25" s="5"/>
      <c r="BY25" s="5"/>
      <c r="BZ25" s="57"/>
      <c r="CA25" s="57"/>
      <c r="CB25" s="57"/>
      <c r="CC25" s="836"/>
      <c r="CD25" s="837"/>
      <c r="CE25" s="838"/>
      <c r="CF25" s="384" t="s">
        <v>57</v>
      </c>
      <c r="CG25" s="385"/>
      <c r="CH25" s="385"/>
      <c r="CI25" s="385"/>
      <c r="CJ25" s="386"/>
      <c r="CK25" s="803">
        <f>L25</f>
        <v>0</v>
      </c>
      <c r="CL25" s="804"/>
      <c r="CM25" s="804"/>
      <c r="CN25" s="804"/>
      <c r="CO25" s="804"/>
      <c r="CP25" s="804"/>
      <c r="CQ25" s="804"/>
      <c r="CR25" s="804"/>
      <c r="CS25" s="804"/>
      <c r="CT25" s="804"/>
      <c r="CU25" s="804"/>
      <c r="CV25" s="804"/>
      <c r="CW25" s="804"/>
      <c r="CX25" s="804"/>
      <c r="CY25" s="804"/>
      <c r="CZ25" s="804"/>
      <c r="DA25" s="804"/>
      <c r="DB25" s="806">
        <f>AC25</f>
        <v>0</v>
      </c>
      <c r="DC25" s="807"/>
      <c r="DD25" s="812"/>
      <c r="DE25" s="813"/>
      <c r="DF25" s="814"/>
      <c r="DG25" s="815"/>
      <c r="DH25" s="583"/>
      <c r="DI25" s="583"/>
      <c r="DJ25" s="816"/>
      <c r="DK25" s="385"/>
      <c r="DL25" s="385"/>
      <c r="DM25" s="385"/>
      <c r="DN25" s="385"/>
      <c r="DO25" s="385"/>
      <c r="DP25" s="385"/>
      <c r="DQ25" s="385"/>
      <c r="DR25" s="385"/>
      <c r="DS25" s="378"/>
      <c r="DT25" s="379"/>
      <c r="DU25" s="379"/>
      <c r="DV25" s="379"/>
      <c r="DW25" s="379"/>
      <c r="DX25" s="380"/>
      <c r="DY25" s="372"/>
      <c r="DZ25" s="373"/>
      <c r="EA25" s="373"/>
      <c r="EB25" s="373"/>
      <c r="EC25" s="373"/>
      <c r="ED25" s="374"/>
      <c r="EE25" s="378"/>
      <c r="EF25" s="379"/>
      <c r="EG25" s="379"/>
      <c r="EH25" s="379"/>
      <c r="EI25" s="379"/>
      <c r="EJ25" s="380"/>
      <c r="EK25" s="384"/>
      <c r="EL25" s="385"/>
      <c r="EM25" s="385"/>
      <c r="EN25" s="385"/>
      <c r="EO25" s="385"/>
      <c r="EP25" s="386"/>
      <c r="EQ25" s="378"/>
      <c r="ER25" s="379"/>
      <c r="ES25" s="379"/>
      <c r="ET25" s="379"/>
      <c r="EU25" s="380"/>
      <c r="EW25" s="2"/>
      <c r="EX25" s="2"/>
      <c r="EY25" s="2"/>
      <c r="EZ25" s="2"/>
      <c r="FA25" s="2"/>
    </row>
    <row r="26" spans="1:157" ht="10.5" customHeight="1">
      <c r="A26" s="2"/>
      <c r="B26" s="2"/>
      <c r="C26" s="75"/>
      <c r="D26" s="1306"/>
      <c r="E26" s="1307"/>
      <c r="F26" s="1307"/>
      <c r="G26" s="1370"/>
      <c r="H26" s="1328"/>
      <c r="I26" s="1328"/>
      <c r="J26" s="1328"/>
      <c r="K26" s="1371"/>
      <c r="L26" s="1539"/>
      <c r="M26" s="1169"/>
      <c r="N26" s="1169"/>
      <c r="O26" s="1169"/>
      <c r="P26" s="1169"/>
      <c r="Q26" s="1169"/>
      <c r="R26" s="1169"/>
      <c r="S26" s="1169"/>
      <c r="T26" s="1169"/>
      <c r="U26" s="1169"/>
      <c r="V26" s="1169"/>
      <c r="W26" s="1169"/>
      <c r="X26" s="1169"/>
      <c r="Y26" s="1169"/>
      <c r="Z26" s="1169"/>
      <c r="AA26" s="1169"/>
      <c r="AB26" s="1169"/>
      <c r="AC26" s="1536"/>
      <c r="AD26" s="1537"/>
      <c r="AE26" s="1318"/>
      <c r="AF26" s="1319"/>
      <c r="AG26" s="1319"/>
      <c r="AH26" s="1325"/>
      <c r="AI26" s="1326"/>
      <c r="AJ26" s="1326"/>
      <c r="AK26" s="1327"/>
      <c r="AL26" s="1121"/>
      <c r="AM26" s="1121"/>
      <c r="AN26" s="1121"/>
      <c r="AO26" s="1121"/>
      <c r="AP26" s="1121"/>
      <c r="AQ26" s="1121"/>
      <c r="AR26" s="1121"/>
      <c r="AS26" s="1121"/>
      <c r="AT26" s="1338"/>
      <c r="AU26" s="379"/>
      <c r="AV26" s="379"/>
      <c r="AW26" s="379"/>
      <c r="AX26" s="379"/>
      <c r="AY26" s="1339"/>
      <c r="AZ26" s="1513" t="s">
        <v>144</v>
      </c>
      <c r="BA26" s="1191"/>
      <c r="BB26" s="1191"/>
      <c r="BC26" s="1191"/>
      <c r="BD26" s="1191"/>
      <c r="BE26" s="1192"/>
      <c r="BF26" s="1290">
        <f>'5a'!BF26</f>
        <v>0</v>
      </c>
      <c r="BG26" s="1291"/>
      <c r="BH26" s="1291"/>
      <c r="BI26" s="1291"/>
      <c r="BJ26" s="1291"/>
      <c r="BK26" s="1292"/>
      <c r="BL26" s="1153" t="s">
        <v>145</v>
      </c>
      <c r="BM26" s="1154"/>
      <c r="BN26" s="1154"/>
      <c r="BO26" s="1154"/>
      <c r="BP26" s="1154"/>
      <c r="BQ26" s="1517"/>
      <c r="BR26" s="1335">
        <f>'5a'!BR26</f>
        <v>0</v>
      </c>
      <c r="BS26" s="1336"/>
      <c r="BT26" s="1336"/>
      <c r="BU26" s="1336"/>
      <c r="BV26" s="1337"/>
      <c r="BW26" s="33"/>
      <c r="BX26" s="5"/>
      <c r="BY26" s="5"/>
      <c r="BZ26" s="57"/>
      <c r="CA26" s="57"/>
      <c r="CB26" s="57"/>
      <c r="CC26" s="836"/>
      <c r="CD26" s="837"/>
      <c r="CE26" s="838"/>
      <c r="CF26" s="402"/>
      <c r="CG26" s="403"/>
      <c r="CH26" s="403"/>
      <c r="CI26" s="403"/>
      <c r="CJ26" s="404"/>
      <c r="CK26" s="805"/>
      <c r="CL26" s="524"/>
      <c r="CM26" s="524"/>
      <c r="CN26" s="524"/>
      <c r="CO26" s="524"/>
      <c r="CP26" s="524"/>
      <c r="CQ26" s="524"/>
      <c r="CR26" s="524"/>
      <c r="CS26" s="524"/>
      <c r="CT26" s="524"/>
      <c r="CU26" s="524"/>
      <c r="CV26" s="524"/>
      <c r="CW26" s="524"/>
      <c r="CX26" s="524"/>
      <c r="CY26" s="524"/>
      <c r="CZ26" s="524"/>
      <c r="DA26" s="524"/>
      <c r="DB26" s="808"/>
      <c r="DC26" s="809"/>
      <c r="DD26" s="812"/>
      <c r="DE26" s="813"/>
      <c r="DF26" s="814"/>
      <c r="DG26" s="817"/>
      <c r="DH26" s="638"/>
      <c r="DI26" s="638"/>
      <c r="DJ26" s="818"/>
      <c r="DK26" s="385"/>
      <c r="DL26" s="385"/>
      <c r="DM26" s="385"/>
      <c r="DN26" s="385"/>
      <c r="DO26" s="385"/>
      <c r="DP26" s="385"/>
      <c r="DQ26" s="385"/>
      <c r="DR26" s="385"/>
      <c r="DS26" s="378"/>
      <c r="DT26" s="379"/>
      <c r="DU26" s="379"/>
      <c r="DV26" s="379"/>
      <c r="DW26" s="379"/>
      <c r="DX26" s="380"/>
      <c r="DY26" s="405" t="s">
        <v>144</v>
      </c>
      <c r="DZ26" s="406"/>
      <c r="EA26" s="406"/>
      <c r="EB26" s="406"/>
      <c r="EC26" s="406"/>
      <c r="ED26" s="407"/>
      <c r="EE26" s="417">
        <f>BF26</f>
        <v>0</v>
      </c>
      <c r="EF26" s="418"/>
      <c r="EG26" s="418"/>
      <c r="EH26" s="418"/>
      <c r="EI26" s="418"/>
      <c r="EJ26" s="419"/>
      <c r="EK26" s="399" t="s">
        <v>145</v>
      </c>
      <c r="EL26" s="400"/>
      <c r="EM26" s="400"/>
      <c r="EN26" s="400"/>
      <c r="EO26" s="400"/>
      <c r="EP26" s="401"/>
      <c r="EQ26" s="417">
        <f>BR26</f>
        <v>0</v>
      </c>
      <c r="ER26" s="418"/>
      <c r="ES26" s="418"/>
      <c r="ET26" s="418"/>
      <c r="EU26" s="419"/>
      <c r="EW26" s="2"/>
      <c r="EX26" s="2"/>
      <c r="EY26" s="2"/>
      <c r="EZ26" s="2"/>
      <c r="FA26" s="2"/>
    </row>
    <row r="27" spans="1:157" ht="20.25" customHeight="1" thickBot="1">
      <c r="A27" s="2"/>
      <c r="B27" s="2"/>
      <c r="C27" s="75"/>
      <c r="D27" s="1308"/>
      <c r="E27" s="1309"/>
      <c r="F27" s="1309"/>
      <c r="G27" s="1343" t="s">
        <v>38</v>
      </c>
      <c r="H27" s="1344"/>
      <c r="I27" s="1344"/>
      <c r="J27" s="1344"/>
      <c r="K27" s="1345"/>
      <c r="L27" s="200" t="str">
        <f>IF(AC25&lt;=0,"",IF((LEN(AC25)-11&lt;=0),"0",MID(AC25,LEN(AC25)-11,1)))</f>
        <v/>
      </c>
      <c r="M27" s="1305" t="str">
        <f>IF(AC25&lt;=0,"",IF((LEN(AC25)-10&lt;=0),"0",MID(AC25,LEN(AC25)-10,1)))</f>
        <v/>
      </c>
      <c r="N27" s="1305"/>
      <c r="O27" s="1305" t="str">
        <f>IF(AC25&lt;=0,"",IF((LEN(AC25)-9&lt;=0),"0",MID(AC25,LEN(AC25)-9,1)))</f>
        <v/>
      </c>
      <c r="P27" s="1305"/>
      <c r="Q27" s="1231" t="str">
        <f>IF(AC25&lt;=0,"",IF((LEN(AC25)-8&lt;=0),"0",MID(AC25,LEN(AC25)-8,1)))</f>
        <v/>
      </c>
      <c r="R27" s="1231"/>
      <c r="S27" s="1346" t="str">
        <f>IF(AC25&lt;=0,"",IF((LEN(AC25)-7&lt;=0),"0",MID(AC25,LEN(AC25)-7,1)))</f>
        <v/>
      </c>
      <c r="T27" s="1347"/>
      <c r="U27" s="1348"/>
      <c r="V27" s="1305" t="str">
        <f>IF(AC25&lt;=0,"",IF((LEN(AC25)-6&lt;=0),"0",MID(AC25,LEN(AC25)-6,1)))</f>
        <v/>
      </c>
      <c r="W27" s="1305"/>
      <c r="X27" s="1305" t="str">
        <f>IF(AC25&lt;=0,"",IF((LEN(AC25)-5&lt;=0),"0",MID(AC25,LEN(AC25)-5,1)))</f>
        <v/>
      </c>
      <c r="Y27" s="1305"/>
      <c r="Z27" s="1305"/>
      <c r="AA27" s="1231" t="str">
        <f>IF(AC25&lt;=0,"",IF((LEN(AC25)-4&lt;=0),"0",MID(AC25,LEN(AC25)-4,1)))</f>
        <v/>
      </c>
      <c r="AB27" s="1331"/>
      <c r="AC27" s="1377" t="str">
        <f>IF(AC25&lt;=0,"",IF((LEN(AC25)-3&lt;=0),"0",MID(AC25,LEN(AC25)-3,1)))</f>
        <v/>
      </c>
      <c r="AD27" s="1348"/>
      <c r="AE27" s="1305" t="str">
        <f>IF(AC25&lt;=0,"",IF((LEN(AC25)-2&lt;=0),"0",MID(AC25,LEN(AC25)-2,1)))</f>
        <v/>
      </c>
      <c r="AF27" s="1305"/>
      <c r="AG27" s="1305"/>
      <c r="AH27" s="1305" t="str">
        <f>IF(AC25&lt;=0,"",IF((LEN(AC25)-1&lt;=0),"0",MID(AC25,LEN(AC25)-1,1)))</f>
        <v/>
      </c>
      <c r="AI27" s="1305"/>
      <c r="AJ27" s="1329" t="str">
        <f>IF(AC25&lt;&gt;0,RIGHT(AC25,1),"")</f>
        <v/>
      </c>
      <c r="AK27" s="1330"/>
      <c r="AL27" s="1328"/>
      <c r="AM27" s="1328"/>
      <c r="AN27" s="1328"/>
      <c r="AO27" s="1328"/>
      <c r="AP27" s="1328"/>
      <c r="AQ27" s="1328"/>
      <c r="AR27" s="1328"/>
      <c r="AS27" s="1328"/>
      <c r="AT27" s="1340"/>
      <c r="AU27" s="1341"/>
      <c r="AV27" s="1341"/>
      <c r="AW27" s="1341"/>
      <c r="AX27" s="1341"/>
      <c r="AY27" s="1342"/>
      <c r="AZ27" s="1519"/>
      <c r="BA27" s="1196"/>
      <c r="BB27" s="1196"/>
      <c r="BC27" s="1196"/>
      <c r="BD27" s="1196"/>
      <c r="BE27" s="1197"/>
      <c r="BF27" s="1285"/>
      <c r="BG27" s="1286"/>
      <c r="BH27" s="1286"/>
      <c r="BI27" s="1286"/>
      <c r="BJ27" s="1286"/>
      <c r="BK27" s="1287"/>
      <c r="BL27" s="1370"/>
      <c r="BM27" s="1328"/>
      <c r="BN27" s="1328"/>
      <c r="BO27" s="1328"/>
      <c r="BP27" s="1328"/>
      <c r="BQ27" s="1520"/>
      <c r="BR27" s="1340"/>
      <c r="BS27" s="1341"/>
      <c r="BT27" s="1341"/>
      <c r="BU27" s="1341"/>
      <c r="BV27" s="1342"/>
      <c r="BW27" s="33"/>
      <c r="BX27" s="5"/>
      <c r="BY27" s="5"/>
      <c r="BZ27" s="57"/>
      <c r="CA27" s="57"/>
      <c r="CB27" s="57"/>
      <c r="CC27" s="839"/>
      <c r="CD27" s="840"/>
      <c r="CE27" s="841"/>
      <c r="CF27" s="1332"/>
      <c r="CG27" s="1333"/>
      <c r="CH27" s="1333"/>
      <c r="CI27" s="1333"/>
      <c r="CJ27" s="1333"/>
      <c r="CK27" s="1333"/>
      <c r="CL27" s="1333"/>
      <c r="CM27" s="1333"/>
      <c r="CN27" s="1333"/>
      <c r="CO27" s="1333"/>
      <c r="CP27" s="1333"/>
      <c r="CQ27" s="1333"/>
      <c r="CR27" s="1333"/>
      <c r="CS27" s="1333"/>
      <c r="CT27" s="1333"/>
      <c r="CU27" s="1333"/>
      <c r="CV27" s="1333"/>
      <c r="CW27" s="1333"/>
      <c r="CX27" s="1333"/>
      <c r="CY27" s="1333"/>
      <c r="CZ27" s="1333"/>
      <c r="DA27" s="1333"/>
      <c r="DB27" s="1333"/>
      <c r="DC27" s="1333"/>
      <c r="DD27" s="1333"/>
      <c r="DE27" s="1333"/>
      <c r="DF27" s="1333"/>
      <c r="DG27" s="1333"/>
      <c r="DH27" s="1333"/>
      <c r="DI27" s="1333"/>
      <c r="DJ27" s="1334"/>
      <c r="DK27" s="385"/>
      <c r="DL27" s="385"/>
      <c r="DM27" s="385"/>
      <c r="DN27" s="385"/>
      <c r="DO27" s="385"/>
      <c r="DP27" s="385"/>
      <c r="DQ27" s="385"/>
      <c r="DR27" s="385"/>
      <c r="DS27" s="378"/>
      <c r="DT27" s="379"/>
      <c r="DU27" s="379"/>
      <c r="DV27" s="379"/>
      <c r="DW27" s="379"/>
      <c r="DX27" s="380"/>
      <c r="DY27" s="408"/>
      <c r="DZ27" s="409"/>
      <c r="EA27" s="409"/>
      <c r="EB27" s="409"/>
      <c r="EC27" s="409"/>
      <c r="ED27" s="410"/>
      <c r="EE27" s="420"/>
      <c r="EF27" s="421"/>
      <c r="EG27" s="421"/>
      <c r="EH27" s="421"/>
      <c r="EI27" s="421"/>
      <c r="EJ27" s="422"/>
      <c r="EK27" s="402"/>
      <c r="EL27" s="403"/>
      <c r="EM27" s="403"/>
      <c r="EN27" s="403"/>
      <c r="EO27" s="403"/>
      <c r="EP27" s="404"/>
      <c r="EQ27" s="420"/>
      <c r="ER27" s="421"/>
      <c r="ES27" s="421"/>
      <c r="ET27" s="421"/>
      <c r="EU27" s="422"/>
      <c r="EW27" s="2"/>
      <c r="EX27" s="2"/>
      <c r="EY27" s="2"/>
      <c r="EZ27" s="2"/>
      <c r="FA27" s="2"/>
    </row>
    <row r="28" spans="1:157" ht="17.25" customHeight="1">
      <c r="A28" s="2"/>
      <c r="B28" s="2"/>
      <c r="C28" s="75"/>
      <c r="D28" s="1349" t="s">
        <v>52</v>
      </c>
      <c r="E28" s="1351">
        <v>1</v>
      </c>
      <c r="F28" s="1351"/>
      <c r="G28" s="1310" t="s">
        <v>50</v>
      </c>
      <c r="H28" s="1352"/>
      <c r="I28" s="1352"/>
      <c r="J28" s="1352"/>
      <c r="K28" s="1353"/>
      <c r="L28" s="1313" t="str">
        <f>'5a'!L28:AD28</f>
        <v/>
      </c>
      <c r="M28" s="1313"/>
      <c r="N28" s="1313"/>
      <c r="O28" s="1313"/>
      <c r="P28" s="1313"/>
      <c r="Q28" s="1313"/>
      <c r="R28" s="1313"/>
      <c r="S28" s="1313"/>
      <c r="T28" s="1313"/>
      <c r="U28" s="1313"/>
      <c r="V28" s="1313"/>
      <c r="W28" s="1313"/>
      <c r="X28" s="1313"/>
      <c r="Y28" s="1313"/>
      <c r="Z28" s="1313"/>
      <c r="AA28" s="1313"/>
      <c r="AB28" s="1313"/>
      <c r="AC28" s="1313"/>
      <c r="AD28" s="1313"/>
      <c r="AE28" s="1314" t="s">
        <v>37</v>
      </c>
      <c r="AF28" s="1315"/>
      <c r="AG28" s="1354"/>
      <c r="AH28" s="583">
        <f>'5a'!AH28:AK30</f>
        <v>0</v>
      </c>
      <c r="AI28" s="583"/>
      <c r="AJ28" s="583"/>
      <c r="AK28" s="583"/>
      <c r="AL28" s="1378" t="s">
        <v>51</v>
      </c>
      <c r="AM28" s="1379"/>
      <c r="AN28" s="1380"/>
      <c r="AO28" s="1351">
        <v>1</v>
      </c>
      <c r="AP28" s="1351"/>
      <c r="AQ28" s="1433" t="s">
        <v>50</v>
      </c>
      <c r="AR28" s="1434"/>
      <c r="AS28" s="1434"/>
      <c r="AT28" s="1304"/>
      <c r="AU28" s="1313" t="str">
        <f>'5a'!AU28:BJ28</f>
        <v/>
      </c>
      <c r="AV28" s="1313"/>
      <c r="AW28" s="1313"/>
      <c r="AX28" s="1313"/>
      <c r="AY28" s="1313"/>
      <c r="AZ28" s="1313"/>
      <c r="BA28" s="1313"/>
      <c r="BB28" s="1313"/>
      <c r="BC28" s="1313"/>
      <c r="BD28" s="1313"/>
      <c r="BE28" s="1313"/>
      <c r="BF28" s="1313"/>
      <c r="BG28" s="1313"/>
      <c r="BH28" s="1313"/>
      <c r="BI28" s="1313"/>
      <c r="BJ28" s="1313"/>
      <c r="BK28" s="1389" t="s">
        <v>54</v>
      </c>
      <c r="BL28" s="744">
        <f>'5a'!BL28:BO30</f>
        <v>0</v>
      </c>
      <c r="BM28" s="744"/>
      <c r="BN28" s="744"/>
      <c r="BO28" s="744"/>
      <c r="BP28" s="1193" t="s">
        <v>174</v>
      </c>
      <c r="BQ28" s="1194"/>
      <c r="BR28" s="1194"/>
      <c r="BS28" s="1194"/>
      <c r="BT28" s="1194"/>
      <c r="BU28" s="1194"/>
      <c r="BV28" s="1195"/>
      <c r="BW28" s="33"/>
      <c r="BX28" s="5"/>
      <c r="BY28" s="5"/>
      <c r="BZ28" s="57"/>
      <c r="CA28" s="57"/>
      <c r="CB28" s="57"/>
      <c r="CC28" s="527" t="s">
        <v>52</v>
      </c>
      <c r="CD28" s="879">
        <v>1</v>
      </c>
      <c r="CE28" s="880"/>
      <c r="CF28" s="884" t="s">
        <v>50</v>
      </c>
      <c r="CG28" s="884"/>
      <c r="CH28" s="884"/>
      <c r="CI28" s="884"/>
      <c r="CJ28" s="884"/>
      <c r="CK28" s="843" t="str">
        <f>L28</f>
        <v/>
      </c>
      <c r="CL28" s="844"/>
      <c r="CM28" s="844"/>
      <c r="CN28" s="844"/>
      <c r="CO28" s="844"/>
      <c r="CP28" s="844"/>
      <c r="CQ28" s="844"/>
      <c r="CR28" s="844"/>
      <c r="CS28" s="844"/>
      <c r="CT28" s="844"/>
      <c r="CU28" s="844"/>
      <c r="CV28" s="844"/>
      <c r="CW28" s="844"/>
      <c r="CX28" s="844"/>
      <c r="CY28" s="844"/>
      <c r="CZ28" s="844"/>
      <c r="DA28" s="844"/>
      <c r="DB28" s="844"/>
      <c r="DC28" s="845"/>
      <c r="DD28" s="812" t="s">
        <v>37</v>
      </c>
      <c r="DE28" s="813"/>
      <c r="DF28" s="814"/>
      <c r="DG28" s="583">
        <f>AH28</f>
        <v>0</v>
      </c>
      <c r="DH28" s="583"/>
      <c r="DI28" s="583"/>
      <c r="DJ28" s="583"/>
      <c r="DK28" s="525" t="s">
        <v>51</v>
      </c>
      <c r="DL28" s="526"/>
      <c r="DM28" s="932"/>
      <c r="DN28" s="584">
        <v>1</v>
      </c>
      <c r="DO28" s="548"/>
      <c r="DP28" s="886" t="s">
        <v>50</v>
      </c>
      <c r="DQ28" s="887"/>
      <c r="DR28" s="887"/>
      <c r="DS28" s="888"/>
      <c r="DT28" s="889" t="str">
        <f>AU28</f>
        <v/>
      </c>
      <c r="DU28" s="890"/>
      <c r="DV28" s="890"/>
      <c r="DW28" s="890"/>
      <c r="DX28" s="890"/>
      <c r="DY28" s="890"/>
      <c r="DZ28" s="890"/>
      <c r="EA28" s="890"/>
      <c r="EB28" s="890"/>
      <c r="EC28" s="890"/>
      <c r="ED28" s="890"/>
      <c r="EE28" s="890"/>
      <c r="EF28" s="890"/>
      <c r="EG28" s="890"/>
      <c r="EH28" s="890"/>
      <c r="EI28" s="891"/>
      <c r="EJ28" s="892" t="s">
        <v>54</v>
      </c>
      <c r="EK28" s="655">
        <f>BL28</f>
        <v>0</v>
      </c>
      <c r="EL28" s="656"/>
      <c r="EM28" s="656"/>
      <c r="EN28" s="894"/>
      <c r="EO28" s="1358"/>
      <c r="EP28" s="1359"/>
      <c r="EQ28" s="1359"/>
      <c r="ER28" s="1359"/>
      <c r="ES28" s="1359"/>
      <c r="ET28" s="1359"/>
      <c r="EU28" s="1360"/>
      <c r="EW28" s="2"/>
      <c r="EX28" s="2"/>
      <c r="EY28" s="2"/>
      <c r="EZ28" s="2"/>
      <c r="FA28" s="2"/>
    </row>
    <row r="29" spans="1:157" ht="12" customHeight="1">
      <c r="A29" s="2"/>
      <c r="B29" s="2"/>
      <c r="C29" s="75"/>
      <c r="D29" s="1350"/>
      <c r="E29" s="1351"/>
      <c r="F29" s="1351"/>
      <c r="G29" s="1367" t="s">
        <v>57</v>
      </c>
      <c r="H29" s="1368"/>
      <c r="I29" s="1368"/>
      <c r="J29" s="1368"/>
      <c r="K29" s="1369"/>
      <c r="L29" s="1372">
        <f>'5a'!L29:AB30</f>
        <v>0</v>
      </c>
      <c r="M29" s="1372"/>
      <c r="N29" s="1372"/>
      <c r="O29" s="1372"/>
      <c r="P29" s="1372"/>
      <c r="Q29" s="1372"/>
      <c r="R29" s="1372"/>
      <c r="S29" s="1372"/>
      <c r="T29" s="1372"/>
      <c r="U29" s="1372"/>
      <c r="V29" s="1372"/>
      <c r="W29" s="1372"/>
      <c r="X29" s="1372"/>
      <c r="Y29" s="1372"/>
      <c r="Z29" s="1372"/>
      <c r="AA29" s="1372"/>
      <c r="AB29" s="1372"/>
      <c r="AC29" s="1373">
        <f>'5a'!AC29:AD30</f>
        <v>0</v>
      </c>
      <c r="AD29" s="1374"/>
      <c r="AE29" s="1316"/>
      <c r="AF29" s="1317"/>
      <c r="AG29" s="1355"/>
      <c r="AH29" s="583"/>
      <c r="AI29" s="583"/>
      <c r="AJ29" s="583"/>
      <c r="AK29" s="583"/>
      <c r="AL29" s="1130"/>
      <c r="AM29" s="1381"/>
      <c r="AN29" s="1131"/>
      <c r="AO29" s="1351"/>
      <c r="AP29" s="1351"/>
      <c r="AQ29" s="1367" t="s">
        <v>57</v>
      </c>
      <c r="AR29" s="1368"/>
      <c r="AS29" s="1368"/>
      <c r="AT29" s="1369"/>
      <c r="AU29" s="1372">
        <f>'5a'!AU29:BH30</f>
        <v>0</v>
      </c>
      <c r="AV29" s="1372"/>
      <c r="AW29" s="1372"/>
      <c r="AX29" s="1372"/>
      <c r="AY29" s="1372"/>
      <c r="AZ29" s="1372"/>
      <c r="BA29" s="1372"/>
      <c r="BB29" s="1372"/>
      <c r="BC29" s="1372"/>
      <c r="BD29" s="1372"/>
      <c r="BE29" s="1372"/>
      <c r="BF29" s="1372"/>
      <c r="BG29" s="1372"/>
      <c r="BH29" s="1372"/>
      <c r="BI29" s="1373">
        <f>'5a'!BI29:BJ30</f>
        <v>0</v>
      </c>
      <c r="BJ29" s="1374"/>
      <c r="BK29" s="1435"/>
      <c r="BL29" s="744"/>
      <c r="BM29" s="744"/>
      <c r="BN29" s="744"/>
      <c r="BO29" s="744"/>
      <c r="BP29" s="1193"/>
      <c r="BQ29" s="1194"/>
      <c r="BR29" s="1194"/>
      <c r="BS29" s="1194"/>
      <c r="BT29" s="1194"/>
      <c r="BU29" s="1194"/>
      <c r="BV29" s="1195"/>
      <c r="BW29" s="33"/>
      <c r="BX29" s="5"/>
      <c r="BY29" s="5"/>
      <c r="BZ29" s="57"/>
      <c r="CA29" s="57"/>
      <c r="CB29" s="57"/>
      <c r="CC29" s="527"/>
      <c r="CD29" s="879"/>
      <c r="CE29" s="880"/>
      <c r="CF29" s="385" t="s">
        <v>57</v>
      </c>
      <c r="CG29" s="385"/>
      <c r="CH29" s="385"/>
      <c r="CI29" s="385"/>
      <c r="CJ29" s="386"/>
      <c r="CK29" s="523">
        <f>L29</f>
        <v>0</v>
      </c>
      <c r="CL29" s="523"/>
      <c r="CM29" s="523"/>
      <c r="CN29" s="523"/>
      <c r="CO29" s="523"/>
      <c r="CP29" s="523"/>
      <c r="CQ29" s="523"/>
      <c r="CR29" s="523"/>
      <c r="CS29" s="523"/>
      <c r="CT29" s="523"/>
      <c r="CU29" s="523"/>
      <c r="CV29" s="523"/>
      <c r="CW29" s="523"/>
      <c r="CX29" s="523"/>
      <c r="CY29" s="523"/>
      <c r="CZ29" s="523"/>
      <c r="DA29" s="523"/>
      <c r="DB29" s="878">
        <f>AC29</f>
        <v>0</v>
      </c>
      <c r="DC29" s="878"/>
      <c r="DD29" s="812"/>
      <c r="DE29" s="813"/>
      <c r="DF29" s="814"/>
      <c r="DG29" s="583"/>
      <c r="DH29" s="583"/>
      <c r="DI29" s="583"/>
      <c r="DJ29" s="583"/>
      <c r="DK29" s="527"/>
      <c r="DL29" s="528"/>
      <c r="DM29" s="933"/>
      <c r="DN29" s="879"/>
      <c r="DO29" s="880"/>
      <c r="DP29" s="384" t="s">
        <v>57</v>
      </c>
      <c r="DQ29" s="385"/>
      <c r="DR29" s="385"/>
      <c r="DS29" s="386"/>
      <c r="DT29" s="523">
        <f>AU29</f>
        <v>0</v>
      </c>
      <c r="DU29" s="523"/>
      <c r="DV29" s="523"/>
      <c r="DW29" s="523"/>
      <c r="DX29" s="523"/>
      <c r="DY29" s="523"/>
      <c r="DZ29" s="523"/>
      <c r="EA29" s="523"/>
      <c r="EB29" s="523"/>
      <c r="EC29" s="523"/>
      <c r="ED29" s="523"/>
      <c r="EE29" s="523"/>
      <c r="EF29" s="523"/>
      <c r="EG29" s="523"/>
      <c r="EH29" s="878"/>
      <c r="EI29" s="878"/>
      <c r="EJ29" s="893"/>
      <c r="EK29" s="895"/>
      <c r="EL29" s="744"/>
      <c r="EM29" s="744"/>
      <c r="EN29" s="896"/>
      <c r="EO29" s="1361"/>
      <c r="EP29" s="1362"/>
      <c r="EQ29" s="1362"/>
      <c r="ER29" s="1362"/>
      <c r="ES29" s="1362"/>
      <c r="ET29" s="1362"/>
      <c r="EU29" s="1363"/>
      <c r="EW29" s="2"/>
      <c r="EX29" s="2"/>
      <c r="EY29" s="2"/>
      <c r="EZ29" s="2"/>
      <c r="FA29" s="2"/>
    </row>
    <row r="30" spans="1:157" ht="12" customHeight="1">
      <c r="A30" s="2"/>
      <c r="B30" s="2"/>
      <c r="C30" s="75"/>
      <c r="D30" s="1350"/>
      <c r="E30" s="1351"/>
      <c r="F30" s="1351"/>
      <c r="G30" s="1370"/>
      <c r="H30" s="1328"/>
      <c r="I30" s="1328"/>
      <c r="J30" s="1328"/>
      <c r="K30" s="1371"/>
      <c r="L30" s="1169"/>
      <c r="M30" s="1169"/>
      <c r="N30" s="1169"/>
      <c r="O30" s="1169"/>
      <c r="P30" s="1169"/>
      <c r="Q30" s="1169"/>
      <c r="R30" s="1169"/>
      <c r="S30" s="1169"/>
      <c r="T30" s="1169"/>
      <c r="U30" s="1169"/>
      <c r="V30" s="1169"/>
      <c r="W30" s="1169"/>
      <c r="X30" s="1169"/>
      <c r="Y30" s="1169"/>
      <c r="Z30" s="1169"/>
      <c r="AA30" s="1169"/>
      <c r="AB30" s="1169"/>
      <c r="AC30" s="1375"/>
      <c r="AD30" s="1376"/>
      <c r="AE30" s="1318"/>
      <c r="AF30" s="1319"/>
      <c r="AG30" s="1356"/>
      <c r="AH30" s="583"/>
      <c r="AI30" s="583"/>
      <c r="AJ30" s="583"/>
      <c r="AK30" s="583"/>
      <c r="AL30" s="1130"/>
      <c r="AM30" s="1381"/>
      <c r="AN30" s="1131"/>
      <c r="AO30" s="1351"/>
      <c r="AP30" s="1351"/>
      <c r="AQ30" s="1370"/>
      <c r="AR30" s="1328"/>
      <c r="AS30" s="1328"/>
      <c r="AT30" s="1371"/>
      <c r="AU30" s="1169"/>
      <c r="AV30" s="1169"/>
      <c r="AW30" s="1169"/>
      <c r="AX30" s="1169"/>
      <c r="AY30" s="1169"/>
      <c r="AZ30" s="1169"/>
      <c r="BA30" s="1169"/>
      <c r="BB30" s="1169"/>
      <c r="BC30" s="1169"/>
      <c r="BD30" s="1169"/>
      <c r="BE30" s="1169"/>
      <c r="BF30" s="1169"/>
      <c r="BG30" s="1169"/>
      <c r="BH30" s="1169"/>
      <c r="BI30" s="1375"/>
      <c r="BJ30" s="1376"/>
      <c r="BK30" s="1390"/>
      <c r="BL30" s="744"/>
      <c r="BM30" s="744"/>
      <c r="BN30" s="744"/>
      <c r="BO30" s="744"/>
      <c r="BP30" s="1391">
        <f>'5a'!BP30:BV35</f>
        <v>0</v>
      </c>
      <c r="BQ30" s="1392"/>
      <c r="BR30" s="1392"/>
      <c r="BS30" s="1392"/>
      <c r="BT30" s="1392"/>
      <c r="BU30" s="1392"/>
      <c r="BV30" s="1393"/>
      <c r="BW30" s="33"/>
      <c r="BX30" s="5"/>
      <c r="BY30" s="5"/>
      <c r="BZ30" s="57"/>
      <c r="CA30" s="57"/>
      <c r="CB30" s="57"/>
      <c r="CC30" s="527"/>
      <c r="CD30" s="879"/>
      <c r="CE30" s="880"/>
      <c r="CF30" s="385"/>
      <c r="CG30" s="385"/>
      <c r="CH30" s="385"/>
      <c r="CI30" s="385"/>
      <c r="CJ30" s="386"/>
      <c r="CK30" s="523"/>
      <c r="CL30" s="523"/>
      <c r="CM30" s="523"/>
      <c r="CN30" s="523"/>
      <c r="CO30" s="523"/>
      <c r="CP30" s="523"/>
      <c r="CQ30" s="523"/>
      <c r="CR30" s="523"/>
      <c r="CS30" s="523"/>
      <c r="CT30" s="523"/>
      <c r="CU30" s="523"/>
      <c r="CV30" s="523"/>
      <c r="CW30" s="523"/>
      <c r="CX30" s="523"/>
      <c r="CY30" s="523"/>
      <c r="CZ30" s="523"/>
      <c r="DA30" s="523"/>
      <c r="DB30" s="878"/>
      <c r="DC30" s="878"/>
      <c r="DD30" s="812"/>
      <c r="DE30" s="813"/>
      <c r="DF30" s="814"/>
      <c r="DG30" s="583"/>
      <c r="DH30" s="583"/>
      <c r="DI30" s="583"/>
      <c r="DJ30" s="583"/>
      <c r="DK30" s="527"/>
      <c r="DL30" s="528"/>
      <c r="DM30" s="933"/>
      <c r="DN30" s="879"/>
      <c r="DO30" s="880"/>
      <c r="DP30" s="384"/>
      <c r="DQ30" s="385"/>
      <c r="DR30" s="385"/>
      <c r="DS30" s="386"/>
      <c r="DT30" s="523"/>
      <c r="DU30" s="523"/>
      <c r="DV30" s="523"/>
      <c r="DW30" s="523"/>
      <c r="DX30" s="523"/>
      <c r="DY30" s="523"/>
      <c r="DZ30" s="523"/>
      <c r="EA30" s="523"/>
      <c r="EB30" s="523"/>
      <c r="EC30" s="523"/>
      <c r="ED30" s="523"/>
      <c r="EE30" s="523"/>
      <c r="EF30" s="523"/>
      <c r="EG30" s="523"/>
      <c r="EH30" s="878"/>
      <c r="EI30" s="878"/>
      <c r="EJ30" s="893"/>
      <c r="EK30" s="895"/>
      <c r="EL30" s="744"/>
      <c r="EM30" s="744"/>
      <c r="EN30" s="896"/>
      <c r="EO30" s="1361"/>
      <c r="EP30" s="1362"/>
      <c r="EQ30" s="1362"/>
      <c r="ER30" s="1362"/>
      <c r="ES30" s="1362"/>
      <c r="ET30" s="1362"/>
      <c r="EU30" s="1363"/>
      <c r="EW30" s="2"/>
      <c r="EX30" s="2"/>
      <c r="EY30" s="2"/>
      <c r="EZ30" s="2"/>
      <c r="FA30" s="2"/>
    </row>
    <row r="31" spans="1:157" ht="20.25" customHeight="1">
      <c r="A31" s="2"/>
      <c r="B31" s="2"/>
      <c r="C31" s="75"/>
      <c r="D31" s="1350"/>
      <c r="E31" s="1351"/>
      <c r="F31" s="1351"/>
      <c r="G31" s="1343" t="s">
        <v>38</v>
      </c>
      <c r="H31" s="1344"/>
      <c r="I31" s="1344"/>
      <c r="J31" s="1344"/>
      <c r="K31" s="1345"/>
      <c r="L31" s="200" t="str">
        <f>IF(AC29&lt;=0,"",IF((LEN(AC29)-11&lt;=0),"0",MID(AC29,LEN(AC29)-11,1)))</f>
        <v/>
      </c>
      <c r="M31" s="1305" t="str">
        <f>IF(AC29&lt;=0,"",IF((LEN(AC29)-10&lt;=0),"0",MID(AC29,LEN(AC29)-10,1)))</f>
        <v/>
      </c>
      <c r="N31" s="1305"/>
      <c r="O31" s="1305" t="str">
        <f>IF(AC29&lt;=0,"",IF((LEN(AC29)-9&lt;=0),"0",MID(AC29,LEN(AC29)-9,1)))</f>
        <v/>
      </c>
      <c r="P31" s="1305"/>
      <c r="Q31" s="1231" t="str">
        <f>IF(AC29&lt;=0,"",IF((LEN(AC29)-8&lt;=0),"0",MID(AC29,LEN(AC29)-8,1)))</f>
        <v/>
      </c>
      <c r="R31" s="1231"/>
      <c r="S31" s="1346" t="str">
        <f>IF(AC29&lt;=0,"",IF((LEN(AC29)-7&lt;=0),"0",MID(AC29,LEN(AC29)-7,1)))</f>
        <v/>
      </c>
      <c r="T31" s="1347"/>
      <c r="U31" s="1348"/>
      <c r="V31" s="1305" t="str">
        <f>IF(AC29&lt;=0,"",IF((LEN(AC29)-6&lt;=0),"0",MID(AC29,LEN(AC29)-6,1)))</f>
        <v/>
      </c>
      <c r="W31" s="1305"/>
      <c r="X31" s="1305" t="str">
        <f>IF(AC29&lt;=0,"",IF((LEN(AC29)-5&lt;=0),"0",MID(AC29,LEN(AC29)-5,1)))</f>
        <v/>
      </c>
      <c r="Y31" s="1305"/>
      <c r="Z31" s="1305"/>
      <c r="AA31" s="1231" t="str">
        <f>IF(AC29&lt;=0,"",IF((LEN(AC29)-4&lt;=0),"0",MID(AC29,LEN(AC29)-4,1)))</f>
        <v/>
      </c>
      <c r="AB31" s="1331"/>
      <c r="AC31" s="1377" t="str">
        <f>IF(AC29&lt;=0,"",IF((LEN(AC29)-3&lt;=0),"0",MID(AC29,LEN(AC29)-3,1)))</f>
        <v/>
      </c>
      <c r="AD31" s="1348"/>
      <c r="AE31" s="1305" t="str">
        <f>IF(AC29&lt;=0,"",IF((LEN(AC29)-2&lt;=0),"0",MID(AC29,LEN(AC29)-2,1)))</f>
        <v/>
      </c>
      <c r="AF31" s="1305"/>
      <c r="AG31" s="1305"/>
      <c r="AH31" s="1305" t="str">
        <f>IF(AC29&lt;=0,"",IF((LEN(AC29)-1&lt;=0),"0",MID(AC29,LEN(AC29)-1,1)))</f>
        <v/>
      </c>
      <c r="AI31" s="1305"/>
      <c r="AJ31" s="1377" t="str">
        <f>IF(AC29&lt;&gt;0,RIGHT(AC29,1),"")</f>
        <v/>
      </c>
      <c r="AK31" s="1348"/>
      <c r="AL31" s="1130"/>
      <c r="AM31" s="1381"/>
      <c r="AN31" s="1131"/>
      <c r="AO31" s="1351"/>
      <c r="AP31" s="1351"/>
      <c r="AQ31" s="1402" t="s">
        <v>38</v>
      </c>
      <c r="AR31" s="1403"/>
      <c r="AS31" s="1403"/>
      <c r="AT31" s="1404"/>
      <c r="AU31" s="200" t="str">
        <f>IF(BI29&lt;=0,"",IF((LEN(BI29)-11&lt;=0),"0",MID(BI29,LEN(BI29)-11,1)))</f>
        <v/>
      </c>
      <c r="AV31" s="1305" t="str">
        <f>IF(BI29&lt;=0,"",IF((LEN(BI29)-10&lt;=0),"0",MID(BI29,LEN(BI29)-10,1)))</f>
        <v/>
      </c>
      <c r="AW31" s="1305"/>
      <c r="AX31" s="1305" t="str">
        <f>IF(BI29&lt;=0,"",IF((LEN(BI29)-9&lt;=0),"0",MID(BI29,LEN(BI29)-9,1)))</f>
        <v/>
      </c>
      <c r="AY31" s="1305"/>
      <c r="AZ31" s="1231" t="str">
        <f>IF(BI29&lt;=0,"",IF((LEN(BI29)-8&lt;=0),"0",MID(BI29,LEN(BI29)-8,1)))</f>
        <v/>
      </c>
      <c r="BA31" s="1231"/>
      <c r="BB31" s="1357" t="str">
        <f>IF(BI29&lt;=0,"",IF((LEN(BI29)-7&lt;=0),"0",MID(BI29,LEN(BI29)-7,1)))</f>
        <v/>
      </c>
      <c r="BC31" s="1231"/>
      <c r="BD31" s="1305" t="str">
        <f>IF(BI29&lt;=0,"",IF((LEN(BI29)-6&lt;=0),"0",MID(BI29,LEN(BI29)-6,1)))</f>
        <v/>
      </c>
      <c r="BE31" s="1305"/>
      <c r="BF31" s="1305" t="str">
        <f>IF(BI29&lt;=0,"",IF((LEN(BI29)-5&lt;=0),"0",MID(BI29,LEN(BI29)-5,1)))</f>
        <v/>
      </c>
      <c r="BG31" s="1305"/>
      <c r="BH31" s="199" t="str">
        <f>IF(BI29&lt;=0,"",IF((LEN(BI29)-4&lt;=0),"0",MID(BI29,LEN(BI29)-4,1)))</f>
        <v/>
      </c>
      <c r="BI31" s="1231" t="str">
        <f>IF(BI29&lt;=0,"",IF((LEN(BI29)-3&lt;=0),"0",MID(BI29,LEN(BI29)-3,1)))</f>
        <v/>
      </c>
      <c r="BJ31" s="1231"/>
      <c r="BK31" s="201" t="str">
        <f>IF(BI29&lt;=0,"",IF((LEN(BI29)-2&lt;=0),"0",MID(BI29,LEN(BI29)-2,1)))</f>
        <v/>
      </c>
      <c r="BL31" s="1305" t="str">
        <f>IF(BI29&lt;=0,"",IF((LEN(BI29)-1&lt;=0),"0",MID(BI29,LEN(BI29)-1,1)))</f>
        <v/>
      </c>
      <c r="BM31" s="1305"/>
      <c r="BN31" s="1231" t="str">
        <f>IF(BI29&lt;&gt;0,RIGHT(BI29,1),"")</f>
        <v/>
      </c>
      <c r="BO31" s="1231"/>
      <c r="BP31" s="1394"/>
      <c r="BQ31" s="872"/>
      <c r="BR31" s="872"/>
      <c r="BS31" s="872"/>
      <c r="BT31" s="872"/>
      <c r="BU31" s="872"/>
      <c r="BV31" s="1395"/>
      <c r="BW31" s="33"/>
      <c r="BX31" s="5"/>
      <c r="BY31" s="5"/>
      <c r="BZ31" s="57"/>
      <c r="CA31" s="57"/>
      <c r="CB31" s="57"/>
      <c r="CC31" s="527"/>
      <c r="CD31" s="879"/>
      <c r="CE31" s="880"/>
      <c r="CF31" s="1332"/>
      <c r="CG31" s="1333"/>
      <c r="CH31" s="1333"/>
      <c r="CI31" s="1333"/>
      <c r="CJ31" s="1333"/>
      <c r="CK31" s="1333"/>
      <c r="CL31" s="1333"/>
      <c r="CM31" s="1333"/>
      <c r="CN31" s="1333"/>
      <c r="CO31" s="1333"/>
      <c r="CP31" s="1333"/>
      <c r="CQ31" s="1333"/>
      <c r="CR31" s="1333"/>
      <c r="CS31" s="1333"/>
      <c r="CT31" s="1333"/>
      <c r="CU31" s="1333"/>
      <c r="CV31" s="1333"/>
      <c r="CW31" s="1333"/>
      <c r="CX31" s="1333"/>
      <c r="CY31" s="1333"/>
      <c r="CZ31" s="1333"/>
      <c r="DA31" s="1333"/>
      <c r="DB31" s="1333"/>
      <c r="DC31" s="1333"/>
      <c r="DD31" s="1333"/>
      <c r="DE31" s="1333"/>
      <c r="DF31" s="1333"/>
      <c r="DG31" s="1333"/>
      <c r="DH31" s="1333"/>
      <c r="DI31" s="1333"/>
      <c r="DJ31" s="1334"/>
      <c r="DK31" s="528"/>
      <c r="DL31" s="528"/>
      <c r="DM31" s="933"/>
      <c r="DN31" s="879"/>
      <c r="DO31" s="880"/>
      <c r="DP31" s="897"/>
      <c r="DQ31" s="898"/>
      <c r="DR31" s="898"/>
      <c r="DS31" s="898"/>
      <c r="DT31" s="898"/>
      <c r="DU31" s="898"/>
      <c r="DV31" s="898"/>
      <c r="DW31" s="898"/>
      <c r="DX31" s="898"/>
      <c r="DY31" s="898"/>
      <c r="DZ31" s="898"/>
      <c r="EA31" s="898"/>
      <c r="EB31" s="898"/>
      <c r="EC31" s="898"/>
      <c r="ED31" s="898"/>
      <c r="EE31" s="898"/>
      <c r="EF31" s="898"/>
      <c r="EG31" s="898"/>
      <c r="EH31" s="898"/>
      <c r="EI31" s="898"/>
      <c r="EJ31" s="898"/>
      <c r="EK31" s="898"/>
      <c r="EL31" s="898"/>
      <c r="EM31" s="898"/>
      <c r="EN31" s="899"/>
      <c r="EO31" s="1361"/>
      <c r="EP31" s="1362"/>
      <c r="EQ31" s="1362"/>
      <c r="ER31" s="1362"/>
      <c r="ES31" s="1362"/>
      <c r="ET31" s="1362"/>
      <c r="EU31" s="1363"/>
      <c r="EW31" s="2"/>
      <c r="EX31" s="2"/>
      <c r="EY31" s="2"/>
      <c r="EZ31" s="2"/>
      <c r="FA31" s="2"/>
    </row>
    <row r="32" spans="1:157" ht="17.25" customHeight="1">
      <c r="A32" s="2"/>
      <c r="B32" s="2"/>
      <c r="C32" s="75"/>
      <c r="D32" s="1350"/>
      <c r="E32" s="1186">
        <v>2</v>
      </c>
      <c r="F32" s="1186"/>
      <c r="G32" s="1310" t="s">
        <v>50</v>
      </c>
      <c r="H32" s="1352"/>
      <c r="I32" s="1352"/>
      <c r="J32" s="1352"/>
      <c r="K32" s="1353"/>
      <c r="L32" s="1313" t="str">
        <f>'5a'!L32:AD32</f>
        <v/>
      </c>
      <c r="M32" s="1313"/>
      <c r="N32" s="1313"/>
      <c r="O32" s="1313"/>
      <c r="P32" s="1313"/>
      <c r="Q32" s="1313"/>
      <c r="R32" s="1313"/>
      <c r="S32" s="1313"/>
      <c r="T32" s="1313"/>
      <c r="U32" s="1313"/>
      <c r="V32" s="1313"/>
      <c r="W32" s="1313"/>
      <c r="X32" s="1313"/>
      <c r="Y32" s="1313"/>
      <c r="Z32" s="1313"/>
      <c r="AA32" s="1313"/>
      <c r="AB32" s="1313"/>
      <c r="AC32" s="1313"/>
      <c r="AD32" s="1313"/>
      <c r="AE32" s="1314" t="s">
        <v>37</v>
      </c>
      <c r="AF32" s="1315"/>
      <c r="AG32" s="1354"/>
      <c r="AH32" s="583">
        <f>'5a'!AH32:AK33</f>
        <v>0</v>
      </c>
      <c r="AI32" s="583"/>
      <c r="AJ32" s="583"/>
      <c r="AK32" s="583"/>
      <c r="AL32" s="1130"/>
      <c r="AM32" s="1381"/>
      <c r="AN32" s="1131"/>
      <c r="AO32" s="1186">
        <v>2</v>
      </c>
      <c r="AP32" s="1186"/>
      <c r="AQ32" s="1302" t="s">
        <v>50</v>
      </c>
      <c r="AR32" s="1303"/>
      <c r="AS32" s="1303"/>
      <c r="AT32" s="1304"/>
      <c r="AU32" s="1313" t="str">
        <f>'5a'!AU32:BJ32</f>
        <v/>
      </c>
      <c r="AV32" s="1313"/>
      <c r="AW32" s="1313"/>
      <c r="AX32" s="1313"/>
      <c r="AY32" s="1313"/>
      <c r="AZ32" s="1313"/>
      <c r="BA32" s="1313"/>
      <c r="BB32" s="1313"/>
      <c r="BC32" s="1313"/>
      <c r="BD32" s="1313"/>
      <c r="BE32" s="1313"/>
      <c r="BF32" s="1313"/>
      <c r="BG32" s="1313"/>
      <c r="BH32" s="1313"/>
      <c r="BI32" s="1313"/>
      <c r="BJ32" s="1313"/>
      <c r="BK32" s="1389" t="s">
        <v>54</v>
      </c>
      <c r="BL32" s="744">
        <f>'5a'!BL32:BO33</f>
        <v>0</v>
      </c>
      <c r="BM32" s="744"/>
      <c r="BN32" s="744"/>
      <c r="BO32" s="744"/>
      <c r="BP32" s="1394"/>
      <c r="BQ32" s="872"/>
      <c r="BR32" s="872"/>
      <c r="BS32" s="872"/>
      <c r="BT32" s="872"/>
      <c r="BU32" s="872"/>
      <c r="BV32" s="1395"/>
      <c r="BW32" s="33"/>
      <c r="BX32" s="5"/>
      <c r="BY32" s="5"/>
      <c r="BZ32" s="5"/>
      <c r="CA32" s="5"/>
      <c r="CB32" s="37"/>
      <c r="CC32" s="527"/>
      <c r="CD32" s="584">
        <v>2</v>
      </c>
      <c r="CE32" s="548"/>
      <c r="CF32" s="884" t="s">
        <v>50</v>
      </c>
      <c r="CG32" s="884"/>
      <c r="CH32" s="884"/>
      <c r="CI32" s="884"/>
      <c r="CJ32" s="884"/>
      <c r="CK32" s="843" t="str">
        <f>L32</f>
        <v/>
      </c>
      <c r="CL32" s="844"/>
      <c r="CM32" s="844"/>
      <c r="CN32" s="844"/>
      <c r="CO32" s="844"/>
      <c r="CP32" s="844"/>
      <c r="CQ32" s="844"/>
      <c r="CR32" s="844"/>
      <c r="CS32" s="844"/>
      <c r="CT32" s="844"/>
      <c r="CU32" s="844"/>
      <c r="CV32" s="844"/>
      <c r="CW32" s="844"/>
      <c r="CX32" s="844"/>
      <c r="CY32" s="844"/>
      <c r="CZ32" s="844"/>
      <c r="DA32" s="844"/>
      <c r="DB32" s="844"/>
      <c r="DC32" s="845"/>
      <c r="DD32" s="812" t="s">
        <v>37</v>
      </c>
      <c r="DE32" s="813"/>
      <c r="DF32" s="814"/>
      <c r="DG32" s="583">
        <f>AH32</f>
        <v>0</v>
      </c>
      <c r="DH32" s="583"/>
      <c r="DI32" s="583"/>
      <c r="DJ32" s="583"/>
      <c r="DK32" s="527"/>
      <c r="DL32" s="528"/>
      <c r="DM32" s="933"/>
      <c r="DN32" s="584">
        <v>2</v>
      </c>
      <c r="DO32" s="548"/>
      <c r="DP32" s="886" t="s">
        <v>50</v>
      </c>
      <c r="DQ32" s="887"/>
      <c r="DR32" s="887"/>
      <c r="DS32" s="888"/>
      <c r="DT32" s="843" t="str">
        <f>AU32</f>
        <v/>
      </c>
      <c r="DU32" s="844"/>
      <c r="DV32" s="844"/>
      <c r="DW32" s="844"/>
      <c r="DX32" s="844"/>
      <c r="DY32" s="844"/>
      <c r="DZ32" s="844"/>
      <c r="EA32" s="844"/>
      <c r="EB32" s="844"/>
      <c r="EC32" s="844"/>
      <c r="ED32" s="844"/>
      <c r="EE32" s="844"/>
      <c r="EF32" s="844"/>
      <c r="EG32" s="844"/>
      <c r="EH32" s="844"/>
      <c r="EI32" s="845"/>
      <c r="EJ32" s="893" t="s">
        <v>54</v>
      </c>
      <c r="EK32" s="744">
        <f>BL32</f>
        <v>0</v>
      </c>
      <c r="EL32" s="744"/>
      <c r="EM32" s="744"/>
      <c r="EN32" s="744"/>
      <c r="EO32" s="1361"/>
      <c r="EP32" s="1362"/>
      <c r="EQ32" s="1362"/>
      <c r="ER32" s="1362"/>
      <c r="ES32" s="1362"/>
      <c r="ET32" s="1362"/>
      <c r="EU32" s="1363"/>
      <c r="EW32" s="2"/>
      <c r="EX32" s="2"/>
      <c r="EY32" s="2"/>
      <c r="EZ32" s="2"/>
      <c r="FA32" s="2"/>
    </row>
    <row r="33" spans="1:157" ht="22.5" customHeight="1">
      <c r="A33" s="2"/>
      <c r="B33" s="2"/>
      <c r="C33" s="75"/>
      <c r="D33" s="1350"/>
      <c r="E33" s="1351"/>
      <c r="F33" s="1351"/>
      <c r="G33" s="1383" t="s">
        <v>57</v>
      </c>
      <c r="H33" s="1384"/>
      <c r="I33" s="1384"/>
      <c r="J33" s="1384"/>
      <c r="K33" s="1385"/>
      <c r="L33" s="1386">
        <f>'5a'!L33:AB33</f>
        <v>0</v>
      </c>
      <c r="M33" s="1386"/>
      <c r="N33" s="1386"/>
      <c r="O33" s="1386"/>
      <c r="P33" s="1386"/>
      <c r="Q33" s="1386"/>
      <c r="R33" s="1386"/>
      <c r="S33" s="1386"/>
      <c r="T33" s="1386"/>
      <c r="U33" s="1386"/>
      <c r="V33" s="1386"/>
      <c r="W33" s="1386"/>
      <c r="X33" s="1386"/>
      <c r="Y33" s="1386"/>
      <c r="Z33" s="1386"/>
      <c r="AA33" s="1386"/>
      <c r="AB33" s="1386"/>
      <c r="AC33" s="1387">
        <f>'5a'!AC33:AD33</f>
        <v>0</v>
      </c>
      <c r="AD33" s="1388"/>
      <c r="AE33" s="1318"/>
      <c r="AF33" s="1319"/>
      <c r="AG33" s="1356"/>
      <c r="AH33" s="583"/>
      <c r="AI33" s="583"/>
      <c r="AJ33" s="583"/>
      <c r="AK33" s="583"/>
      <c r="AL33" s="1130"/>
      <c r="AM33" s="1381"/>
      <c r="AN33" s="1131"/>
      <c r="AO33" s="1351"/>
      <c r="AP33" s="1351"/>
      <c r="AQ33" s="1399" t="s">
        <v>57</v>
      </c>
      <c r="AR33" s="1400"/>
      <c r="AS33" s="1400"/>
      <c r="AT33" s="1401"/>
      <c r="AU33" s="1386">
        <f>'5a'!AU33:BH33</f>
        <v>0</v>
      </c>
      <c r="AV33" s="1386"/>
      <c r="AW33" s="1386"/>
      <c r="AX33" s="1386"/>
      <c r="AY33" s="1386"/>
      <c r="AZ33" s="1386"/>
      <c r="BA33" s="1386"/>
      <c r="BB33" s="1386"/>
      <c r="BC33" s="1386"/>
      <c r="BD33" s="1386"/>
      <c r="BE33" s="1386"/>
      <c r="BF33" s="1386"/>
      <c r="BG33" s="1386"/>
      <c r="BH33" s="1386"/>
      <c r="BI33" s="1405">
        <f>'5a'!BI33:BJ33</f>
        <v>0</v>
      </c>
      <c r="BJ33" s="1406"/>
      <c r="BK33" s="1390"/>
      <c r="BL33" s="744"/>
      <c r="BM33" s="744"/>
      <c r="BN33" s="744"/>
      <c r="BO33" s="744"/>
      <c r="BP33" s="1394"/>
      <c r="BQ33" s="872"/>
      <c r="BR33" s="872"/>
      <c r="BS33" s="872"/>
      <c r="BT33" s="872"/>
      <c r="BU33" s="872"/>
      <c r="BV33" s="1395"/>
      <c r="BW33" s="33"/>
      <c r="BX33" s="5"/>
      <c r="BY33" s="5"/>
      <c r="BZ33" s="5"/>
      <c r="CA33" s="5"/>
      <c r="CB33" s="37"/>
      <c r="CC33" s="527"/>
      <c r="CD33" s="879"/>
      <c r="CE33" s="880"/>
      <c r="CF33" s="386" t="s">
        <v>57</v>
      </c>
      <c r="CG33" s="881"/>
      <c r="CH33" s="881"/>
      <c r="CI33" s="881"/>
      <c r="CJ33" s="881"/>
      <c r="CK33" s="523">
        <f>L33</f>
        <v>0</v>
      </c>
      <c r="CL33" s="523"/>
      <c r="CM33" s="523"/>
      <c r="CN33" s="523"/>
      <c r="CO33" s="523"/>
      <c r="CP33" s="523"/>
      <c r="CQ33" s="523"/>
      <c r="CR33" s="523"/>
      <c r="CS33" s="523"/>
      <c r="CT33" s="523"/>
      <c r="CU33" s="523"/>
      <c r="CV33" s="523"/>
      <c r="CW33" s="523"/>
      <c r="CX33" s="523"/>
      <c r="CY33" s="523"/>
      <c r="CZ33" s="523"/>
      <c r="DA33" s="523"/>
      <c r="DB33" s="885">
        <f>AC33</f>
        <v>0</v>
      </c>
      <c r="DC33" s="885"/>
      <c r="DD33" s="812"/>
      <c r="DE33" s="813"/>
      <c r="DF33" s="814"/>
      <c r="DG33" s="583"/>
      <c r="DH33" s="583"/>
      <c r="DI33" s="583"/>
      <c r="DJ33" s="583"/>
      <c r="DK33" s="527"/>
      <c r="DL33" s="528"/>
      <c r="DM33" s="933"/>
      <c r="DN33" s="879"/>
      <c r="DO33" s="880"/>
      <c r="DP33" s="385" t="s">
        <v>57</v>
      </c>
      <c r="DQ33" s="385"/>
      <c r="DR33" s="385"/>
      <c r="DS33" s="386"/>
      <c r="DT33" s="523">
        <f>AU33</f>
        <v>0</v>
      </c>
      <c r="DU33" s="523"/>
      <c r="DV33" s="523"/>
      <c r="DW33" s="523"/>
      <c r="DX33" s="523"/>
      <c r="DY33" s="523"/>
      <c r="DZ33" s="523"/>
      <c r="EA33" s="523"/>
      <c r="EB33" s="523"/>
      <c r="EC33" s="523"/>
      <c r="ED33" s="523"/>
      <c r="EE33" s="523"/>
      <c r="EF33" s="523"/>
      <c r="EG33" s="523"/>
      <c r="EH33" s="877"/>
      <c r="EI33" s="877"/>
      <c r="EJ33" s="893"/>
      <c r="EK33" s="744"/>
      <c r="EL33" s="744"/>
      <c r="EM33" s="744"/>
      <c r="EN33" s="744"/>
      <c r="EO33" s="1361"/>
      <c r="EP33" s="1362"/>
      <c r="EQ33" s="1362"/>
      <c r="ER33" s="1362"/>
      <c r="ES33" s="1362"/>
      <c r="ET33" s="1362"/>
      <c r="EU33" s="1363"/>
      <c r="EW33" s="2"/>
      <c r="EX33" s="2"/>
      <c r="EY33" s="2"/>
      <c r="EZ33" s="2"/>
      <c r="FA33" s="2"/>
    </row>
    <row r="34" spans="1:157" ht="21" customHeight="1">
      <c r="A34" s="2"/>
      <c r="B34" s="2"/>
      <c r="C34" s="75"/>
      <c r="D34" s="1350"/>
      <c r="E34" s="1382"/>
      <c r="F34" s="1382"/>
      <c r="G34" s="1343" t="s">
        <v>38</v>
      </c>
      <c r="H34" s="1344"/>
      <c r="I34" s="1344"/>
      <c r="J34" s="1344"/>
      <c r="K34" s="1345"/>
      <c r="L34" s="200" t="str">
        <f>IF(AC33&lt;=0,"",IF((LEN(AC33)-11&lt;=0),"0",MID(AC33,LEN(AC33)-11,1)))</f>
        <v/>
      </c>
      <c r="M34" s="1305" t="str">
        <f>IF(AC33&lt;=0,"",IF((LEN(AC33)-10&lt;=0),"0",MID(AC33,LEN(AC33)-10,1)))</f>
        <v/>
      </c>
      <c r="N34" s="1305"/>
      <c r="O34" s="1305" t="str">
        <f>IF(AC33&lt;=0,"",IF((LEN(AC33)-9&lt;=0),"0",MID(AC33,LEN(AC33)-9,1)))</f>
        <v/>
      </c>
      <c r="P34" s="1305"/>
      <c r="Q34" s="1231" t="str">
        <f>IF(AC33&lt;=0,"",IF((LEN(AC33)-8&lt;=0),"0",MID(AC33,LEN(AC33)-8,1)))</f>
        <v/>
      </c>
      <c r="R34" s="1231"/>
      <c r="S34" s="1357" t="str">
        <f>IF(AC33&lt;=0,"",IF((LEN(AC33)-7&lt;=0),"0",MID(AC33,LEN(AC33)-7,1)))</f>
        <v/>
      </c>
      <c r="T34" s="1231"/>
      <c r="U34" s="1231"/>
      <c r="V34" s="1305" t="str">
        <f>IF(AC33&lt;=0,"",IF((LEN(AC33)-6&lt;=0),"0",MID(AC33,LEN(AC33)-6,1)))</f>
        <v/>
      </c>
      <c r="W34" s="1305"/>
      <c r="X34" s="1305" t="str">
        <f>IF(AC33&lt;=0,"",IF((LEN(AC33)-5&lt;=0),"0",MID(AC33,LEN(AC33)-5,1)))</f>
        <v/>
      </c>
      <c r="Y34" s="1305"/>
      <c r="Z34" s="1305"/>
      <c r="AA34" s="1231" t="str">
        <f>IF(AC33&lt;=0,"",IF((LEN(AC33)-4&lt;=0),"0",MID(AC33,LEN(AC33)-4,1)))</f>
        <v/>
      </c>
      <c r="AB34" s="1331"/>
      <c r="AC34" s="1231" t="str">
        <f>IF(AC33&lt;=0,"",IF((LEN(AC33)-3&lt;=0),"0",MID(AC33,LEN(AC33)-3,1)))</f>
        <v/>
      </c>
      <c r="AD34" s="1231"/>
      <c r="AE34" s="1305" t="str">
        <f>IF(AC33&lt;=0,"",IF((LEN(AC33)-2&lt;=0),"0",MID(AC33,LEN(AC33)-2,1)))</f>
        <v/>
      </c>
      <c r="AF34" s="1305"/>
      <c r="AG34" s="1305"/>
      <c r="AH34" s="1305" t="str">
        <f>IF(AC33&lt;=0,"",IF((LEN(AC33)-1&lt;=0),"0",MID(AC33,LEN(AC33)-1,1)))</f>
        <v/>
      </c>
      <c r="AI34" s="1305"/>
      <c r="AJ34" s="1377" t="str">
        <f>IF(AC33&lt;&gt;0,RIGHT(AC33,1),"")</f>
        <v/>
      </c>
      <c r="AK34" s="1348"/>
      <c r="AL34" s="1130"/>
      <c r="AM34" s="1381"/>
      <c r="AN34" s="1131"/>
      <c r="AO34" s="1382"/>
      <c r="AP34" s="1382"/>
      <c r="AQ34" s="1402" t="s">
        <v>38</v>
      </c>
      <c r="AR34" s="1403"/>
      <c r="AS34" s="1403"/>
      <c r="AT34" s="1404"/>
      <c r="AU34" s="200" t="str">
        <f>IF(BI33&lt;=0,"",IF((LEN(BI33)-11&lt;=0),"0",MID(BI33,LEN(BI33)-11,1)))</f>
        <v/>
      </c>
      <c r="AV34" s="1305" t="str">
        <f>IF(BI33&lt;=0,"",IF((LEN(BI33)-10&lt;=0),"0",MID(BI33,LEN(BI33)-10,1)))</f>
        <v/>
      </c>
      <c r="AW34" s="1305"/>
      <c r="AX34" s="1305" t="str">
        <f>IF(BI33&lt;=0,"",IF((LEN(BI33)-9&lt;=0),"0",MID(BI33,LEN(BI33)-9,1)))</f>
        <v/>
      </c>
      <c r="AY34" s="1305"/>
      <c r="AZ34" s="1231" t="str">
        <f>IF(BI33&lt;=0,"",IF((LEN(BI33)-8&lt;=0),"0",MID(BI33,LEN(BI33)-8,1)))</f>
        <v/>
      </c>
      <c r="BA34" s="1231"/>
      <c r="BB34" s="1357" t="str">
        <f>IF(BI33&lt;=0,"",IF((LEN(BI33)-7&lt;=0),"0",MID(BI33,LEN(BI33)-7,1)))</f>
        <v/>
      </c>
      <c r="BC34" s="1231"/>
      <c r="BD34" s="1305" t="str">
        <f>IF(BI33&lt;=0,"",IF((LEN(BI33)-6&lt;=0),"0",MID(BI33,LEN(BI33)-6,1)))</f>
        <v/>
      </c>
      <c r="BE34" s="1305"/>
      <c r="BF34" s="1305" t="str">
        <f>IF(BI33&lt;=0,"",IF((LEN(BI33)-5&lt;=0),"0",MID(BI33,LEN(BI33)-5,1)))</f>
        <v/>
      </c>
      <c r="BG34" s="1305"/>
      <c r="BH34" s="199" t="str">
        <f>IF(BI33&lt;=0,"",IF((LEN(BI33)-4&lt;=0),"0",MID(BI33,LEN(BI33)-4,1)))</f>
        <v/>
      </c>
      <c r="BI34" s="1231" t="str">
        <f>IF(BI33&lt;=0,"",IF((LEN(BI33)-3&lt;=0),"0",MID(BI33,LEN(BI33)-3,1)))</f>
        <v/>
      </c>
      <c r="BJ34" s="1231"/>
      <c r="BK34" s="201" t="str">
        <f>IF(BI33&lt;=0,"",IF((LEN(BI33)-2&lt;=0),"0",MID(BI33,LEN(BI33)-2,1)))</f>
        <v/>
      </c>
      <c r="BL34" s="1305" t="str">
        <f>IF(BI33&lt;=0,"",IF((LEN(BI33)-1&lt;=0),"0",MID(BI33,LEN(BI33)-1,1)))</f>
        <v/>
      </c>
      <c r="BM34" s="1305"/>
      <c r="BN34" s="1231" t="str">
        <f>IF(BI33&lt;&gt;0,RIGHT(BI33,1),"")</f>
        <v/>
      </c>
      <c r="BO34" s="1231"/>
      <c r="BP34" s="1394"/>
      <c r="BQ34" s="872"/>
      <c r="BR34" s="872"/>
      <c r="BS34" s="872"/>
      <c r="BT34" s="872"/>
      <c r="BU34" s="872"/>
      <c r="BV34" s="1395"/>
      <c r="BW34" s="33"/>
      <c r="BX34" s="5"/>
      <c r="BY34" s="5"/>
      <c r="BZ34" s="5"/>
      <c r="CA34" s="5"/>
      <c r="CB34" s="37"/>
      <c r="CC34" s="527"/>
      <c r="CD34" s="882"/>
      <c r="CE34" s="883"/>
      <c r="CF34" s="1332"/>
      <c r="CG34" s="1333"/>
      <c r="CH34" s="1333"/>
      <c r="CI34" s="1333"/>
      <c r="CJ34" s="1333"/>
      <c r="CK34" s="1333"/>
      <c r="CL34" s="1333"/>
      <c r="CM34" s="1333"/>
      <c r="CN34" s="1333"/>
      <c r="CO34" s="1333"/>
      <c r="CP34" s="1333"/>
      <c r="CQ34" s="1333"/>
      <c r="CR34" s="1333"/>
      <c r="CS34" s="1333"/>
      <c r="CT34" s="1333"/>
      <c r="CU34" s="1333"/>
      <c r="CV34" s="1333"/>
      <c r="CW34" s="1333"/>
      <c r="CX34" s="1333"/>
      <c r="CY34" s="1333"/>
      <c r="CZ34" s="1333"/>
      <c r="DA34" s="1333"/>
      <c r="DB34" s="1333"/>
      <c r="DC34" s="1333"/>
      <c r="DD34" s="1333"/>
      <c r="DE34" s="1333"/>
      <c r="DF34" s="1333"/>
      <c r="DG34" s="1333"/>
      <c r="DH34" s="1333"/>
      <c r="DI34" s="1333"/>
      <c r="DJ34" s="1334"/>
      <c r="DK34" s="528"/>
      <c r="DL34" s="528"/>
      <c r="DM34" s="933"/>
      <c r="DN34" s="882"/>
      <c r="DO34" s="883"/>
      <c r="DP34" s="897"/>
      <c r="DQ34" s="898"/>
      <c r="DR34" s="898"/>
      <c r="DS34" s="898"/>
      <c r="DT34" s="898"/>
      <c r="DU34" s="898"/>
      <c r="DV34" s="898"/>
      <c r="DW34" s="898"/>
      <c r="DX34" s="898"/>
      <c r="DY34" s="898"/>
      <c r="DZ34" s="898"/>
      <c r="EA34" s="898"/>
      <c r="EB34" s="898"/>
      <c r="EC34" s="898"/>
      <c r="ED34" s="898"/>
      <c r="EE34" s="898"/>
      <c r="EF34" s="898"/>
      <c r="EG34" s="898"/>
      <c r="EH34" s="898"/>
      <c r="EI34" s="898"/>
      <c r="EJ34" s="898"/>
      <c r="EK34" s="898"/>
      <c r="EL34" s="898"/>
      <c r="EM34" s="898"/>
      <c r="EN34" s="899"/>
      <c r="EO34" s="1361"/>
      <c r="EP34" s="1362"/>
      <c r="EQ34" s="1362"/>
      <c r="ER34" s="1362"/>
      <c r="ES34" s="1362"/>
      <c r="ET34" s="1362"/>
      <c r="EU34" s="1363"/>
      <c r="EW34" s="2"/>
      <c r="EX34" s="2"/>
      <c r="EY34" s="2"/>
      <c r="EZ34" s="2"/>
      <c r="FA34" s="2"/>
    </row>
    <row r="35" spans="1:157" ht="17.25" customHeight="1">
      <c r="A35" s="2"/>
      <c r="B35" s="2"/>
      <c r="C35" s="75"/>
      <c r="D35" s="1350"/>
      <c r="E35" s="1351">
        <v>3</v>
      </c>
      <c r="F35" s="1351"/>
      <c r="G35" s="1310" t="s">
        <v>50</v>
      </c>
      <c r="H35" s="1352"/>
      <c r="I35" s="1352"/>
      <c r="J35" s="1352"/>
      <c r="K35" s="1353"/>
      <c r="L35" s="1313" t="str">
        <f>'5a'!L35:AD35</f>
        <v/>
      </c>
      <c r="M35" s="1313"/>
      <c r="N35" s="1313"/>
      <c r="O35" s="1313"/>
      <c r="P35" s="1313"/>
      <c r="Q35" s="1313"/>
      <c r="R35" s="1313"/>
      <c r="S35" s="1313"/>
      <c r="T35" s="1313"/>
      <c r="U35" s="1313"/>
      <c r="V35" s="1313"/>
      <c r="W35" s="1313"/>
      <c r="X35" s="1313"/>
      <c r="Y35" s="1313"/>
      <c r="Z35" s="1313"/>
      <c r="AA35" s="1313"/>
      <c r="AB35" s="1313"/>
      <c r="AC35" s="1313"/>
      <c r="AD35" s="1313"/>
      <c r="AE35" s="1314" t="s">
        <v>37</v>
      </c>
      <c r="AF35" s="1315"/>
      <c r="AG35" s="1354"/>
      <c r="AH35" s="583">
        <f>'5a'!AH35:AK36</f>
        <v>0</v>
      </c>
      <c r="AI35" s="583"/>
      <c r="AJ35" s="583"/>
      <c r="AK35" s="583"/>
      <c r="AL35" s="1130"/>
      <c r="AM35" s="1381"/>
      <c r="AN35" s="1131"/>
      <c r="AO35" s="1351">
        <v>3</v>
      </c>
      <c r="AP35" s="1351"/>
      <c r="AQ35" s="1302" t="s">
        <v>50</v>
      </c>
      <c r="AR35" s="1303"/>
      <c r="AS35" s="1303"/>
      <c r="AT35" s="1304"/>
      <c r="AU35" s="1313" t="str">
        <f>'5a'!AU35:BJ35</f>
        <v/>
      </c>
      <c r="AV35" s="1313"/>
      <c r="AW35" s="1313"/>
      <c r="AX35" s="1313"/>
      <c r="AY35" s="1313"/>
      <c r="AZ35" s="1313"/>
      <c r="BA35" s="1313"/>
      <c r="BB35" s="1313"/>
      <c r="BC35" s="1313"/>
      <c r="BD35" s="1313"/>
      <c r="BE35" s="1313"/>
      <c r="BF35" s="1313"/>
      <c r="BG35" s="1313"/>
      <c r="BH35" s="1313"/>
      <c r="BI35" s="1313"/>
      <c r="BJ35" s="1313"/>
      <c r="BK35" s="1389" t="s">
        <v>54</v>
      </c>
      <c r="BL35" s="744">
        <f>'5a'!BL35:BO36</f>
        <v>0</v>
      </c>
      <c r="BM35" s="744"/>
      <c r="BN35" s="744"/>
      <c r="BO35" s="744"/>
      <c r="BP35" s="1396"/>
      <c r="BQ35" s="1397"/>
      <c r="BR35" s="1397"/>
      <c r="BS35" s="1397"/>
      <c r="BT35" s="1397"/>
      <c r="BU35" s="1397"/>
      <c r="BV35" s="1398"/>
      <c r="BW35" s="33"/>
      <c r="BX35" s="5"/>
      <c r="BY35" s="5"/>
      <c r="BZ35" s="5"/>
      <c r="CA35" s="5"/>
      <c r="CB35" s="37"/>
      <c r="CC35" s="527"/>
      <c r="CD35" s="584">
        <v>3</v>
      </c>
      <c r="CE35" s="548"/>
      <c r="CF35" s="884" t="s">
        <v>50</v>
      </c>
      <c r="CG35" s="884"/>
      <c r="CH35" s="884"/>
      <c r="CI35" s="884"/>
      <c r="CJ35" s="884"/>
      <c r="CK35" s="843" t="str">
        <f>L35</f>
        <v/>
      </c>
      <c r="CL35" s="844"/>
      <c r="CM35" s="844"/>
      <c r="CN35" s="844"/>
      <c r="CO35" s="844"/>
      <c r="CP35" s="844"/>
      <c r="CQ35" s="844"/>
      <c r="CR35" s="844"/>
      <c r="CS35" s="844"/>
      <c r="CT35" s="844"/>
      <c r="CU35" s="844"/>
      <c r="CV35" s="844"/>
      <c r="CW35" s="844"/>
      <c r="CX35" s="844"/>
      <c r="CY35" s="844"/>
      <c r="CZ35" s="844"/>
      <c r="DA35" s="844"/>
      <c r="DB35" s="844"/>
      <c r="DC35" s="845"/>
      <c r="DD35" s="812" t="s">
        <v>37</v>
      </c>
      <c r="DE35" s="813"/>
      <c r="DF35" s="814"/>
      <c r="DG35" s="583">
        <f>AH35</f>
        <v>0</v>
      </c>
      <c r="DH35" s="583"/>
      <c r="DI35" s="583"/>
      <c r="DJ35" s="583"/>
      <c r="DK35" s="527"/>
      <c r="DL35" s="528"/>
      <c r="DM35" s="933"/>
      <c r="DN35" s="879">
        <v>3</v>
      </c>
      <c r="DO35" s="880"/>
      <c r="DP35" s="929" t="s">
        <v>50</v>
      </c>
      <c r="DQ35" s="930"/>
      <c r="DR35" s="930"/>
      <c r="DS35" s="931"/>
      <c r="DT35" s="843" t="str">
        <f>AU35</f>
        <v/>
      </c>
      <c r="DU35" s="844"/>
      <c r="DV35" s="844"/>
      <c r="DW35" s="844"/>
      <c r="DX35" s="844"/>
      <c r="DY35" s="844"/>
      <c r="DZ35" s="844"/>
      <c r="EA35" s="844"/>
      <c r="EB35" s="844"/>
      <c r="EC35" s="844"/>
      <c r="ED35" s="844"/>
      <c r="EE35" s="844"/>
      <c r="EF35" s="844"/>
      <c r="EG35" s="844"/>
      <c r="EH35" s="844"/>
      <c r="EI35" s="845"/>
      <c r="EJ35" s="893" t="s">
        <v>54</v>
      </c>
      <c r="EK35" s="744">
        <f>BL35</f>
        <v>0</v>
      </c>
      <c r="EL35" s="744"/>
      <c r="EM35" s="744"/>
      <c r="EN35" s="744"/>
      <c r="EO35" s="1361"/>
      <c r="EP35" s="1362"/>
      <c r="EQ35" s="1362"/>
      <c r="ER35" s="1362"/>
      <c r="ES35" s="1362"/>
      <c r="ET35" s="1362"/>
      <c r="EU35" s="1363"/>
      <c r="EW35" s="2"/>
      <c r="EX35" s="2"/>
      <c r="EY35" s="2"/>
      <c r="EZ35" s="2"/>
      <c r="FA35" s="2"/>
    </row>
    <row r="36" spans="1:157" ht="22.5" customHeight="1">
      <c r="A36" s="2"/>
      <c r="B36" s="2"/>
      <c r="C36" s="75"/>
      <c r="D36" s="1350"/>
      <c r="E36" s="1351"/>
      <c r="F36" s="1351"/>
      <c r="G36" s="1383" t="s">
        <v>57</v>
      </c>
      <c r="H36" s="1384"/>
      <c r="I36" s="1384"/>
      <c r="J36" s="1384"/>
      <c r="K36" s="1385"/>
      <c r="L36" s="1386">
        <f>'5a'!L36:AB36</f>
        <v>0</v>
      </c>
      <c r="M36" s="1386"/>
      <c r="N36" s="1386"/>
      <c r="O36" s="1386"/>
      <c r="P36" s="1386"/>
      <c r="Q36" s="1386"/>
      <c r="R36" s="1386"/>
      <c r="S36" s="1386"/>
      <c r="T36" s="1386"/>
      <c r="U36" s="1386"/>
      <c r="V36" s="1386"/>
      <c r="W36" s="1386"/>
      <c r="X36" s="1386"/>
      <c r="Y36" s="1386"/>
      <c r="Z36" s="1386"/>
      <c r="AA36" s="1386"/>
      <c r="AB36" s="1386"/>
      <c r="AC36" s="1387">
        <f>'5a'!AC36:AD36</f>
        <v>0</v>
      </c>
      <c r="AD36" s="1388"/>
      <c r="AE36" s="1318"/>
      <c r="AF36" s="1319"/>
      <c r="AG36" s="1356"/>
      <c r="AH36" s="583"/>
      <c r="AI36" s="583"/>
      <c r="AJ36" s="583"/>
      <c r="AK36" s="583"/>
      <c r="AL36" s="1130"/>
      <c r="AM36" s="1381"/>
      <c r="AN36" s="1131"/>
      <c r="AO36" s="1351"/>
      <c r="AP36" s="1351"/>
      <c r="AQ36" s="1399" t="s">
        <v>57</v>
      </c>
      <c r="AR36" s="1400"/>
      <c r="AS36" s="1400"/>
      <c r="AT36" s="1401"/>
      <c r="AU36" s="1386">
        <f>'5a'!AU36:BH36</f>
        <v>0</v>
      </c>
      <c r="AV36" s="1386"/>
      <c r="AW36" s="1386"/>
      <c r="AX36" s="1386"/>
      <c r="AY36" s="1386"/>
      <c r="AZ36" s="1386"/>
      <c r="BA36" s="1386"/>
      <c r="BB36" s="1386"/>
      <c r="BC36" s="1386"/>
      <c r="BD36" s="1386"/>
      <c r="BE36" s="1386"/>
      <c r="BF36" s="1386"/>
      <c r="BG36" s="1386"/>
      <c r="BH36" s="1386"/>
      <c r="BI36" s="1405">
        <f>'5a'!BI36:BJ36</f>
        <v>0</v>
      </c>
      <c r="BJ36" s="1406"/>
      <c r="BK36" s="1390"/>
      <c r="BL36" s="744"/>
      <c r="BM36" s="744"/>
      <c r="BN36" s="744"/>
      <c r="BO36" s="744"/>
      <c r="BP36" s="1193" t="s">
        <v>97</v>
      </c>
      <c r="BQ36" s="1194"/>
      <c r="BR36" s="1194"/>
      <c r="BS36" s="1194"/>
      <c r="BT36" s="1194"/>
      <c r="BU36" s="1194"/>
      <c r="BV36" s="1195"/>
      <c r="BW36" s="33"/>
      <c r="BX36" s="5"/>
      <c r="BY36" s="5"/>
      <c r="BZ36" s="5"/>
      <c r="CA36" s="5"/>
      <c r="CB36" s="37"/>
      <c r="CC36" s="527"/>
      <c r="CD36" s="879"/>
      <c r="CE36" s="880"/>
      <c r="CF36" s="386" t="s">
        <v>57</v>
      </c>
      <c r="CG36" s="881"/>
      <c r="CH36" s="881"/>
      <c r="CI36" s="881"/>
      <c r="CJ36" s="881"/>
      <c r="CK36" s="523">
        <f>L36</f>
        <v>0</v>
      </c>
      <c r="CL36" s="523"/>
      <c r="CM36" s="523"/>
      <c r="CN36" s="523"/>
      <c r="CO36" s="523"/>
      <c r="CP36" s="523"/>
      <c r="CQ36" s="523"/>
      <c r="CR36" s="523"/>
      <c r="CS36" s="523"/>
      <c r="CT36" s="523"/>
      <c r="CU36" s="523"/>
      <c r="CV36" s="523"/>
      <c r="CW36" s="523"/>
      <c r="CX36" s="523"/>
      <c r="CY36" s="523"/>
      <c r="CZ36" s="523"/>
      <c r="DA36" s="523"/>
      <c r="DB36" s="885">
        <f>AC36</f>
        <v>0</v>
      </c>
      <c r="DC36" s="885"/>
      <c r="DD36" s="812"/>
      <c r="DE36" s="813"/>
      <c r="DF36" s="814"/>
      <c r="DG36" s="583"/>
      <c r="DH36" s="583"/>
      <c r="DI36" s="583"/>
      <c r="DJ36" s="583"/>
      <c r="DK36" s="527"/>
      <c r="DL36" s="528"/>
      <c r="DM36" s="933"/>
      <c r="DN36" s="879"/>
      <c r="DO36" s="880"/>
      <c r="DP36" s="385" t="s">
        <v>57</v>
      </c>
      <c r="DQ36" s="385"/>
      <c r="DR36" s="385"/>
      <c r="DS36" s="386"/>
      <c r="DT36" s="523">
        <f>AU36</f>
        <v>0</v>
      </c>
      <c r="DU36" s="523"/>
      <c r="DV36" s="523"/>
      <c r="DW36" s="523"/>
      <c r="DX36" s="523"/>
      <c r="DY36" s="523"/>
      <c r="DZ36" s="523"/>
      <c r="EA36" s="523"/>
      <c r="EB36" s="523"/>
      <c r="EC36" s="523"/>
      <c r="ED36" s="523"/>
      <c r="EE36" s="523"/>
      <c r="EF36" s="523"/>
      <c r="EG36" s="523"/>
      <c r="EH36" s="877"/>
      <c r="EI36" s="877"/>
      <c r="EJ36" s="893"/>
      <c r="EK36" s="744"/>
      <c r="EL36" s="744"/>
      <c r="EM36" s="744"/>
      <c r="EN36" s="744"/>
      <c r="EO36" s="1361"/>
      <c r="EP36" s="1362"/>
      <c r="EQ36" s="1362"/>
      <c r="ER36" s="1362"/>
      <c r="ES36" s="1362"/>
      <c r="ET36" s="1362"/>
      <c r="EU36" s="1363"/>
      <c r="EW36" s="2"/>
      <c r="EX36" s="2"/>
      <c r="EY36" s="2"/>
      <c r="EZ36" s="2"/>
      <c r="FA36" s="2"/>
    </row>
    <row r="37" spans="1:157" ht="21" customHeight="1">
      <c r="A37" s="2"/>
      <c r="B37" s="2"/>
      <c r="C37" s="75"/>
      <c r="D37" s="1350"/>
      <c r="E37" s="1351"/>
      <c r="F37" s="1351"/>
      <c r="G37" s="1343" t="s">
        <v>38</v>
      </c>
      <c r="H37" s="1344"/>
      <c r="I37" s="1344"/>
      <c r="J37" s="1344"/>
      <c r="K37" s="1345"/>
      <c r="L37" s="200" t="str">
        <f>IF(AC36&lt;=0,"",IF((LEN(AC36)-11&lt;=0),"0",MID(AC36,LEN(AC36)-11,1)))</f>
        <v/>
      </c>
      <c r="M37" s="1305" t="str">
        <f>IF(AC36&lt;=0,"",IF((LEN(AC36)-10&lt;=0),"0",MID(AC36,LEN(AC36)-10,1)))</f>
        <v/>
      </c>
      <c r="N37" s="1305"/>
      <c r="O37" s="1305" t="str">
        <f>IF(AC36&lt;=0,"",IF((LEN(AC36)-9&lt;=0),"0",MID(AC36,LEN(AC36)-9,1)))</f>
        <v/>
      </c>
      <c r="P37" s="1305"/>
      <c r="Q37" s="1231" t="str">
        <f>IF(AC36&lt;=0,"",IF((LEN(AC36)-8&lt;=0),"0",MID(AC36,LEN(AC36)-8,1)))</f>
        <v/>
      </c>
      <c r="R37" s="1231"/>
      <c r="S37" s="1346" t="str">
        <f>IF(AC36&lt;=0,"",IF((LEN(AC36)-7&lt;=0),"0",MID(AC36,LEN(AC36)-7,1)))</f>
        <v/>
      </c>
      <c r="T37" s="1347"/>
      <c r="U37" s="1348"/>
      <c r="V37" s="1305" t="str">
        <f>IF(AC36&lt;=0,"",IF((LEN(AC36)-6&lt;=0),"0",MID(AC36,LEN(AC36)-6,1)))</f>
        <v/>
      </c>
      <c r="W37" s="1305"/>
      <c r="X37" s="1305" t="str">
        <f>IF(AC36&lt;=0,"",IF((LEN(AC36)-5&lt;=0),"0",MID(AC36,LEN(AC36)-5,1)))</f>
        <v/>
      </c>
      <c r="Y37" s="1305"/>
      <c r="Z37" s="1305"/>
      <c r="AA37" s="1231" t="str">
        <f>IF(AC36&lt;=0,"",IF((LEN(AC36)-4&lt;=0),"0",MID(AC36,LEN(AC36)-4,1)))</f>
        <v/>
      </c>
      <c r="AB37" s="1331"/>
      <c r="AC37" s="1377" t="str">
        <f>IF(AC36&lt;=0,"",IF((LEN(AC36)-3&lt;=0),"0",MID(AC36,LEN(AC36)-3,1)))</f>
        <v/>
      </c>
      <c r="AD37" s="1348"/>
      <c r="AE37" s="1305" t="str">
        <f>IF(AC36&lt;=0,"",IF((LEN(AC36)-2&lt;=0),"0",MID(AC36,LEN(AC36)-2,1)))</f>
        <v/>
      </c>
      <c r="AF37" s="1305"/>
      <c r="AG37" s="1305"/>
      <c r="AH37" s="1305" t="str">
        <f>IF(AC36&lt;=0,"",IF((LEN(AC36)-1&lt;=0),"0",MID(AC36,LEN(AC36)-1,1)))</f>
        <v/>
      </c>
      <c r="AI37" s="1305"/>
      <c r="AJ37" s="1377" t="str">
        <f>IF(AC36&lt;&gt;0,RIGHT(AC36,1),"")</f>
        <v/>
      </c>
      <c r="AK37" s="1348"/>
      <c r="AL37" s="1130"/>
      <c r="AM37" s="1381"/>
      <c r="AN37" s="1131"/>
      <c r="AO37" s="1351"/>
      <c r="AP37" s="1351"/>
      <c r="AQ37" s="1402" t="s">
        <v>38</v>
      </c>
      <c r="AR37" s="1403"/>
      <c r="AS37" s="1403"/>
      <c r="AT37" s="1404"/>
      <c r="AU37" s="203" t="str">
        <f>IF(BI36&lt;=0,"",IF((LEN(BI36)-11&lt;=0),"0",MID(BI36,LEN(BI36)-11,1)))</f>
        <v/>
      </c>
      <c r="AV37" s="1305" t="str">
        <f>IF(BI36&lt;=0,"",IF((LEN(BI36)-10&lt;=0),"0",MID(BI36,LEN(BI36)-10,1)))</f>
        <v/>
      </c>
      <c r="AW37" s="1305"/>
      <c r="AX37" s="1305" t="str">
        <f>IF(BI36&lt;=0,"",IF((LEN(BI36)-9&lt;=0),"0",MID(BI36,LEN(BI36)-9,1)))</f>
        <v/>
      </c>
      <c r="AY37" s="1305"/>
      <c r="AZ37" s="1231" t="str">
        <f>IF(BI36&lt;=0,"",IF((LEN(BI36)-8&lt;=0),"0",MID(BI36,LEN(BI36)-8,1)))</f>
        <v/>
      </c>
      <c r="BA37" s="1231"/>
      <c r="BB37" s="1357" t="str">
        <f>IF(BI36&lt;=0,"",IF((LEN(BI36)-7&lt;=0),"0",MID(BI36,LEN(BI36)-7,1)))</f>
        <v/>
      </c>
      <c r="BC37" s="1231"/>
      <c r="BD37" s="1305" t="str">
        <f>IF(BI36&lt;=0,"",IF((LEN(BI36)-6&lt;=0),"0",MID(BI36,LEN(BI36)-6,1)))</f>
        <v/>
      </c>
      <c r="BE37" s="1305"/>
      <c r="BF37" s="1305" t="str">
        <f>IF(BI36&lt;=0,"",IF((LEN(BI36)-5&lt;=0),"0",MID(BI36,LEN(BI36)-5,1)))</f>
        <v/>
      </c>
      <c r="BG37" s="1305"/>
      <c r="BH37" s="204" t="str">
        <f>IF(BI36&lt;=0,"",IF((LEN(BI36)-4&lt;=0),"0",MID(BI36,LEN(BI36)-4,1)))</f>
        <v/>
      </c>
      <c r="BI37" s="1231" t="str">
        <f>IF(BI36&lt;=0,"",IF((LEN(BI36)-3&lt;=0),"0",MID(BI36,LEN(BI36)-3,1)))</f>
        <v/>
      </c>
      <c r="BJ37" s="1231"/>
      <c r="BK37" s="206" t="str">
        <f>IF(BI36&lt;=0,"",IF((LEN(BI36)-2&lt;=0),"0",MID(BI36,LEN(BI36)-2,1)))</f>
        <v/>
      </c>
      <c r="BL37" s="1305" t="str">
        <f>IF(BI36&lt;=0,"",IF((LEN(BI36)-1&lt;=0),"0",MID(BI36,LEN(BI36)-1,1)))</f>
        <v/>
      </c>
      <c r="BM37" s="1305"/>
      <c r="BN37" s="1231" t="str">
        <f>IF(BI36&lt;&gt;0,RIGHT(BI36,1),"")</f>
        <v/>
      </c>
      <c r="BO37" s="1231"/>
      <c r="BP37" s="1391">
        <f>'5a'!BP37:BV40</f>
        <v>0</v>
      </c>
      <c r="BQ37" s="1392"/>
      <c r="BR37" s="1392"/>
      <c r="BS37" s="1392"/>
      <c r="BT37" s="1392"/>
      <c r="BU37" s="1392"/>
      <c r="BV37" s="1393"/>
      <c r="BW37" s="33"/>
      <c r="BX37" s="5"/>
      <c r="BY37" s="5"/>
      <c r="BZ37" s="5"/>
      <c r="CA37" s="5"/>
      <c r="CB37" s="37"/>
      <c r="CC37" s="527"/>
      <c r="CD37" s="882"/>
      <c r="CE37" s="883"/>
      <c r="CF37" s="1332"/>
      <c r="CG37" s="1333"/>
      <c r="CH37" s="1333"/>
      <c r="CI37" s="1333"/>
      <c r="CJ37" s="1333"/>
      <c r="CK37" s="1333"/>
      <c r="CL37" s="1333"/>
      <c r="CM37" s="1333"/>
      <c r="CN37" s="1333"/>
      <c r="CO37" s="1333"/>
      <c r="CP37" s="1333"/>
      <c r="CQ37" s="1333"/>
      <c r="CR37" s="1333"/>
      <c r="CS37" s="1333"/>
      <c r="CT37" s="1333"/>
      <c r="CU37" s="1333"/>
      <c r="CV37" s="1333"/>
      <c r="CW37" s="1333"/>
      <c r="CX37" s="1333"/>
      <c r="CY37" s="1333"/>
      <c r="CZ37" s="1333"/>
      <c r="DA37" s="1333"/>
      <c r="DB37" s="1333"/>
      <c r="DC37" s="1333"/>
      <c r="DD37" s="1333"/>
      <c r="DE37" s="1333"/>
      <c r="DF37" s="1333"/>
      <c r="DG37" s="1333"/>
      <c r="DH37" s="1333"/>
      <c r="DI37" s="1333"/>
      <c r="DJ37" s="1334"/>
      <c r="DK37" s="528"/>
      <c r="DL37" s="528"/>
      <c r="DM37" s="933"/>
      <c r="DN37" s="879"/>
      <c r="DO37" s="880"/>
      <c r="DP37" s="897"/>
      <c r="DQ37" s="898"/>
      <c r="DR37" s="898"/>
      <c r="DS37" s="898"/>
      <c r="DT37" s="898"/>
      <c r="DU37" s="898"/>
      <c r="DV37" s="898"/>
      <c r="DW37" s="898"/>
      <c r="DX37" s="898"/>
      <c r="DY37" s="898"/>
      <c r="DZ37" s="898"/>
      <c r="EA37" s="898"/>
      <c r="EB37" s="898"/>
      <c r="EC37" s="898"/>
      <c r="ED37" s="898"/>
      <c r="EE37" s="898"/>
      <c r="EF37" s="898"/>
      <c r="EG37" s="898"/>
      <c r="EH37" s="898"/>
      <c r="EI37" s="898"/>
      <c r="EJ37" s="898"/>
      <c r="EK37" s="898"/>
      <c r="EL37" s="898"/>
      <c r="EM37" s="898"/>
      <c r="EN37" s="899"/>
      <c r="EO37" s="1361"/>
      <c r="EP37" s="1362"/>
      <c r="EQ37" s="1362"/>
      <c r="ER37" s="1362"/>
      <c r="ES37" s="1362"/>
      <c r="ET37" s="1362"/>
      <c r="EU37" s="1363"/>
      <c r="EW37" s="2"/>
      <c r="EX37" s="2"/>
      <c r="EY37" s="2"/>
      <c r="EZ37" s="2"/>
      <c r="FA37" s="2"/>
    </row>
    <row r="38" spans="1:157" ht="17.25" customHeight="1">
      <c r="A38" s="2"/>
      <c r="B38" s="2"/>
      <c r="C38" s="75"/>
      <c r="D38" s="1350"/>
      <c r="E38" s="1186">
        <v>4</v>
      </c>
      <c r="F38" s="1186"/>
      <c r="G38" s="1310" t="s">
        <v>50</v>
      </c>
      <c r="H38" s="1352"/>
      <c r="I38" s="1352"/>
      <c r="J38" s="1352"/>
      <c r="K38" s="1353"/>
      <c r="L38" s="1313" t="str">
        <f>'5a'!L38:AD38</f>
        <v/>
      </c>
      <c r="M38" s="1313"/>
      <c r="N38" s="1313"/>
      <c r="O38" s="1313"/>
      <c r="P38" s="1313"/>
      <c r="Q38" s="1313"/>
      <c r="R38" s="1313"/>
      <c r="S38" s="1313"/>
      <c r="T38" s="1313"/>
      <c r="U38" s="1313"/>
      <c r="V38" s="1313"/>
      <c r="W38" s="1313"/>
      <c r="X38" s="1313"/>
      <c r="Y38" s="1313"/>
      <c r="Z38" s="1313"/>
      <c r="AA38" s="1313"/>
      <c r="AB38" s="1313"/>
      <c r="AC38" s="1313"/>
      <c r="AD38" s="1313"/>
      <c r="AE38" s="1314" t="s">
        <v>37</v>
      </c>
      <c r="AF38" s="1315"/>
      <c r="AG38" s="1354"/>
      <c r="AH38" s="583">
        <f>'5a'!AH38:AK39</f>
        <v>0</v>
      </c>
      <c r="AI38" s="583"/>
      <c r="AJ38" s="583"/>
      <c r="AK38" s="583"/>
      <c r="AL38" s="1130"/>
      <c r="AM38" s="1381"/>
      <c r="AN38" s="1131"/>
      <c r="AO38" s="1186">
        <v>4</v>
      </c>
      <c r="AP38" s="1186"/>
      <c r="AQ38" s="1302" t="s">
        <v>50</v>
      </c>
      <c r="AR38" s="1303"/>
      <c r="AS38" s="1303"/>
      <c r="AT38" s="1304"/>
      <c r="AU38" s="1313">
        <f>'5a'!AU38:BJ38</f>
        <v>0</v>
      </c>
      <c r="AV38" s="1313"/>
      <c r="AW38" s="1313"/>
      <c r="AX38" s="1313"/>
      <c r="AY38" s="1313"/>
      <c r="AZ38" s="1313"/>
      <c r="BA38" s="1313"/>
      <c r="BB38" s="1313"/>
      <c r="BC38" s="1313"/>
      <c r="BD38" s="1313"/>
      <c r="BE38" s="1313"/>
      <c r="BF38" s="1313"/>
      <c r="BG38" s="1313"/>
      <c r="BH38" s="1313"/>
      <c r="BI38" s="1313"/>
      <c r="BJ38" s="1313"/>
      <c r="BK38" s="1389" t="s">
        <v>54</v>
      </c>
      <c r="BL38" s="744">
        <f>'5a'!BL38:BO39</f>
        <v>0</v>
      </c>
      <c r="BM38" s="744"/>
      <c r="BN38" s="744"/>
      <c r="BO38" s="744"/>
      <c r="BP38" s="1394"/>
      <c r="BQ38" s="872"/>
      <c r="BR38" s="872"/>
      <c r="BS38" s="872"/>
      <c r="BT38" s="872"/>
      <c r="BU38" s="872"/>
      <c r="BV38" s="1395"/>
      <c r="BW38" s="33"/>
      <c r="BX38" s="5"/>
      <c r="BY38" s="5"/>
      <c r="BZ38" s="5"/>
      <c r="CA38" s="5"/>
      <c r="CB38" s="37"/>
      <c r="CC38" s="527"/>
      <c r="CD38" s="879">
        <v>4</v>
      </c>
      <c r="CE38" s="880"/>
      <c r="CF38" s="926" t="s">
        <v>50</v>
      </c>
      <c r="CG38" s="926"/>
      <c r="CH38" s="926"/>
      <c r="CI38" s="926"/>
      <c r="CJ38" s="926"/>
      <c r="CK38" s="843" t="str">
        <f>L38</f>
        <v/>
      </c>
      <c r="CL38" s="844"/>
      <c r="CM38" s="844"/>
      <c r="CN38" s="844"/>
      <c r="CO38" s="844"/>
      <c r="CP38" s="844"/>
      <c r="CQ38" s="844"/>
      <c r="CR38" s="844"/>
      <c r="CS38" s="844"/>
      <c r="CT38" s="844"/>
      <c r="CU38" s="844"/>
      <c r="CV38" s="844"/>
      <c r="CW38" s="844"/>
      <c r="CX38" s="844"/>
      <c r="CY38" s="844"/>
      <c r="CZ38" s="844"/>
      <c r="DA38" s="844"/>
      <c r="DB38" s="844"/>
      <c r="DC38" s="845"/>
      <c r="DD38" s="812" t="s">
        <v>37</v>
      </c>
      <c r="DE38" s="813"/>
      <c r="DF38" s="814"/>
      <c r="DG38" s="583">
        <f>AH38</f>
        <v>0</v>
      </c>
      <c r="DH38" s="583"/>
      <c r="DI38" s="583"/>
      <c r="DJ38" s="583"/>
      <c r="DK38" s="527"/>
      <c r="DL38" s="528"/>
      <c r="DM38" s="933"/>
      <c r="DN38" s="584">
        <v>4</v>
      </c>
      <c r="DO38" s="548"/>
      <c r="DP38" s="886" t="s">
        <v>50</v>
      </c>
      <c r="DQ38" s="887"/>
      <c r="DR38" s="887"/>
      <c r="DS38" s="888"/>
      <c r="DT38" s="843">
        <f>AU38</f>
        <v>0</v>
      </c>
      <c r="DU38" s="844"/>
      <c r="DV38" s="844"/>
      <c r="DW38" s="844"/>
      <c r="DX38" s="844"/>
      <c r="DY38" s="844"/>
      <c r="DZ38" s="844"/>
      <c r="EA38" s="844"/>
      <c r="EB38" s="844"/>
      <c r="EC38" s="844"/>
      <c r="ED38" s="844"/>
      <c r="EE38" s="844"/>
      <c r="EF38" s="844"/>
      <c r="EG38" s="844"/>
      <c r="EH38" s="844"/>
      <c r="EI38" s="845"/>
      <c r="EJ38" s="893" t="s">
        <v>54</v>
      </c>
      <c r="EK38" s="744">
        <f>BL38</f>
        <v>0</v>
      </c>
      <c r="EL38" s="744"/>
      <c r="EM38" s="744"/>
      <c r="EN38" s="744"/>
      <c r="EO38" s="1361"/>
      <c r="EP38" s="1362"/>
      <c r="EQ38" s="1362"/>
      <c r="ER38" s="1362"/>
      <c r="ES38" s="1362"/>
      <c r="ET38" s="1362"/>
      <c r="EU38" s="1363"/>
      <c r="EW38" s="2"/>
      <c r="EX38" s="2"/>
      <c r="EY38" s="2"/>
      <c r="EZ38" s="2"/>
      <c r="FA38" s="2"/>
    </row>
    <row r="39" spans="1:157" ht="22.5" customHeight="1">
      <c r="A39" s="2"/>
      <c r="B39" s="2"/>
      <c r="C39" s="75"/>
      <c r="D39" s="1350"/>
      <c r="E39" s="1351"/>
      <c r="F39" s="1351"/>
      <c r="G39" s="1383" t="s">
        <v>57</v>
      </c>
      <c r="H39" s="1384"/>
      <c r="I39" s="1384"/>
      <c r="J39" s="1384"/>
      <c r="K39" s="1385"/>
      <c r="L39" s="1386">
        <f>'5a'!L39:AB39</f>
        <v>0</v>
      </c>
      <c r="M39" s="1386"/>
      <c r="N39" s="1386"/>
      <c r="O39" s="1386"/>
      <c r="P39" s="1386"/>
      <c r="Q39" s="1386"/>
      <c r="R39" s="1386"/>
      <c r="S39" s="1386"/>
      <c r="T39" s="1386"/>
      <c r="U39" s="1386"/>
      <c r="V39" s="1386"/>
      <c r="W39" s="1386"/>
      <c r="X39" s="1386"/>
      <c r="Y39" s="1386"/>
      <c r="Z39" s="1386"/>
      <c r="AA39" s="1386"/>
      <c r="AB39" s="1386"/>
      <c r="AC39" s="1387">
        <f>'5a'!AC39:AD39</f>
        <v>0</v>
      </c>
      <c r="AD39" s="1388"/>
      <c r="AE39" s="1318"/>
      <c r="AF39" s="1319"/>
      <c r="AG39" s="1356"/>
      <c r="AH39" s="583"/>
      <c r="AI39" s="583"/>
      <c r="AJ39" s="583"/>
      <c r="AK39" s="583"/>
      <c r="AL39" s="1130"/>
      <c r="AM39" s="1381"/>
      <c r="AN39" s="1131"/>
      <c r="AO39" s="1351"/>
      <c r="AP39" s="1351"/>
      <c r="AQ39" s="1399" t="s">
        <v>57</v>
      </c>
      <c r="AR39" s="1400"/>
      <c r="AS39" s="1400"/>
      <c r="AT39" s="1401"/>
      <c r="AU39" s="1386">
        <f>'5a'!AU39:BH39</f>
        <v>0</v>
      </c>
      <c r="AV39" s="1386"/>
      <c r="AW39" s="1386"/>
      <c r="AX39" s="1386"/>
      <c r="AY39" s="1386"/>
      <c r="AZ39" s="1386"/>
      <c r="BA39" s="1386"/>
      <c r="BB39" s="1386"/>
      <c r="BC39" s="1386"/>
      <c r="BD39" s="1386"/>
      <c r="BE39" s="1386"/>
      <c r="BF39" s="1386"/>
      <c r="BG39" s="1386"/>
      <c r="BH39" s="1386"/>
      <c r="BI39" s="1405">
        <f>'5a'!BI39:BJ39</f>
        <v>0</v>
      </c>
      <c r="BJ39" s="1406"/>
      <c r="BK39" s="1390"/>
      <c r="BL39" s="744"/>
      <c r="BM39" s="744"/>
      <c r="BN39" s="744"/>
      <c r="BO39" s="744"/>
      <c r="BP39" s="1394"/>
      <c r="BQ39" s="872"/>
      <c r="BR39" s="872"/>
      <c r="BS39" s="872"/>
      <c r="BT39" s="872"/>
      <c r="BU39" s="872"/>
      <c r="BV39" s="1395"/>
      <c r="BW39" s="33"/>
      <c r="BX39" s="5"/>
      <c r="BY39" s="5"/>
      <c r="BZ39" s="5"/>
      <c r="CA39" s="5"/>
      <c r="CB39" s="37"/>
      <c r="CC39" s="527"/>
      <c r="CD39" s="879"/>
      <c r="CE39" s="880"/>
      <c r="CF39" s="386" t="s">
        <v>57</v>
      </c>
      <c r="CG39" s="881"/>
      <c r="CH39" s="881"/>
      <c r="CI39" s="881"/>
      <c r="CJ39" s="881"/>
      <c r="CK39" s="523">
        <f>L39</f>
        <v>0</v>
      </c>
      <c r="CL39" s="523"/>
      <c r="CM39" s="523"/>
      <c r="CN39" s="523"/>
      <c r="CO39" s="523"/>
      <c r="CP39" s="523"/>
      <c r="CQ39" s="523"/>
      <c r="CR39" s="523"/>
      <c r="CS39" s="523"/>
      <c r="CT39" s="523"/>
      <c r="CU39" s="523"/>
      <c r="CV39" s="523"/>
      <c r="CW39" s="523"/>
      <c r="CX39" s="523"/>
      <c r="CY39" s="523"/>
      <c r="CZ39" s="523"/>
      <c r="DA39" s="523"/>
      <c r="DB39" s="885">
        <f>AC39</f>
        <v>0</v>
      </c>
      <c r="DC39" s="885"/>
      <c r="DD39" s="812"/>
      <c r="DE39" s="813"/>
      <c r="DF39" s="814"/>
      <c r="DG39" s="583"/>
      <c r="DH39" s="583"/>
      <c r="DI39" s="583"/>
      <c r="DJ39" s="583"/>
      <c r="DK39" s="527"/>
      <c r="DL39" s="528"/>
      <c r="DM39" s="933"/>
      <c r="DN39" s="879"/>
      <c r="DO39" s="880"/>
      <c r="DP39" s="385" t="s">
        <v>57</v>
      </c>
      <c r="DQ39" s="385"/>
      <c r="DR39" s="385"/>
      <c r="DS39" s="386"/>
      <c r="DT39" s="523">
        <f>AU39</f>
        <v>0</v>
      </c>
      <c r="DU39" s="523"/>
      <c r="DV39" s="523"/>
      <c r="DW39" s="523"/>
      <c r="DX39" s="523"/>
      <c r="DY39" s="523"/>
      <c r="DZ39" s="523"/>
      <c r="EA39" s="523"/>
      <c r="EB39" s="523"/>
      <c r="EC39" s="523"/>
      <c r="ED39" s="523"/>
      <c r="EE39" s="523"/>
      <c r="EF39" s="523"/>
      <c r="EG39" s="523"/>
      <c r="EH39" s="877"/>
      <c r="EI39" s="877"/>
      <c r="EJ39" s="893"/>
      <c r="EK39" s="744"/>
      <c r="EL39" s="744"/>
      <c r="EM39" s="744"/>
      <c r="EN39" s="744"/>
      <c r="EO39" s="1361"/>
      <c r="EP39" s="1362"/>
      <c r="EQ39" s="1362"/>
      <c r="ER39" s="1362"/>
      <c r="ES39" s="1362"/>
      <c r="ET39" s="1362"/>
      <c r="EU39" s="1363"/>
      <c r="EW39" s="2"/>
      <c r="EX39" s="2"/>
      <c r="EY39" s="2"/>
      <c r="EZ39" s="2"/>
      <c r="FA39" s="2"/>
    </row>
    <row r="40" spans="1:157" ht="21" customHeight="1" thickBot="1">
      <c r="A40" s="2"/>
      <c r="B40" s="2"/>
      <c r="C40" s="75"/>
      <c r="D40" s="1350"/>
      <c r="E40" s="1351"/>
      <c r="F40" s="1351"/>
      <c r="G40" s="1413" t="s">
        <v>38</v>
      </c>
      <c r="H40" s="1414"/>
      <c r="I40" s="1344"/>
      <c r="J40" s="1344"/>
      <c r="K40" s="1345"/>
      <c r="L40" s="202" t="str">
        <f>IF(AC39&lt;=0,"",IF((LEN(AC39)-11&lt;=0),"0",MID(AC39,LEN(AC39)-11,1)))</f>
        <v/>
      </c>
      <c r="M40" s="1407" t="str">
        <f>IF(AC39&lt;=0,"",IF((LEN(AC39)-10&lt;=0),"0",MID(AC39,LEN(AC39)-10,1)))</f>
        <v/>
      </c>
      <c r="N40" s="1407"/>
      <c r="O40" s="1407" t="str">
        <f>IF(AC39&lt;=0,"",IF((LEN(AC39)-9&lt;=0),"0",MID(AC39,LEN(AC39)-9,1)))</f>
        <v/>
      </c>
      <c r="P40" s="1407"/>
      <c r="Q40" s="1411" t="str">
        <f>IF(AC39&lt;=0,"",IF((LEN(AC39)-8&lt;=0),"0",MID(AC39,LEN(AC39)-8,1)))</f>
        <v/>
      </c>
      <c r="R40" s="1411"/>
      <c r="S40" s="1415" t="str">
        <f>IF(AC39&lt;=0,"",IF((LEN(AC39)-7&lt;=0),"0",MID(AC39,LEN(AC39)-7,1)))</f>
        <v/>
      </c>
      <c r="T40" s="1416"/>
      <c r="U40" s="1417"/>
      <c r="V40" s="1407" t="str">
        <f>IF(AC39&lt;=0,"",IF((LEN(AC39)-6&lt;=0),"0",MID(AC39,LEN(AC39)-6,1)))</f>
        <v/>
      </c>
      <c r="W40" s="1407"/>
      <c r="X40" s="1407" t="str">
        <f>IF(AC39&lt;=0,"",IF((LEN(AC39)-5&lt;=0),"0",MID(AC39,LEN(AC39)-5,1)))</f>
        <v/>
      </c>
      <c r="Y40" s="1407"/>
      <c r="Z40" s="1407"/>
      <c r="AA40" s="1411" t="str">
        <f>IF(AC39&lt;=0,"",IF((LEN(AC39)-4&lt;=0),"0",MID(AC39,LEN(AC39)-4,1)))</f>
        <v/>
      </c>
      <c r="AB40" s="1418"/>
      <c r="AC40" s="1419" t="str">
        <f>IF(AC39&lt;=0,"",IF((LEN(AC39)-3&lt;=0),"0",MID(AC39,LEN(AC39)-3,1)))</f>
        <v/>
      </c>
      <c r="AD40" s="1417"/>
      <c r="AE40" s="1407" t="str">
        <f>IF(AC39&lt;=0,"",IF((LEN(AC39)-2&lt;=0),"0",MID(AC39,LEN(AC39)-2,1)))</f>
        <v/>
      </c>
      <c r="AF40" s="1407"/>
      <c r="AG40" s="1407"/>
      <c r="AH40" s="1407" t="str">
        <f>IF(AC39&lt;=0,"",IF((LEN(AC39)-1&lt;=0),"0",MID(AC39,LEN(AC39)-1,1)))</f>
        <v/>
      </c>
      <c r="AI40" s="1407"/>
      <c r="AJ40" s="1419" t="str">
        <f>IF(AC39&lt;&gt;0,RIGHT(AC39,1),"")</f>
        <v/>
      </c>
      <c r="AK40" s="1417"/>
      <c r="AL40" s="1130"/>
      <c r="AM40" s="1381"/>
      <c r="AN40" s="1131"/>
      <c r="AO40" s="1351"/>
      <c r="AP40" s="1351"/>
      <c r="AQ40" s="1408" t="s">
        <v>38</v>
      </c>
      <c r="AR40" s="1409"/>
      <c r="AS40" s="1409"/>
      <c r="AT40" s="1410"/>
      <c r="AU40" s="205" t="str">
        <f>IF(BI39&lt;=0,"",IF((LEN(BI39)-11&lt;=0),"0",MID(BI39,LEN(BI39)-11,1)))</f>
        <v/>
      </c>
      <c r="AV40" s="1407" t="str">
        <f>IF(BI39&lt;=0,"",IF((LEN(BI39)-10&lt;=0),"0",MID(BI39,LEN(BI39)-10,1)))</f>
        <v/>
      </c>
      <c r="AW40" s="1407"/>
      <c r="AX40" s="1407" t="str">
        <f>IF(BI39&lt;=0,"",IF((LEN(BI39)-9&lt;=0),"0",MID(BI39,LEN(BI39)-9,1)))</f>
        <v/>
      </c>
      <c r="AY40" s="1407"/>
      <c r="AZ40" s="1411" t="str">
        <f>IF(BI39&lt;=0,"",IF((LEN(BI39)-8&lt;=0),"0",MID(BI39,LEN(BI39)-8,1)))</f>
        <v/>
      </c>
      <c r="BA40" s="1411"/>
      <c r="BB40" s="1412" t="str">
        <f>IF(BI39&lt;=0,"",IF((LEN(BI39)-7&lt;=0),"0",MID(BI39,LEN(BI39)-7,1)))</f>
        <v/>
      </c>
      <c r="BC40" s="1411"/>
      <c r="BD40" s="1407" t="str">
        <f>IF(BI39&lt;=0,"",IF((LEN(BI39)-6&lt;=0),"0",MID(BI39,LEN(BI39)-6,1)))</f>
        <v/>
      </c>
      <c r="BE40" s="1305"/>
      <c r="BF40" s="1305" t="str">
        <f>IF(BI39&lt;=0,"",IF((LEN(BI39)-5&lt;=0),"0",MID(BI39,LEN(BI39)-5,1)))</f>
        <v/>
      </c>
      <c r="BG40" s="1305"/>
      <c r="BH40" s="204" t="str">
        <f>IF(BI39&lt;=0,"",IF((LEN(BI39)-4&lt;=0),"0",MID(BI39,LEN(BI39)-4,1)))</f>
        <v/>
      </c>
      <c r="BI40" s="1231" t="str">
        <f>IF(BI39&lt;=0,"",IF((LEN(BI39)-3&lt;=0),"0",MID(BI39,LEN(BI39)-3,1)))</f>
        <v/>
      </c>
      <c r="BJ40" s="1231"/>
      <c r="BK40" s="206" t="str">
        <f>IF(BI39&lt;=0,"",IF((LEN(BI39)-2&lt;=0),"0",MID(BI39,LEN(BI39)-2,1)))</f>
        <v/>
      </c>
      <c r="BL40" s="1305" t="str">
        <f>IF(BI39&lt;=0,"",IF((LEN(BI39)-1&lt;=0),"0",MID(BI39,LEN(BI39)-1,1)))</f>
        <v/>
      </c>
      <c r="BM40" s="1305"/>
      <c r="BN40" s="1231" t="str">
        <f>IF(BI39&lt;&gt;0,RIGHT(BI39,1),"")</f>
        <v/>
      </c>
      <c r="BO40" s="1231"/>
      <c r="BP40" s="1396"/>
      <c r="BQ40" s="1397"/>
      <c r="BR40" s="1397"/>
      <c r="BS40" s="1397"/>
      <c r="BT40" s="1397"/>
      <c r="BU40" s="1397"/>
      <c r="BV40" s="1398"/>
      <c r="BW40" s="33"/>
      <c r="BX40" s="5"/>
      <c r="BY40" s="5"/>
      <c r="BZ40" s="5"/>
      <c r="CA40" s="5"/>
      <c r="CB40" s="37"/>
      <c r="CC40" s="527"/>
      <c r="CD40" s="879"/>
      <c r="CE40" s="880"/>
      <c r="CF40" s="1332"/>
      <c r="CG40" s="1333"/>
      <c r="CH40" s="1333"/>
      <c r="CI40" s="1333"/>
      <c r="CJ40" s="1333"/>
      <c r="CK40" s="1333"/>
      <c r="CL40" s="1333"/>
      <c r="CM40" s="1333"/>
      <c r="CN40" s="1333"/>
      <c r="CO40" s="1333"/>
      <c r="CP40" s="1333"/>
      <c r="CQ40" s="1333"/>
      <c r="CR40" s="1333"/>
      <c r="CS40" s="1333"/>
      <c r="CT40" s="1333"/>
      <c r="CU40" s="1333"/>
      <c r="CV40" s="1333"/>
      <c r="CW40" s="1333"/>
      <c r="CX40" s="1333"/>
      <c r="CY40" s="1333"/>
      <c r="CZ40" s="1333"/>
      <c r="DA40" s="1333"/>
      <c r="DB40" s="1333"/>
      <c r="DC40" s="1333"/>
      <c r="DD40" s="1333"/>
      <c r="DE40" s="1333"/>
      <c r="DF40" s="1333"/>
      <c r="DG40" s="1333"/>
      <c r="DH40" s="1333"/>
      <c r="DI40" s="1333"/>
      <c r="DJ40" s="1334"/>
      <c r="DK40" s="528"/>
      <c r="DL40" s="528"/>
      <c r="DM40" s="933"/>
      <c r="DN40" s="879"/>
      <c r="DO40" s="880"/>
      <c r="DP40" s="897"/>
      <c r="DQ40" s="898"/>
      <c r="DR40" s="898"/>
      <c r="DS40" s="898"/>
      <c r="DT40" s="898"/>
      <c r="DU40" s="898"/>
      <c r="DV40" s="898"/>
      <c r="DW40" s="898"/>
      <c r="DX40" s="898"/>
      <c r="DY40" s="898"/>
      <c r="DZ40" s="898"/>
      <c r="EA40" s="898"/>
      <c r="EB40" s="898"/>
      <c r="EC40" s="898"/>
      <c r="ED40" s="898"/>
      <c r="EE40" s="898"/>
      <c r="EF40" s="898"/>
      <c r="EG40" s="898"/>
      <c r="EH40" s="898"/>
      <c r="EI40" s="898"/>
      <c r="EJ40" s="898"/>
      <c r="EK40" s="898"/>
      <c r="EL40" s="898"/>
      <c r="EM40" s="898"/>
      <c r="EN40" s="899"/>
      <c r="EO40" s="1364"/>
      <c r="EP40" s="1365"/>
      <c r="EQ40" s="1365"/>
      <c r="ER40" s="1365"/>
      <c r="ES40" s="1365"/>
      <c r="ET40" s="1365"/>
      <c r="EU40" s="1366"/>
      <c r="EW40" s="2"/>
      <c r="EX40" s="2"/>
      <c r="EY40" s="2"/>
      <c r="EZ40" s="2"/>
      <c r="FA40" s="2"/>
    </row>
    <row r="41" spans="1:157" ht="18.75" customHeight="1">
      <c r="A41" s="2"/>
      <c r="B41" s="2"/>
      <c r="C41" s="75"/>
      <c r="D41" s="1455" t="s">
        <v>55</v>
      </c>
      <c r="E41" s="1456"/>
      <c r="F41" s="1459" t="s">
        <v>11</v>
      </c>
      <c r="G41" s="1459"/>
      <c r="H41" s="1460"/>
      <c r="I41" s="1465" t="s">
        <v>14</v>
      </c>
      <c r="J41" s="1465"/>
      <c r="K41" s="1465"/>
      <c r="L41" s="1466" t="s">
        <v>15</v>
      </c>
      <c r="M41" s="1459"/>
      <c r="N41" s="1466" t="s">
        <v>10</v>
      </c>
      <c r="O41" s="1459"/>
      <c r="P41" s="1469"/>
      <c r="Q41" s="1472" t="s">
        <v>16</v>
      </c>
      <c r="R41" s="1472"/>
      <c r="S41" s="1472"/>
      <c r="T41" s="1472"/>
      <c r="U41" s="1472"/>
      <c r="V41" s="1472"/>
      <c r="W41" s="1472"/>
      <c r="X41" s="1473"/>
      <c r="Y41" s="1521" t="s">
        <v>140</v>
      </c>
      <c r="Z41" s="1522"/>
      <c r="AA41" s="1522"/>
      <c r="AB41" s="1522"/>
      <c r="AC41" s="1443" t="s">
        <v>141</v>
      </c>
      <c r="AD41" s="1444"/>
      <c r="AE41" s="1444"/>
      <c r="AF41" s="1445"/>
      <c r="AG41" s="1443" t="s">
        <v>142</v>
      </c>
      <c r="AH41" s="1444"/>
      <c r="AI41" s="1444"/>
      <c r="AJ41" s="1445"/>
      <c r="AK41" s="1525"/>
      <c r="AL41" s="1526"/>
      <c r="AM41" s="1527"/>
      <c r="AN41" s="1420" t="s">
        <v>17</v>
      </c>
      <c r="AO41" s="1421"/>
      <c r="AP41" s="1421"/>
      <c r="AQ41" s="1421"/>
      <c r="AR41" s="1421"/>
      <c r="AS41" s="1421"/>
      <c r="AT41" s="1421"/>
      <c r="AU41" s="1421"/>
      <c r="AV41" s="1421"/>
      <c r="AW41" s="1421"/>
      <c r="AX41" s="1421"/>
      <c r="AY41" s="1421"/>
      <c r="AZ41" s="1421"/>
      <c r="BA41" s="1421"/>
      <c r="BB41" s="1421"/>
      <c r="BC41" s="1421"/>
      <c r="BD41" s="1422"/>
      <c r="BE41" s="196"/>
      <c r="BF41" s="196"/>
      <c r="BG41" s="196"/>
      <c r="BH41" s="1426" t="s">
        <v>18</v>
      </c>
      <c r="BI41" s="1426"/>
      <c r="BJ41" s="1426"/>
      <c r="BK41" s="1426"/>
      <c r="BL41" s="1426"/>
      <c r="BM41" s="1426"/>
      <c r="BN41" s="1426"/>
      <c r="BO41" s="1426"/>
      <c r="BP41" s="1426"/>
      <c r="BQ41" s="1426"/>
      <c r="BR41" s="1426"/>
      <c r="BS41" s="1426"/>
      <c r="BT41" s="1426"/>
      <c r="BU41" s="165"/>
      <c r="BV41" s="167"/>
      <c r="BW41" s="25"/>
      <c r="BX41" s="4"/>
      <c r="BY41" s="4"/>
      <c r="BZ41" s="4"/>
      <c r="CA41" s="4"/>
      <c r="CB41" s="37"/>
      <c r="CC41" s="947" t="s">
        <v>55</v>
      </c>
      <c r="CD41" s="947"/>
      <c r="CE41" s="948" t="s">
        <v>11</v>
      </c>
      <c r="CF41" s="948"/>
      <c r="CG41" s="948"/>
      <c r="CH41" s="947" t="s">
        <v>14</v>
      </c>
      <c r="CI41" s="947"/>
      <c r="CJ41" s="947"/>
      <c r="CK41" s="948" t="s">
        <v>15</v>
      </c>
      <c r="CL41" s="948"/>
      <c r="CM41" s="948" t="s">
        <v>10</v>
      </c>
      <c r="CN41" s="948"/>
      <c r="CO41" s="948"/>
      <c r="CP41" s="675" t="s">
        <v>16</v>
      </c>
      <c r="CQ41" s="675"/>
      <c r="CR41" s="675"/>
      <c r="CS41" s="675"/>
      <c r="CT41" s="675"/>
      <c r="CU41" s="675"/>
      <c r="CV41" s="675"/>
      <c r="CW41" s="676"/>
      <c r="CX41" s="1046" t="s">
        <v>140</v>
      </c>
      <c r="CY41" s="1047"/>
      <c r="CZ41" s="1047"/>
      <c r="DA41" s="1047"/>
      <c r="DB41" s="949" t="s">
        <v>148</v>
      </c>
      <c r="DC41" s="950"/>
      <c r="DD41" s="950"/>
      <c r="DE41" s="951"/>
      <c r="DF41" s="949" t="s">
        <v>142</v>
      </c>
      <c r="DG41" s="950"/>
      <c r="DH41" s="950"/>
      <c r="DI41" s="951"/>
      <c r="DJ41" s="1055"/>
      <c r="DK41" s="1056"/>
      <c r="DL41" s="1057"/>
      <c r="DM41" s="997" t="s">
        <v>17</v>
      </c>
      <c r="DN41" s="998"/>
      <c r="DO41" s="998"/>
      <c r="DP41" s="998"/>
      <c r="DQ41" s="998"/>
      <c r="DR41" s="998"/>
      <c r="DS41" s="998"/>
      <c r="DT41" s="998"/>
      <c r="DU41" s="998"/>
      <c r="DV41" s="998"/>
      <c r="DW41" s="998"/>
      <c r="DX41" s="998"/>
      <c r="DY41" s="998"/>
      <c r="DZ41" s="998"/>
      <c r="EA41" s="998"/>
      <c r="EB41" s="998"/>
      <c r="EC41" s="999"/>
      <c r="ED41" s="158"/>
      <c r="EE41" s="158"/>
      <c r="EF41" s="158"/>
      <c r="EG41" s="998" t="s">
        <v>18</v>
      </c>
      <c r="EH41" s="998"/>
      <c r="EI41" s="998"/>
      <c r="EJ41" s="998"/>
      <c r="EK41" s="998"/>
      <c r="EL41" s="998"/>
      <c r="EM41" s="998"/>
      <c r="EN41" s="998"/>
      <c r="EO41" s="998"/>
      <c r="EP41" s="998"/>
      <c r="EQ41" s="998"/>
      <c r="ER41" s="998"/>
      <c r="ES41" s="998"/>
      <c r="ET41" s="38"/>
      <c r="EU41" s="45"/>
      <c r="EW41" s="2"/>
      <c r="EX41" s="2"/>
      <c r="EY41" s="2"/>
      <c r="EZ41" s="2"/>
      <c r="FA41" s="2"/>
    </row>
    <row r="42" spans="1:157" ht="22.5" customHeight="1">
      <c r="A42" s="2"/>
      <c r="B42" s="2"/>
      <c r="C42" s="75"/>
      <c r="D42" s="1457"/>
      <c r="E42" s="1458"/>
      <c r="F42" s="1461"/>
      <c r="G42" s="1461"/>
      <c r="H42" s="1462"/>
      <c r="I42" s="1446"/>
      <c r="J42" s="1446"/>
      <c r="K42" s="1446"/>
      <c r="L42" s="1467"/>
      <c r="M42" s="1461"/>
      <c r="N42" s="1467"/>
      <c r="O42" s="1461"/>
      <c r="P42" s="1470"/>
      <c r="Q42" s="1474" t="s">
        <v>56</v>
      </c>
      <c r="R42" s="1474"/>
      <c r="S42" s="1474"/>
      <c r="T42" s="1474"/>
      <c r="U42" s="1476" t="s">
        <v>36</v>
      </c>
      <c r="V42" s="1477"/>
      <c r="W42" s="1477"/>
      <c r="X42" s="1478"/>
      <c r="Y42" s="1467"/>
      <c r="Z42" s="1461"/>
      <c r="AA42" s="1461"/>
      <c r="AB42" s="1461"/>
      <c r="AC42" s="1523"/>
      <c r="AD42" s="1446"/>
      <c r="AE42" s="1446"/>
      <c r="AF42" s="1447"/>
      <c r="AG42" s="1446"/>
      <c r="AH42" s="1446"/>
      <c r="AI42" s="1446"/>
      <c r="AJ42" s="1447"/>
      <c r="AK42" s="1528"/>
      <c r="AL42" s="1529"/>
      <c r="AM42" s="1530"/>
      <c r="AN42" s="1423"/>
      <c r="AO42" s="1424"/>
      <c r="AP42" s="1424"/>
      <c r="AQ42" s="1424"/>
      <c r="AR42" s="1424"/>
      <c r="AS42" s="1424"/>
      <c r="AT42" s="1424"/>
      <c r="AU42" s="1424"/>
      <c r="AV42" s="1424"/>
      <c r="AW42" s="1424"/>
      <c r="AX42" s="1424"/>
      <c r="AY42" s="1424"/>
      <c r="AZ42" s="1424"/>
      <c r="BA42" s="1424"/>
      <c r="BB42" s="1424"/>
      <c r="BC42" s="1424"/>
      <c r="BD42" s="1425"/>
      <c r="BE42" s="196"/>
      <c r="BF42" s="196"/>
      <c r="BG42" s="196"/>
      <c r="BH42" s="1424"/>
      <c r="BI42" s="1424"/>
      <c r="BJ42" s="1424"/>
      <c r="BK42" s="1424"/>
      <c r="BL42" s="1424"/>
      <c r="BM42" s="1424"/>
      <c r="BN42" s="1424"/>
      <c r="BO42" s="1424"/>
      <c r="BP42" s="1424"/>
      <c r="BQ42" s="1424"/>
      <c r="BR42" s="1424"/>
      <c r="BS42" s="1424"/>
      <c r="BT42" s="1424"/>
      <c r="BU42" s="165"/>
      <c r="BV42" s="167"/>
      <c r="BW42" s="25"/>
      <c r="BX42" s="4"/>
      <c r="BY42" s="4"/>
      <c r="BZ42" s="4"/>
      <c r="CA42" s="4"/>
      <c r="CB42" s="37"/>
      <c r="CC42" s="947"/>
      <c r="CD42" s="947"/>
      <c r="CE42" s="948"/>
      <c r="CF42" s="948"/>
      <c r="CG42" s="948"/>
      <c r="CH42" s="947"/>
      <c r="CI42" s="947"/>
      <c r="CJ42" s="947"/>
      <c r="CK42" s="948"/>
      <c r="CL42" s="948"/>
      <c r="CM42" s="948"/>
      <c r="CN42" s="948"/>
      <c r="CO42" s="972"/>
      <c r="CP42" s="991" t="s">
        <v>56</v>
      </c>
      <c r="CQ42" s="992"/>
      <c r="CR42" s="992"/>
      <c r="CS42" s="993"/>
      <c r="CT42" s="1004" t="s">
        <v>36</v>
      </c>
      <c r="CU42" s="1005"/>
      <c r="CV42" s="1005"/>
      <c r="CW42" s="1006"/>
      <c r="CX42" s="1049"/>
      <c r="CY42" s="1050"/>
      <c r="CZ42" s="1050"/>
      <c r="DA42" s="1050"/>
      <c r="DB42" s="952"/>
      <c r="DC42" s="953"/>
      <c r="DD42" s="953"/>
      <c r="DE42" s="954"/>
      <c r="DF42" s="952"/>
      <c r="DG42" s="953"/>
      <c r="DH42" s="953"/>
      <c r="DI42" s="954"/>
      <c r="DJ42" s="1058"/>
      <c r="DK42" s="1059"/>
      <c r="DL42" s="1060"/>
      <c r="DM42" s="1000"/>
      <c r="DN42" s="1001"/>
      <c r="DO42" s="1001"/>
      <c r="DP42" s="1001"/>
      <c r="DQ42" s="1001"/>
      <c r="DR42" s="1001"/>
      <c r="DS42" s="1001"/>
      <c r="DT42" s="1001"/>
      <c r="DU42" s="1001"/>
      <c r="DV42" s="1001"/>
      <c r="DW42" s="1001"/>
      <c r="DX42" s="1001"/>
      <c r="DY42" s="1001"/>
      <c r="DZ42" s="1001"/>
      <c r="EA42" s="1001"/>
      <c r="EB42" s="1001"/>
      <c r="EC42" s="1002"/>
      <c r="ED42" s="158"/>
      <c r="EE42" s="158"/>
      <c r="EF42" s="158"/>
      <c r="EG42" s="1001"/>
      <c r="EH42" s="1001"/>
      <c r="EI42" s="1001"/>
      <c r="EJ42" s="1001"/>
      <c r="EK42" s="1001"/>
      <c r="EL42" s="1001"/>
      <c r="EM42" s="1001"/>
      <c r="EN42" s="1001"/>
      <c r="EO42" s="1001"/>
      <c r="EP42" s="1001"/>
      <c r="EQ42" s="1001"/>
      <c r="ER42" s="1001"/>
      <c r="ES42" s="1001"/>
      <c r="ET42" s="38"/>
      <c r="EU42" s="45"/>
      <c r="EW42" s="2"/>
      <c r="EX42" s="2"/>
      <c r="EY42" s="2"/>
      <c r="EZ42" s="2"/>
      <c r="FA42" s="2"/>
    </row>
    <row r="43" spans="1:157" ht="18.75" customHeight="1">
      <c r="A43" s="2"/>
      <c r="B43" s="2"/>
      <c r="C43" s="1436" t="s">
        <v>87</v>
      </c>
      <c r="D43" s="1457"/>
      <c r="E43" s="1458"/>
      <c r="F43" s="1463"/>
      <c r="G43" s="1463"/>
      <c r="H43" s="1464"/>
      <c r="I43" s="1448"/>
      <c r="J43" s="1448"/>
      <c r="K43" s="1448"/>
      <c r="L43" s="1468"/>
      <c r="M43" s="1463"/>
      <c r="N43" s="1468"/>
      <c r="O43" s="1463"/>
      <c r="P43" s="1471"/>
      <c r="Q43" s="1475"/>
      <c r="R43" s="1475"/>
      <c r="S43" s="1475"/>
      <c r="T43" s="1475"/>
      <c r="U43" s="1479"/>
      <c r="V43" s="1480"/>
      <c r="W43" s="1480"/>
      <c r="X43" s="1481"/>
      <c r="Y43" s="1468"/>
      <c r="Z43" s="1463"/>
      <c r="AA43" s="1463"/>
      <c r="AB43" s="1463"/>
      <c r="AC43" s="1524"/>
      <c r="AD43" s="1448"/>
      <c r="AE43" s="1448"/>
      <c r="AF43" s="1449"/>
      <c r="AG43" s="1448"/>
      <c r="AH43" s="1448"/>
      <c r="AI43" s="1448"/>
      <c r="AJ43" s="1449"/>
      <c r="AK43" s="1528"/>
      <c r="AL43" s="1529"/>
      <c r="AM43" s="1530"/>
      <c r="AN43" s="1437" t="s">
        <v>19</v>
      </c>
      <c r="AO43" s="1268"/>
      <c r="AP43" s="1268"/>
      <c r="AQ43" s="1268"/>
      <c r="AR43" s="1438"/>
      <c r="AS43" s="1439" t="s">
        <v>2</v>
      </c>
      <c r="AT43" s="1268"/>
      <c r="AU43" s="1438"/>
      <c r="AV43" s="1439" t="s">
        <v>3</v>
      </c>
      <c r="AW43" s="1268"/>
      <c r="AX43" s="1438"/>
      <c r="AY43" s="1439" t="s">
        <v>4</v>
      </c>
      <c r="AZ43" s="1268"/>
      <c r="BA43" s="1438"/>
      <c r="BB43" s="1439" t="s">
        <v>20</v>
      </c>
      <c r="BC43" s="1268"/>
      <c r="BD43" s="1269"/>
      <c r="BE43" s="1432" t="s">
        <v>139</v>
      </c>
      <c r="BF43" s="1248"/>
      <c r="BG43" s="1248"/>
      <c r="BH43" s="1248"/>
      <c r="BI43" s="1248"/>
      <c r="BJ43" s="1248"/>
      <c r="BK43" s="1248"/>
      <c r="BL43" s="1248"/>
      <c r="BM43" s="1248"/>
      <c r="BN43" s="1248"/>
      <c r="BO43" s="1289"/>
      <c r="BP43" s="1288" t="s">
        <v>3</v>
      </c>
      <c r="BQ43" s="1289"/>
      <c r="BR43" s="1288" t="s">
        <v>21</v>
      </c>
      <c r="BS43" s="1248"/>
      <c r="BT43" s="1289"/>
      <c r="BU43" s="1288" t="s">
        <v>20</v>
      </c>
      <c r="BV43" s="1289"/>
      <c r="BW43" s="25"/>
      <c r="BX43" s="7"/>
      <c r="BY43" s="7"/>
      <c r="BZ43" s="7"/>
      <c r="CA43" s="7"/>
      <c r="CB43" s="1071" t="s">
        <v>101</v>
      </c>
      <c r="CC43" s="947"/>
      <c r="CD43" s="947"/>
      <c r="CE43" s="948"/>
      <c r="CF43" s="948"/>
      <c r="CG43" s="948"/>
      <c r="CH43" s="947"/>
      <c r="CI43" s="947"/>
      <c r="CJ43" s="947"/>
      <c r="CK43" s="948"/>
      <c r="CL43" s="948"/>
      <c r="CM43" s="948"/>
      <c r="CN43" s="948"/>
      <c r="CO43" s="972"/>
      <c r="CP43" s="994"/>
      <c r="CQ43" s="995"/>
      <c r="CR43" s="995"/>
      <c r="CS43" s="996"/>
      <c r="CT43" s="1007"/>
      <c r="CU43" s="1008"/>
      <c r="CV43" s="1008"/>
      <c r="CW43" s="1009"/>
      <c r="CX43" s="1052"/>
      <c r="CY43" s="1053"/>
      <c r="CZ43" s="1053"/>
      <c r="DA43" s="1053"/>
      <c r="DB43" s="955"/>
      <c r="DC43" s="956"/>
      <c r="DD43" s="956"/>
      <c r="DE43" s="957"/>
      <c r="DF43" s="955"/>
      <c r="DG43" s="956"/>
      <c r="DH43" s="956"/>
      <c r="DI43" s="957"/>
      <c r="DJ43" s="1058"/>
      <c r="DK43" s="1059"/>
      <c r="DL43" s="1060"/>
      <c r="DM43" s="1003" t="s">
        <v>19</v>
      </c>
      <c r="DN43" s="819"/>
      <c r="DO43" s="819"/>
      <c r="DP43" s="819"/>
      <c r="DQ43" s="819"/>
      <c r="DR43" s="819" t="s">
        <v>2</v>
      </c>
      <c r="DS43" s="819"/>
      <c r="DT43" s="819"/>
      <c r="DU43" s="819" t="s">
        <v>3</v>
      </c>
      <c r="DV43" s="819"/>
      <c r="DW43" s="819"/>
      <c r="DX43" s="819" t="s">
        <v>4</v>
      </c>
      <c r="DY43" s="819"/>
      <c r="DZ43" s="819"/>
      <c r="EA43" s="819" t="s">
        <v>20</v>
      </c>
      <c r="EB43" s="819"/>
      <c r="EC43" s="819"/>
      <c r="ED43" s="640" t="s">
        <v>139</v>
      </c>
      <c r="EE43" s="641"/>
      <c r="EF43" s="641"/>
      <c r="EG43" s="641"/>
      <c r="EH43" s="641"/>
      <c r="EI43" s="641"/>
      <c r="EJ43" s="641"/>
      <c r="EK43" s="641"/>
      <c r="EL43" s="641"/>
      <c r="EM43" s="641"/>
      <c r="EN43" s="642"/>
      <c r="EO43" s="963" t="s">
        <v>3</v>
      </c>
      <c r="EP43" s="963"/>
      <c r="EQ43" s="963" t="s">
        <v>21</v>
      </c>
      <c r="ER43" s="963"/>
      <c r="ES43" s="963"/>
      <c r="ET43" s="963" t="s">
        <v>20</v>
      </c>
      <c r="EU43" s="963"/>
      <c r="EW43" s="2"/>
      <c r="EX43" s="2"/>
      <c r="EY43" s="2"/>
      <c r="EZ43" s="2"/>
      <c r="FA43" s="2"/>
    </row>
    <row r="44" spans="1:157" ht="20.25" customHeight="1" thickBot="1">
      <c r="A44" s="2"/>
      <c r="B44" s="2"/>
      <c r="C44" s="1436"/>
      <c r="D44" s="1482">
        <f>'5a'!D44</f>
        <v>0</v>
      </c>
      <c r="E44" s="1483"/>
      <c r="F44" s="1484">
        <f>'5a'!F44</f>
        <v>0</v>
      </c>
      <c r="G44" s="1484"/>
      <c r="H44" s="1485"/>
      <c r="I44" s="1484">
        <f>'5a'!I44</f>
        <v>0</v>
      </c>
      <c r="J44" s="1484"/>
      <c r="K44" s="1484"/>
      <c r="L44" s="1486">
        <f>'5a'!L44</f>
        <v>0</v>
      </c>
      <c r="M44" s="1427"/>
      <c r="N44" s="1487">
        <f>'5a'!N44</f>
        <v>0</v>
      </c>
      <c r="O44" s="1430"/>
      <c r="P44" s="1488"/>
      <c r="Q44" s="1450" t="str">
        <f>'5a'!Q44</f>
        <v/>
      </c>
      <c r="R44" s="1450"/>
      <c r="S44" s="1450"/>
      <c r="T44" s="1450"/>
      <c r="U44" s="1440" t="str">
        <f>'5a'!U44</f>
        <v/>
      </c>
      <c r="V44" s="1441"/>
      <c r="W44" s="1441"/>
      <c r="X44" s="1442"/>
      <c r="Y44" s="1441" t="str">
        <f>'5a'!Y44</f>
        <v/>
      </c>
      <c r="Z44" s="1441"/>
      <c r="AA44" s="1441"/>
      <c r="AB44" s="1441"/>
      <c r="AC44" s="1440" t="str">
        <f>'5a'!AC44</f>
        <v/>
      </c>
      <c r="AD44" s="1441"/>
      <c r="AE44" s="1441"/>
      <c r="AF44" s="1442"/>
      <c r="AG44" s="1441" t="str">
        <f>'5a'!AG44</f>
        <v/>
      </c>
      <c r="AH44" s="1441"/>
      <c r="AI44" s="1441"/>
      <c r="AJ44" s="1442"/>
      <c r="AK44" s="1531"/>
      <c r="AL44" s="1532"/>
      <c r="AM44" s="1533"/>
      <c r="AN44" s="1490">
        <f>'5a'!AN44</f>
        <v>0</v>
      </c>
      <c r="AO44" s="1441"/>
      <c r="AP44" s="1441"/>
      <c r="AQ44" s="1441"/>
      <c r="AR44" s="1441"/>
      <c r="AS44" s="1440">
        <f>'5a'!AS44</f>
        <v>0</v>
      </c>
      <c r="AT44" s="1441"/>
      <c r="AU44" s="1442"/>
      <c r="AV44" s="1491">
        <f>'5a'!AV44</f>
        <v>0</v>
      </c>
      <c r="AW44" s="1491"/>
      <c r="AX44" s="1491"/>
      <c r="AY44" s="1440">
        <f>'5a'!AY44</f>
        <v>0</v>
      </c>
      <c r="AZ44" s="1441"/>
      <c r="BA44" s="1442"/>
      <c r="BB44" s="1441">
        <f>'5a'!BB44</f>
        <v>0</v>
      </c>
      <c r="BC44" s="1441"/>
      <c r="BD44" s="1489"/>
      <c r="BE44" s="1429" t="str">
        <f>'5a'!BE44</f>
        <v>昭和</v>
      </c>
      <c r="BF44" s="1430"/>
      <c r="BG44" s="1430"/>
      <c r="BH44" s="1430"/>
      <c r="BI44" s="1430"/>
      <c r="BJ44" s="1430"/>
      <c r="BK44" s="1430"/>
      <c r="BL44" s="1430"/>
      <c r="BM44" s="1430"/>
      <c r="BN44" s="1430"/>
      <c r="BO44" s="1431"/>
      <c r="BP44" s="1427" t="str">
        <f>'5a'!BP44</f>
        <v/>
      </c>
      <c r="BQ44" s="1428"/>
      <c r="BR44" s="1427" t="str">
        <f>'5a'!BR44</f>
        <v/>
      </c>
      <c r="BS44" s="1427"/>
      <c r="BT44" s="1428"/>
      <c r="BU44" s="1484" t="str">
        <f>'5a'!BU44</f>
        <v/>
      </c>
      <c r="BV44" s="1485"/>
      <c r="BW44" s="23"/>
      <c r="BX44" s="4"/>
      <c r="BY44" s="4"/>
      <c r="BZ44" s="4"/>
      <c r="CA44" s="4"/>
      <c r="CB44" s="1071"/>
      <c r="CC44" s="1072">
        <f>D44</f>
        <v>0</v>
      </c>
      <c r="CD44" s="1072"/>
      <c r="CE44" s="1015">
        <f>F44</f>
        <v>0</v>
      </c>
      <c r="CF44" s="1015"/>
      <c r="CG44" s="1015"/>
      <c r="CH44" s="1015">
        <f>I44</f>
        <v>0</v>
      </c>
      <c r="CI44" s="1015"/>
      <c r="CJ44" s="1015"/>
      <c r="CK44" s="1015">
        <f>L44</f>
        <v>0</v>
      </c>
      <c r="CL44" s="1015"/>
      <c r="CM44" s="1015">
        <f>N44</f>
        <v>0</v>
      </c>
      <c r="CN44" s="1015"/>
      <c r="CO44" s="1015"/>
      <c r="CP44" s="1114" t="str">
        <f>Q44</f>
        <v/>
      </c>
      <c r="CQ44" s="1114"/>
      <c r="CR44" s="1114"/>
      <c r="CS44" s="1114"/>
      <c r="CT44" s="1015" t="str">
        <f>U44</f>
        <v/>
      </c>
      <c r="CU44" s="1015"/>
      <c r="CV44" s="1015"/>
      <c r="CW44" s="1015"/>
      <c r="CX44" s="1015" t="str">
        <f>Y44</f>
        <v/>
      </c>
      <c r="CY44" s="1015"/>
      <c r="CZ44" s="1015"/>
      <c r="DA44" s="1015"/>
      <c r="DB44" s="1015" t="str">
        <f>AC44</f>
        <v/>
      </c>
      <c r="DC44" s="1015"/>
      <c r="DD44" s="1015"/>
      <c r="DE44" s="1015"/>
      <c r="DF44" s="1015" t="str">
        <f>AG44</f>
        <v/>
      </c>
      <c r="DG44" s="1015"/>
      <c r="DH44" s="1015"/>
      <c r="DI44" s="1015"/>
      <c r="DJ44" s="1061"/>
      <c r="DK44" s="1062"/>
      <c r="DL44" s="1063"/>
      <c r="DM44" s="1073">
        <f>AN44</f>
        <v>0</v>
      </c>
      <c r="DN44" s="1073"/>
      <c r="DO44" s="1073"/>
      <c r="DP44" s="1073"/>
      <c r="DQ44" s="1073"/>
      <c r="DR44" s="1073">
        <f>AS44</f>
        <v>0</v>
      </c>
      <c r="DS44" s="1073"/>
      <c r="DT44" s="1073"/>
      <c r="DU44" s="1073">
        <f>AV44</f>
        <v>0</v>
      </c>
      <c r="DV44" s="1073"/>
      <c r="DW44" s="1073"/>
      <c r="DX44" s="1073">
        <f>AY44</f>
        <v>0</v>
      </c>
      <c r="DY44" s="1073"/>
      <c r="DZ44" s="1073"/>
      <c r="EA44" s="1073">
        <f>BB44</f>
        <v>0</v>
      </c>
      <c r="EB44" s="1073"/>
      <c r="EC44" s="1073"/>
      <c r="ED44" s="1115" t="str">
        <f>BE44</f>
        <v>昭和</v>
      </c>
      <c r="EE44" s="1116"/>
      <c r="EF44" s="1116"/>
      <c r="EG44" s="1116"/>
      <c r="EH44" s="1116"/>
      <c r="EI44" s="1116"/>
      <c r="EJ44" s="1116"/>
      <c r="EK44" s="1116"/>
      <c r="EL44" s="1116"/>
      <c r="EM44" s="1116"/>
      <c r="EN44" s="1117"/>
      <c r="EO44" s="1073" t="str">
        <f>BP44</f>
        <v/>
      </c>
      <c r="EP44" s="1073"/>
      <c r="EQ44" s="1073" t="str">
        <f>BR44</f>
        <v/>
      </c>
      <c r="ER44" s="1073"/>
      <c r="ES44" s="1073"/>
      <c r="ET44" s="1073" t="str">
        <f>BU44</f>
        <v/>
      </c>
      <c r="EU44" s="1073"/>
      <c r="EW44" s="2"/>
      <c r="EX44" s="2"/>
      <c r="EY44" s="2"/>
      <c r="EZ44" s="2"/>
      <c r="FA44" s="2"/>
    </row>
    <row r="45" spans="1:157" ht="21" customHeight="1">
      <c r="A45" s="2"/>
      <c r="B45" s="2"/>
      <c r="C45" s="1436"/>
      <c r="D45" s="1499" t="s">
        <v>5</v>
      </c>
      <c r="E45" s="1500"/>
      <c r="F45" s="1451" t="s">
        <v>112</v>
      </c>
      <c r="G45" s="1452"/>
      <c r="H45" s="1452"/>
      <c r="I45" s="1452"/>
      <c r="J45" s="1452"/>
      <c r="K45" s="1452"/>
      <c r="L45" s="1452"/>
      <c r="M45" s="1453"/>
      <c r="N45" s="1224" t="str">
        <f>IF(BB47&lt;=0,"",IF((LEN(BB47)-12&lt;=0),"",MID(BB47,LEN(BB47)-12,1)))</f>
        <v>1</v>
      </c>
      <c r="O45" s="1224"/>
      <c r="P45" s="1454" t="str">
        <f>IF(BB47&lt;=0,"",IF((LEN(BB47)-11&lt;=0),"0",MID(BB47,LEN(BB47)-11,1)))</f>
        <v>2</v>
      </c>
      <c r="Q45" s="1454"/>
      <c r="R45" s="1454" t="str">
        <f>IF(BB47&lt;=0,"",IF((LEN(BB47)-10&lt;=0),"0",MID(BB47,LEN(BB47)-10,1)))</f>
        <v>3</v>
      </c>
      <c r="S45" s="1454"/>
      <c r="T45" s="1454" t="str">
        <f>IF(BB47&lt;=0,"",IF((LEN(BB47)-9&lt;=0),"0",MID(BB47,LEN(BB47)-9,1)))</f>
        <v>4</v>
      </c>
      <c r="U45" s="1454"/>
      <c r="V45" s="1454"/>
      <c r="W45" s="1329" t="str">
        <f>IF(BB47&lt;=0,"",IF((LEN(BB47)-8&lt;=0),"0",MID(BB47,LEN(BB47)-8,1)))</f>
        <v>5</v>
      </c>
      <c r="X45" s="1330"/>
      <c r="Y45" s="1224" t="str">
        <f>IF(BB47&lt;=0,"",IF((LEN(BB47)-7&lt;=0),"0",MID(BB47,LEN(BB47)-7,1)))</f>
        <v>6</v>
      </c>
      <c r="Z45" s="1224"/>
      <c r="AA45" s="1224"/>
      <c r="AB45" s="1454" t="str">
        <f>IF(BB47&lt;=0,"",IF((LEN(BB47)-6&lt;=0),"0",MID(BB47,LEN(BB47)-6,1)))</f>
        <v>7</v>
      </c>
      <c r="AC45" s="1454"/>
      <c r="AD45" s="1454" t="str">
        <f>IF(BB47&lt;=0,"",IF((LEN(BB47)-5&lt;=0),"0",MID(BB47,LEN(BB47)-5,1)))</f>
        <v>8</v>
      </c>
      <c r="AE45" s="1454"/>
      <c r="AF45" s="1329" t="str">
        <f>IF(BB47&lt;=0,"",IF((LEN(BB47)-4&lt;=0),"0",MID(BB47,LEN(BB47)-4,1)))</f>
        <v>9</v>
      </c>
      <c r="AG45" s="1510"/>
      <c r="AH45" s="1511"/>
      <c r="AI45" s="1512" t="str">
        <f>IF(BB47&lt;=0,"",IF((LEN(BB47)-3&lt;=0),"0",MID(BB47,LEN(BB47)-3,1)))</f>
        <v>0</v>
      </c>
      <c r="AJ45" s="1224"/>
      <c r="AK45" s="1454" t="str">
        <f>IF(BB47&lt;=0,"",IF((LEN(BB47)-2&lt;=0),"0",MID(BB47,LEN(BB47)-2,1)))</f>
        <v>1</v>
      </c>
      <c r="AL45" s="1454"/>
      <c r="AM45" s="1454" t="str">
        <f>IF(BB47&lt;=0,"",IF((LEN(BB47)-1&lt;=0),"0",MID(BB47,LEN(BB47)-1,1)))</f>
        <v>2</v>
      </c>
      <c r="AN45" s="1454"/>
      <c r="AO45" s="1224" t="str">
        <f>IF(BB47&lt;&gt;0,RIGHT(BB47,1),"")</f>
        <v>3</v>
      </c>
      <c r="AP45" s="1224"/>
      <c r="AQ45" s="1225"/>
      <c r="AR45" s="197" t="s">
        <v>117</v>
      </c>
      <c r="AS45" s="197"/>
      <c r="AT45" s="197"/>
      <c r="AU45" s="197"/>
      <c r="AV45" s="197"/>
      <c r="AW45" s="197"/>
      <c r="AX45" s="197"/>
      <c r="AY45" s="197"/>
      <c r="AZ45" s="197"/>
      <c r="BA45" s="197"/>
      <c r="BB45" s="197"/>
      <c r="BC45" s="197"/>
      <c r="BD45" s="197"/>
      <c r="BE45" s="188"/>
      <c r="BF45" s="188"/>
      <c r="BG45" s="188"/>
      <c r="BH45" s="188"/>
      <c r="BI45" s="188"/>
      <c r="BJ45" s="188"/>
      <c r="BK45" s="188"/>
      <c r="BL45" s="188"/>
      <c r="BM45" s="188"/>
      <c r="BN45" s="188"/>
      <c r="BO45" s="188"/>
      <c r="BP45" s="188"/>
      <c r="BQ45" s="188"/>
      <c r="BR45" s="188"/>
      <c r="BS45" s="188"/>
      <c r="BT45" s="188"/>
      <c r="BU45" s="188"/>
      <c r="BV45" s="189"/>
      <c r="BW45" s="23"/>
      <c r="BX45" s="4"/>
      <c r="BY45" s="4"/>
      <c r="BZ45" s="4"/>
      <c r="CA45" s="4"/>
      <c r="CB45" s="1071"/>
      <c r="CC45" s="1093" t="s">
        <v>5</v>
      </c>
      <c r="CD45" s="1094"/>
      <c r="CE45" s="1493"/>
      <c r="CF45" s="1494"/>
      <c r="CG45" s="1494"/>
      <c r="CH45" s="1494"/>
      <c r="CI45" s="1494"/>
      <c r="CJ45" s="1494"/>
      <c r="CK45" s="1494"/>
      <c r="CL45" s="1494"/>
      <c r="CM45" s="1494"/>
      <c r="CN45" s="1494"/>
      <c r="CO45" s="1494"/>
      <c r="CP45" s="1494"/>
      <c r="CQ45" s="1494"/>
      <c r="CR45" s="1494"/>
      <c r="CS45" s="1494"/>
      <c r="CT45" s="1494"/>
      <c r="CU45" s="1494"/>
      <c r="CV45" s="1494"/>
      <c r="CW45" s="1494"/>
      <c r="CX45" s="1494"/>
      <c r="CY45" s="1494"/>
      <c r="CZ45" s="1494"/>
      <c r="DA45" s="1494"/>
      <c r="DB45" s="1494"/>
      <c r="DC45" s="1494"/>
      <c r="DD45" s="1494"/>
      <c r="DE45" s="1494"/>
      <c r="DF45" s="1494"/>
      <c r="DG45" s="1494"/>
      <c r="DH45" s="1494"/>
      <c r="DI45" s="1494"/>
      <c r="DJ45" s="1494"/>
      <c r="DK45" s="1494"/>
      <c r="DL45" s="1494"/>
      <c r="DM45" s="1494"/>
      <c r="DN45" s="1494"/>
      <c r="DO45" s="1494"/>
      <c r="DP45" s="1494"/>
      <c r="DQ45" s="1494"/>
      <c r="DR45" s="1494"/>
      <c r="DS45" s="1494"/>
      <c r="DT45" s="1494"/>
      <c r="DU45" s="1494"/>
      <c r="DV45" s="1494"/>
      <c r="DW45" s="1494"/>
      <c r="DX45" s="1494"/>
      <c r="DY45" s="1494"/>
      <c r="DZ45" s="1494"/>
      <c r="EA45" s="1494"/>
      <c r="EB45" s="1494"/>
      <c r="EC45" s="1494"/>
      <c r="ED45" s="1494"/>
      <c r="EE45" s="1494"/>
      <c r="EF45" s="1494"/>
      <c r="EG45" s="1494"/>
      <c r="EH45" s="1494"/>
      <c r="EI45" s="1494"/>
      <c r="EJ45" s="1494"/>
      <c r="EK45" s="1494"/>
      <c r="EL45" s="1494"/>
      <c r="EM45" s="1494"/>
      <c r="EN45" s="1494"/>
      <c r="EO45" s="1494"/>
      <c r="EP45" s="1494"/>
      <c r="EQ45" s="1494"/>
      <c r="ER45" s="1494"/>
      <c r="ES45" s="1494"/>
      <c r="ET45" s="1494"/>
      <c r="EU45" s="1495"/>
      <c r="EW45" s="2"/>
      <c r="EX45" s="2"/>
      <c r="EY45" s="2"/>
      <c r="EZ45" s="2"/>
      <c r="FA45" s="2"/>
    </row>
    <row r="46" spans="1:157" ht="36" customHeight="1">
      <c r="A46" s="2"/>
      <c r="B46" s="2"/>
      <c r="C46" s="1436"/>
      <c r="D46" s="1499"/>
      <c r="E46" s="1500"/>
      <c r="F46" s="1503" t="s">
        <v>176</v>
      </c>
      <c r="G46" s="1504"/>
      <c r="H46" s="1504"/>
      <c r="I46" s="1504"/>
      <c r="J46" s="1504"/>
      <c r="K46" s="1504"/>
      <c r="L46" s="1504"/>
      <c r="M46" s="1505"/>
      <c r="N46" s="1506" t="str">
        <f>'5a'!N46:BV46</f>
        <v>〇〇〇市〇〇〇町〇丁目〇-〇</v>
      </c>
      <c r="O46" s="1506"/>
      <c r="P46" s="1506"/>
      <c r="Q46" s="1506"/>
      <c r="R46" s="1506"/>
      <c r="S46" s="1506"/>
      <c r="T46" s="1506"/>
      <c r="U46" s="1506"/>
      <c r="V46" s="1506"/>
      <c r="W46" s="1506"/>
      <c r="X46" s="1506"/>
      <c r="Y46" s="1506"/>
      <c r="Z46" s="1506"/>
      <c r="AA46" s="1506"/>
      <c r="AB46" s="1506"/>
      <c r="AC46" s="1506"/>
      <c r="AD46" s="1506"/>
      <c r="AE46" s="1506"/>
      <c r="AF46" s="1506"/>
      <c r="AG46" s="1506"/>
      <c r="AH46" s="1506"/>
      <c r="AI46" s="1506"/>
      <c r="AJ46" s="1506"/>
      <c r="AK46" s="1506"/>
      <c r="AL46" s="1506"/>
      <c r="AM46" s="1506"/>
      <c r="AN46" s="1506"/>
      <c r="AO46" s="1506"/>
      <c r="AP46" s="1506"/>
      <c r="AQ46" s="1506"/>
      <c r="AR46" s="1506"/>
      <c r="AS46" s="1506"/>
      <c r="AT46" s="1506"/>
      <c r="AU46" s="1506"/>
      <c r="AV46" s="1506"/>
      <c r="AW46" s="1506"/>
      <c r="AX46" s="1506"/>
      <c r="AY46" s="1506"/>
      <c r="AZ46" s="1506"/>
      <c r="BA46" s="1506"/>
      <c r="BB46" s="1506"/>
      <c r="BC46" s="1506"/>
      <c r="BD46" s="1506"/>
      <c r="BE46" s="1506"/>
      <c r="BF46" s="1506"/>
      <c r="BG46" s="1506"/>
      <c r="BH46" s="1506"/>
      <c r="BI46" s="1506"/>
      <c r="BJ46" s="1506"/>
      <c r="BK46" s="1506"/>
      <c r="BL46" s="1506"/>
      <c r="BM46" s="1506"/>
      <c r="BN46" s="1506"/>
      <c r="BO46" s="1506"/>
      <c r="BP46" s="1506"/>
      <c r="BQ46" s="1506"/>
      <c r="BR46" s="1506"/>
      <c r="BS46" s="1506"/>
      <c r="BT46" s="1506"/>
      <c r="BU46" s="1506"/>
      <c r="BV46" s="1507"/>
      <c r="BW46" s="22"/>
      <c r="BX46" s="4"/>
      <c r="BY46" s="4"/>
      <c r="BZ46" s="4"/>
      <c r="CA46" s="4"/>
      <c r="CB46" s="1071"/>
      <c r="CC46" s="1093"/>
      <c r="CD46" s="1094"/>
      <c r="CE46" s="1093" t="s">
        <v>176</v>
      </c>
      <c r="CF46" s="1094"/>
      <c r="CG46" s="1094"/>
      <c r="CH46" s="1094"/>
      <c r="CI46" s="1094"/>
      <c r="CJ46" s="1094"/>
      <c r="CK46" s="1094"/>
      <c r="CL46" s="1107"/>
      <c r="CM46" s="523" t="str">
        <f>N46</f>
        <v>〇〇〇市〇〇〇町〇丁目〇-〇</v>
      </c>
      <c r="CN46" s="523"/>
      <c r="CO46" s="523"/>
      <c r="CP46" s="523"/>
      <c r="CQ46" s="523"/>
      <c r="CR46" s="523"/>
      <c r="CS46" s="523"/>
      <c r="CT46" s="523"/>
      <c r="CU46" s="523"/>
      <c r="CV46" s="523"/>
      <c r="CW46" s="523"/>
      <c r="CX46" s="523"/>
      <c r="CY46" s="523"/>
      <c r="CZ46" s="523"/>
      <c r="DA46" s="523"/>
      <c r="DB46" s="523"/>
      <c r="DC46" s="523"/>
      <c r="DD46" s="523"/>
      <c r="DE46" s="523"/>
      <c r="DF46" s="523"/>
      <c r="DG46" s="523"/>
      <c r="DH46" s="523"/>
      <c r="DI46" s="523"/>
      <c r="DJ46" s="523"/>
      <c r="DK46" s="523"/>
      <c r="DL46" s="523"/>
      <c r="DM46" s="523"/>
      <c r="DN46" s="523"/>
      <c r="DO46" s="523"/>
      <c r="DP46" s="523"/>
      <c r="DQ46" s="523"/>
      <c r="DR46" s="523"/>
      <c r="DS46" s="523"/>
      <c r="DT46" s="523"/>
      <c r="DU46" s="523"/>
      <c r="DV46" s="523"/>
      <c r="DW46" s="523"/>
      <c r="DX46" s="523"/>
      <c r="DY46" s="523"/>
      <c r="DZ46" s="523"/>
      <c r="EA46" s="523"/>
      <c r="EB46" s="523"/>
      <c r="EC46" s="523"/>
      <c r="ED46" s="523"/>
      <c r="EE46" s="523"/>
      <c r="EF46" s="523"/>
      <c r="EG46" s="523"/>
      <c r="EH46" s="523"/>
      <c r="EI46" s="523"/>
      <c r="EJ46" s="523"/>
      <c r="EK46" s="523"/>
      <c r="EL46" s="523"/>
      <c r="EM46" s="523"/>
      <c r="EN46" s="523"/>
      <c r="EO46" s="523"/>
      <c r="EP46" s="523"/>
      <c r="EQ46" s="523"/>
      <c r="ER46" s="523"/>
      <c r="ES46" s="523"/>
      <c r="ET46" s="523"/>
      <c r="EU46" s="1077"/>
      <c r="EW46" s="2"/>
      <c r="EX46" s="2"/>
      <c r="EY46" s="2"/>
      <c r="EZ46" s="2"/>
      <c r="FA46" s="2"/>
    </row>
    <row r="47" spans="1:157" ht="22.5" customHeight="1">
      <c r="A47" s="2"/>
      <c r="B47" s="2"/>
      <c r="C47" s="1436"/>
      <c r="D47" s="1501"/>
      <c r="E47" s="1502"/>
      <c r="F47" s="1508" t="s">
        <v>90</v>
      </c>
      <c r="G47" s="1211"/>
      <c r="H47" s="1211"/>
      <c r="I47" s="1211"/>
      <c r="J47" s="1211"/>
      <c r="K47" s="1211"/>
      <c r="L47" s="1211"/>
      <c r="M47" s="1249"/>
      <c r="N47" s="1492" t="str">
        <f>'5a'!N47:BA47</f>
        <v>国税産業　株式会社</v>
      </c>
      <c r="O47" s="1492"/>
      <c r="P47" s="1492"/>
      <c r="Q47" s="1492"/>
      <c r="R47" s="1492"/>
      <c r="S47" s="1492"/>
      <c r="T47" s="1492"/>
      <c r="U47" s="1492"/>
      <c r="V47" s="1492"/>
      <c r="W47" s="1492"/>
      <c r="X47" s="1492"/>
      <c r="Y47" s="1492"/>
      <c r="Z47" s="1492"/>
      <c r="AA47" s="1492"/>
      <c r="AB47" s="1492"/>
      <c r="AC47" s="1492"/>
      <c r="AD47" s="1492"/>
      <c r="AE47" s="1492"/>
      <c r="AF47" s="1492"/>
      <c r="AG47" s="1492"/>
      <c r="AH47" s="1492"/>
      <c r="AI47" s="1492"/>
      <c r="AJ47" s="1492"/>
      <c r="AK47" s="1492"/>
      <c r="AL47" s="1492"/>
      <c r="AM47" s="1492"/>
      <c r="AN47" s="1492"/>
      <c r="AO47" s="1492"/>
      <c r="AP47" s="1492"/>
      <c r="AQ47" s="1492"/>
      <c r="AR47" s="1492"/>
      <c r="AS47" s="1492"/>
      <c r="AT47" s="1492"/>
      <c r="AU47" s="1492"/>
      <c r="AV47" s="1492"/>
      <c r="AW47" s="1492"/>
      <c r="AX47" s="1492"/>
      <c r="AY47" s="1492"/>
      <c r="AZ47" s="1492"/>
      <c r="BA47" s="1492"/>
      <c r="BB47" s="1509" t="str">
        <f>'5a'!BB47:BD47</f>
        <v>1234567890123</v>
      </c>
      <c r="BC47" s="1509"/>
      <c r="BD47" s="1509"/>
      <c r="BE47" s="1439" t="s">
        <v>196</v>
      </c>
      <c r="BF47" s="1268"/>
      <c r="BG47" s="1268"/>
      <c r="BH47" s="1268"/>
      <c r="BI47" s="1438"/>
      <c r="BJ47" s="1497" t="str">
        <f>'5a'!BJ47:BV47</f>
        <v>03-1234-5678</v>
      </c>
      <c r="BK47" s="1497"/>
      <c r="BL47" s="1497"/>
      <c r="BM47" s="1497"/>
      <c r="BN47" s="1497"/>
      <c r="BO47" s="1497"/>
      <c r="BP47" s="1497"/>
      <c r="BQ47" s="1497"/>
      <c r="BR47" s="1497"/>
      <c r="BS47" s="1497"/>
      <c r="BT47" s="1497"/>
      <c r="BU47" s="1497"/>
      <c r="BV47" s="1498"/>
      <c r="BW47" s="22"/>
      <c r="BX47" s="8"/>
      <c r="BY47" s="8"/>
      <c r="BZ47" s="8"/>
      <c r="CA47" s="8"/>
      <c r="CB47" s="1071"/>
      <c r="CC47" s="1000"/>
      <c r="CD47" s="1001"/>
      <c r="CE47" s="640" t="s">
        <v>90</v>
      </c>
      <c r="CF47" s="641"/>
      <c r="CG47" s="641"/>
      <c r="CH47" s="641"/>
      <c r="CI47" s="641"/>
      <c r="CJ47" s="641"/>
      <c r="CK47" s="641"/>
      <c r="CL47" s="642"/>
      <c r="CM47" s="1097" t="str">
        <f>N47</f>
        <v>国税産業　株式会社</v>
      </c>
      <c r="CN47" s="1097"/>
      <c r="CO47" s="1097"/>
      <c r="CP47" s="1097"/>
      <c r="CQ47" s="1097"/>
      <c r="CR47" s="1097"/>
      <c r="CS47" s="1097"/>
      <c r="CT47" s="1097"/>
      <c r="CU47" s="1097"/>
      <c r="CV47" s="1097"/>
      <c r="CW47" s="1097"/>
      <c r="CX47" s="1097"/>
      <c r="CY47" s="1097"/>
      <c r="CZ47" s="1097"/>
      <c r="DA47" s="1097"/>
      <c r="DB47" s="1097"/>
      <c r="DC47" s="1097"/>
      <c r="DD47" s="1097"/>
      <c r="DE47" s="1097"/>
      <c r="DF47" s="1097"/>
      <c r="DG47" s="1097"/>
      <c r="DH47" s="1097"/>
      <c r="DI47" s="1097"/>
      <c r="DJ47" s="1097"/>
      <c r="DK47" s="1097"/>
      <c r="DL47" s="1097"/>
      <c r="DM47" s="1097"/>
      <c r="DN47" s="1097"/>
      <c r="DO47" s="1097"/>
      <c r="DP47" s="1097"/>
      <c r="DQ47" s="1097"/>
      <c r="DR47" s="1097"/>
      <c r="DS47" s="1097"/>
      <c r="DT47" s="1097"/>
      <c r="DU47" s="1097"/>
      <c r="DV47" s="1097"/>
      <c r="DW47" s="1097"/>
      <c r="DX47" s="1097"/>
      <c r="DY47" s="1097"/>
      <c r="DZ47" s="1097"/>
      <c r="EA47" s="1113" t="str">
        <f>BB47</f>
        <v>1234567890123</v>
      </c>
      <c r="EB47" s="1113"/>
      <c r="EC47" s="1113"/>
      <c r="ED47" s="1110" t="s">
        <v>23</v>
      </c>
      <c r="EE47" s="1110"/>
      <c r="EF47" s="1110"/>
      <c r="EG47" s="1110"/>
      <c r="EH47" s="1110"/>
      <c r="EI47" s="1111" t="str">
        <f>BJ47</f>
        <v>03-1234-5678</v>
      </c>
      <c r="EJ47" s="1111"/>
      <c r="EK47" s="1111"/>
      <c r="EL47" s="1111"/>
      <c r="EM47" s="1111"/>
      <c r="EN47" s="1111"/>
      <c r="EO47" s="1111"/>
      <c r="EP47" s="1111"/>
      <c r="EQ47" s="1111"/>
      <c r="ER47" s="1111"/>
      <c r="ES47" s="1111"/>
      <c r="ET47" s="1111"/>
      <c r="EU47" s="1112"/>
      <c r="EW47" s="2"/>
      <c r="EX47" s="2"/>
      <c r="EY47" s="2"/>
      <c r="EZ47" s="2"/>
      <c r="FA47" s="2"/>
    </row>
    <row r="48" spans="1:157" ht="18.75" customHeight="1">
      <c r="A48" s="2"/>
      <c r="B48" s="2"/>
      <c r="C48" s="137"/>
      <c r="D48" s="1496" t="s">
        <v>91</v>
      </c>
      <c r="E48" s="1496"/>
      <c r="F48" s="1496"/>
      <c r="G48" s="1496"/>
      <c r="H48" s="1496"/>
      <c r="I48" s="1496"/>
      <c r="J48" s="1496"/>
      <c r="K48" s="1496"/>
      <c r="L48" s="1496"/>
      <c r="M48" s="1496"/>
      <c r="N48" s="1496"/>
      <c r="O48" s="1496"/>
      <c r="P48" s="1496"/>
      <c r="Q48" s="1496"/>
      <c r="R48" s="1496"/>
      <c r="S48" s="1496"/>
      <c r="T48" s="1496"/>
      <c r="U48" s="1496"/>
      <c r="V48" s="1496"/>
      <c r="W48" s="1496"/>
      <c r="X48" s="1496"/>
      <c r="Y48" s="1496"/>
      <c r="Z48" s="1496"/>
      <c r="AA48" s="1496"/>
      <c r="AB48" s="1496"/>
      <c r="AC48" s="1496"/>
      <c r="AD48" s="1496"/>
      <c r="AE48" s="1496"/>
      <c r="AF48" s="1496"/>
      <c r="AG48" s="1496"/>
      <c r="AH48" s="1496"/>
      <c r="AI48" s="1496"/>
      <c r="AJ48" s="1496"/>
      <c r="AK48" s="1496"/>
      <c r="AL48" s="1496"/>
      <c r="AM48" s="1496"/>
      <c r="AN48" s="1496"/>
      <c r="AO48" s="1496"/>
      <c r="AP48" s="1496"/>
      <c r="AQ48" s="1496"/>
      <c r="AR48" s="86"/>
      <c r="AS48" s="86"/>
      <c r="AT48" s="86"/>
      <c r="AU48" s="86"/>
      <c r="AV48" s="86"/>
      <c r="AW48" s="86"/>
      <c r="AX48" s="86"/>
      <c r="AY48" s="86"/>
      <c r="AZ48" s="86"/>
      <c r="BA48" s="86"/>
      <c r="BB48" s="86"/>
      <c r="BC48" s="86"/>
      <c r="BD48" s="86"/>
      <c r="BE48" s="86"/>
      <c r="BF48" s="86"/>
      <c r="BG48" s="86"/>
      <c r="BH48" s="86"/>
      <c r="BI48" s="86"/>
      <c r="BJ48" s="86"/>
      <c r="BK48" s="86"/>
      <c r="BL48" s="86"/>
      <c r="BM48" s="86"/>
      <c r="BN48" s="86"/>
      <c r="BO48" s="86"/>
      <c r="BP48" s="86"/>
      <c r="BQ48" s="86"/>
      <c r="BR48" s="86"/>
      <c r="BS48" s="86"/>
      <c r="BT48" s="86"/>
      <c r="BU48" s="86"/>
      <c r="BV48" s="86"/>
      <c r="BW48" s="34"/>
      <c r="BX48" s="8"/>
      <c r="BY48" s="6"/>
      <c r="BZ48" s="8"/>
      <c r="CA48" s="8"/>
      <c r="CB48" s="235" t="s">
        <v>102</v>
      </c>
      <c r="CC48" s="48"/>
      <c r="CD48" s="48"/>
      <c r="CE48" s="48"/>
      <c r="CF48" s="48"/>
      <c r="CG48" s="48"/>
      <c r="CH48" s="48"/>
      <c r="CI48" s="48"/>
      <c r="CJ48" s="48"/>
      <c r="CK48" s="48"/>
      <c r="CL48" s="48"/>
      <c r="CM48" s="236"/>
      <c r="CN48" s="236"/>
      <c r="CO48" s="236"/>
      <c r="CP48" s="236"/>
      <c r="CQ48" s="236"/>
      <c r="CR48" s="236"/>
      <c r="CS48" s="236"/>
      <c r="CT48" s="236"/>
      <c r="CU48" s="236"/>
      <c r="CV48" s="236"/>
      <c r="CW48" s="236"/>
      <c r="CX48" s="236"/>
      <c r="CY48" s="236"/>
      <c r="CZ48" s="236"/>
      <c r="DA48" s="236"/>
      <c r="DB48" s="236"/>
      <c r="DC48" s="236"/>
      <c r="DD48" s="236"/>
      <c r="DE48" s="236"/>
      <c r="DF48" s="236"/>
      <c r="DG48" s="236"/>
      <c r="DH48" s="236"/>
      <c r="DI48" s="236"/>
      <c r="DJ48" s="236"/>
      <c r="DK48" s="146"/>
      <c r="DL48" s="146"/>
      <c r="DM48" s="146"/>
      <c r="DN48" s="146"/>
      <c r="DO48" s="146"/>
      <c r="DP48" s="146"/>
      <c r="DQ48" s="146"/>
      <c r="DR48" s="146"/>
      <c r="DS48" s="146"/>
      <c r="DT48" s="146"/>
      <c r="DU48" s="146"/>
      <c r="DV48" s="146"/>
      <c r="DW48" s="147"/>
      <c r="DX48" s="147"/>
      <c r="DY48" s="147"/>
      <c r="DZ48" s="147"/>
      <c r="EA48" s="147"/>
      <c r="EB48" s="53"/>
      <c r="EC48" s="8"/>
      <c r="ED48" s="148"/>
      <c r="EE48" s="148"/>
      <c r="EF48" s="148"/>
      <c r="EG48" s="148"/>
      <c r="EH48" s="148"/>
      <c r="EI48" s="148"/>
      <c r="EJ48" s="148"/>
      <c r="EK48" s="148"/>
      <c r="EL48" s="148"/>
      <c r="EM48" s="148"/>
      <c r="EN48" s="148"/>
      <c r="EO48" s="148"/>
      <c r="EP48" s="148"/>
      <c r="EQ48" s="148"/>
      <c r="ER48" s="148"/>
      <c r="ES48" s="148"/>
      <c r="ET48" s="148"/>
      <c r="EU48" s="8"/>
      <c r="EW48" s="2"/>
      <c r="EX48" s="2"/>
      <c r="EY48" s="2"/>
      <c r="EZ48" s="2"/>
      <c r="FA48" s="2"/>
    </row>
    <row r="49" spans="1:157" ht="13.5" customHeight="1">
      <c r="A49" s="2"/>
      <c r="B49" s="2"/>
      <c r="C49" s="72"/>
      <c r="BA49" s="86"/>
      <c r="BB49" s="86"/>
      <c r="BC49" s="86"/>
      <c r="BD49" s="86"/>
      <c r="BE49" s="86"/>
      <c r="BF49" s="86"/>
      <c r="BG49" s="86"/>
      <c r="BH49" s="86"/>
      <c r="BI49" s="86"/>
      <c r="BJ49" s="86"/>
      <c r="BK49" s="86"/>
      <c r="BL49" s="86"/>
      <c r="BM49" s="86"/>
      <c r="BN49" s="86"/>
      <c r="BO49" s="86"/>
      <c r="BP49" s="86"/>
      <c r="BQ49" s="86"/>
      <c r="BR49" s="86"/>
      <c r="BS49" s="86"/>
      <c r="BT49" s="86"/>
      <c r="BU49" s="86"/>
      <c r="BV49" s="86"/>
      <c r="BW49" s="40"/>
      <c r="BX49" s="6"/>
      <c r="BZ49" s="6"/>
      <c r="CA49" s="6"/>
      <c r="CB49" s="144"/>
      <c r="DK49" s="86"/>
      <c r="DL49" s="86"/>
      <c r="DM49" s="86"/>
      <c r="DN49" s="86"/>
      <c r="DO49" s="86"/>
      <c r="DP49" s="86"/>
      <c r="DQ49" s="86"/>
      <c r="DR49" s="86"/>
      <c r="DS49" s="86"/>
      <c r="DT49" s="86"/>
      <c r="DU49" s="86"/>
      <c r="DV49" s="86"/>
      <c r="DW49" s="86"/>
      <c r="DX49" s="86"/>
      <c r="DY49" s="86"/>
      <c r="DZ49" s="39"/>
      <c r="EA49" s="39"/>
      <c r="EB49" s="39"/>
      <c r="EC49" s="39"/>
      <c r="ED49" s="39"/>
      <c r="EE49" s="39"/>
      <c r="EF49" s="39"/>
      <c r="EG49" s="39"/>
      <c r="EH49" s="39"/>
      <c r="EI49" s="39"/>
      <c r="EJ49" s="39"/>
      <c r="EK49" s="39"/>
      <c r="EL49" s="39"/>
      <c r="EM49" s="39"/>
      <c r="EN49" s="39"/>
      <c r="EO49" s="39"/>
      <c r="EP49" s="39"/>
      <c r="EQ49" s="39"/>
      <c r="ER49" s="39"/>
      <c r="ES49" s="39"/>
      <c r="ET49" s="39"/>
      <c r="EU49" s="39"/>
      <c r="EW49" s="2"/>
      <c r="EX49" s="2"/>
      <c r="EY49" s="2"/>
      <c r="EZ49" s="2"/>
      <c r="FA49" s="2"/>
    </row>
    <row r="50" spans="1:157" ht="12.75" customHeight="1">
      <c r="A50" s="2"/>
      <c r="B50" s="2"/>
      <c r="C50" s="73"/>
      <c r="D50" s="41"/>
      <c r="E50" s="41"/>
      <c r="F50" s="41"/>
      <c r="G50" s="41"/>
      <c r="H50" s="41"/>
      <c r="I50" s="41"/>
      <c r="J50" s="41"/>
      <c r="K50" s="41"/>
      <c r="L50" s="41"/>
      <c r="M50" s="41"/>
      <c r="N50" s="41"/>
      <c r="O50" s="41"/>
      <c r="P50" s="41"/>
      <c r="Q50" s="41"/>
      <c r="R50" s="41"/>
      <c r="S50" s="41"/>
      <c r="T50" s="41"/>
      <c r="U50" s="41"/>
      <c r="V50" s="41"/>
      <c r="W50" s="41"/>
      <c r="X50" s="41"/>
      <c r="Y50" s="41"/>
      <c r="Z50" s="41"/>
      <c r="AA50" s="41"/>
      <c r="AB50" s="41"/>
      <c r="AC50" s="41"/>
      <c r="AD50" s="41"/>
      <c r="AE50" s="41"/>
      <c r="AF50" s="41"/>
      <c r="AG50" s="41"/>
      <c r="AH50" s="41"/>
      <c r="AI50" s="41"/>
      <c r="AJ50" s="41"/>
      <c r="AK50" s="41"/>
      <c r="AL50" s="41"/>
      <c r="AM50" s="41"/>
      <c r="AN50" s="41"/>
      <c r="AO50" s="41"/>
      <c r="AP50" s="41"/>
      <c r="AQ50" s="41"/>
      <c r="AR50" s="41"/>
      <c r="AS50" s="41"/>
      <c r="AT50" s="41"/>
      <c r="AU50" s="41"/>
      <c r="AV50" s="41"/>
      <c r="AW50" s="41"/>
      <c r="AX50" s="41"/>
      <c r="AY50" s="41"/>
      <c r="AZ50" s="41"/>
      <c r="BA50" s="41"/>
      <c r="BB50" s="41"/>
      <c r="BC50" s="41"/>
      <c r="BD50" s="41"/>
      <c r="BE50" s="41"/>
      <c r="BF50" s="41"/>
      <c r="BG50" s="41"/>
      <c r="BH50" s="41"/>
      <c r="BI50" s="41"/>
      <c r="BJ50" s="41"/>
      <c r="BK50" s="41"/>
      <c r="BL50" s="41"/>
      <c r="BM50" s="41"/>
      <c r="BN50" s="41"/>
      <c r="BO50" s="41"/>
      <c r="BP50" s="41"/>
      <c r="BQ50" s="41"/>
      <c r="BR50" s="41"/>
      <c r="BS50" s="41"/>
      <c r="BT50" s="41"/>
      <c r="BU50" s="41"/>
      <c r="BV50" s="41"/>
      <c r="BW50" s="40"/>
      <c r="EW50" s="2"/>
      <c r="EX50" s="2"/>
      <c r="EY50" s="2"/>
      <c r="EZ50" s="2"/>
      <c r="FA50" s="2"/>
    </row>
  </sheetData>
  <mergeCells count="651">
    <mergeCell ref="DB1:DI2"/>
    <mergeCell ref="DJ1:EH2"/>
    <mergeCell ref="C3:C16"/>
    <mergeCell ref="D3:F7"/>
    <mergeCell ref="G3:K3"/>
    <mergeCell ref="AW3:BC3"/>
    <mergeCell ref="BD3:BV3"/>
    <mergeCell ref="CC3:CE7"/>
    <mergeCell ref="G4:H7"/>
    <mergeCell ref="I4:AV7"/>
    <mergeCell ref="AW4:BC4"/>
    <mergeCell ref="BD4:BE4"/>
    <mergeCell ref="BF4:BG4"/>
    <mergeCell ref="BI4:BJ4"/>
    <mergeCell ref="BL4:BM4"/>
    <mergeCell ref="CP1:CV2"/>
    <mergeCell ref="CW1:DA2"/>
    <mergeCell ref="AY6:BC6"/>
    <mergeCell ref="BD6:BV6"/>
    <mergeCell ref="DV6:DW7"/>
    <mergeCell ref="DX6:EB6"/>
    <mergeCell ref="EC6:EU6"/>
    <mergeCell ref="AY7:BU7"/>
    <mergeCell ref="DX7:ET7"/>
    <mergeCell ref="BN4:BO4"/>
    <mergeCell ref="BQ4:BR4"/>
    <mergeCell ref="BT4:BU4"/>
    <mergeCell ref="CH4:DU7"/>
    <mergeCell ref="DV4:EU4"/>
    <mergeCell ref="AW5:BC5"/>
    <mergeCell ref="BD5:BV5"/>
    <mergeCell ref="DV5:EB5"/>
    <mergeCell ref="EC5:EU5"/>
    <mergeCell ref="AW6:AX7"/>
    <mergeCell ref="CF3:CG7"/>
    <mergeCell ref="DV3:EB3"/>
    <mergeCell ref="EC3:EU3"/>
    <mergeCell ref="EJ8:EU8"/>
    <mergeCell ref="D9:Q10"/>
    <mergeCell ref="R9:S9"/>
    <mergeCell ref="Y9:Z9"/>
    <mergeCell ref="AE9:AG9"/>
    <mergeCell ref="AW9:AX9"/>
    <mergeCell ref="BI9:BJ9"/>
    <mergeCell ref="D8:Q8"/>
    <mergeCell ref="R8:AG8"/>
    <mergeCell ref="AH8:AX8"/>
    <mergeCell ref="AY8:BJ8"/>
    <mergeCell ref="BK8:BV8"/>
    <mergeCell ref="CC8:CP8"/>
    <mergeCell ref="CC9:CP10"/>
    <mergeCell ref="CQ9:CR9"/>
    <mergeCell ref="CX9:CY9"/>
    <mergeCell ref="DD9:DF9"/>
    <mergeCell ref="DV9:DW9"/>
    <mergeCell ref="EH9:EI9"/>
    <mergeCell ref="DX10:EI10"/>
    <mergeCell ref="CQ8:DF8"/>
    <mergeCell ref="DG8:DW8"/>
    <mergeCell ref="DX8:EI8"/>
    <mergeCell ref="ES11:EU13"/>
    <mergeCell ref="D12:J13"/>
    <mergeCell ref="K12:M13"/>
    <mergeCell ref="CC12:CI13"/>
    <mergeCell ref="CJ12:CL13"/>
    <mergeCell ref="AC13:AH13"/>
    <mergeCell ref="AO13:AS13"/>
    <mergeCell ref="AY13:BC13"/>
    <mergeCell ref="EJ10:EU10"/>
    <mergeCell ref="D11:M11"/>
    <mergeCell ref="N11:Z13"/>
    <mergeCell ref="AE11:AZ12"/>
    <mergeCell ref="BE11:BH13"/>
    <mergeCell ref="BK11:BQ12"/>
    <mergeCell ref="BT11:BV13"/>
    <mergeCell ref="CC11:CL11"/>
    <mergeCell ref="CM11:CY13"/>
    <mergeCell ref="DD11:DY12"/>
    <mergeCell ref="R10:AG10"/>
    <mergeCell ref="AH10:AX10"/>
    <mergeCell ref="AY10:BJ10"/>
    <mergeCell ref="BK10:BV10"/>
    <mergeCell ref="CQ10:DF10"/>
    <mergeCell ref="DG10:DW10"/>
    <mergeCell ref="D14:F14"/>
    <mergeCell ref="G14:J14"/>
    <mergeCell ref="K14:M15"/>
    <mergeCell ref="T14:U14"/>
    <mergeCell ref="Y14:Z14"/>
    <mergeCell ref="AD14:AE14"/>
    <mergeCell ref="AF14:AJ14"/>
    <mergeCell ref="AM14:AO14"/>
    <mergeCell ref="AS14:AT14"/>
    <mergeCell ref="DC14:DD14"/>
    <mergeCell ref="DE14:DI14"/>
    <mergeCell ref="AU14:AW14"/>
    <mergeCell ref="AZ14:BA14"/>
    <mergeCell ref="BB14:BD14"/>
    <mergeCell ref="BK14:BL14"/>
    <mergeCell ref="BN14:BO14"/>
    <mergeCell ref="CC14:CE14"/>
    <mergeCell ref="EP13:ER13"/>
    <mergeCell ref="BK13:BN13"/>
    <mergeCell ref="BQ13:BS13"/>
    <mergeCell ref="DB13:DG13"/>
    <mergeCell ref="DN13:DR13"/>
    <mergeCell ref="DX13:EB13"/>
    <mergeCell ref="EJ13:EM13"/>
    <mergeCell ref="ED11:EG13"/>
    <mergeCell ref="EJ11:EP12"/>
    <mergeCell ref="BI15:BL15"/>
    <mergeCell ref="BM15:BP15"/>
    <mergeCell ref="BQ15:BS15"/>
    <mergeCell ref="BT15:BV15"/>
    <mergeCell ref="EM14:EN14"/>
    <mergeCell ref="D15:F15"/>
    <mergeCell ref="G15:J15"/>
    <mergeCell ref="N15:Z15"/>
    <mergeCell ref="AA15:AE15"/>
    <mergeCell ref="AF15:AJ15"/>
    <mergeCell ref="AK15:AO15"/>
    <mergeCell ref="AP15:AT15"/>
    <mergeCell ref="AU15:AW15"/>
    <mergeCell ref="AX15:BA15"/>
    <mergeCell ref="DL14:DN14"/>
    <mergeCell ref="DR14:DS14"/>
    <mergeCell ref="DT14:DV14"/>
    <mergeCell ref="DY14:DZ14"/>
    <mergeCell ref="EA14:EC14"/>
    <mergeCell ref="EJ14:EK14"/>
    <mergeCell ref="CF14:CI14"/>
    <mergeCell ref="CJ14:CL15"/>
    <mergeCell ref="CS14:CT14"/>
    <mergeCell ref="CX14:CY14"/>
    <mergeCell ref="EL15:EO15"/>
    <mergeCell ref="EP15:ER15"/>
    <mergeCell ref="ES15:EU15"/>
    <mergeCell ref="D16:T16"/>
    <mergeCell ref="U16:AO16"/>
    <mergeCell ref="AP16:BG16"/>
    <mergeCell ref="BH16:BV16"/>
    <mergeCell ref="CC16:CS16"/>
    <mergeCell ref="CT16:DN16"/>
    <mergeCell ref="DO16:EF16"/>
    <mergeCell ref="DO15:DS15"/>
    <mergeCell ref="DT15:DV15"/>
    <mergeCell ref="DW15:DZ15"/>
    <mergeCell ref="EA15:EC15"/>
    <mergeCell ref="ED15:EG15"/>
    <mergeCell ref="EH15:EK15"/>
    <mergeCell ref="CC15:CE15"/>
    <mergeCell ref="CF15:CI15"/>
    <mergeCell ref="CM15:CY15"/>
    <mergeCell ref="CZ15:DD15"/>
    <mergeCell ref="DE15:DI15"/>
    <mergeCell ref="DJ15:DN15"/>
    <mergeCell ref="BB15:BD15"/>
    <mergeCell ref="BE15:BH15"/>
    <mergeCell ref="EG16:EU16"/>
    <mergeCell ref="G17:L17"/>
    <mergeCell ref="M17:N17"/>
    <mergeCell ref="O17:R17"/>
    <mergeCell ref="S17:T17"/>
    <mergeCell ref="AJ17:AK17"/>
    <mergeCell ref="AN17:AO17"/>
    <mergeCell ref="BF17:BG17"/>
    <mergeCell ref="BR17:BS17"/>
    <mergeCell ref="CF17:CK17"/>
    <mergeCell ref="EQ17:ER17"/>
    <mergeCell ref="D18:T18"/>
    <mergeCell ref="U18:AO18"/>
    <mergeCell ref="AP18:BG18"/>
    <mergeCell ref="BH18:BV18"/>
    <mergeCell ref="CC18:CS18"/>
    <mergeCell ref="CT18:DN18"/>
    <mergeCell ref="DO18:EF18"/>
    <mergeCell ref="EG18:EU18"/>
    <mergeCell ref="CL17:CM17"/>
    <mergeCell ref="CN17:CQ17"/>
    <mergeCell ref="CR17:CS17"/>
    <mergeCell ref="DI17:DJ17"/>
    <mergeCell ref="DM17:DN17"/>
    <mergeCell ref="EE17:EF17"/>
    <mergeCell ref="D19:G19"/>
    <mergeCell ref="CC19:CF19"/>
    <mergeCell ref="D20:BV20"/>
    <mergeCell ref="CC20:EU20"/>
    <mergeCell ref="D21:G21"/>
    <mergeCell ref="H21:L21"/>
    <mergeCell ref="M21:U21"/>
    <mergeCell ref="V21:AB21"/>
    <mergeCell ref="AC21:AK21"/>
    <mergeCell ref="AL21:AS21"/>
    <mergeCell ref="DY21:ED21"/>
    <mergeCell ref="EE21:EJ21"/>
    <mergeCell ref="EK21:EP21"/>
    <mergeCell ref="EQ21:EU21"/>
    <mergeCell ref="DB21:DJ21"/>
    <mergeCell ref="DK21:DR21"/>
    <mergeCell ref="DS21:DX21"/>
    <mergeCell ref="D22:G23"/>
    <mergeCell ref="H22:M22"/>
    <mergeCell ref="N22:U22"/>
    <mergeCell ref="V22:AC22"/>
    <mergeCell ref="AD22:AI22"/>
    <mergeCell ref="AJ22:AN22"/>
    <mergeCell ref="CG21:CK21"/>
    <mergeCell ref="CL21:CT21"/>
    <mergeCell ref="CU21:DA21"/>
    <mergeCell ref="AT21:AY21"/>
    <mergeCell ref="AZ21:BE21"/>
    <mergeCell ref="BF21:BK21"/>
    <mergeCell ref="BL21:BQ21"/>
    <mergeCell ref="BR21:BV21"/>
    <mergeCell ref="CC21:CF21"/>
    <mergeCell ref="DS22:DX22"/>
    <mergeCell ref="DY22:ED22"/>
    <mergeCell ref="EE22:EJ22"/>
    <mergeCell ref="EK22:EU22"/>
    <mergeCell ref="H23:M23"/>
    <mergeCell ref="N23:U23"/>
    <mergeCell ref="V23:AC23"/>
    <mergeCell ref="AD23:AI23"/>
    <mergeCell ref="AJ23:AN23"/>
    <mergeCell ref="AO23:AS23"/>
    <mergeCell ref="CG22:CL22"/>
    <mergeCell ref="CM22:CT22"/>
    <mergeCell ref="CU22:DB22"/>
    <mergeCell ref="DC22:DH22"/>
    <mergeCell ref="DI22:DM22"/>
    <mergeCell ref="DN22:DR22"/>
    <mergeCell ref="AO22:AS22"/>
    <mergeCell ref="AT22:AY22"/>
    <mergeCell ref="AZ22:BE22"/>
    <mergeCell ref="BF22:BK22"/>
    <mergeCell ref="BL22:BV22"/>
    <mergeCell ref="CC22:CF23"/>
    <mergeCell ref="AT23:AY23"/>
    <mergeCell ref="AZ23:BE23"/>
    <mergeCell ref="DS23:DX23"/>
    <mergeCell ref="DY23:ED23"/>
    <mergeCell ref="EE23:EJ23"/>
    <mergeCell ref="EK23:EU23"/>
    <mergeCell ref="D24:F27"/>
    <mergeCell ref="G24:K24"/>
    <mergeCell ref="L24:AD24"/>
    <mergeCell ref="AE24:AG26"/>
    <mergeCell ref="AH24:AK26"/>
    <mergeCell ref="AL24:AS27"/>
    <mergeCell ref="CG23:CL23"/>
    <mergeCell ref="CM23:CT23"/>
    <mergeCell ref="CU23:DB23"/>
    <mergeCell ref="DC23:DH23"/>
    <mergeCell ref="DI23:DM23"/>
    <mergeCell ref="DN23:DR23"/>
    <mergeCell ref="BF23:BK23"/>
    <mergeCell ref="BL23:BV23"/>
    <mergeCell ref="EQ26:EU27"/>
    <mergeCell ref="G27:K27"/>
    <mergeCell ref="M27:N27"/>
    <mergeCell ref="O27:P27"/>
    <mergeCell ref="Q27:R27"/>
    <mergeCell ref="S27:U27"/>
    <mergeCell ref="V27:W27"/>
    <mergeCell ref="DY24:ED25"/>
    <mergeCell ref="EE24:EJ25"/>
    <mergeCell ref="EK24:EP25"/>
    <mergeCell ref="EQ24:EU25"/>
    <mergeCell ref="G25:K26"/>
    <mergeCell ref="L25:AB26"/>
    <mergeCell ref="AC25:AD26"/>
    <mergeCell ref="CF25:CJ26"/>
    <mergeCell ref="CK25:DA26"/>
    <mergeCell ref="DB25:DC26"/>
    <mergeCell ref="CF24:CJ24"/>
    <mergeCell ref="CK24:DC24"/>
    <mergeCell ref="DD24:DF26"/>
    <mergeCell ref="DG24:DJ26"/>
    <mergeCell ref="DK24:DR27"/>
    <mergeCell ref="DS24:DX27"/>
    <mergeCell ref="CF27:DJ27"/>
    <mergeCell ref="X27:Z27"/>
    <mergeCell ref="AA27:AB27"/>
    <mergeCell ref="AC27:AD27"/>
    <mergeCell ref="AE27:AG27"/>
    <mergeCell ref="AH27:AI27"/>
    <mergeCell ref="AJ27:AK27"/>
    <mergeCell ref="DY26:ED27"/>
    <mergeCell ref="EE26:EJ27"/>
    <mergeCell ref="EK26:EP27"/>
    <mergeCell ref="AT24:AY27"/>
    <mergeCell ref="AZ24:BE25"/>
    <mergeCell ref="BF24:BK25"/>
    <mergeCell ref="BL24:BQ25"/>
    <mergeCell ref="BR24:BV25"/>
    <mergeCell ref="CC24:CE27"/>
    <mergeCell ref="AZ26:BE27"/>
    <mergeCell ref="BF26:BK27"/>
    <mergeCell ref="BL26:BQ27"/>
    <mergeCell ref="BR26:BV27"/>
    <mergeCell ref="D28:D40"/>
    <mergeCell ref="E28:F31"/>
    <mergeCell ref="G28:K28"/>
    <mergeCell ref="L28:AD28"/>
    <mergeCell ref="AE28:AG30"/>
    <mergeCell ref="AH28:AK30"/>
    <mergeCell ref="G31:K31"/>
    <mergeCell ref="M31:N31"/>
    <mergeCell ref="O31:P31"/>
    <mergeCell ref="Q31:R31"/>
    <mergeCell ref="E35:F37"/>
    <mergeCell ref="G35:K35"/>
    <mergeCell ref="L35:AD35"/>
    <mergeCell ref="AE35:AG36"/>
    <mergeCell ref="AH35:AK36"/>
    <mergeCell ref="AA34:AB34"/>
    <mergeCell ref="AC34:AD34"/>
    <mergeCell ref="AE34:AG34"/>
    <mergeCell ref="AH34:AI34"/>
    <mergeCell ref="E38:F40"/>
    <mergeCell ref="G38:K38"/>
    <mergeCell ref="L38:AD38"/>
    <mergeCell ref="AE38:AG39"/>
    <mergeCell ref="AH38:AK39"/>
    <mergeCell ref="CK28:DC28"/>
    <mergeCell ref="DD28:DF30"/>
    <mergeCell ref="DB29:DC30"/>
    <mergeCell ref="BP30:BV35"/>
    <mergeCell ref="CK32:DC32"/>
    <mergeCell ref="DD32:DF33"/>
    <mergeCell ref="AL28:AN40"/>
    <mergeCell ref="AO28:AP31"/>
    <mergeCell ref="AQ28:AT28"/>
    <mergeCell ref="AU28:BJ28"/>
    <mergeCell ref="BK28:BK30"/>
    <mergeCell ref="BL28:BO30"/>
    <mergeCell ref="BB31:BC31"/>
    <mergeCell ref="BD31:BE31"/>
    <mergeCell ref="BF31:BG31"/>
    <mergeCell ref="BI31:BJ31"/>
    <mergeCell ref="BL31:BM31"/>
    <mergeCell ref="BN31:BO31"/>
    <mergeCell ref="CF31:DJ31"/>
    <mergeCell ref="AQ33:AT33"/>
    <mergeCell ref="AU33:BH33"/>
    <mergeCell ref="AQ32:AT32"/>
    <mergeCell ref="AU32:BJ32"/>
    <mergeCell ref="BK32:BK33"/>
    <mergeCell ref="EK28:EN30"/>
    <mergeCell ref="EO28:EU40"/>
    <mergeCell ref="G29:K30"/>
    <mergeCell ref="L29:AB30"/>
    <mergeCell ref="AC29:AD30"/>
    <mergeCell ref="AQ29:AT30"/>
    <mergeCell ref="AU29:BH30"/>
    <mergeCell ref="BI29:BJ30"/>
    <mergeCell ref="CF29:CJ30"/>
    <mergeCell ref="CK29:DA30"/>
    <mergeCell ref="DG28:DJ30"/>
    <mergeCell ref="DK28:DM40"/>
    <mergeCell ref="DN28:DO31"/>
    <mergeCell ref="DP28:DS28"/>
    <mergeCell ref="DT28:EI28"/>
    <mergeCell ref="EJ28:EJ30"/>
    <mergeCell ref="DP29:DS30"/>
    <mergeCell ref="DT29:EG30"/>
    <mergeCell ref="EH29:EI30"/>
    <mergeCell ref="DG32:DJ33"/>
    <mergeCell ref="BP28:BV29"/>
    <mergeCell ref="CC28:CC40"/>
    <mergeCell ref="CD28:CE31"/>
    <mergeCell ref="CF28:CJ28"/>
    <mergeCell ref="DP31:EN31"/>
    <mergeCell ref="E32:F34"/>
    <mergeCell ref="G32:K32"/>
    <mergeCell ref="L32:AD32"/>
    <mergeCell ref="AE32:AG33"/>
    <mergeCell ref="AH32:AK33"/>
    <mergeCell ref="AO32:AP34"/>
    <mergeCell ref="AH31:AI31"/>
    <mergeCell ref="AJ31:AK31"/>
    <mergeCell ref="AQ31:AT31"/>
    <mergeCell ref="AV31:AW31"/>
    <mergeCell ref="AX31:AY31"/>
    <mergeCell ref="AZ31:BA31"/>
    <mergeCell ref="S31:U31"/>
    <mergeCell ref="V31:W31"/>
    <mergeCell ref="X31:Z31"/>
    <mergeCell ref="AA31:AB31"/>
    <mergeCell ref="AC31:AD31"/>
    <mergeCell ref="AE31:AG31"/>
    <mergeCell ref="EJ32:EJ33"/>
    <mergeCell ref="EK32:EN33"/>
    <mergeCell ref="G33:K33"/>
    <mergeCell ref="L33:AB33"/>
    <mergeCell ref="AC33:AD33"/>
    <mergeCell ref="BL32:BO33"/>
    <mergeCell ref="CD32:CE34"/>
    <mergeCell ref="CF32:CJ32"/>
    <mergeCell ref="BI33:BJ33"/>
    <mergeCell ref="CF33:CJ33"/>
    <mergeCell ref="BD34:BE34"/>
    <mergeCell ref="BF34:BG34"/>
    <mergeCell ref="CK33:DA33"/>
    <mergeCell ref="DB33:DC33"/>
    <mergeCell ref="DP33:DS33"/>
    <mergeCell ref="DT33:EG33"/>
    <mergeCell ref="EH33:EI33"/>
    <mergeCell ref="G34:K34"/>
    <mergeCell ref="M34:N34"/>
    <mergeCell ref="O34:P34"/>
    <mergeCell ref="Q34:R34"/>
    <mergeCell ref="S34:U34"/>
    <mergeCell ref="DN32:DO34"/>
    <mergeCell ref="DP32:DS32"/>
    <mergeCell ref="DT32:EI32"/>
    <mergeCell ref="BI34:BJ34"/>
    <mergeCell ref="BL34:BM34"/>
    <mergeCell ref="BN34:BO34"/>
    <mergeCell ref="CF34:DJ34"/>
    <mergeCell ref="DP34:EN34"/>
    <mergeCell ref="AJ34:AK34"/>
    <mergeCell ref="AQ34:AT34"/>
    <mergeCell ref="AV34:AW34"/>
    <mergeCell ref="AX34:AY34"/>
    <mergeCell ref="AZ34:BA34"/>
    <mergeCell ref="BB34:BC34"/>
    <mergeCell ref="V34:W34"/>
    <mergeCell ref="X34:Z34"/>
    <mergeCell ref="DP35:DS35"/>
    <mergeCell ref="CF36:CJ36"/>
    <mergeCell ref="CK36:DA36"/>
    <mergeCell ref="DB36:DC36"/>
    <mergeCell ref="DP36:DS36"/>
    <mergeCell ref="AO35:AP37"/>
    <mergeCell ref="AQ35:AT35"/>
    <mergeCell ref="AU35:BJ35"/>
    <mergeCell ref="BK35:BK36"/>
    <mergeCell ref="AQ36:AT36"/>
    <mergeCell ref="AU36:BH36"/>
    <mergeCell ref="BI36:BJ36"/>
    <mergeCell ref="BP36:BV36"/>
    <mergeCell ref="CF35:CJ35"/>
    <mergeCell ref="CK35:DC35"/>
    <mergeCell ref="DD35:DF36"/>
    <mergeCell ref="DG35:DJ36"/>
    <mergeCell ref="DN35:DO37"/>
    <mergeCell ref="DT36:EG36"/>
    <mergeCell ref="EH36:EI36"/>
    <mergeCell ref="G37:K37"/>
    <mergeCell ref="M37:N37"/>
    <mergeCell ref="O37:P37"/>
    <mergeCell ref="Q37:R37"/>
    <mergeCell ref="S37:U37"/>
    <mergeCell ref="V37:W37"/>
    <mergeCell ref="X37:Z37"/>
    <mergeCell ref="AA37:AB37"/>
    <mergeCell ref="BL35:BO36"/>
    <mergeCell ref="CD35:CE37"/>
    <mergeCell ref="AX37:AY37"/>
    <mergeCell ref="AZ37:BA37"/>
    <mergeCell ref="BB37:BC37"/>
    <mergeCell ref="BD37:BE37"/>
    <mergeCell ref="DP37:EN37"/>
    <mergeCell ref="CF37:DJ37"/>
    <mergeCell ref="DT35:EI35"/>
    <mergeCell ref="EJ35:EJ36"/>
    <mergeCell ref="EK35:EN36"/>
    <mergeCell ref="G36:K36"/>
    <mergeCell ref="L36:AB36"/>
    <mergeCell ref="AC36:AD36"/>
    <mergeCell ref="AO38:AP40"/>
    <mergeCell ref="AQ38:AT38"/>
    <mergeCell ref="AU38:BJ38"/>
    <mergeCell ref="BK38:BK39"/>
    <mergeCell ref="BF37:BG37"/>
    <mergeCell ref="BI37:BJ37"/>
    <mergeCell ref="BL37:BM37"/>
    <mergeCell ref="BN37:BO37"/>
    <mergeCell ref="BP37:BV40"/>
    <mergeCell ref="BL38:BO39"/>
    <mergeCell ref="BB40:BC40"/>
    <mergeCell ref="BD40:BE40"/>
    <mergeCell ref="AQ37:AT37"/>
    <mergeCell ref="AV37:AW37"/>
    <mergeCell ref="CD38:CE40"/>
    <mergeCell ref="CF38:CJ38"/>
    <mergeCell ref="CK38:DC38"/>
    <mergeCell ref="AC37:AD37"/>
    <mergeCell ref="AE37:AG37"/>
    <mergeCell ref="AH37:AI37"/>
    <mergeCell ref="AJ37:AK37"/>
    <mergeCell ref="EK38:EN39"/>
    <mergeCell ref="G39:K39"/>
    <mergeCell ref="L39:AB39"/>
    <mergeCell ref="AC39:AD39"/>
    <mergeCell ref="AQ39:AT39"/>
    <mergeCell ref="AU39:BH39"/>
    <mergeCell ref="BI39:BJ39"/>
    <mergeCell ref="CF39:CJ39"/>
    <mergeCell ref="CK39:DA39"/>
    <mergeCell ref="DB39:DC39"/>
    <mergeCell ref="DD38:DF39"/>
    <mergeCell ref="DG38:DJ39"/>
    <mergeCell ref="DN38:DO40"/>
    <mergeCell ref="DP38:DS38"/>
    <mergeCell ref="DT38:EI38"/>
    <mergeCell ref="EJ38:EJ39"/>
    <mergeCell ref="DP39:DS39"/>
    <mergeCell ref="DT39:EG39"/>
    <mergeCell ref="EH39:EI39"/>
    <mergeCell ref="X40:Z40"/>
    <mergeCell ref="AA40:AB40"/>
    <mergeCell ref="AC40:AD40"/>
    <mergeCell ref="AE40:AG40"/>
    <mergeCell ref="AH40:AI40"/>
    <mergeCell ref="AJ40:AK40"/>
    <mergeCell ref="G40:K40"/>
    <mergeCell ref="M40:N40"/>
    <mergeCell ref="O40:P40"/>
    <mergeCell ref="Q40:R40"/>
    <mergeCell ref="S40:U40"/>
    <mergeCell ref="V40:W40"/>
    <mergeCell ref="BF40:BG40"/>
    <mergeCell ref="BI40:BJ40"/>
    <mergeCell ref="BL40:BM40"/>
    <mergeCell ref="BN40:BO40"/>
    <mergeCell ref="CF40:DJ40"/>
    <mergeCell ref="DP40:EN40"/>
    <mergeCell ref="AQ40:AT40"/>
    <mergeCell ref="AV40:AW40"/>
    <mergeCell ref="AX40:AY40"/>
    <mergeCell ref="AZ40:BA40"/>
    <mergeCell ref="CH41:CJ43"/>
    <mergeCell ref="CK41:CL43"/>
    <mergeCell ref="CM41:CO43"/>
    <mergeCell ref="CP41:CW41"/>
    <mergeCell ref="CP42:CS43"/>
    <mergeCell ref="CT42:CW43"/>
    <mergeCell ref="Y41:AB43"/>
    <mergeCell ref="AC41:AF43"/>
    <mergeCell ref="AG41:AJ43"/>
    <mergeCell ref="AK41:AM44"/>
    <mergeCell ref="AN41:BD42"/>
    <mergeCell ref="BH41:BT42"/>
    <mergeCell ref="BE43:BO43"/>
    <mergeCell ref="BP43:BQ43"/>
    <mergeCell ref="BR43:BT43"/>
    <mergeCell ref="AY44:BA44"/>
    <mergeCell ref="BP44:BQ44"/>
    <mergeCell ref="BR44:BT44"/>
    <mergeCell ref="BU44:BV44"/>
    <mergeCell ref="CC44:CD44"/>
    <mergeCell ref="CP44:CS44"/>
    <mergeCell ref="CT44:CW44"/>
    <mergeCell ref="W45:X45"/>
    <mergeCell ref="Y45:AA45"/>
    <mergeCell ref="CX41:DA43"/>
    <mergeCell ref="DB41:DE43"/>
    <mergeCell ref="DF41:DI43"/>
    <mergeCell ref="DJ41:DL44"/>
    <mergeCell ref="DM41:EC42"/>
    <mergeCell ref="EG41:ES42"/>
    <mergeCell ref="EA43:EC43"/>
    <mergeCell ref="ED43:EN43"/>
    <mergeCell ref="EO43:EP43"/>
    <mergeCell ref="EQ43:ES43"/>
    <mergeCell ref="DR44:DT44"/>
    <mergeCell ref="DU44:DW44"/>
    <mergeCell ref="DX44:DZ44"/>
    <mergeCell ref="EA44:EC44"/>
    <mergeCell ref="ED44:EN44"/>
    <mergeCell ref="EO44:EP44"/>
    <mergeCell ref="CX44:DA44"/>
    <mergeCell ref="DB44:DE44"/>
    <mergeCell ref="DF44:DI44"/>
    <mergeCell ref="DM44:DQ44"/>
    <mergeCell ref="CC41:CD43"/>
    <mergeCell ref="CE41:CG43"/>
    <mergeCell ref="D45:E47"/>
    <mergeCell ref="F45:M45"/>
    <mergeCell ref="C43:C47"/>
    <mergeCell ref="AN43:AR43"/>
    <mergeCell ref="AS43:AU43"/>
    <mergeCell ref="AV43:AX43"/>
    <mergeCell ref="AY43:BA43"/>
    <mergeCell ref="BB43:BD43"/>
    <mergeCell ref="AG44:AJ44"/>
    <mergeCell ref="AN44:AR44"/>
    <mergeCell ref="AS44:AU44"/>
    <mergeCell ref="AV44:AX44"/>
    <mergeCell ref="D41:E43"/>
    <mergeCell ref="F41:H43"/>
    <mergeCell ref="I41:K43"/>
    <mergeCell ref="L41:M43"/>
    <mergeCell ref="N41:P43"/>
    <mergeCell ref="Q41:X41"/>
    <mergeCell ref="Q42:T43"/>
    <mergeCell ref="U42:X43"/>
    <mergeCell ref="N45:O45"/>
    <mergeCell ref="P45:Q45"/>
    <mergeCell ref="R45:S45"/>
    <mergeCell ref="T45:V45"/>
    <mergeCell ref="AF45:AH45"/>
    <mergeCell ref="AI45:AJ45"/>
    <mergeCell ref="ET43:EU43"/>
    <mergeCell ref="D44:E44"/>
    <mergeCell ref="F44:H44"/>
    <mergeCell ref="I44:K44"/>
    <mergeCell ref="L44:M44"/>
    <mergeCell ref="N44:P44"/>
    <mergeCell ref="Q44:T44"/>
    <mergeCell ref="U44:X44"/>
    <mergeCell ref="Y44:AB44"/>
    <mergeCell ref="AC44:AF44"/>
    <mergeCell ref="BU43:BV43"/>
    <mergeCell ref="CB43:CB47"/>
    <mergeCell ref="DM43:DQ43"/>
    <mergeCell ref="DR43:DT43"/>
    <mergeCell ref="DU43:DW43"/>
    <mergeCell ref="DX43:DZ43"/>
    <mergeCell ref="CE44:CG44"/>
    <mergeCell ref="CH44:CJ44"/>
    <mergeCell ref="CK44:CL44"/>
    <mergeCell ref="CM44:CO44"/>
    <mergeCell ref="EQ44:ES44"/>
    <mergeCell ref="ET44:EU44"/>
    <mergeCell ref="AK45:AL45"/>
    <mergeCell ref="AM45:AN45"/>
    <mergeCell ref="BB44:BD44"/>
    <mergeCell ref="BE44:BO44"/>
    <mergeCell ref="EI47:EU47"/>
    <mergeCell ref="D48:AQ48"/>
    <mergeCell ref="BE47:BI47"/>
    <mergeCell ref="BJ47:BV47"/>
    <mergeCell ref="CE47:CL47"/>
    <mergeCell ref="CM47:DZ47"/>
    <mergeCell ref="EA47:EC47"/>
    <mergeCell ref="ED47:EH47"/>
    <mergeCell ref="AO45:AQ45"/>
    <mergeCell ref="CC45:CD47"/>
    <mergeCell ref="CE45:EU45"/>
    <mergeCell ref="F46:M46"/>
    <mergeCell ref="N46:BV46"/>
    <mergeCell ref="CE46:CL46"/>
    <mergeCell ref="CM46:EU46"/>
    <mergeCell ref="F47:M47"/>
    <mergeCell ref="N47:BA47"/>
    <mergeCell ref="BB47:BD47"/>
    <mergeCell ref="AB45:AC45"/>
    <mergeCell ref="AD45:AE45"/>
  </mergeCells>
  <phoneticPr fontId="2"/>
  <printOptions verticalCentered="1"/>
  <pageMargins left="0" right="0" top="0" bottom="0" header="0" footer="0"/>
  <pageSetup paperSize="9" scale="62" orientation="landscape" errors="NA" verticalDpi="360" r:id="rId1"/>
  <headerFooter alignWithMargins="0"/>
  <drawing r:id="rId2"/>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FB50"/>
  <sheetViews>
    <sheetView showGridLines="0" showZeros="0" zoomScale="70" zoomScaleNormal="70" workbookViewId="0">
      <selection activeCell="D16" sqref="D16:T16"/>
    </sheetView>
  </sheetViews>
  <sheetFormatPr defaultRowHeight="13.5"/>
  <cols>
    <col min="1" max="1" width="1" customWidth="1"/>
    <col min="2" max="3" width="2.75" customWidth="1"/>
    <col min="4" max="4" width="4" customWidth="1"/>
    <col min="5" max="6" width="0.875" customWidth="1"/>
    <col min="7" max="7" width="1.375" customWidth="1"/>
    <col min="8" max="8" width="2" customWidth="1"/>
    <col min="9" max="9" width="1.375" customWidth="1"/>
    <col min="10" max="10" width="1.125" customWidth="1"/>
    <col min="11" max="11" width="1.625" customWidth="1"/>
    <col min="12" max="12" width="3.25" customWidth="1"/>
    <col min="13" max="13" width="1.125" customWidth="1"/>
    <col min="14" max="14" width="2" customWidth="1"/>
    <col min="15" max="15" width="0.875" customWidth="1"/>
    <col min="16" max="16" width="1.75" customWidth="1"/>
    <col min="17" max="17" width="1" customWidth="1"/>
    <col min="18" max="18" width="1.75" customWidth="1"/>
    <col min="19" max="21" width="0.875" customWidth="1"/>
    <col min="22" max="23" width="1.5" customWidth="1"/>
    <col min="24" max="24" width="1.25" customWidth="1"/>
    <col min="25" max="25" width="1.125" customWidth="1"/>
    <col min="26" max="26" width="0.75" customWidth="1"/>
    <col min="27" max="27" width="1.375" customWidth="1"/>
    <col min="28" max="28" width="1.5" customWidth="1"/>
    <col min="29" max="29" width="1.25" customWidth="1"/>
    <col min="30" max="31" width="1.375" customWidth="1"/>
    <col min="32" max="33" width="0.875" customWidth="1"/>
    <col min="34" max="34" width="1.375" customWidth="1"/>
    <col min="35" max="35" width="1.625" customWidth="1"/>
    <col min="36" max="37" width="1.375" customWidth="1"/>
    <col min="38" max="38" width="1.25" customWidth="1"/>
    <col min="39" max="39" width="2" customWidth="1"/>
    <col min="40" max="42" width="0.875" customWidth="1"/>
    <col min="43" max="43" width="1" customWidth="1"/>
    <col min="44" max="44" width="2.125" customWidth="1"/>
    <col min="45" max="45" width="1.75" customWidth="1"/>
    <col min="46" max="46" width="1.375" customWidth="1"/>
    <col min="47" max="47" width="2.5" customWidth="1"/>
    <col min="48" max="48" width="1.125" customWidth="1"/>
    <col min="49" max="49" width="1.875" customWidth="1"/>
    <col min="50" max="50" width="1.75" customWidth="1"/>
    <col min="51" max="51" width="1.375" customWidth="1"/>
    <col min="52" max="52" width="2" customWidth="1"/>
    <col min="53" max="53" width="1.25" customWidth="1"/>
    <col min="54" max="54" width="1.125" customWidth="1"/>
    <col min="55" max="55" width="2.25" customWidth="1"/>
    <col min="56" max="56" width="1.5" customWidth="1"/>
    <col min="57" max="57" width="1.625" customWidth="1"/>
    <col min="58" max="58" width="1.25" customWidth="1"/>
    <col min="59" max="59" width="2" customWidth="1"/>
    <col min="60" max="60" width="2.75" customWidth="1"/>
    <col min="61" max="61" width="1.5" customWidth="1"/>
    <col min="62" max="62" width="1.625" customWidth="1"/>
    <col min="63" max="63" width="2.875" customWidth="1"/>
    <col min="64" max="64" width="0.875" customWidth="1"/>
    <col min="65" max="65" width="2" customWidth="1"/>
    <col min="66" max="66" width="1.625" customWidth="1"/>
    <col min="67" max="67" width="1.25" customWidth="1"/>
    <col min="68" max="68" width="2.625" customWidth="1"/>
    <col min="69" max="69" width="2.375" customWidth="1"/>
    <col min="70" max="70" width="1.125" customWidth="1"/>
    <col min="71" max="71" width="2.625" customWidth="1"/>
    <col min="72" max="72" width="1.125" customWidth="1"/>
    <col min="73" max="73" width="2" customWidth="1"/>
    <col min="74" max="74" width="3.25" customWidth="1"/>
    <col min="75" max="79" width="0.875" customWidth="1"/>
    <col min="80" max="80" width="2.625" customWidth="1"/>
    <col min="81" max="81" width="4" customWidth="1"/>
    <col min="82" max="83" width="0.875" customWidth="1"/>
    <col min="84" max="84" width="1.375" customWidth="1"/>
    <col min="85" max="85" width="2" customWidth="1"/>
    <col min="86" max="86" width="1.375" customWidth="1"/>
    <col min="87" max="87" width="1.125" customWidth="1"/>
    <col min="88" max="88" width="1.625" customWidth="1"/>
    <col min="89" max="89" width="3.25" customWidth="1"/>
    <col min="90" max="90" width="1.125" customWidth="1"/>
    <col min="91" max="91" width="2" customWidth="1"/>
    <col min="92" max="92" width="0.875" customWidth="1"/>
    <col min="93" max="93" width="1.75" customWidth="1"/>
    <col min="94" max="94" width="1" customWidth="1"/>
    <col min="95" max="95" width="1.75" customWidth="1"/>
    <col min="96" max="98" width="0.875" customWidth="1"/>
    <col min="99" max="100" width="1.5" customWidth="1"/>
    <col min="101" max="101" width="1.25" customWidth="1"/>
    <col min="102" max="102" width="1.125" customWidth="1"/>
    <col min="103" max="103" width="0.75" customWidth="1"/>
    <col min="104" max="104" width="1.375" customWidth="1"/>
    <col min="105" max="105" width="1.5" customWidth="1"/>
    <col min="106" max="106" width="1.25" customWidth="1"/>
    <col min="107" max="108" width="1.375" customWidth="1"/>
    <col min="109" max="110" width="0.875" customWidth="1"/>
    <col min="111" max="111" width="1.375" customWidth="1"/>
    <col min="112" max="112" width="1.625" customWidth="1"/>
    <col min="113" max="114" width="1.375" customWidth="1"/>
    <col min="115" max="115" width="1.25" customWidth="1"/>
    <col min="116" max="116" width="2" customWidth="1"/>
    <col min="117" max="119" width="0.875" customWidth="1"/>
    <col min="120" max="120" width="1" customWidth="1"/>
    <col min="121" max="121" width="2.125" customWidth="1"/>
    <col min="122" max="122" width="1.75" customWidth="1"/>
    <col min="123" max="123" width="1.375" customWidth="1"/>
    <col min="124" max="124" width="2.5" customWidth="1"/>
    <col min="125" max="125" width="1.125" customWidth="1"/>
    <col min="126" max="126" width="1.875" customWidth="1"/>
    <col min="127" max="127" width="1.75" customWidth="1"/>
    <col min="128" max="128" width="1.375" customWidth="1"/>
    <col min="129" max="129" width="2" customWidth="1"/>
    <col min="130" max="130" width="1.25" customWidth="1"/>
    <col min="131" max="131" width="1" customWidth="1"/>
    <col min="132" max="132" width="2.25" customWidth="1"/>
    <col min="133" max="133" width="1.5" customWidth="1"/>
    <col min="134" max="134" width="1.625" customWidth="1"/>
    <col min="135" max="135" width="1.25" customWidth="1"/>
    <col min="136" max="136" width="1.875" customWidth="1"/>
    <col min="137" max="137" width="2.75" customWidth="1"/>
    <col min="138" max="138" width="1.5" customWidth="1"/>
    <col min="139" max="139" width="1.625" customWidth="1"/>
    <col min="140" max="140" width="2.875" customWidth="1"/>
    <col min="141" max="141" width="0.875" customWidth="1"/>
    <col min="142" max="142" width="2" customWidth="1"/>
    <col min="143" max="143" width="1.625" customWidth="1"/>
    <col min="144" max="144" width="1.25" customWidth="1"/>
    <col min="145" max="145" width="2.625" customWidth="1"/>
    <col min="146" max="146" width="2.375" customWidth="1"/>
    <col min="147" max="147" width="1.125" customWidth="1"/>
    <col min="148" max="148" width="2.625" customWidth="1"/>
    <col min="149" max="149" width="1.125" customWidth="1"/>
    <col min="150" max="150" width="2" customWidth="1"/>
    <col min="151" max="151" width="3.25" customWidth="1"/>
    <col min="152" max="157" width="1" customWidth="1"/>
  </cols>
  <sheetData>
    <row r="1" spans="1:157" ht="9.75" customHeight="1">
      <c r="A1" s="2"/>
      <c r="B1" s="2"/>
      <c r="C1" s="2"/>
      <c r="D1" s="164" t="s">
        <v>30</v>
      </c>
      <c r="E1" s="112"/>
      <c r="F1" s="112"/>
      <c r="G1" s="112"/>
      <c r="H1" s="112"/>
      <c r="I1" s="112"/>
      <c r="J1" s="112"/>
      <c r="K1" s="112"/>
      <c r="L1" s="112"/>
      <c r="M1" s="112"/>
      <c r="N1" s="112"/>
      <c r="O1" s="112"/>
      <c r="P1" s="112"/>
      <c r="Q1" s="112"/>
      <c r="R1" s="112"/>
      <c r="S1" s="112"/>
      <c r="T1" s="112"/>
      <c r="U1" s="112"/>
      <c r="V1" s="112"/>
      <c r="W1" s="112"/>
      <c r="X1" s="112"/>
      <c r="Y1" s="112"/>
      <c r="Z1" s="112"/>
      <c r="AA1" s="112"/>
      <c r="AB1" s="112"/>
      <c r="AC1" s="112"/>
      <c r="AD1" s="112"/>
      <c r="AE1" s="112"/>
      <c r="AF1" s="112"/>
      <c r="AG1" s="112"/>
      <c r="AH1" s="112"/>
      <c r="AI1" s="112"/>
      <c r="AJ1" s="112"/>
      <c r="AK1" s="112"/>
      <c r="AL1" s="112"/>
      <c r="AM1" s="112"/>
      <c r="AN1" s="112"/>
      <c r="AO1" s="112"/>
      <c r="AP1" s="112"/>
      <c r="AQ1" s="164" t="s">
        <v>72</v>
      </c>
      <c r="AR1" s="112"/>
      <c r="AS1" s="112"/>
      <c r="AT1" s="112"/>
      <c r="AU1" s="112"/>
      <c r="AV1" s="112"/>
      <c r="AW1" s="112"/>
      <c r="AX1" s="112"/>
      <c r="AY1" s="112"/>
      <c r="AZ1" s="112"/>
      <c r="BA1" s="112"/>
      <c r="BB1" s="113"/>
      <c r="BC1" s="163" t="s">
        <v>71</v>
      </c>
      <c r="BD1" s="112"/>
      <c r="BE1" s="112"/>
      <c r="BF1" s="112"/>
      <c r="BG1" s="112"/>
      <c r="BH1" s="112"/>
      <c r="BI1" s="112"/>
      <c r="BJ1" s="112"/>
      <c r="BK1" s="112"/>
      <c r="BL1" s="113"/>
      <c r="BM1" s="163" t="s">
        <v>30</v>
      </c>
      <c r="BN1" s="107"/>
      <c r="BO1" s="107"/>
      <c r="BP1" s="107"/>
      <c r="BQ1" s="107"/>
      <c r="BR1" s="107"/>
      <c r="BS1" s="107"/>
      <c r="BT1" s="107"/>
      <c r="BU1" s="107"/>
      <c r="BV1" s="108"/>
      <c r="BW1" s="2"/>
      <c r="BX1" s="2"/>
      <c r="BY1" s="2"/>
      <c r="BZ1" s="2"/>
      <c r="CA1" s="2"/>
      <c r="CB1" s="2"/>
      <c r="CC1" s="2"/>
      <c r="CD1" s="2"/>
      <c r="CE1" s="2"/>
      <c r="CF1" s="2"/>
      <c r="CG1" s="56"/>
      <c r="CH1" s="56"/>
      <c r="CI1" s="56"/>
      <c r="CJ1" s="56"/>
      <c r="CK1" s="56"/>
      <c r="CL1" s="56"/>
      <c r="CM1" s="56"/>
      <c r="CN1" s="56"/>
      <c r="CO1" s="56"/>
      <c r="CP1" s="428" t="s">
        <v>127</v>
      </c>
      <c r="CQ1" s="428"/>
      <c r="CR1" s="428"/>
      <c r="CS1" s="428"/>
      <c r="CT1" s="428"/>
      <c r="CU1" s="428"/>
      <c r="CV1" s="428"/>
      <c r="CW1" s="428">
        <f>'1a'!CW1</f>
        <v>4</v>
      </c>
      <c r="CX1" s="428"/>
      <c r="CY1" s="428"/>
      <c r="CZ1" s="428"/>
      <c r="DA1" s="428"/>
      <c r="DB1" s="428" t="s">
        <v>33</v>
      </c>
      <c r="DC1" s="428"/>
      <c r="DD1" s="428"/>
      <c r="DE1" s="428"/>
      <c r="DF1" s="428"/>
      <c r="DG1" s="428"/>
      <c r="DH1" s="428"/>
      <c r="DI1" s="428"/>
      <c r="DJ1" s="430" t="s">
        <v>104</v>
      </c>
      <c r="DK1" s="430"/>
      <c r="DL1" s="430"/>
      <c r="DM1" s="430"/>
      <c r="DN1" s="430"/>
      <c r="DO1" s="430"/>
      <c r="DP1" s="430"/>
      <c r="DQ1" s="430"/>
      <c r="DR1" s="430"/>
      <c r="DS1" s="430"/>
      <c r="DT1" s="430"/>
      <c r="DU1" s="430"/>
      <c r="DV1" s="430"/>
      <c r="DW1" s="430"/>
      <c r="DX1" s="430"/>
      <c r="DY1" s="430"/>
      <c r="DZ1" s="430"/>
      <c r="EA1" s="430"/>
      <c r="EB1" s="430"/>
      <c r="EC1" s="430"/>
      <c r="ED1" s="430"/>
      <c r="EE1" s="430"/>
      <c r="EF1" s="430"/>
      <c r="EG1" s="430"/>
      <c r="EH1" s="430"/>
      <c r="EI1" s="56"/>
      <c r="EJ1" s="56"/>
      <c r="EK1" s="56"/>
      <c r="EL1" s="56"/>
      <c r="EM1" s="56"/>
      <c r="EN1" s="56"/>
      <c r="EO1" s="56"/>
      <c r="EP1" s="2"/>
      <c r="EQ1" s="2"/>
      <c r="ER1" s="2"/>
      <c r="ES1" s="2"/>
      <c r="ET1" s="2"/>
      <c r="EU1" s="2"/>
      <c r="EW1" s="2"/>
      <c r="EX1" s="2"/>
      <c r="EY1" s="2"/>
      <c r="EZ1" s="2"/>
      <c r="FA1" s="2"/>
    </row>
    <row r="2" spans="1:157" ht="20.25" customHeight="1">
      <c r="A2" s="2"/>
      <c r="B2" s="2"/>
      <c r="C2" s="74"/>
      <c r="D2" s="98"/>
      <c r="E2" s="99"/>
      <c r="F2" s="99"/>
      <c r="G2" s="99"/>
      <c r="H2" s="99"/>
      <c r="I2" s="99"/>
      <c r="J2" s="99"/>
      <c r="K2" s="99"/>
      <c r="L2" s="99"/>
      <c r="M2" s="99"/>
      <c r="N2" s="99"/>
      <c r="O2" s="99"/>
      <c r="P2" s="99"/>
      <c r="Q2" s="100"/>
      <c r="R2" s="100"/>
      <c r="S2" s="100"/>
      <c r="T2" s="100"/>
      <c r="U2" s="100"/>
      <c r="V2" s="100"/>
      <c r="W2" s="100"/>
      <c r="X2" s="101"/>
      <c r="Y2" s="102"/>
      <c r="Z2" s="102"/>
      <c r="AA2" s="102"/>
      <c r="AB2" s="102"/>
      <c r="AC2" s="100"/>
      <c r="AD2" s="100"/>
      <c r="AE2" s="100"/>
      <c r="AF2" s="100"/>
      <c r="AG2" s="100"/>
      <c r="AH2" s="100"/>
      <c r="AI2" s="100"/>
      <c r="AJ2" s="100"/>
      <c r="AK2" s="103"/>
      <c r="AL2" s="104"/>
      <c r="AM2" s="104"/>
      <c r="AN2" s="104"/>
      <c r="AO2" s="104"/>
      <c r="AP2" s="104"/>
      <c r="AQ2" s="109"/>
      <c r="AR2" s="104"/>
      <c r="AS2" s="104"/>
      <c r="AT2" s="104"/>
      <c r="AU2" s="104"/>
      <c r="AV2" s="104"/>
      <c r="AW2" s="104"/>
      <c r="AX2" s="104"/>
      <c r="AY2" s="104"/>
      <c r="AZ2" s="104"/>
      <c r="BA2" s="104"/>
      <c r="BB2" s="110"/>
      <c r="BC2" s="104"/>
      <c r="BD2" s="104"/>
      <c r="BE2" s="104"/>
      <c r="BF2" s="104"/>
      <c r="BG2" s="104"/>
      <c r="BH2" s="104"/>
      <c r="BI2" s="99"/>
      <c r="BJ2" s="99"/>
      <c r="BK2" s="99"/>
      <c r="BL2" s="111"/>
      <c r="BM2" s="105"/>
      <c r="BN2" s="105"/>
      <c r="BO2" s="105"/>
      <c r="BP2" s="105"/>
      <c r="BQ2" s="99"/>
      <c r="BR2" s="99"/>
      <c r="BS2" s="99"/>
      <c r="BT2" s="99"/>
      <c r="BU2" s="99"/>
      <c r="BV2" s="106">
        <f>COUNTIF(BM2,"&gt;0")+COUNTIF(BN2,"&gt;0")+COUNTIF(BO2,"&gt;0")+COUNTIF(BP2,"&gt;0")</f>
        <v>0</v>
      </c>
      <c r="BW2" s="70"/>
      <c r="BX2" s="35"/>
      <c r="BY2" s="35"/>
      <c r="BZ2" s="35"/>
      <c r="CA2" s="35"/>
      <c r="CB2" s="35"/>
      <c r="CC2" s="69"/>
      <c r="CD2" s="70"/>
      <c r="CE2" s="70"/>
      <c r="CF2" s="70"/>
      <c r="CG2" s="70"/>
      <c r="CH2" s="70"/>
      <c r="CI2" s="70"/>
      <c r="CJ2" s="70"/>
      <c r="CK2" s="70"/>
      <c r="CL2" s="70"/>
      <c r="CM2" s="70"/>
      <c r="CN2" s="70"/>
      <c r="CO2" s="70"/>
      <c r="CP2" s="429"/>
      <c r="CQ2" s="429"/>
      <c r="CR2" s="429"/>
      <c r="CS2" s="429"/>
      <c r="CT2" s="429"/>
      <c r="CU2" s="429"/>
      <c r="CV2" s="429"/>
      <c r="CW2" s="429"/>
      <c r="CX2" s="429"/>
      <c r="CY2" s="429"/>
      <c r="CZ2" s="429"/>
      <c r="DA2" s="429"/>
      <c r="DB2" s="429"/>
      <c r="DC2" s="429"/>
      <c r="DD2" s="429"/>
      <c r="DE2" s="429"/>
      <c r="DF2" s="429"/>
      <c r="DG2" s="429"/>
      <c r="DH2" s="429"/>
      <c r="DI2" s="429"/>
      <c r="DJ2" s="431"/>
      <c r="DK2" s="431"/>
      <c r="DL2" s="431"/>
      <c r="DM2" s="431"/>
      <c r="DN2" s="431"/>
      <c r="DO2" s="431"/>
      <c r="DP2" s="431"/>
      <c r="DQ2" s="431"/>
      <c r="DR2" s="431"/>
      <c r="DS2" s="431"/>
      <c r="DT2" s="431"/>
      <c r="DU2" s="431"/>
      <c r="DV2" s="431"/>
      <c r="DW2" s="431"/>
      <c r="DX2" s="431"/>
      <c r="DY2" s="431"/>
      <c r="DZ2" s="431"/>
      <c r="EA2" s="431"/>
      <c r="EB2" s="431"/>
      <c r="EC2" s="431"/>
      <c r="ED2" s="431"/>
      <c r="EE2" s="431"/>
      <c r="EF2" s="431"/>
      <c r="EG2" s="431"/>
      <c r="EH2" s="431"/>
      <c r="EI2" s="70"/>
      <c r="EJ2" s="70"/>
      <c r="EK2" s="70"/>
      <c r="EL2" s="71"/>
      <c r="EM2" s="71"/>
      <c r="EN2" s="71"/>
      <c r="EO2" s="71"/>
      <c r="EP2" s="70"/>
      <c r="EQ2" s="36"/>
      <c r="ER2" s="36"/>
      <c r="ES2" s="36"/>
      <c r="ET2" s="36"/>
      <c r="EU2" s="36"/>
      <c r="EW2" s="2"/>
      <c r="EX2" s="2"/>
      <c r="EY2" s="2"/>
      <c r="EZ2" s="2"/>
      <c r="FA2" s="2"/>
    </row>
    <row r="3" spans="1:157" ht="21" customHeight="1" thickBot="1">
      <c r="A3" s="2"/>
      <c r="B3" s="2"/>
      <c r="C3" s="461" t="s">
        <v>70</v>
      </c>
      <c r="D3" s="462" t="s">
        <v>93</v>
      </c>
      <c r="E3" s="412"/>
      <c r="F3" s="412"/>
      <c r="G3" s="465" t="s">
        <v>89</v>
      </c>
      <c r="H3" s="466"/>
      <c r="I3" s="466"/>
      <c r="J3" s="466"/>
      <c r="K3" s="467"/>
      <c r="L3" s="145"/>
      <c r="M3" s="145"/>
      <c r="N3" s="134"/>
      <c r="O3" s="134"/>
      <c r="P3" s="134"/>
      <c r="Q3" s="134"/>
      <c r="R3" s="134"/>
      <c r="S3" s="134"/>
      <c r="T3" s="134"/>
      <c r="U3" s="134"/>
      <c r="V3" s="134"/>
      <c r="W3" s="134"/>
      <c r="X3" s="134"/>
      <c r="Y3" s="134"/>
      <c r="Z3" s="134"/>
      <c r="AA3" s="134"/>
      <c r="AB3" s="134"/>
      <c r="AC3" s="134"/>
      <c r="AD3" s="134"/>
      <c r="AE3" s="134"/>
      <c r="AF3" s="134"/>
      <c r="AG3" s="134"/>
      <c r="AH3" s="134"/>
      <c r="AI3" s="134"/>
      <c r="AJ3" s="134"/>
      <c r="AK3" s="134"/>
      <c r="AL3" s="134"/>
      <c r="AM3" s="134"/>
      <c r="AN3" s="134"/>
      <c r="AO3" s="134"/>
      <c r="AP3" s="134"/>
      <c r="AQ3" s="134"/>
      <c r="AR3" s="134"/>
      <c r="AS3" s="134"/>
      <c r="AT3" s="134"/>
      <c r="AU3" s="134"/>
      <c r="AV3" s="134"/>
      <c r="AW3" s="453" t="s">
        <v>31</v>
      </c>
      <c r="AX3" s="454"/>
      <c r="AY3" s="454"/>
      <c r="AZ3" s="454"/>
      <c r="BA3" s="454"/>
      <c r="BB3" s="454"/>
      <c r="BC3" s="455"/>
      <c r="BD3" s="468">
        <f>'[1]6'!$AV$2</f>
        <v>0</v>
      </c>
      <c r="BE3" s="468"/>
      <c r="BF3" s="468"/>
      <c r="BG3" s="468"/>
      <c r="BH3" s="468"/>
      <c r="BI3" s="468"/>
      <c r="BJ3" s="468"/>
      <c r="BK3" s="468"/>
      <c r="BL3" s="468"/>
      <c r="BM3" s="468"/>
      <c r="BN3" s="468"/>
      <c r="BO3" s="468"/>
      <c r="BP3" s="468"/>
      <c r="BQ3" s="468"/>
      <c r="BR3" s="468"/>
      <c r="BS3" s="468"/>
      <c r="BT3" s="468"/>
      <c r="BU3" s="468"/>
      <c r="BV3" s="469"/>
      <c r="BW3" s="28"/>
      <c r="BX3" s="3"/>
      <c r="BY3" s="3"/>
      <c r="BZ3" s="3"/>
      <c r="CA3" s="3"/>
      <c r="CB3" s="37"/>
      <c r="CC3" s="399" t="s">
        <v>93</v>
      </c>
      <c r="CD3" s="400"/>
      <c r="CE3" s="400"/>
      <c r="CF3" s="525" t="s">
        <v>100</v>
      </c>
      <c r="CG3" s="526"/>
      <c r="CH3" s="153"/>
      <c r="CI3" s="154"/>
      <c r="CJ3" s="154"/>
      <c r="CK3" s="154"/>
      <c r="CL3" s="154"/>
      <c r="CM3" s="154"/>
      <c r="CN3" s="154"/>
      <c r="CO3" s="154"/>
      <c r="CP3" s="154"/>
      <c r="CQ3" s="154"/>
      <c r="CR3" s="154"/>
      <c r="CS3" s="154"/>
      <c r="CT3" s="154"/>
      <c r="CU3" s="154"/>
      <c r="CV3" s="154"/>
      <c r="CW3" s="154"/>
      <c r="CX3" s="154"/>
      <c r="CY3" s="154"/>
      <c r="CZ3" s="154"/>
      <c r="DA3" s="154"/>
      <c r="DB3" s="154"/>
      <c r="DC3" s="154"/>
      <c r="DD3" s="154"/>
      <c r="DE3" s="154"/>
      <c r="DF3" s="154"/>
      <c r="DG3" s="154"/>
      <c r="DH3" s="154"/>
      <c r="DI3" s="154"/>
      <c r="DJ3" s="154"/>
      <c r="DK3" s="154"/>
      <c r="DL3" s="154"/>
      <c r="DM3" s="154"/>
      <c r="DN3" s="154"/>
      <c r="DO3" s="154"/>
      <c r="DP3" s="154"/>
      <c r="DQ3" s="154"/>
      <c r="DR3" s="154"/>
      <c r="DS3" s="154"/>
      <c r="DT3" s="154"/>
      <c r="DU3" s="155"/>
      <c r="DV3" s="529" t="s">
        <v>31</v>
      </c>
      <c r="DW3" s="529"/>
      <c r="DX3" s="529"/>
      <c r="DY3" s="529"/>
      <c r="DZ3" s="529"/>
      <c r="EA3" s="529"/>
      <c r="EB3" s="530"/>
      <c r="EC3" s="436">
        <f>BD3</f>
        <v>0</v>
      </c>
      <c r="ED3" s="436"/>
      <c r="EE3" s="436"/>
      <c r="EF3" s="436"/>
      <c r="EG3" s="436"/>
      <c r="EH3" s="436"/>
      <c r="EI3" s="436"/>
      <c r="EJ3" s="436"/>
      <c r="EK3" s="436"/>
      <c r="EL3" s="436"/>
      <c r="EM3" s="436"/>
      <c r="EN3" s="436"/>
      <c r="EO3" s="436"/>
      <c r="EP3" s="436"/>
      <c r="EQ3" s="436"/>
      <c r="ER3" s="436"/>
      <c r="ES3" s="436"/>
      <c r="ET3" s="436"/>
      <c r="EU3" s="437"/>
      <c r="EW3" s="2"/>
      <c r="EX3" s="2"/>
      <c r="EY3" s="2"/>
      <c r="EZ3" s="2"/>
      <c r="FA3" s="2"/>
    </row>
    <row r="4" spans="1:157" ht="20.25" customHeight="1" thickBot="1">
      <c r="A4" s="2"/>
      <c r="B4" s="2"/>
      <c r="C4" s="461"/>
      <c r="D4" s="463"/>
      <c r="E4" s="464"/>
      <c r="F4" s="464"/>
      <c r="G4" s="445" t="s">
        <v>94</v>
      </c>
      <c r="H4" s="446"/>
      <c r="I4" s="449" t="str">
        <f>'[1]6'!$M$3</f>
        <v/>
      </c>
      <c r="J4" s="450"/>
      <c r="K4" s="450"/>
      <c r="L4" s="450"/>
      <c r="M4" s="450"/>
      <c r="N4" s="450"/>
      <c r="O4" s="450"/>
      <c r="P4" s="450"/>
      <c r="Q4" s="450"/>
      <c r="R4" s="450"/>
      <c r="S4" s="450"/>
      <c r="T4" s="450"/>
      <c r="U4" s="450"/>
      <c r="V4" s="450"/>
      <c r="W4" s="450"/>
      <c r="X4" s="450"/>
      <c r="Y4" s="450"/>
      <c r="Z4" s="450"/>
      <c r="AA4" s="450"/>
      <c r="AB4" s="450"/>
      <c r="AC4" s="450"/>
      <c r="AD4" s="450"/>
      <c r="AE4" s="450"/>
      <c r="AF4" s="450"/>
      <c r="AG4" s="450"/>
      <c r="AH4" s="450"/>
      <c r="AI4" s="450"/>
      <c r="AJ4" s="450"/>
      <c r="AK4" s="450"/>
      <c r="AL4" s="450"/>
      <c r="AM4" s="450"/>
      <c r="AN4" s="450"/>
      <c r="AO4" s="450"/>
      <c r="AP4" s="450"/>
      <c r="AQ4" s="450"/>
      <c r="AR4" s="450"/>
      <c r="AS4" s="450"/>
      <c r="AT4" s="450"/>
      <c r="AU4" s="450"/>
      <c r="AV4" s="450"/>
      <c r="AW4" s="453" t="s">
        <v>39</v>
      </c>
      <c r="AX4" s="454"/>
      <c r="AY4" s="454"/>
      <c r="AZ4" s="454"/>
      <c r="BA4" s="454"/>
      <c r="BB4" s="454"/>
      <c r="BC4" s="455"/>
      <c r="BD4" s="456" t="str">
        <f>IF(BV7&lt;=0,"",IF((LEN(BV7)-11&lt;=0),"0",MID(BV7,LEN(BV7)-11,1)))</f>
        <v/>
      </c>
      <c r="BE4" s="457"/>
      <c r="BF4" s="458" t="str">
        <f>IF(BV7&lt;=0,"",IF((LEN(BV7)-10&lt;=0),"0",MID(BV7,LEN(BV7)-10,1)))</f>
        <v/>
      </c>
      <c r="BG4" s="458"/>
      <c r="BH4" s="161" t="str">
        <f>IF(BV7&lt;=0,"",IF((LEN(BV7)-9&lt;=0),"0",MID(BV7,LEN(BV7)-9,1)))</f>
        <v/>
      </c>
      <c r="BI4" s="457" t="str">
        <f>IF(BV7&lt;=0,"",IF((LEN(BV7)-8&lt;=0),"0",MID(BV7,LEN(BV7)-8,1)))</f>
        <v/>
      </c>
      <c r="BJ4" s="457"/>
      <c r="BK4" s="160" t="str">
        <f>IF(BV7&lt;=0,"",IF((LEN(BV7)-7&lt;=0),"0",MID(BV7,LEN(BV7)-7,1)))</f>
        <v/>
      </c>
      <c r="BL4" s="458" t="str">
        <f>IF(BV7&lt;=0,"",IF((LEN(BV7)-6&lt;=0),"0",MID(BV7,LEN(BV7)-6,1)))</f>
        <v/>
      </c>
      <c r="BM4" s="458"/>
      <c r="BN4" s="458" t="str">
        <f>IF(BV7&lt;=0,"",IF((LEN(BV7)-5&lt;=0),"0",MID(BV7,LEN(BV7)-5,1)))</f>
        <v/>
      </c>
      <c r="BO4" s="458"/>
      <c r="BP4" s="87" t="str">
        <f>IF(BV7&lt;=0,"",IF((LEN(BV7)-4&lt;=0),"0",MID(BV7,LEN(BV7)-4,1)))</f>
        <v/>
      </c>
      <c r="BQ4" s="457" t="str">
        <f>IF(BV7&lt;=0,"",IF((LEN(BV7)-3&lt;=0),"0",MID(BV7,LEN(BV7)-3,1)))</f>
        <v/>
      </c>
      <c r="BR4" s="457"/>
      <c r="BS4" s="161" t="str">
        <f>IF(BV7&lt;=0,"",IF((LEN(BV7)-2&lt;=0),"0",MID(BV7,LEN(BV7)-2,1)))</f>
        <v/>
      </c>
      <c r="BT4" s="458" t="str">
        <f>IF(BV7&lt;=0,"",IF((LEN(BV7)-1&lt;=0),"0",MID(BV7,LEN(BV7)-1,1)))</f>
        <v/>
      </c>
      <c r="BU4" s="458"/>
      <c r="BV4" s="87" t="str">
        <f>IF(BV7&lt;&gt;0,RIGHT(BV7,1),"")</f>
        <v/>
      </c>
      <c r="BW4" s="28"/>
      <c r="BX4" s="3"/>
      <c r="BY4" s="3"/>
      <c r="BZ4" s="3"/>
      <c r="CA4" s="3"/>
      <c r="CB4" s="37"/>
      <c r="CC4" s="384"/>
      <c r="CD4" s="385"/>
      <c r="CE4" s="385"/>
      <c r="CF4" s="527"/>
      <c r="CG4" s="528"/>
      <c r="CH4" s="533" t="str">
        <f>I4</f>
        <v/>
      </c>
      <c r="CI4" s="450"/>
      <c r="CJ4" s="450"/>
      <c r="CK4" s="450"/>
      <c r="CL4" s="450"/>
      <c r="CM4" s="450"/>
      <c r="CN4" s="450"/>
      <c r="CO4" s="450"/>
      <c r="CP4" s="450"/>
      <c r="CQ4" s="450"/>
      <c r="CR4" s="450"/>
      <c r="CS4" s="450"/>
      <c r="CT4" s="450"/>
      <c r="CU4" s="450"/>
      <c r="CV4" s="450"/>
      <c r="CW4" s="450"/>
      <c r="CX4" s="450"/>
      <c r="CY4" s="450"/>
      <c r="CZ4" s="450"/>
      <c r="DA4" s="450"/>
      <c r="DB4" s="450"/>
      <c r="DC4" s="450"/>
      <c r="DD4" s="450"/>
      <c r="DE4" s="450"/>
      <c r="DF4" s="450"/>
      <c r="DG4" s="450"/>
      <c r="DH4" s="450"/>
      <c r="DI4" s="450"/>
      <c r="DJ4" s="450"/>
      <c r="DK4" s="450"/>
      <c r="DL4" s="450"/>
      <c r="DM4" s="450"/>
      <c r="DN4" s="450"/>
      <c r="DO4" s="450"/>
      <c r="DP4" s="450"/>
      <c r="DQ4" s="450"/>
      <c r="DR4" s="450"/>
      <c r="DS4" s="450"/>
      <c r="DT4" s="450"/>
      <c r="DU4" s="534"/>
      <c r="DV4" s="536" t="s">
        <v>39</v>
      </c>
      <c r="DW4" s="537"/>
      <c r="DX4" s="537"/>
      <c r="DY4" s="537"/>
      <c r="DZ4" s="537"/>
      <c r="EA4" s="537"/>
      <c r="EB4" s="538"/>
      <c r="EC4" s="539" t="str">
        <f>BD4</f>
        <v/>
      </c>
      <c r="ED4" s="442"/>
      <c r="EE4" s="443" t="str">
        <f>BF4</f>
        <v/>
      </c>
      <c r="EF4" s="444"/>
      <c r="EG4" s="58" t="str">
        <f>BH4</f>
        <v/>
      </c>
      <c r="EH4" s="442" t="str">
        <f>BI4</f>
        <v/>
      </c>
      <c r="EI4" s="442"/>
      <c r="EJ4" s="159" t="str">
        <f>BK4</f>
        <v/>
      </c>
      <c r="EK4" s="443" t="str">
        <f>BL4</f>
        <v/>
      </c>
      <c r="EL4" s="444"/>
      <c r="EM4" s="443" t="str">
        <f>BN4</f>
        <v/>
      </c>
      <c r="EN4" s="444"/>
      <c r="EO4" s="59" t="str">
        <f>BP4</f>
        <v/>
      </c>
      <c r="EP4" s="442" t="str">
        <f>BQ4</f>
        <v/>
      </c>
      <c r="EQ4" s="442"/>
      <c r="ER4" s="58" t="str">
        <f>BS4</f>
        <v/>
      </c>
      <c r="ES4" s="443" t="str">
        <f>BT4</f>
        <v/>
      </c>
      <c r="ET4" s="444"/>
      <c r="EU4" s="59" t="str">
        <f>BV4</f>
        <v/>
      </c>
      <c r="EW4" s="2"/>
      <c r="EX4" s="2"/>
      <c r="EY4" s="2"/>
      <c r="EZ4" s="2"/>
      <c r="FA4" s="2"/>
    </row>
    <row r="5" spans="1:157" ht="20.25" customHeight="1" thickBot="1">
      <c r="A5" s="2"/>
      <c r="B5" s="2"/>
      <c r="C5" s="461"/>
      <c r="D5" s="463"/>
      <c r="E5" s="464"/>
      <c r="F5" s="464"/>
      <c r="G5" s="445"/>
      <c r="H5" s="446"/>
      <c r="I5" s="449"/>
      <c r="J5" s="450"/>
      <c r="K5" s="450"/>
      <c r="L5" s="450"/>
      <c r="M5" s="450"/>
      <c r="N5" s="450"/>
      <c r="O5" s="450"/>
      <c r="P5" s="450"/>
      <c r="Q5" s="450"/>
      <c r="R5" s="450"/>
      <c r="S5" s="450"/>
      <c r="T5" s="450"/>
      <c r="U5" s="450"/>
      <c r="V5" s="450"/>
      <c r="W5" s="450"/>
      <c r="X5" s="450"/>
      <c r="Y5" s="450"/>
      <c r="Z5" s="450"/>
      <c r="AA5" s="450"/>
      <c r="AB5" s="450"/>
      <c r="AC5" s="450"/>
      <c r="AD5" s="450"/>
      <c r="AE5" s="450"/>
      <c r="AF5" s="450"/>
      <c r="AG5" s="450"/>
      <c r="AH5" s="450"/>
      <c r="AI5" s="450"/>
      <c r="AJ5" s="450"/>
      <c r="AK5" s="450"/>
      <c r="AL5" s="450"/>
      <c r="AM5" s="450"/>
      <c r="AN5" s="450"/>
      <c r="AO5" s="450"/>
      <c r="AP5" s="450"/>
      <c r="AQ5" s="450"/>
      <c r="AR5" s="450"/>
      <c r="AS5" s="450"/>
      <c r="AT5" s="450"/>
      <c r="AU5" s="450"/>
      <c r="AV5" s="450"/>
      <c r="AW5" s="540" t="s">
        <v>41</v>
      </c>
      <c r="AX5" s="541"/>
      <c r="AY5" s="541"/>
      <c r="AZ5" s="541"/>
      <c r="BA5" s="541"/>
      <c r="BB5" s="541"/>
      <c r="BC5" s="542"/>
      <c r="BD5" s="543">
        <f>'[1]6'!$J$2</f>
        <v>0</v>
      </c>
      <c r="BE5" s="543"/>
      <c r="BF5" s="543"/>
      <c r="BG5" s="543"/>
      <c r="BH5" s="543"/>
      <c r="BI5" s="543"/>
      <c r="BJ5" s="543"/>
      <c r="BK5" s="543"/>
      <c r="BL5" s="543"/>
      <c r="BM5" s="543"/>
      <c r="BN5" s="543"/>
      <c r="BO5" s="543"/>
      <c r="BP5" s="543"/>
      <c r="BQ5" s="543"/>
      <c r="BR5" s="543"/>
      <c r="BS5" s="543"/>
      <c r="BT5" s="543"/>
      <c r="BU5" s="543"/>
      <c r="BV5" s="544"/>
      <c r="BW5" s="28"/>
      <c r="BX5" s="3"/>
      <c r="BY5" s="3"/>
      <c r="BZ5" s="3"/>
      <c r="CA5" s="3"/>
      <c r="CB5" s="37"/>
      <c r="CC5" s="384"/>
      <c r="CD5" s="385"/>
      <c r="CE5" s="385"/>
      <c r="CF5" s="527"/>
      <c r="CG5" s="528"/>
      <c r="CH5" s="533"/>
      <c r="CI5" s="450"/>
      <c r="CJ5" s="450"/>
      <c r="CK5" s="450"/>
      <c r="CL5" s="450"/>
      <c r="CM5" s="450"/>
      <c r="CN5" s="450"/>
      <c r="CO5" s="450"/>
      <c r="CP5" s="450"/>
      <c r="CQ5" s="450"/>
      <c r="CR5" s="450"/>
      <c r="CS5" s="450"/>
      <c r="CT5" s="450"/>
      <c r="CU5" s="450"/>
      <c r="CV5" s="450"/>
      <c r="CW5" s="450"/>
      <c r="CX5" s="450"/>
      <c r="CY5" s="450"/>
      <c r="CZ5" s="450"/>
      <c r="DA5" s="450"/>
      <c r="DB5" s="450"/>
      <c r="DC5" s="450"/>
      <c r="DD5" s="450"/>
      <c r="DE5" s="450"/>
      <c r="DF5" s="450"/>
      <c r="DG5" s="450"/>
      <c r="DH5" s="450"/>
      <c r="DI5" s="450"/>
      <c r="DJ5" s="450"/>
      <c r="DK5" s="450"/>
      <c r="DL5" s="450"/>
      <c r="DM5" s="450"/>
      <c r="DN5" s="450"/>
      <c r="DO5" s="450"/>
      <c r="DP5" s="450"/>
      <c r="DQ5" s="450"/>
      <c r="DR5" s="450"/>
      <c r="DS5" s="450"/>
      <c r="DT5" s="450"/>
      <c r="DU5" s="534"/>
      <c r="DV5" s="545" t="s">
        <v>41</v>
      </c>
      <c r="DW5" s="545"/>
      <c r="DX5" s="545"/>
      <c r="DY5" s="545"/>
      <c r="DZ5" s="545"/>
      <c r="EA5" s="545"/>
      <c r="EB5" s="546"/>
      <c r="EC5" s="531">
        <f>BD5</f>
        <v>0</v>
      </c>
      <c r="ED5" s="531"/>
      <c r="EE5" s="531"/>
      <c r="EF5" s="531"/>
      <c r="EG5" s="531"/>
      <c r="EH5" s="531"/>
      <c r="EI5" s="531"/>
      <c r="EJ5" s="531"/>
      <c r="EK5" s="531"/>
      <c r="EL5" s="531"/>
      <c r="EM5" s="531"/>
      <c r="EN5" s="531"/>
      <c r="EO5" s="531"/>
      <c r="EP5" s="531"/>
      <c r="EQ5" s="531"/>
      <c r="ER5" s="531"/>
      <c r="ES5" s="531"/>
      <c r="ET5" s="531"/>
      <c r="EU5" s="532"/>
      <c r="EW5" s="2"/>
      <c r="EX5" s="2"/>
      <c r="EY5" s="2"/>
      <c r="EZ5" s="2"/>
      <c r="FA5" s="2"/>
    </row>
    <row r="6" spans="1:157" ht="18" customHeight="1" thickBot="1">
      <c r="A6" s="2"/>
      <c r="B6" s="2"/>
      <c r="C6" s="461"/>
      <c r="D6" s="463"/>
      <c r="E6" s="464"/>
      <c r="F6" s="464"/>
      <c r="G6" s="445"/>
      <c r="H6" s="446"/>
      <c r="I6" s="449"/>
      <c r="J6" s="450"/>
      <c r="K6" s="450"/>
      <c r="L6" s="450"/>
      <c r="M6" s="450"/>
      <c r="N6" s="450"/>
      <c r="O6" s="450"/>
      <c r="P6" s="450"/>
      <c r="Q6" s="450"/>
      <c r="R6" s="450"/>
      <c r="S6" s="450"/>
      <c r="T6" s="450"/>
      <c r="U6" s="450"/>
      <c r="V6" s="450"/>
      <c r="W6" s="450"/>
      <c r="X6" s="450"/>
      <c r="Y6" s="450"/>
      <c r="Z6" s="450"/>
      <c r="AA6" s="450"/>
      <c r="AB6" s="450"/>
      <c r="AC6" s="450"/>
      <c r="AD6" s="450"/>
      <c r="AE6" s="450"/>
      <c r="AF6" s="450"/>
      <c r="AG6" s="450"/>
      <c r="AH6" s="450"/>
      <c r="AI6" s="450"/>
      <c r="AJ6" s="450"/>
      <c r="AK6" s="450"/>
      <c r="AL6" s="450"/>
      <c r="AM6" s="450"/>
      <c r="AN6" s="450"/>
      <c r="AO6" s="450"/>
      <c r="AP6" s="450"/>
      <c r="AQ6" s="450"/>
      <c r="AR6" s="450"/>
      <c r="AS6" s="450"/>
      <c r="AT6" s="450"/>
      <c r="AU6" s="450"/>
      <c r="AV6" s="450"/>
      <c r="AW6" s="477" t="s">
        <v>40</v>
      </c>
      <c r="AX6" s="478"/>
      <c r="AY6" s="481" t="s">
        <v>32</v>
      </c>
      <c r="AZ6" s="482"/>
      <c r="BA6" s="482"/>
      <c r="BB6" s="482"/>
      <c r="BC6" s="482"/>
      <c r="BD6" s="459" t="str">
        <f>'[1]6'!$AH$2</f>
        <v/>
      </c>
      <c r="BE6" s="459"/>
      <c r="BF6" s="459"/>
      <c r="BG6" s="459"/>
      <c r="BH6" s="459"/>
      <c r="BI6" s="459"/>
      <c r="BJ6" s="459"/>
      <c r="BK6" s="459"/>
      <c r="BL6" s="459"/>
      <c r="BM6" s="459"/>
      <c r="BN6" s="459"/>
      <c r="BO6" s="459"/>
      <c r="BP6" s="459"/>
      <c r="BQ6" s="459"/>
      <c r="BR6" s="459"/>
      <c r="BS6" s="459"/>
      <c r="BT6" s="459"/>
      <c r="BU6" s="459"/>
      <c r="BV6" s="460"/>
      <c r="BW6" s="29"/>
      <c r="BX6" s="3"/>
      <c r="BY6" s="3"/>
      <c r="BZ6" s="3"/>
      <c r="CA6" s="3"/>
      <c r="CB6" s="37"/>
      <c r="CC6" s="384"/>
      <c r="CD6" s="385"/>
      <c r="CE6" s="385"/>
      <c r="CF6" s="527"/>
      <c r="CG6" s="528"/>
      <c r="CH6" s="533"/>
      <c r="CI6" s="450"/>
      <c r="CJ6" s="450"/>
      <c r="CK6" s="450"/>
      <c r="CL6" s="450"/>
      <c r="CM6" s="450"/>
      <c r="CN6" s="450"/>
      <c r="CO6" s="450"/>
      <c r="CP6" s="450"/>
      <c r="CQ6" s="450"/>
      <c r="CR6" s="450"/>
      <c r="CS6" s="450"/>
      <c r="CT6" s="450"/>
      <c r="CU6" s="450"/>
      <c r="CV6" s="450"/>
      <c r="CW6" s="450"/>
      <c r="CX6" s="450"/>
      <c r="CY6" s="450"/>
      <c r="CZ6" s="450"/>
      <c r="DA6" s="450"/>
      <c r="DB6" s="450"/>
      <c r="DC6" s="450"/>
      <c r="DD6" s="450"/>
      <c r="DE6" s="450"/>
      <c r="DF6" s="450"/>
      <c r="DG6" s="450"/>
      <c r="DH6" s="450"/>
      <c r="DI6" s="450"/>
      <c r="DJ6" s="450"/>
      <c r="DK6" s="450"/>
      <c r="DL6" s="450"/>
      <c r="DM6" s="450"/>
      <c r="DN6" s="450"/>
      <c r="DO6" s="450"/>
      <c r="DP6" s="450"/>
      <c r="DQ6" s="450"/>
      <c r="DR6" s="450"/>
      <c r="DS6" s="450"/>
      <c r="DT6" s="450"/>
      <c r="DU6" s="534"/>
      <c r="DV6" s="438" t="s">
        <v>40</v>
      </c>
      <c r="DW6" s="439"/>
      <c r="DX6" s="432" t="s">
        <v>32</v>
      </c>
      <c r="DY6" s="433"/>
      <c r="DZ6" s="433"/>
      <c r="EA6" s="433"/>
      <c r="EB6" s="433"/>
      <c r="EC6" s="434" t="str">
        <f>BD6</f>
        <v/>
      </c>
      <c r="ED6" s="434"/>
      <c r="EE6" s="434"/>
      <c r="EF6" s="434"/>
      <c r="EG6" s="434"/>
      <c r="EH6" s="434"/>
      <c r="EI6" s="434"/>
      <c r="EJ6" s="434"/>
      <c r="EK6" s="434"/>
      <c r="EL6" s="434"/>
      <c r="EM6" s="434"/>
      <c r="EN6" s="434"/>
      <c r="EO6" s="434"/>
      <c r="EP6" s="434"/>
      <c r="EQ6" s="434"/>
      <c r="ER6" s="434"/>
      <c r="ES6" s="434"/>
      <c r="ET6" s="434"/>
      <c r="EU6" s="435"/>
      <c r="EW6" s="2"/>
      <c r="EX6" s="2"/>
      <c r="EY6" s="2"/>
      <c r="EZ6" s="2"/>
      <c r="FA6" s="2"/>
    </row>
    <row r="7" spans="1:157" ht="39.75" customHeight="1">
      <c r="A7" s="2"/>
      <c r="B7" s="2"/>
      <c r="C7" s="461"/>
      <c r="D7" s="463"/>
      <c r="E7" s="464"/>
      <c r="F7" s="464"/>
      <c r="G7" s="447"/>
      <c r="H7" s="448"/>
      <c r="I7" s="451"/>
      <c r="J7" s="452"/>
      <c r="K7" s="452"/>
      <c r="L7" s="452"/>
      <c r="M7" s="452"/>
      <c r="N7" s="452"/>
      <c r="O7" s="452"/>
      <c r="P7" s="452"/>
      <c r="Q7" s="452"/>
      <c r="R7" s="452"/>
      <c r="S7" s="452"/>
      <c r="T7" s="452"/>
      <c r="U7" s="452"/>
      <c r="V7" s="452"/>
      <c r="W7" s="452"/>
      <c r="X7" s="452"/>
      <c r="Y7" s="452"/>
      <c r="Z7" s="452"/>
      <c r="AA7" s="452"/>
      <c r="AB7" s="452"/>
      <c r="AC7" s="452"/>
      <c r="AD7" s="452"/>
      <c r="AE7" s="452"/>
      <c r="AF7" s="452"/>
      <c r="AG7" s="452"/>
      <c r="AH7" s="452"/>
      <c r="AI7" s="452"/>
      <c r="AJ7" s="452"/>
      <c r="AK7" s="452"/>
      <c r="AL7" s="452"/>
      <c r="AM7" s="452"/>
      <c r="AN7" s="452"/>
      <c r="AO7" s="452"/>
      <c r="AP7" s="452"/>
      <c r="AQ7" s="452"/>
      <c r="AR7" s="452"/>
      <c r="AS7" s="452"/>
      <c r="AT7" s="452"/>
      <c r="AU7" s="452"/>
      <c r="AV7" s="452"/>
      <c r="AW7" s="479"/>
      <c r="AX7" s="480"/>
      <c r="AY7" s="520" t="str">
        <f>'[1]6'!$AD$3</f>
        <v/>
      </c>
      <c r="AZ7" s="521"/>
      <c r="BA7" s="521"/>
      <c r="BB7" s="521"/>
      <c r="BC7" s="521"/>
      <c r="BD7" s="521"/>
      <c r="BE7" s="521"/>
      <c r="BF7" s="521"/>
      <c r="BG7" s="521"/>
      <c r="BH7" s="521"/>
      <c r="BI7" s="521"/>
      <c r="BJ7" s="521"/>
      <c r="BK7" s="521"/>
      <c r="BL7" s="521"/>
      <c r="BM7" s="521"/>
      <c r="BN7" s="521"/>
      <c r="BO7" s="521"/>
      <c r="BP7" s="521"/>
      <c r="BQ7" s="521"/>
      <c r="BR7" s="521"/>
      <c r="BS7" s="521"/>
      <c r="BT7" s="521"/>
      <c r="BU7" s="521"/>
      <c r="BV7" s="117">
        <f>'[2]6'!$BK$5</f>
        <v>0</v>
      </c>
      <c r="BW7" s="22"/>
      <c r="BX7" s="3"/>
      <c r="BY7" s="3"/>
      <c r="BZ7" s="3"/>
      <c r="CA7" s="3"/>
      <c r="CB7" s="37"/>
      <c r="CC7" s="384"/>
      <c r="CD7" s="385"/>
      <c r="CE7" s="385"/>
      <c r="CF7" s="527"/>
      <c r="CG7" s="528"/>
      <c r="CH7" s="533"/>
      <c r="CI7" s="450"/>
      <c r="CJ7" s="450"/>
      <c r="CK7" s="450"/>
      <c r="CL7" s="450"/>
      <c r="CM7" s="450"/>
      <c r="CN7" s="450"/>
      <c r="CO7" s="450"/>
      <c r="CP7" s="450"/>
      <c r="CQ7" s="535"/>
      <c r="CR7" s="535"/>
      <c r="CS7" s="535"/>
      <c r="CT7" s="535"/>
      <c r="CU7" s="535"/>
      <c r="CV7" s="535"/>
      <c r="CW7" s="535"/>
      <c r="CX7" s="535"/>
      <c r="CY7" s="535"/>
      <c r="CZ7" s="535"/>
      <c r="DA7" s="535"/>
      <c r="DB7" s="535"/>
      <c r="DC7" s="535"/>
      <c r="DD7" s="535"/>
      <c r="DE7" s="535"/>
      <c r="DF7" s="535"/>
      <c r="DG7" s="450"/>
      <c r="DH7" s="450"/>
      <c r="DI7" s="450"/>
      <c r="DJ7" s="450"/>
      <c r="DK7" s="450"/>
      <c r="DL7" s="450"/>
      <c r="DM7" s="450"/>
      <c r="DN7" s="450"/>
      <c r="DO7" s="450"/>
      <c r="DP7" s="450"/>
      <c r="DQ7" s="450"/>
      <c r="DR7" s="450"/>
      <c r="DS7" s="450"/>
      <c r="DT7" s="450"/>
      <c r="DU7" s="534"/>
      <c r="DV7" s="440"/>
      <c r="DW7" s="441"/>
      <c r="DX7" s="522" t="str">
        <f>AY7</f>
        <v/>
      </c>
      <c r="DY7" s="523"/>
      <c r="DZ7" s="523"/>
      <c r="EA7" s="523"/>
      <c r="EB7" s="523"/>
      <c r="EC7" s="523"/>
      <c r="ED7" s="523"/>
      <c r="EE7" s="523"/>
      <c r="EF7" s="523"/>
      <c r="EG7" s="523"/>
      <c r="EH7" s="523"/>
      <c r="EI7" s="523"/>
      <c r="EJ7" s="524"/>
      <c r="EK7" s="524"/>
      <c r="EL7" s="524"/>
      <c r="EM7" s="524"/>
      <c r="EN7" s="524"/>
      <c r="EO7" s="524"/>
      <c r="EP7" s="524"/>
      <c r="EQ7" s="524"/>
      <c r="ER7" s="524"/>
      <c r="ES7" s="524"/>
      <c r="ET7" s="524"/>
      <c r="EU7" s="156">
        <f>'[2]2'!$BJ$5</f>
        <v>0</v>
      </c>
      <c r="EW7" s="2"/>
      <c r="EY7" s="2"/>
      <c r="EZ7" s="2"/>
      <c r="FA7" s="2"/>
    </row>
    <row r="8" spans="1:157" ht="21.75" customHeight="1" thickBot="1">
      <c r="A8" s="2"/>
      <c r="B8" s="2"/>
      <c r="C8" s="461"/>
      <c r="D8" s="470" t="s">
        <v>47</v>
      </c>
      <c r="E8" s="471"/>
      <c r="F8" s="471"/>
      <c r="G8" s="471"/>
      <c r="H8" s="471"/>
      <c r="I8" s="471"/>
      <c r="J8" s="471"/>
      <c r="K8" s="471"/>
      <c r="L8" s="471"/>
      <c r="M8" s="471"/>
      <c r="N8" s="471"/>
      <c r="O8" s="471"/>
      <c r="P8" s="471"/>
      <c r="Q8" s="472"/>
      <c r="R8" s="473" t="s">
        <v>0</v>
      </c>
      <c r="S8" s="473"/>
      <c r="T8" s="473"/>
      <c r="U8" s="473"/>
      <c r="V8" s="473"/>
      <c r="W8" s="473"/>
      <c r="X8" s="473"/>
      <c r="Y8" s="473"/>
      <c r="Z8" s="473"/>
      <c r="AA8" s="473"/>
      <c r="AB8" s="473"/>
      <c r="AC8" s="473"/>
      <c r="AD8" s="473"/>
      <c r="AE8" s="473"/>
      <c r="AF8" s="473"/>
      <c r="AG8" s="473"/>
      <c r="AH8" s="474" t="s">
        <v>136</v>
      </c>
      <c r="AI8" s="475"/>
      <c r="AJ8" s="475"/>
      <c r="AK8" s="475"/>
      <c r="AL8" s="475"/>
      <c r="AM8" s="475"/>
      <c r="AN8" s="475"/>
      <c r="AO8" s="475"/>
      <c r="AP8" s="475"/>
      <c r="AQ8" s="475"/>
      <c r="AR8" s="475"/>
      <c r="AS8" s="475"/>
      <c r="AT8" s="475"/>
      <c r="AU8" s="475"/>
      <c r="AV8" s="475"/>
      <c r="AW8" s="475"/>
      <c r="AX8" s="476"/>
      <c r="AY8" s="483" t="s">
        <v>1</v>
      </c>
      <c r="AZ8" s="483"/>
      <c r="BA8" s="483"/>
      <c r="BB8" s="483"/>
      <c r="BC8" s="483"/>
      <c r="BD8" s="483"/>
      <c r="BE8" s="483"/>
      <c r="BF8" s="483"/>
      <c r="BG8" s="483"/>
      <c r="BH8" s="483"/>
      <c r="BI8" s="483"/>
      <c r="BJ8" s="483"/>
      <c r="BK8" s="484" t="s">
        <v>95</v>
      </c>
      <c r="BL8" s="485"/>
      <c r="BM8" s="485"/>
      <c r="BN8" s="485"/>
      <c r="BO8" s="485"/>
      <c r="BP8" s="485"/>
      <c r="BQ8" s="485"/>
      <c r="BR8" s="485"/>
      <c r="BS8" s="485"/>
      <c r="BT8" s="485"/>
      <c r="BU8" s="485"/>
      <c r="BV8" s="486"/>
      <c r="BW8" s="26"/>
      <c r="BX8" s="4"/>
      <c r="BY8" s="4"/>
      <c r="BZ8" s="4"/>
      <c r="CA8" s="4"/>
      <c r="CB8" s="37"/>
      <c r="CC8" s="553" t="s">
        <v>47</v>
      </c>
      <c r="CD8" s="554"/>
      <c r="CE8" s="554"/>
      <c r="CF8" s="554"/>
      <c r="CG8" s="554"/>
      <c r="CH8" s="554"/>
      <c r="CI8" s="554"/>
      <c r="CJ8" s="554"/>
      <c r="CK8" s="554"/>
      <c r="CL8" s="554"/>
      <c r="CM8" s="554"/>
      <c r="CN8" s="554"/>
      <c r="CO8" s="554"/>
      <c r="CP8" s="555"/>
      <c r="CQ8" s="549" t="s">
        <v>0</v>
      </c>
      <c r="CR8" s="549"/>
      <c r="CS8" s="549"/>
      <c r="CT8" s="549"/>
      <c r="CU8" s="549"/>
      <c r="CV8" s="549"/>
      <c r="CW8" s="549"/>
      <c r="CX8" s="549"/>
      <c r="CY8" s="549"/>
      <c r="CZ8" s="549"/>
      <c r="DA8" s="549"/>
      <c r="DB8" s="549"/>
      <c r="DC8" s="549"/>
      <c r="DD8" s="549"/>
      <c r="DE8" s="549"/>
      <c r="DF8" s="549"/>
      <c r="DG8" s="550" t="s">
        <v>143</v>
      </c>
      <c r="DH8" s="551"/>
      <c r="DI8" s="551"/>
      <c r="DJ8" s="551"/>
      <c r="DK8" s="551"/>
      <c r="DL8" s="551"/>
      <c r="DM8" s="551"/>
      <c r="DN8" s="551"/>
      <c r="DO8" s="551"/>
      <c r="DP8" s="551"/>
      <c r="DQ8" s="551"/>
      <c r="DR8" s="551"/>
      <c r="DS8" s="551"/>
      <c r="DT8" s="551"/>
      <c r="DU8" s="551"/>
      <c r="DV8" s="551"/>
      <c r="DW8" s="552"/>
      <c r="DX8" s="547" t="s">
        <v>1</v>
      </c>
      <c r="DY8" s="547"/>
      <c r="DZ8" s="547"/>
      <c r="EA8" s="547"/>
      <c r="EB8" s="547"/>
      <c r="EC8" s="547"/>
      <c r="ED8" s="547"/>
      <c r="EE8" s="547"/>
      <c r="EF8" s="547"/>
      <c r="EG8" s="547"/>
      <c r="EH8" s="547"/>
      <c r="EI8" s="548"/>
      <c r="EJ8" s="518" t="s">
        <v>95</v>
      </c>
      <c r="EK8" s="518"/>
      <c r="EL8" s="518"/>
      <c r="EM8" s="518"/>
      <c r="EN8" s="518"/>
      <c r="EO8" s="518"/>
      <c r="EP8" s="518"/>
      <c r="EQ8" s="518"/>
      <c r="ER8" s="518"/>
      <c r="ES8" s="518"/>
      <c r="ET8" s="518"/>
      <c r="EU8" s="519"/>
      <c r="EW8" s="2"/>
      <c r="EX8" s="2"/>
      <c r="EY8" s="2"/>
      <c r="EZ8" s="2"/>
      <c r="FA8" s="2"/>
    </row>
    <row r="9" spans="1:157" ht="12" customHeight="1">
      <c r="A9" s="2"/>
      <c r="B9" s="2"/>
      <c r="C9" s="461"/>
      <c r="D9" s="556" t="s">
        <v>122</v>
      </c>
      <c r="E9" s="428"/>
      <c r="F9" s="428"/>
      <c r="G9" s="428"/>
      <c r="H9" s="428"/>
      <c r="I9" s="428"/>
      <c r="J9" s="428"/>
      <c r="K9" s="428"/>
      <c r="L9" s="428"/>
      <c r="M9" s="428"/>
      <c r="N9" s="428"/>
      <c r="O9" s="428"/>
      <c r="P9" s="428"/>
      <c r="Q9" s="428"/>
      <c r="R9" s="557" t="s">
        <v>42</v>
      </c>
      <c r="S9" s="558"/>
      <c r="T9" s="77"/>
      <c r="U9" s="77"/>
      <c r="V9" s="77"/>
      <c r="W9" s="77"/>
      <c r="X9" s="77"/>
      <c r="Y9" s="558"/>
      <c r="Z9" s="558"/>
      <c r="AA9" s="77"/>
      <c r="AB9" s="77" t="s">
        <v>8</v>
      </c>
      <c r="AC9" s="77"/>
      <c r="AD9" s="77"/>
      <c r="AE9" s="559" t="s">
        <v>7</v>
      </c>
      <c r="AF9" s="559"/>
      <c r="AG9" s="560"/>
      <c r="AH9" s="78"/>
      <c r="AI9" s="77"/>
      <c r="AJ9" s="77"/>
      <c r="AK9" s="77"/>
      <c r="AL9" s="77"/>
      <c r="AM9" s="77"/>
      <c r="AN9" s="77"/>
      <c r="AO9" s="77"/>
      <c r="AP9" s="77"/>
      <c r="AQ9" s="77"/>
      <c r="AR9" s="77"/>
      <c r="AS9" s="77"/>
      <c r="AT9" s="77" t="s">
        <v>8</v>
      </c>
      <c r="AU9" s="77"/>
      <c r="AV9" s="77"/>
      <c r="AW9" s="559" t="s">
        <v>9</v>
      </c>
      <c r="AX9" s="560"/>
      <c r="AY9" s="79"/>
      <c r="AZ9" s="79"/>
      <c r="BA9" s="79"/>
      <c r="BB9" s="79"/>
      <c r="BC9" s="79"/>
      <c r="BD9" s="79"/>
      <c r="BE9" s="79"/>
      <c r="BF9" s="79" t="s">
        <v>8</v>
      </c>
      <c r="BG9" s="79"/>
      <c r="BH9" s="79"/>
      <c r="BI9" s="561" t="s">
        <v>9</v>
      </c>
      <c r="BJ9" s="561"/>
      <c r="BK9" s="118" t="s">
        <v>43</v>
      </c>
      <c r="BL9" s="79"/>
      <c r="BM9" s="79"/>
      <c r="BN9" s="79"/>
      <c r="BO9" s="79"/>
      <c r="BP9" s="79"/>
      <c r="BQ9" s="79"/>
      <c r="BR9" s="79" t="s">
        <v>8</v>
      </c>
      <c r="BS9" s="79"/>
      <c r="BT9" s="79"/>
      <c r="BU9" s="79"/>
      <c r="BV9" s="80" t="s">
        <v>9</v>
      </c>
      <c r="BW9" s="30"/>
      <c r="BX9" s="5"/>
      <c r="BY9" s="5"/>
      <c r="BZ9" s="5"/>
      <c r="CA9" s="5"/>
      <c r="CB9" s="37"/>
      <c r="CC9" s="577" t="str">
        <f>D9</f>
        <v>給料・賞与</v>
      </c>
      <c r="CD9" s="428"/>
      <c r="CE9" s="428"/>
      <c r="CF9" s="428"/>
      <c r="CG9" s="428"/>
      <c r="CH9" s="428"/>
      <c r="CI9" s="428"/>
      <c r="CJ9" s="428"/>
      <c r="CK9" s="428"/>
      <c r="CL9" s="428"/>
      <c r="CM9" s="428"/>
      <c r="CN9" s="428"/>
      <c r="CO9" s="428"/>
      <c r="CP9" s="428"/>
      <c r="CQ9" s="578" t="s">
        <v>42</v>
      </c>
      <c r="CR9" s="579"/>
      <c r="CS9" s="48"/>
      <c r="CT9" s="48"/>
      <c r="CU9" s="48"/>
      <c r="CV9" s="48"/>
      <c r="CW9" s="48"/>
      <c r="CX9" s="579"/>
      <c r="CY9" s="579"/>
      <c r="CZ9" s="48"/>
      <c r="DA9" s="48" t="s">
        <v>8</v>
      </c>
      <c r="DB9" s="48"/>
      <c r="DC9" s="48"/>
      <c r="DD9" s="568" t="s">
        <v>7</v>
      </c>
      <c r="DE9" s="568"/>
      <c r="DF9" s="568"/>
      <c r="DG9" s="49"/>
      <c r="DH9" s="48"/>
      <c r="DI9" s="48"/>
      <c r="DJ9" s="48"/>
      <c r="DK9" s="48"/>
      <c r="DL9" s="48"/>
      <c r="DM9" s="48"/>
      <c r="DN9" s="48"/>
      <c r="DO9" s="48"/>
      <c r="DP9" s="48"/>
      <c r="DQ9" s="48"/>
      <c r="DR9" s="48"/>
      <c r="DS9" s="48" t="s">
        <v>8</v>
      </c>
      <c r="DT9" s="48"/>
      <c r="DU9" s="48"/>
      <c r="DV9" s="568" t="s">
        <v>9</v>
      </c>
      <c r="DW9" s="569"/>
      <c r="DX9" s="48"/>
      <c r="DY9" s="48"/>
      <c r="DZ9" s="48"/>
      <c r="EA9" s="48"/>
      <c r="EB9" s="48"/>
      <c r="EC9" s="48"/>
      <c r="ED9" s="48"/>
      <c r="EE9" s="48" t="s">
        <v>8</v>
      </c>
      <c r="EF9" s="48"/>
      <c r="EG9" s="48"/>
      <c r="EH9" s="568" t="s">
        <v>9</v>
      </c>
      <c r="EI9" s="569"/>
      <c r="EJ9" s="47" t="s">
        <v>43</v>
      </c>
      <c r="EK9" s="48"/>
      <c r="EL9" s="48"/>
      <c r="EM9" s="48"/>
      <c r="EN9" s="48"/>
      <c r="EO9" s="48"/>
      <c r="EP9" s="48"/>
      <c r="EQ9" s="48" t="s">
        <v>8</v>
      </c>
      <c r="ER9" s="48"/>
      <c r="ES9" s="48"/>
      <c r="ET9" s="48"/>
      <c r="EU9" s="67" t="s">
        <v>9</v>
      </c>
      <c r="EW9" s="2"/>
      <c r="EX9" s="2"/>
      <c r="EY9" s="2"/>
      <c r="EZ9" s="2"/>
      <c r="FA9" s="2"/>
    </row>
    <row r="10" spans="1:157" ht="21" customHeight="1" thickBot="1">
      <c r="A10" s="2"/>
      <c r="B10" s="2"/>
      <c r="C10" s="461"/>
      <c r="D10" s="556"/>
      <c r="E10" s="428"/>
      <c r="F10" s="428"/>
      <c r="G10" s="428"/>
      <c r="H10" s="428"/>
      <c r="I10" s="428"/>
      <c r="J10" s="428"/>
      <c r="K10" s="428"/>
      <c r="L10" s="428"/>
      <c r="M10" s="428"/>
      <c r="N10" s="428"/>
      <c r="O10" s="428"/>
      <c r="P10" s="428"/>
      <c r="Q10" s="428"/>
      <c r="R10" s="562">
        <f>'[1]6'!$AK$26</f>
        <v>0</v>
      </c>
      <c r="S10" s="563"/>
      <c r="T10" s="563"/>
      <c r="U10" s="563"/>
      <c r="V10" s="563"/>
      <c r="W10" s="563"/>
      <c r="X10" s="563"/>
      <c r="Y10" s="563"/>
      <c r="Z10" s="563"/>
      <c r="AA10" s="563"/>
      <c r="AB10" s="563"/>
      <c r="AC10" s="563"/>
      <c r="AD10" s="563"/>
      <c r="AE10" s="563"/>
      <c r="AF10" s="563"/>
      <c r="AG10" s="564"/>
      <c r="AH10" s="562">
        <f>'[1]6'!$AK$29</f>
        <v>0</v>
      </c>
      <c r="AI10" s="563"/>
      <c r="AJ10" s="563"/>
      <c r="AK10" s="563"/>
      <c r="AL10" s="563"/>
      <c r="AM10" s="563"/>
      <c r="AN10" s="563"/>
      <c r="AO10" s="563"/>
      <c r="AP10" s="563"/>
      <c r="AQ10" s="563"/>
      <c r="AR10" s="563"/>
      <c r="AS10" s="563"/>
      <c r="AT10" s="563"/>
      <c r="AU10" s="563"/>
      <c r="AV10" s="563"/>
      <c r="AW10" s="563"/>
      <c r="AX10" s="564"/>
      <c r="AY10" s="565">
        <f>'[1]6'!$AK$38</f>
        <v>0</v>
      </c>
      <c r="AZ10" s="566"/>
      <c r="BA10" s="566"/>
      <c r="BB10" s="566"/>
      <c r="BC10" s="566"/>
      <c r="BD10" s="566"/>
      <c r="BE10" s="566"/>
      <c r="BF10" s="566"/>
      <c r="BG10" s="566"/>
      <c r="BH10" s="566"/>
      <c r="BI10" s="566"/>
      <c r="BJ10" s="567"/>
      <c r="BK10" s="487" t="str">
        <f>IF('[1]6'!$AU$44&lt;=0,"0",'[1]6'!$AU$44)</f>
        <v>0</v>
      </c>
      <c r="BL10" s="488"/>
      <c r="BM10" s="488"/>
      <c r="BN10" s="488"/>
      <c r="BO10" s="488"/>
      <c r="BP10" s="488"/>
      <c r="BQ10" s="488"/>
      <c r="BR10" s="488"/>
      <c r="BS10" s="488"/>
      <c r="BT10" s="488"/>
      <c r="BU10" s="488"/>
      <c r="BV10" s="489"/>
      <c r="BW10" s="27"/>
      <c r="BX10" s="5"/>
      <c r="BY10" s="5"/>
      <c r="BZ10" s="5"/>
      <c r="CA10" s="5"/>
      <c r="CB10" s="37"/>
      <c r="CC10" s="577"/>
      <c r="CD10" s="428"/>
      <c r="CE10" s="428"/>
      <c r="CF10" s="428"/>
      <c r="CG10" s="428"/>
      <c r="CH10" s="428"/>
      <c r="CI10" s="428"/>
      <c r="CJ10" s="428"/>
      <c r="CK10" s="428"/>
      <c r="CL10" s="428"/>
      <c r="CM10" s="428"/>
      <c r="CN10" s="428"/>
      <c r="CO10" s="428"/>
      <c r="CP10" s="428"/>
      <c r="CQ10" s="574">
        <f>R10</f>
        <v>0</v>
      </c>
      <c r="CR10" s="575"/>
      <c r="CS10" s="575"/>
      <c r="CT10" s="575"/>
      <c r="CU10" s="575"/>
      <c r="CV10" s="575"/>
      <c r="CW10" s="575"/>
      <c r="CX10" s="575"/>
      <c r="CY10" s="575"/>
      <c r="CZ10" s="570"/>
      <c r="DA10" s="570"/>
      <c r="DB10" s="570"/>
      <c r="DC10" s="570"/>
      <c r="DD10" s="570"/>
      <c r="DE10" s="570"/>
      <c r="DF10" s="570"/>
      <c r="DG10" s="576">
        <f>AH10</f>
        <v>0</v>
      </c>
      <c r="DH10" s="570"/>
      <c r="DI10" s="570"/>
      <c r="DJ10" s="570"/>
      <c r="DK10" s="570"/>
      <c r="DL10" s="570"/>
      <c r="DM10" s="570"/>
      <c r="DN10" s="570"/>
      <c r="DO10" s="570"/>
      <c r="DP10" s="570"/>
      <c r="DQ10" s="570"/>
      <c r="DR10" s="570"/>
      <c r="DS10" s="570"/>
      <c r="DT10" s="570"/>
      <c r="DU10" s="570"/>
      <c r="DV10" s="570"/>
      <c r="DW10" s="571"/>
      <c r="DX10" s="570">
        <f>AY10</f>
        <v>0</v>
      </c>
      <c r="DY10" s="570"/>
      <c r="DZ10" s="570"/>
      <c r="EA10" s="570"/>
      <c r="EB10" s="570"/>
      <c r="EC10" s="570"/>
      <c r="ED10" s="570"/>
      <c r="EE10" s="570"/>
      <c r="EF10" s="570"/>
      <c r="EG10" s="570"/>
      <c r="EH10" s="570"/>
      <c r="EI10" s="571"/>
      <c r="EJ10" s="572" t="str">
        <f>BK10</f>
        <v>0</v>
      </c>
      <c r="EK10" s="572"/>
      <c r="EL10" s="572"/>
      <c r="EM10" s="572"/>
      <c r="EN10" s="572"/>
      <c r="EO10" s="572"/>
      <c r="EP10" s="572"/>
      <c r="EQ10" s="572"/>
      <c r="ER10" s="572"/>
      <c r="ES10" s="572"/>
      <c r="ET10" s="572"/>
      <c r="EU10" s="573"/>
      <c r="EW10" s="2"/>
      <c r="EX10" s="2"/>
      <c r="EY10" s="2"/>
      <c r="EZ10" s="2"/>
      <c r="FA10" s="2"/>
    </row>
    <row r="11" spans="1:157" ht="23.25" customHeight="1">
      <c r="A11" s="2"/>
      <c r="B11" s="2"/>
      <c r="C11" s="461"/>
      <c r="D11" s="490" t="s">
        <v>128</v>
      </c>
      <c r="E11" s="491"/>
      <c r="F11" s="491"/>
      <c r="G11" s="491"/>
      <c r="H11" s="491"/>
      <c r="I11" s="491"/>
      <c r="J11" s="491"/>
      <c r="K11" s="491"/>
      <c r="L11" s="491"/>
      <c r="M11" s="492"/>
      <c r="N11" s="493" t="s">
        <v>124</v>
      </c>
      <c r="O11" s="494"/>
      <c r="P11" s="494"/>
      <c r="Q11" s="494"/>
      <c r="R11" s="495"/>
      <c r="S11" s="495"/>
      <c r="T11" s="495"/>
      <c r="U11" s="495"/>
      <c r="V11" s="495"/>
      <c r="W11" s="495"/>
      <c r="X11" s="495"/>
      <c r="Y11" s="495"/>
      <c r="Z11" s="496"/>
      <c r="AA11" s="81"/>
      <c r="AB11" s="81"/>
      <c r="AC11" s="81"/>
      <c r="AD11" s="81"/>
      <c r="AE11" s="498" t="s">
        <v>44</v>
      </c>
      <c r="AF11" s="498"/>
      <c r="AG11" s="498"/>
      <c r="AH11" s="498"/>
      <c r="AI11" s="498"/>
      <c r="AJ11" s="498"/>
      <c r="AK11" s="498"/>
      <c r="AL11" s="498"/>
      <c r="AM11" s="498"/>
      <c r="AN11" s="498"/>
      <c r="AO11" s="498"/>
      <c r="AP11" s="498"/>
      <c r="AQ11" s="498"/>
      <c r="AR11" s="498"/>
      <c r="AS11" s="498"/>
      <c r="AT11" s="498"/>
      <c r="AU11" s="498"/>
      <c r="AV11" s="498"/>
      <c r="AW11" s="498"/>
      <c r="AX11" s="498"/>
      <c r="AY11" s="498"/>
      <c r="AZ11" s="498"/>
      <c r="BA11" s="81"/>
      <c r="BB11" s="81"/>
      <c r="BC11" s="81"/>
      <c r="BD11" s="81"/>
      <c r="BE11" s="500" t="s">
        <v>169</v>
      </c>
      <c r="BF11" s="501"/>
      <c r="BG11" s="501"/>
      <c r="BH11" s="502"/>
      <c r="BI11" s="83"/>
      <c r="BJ11" s="83"/>
      <c r="BK11" s="613" t="s">
        <v>170</v>
      </c>
      <c r="BL11" s="614"/>
      <c r="BM11" s="614"/>
      <c r="BN11" s="614"/>
      <c r="BO11" s="614"/>
      <c r="BP11" s="614"/>
      <c r="BQ11" s="614"/>
      <c r="BR11" s="82"/>
      <c r="BS11" s="82"/>
      <c r="BT11" s="615" t="s">
        <v>135</v>
      </c>
      <c r="BU11" s="616"/>
      <c r="BV11" s="617"/>
      <c r="BW11" s="25"/>
      <c r="BX11" s="6"/>
      <c r="BY11" s="6"/>
      <c r="BZ11" s="6"/>
      <c r="CA11" s="6"/>
      <c r="CB11" s="37"/>
      <c r="CC11" s="580" t="s">
        <v>123</v>
      </c>
      <c r="CD11" s="581"/>
      <c r="CE11" s="581"/>
      <c r="CF11" s="581"/>
      <c r="CG11" s="581"/>
      <c r="CH11" s="581"/>
      <c r="CI11" s="581"/>
      <c r="CJ11" s="581"/>
      <c r="CK11" s="581"/>
      <c r="CL11" s="582"/>
      <c r="CM11" s="631" t="s">
        <v>124</v>
      </c>
      <c r="CN11" s="632"/>
      <c r="CO11" s="632"/>
      <c r="CP11" s="632"/>
      <c r="CQ11" s="632"/>
      <c r="CR11" s="632"/>
      <c r="CS11" s="632"/>
      <c r="CT11" s="632"/>
      <c r="CU11" s="632"/>
      <c r="CV11" s="632"/>
      <c r="CW11" s="632"/>
      <c r="CX11" s="632"/>
      <c r="CY11" s="633"/>
      <c r="CZ11" s="151"/>
      <c r="DA11" s="151"/>
      <c r="DB11" s="151"/>
      <c r="DC11" s="151"/>
      <c r="DD11" s="637" t="s">
        <v>44</v>
      </c>
      <c r="DE11" s="637"/>
      <c r="DF11" s="637"/>
      <c r="DG11" s="637"/>
      <c r="DH11" s="637"/>
      <c r="DI11" s="637"/>
      <c r="DJ11" s="637"/>
      <c r="DK11" s="637"/>
      <c r="DL11" s="637"/>
      <c r="DM11" s="637"/>
      <c r="DN11" s="637"/>
      <c r="DO11" s="637"/>
      <c r="DP11" s="637"/>
      <c r="DQ11" s="637"/>
      <c r="DR11" s="637"/>
      <c r="DS11" s="637"/>
      <c r="DT11" s="637"/>
      <c r="DU11" s="637"/>
      <c r="DV11" s="637"/>
      <c r="DW11" s="637"/>
      <c r="DX11" s="637"/>
      <c r="DY11" s="637"/>
      <c r="DZ11" s="151"/>
      <c r="EA11" s="151"/>
      <c r="EB11" s="151"/>
      <c r="EC11" s="151"/>
      <c r="ED11" s="405" t="s">
        <v>169</v>
      </c>
      <c r="EE11" s="406"/>
      <c r="EF11" s="406"/>
      <c r="EG11" s="407"/>
      <c r="EH11" s="51"/>
      <c r="EI11" s="51"/>
      <c r="EJ11" s="583" t="s">
        <v>170</v>
      </c>
      <c r="EK11" s="583"/>
      <c r="EL11" s="583"/>
      <c r="EM11" s="583"/>
      <c r="EN11" s="583"/>
      <c r="EO11" s="583"/>
      <c r="EP11" s="583"/>
      <c r="EQ11" s="152"/>
      <c r="ER11" s="152"/>
      <c r="ES11" s="405" t="s">
        <v>135</v>
      </c>
      <c r="ET11" s="406"/>
      <c r="EU11" s="407"/>
      <c r="EW11" s="2"/>
      <c r="EX11" s="2"/>
      <c r="EY11" s="2"/>
      <c r="EZ11" s="2"/>
      <c r="FA11" s="2"/>
    </row>
    <row r="12" spans="1:157" ht="9" customHeight="1">
      <c r="A12" s="2"/>
      <c r="B12" s="2"/>
      <c r="C12" s="461"/>
      <c r="D12" s="507" t="s">
        <v>129</v>
      </c>
      <c r="E12" s="508"/>
      <c r="F12" s="508"/>
      <c r="G12" s="508"/>
      <c r="H12" s="508"/>
      <c r="I12" s="508"/>
      <c r="J12" s="509"/>
      <c r="K12" s="462" t="s">
        <v>34</v>
      </c>
      <c r="L12" s="412"/>
      <c r="M12" s="510"/>
      <c r="N12" s="497"/>
      <c r="O12" s="495"/>
      <c r="P12" s="495"/>
      <c r="Q12" s="495"/>
      <c r="R12" s="495"/>
      <c r="S12" s="495"/>
      <c r="T12" s="495"/>
      <c r="U12" s="495"/>
      <c r="V12" s="495"/>
      <c r="W12" s="495"/>
      <c r="X12" s="495"/>
      <c r="Y12" s="495"/>
      <c r="Z12" s="496"/>
      <c r="AA12" s="81"/>
      <c r="AB12" s="81"/>
      <c r="AC12" s="81"/>
      <c r="AD12" s="81"/>
      <c r="AE12" s="499"/>
      <c r="AF12" s="499"/>
      <c r="AG12" s="499"/>
      <c r="AH12" s="499"/>
      <c r="AI12" s="499"/>
      <c r="AJ12" s="499"/>
      <c r="AK12" s="499"/>
      <c r="AL12" s="499"/>
      <c r="AM12" s="499"/>
      <c r="AN12" s="499"/>
      <c r="AO12" s="499"/>
      <c r="AP12" s="499"/>
      <c r="AQ12" s="499"/>
      <c r="AR12" s="499"/>
      <c r="AS12" s="499"/>
      <c r="AT12" s="499"/>
      <c r="AU12" s="499"/>
      <c r="AV12" s="499"/>
      <c r="AW12" s="499"/>
      <c r="AX12" s="499"/>
      <c r="AY12" s="499"/>
      <c r="AZ12" s="499"/>
      <c r="BA12" s="81"/>
      <c r="BB12" s="81"/>
      <c r="BC12" s="81"/>
      <c r="BD12" s="81"/>
      <c r="BE12" s="503"/>
      <c r="BF12" s="501"/>
      <c r="BG12" s="501"/>
      <c r="BH12" s="502"/>
      <c r="BI12" s="83"/>
      <c r="BJ12" s="83"/>
      <c r="BK12" s="498"/>
      <c r="BL12" s="498"/>
      <c r="BM12" s="498"/>
      <c r="BN12" s="498"/>
      <c r="BO12" s="498"/>
      <c r="BP12" s="498"/>
      <c r="BQ12" s="498"/>
      <c r="BR12" s="115"/>
      <c r="BS12" s="115"/>
      <c r="BT12" s="503"/>
      <c r="BU12" s="501"/>
      <c r="BV12" s="502"/>
      <c r="BW12" s="25"/>
      <c r="BX12" s="6"/>
      <c r="BY12" s="6"/>
      <c r="BZ12" s="6"/>
      <c r="CA12" s="6"/>
      <c r="CB12" s="37"/>
      <c r="CC12" s="620" t="s">
        <v>114</v>
      </c>
      <c r="CD12" s="621"/>
      <c r="CE12" s="621"/>
      <c r="CF12" s="621"/>
      <c r="CG12" s="621"/>
      <c r="CH12" s="621"/>
      <c r="CI12" s="622"/>
      <c r="CJ12" s="399" t="s">
        <v>34</v>
      </c>
      <c r="CK12" s="400"/>
      <c r="CL12" s="401"/>
      <c r="CM12" s="634"/>
      <c r="CN12" s="635"/>
      <c r="CO12" s="635"/>
      <c r="CP12" s="635"/>
      <c r="CQ12" s="635"/>
      <c r="CR12" s="635"/>
      <c r="CS12" s="635"/>
      <c r="CT12" s="635"/>
      <c r="CU12" s="635"/>
      <c r="CV12" s="635"/>
      <c r="CW12" s="635"/>
      <c r="CX12" s="635"/>
      <c r="CY12" s="636"/>
      <c r="CZ12" s="151"/>
      <c r="DA12" s="151"/>
      <c r="DB12" s="151"/>
      <c r="DC12" s="151"/>
      <c r="DD12" s="638"/>
      <c r="DE12" s="638"/>
      <c r="DF12" s="638"/>
      <c r="DG12" s="638"/>
      <c r="DH12" s="638"/>
      <c r="DI12" s="638"/>
      <c r="DJ12" s="638"/>
      <c r="DK12" s="638"/>
      <c r="DL12" s="638"/>
      <c r="DM12" s="638"/>
      <c r="DN12" s="638"/>
      <c r="DO12" s="638"/>
      <c r="DP12" s="638"/>
      <c r="DQ12" s="638"/>
      <c r="DR12" s="638"/>
      <c r="DS12" s="638"/>
      <c r="DT12" s="638"/>
      <c r="DU12" s="638"/>
      <c r="DV12" s="638"/>
      <c r="DW12" s="638"/>
      <c r="DX12" s="638"/>
      <c r="DY12" s="638"/>
      <c r="DZ12" s="151"/>
      <c r="EA12" s="151"/>
      <c r="EB12" s="151"/>
      <c r="EC12" s="151"/>
      <c r="ED12" s="372"/>
      <c r="EE12" s="373"/>
      <c r="EF12" s="373"/>
      <c r="EG12" s="374"/>
      <c r="EH12" s="51"/>
      <c r="EI12" s="51"/>
      <c r="EJ12" s="583"/>
      <c r="EK12" s="583"/>
      <c r="EL12" s="583"/>
      <c r="EM12" s="583"/>
      <c r="EN12" s="583"/>
      <c r="EO12" s="583"/>
      <c r="EP12" s="583"/>
      <c r="EQ12" s="152"/>
      <c r="ER12" s="152"/>
      <c r="ES12" s="372"/>
      <c r="ET12" s="373"/>
      <c r="EU12" s="374"/>
      <c r="EW12" s="2"/>
      <c r="EX12" s="2"/>
      <c r="EY12" s="2"/>
      <c r="EZ12" s="2"/>
      <c r="FA12" s="2"/>
    </row>
    <row r="13" spans="1:157" ht="13.5" customHeight="1" thickBot="1">
      <c r="A13" s="2"/>
      <c r="B13" s="2"/>
      <c r="C13" s="461"/>
      <c r="D13" s="507"/>
      <c r="E13" s="508"/>
      <c r="F13" s="508"/>
      <c r="G13" s="508"/>
      <c r="H13" s="508"/>
      <c r="I13" s="508"/>
      <c r="J13" s="509"/>
      <c r="K13" s="511"/>
      <c r="L13" s="512"/>
      <c r="M13" s="513"/>
      <c r="N13" s="497"/>
      <c r="O13" s="495"/>
      <c r="P13" s="495"/>
      <c r="Q13" s="495"/>
      <c r="R13" s="495"/>
      <c r="S13" s="495"/>
      <c r="T13" s="495"/>
      <c r="U13" s="495"/>
      <c r="V13" s="495"/>
      <c r="W13" s="495"/>
      <c r="X13" s="495"/>
      <c r="Y13" s="495"/>
      <c r="Z13" s="496"/>
      <c r="AA13" s="122"/>
      <c r="AB13" s="122"/>
      <c r="AC13" s="514" t="s">
        <v>61</v>
      </c>
      <c r="AD13" s="514"/>
      <c r="AE13" s="514"/>
      <c r="AF13" s="483"/>
      <c r="AG13" s="483"/>
      <c r="AH13" s="483"/>
      <c r="AI13" s="112"/>
      <c r="AJ13" s="112"/>
      <c r="AK13" s="123"/>
      <c r="AL13" s="122"/>
      <c r="AM13" s="122"/>
      <c r="AN13" s="122"/>
      <c r="AO13" s="514" t="s">
        <v>48</v>
      </c>
      <c r="AP13" s="514"/>
      <c r="AQ13" s="514"/>
      <c r="AR13" s="514"/>
      <c r="AS13" s="514"/>
      <c r="AT13" s="122"/>
      <c r="AU13" s="112"/>
      <c r="AV13" s="112"/>
      <c r="AW13" s="113"/>
      <c r="AX13" s="122"/>
      <c r="AY13" s="514" t="s">
        <v>49</v>
      </c>
      <c r="AZ13" s="514"/>
      <c r="BA13" s="514"/>
      <c r="BB13" s="483"/>
      <c r="BC13" s="483"/>
      <c r="BD13" s="112"/>
      <c r="BE13" s="504"/>
      <c r="BF13" s="505"/>
      <c r="BG13" s="505"/>
      <c r="BH13" s="506"/>
      <c r="BI13" s="122"/>
      <c r="BJ13" s="122"/>
      <c r="BK13" s="514" t="s">
        <v>62</v>
      </c>
      <c r="BL13" s="514"/>
      <c r="BM13" s="514"/>
      <c r="BN13" s="514"/>
      <c r="BO13" s="122"/>
      <c r="BP13" s="122"/>
      <c r="BQ13" s="618" t="s">
        <v>35</v>
      </c>
      <c r="BR13" s="514"/>
      <c r="BS13" s="619"/>
      <c r="BT13" s="504"/>
      <c r="BU13" s="505"/>
      <c r="BV13" s="506"/>
      <c r="BW13" s="25"/>
      <c r="BX13" s="6"/>
      <c r="BY13" s="6"/>
      <c r="BZ13" s="6"/>
      <c r="CA13" s="6"/>
      <c r="CB13" s="37"/>
      <c r="CC13" s="623"/>
      <c r="CD13" s="624"/>
      <c r="CE13" s="624"/>
      <c r="CF13" s="624"/>
      <c r="CG13" s="624"/>
      <c r="CH13" s="624"/>
      <c r="CI13" s="625"/>
      <c r="CJ13" s="402"/>
      <c r="CK13" s="403"/>
      <c r="CL13" s="404"/>
      <c r="CM13" s="634"/>
      <c r="CN13" s="635"/>
      <c r="CO13" s="635"/>
      <c r="CP13" s="635"/>
      <c r="CQ13" s="635"/>
      <c r="CR13" s="635"/>
      <c r="CS13" s="635"/>
      <c r="CT13" s="635"/>
      <c r="CU13" s="635"/>
      <c r="CV13" s="635"/>
      <c r="CW13" s="635"/>
      <c r="CX13" s="635"/>
      <c r="CY13" s="636"/>
      <c r="CZ13" s="63"/>
      <c r="DA13" s="64"/>
      <c r="DB13" s="630" t="s">
        <v>61</v>
      </c>
      <c r="DC13" s="630"/>
      <c r="DD13" s="630"/>
      <c r="DE13" s="630"/>
      <c r="DF13" s="630"/>
      <c r="DG13" s="630"/>
      <c r="DH13" s="64"/>
      <c r="DI13" s="64"/>
      <c r="DJ13" s="63"/>
      <c r="DK13" s="64"/>
      <c r="DL13" s="64"/>
      <c r="DM13" s="64"/>
      <c r="DN13" s="630" t="s">
        <v>48</v>
      </c>
      <c r="DO13" s="630"/>
      <c r="DP13" s="630"/>
      <c r="DQ13" s="630"/>
      <c r="DR13" s="630"/>
      <c r="DS13" s="64"/>
      <c r="DT13" s="64"/>
      <c r="DU13" s="64"/>
      <c r="DV13" s="66"/>
      <c r="DW13" s="64"/>
      <c r="DX13" s="630" t="s">
        <v>49</v>
      </c>
      <c r="DY13" s="630"/>
      <c r="DZ13" s="630"/>
      <c r="EA13" s="630"/>
      <c r="EB13" s="630"/>
      <c r="EC13" s="66"/>
      <c r="ED13" s="372"/>
      <c r="EE13" s="373"/>
      <c r="EF13" s="373"/>
      <c r="EG13" s="374"/>
      <c r="EH13" s="65"/>
      <c r="EI13" s="65"/>
      <c r="EJ13" s="547" t="s">
        <v>62</v>
      </c>
      <c r="EK13" s="547"/>
      <c r="EL13" s="547"/>
      <c r="EM13" s="547"/>
      <c r="EN13" s="65"/>
      <c r="EO13" s="65"/>
      <c r="EP13" s="584" t="s">
        <v>35</v>
      </c>
      <c r="EQ13" s="547"/>
      <c r="ER13" s="547"/>
      <c r="ES13" s="408"/>
      <c r="ET13" s="409"/>
      <c r="EU13" s="410"/>
      <c r="EW13" s="2"/>
      <c r="EX13" s="2"/>
      <c r="EY13" s="2"/>
      <c r="EZ13" s="2"/>
      <c r="FA13" s="2"/>
    </row>
    <row r="14" spans="1:157" ht="10.5" customHeight="1">
      <c r="A14" s="2"/>
      <c r="B14" s="2"/>
      <c r="C14" s="461"/>
      <c r="D14" s="597" t="s">
        <v>46</v>
      </c>
      <c r="E14" s="598"/>
      <c r="F14" s="599"/>
      <c r="G14" s="600" t="s">
        <v>12</v>
      </c>
      <c r="H14" s="601"/>
      <c r="I14" s="601"/>
      <c r="J14" s="602"/>
      <c r="K14" s="603" t="str">
        <f ca="1">IF(AND('[1]6'!$BH$68=1,'[1]6'!$AU$32&lt;=480000,'[1]6'!$BO$92&lt;='[1]6'!$BO$93,'[1]6'!$AK$29+'[1]6'!$BC$16&lt;=10000000),"○","")</f>
        <v/>
      </c>
      <c r="L14" s="604"/>
      <c r="M14" s="604"/>
      <c r="N14" s="124"/>
      <c r="O14" s="125"/>
      <c r="P14" s="125"/>
      <c r="Q14" s="125"/>
      <c r="R14" s="77"/>
      <c r="S14" s="77"/>
      <c r="T14" s="558" t="s">
        <v>6</v>
      </c>
      <c r="U14" s="558"/>
      <c r="V14" s="77"/>
      <c r="W14" s="77"/>
      <c r="X14" s="77"/>
      <c r="Y14" s="558" t="s">
        <v>7</v>
      </c>
      <c r="Z14" s="558"/>
      <c r="AA14" s="78"/>
      <c r="AB14" s="77"/>
      <c r="AC14" s="77"/>
      <c r="AD14" s="559" t="s">
        <v>22</v>
      </c>
      <c r="AE14" s="560"/>
      <c r="AF14" s="585" t="s">
        <v>13</v>
      </c>
      <c r="AG14" s="585"/>
      <c r="AH14" s="585"/>
      <c r="AI14" s="585"/>
      <c r="AJ14" s="585"/>
      <c r="AK14" s="78"/>
      <c r="AL14" s="77"/>
      <c r="AM14" s="559" t="s">
        <v>43</v>
      </c>
      <c r="AN14" s="559"/>
      <c r="AO14" s="559"/>
      <c r="AP14" s="149"/>
      <c r="AQ14" s="77"/>
      <c r="AR14" s="77"/>
      <c r="AS14" s="559" t="s">
        <v>22</v>
      </c>
      <c r="AT14" s="560"/>
      <c r="AU14" s="585" t="s">
        <v>13</v>
      </c>
      <c r="AV14" s="585"/>
      <c r="AW14" s="585"/>
      <c r="AX14" s="78"/>
      <c r="AY14" s="77"/>
      <c r="AZ14" s="559" t="s">
        <v>22</v>
      </c>
      <c r="BA14" s="560"/>
      <c r="BB14" s="585" t="s">
        <v>45</v>
      </c>
      <c r="BC14" s="585"/>
      <c r="BD14" s="585"/>
      <c r="BE14" s="116"/>
      <c r="BF14" s="79"/>
      <c r="BG14" s="79"/>
      <c r="BH14" s="121" t="s">
        <v>22</v>
      </c>
      <c r="BI14" s="78"/>
      <c r="BJ14" s="77"/>
      <c r="BK14" s="559" t="s">
        <v>43</v>
      </c>
      <c r="BL14" s="559"/>
      <c r="BM14" s="149"/>
      <c r="BN14" s="558"/>
      <c r="BO14" s="558"/>
      <c r="BP14" s="162" t="s">
        <v>22</v>
      </c>
      <c r="BQ14" s="126"/>
      <c r="BR14" s="127"/>
      <c r="BS14" s="128" t="s">
        <v>22</v>
      </c>
      <c r="BT14" s="97"/>
      <c r="BU14" s="97"/>
      <c r="BV14" s="80" t="s">
        <v>22</v>
      </c>
      <c r="BW14" s="31"/>
      <c r="BX14" s="6"/>
      <c r="BY14" s="6"/>
      <c r="BZ14" s="6"/>
      <c r="CA14" s="6"/>
      <c r="CB14" s="37"/>
      <c r="CC14" s="586" t="s">
        <v>98</v>
      </c>
      <c r="CD14" s="587"/>
      <c r="CE14" s="587"/>
      <c r="CF14" s="588" t="s">
        <v>99</v>
      </c>
      <c r="CG14" s="589"/>
      <c r="CH14" s="589"/>
      <c r="CI14" s="590"/>
      <c r="CJ14" s="643" t="str">
        <f ca="1">K14</f>
        <v/>
      </c>
      <c r="CK14" s="643"/>
      <c r="CL14" s="643"/>
      <c r="CM14" s="62"/>
      <c r="CN14" s="65"/>
      <c r="CO14" s="65"/>
      <c r="CP14" s="65"/>
      <c r="CQ14" s="48"/>
      <c r="CR14" s="48"/>
      <c r="CS14" s="579" t="s">
        <v>6</v>
      </c>
      <c r="CT14" s="579"/>
      <c r="CU14" s="48"/>
      <c r="CV14" s="48"/>
      <c r="CW14" s="48"/>
      <c r="CX14" s="579" t="s">
        <v>7</v>
      </c>
      <c r="CY14" s="629"/>
      <c r="CZ14" s="49"/>
      <c r="DA14" s="48"/>
      <c r="DB14" s="48"/>
      <c r="DC14" s="568" t="s">
        <v>22</v>
      </c>
      <c r="DD14" s="569"/>
      <c r="DE14" s="579" t="s">
        <v>13</v>
      </c>
      <c r="DF14" s="579"/>
      <c r="DG14" s="579"/>
      <c r="DH14" s="579"/>
      <c r="DI14" s="579"/>
      <c r="DJ14" s="49"/>
      <c r="DK14" s="48"/>
      <c r="DL14" s="568" t="s">
        <v>43</v>
      </c>
      <c r="DM14" s="568"/>
      <c r="DN14" s="639"/>
      <c r="DO14" s="48"/>
      <c r="DP14" s="48"/>
      <c r="DQ14" s="48"/>
      <c r="DR14" s="568" t="s">
        <v>22</v>
      </c>
      <c r="DS14" s="568"/>
      <c r="DT14" s="578" t="s">
        <v>13</v>
      </c>
      <c r="DU14" s="579"/>
      <c r="DV14" s="629"/>
      <c r="DW14" s="48"/>
      <c r="DX14" s="48"/>
      <c r="DY14" s="568" t="s">
        <v>22</v>
      </c>
      <c r="DZ14" s="568"/>
      <c r="EA14" s="578" t="s">
        <v>45</v>
      </c>
      <c r="EB14" s="579"/>
      <c r="EC14" s="629"/>
      <c r="ED14" s="49"/>
      <c r="EE14" s="48"/>
      <c r="EF14" s="48"/>
      <c r="EG14" s="67" t="s">
        <v>22</v>
      </c>
      <c r="EH14" s="48"/>
      <c r="EI14" s="48"/>
      <c r="EJ14" s="568" t="s">
        <v>43</v>
      </c>
      <c r="EK14" s="639"/>
      <c r="EL14" s="48"/>
      <c r="EM14" s="579"/>
      <c r="EN14" s="579"/>
      <c r="EO14" s="150" t="s">
        <v>22</v>
      </c>
      <c r="EP14" s="61"/>
      <c r="EQ14" s="47"/>
      <c r="ER14" s="67" t="s">
        <v>22</v>
      </c>
      <c r="ES14" s="47"/>
      <c r="ET14" s="47"/>
      <c r="EU14" s="67" t="s">
        <v>22</v>
      </c>
      <c r="EW14" s="2"/>
      <c r="EX14" s="2"/>
      <c r="EY14" s="2"/>
      <c r="EZ14" s="2"/>
      <c r="FA14" s="2"/>
    </row>
    <row r="15" spans="1:157" ht="18.75" customHeight="1" thickBot="1">
      <c r="A15" s="2"/>
      <c r="B15" s="2"/>
      <c r="C15" s="461"/>
      <c r="D15" s="605" t="str">
        <f ca="1">IF(AND('[1]6'!$BH$68=1,'[1]6'!$AU$32&lt;=480000,'[1]6'!$BO$92&gt;'[1]6'!$BO$93,'[1]6'!$AK$29+'[1]6'!$BC$16&lt;=10000000),"○","")</f>
        <v/>
      </c>
      <c r="E15" s="606"/>
      <c r="F15" s="607"/>
      <c r="G15" s="608"/>
      <c r="H15" s="609"/>
      <c r="I15" s="609"/>
      <c r="J15" s="610"/>
      <c r="K15" s="516"/>
      <c r="L15" s="517"/>
      <c r="M15" s="517"/>
      <c r="N15" s="611">
        <f>'[1]6'!$AK$35</f>
        <v>0</v>
      </c>
      <c r="O15" s="612"/>
      <c r="P15" s="612"/>
      <c r="Q15" s="612"/>
      <c r="R15" s="612"/>
      <c r="S15" s="612"/>
      <c r="T15" s="612"/>
      <c r="U15" s="612"/>
      <c r="V15" s="612"/>
      <c r="W15" s="612"/>
      <c r="X15" s="612"/>
      <c r="Y15" s="612"/>
      <c r="Z15" s="612"/>
      <c r="AA15" s="516">
        <f>IF('[1]6'!$B$2="甲欄",'[1]6'!$AD$14,
0)</f>
        <v>0</v>
      </c>
      <c r="AB15" s="517"/>
      <c r="AC15" s="517"/>
      <c r="AD15" s="517"/>
      <c r="AE15" s="595"/>
      <c r="AF15" s="515">
        <f>IF('[1]6'!$B$2="乙欄",'[1]6'!$AD$14,
0)</f>
        <v>0</v>
      </c>
      <c r="AG15" s="515"/>
      <c r="AH15" s="515"/>
      <c r="AI15" s="515"/>
      <c r="AJ15" s="515"/>
      <c r="AK15" s="516">
        <f>IF('[1]6'!$B$2="甲欄",'[1]6'!$AI$14,
0)</f>
        <v>0</v>
      </c>
      <c r="AL15" s="517"/>
      <c r="AM15" s="517"/>
      <c r="AN15" s="517"/>
      <c r="AO15" s="517"/>
      <c r="AP15" s="594">
        <f>IF('[1]6'!$B$2="甲欄",'[1]6'!$AI$14+'[1]6'!$AL$14,
0)</f>
        <v>0</v>
      </c>
      <c r="AQ15" s="517"/>
      <c r="AR15" s="517"/>
      <c r="AS15" s="517"/>
      <c r="AT15" s="595"/>
      <c r="AU15" s="596">
        <f>IF('[1]6'!$B$2="乙欄",'[1]6'!$AI$14+'[1]6'!$AL$14,
0)</f>
        <v>0</v>
      </c>
      <c r="AV15" s="596"/>
      <c r="AW15" s="596"/>
      <c r="AX15" s="516">
        <f>IF('[1]6'!$B$2="甲欄",'[1]6'!$AA$14,
0)</f>
        <v>0</v>
      </c>
      <c r="AY15" s="517"/>
      <c r="AZ15" s="517"/>
      <c r="BA15" s="595"/>
      <c r="BB15" s="428">
        <f>IF('[1]6'!$B$2="乙欄",'[1]6'!$AA$14,
0)</f>
        <v>0</v>
      </c>
      <c r="BC15" s="428"/>
      <c r="BD15" s="428"/>
      <c r="BE15" s="556">
        <f>COUNTIF(AU29,"*")+COUNTIF(AU33,"*")+COUNTIF(AU36,"*")+COUNTIF(AU39,"*")</f>
        <v>0</v>
      </c>
      <c r="BF15" s="428"/>
      <c r="BG15" s="428"/>
      <c r="BH15" s="428"/>
      <c r="BI15" s="516">
        <f>IF('[2]6'!$AA$42="✓",'[2]6'!$AJ$42+1,
'[2]6'!$AJ$42)</f>
        <v>0</v>
      </c>
      <c r="BJ15" s="517"/>
      <c r="BK15" s="517"/>
      <c r="BL15" s="517"/>
      <c r="BM15" s="594">
        <f>IF('[2]6'!$AA$41="✓",'[2]6'!$AJ$41+1+$BI$15,
'[2]6'!$AJ$41+$BI$15)</f>
        <v>0</v>
      </c>
      <c r="BN15" s="517"/>
      <c r="BO15" s="517"/>
      <c r="BP15" s="644"/>
      <c r="BQ15" s="645">
        <f>IF('[2]6'!$AA$39="✓",'[2]6'!$AJ$39+1,
'[2]6'!$AJ$39)</f>
        <v>0</v>
      </c>
      <c r="BR15" s="517"/>
      <c r="BS15" s="595"/>
      <c r="BT15" s="428"/>
      <c r="BU15" s="428"/>
      <c r="BV15" s="646"/>
      <c r="BW15" s="24"/>
      <c r="BX15" s="6"/>
      <c r="BY15" s="6"/>
      <c r="BZ15" s="57"/>
      <c r="CA15" s="57"/>
      <c r="CB15" s="57"/>
      <c r="CC15" s="426" t="str">
        <f ca="1">D15</f>
        <v/>
      </c>
      <c r="CD15" s="424"/>
      <c r="CE15" s="424"/>
      <c r="CF15" s="426">
        <f>G15</f>
        <v>0</v>
      </c>
      <c r="CG15" s="424"/>
      <c r="CH15" s="424"/>
      <c r="CI15" s="425"/>
      <c r="CJ15" s="429"/>
      <c r="CK15" s="429"/>
      <c r="CL15" s="429"/>
      <c r="CM15" s="626">
        <f>N15</f>
        <v>0</v>
      </c>
      <c r="CN15" s="627"/>
      <c r="CO15" s="627"/>
      <c r="CP15" s="627"/>
      <c r="CQ15" s="627"/>
      <c r="CR15" s="627"/>
      <c r="CS15" s="627"/>
      <c r="CT15" s="627"/>
      <c r="CU15" s="627"/>
      <c r="CV15" s="627"/>
      <c r="CW15" s="627"/>
      <c r="CX15" s="627"/>
      <c r="CY15" s="628"/>
      <c r="CZ15" s="591">
        <f>AA15</f>
        <v>0</v>
      </c>
      <c r="DA15" s="429"/>
      <c r="DB15" s="429"/>
      <c r="DC15" s="429"/>
      <c r="DD15" s="592"/>
      <c r="DE15" s="660">
        <f>AF15</f>
        <v>0</v>
      </c>
      <c r="DF15" s="660"/>
      <c r="DG15" s="660"/>
      <c r="DH15" s="660"/>
      <c r="DI15" s="660"/>
      <c r="DJ15" s="591">
        <f>AK15</f>
        <v>0</v>
      </c>
      <c r="DK15" s="429"/>
      <c r="DL15" s="429"/>
      <c r="DM15" s="429"/>
      <c r="DN15" s="593"/>
      <c r="DO15" s="429">
        <f>AP15</f>
        <v>0</v>
      </c>
      <c r="DP15" s="429"/>
      <c r="DQ15" s="429"/>
      <c r="DR15" s="429"/>
      <c r="DS15" s="429"/>
      <c r="DT15" s="591">
        <f>AU15</f>
        <v>0</v>
      </c>
      <c r="DU15" s="429"/>
      <c r="DV15" s="592"/>
      <c r="DW15" s="429">
        <f>AX15</f>
        <v>0</v>
      </c>
      <c r="DX15" s="429"/>
      <c r="DY15" s="429"/>
      <c r="DZ15" s="429"/>
      <c r="EA15" s="591">
        <f>BB15</f>
        <v>0</v>
      </c>
      <c r="EB15" s="429"/>
      <c r="EC15" s="592"/>
      <c r="ED15" s="591">
        <f>BE15</f>
        <v>0</v>
      </c>
      <c r="EE15" s="429"/>
      <c r="EF15" s="429"/>
      <c r="EG15" s="592"/>
      <c r="EH15" s="429">
        <f>BI15</f>
        <v>0</v>
      </c>
      <c r="EI15" s="429"/>
      <c r="EJ15" s="429"/>
      <c r="EK15" s="593"/>
      <c r="EL15" s="429">
        <f>BM15</f>
        <v>0</v>
      </c>
      <c r="EM15" s="429"/>
      <c r="EN15" s="429"/>
      <c r="EO15" s="429"/>
      <c r="EP15" s="591">
        <f>BQ15</f>
        <v>0</v>
      </c>
      <c r="EQ15" s="429"/>
      <c r="ER15" s="592"/>
      <c r="ES15" s="429">
        <f>BT15</f>
        <v>0</v>
      </c>
      <c r="ET15" s="429"/>
      <c r="EU15" s="592"/>
      <c r="EW15" s="2"/>
      <c r="EX15" s="2"/>
      <c r="EY15" s="2"/>
      <c r="EZ15" s="2"/>
      <c r="FA15" s="2"/>
    </row>
    <row r="16" spans="1:157" ht="20.25" customHeight="1" thickBot="1">
      <c r="A16" s="2"/>
      <c r="B16" s="2"/>
      <c r="C16" s="461"/>
      <c r="D16" s="664" t="s">
        <v>58</v>
      </c>
      <c r="E16" s="498"/>
      <c r="F16" s="498"/>
      <c r="G16" s="498"/>
      <c r="H16" s="498"/>
      <c r="I16" s="498"/>
      <c r="J16" s="498"/>
      <c r="K16" s="498"/>
      <c r="L16" s="498"/>
      <c r="M16" s="498"/>
      <c r="N16" s="498"/>
      <c r="O16" s="498"/>
      <c r="P16" s="498"/>
      <c r="Q16" s="498"/>
      <c r="R16" s="498"/>
      <c r="S16" s="498"/>
      <c r="T16" s="498"/>
      <c r="U16" s="664" t="s">
        <v>59</v>
      </c>
      <c r="V16" s="498"/>
      <c r="W16" s="498"/>
      <c r="X16" s="498"/>
      <c r="Y16" s="498"/>
      <c r="Z16" s="498"/>
      <c r="AA16" s="498"/>
      <c r="AB16" s="498"/>
      <c r="AC16" s="498"/>
      <c r="AD16" s="498"/>
      <c r="AE16" s="498"/>
      <c r="AF16" s="614"/>
      <c r="AG16" s="614"/>
      <c r="AH16" s="614"/>
      <c r="AI16" s="614"/>
      <c r="AJ16" s="614"/>
      <c r="AK16" s="498"/>
      <c r="AL16" s="498"/>
      <c r="AM16" s="498"/>
      <c r="AN16" s="498"/>
      <c r="AO16" s="665"/>
      <c r="AP16" s="498" t="s">
        <v>60</v>
      </c>
      <c r="AQ16" s="498"/>
      <c r="AR16" s="498"/>
      <c r="AS16" s="498"/>
      <c r="AT16" s="498"/>
      <c r="AU16" s="614"/>
      <c r="AV16" s="614"/>
      <c r="AW16" s="614"/>
      <c r="AX16" s="498"/>
      <c r="AY16" s="498"/>
      <c r="AZ16" s="498"/>
      <c r="BA16" s="498"/>
      <c r="BB16" s="614"/>
      <c r="BC16" s="614"/>
      <c r="BD16" s="614"/>
      <c r="BE16" s="614"/>
      <c r="BF16" s="614"/>
      <c r="BG16" s="614"/>
      <c r="BH16" s="647" t="s">
        <v>64</v>
      </c>
      <c r="BI16" s="499"/>
      <c r="BJ16" s="499"/>
      <c r="BK16" s="499"/>
      <c r="BL16" s="499"/>
      <c r="BM16" s="499"/>
      <c r="BN16" s="499"/>
      <c r="BO16" s="499"/>
      <c r="BP16" s="499"/>
      <c r="BQ16" s="499"/>
      <c r="BR16" s="499"/>
      <c r="BS16" s="499"/>
      <c r="BT16" s="648"/>
      <c r="BU16" s="648"/>
      <c r="BV16" s="649"/>
      <c r="BW16" s="24"/>
      <c r="BX16" s="6"/>
      <c r="BY16" s="6"/>
      <c r="BZ16" s="57"/>
      <c r="CA16" s="57"/>
      <c r="CB16" s="57"/>
      <c r="CC16" s="640" t="s">
        <v>58</v>
      </c>
      <c r="CD16" s="641"/>
      <c r="CE16" s="641"/>
      <c r="CF16" s="641"/>
      <c r="CG16" s="641"/>
      <c r="CH16" s="641"/>
      <c r="CI16" s="641"/>
      <c r="CJ16" s="641"/>
      <c r="CK16" s="641"/>
      <c r="CL16" s="641"/>
      <c r="CM16" s="641"/>
      <c r="CN16" s="641"/>
      <c r="CO16" s="641"/>
      <c r="CP16" s="641"/>
      <c r="CQ16" s="641"/>
      <c r="CR16" s="641"/>
      <c r="CS16" s="641"/>
      <c r="CT16" s="640" t="s">
        <v>59</v>
      </c>
      <c r="CU16" s="641"/>
      <c r="CV16" s="641"/>
      <c r="CW16" s="641"/>
      <c r="CX16" s="641"/>
      <c r="CY16" s="641"/>
      <c r="CZ16" s="641"/>
      <c r="DA16" s="641"/>
      <c r="DB16" s="641"/>
      <c r="DC16" s="641"/>
      <c r="DD16" s="641"/>
      <c r="DE16" s="641"/>
      <c r="DF16" s="641"/>
      <c r="DG16" s="641"/>
      <c r="DH16" s="641"/>
      <c r="DI16" s="641"/>
      <c r="DJ16" s="641"/>
      <c r="DK16" s="641"/>
      <c r="DL16" s="641"/>
      <c r="DM16" s="641"/>
      <c r="DN16" s="642"/>
      <c r="DO16" s="640" t="s">
        <v>60</v>
      </c>
      <c r="DP16" s="641"/>
      <c r="DQ16" s="641"/>
      <c r="DR16" s="641"/>
      <c r="DS16" s="641"/>
      <c r="DT16" s="641"/>
      <c r="DU16" s="641"/>
      <c r="DV16" s="641"/>
      <c r="DW16" s="641"/>
      <c r="DX16" s="641"/>
      <c r="DY16" s="641"/>
      <c r="DZ16" s="641"/>
      <c r="EA16" s="641"/>
      <c r="EB16" s="641"/>
      <c r="EC16" s="641"/>
      <c r="ED16" s="641"/>
      <c r="EE16" s="641"/>
      <c r="EF16" s="642"/>
      <c r="EG16" s="659" t="s">
        <v>64</v>
      </c>
      <c r="EH16" s="641"/>
      <c r="EI16" s="641"/>
      <c r="EJ16" s="641"/>
      <c r="EK16" s="641"/>
      <c r="EL16" s="641"/>
      <c r="EM16" s="641"/>
      <c r="EN16" s="641"/>
      <c r="EO16" s="641"/>
      <c r="EP16" s="641"/>
      <c r="EQ16" s="641"/>
      <c r="ER16" s="641"/>
      <c r="ES16" s="641"/>
      <c r="ET16" s="641"/>
      <c r="EU16" s="642"/>
      <c r="EW16" s="2"/>
      <c r="EX16" s="2"/>
      <c r="EY16" s="2"/>
      <c r="EZ16" s="2"/>
      <c r="FA16" s="2"/>
    </row>
    <row r="17" spans="1:158" ht="16.5" customHeight="1">
      <c r="A17" s="2"/>
      <c r="B17" s="2"/>
      <c r="C17" s="114"/>
      <c r="D17" s="129" t="s">
        <v>42</v>
      </c>
      <c r="E17" s="130"/>
      <c r="F17" s="130"/>
      <c r="G17" s="679">
        <f>INT(('[1]6'!$BC$36+'[1]6'!$AU$36)/1000)</f>
        <v>0</v>
      </c>
      <c r="H17" s="680"/>
      <c r="I17" s="680"/>
      <c r="J17" s="680"/>
      <c r="K17" s="680"/>
      <c r="L17" s="680"/>
      <c r="M17" s="662" t="s">
        <v>8</v>
      </c>
      <c r="N17" s="662"/>
      <c r="O17" s="681">
        <f>IF(AND(('[1]6'!$BC$36+'[1]6'!$AU$36)&gt;=1000,INT(('[1]6'!$BC$36+'[1]6'!$AU$36)/1000)*1000=0),"000",IF(('[1]6'!$BC$36+'[1]6'!$AU$36)&lt;=0,0,RIGHT(TEXT(('[1]6'!$BC$36+'[1]6'!$AU$36),"@"),3)))</f>
        <v>0</v>
      </c>
      <c r="P17" s="681"/>
      <c r="Q17" s="681"/>
      <c r="R17" s="681"/>
      <c r="S17" s="682" t="s">
        <v>7</v>
      </c>
      <c r="T17" s="682"/>
      <c r="U17" s="129"/>
      <c r="V17" s="131"/>
      <c r="W17" s="131"/>
      <c r="X17" s="131"/>
      <c r="Y17" s="131"/>
      <c r="Z17" s="131"/>
      <c r="AA17" s="131"/>
      <c r="AB17" s="131"/>
      <c r="AC17" s="131"/>
      <c r="AD17" s="131"/>
      <c r="AE17" s="131"/>
      <c r="AF17" s="131"/>
      <c r="AG17" s="132"/>
      <c r="AH17" s="132"/>
      <c r="AI17" s="132"/>
      <c r="AJ17" s="662" t="s">
        <v>8</v>
      </c>
      <c r="AK17" s="662"/>
      <c r="AL17" s="132"/>
      <c r="AM17" s="132"/>
      <c r="AN17" s="558" t="s">
        <v>9</v>
      </c>
      <c r="AO17" s="661"/>
      <c r="AP17" s="133"/>
      <c r="AQ17" s="133"/>
      <c r="AR17" s="133"/>
      <c r="AS17" s="133"/>
      <c r="AT17" s="133"/>
      <c r="AU17" s="133"/>
      <c r="AV17" s="133"/>
      <c r="AW17" s="133"/>
      <c r="AX17" s="133"/>
      <c r="AY17" s="133"/>
      <c r="AZ17" s="133"/>
      <c r="BA17" s="132"/>
      <c r="BB17" s="132"/>
      <c r="BC17" s="132" t="s">
        <v>8</v>
      </c>
      <c r="BD17" s="132"/>
      <c r="BE17" s="132"/>
      <c r="BF17" s="662" t="s">
        <v>9</v>
      </c>
      <c r="BG17" s="663"/>
      <c r="BH17" s="95"/>
      <c r="BI17" s="95"/>
      <c r="BJ17" s="95"/>
      <c r="BK17" s="95"/>
      <c r="BL17" s="95"/>
      <c r="BM17" s="95"/>
      <c r="BN17" s="95"/>
      <c r="BO17" s="95"/>
      <c r="BP17" s="95"/>
      <c r="BQ17" s="95"/>
      <c r="BR17" s="501" t="s">
        <v>8</v>
      </c>
      <c r="BS17" s="501"/>
      <c r="BT17" s="95"/>
      <c r="BU17" s="95"/>
      <c r="BV17" s="96" t="s">
        <v>9</v>
      </c>
      <c r="BW17" s="24"/>
      <c r="BX17" s="6"/>
      <c r="BY17" s="6"/>
      <c r="BZ17" s="57"/>
      <c r="CA17" s="57"/>
      <c r="CB17" s="57"/>
      <c r="CC17" s="43" t="s">
        <v>42</v>
      </c>
      <c r="CD17" s="44"/>
      <c r="CE17" s="44"/>
      <c r="CF17" s="677">
        <f>G17</f>
        <v>0</v>
      </c>
      <c r="CG17" s="678"/>
      <c r="CH17" s="678"/>
      <c r="CI17" s="678"/>
      <c r="CJ17" s="678"/>
      <c r="CK17" s="678"/>
      <c r="CL17" s="373" t="s">
        <v>8</v>
      </c>
      <c r="CM17" s="373"/>
      <c r="CN17" s="657">
        <f>O17</f>
        <v>0</v>
      </c>
      <c r="CO17" s="657"/>
      <c r="CP17" s="657"/>
      <c r="CQ17" s="657"/>
      <c r="CR17" s="658" t="s">
        <v>7</v>
      </c>
      <c r="CS17" s="658"/>
      <c r="CT17" s="43"/>
      <c r="CU17" s="42"/>
      <c r="CV17" s="42"/>
      <c r="CW17" s="42"/>
      <c r="CX17" s="42"/>
      <c r="CY17" s="42"/>
      <c r="CZ17" s="42"/>
      <c r="DA17" s="42"/>
      <c r="DB17" s="42"/>
      <c r="DC17" s="42"/>
      <c r="DD17" s="42"/>
      <c r="DE17" s="42"/>
      <c r="DF17" s="38"/>
      <c r="DG17" s="38"/>
      <c r="DH17" s="38"/>
      <c r="DI17" s="373" t="s">
        <v>8</v>
      </c>
      <c r="DJ17" s="373"/>
      <c r="DK17" s="38"/>
      <c r="DL17" s="38"/>
      <c r="DM17" s="675" t="s">
        <v>9</v>
      </c>
      <c r="DN17" s="676"/>
      <c r="DO17" s="46"/>
      <c r="DP17" s="4"/>
      <c r="DQ17" s="4"/>
      <c r="DR17" s="4"/>
      <c r="DS17" s="4"/>
      <c r="DT17" s="4"/>
      <c r="DU17" s="4"/>
      <c r="DV17" s="4"/>
      <c r="DW17" s="4"/>
      <c r="DX17" s="4"/>
      <c r="DY17" s="4"/>
      <c r="DZ17" s="38"/>
      <c r="EA17" s="38"/>
      <c r="EB17" s="38" t="s">
        <v>8</v>
      </c>
      <c r="EC17" s="38"/>
      <c r="ED17" s="38"/>
      <c r="EE17" s="373" t="s">
        <v>9</v>
      </c>
      <c r="EF17" s="374"/>
      <c r="EG17" s="38"/>
      <c r="EH17" s="38"/>
      <c r="EI17" s="38"/>
      <c r="EJ17" s="38"/>
      <c r="EK17" s="38"/>
      <c r="EL17" s="38"/>
      <c r="EM17" s="38"/>
      <c r="EN17" s="38"/>
      <c r="EO17" s="38"/>
      <c r="EP17" s="38"/>
      <c r="EQ17" s="373" t="s">
        <v>8</v>
      </c>
      <c r="ER17" s="373"/>
      <c r="ES17" s="38"/>
      <c r="ET17" s="38"/>
      <c r="EU17" s="45" t="s">
        <v>9</v>
      </c>
      <c r="EW17" s="2"/>
      <c r="EX17" s="2"/>
      <c r="EY17" s="2"/>
      <c r="EZ17" s="2"/>
      <c r="FA17" s="2"/>
    </row>
    <row r="18" spans="1:158" ht="24.75" customHeight="1" thickBot="1">
      <c r="A18" s="2"/>
      <c r="B18" s="2"/>
      <c r="C18" s="75"/>
      <c r="D18" s="671">
        <f>'[1]6'!$AK$30+'[1]6'!$AK$31+'[1]6'!$AK$32</f>
        <v>0</v>
      </c>
      <c r="E18" s="672"/>
      <c r="F18" s="672"/>
      <c r="G18" s="672"/>
      <c r="H18" s="672"/>
      <c r="I18" s="672"/>
      <c r="J18" s="672"/>
      <c r="K18" s="672"/>
      <c r="L18" s="672"/>
      <c r="M18" s="672"/>
      <c r="N18" s="672"/>
      <c r="O18" s="672"/>
      <c r="P18" s="672"/>
      <c r="Q18" s="672"/>
      <c r="R18" s="672"/>
      <c r="S18" s="672"/>
      <c r="T18" s="672"/>
      <c r="U18" s="671">
        <f>'[1]6'!$AK$33</f>
        <v>0</v>
      </c>
      <c r="V18" s="672"/>
      <c r="W18" s="672"/>
      <c r="X18" s="672"/>
      <c r="Y18" s="672"/>
      <c r="Z18" s="672"/>
      <c r="AA18" s="672"/>
      <c r="AB18" s="672"/>
      <c r="AC18" s="672"/>
      <c r="AD18" s="672"/>
      <c r="AE18" s="672"/>
      <c r="AF18" s="672"/>
      <c r="AG18" s="672"/>
      <c r="AH18" s="672"/>
      <c r="AI18" s="672"/>
      <c r="AJ18" s="672"/>
      <c r="AK18" s="672"/>
      <c r="AL18" s="672"/>
      <c r="AM18" s="672"/>
      <c r="AN18" s="672"/>
      <c r="AO18" s="673"/>
      <c r="AP18" s="672">
        <f>'[1]6'!$AK$34</f>
        <v>0</v>
      </c>
      <c r="AQ18" s="672"/>
      <c r="AR18" s="672"/>
      <c r="AS18" s="672"/>
      <c r="AT18" s="672"/>
      <c r="AU18" s="672"/>
      <c r="AV18" s="672"/>
      <c r="AW18" s="672"/>
      <c r="AX18" s="672"/>
      <c r="AY18" s="672"/>
      <c r="AZ18" s="672"/>
      <c r="BA18" s="672"/>
      <c r="BB18" s="672"/>
      <c r="BC18" s="672"/>
      <c r="BD18" s="672"/>
      <c r="BE18" s="672"/>
      <c r="BF18" s="672"/>
      <c r="BG18" s="673"/>
      <c r="BH18" s="488">
        <f>MIN('[1]6'!$AU$40,VALUE('[1]6'!$AU$41))</f>
        <v>0</v>
      </c>
      <c r="BI18" s="488"/>
      <c r="BJ18" s="488"/>
      <c r="BK18" s="488"/>
      <c r="BL18" s="488"/>
      <c r="BM18" s="488"/>
      <c r="BN18" s="488"/>
      <c r="BO18" s="488"/>
      <c r="BP18" s="488"/>
      <c r="BQ18" s="488"/>
      <c r="BR18" s="488"/>
      <c r="BS18" s="488"/>
      <c r="BT18" s="488"/>
      <c r="BU18" s="488"/>
      <c r="BV18" s="489"/>
      <c r="BW18" s="24"/>
      <c r="BX18" s="6"/>
      <c r="BY18" s="6"/>
      <c r="BZ18" s="57"/>
      <c r="CA18" s="57"/>
      <c r="CB18" s="57"/>
      <c r="CC18" s="674">
        <f>D18</f>
        <v>0</v>
      </c>
      <c r="CD18" s="651"/>
      <c r="CE18" s="651"/>
      <c r="CF18" s="651"/>
      <c r="CG18" s="651"/>
      <c r="CH18" s="651"/>
      <c r="CI18" s="651"/>
      <c r="CJ18" s="651"/>
      <c r="CK18" s="651"/>
      <c r="CL18" s="651"/>
      <c r="CM18" s="651"/>
      <c r="CN18" s="651"/>
      <c r="CO18" s="651"/>
      <c r="CP18" s="651"/>
      <c r="CQ18" s="651"/>
      <c r="CR18" s="651"/>
      <c r="CS18" s="651"/>
      <c r="CT18" s="650">
        <f>U18</f>
        <v>0</v>
      </c>
      <c r="CU18" s="572"/>
      <c r="CV18" s="572"/>
      <c r="CW18" s="572"/>
      <c r="CX18" s="572"/>
      <c r="CY18" s="572"/>
      <c r="CZ18" s="572"/>
      <c r="DA18" s="572"/>
      <c r="DB18" s="572"/>
      <c r="DC18" s="572"/>
      <c r="DD18" s="572"/>
      <c r="DE18" s="572"/>
      <c r="DF18" s="572"/>
      <c r="DG18" s="572"/>
      <c r="DH18" s="572"/>
      <c r="DI18" s="572"/>
      <c r="DJ18" s="572"/>
      <c r="DK18" s="572"/>
      <c r="DL18" s="572"/>
      <c r="DM18" s="572"/>
      <c r="DN18" s="573"/>
      <c r="DO18" s="650">
        <f>AP18</f>
        <v>0</v>
      </c>
      <c r="DP18" s="572"/>
      <c r="DQ18" s="572"/>
      <c r="DR18" s="572"/>
      <c r="DS18" s="572"/>
      <c r="DT18" s="572"/>
      <c r="DU18" s="572"/>
      <c r="DV18" s="572"/>
      <c r="DW18" s="572"/>
      <c r="DX18" s="572"/>
      <c r="DY18" s="572"/>
      <c r="DZ18" s="572"/>
      <c r="EA18" s="572"/>
      <c r="EB18" s="572"/>
      <c r="EC18" s="572"/>
      <c r="ED18" s="572"/>
      <c r="EE18" s="572"/>
      <c r="EF18" s="573"/>
      <c r="EG18" s="651">
        <f>BH18</f>
        <v>0</v>
      </c>
      <c r="EH18" s="651"/>
      <c r="EI18" s="651"/>
      <c r="EJ18" s="651"/>
      <c r="EK18" s="651"/>
      <c r="EL18" s="651"/>
      <c r="EM18" s="651"/>
      <c r="EN18" s="651"/>
      <c r="EO18" s="651"/>
      <c r="EP18" s="651"/>
      <c r="EQ18" s="651"/>
      <c r="ER18" s="651"/>
      <c r="ES18" s="651"/>
      <c r="ET18" s="651"/>
      <c r="EU18" s="652"/>
      <c r="EW18" s="2"/>
      <c r="EX18" s="2"/>
      <c r="EY18" s="2"/>
      <c r="EZ18" s="2"/>
      <c r="FA18" s="2"/>
      <c r="FB18" s="276"/>
    </row>
    <row r="19" spans="1:158" ht="14.25" customHeight="1">
      <c r="A19" s="2"/>
      <c r="B19" s="2"/>
      <c r="C19" s="75"/>
      <c r="D19" s="653" t="s">
        <v>63</v>
      </c>
      <c r="E19" s="654"/>
      <c r="F19" s="654"/>
      <c r="G19" s="654"/>
      <c r="H19" s="81"/>
      <c r="I19" s="81"/>
      <c r="J19" s="81"/>
      <c r="K19" s="81"/>
      <c r="L19" s="81"/>
      <c r="M19" s="81"/>
      <c r="N19" s="81"/>
      <c r="O19" s="81"/>
      <c r="P19" s="81"/>
      <c r="Q19" s="81"/>
      <c r="R19" s="81"/>
      <c r="S19" s="81"/>
      <c r="T19" s="81"/>
      <c r="U19" s="81"/>
      <c r="V19" s="81"/>
      <c r="W19" s="81"/>
      <c r="X19" s="81"/>
      <c r="Y19" s="81"/>
      <c r="Z19" s="81"/>
      <c r="AA19" s="81"/>
      <c r="AB19" s="81"/>
      <c r="AC19" s="81"/>
      <c r="AD19" s="81"/>
      <c r="AE19" s="81"/>
      <c r="AF19" s="81"/>
      <c r="AG19" s="81"/>
      <c r="AH19" s="81"/>
      <c r="AI19" s="81"/>
      <c r="AJ19" s="81"/>
      <c r="AK19" s="81"/>
      <c r="AL19" s="81"/>
      <c r="AM19" s="81"/>
      <c r="AN19" s="81"/>
      <c r="AO19" s="81"/>
      <c r="AP19" s="81"/>
      <c r="AQ19" s="81"/>
      <c r="AR19" s="81"/>
      <c r="AS19" s="81"/>
      <c r="AT19" s="81"/>
      <c r="AU19" s="81"/>
      <c r="AV19" s="81"/>
      <c r="AW19" s="81"/>
      <c r="AX19" s="81"/>
      <c r="AY19" s="81"/>
      <c r="AZ19" s="81"/>
      <c r="BA19" s="81"/>
      <c r="BB19" s="81"/>
      <c r="BC19" s="81"/>
      <c r="BD19" s="81"/>
      <c r="BE19" s="81"/>
      <c r="BF19" s="81"/>
      <c r="BG19" s="81"/>
      <c r="BH19" s="84"/>
      <c r="BI19" s="84"/>
      <c r="BJ19" s="84"/>
      <c r="BK19" s="84"/>
      <c r="BL19" s="84"/>
      <c r="BM19" s="84"/>
      <c r="BN19" s="84"/>
      <c r="BO19" s="84"/>
      <c r="BP19" s="84"/>
      <c r="BQ19" s="84"/>
      <c r="BR19" s="84"/>
      <c r="BS19" s="84"/>
      <c r="BT19" s="84"/>
      <c r="BU19" s="84"/>
      <c r="BV19" s="85"/>
      <c r="BW19" s="32"/>
      <c r="BX19" s="5"/>
      <c r="BY19" s="5"/>
      <c r="BZ19" s="57"/>
      <c r="CA19" s="57"/>
      <c r="CB19" s="57"/>
      <c r="CC19" s="655" t="s">
        <v>63</v>
      </c>
      <c r="CD19" s="656"/>
      <c r="CE19" s="656"/>
      <c r="CF19" s="656"/>
      <c r="CG19" s="50"/>
      <c r="CH19" s="50"/>
      <c r="CI19" s="50"/>
      <c r="CJ19" s="50"/>
      <c r="CK19" s="50"/>
      <c r="CL19" s="50"/>
      <c r="CM19" s="50"/>
      <c r="CN19" s="50"/>
      <c r="CO19" s="50"/>
      <c r="CP19" s="50"/>
      <c r="CQ19" s="50"/>
      <c r="CR19" s="50"/>
      <c r="CS19" s="50"/>
      <c r="CT19" s="50"/>
      <c r="CU19" s="50"/>
      <c r="CV19" s="50"/>
      <c r="CW19" s="50"/>
      <c r="CX19" s="50"/>
      <c r="CY19" s="50"/>
      <c r="CZ19" s="50"/>
      <c r="DA19" s="50"/>
      <c r="DB19" s="50"/>
      <c r="DC19" s="50"/>
      <c r="DD19" s="50"/>
      <c r="DE19" s="50"/>
      <c r="DF19" s="50"/>
      <c r="DG19" s="50"/>
      <c r="DH19" s="50"/>
      <c r="DI19" s="50"/>
      <c r="DJ19" s="50"/>
      <c r="DK19" s="50"/>
      <c r="DL19" s="50"/>
      <c r="DM19" s="50"/>
      <c r="DN19" s="50"/>
      <c r="DO19" s="50"/>
      <c r="DP19" s="50"/>
      <c r="DQ19" s="50"/>
      <c r="DR19" s="50"/>
      <c r="DS19" s="50"/>
      <c r="DT19" s="50"/>
      <c r="DU19" s="50"/>
      <c r="DV19" s="50"/>
      <c r="DW19" s="50"/>
      <c r="DX19" s="50"/>
      <c r="DY19" s="50"/>
      <c r="DZ19" s="50"/>
      <c r="EA19" s="50"/>
      <c r="EB19" s="50"/>
      <c r="EC19" s="50"/>
      <c r="ED19" s="50"/>
      <c r="EE19" s="50"/>
      <c r="EF19" s="50"/>
      <c r="EG19" s="50"/>
      <c r="EH19" s="50"/>
      <c r="EI19" s="50"/>
      <c r="EJ19" s="50"/>
      <c r="EK19" s="50"/>
      <c r="EL19" s="50"/>
      <c r="EM19" s="50"/>
      <c r="EN19" s="50"/>
      <c r="EO19" s="50"/>
      <c r="EP19" s="50"/>
      <c r="EQ19" s="50"/>
      <c r="ER19" s="50"/>
      <c r="ES19" s="50"/>
      <c r="ET19" s="50"/>
      <c r="EU19" s="52"/>
      <c r="EW19" s="2"/>
      <c r="EX19" s="2"/>
      <c r="EY19" s="2"/>
      <c r="EZ19" s="2"/>
      <c r="FA19" s="2"/>
    </row>
    <row r="20" spans="1:158" ht="44.25" customHeight="1" thickBot="1">
      <c r="A20" s="2"/>
      <c r="B20" s="2"/>
      <c r="C20" s="75"/>
      <c r="D20" s="666"/>
      <c r="E20" s="667"/>
      <c r="F20" s="667"/>
      <c r="G20" s="667"/>
      <c r="H20" s="667"/>
      <c r="I20" s="667"/>
      <c r="J20" s="667"/>
      <c r="K20" s="667"/>
      <c r="L20" s="667"/>
      <c r="M20" s="667"/>
      <c r="N20" s="667"/>
      <c r="O20" s="667"/>
      <c r="P20" s="667"/>
      <c r="Q20" s="667"/>
      <c r="R20" s="667"/>
      <c r="S20" s="667"/>
      <c r="T20" s="667"/>
      <c r="U20" s="667"/>
      <c r="V20" s="667"/>
      <c r="W20" s="667"/>
      <c r="X20" s="667"/>
      <c r="Y20" s="667"/>
      <c r="Z20" s="667"/>
      <c r="AA20" s="667"/>
      <c r="AB20" s="667"/>
      <c r="AC20" s="667"/>
      <c r="AD20" s="667"/>
      <c r="AE20" s="667"/>
      <c r="AF20" s="667"/>
      <c r="AG20" s="667"/>
      <c r="AH20" s="667"/>
      <c r="AI20" s="667"/>
      <c r="AJ20" s="667"/>
      <c r="AK20" s="667"/>
      <c r="AL20" s="667"/>
      <c r="AM20" s="667"/>
      <c r="AN20" s="667"/>
      <c r="AO20" s="667"/>
      <c r="AP20" s="667"/>
      <c r="AQ20" s="667"/>
      <c r="AR20" s="667"/>
      <c r="AS20" s="667"/>
      <c r="AT20" s="667"/>
      <c r="AU20" s="667"/>
      <c r="AV20" s="667"/>
      <c r="AW20" s="667"/>
      <c r="AX20" s="667"/>
      <c r="AY20" s="667"/>
      <c r="AZ20" s="667"/>
      <c r="BA20" s="667"/>
      <c r="BB20" s="667"/>
      <c r="BC20" s="667"/>
      <c r="BD20" s="667"/>
      <c r="BE20" s="667"/>
      <c r="BF20" s="667"/>
      <c r="BG20" s="667"/>
      <c r="BH20" s="667"/>
      <c r="BI20" s="667"/>
      <c r="BJ20" s="667"/>
      <c r="BK20" s="667"/>
      <c r="BL20" s="667"/>
      <c r="BM20" s="667"/>
      <c r="BN20" s="667"/>
      <c r="BO20" s="667"/>
      <c r="BP20" s="667"/>
      <c r="BQ20" s="667"/>
      <c r="BR20" s="667"/>
      <c r="BS20" s="667"/>
      <c r="BT20" s="667"/>
      <c r="BU20" s="667"/>
      <c r="BV20" s="668"/>
      <c r="BW20" s="33"/>
      <c r="BX20" s="5"/>
      <c r="BY20" s="5"/>
      <c r="BZ20" s="57"/>
      <c r="CA20" s="57"/>
      <c r="CB20" s="57"/>
      <c r="CC20" s="669">
        <f>D20</f>
        <v>0</v>
      </c>
      <c r="CD20" s="667"/>
      <c r="CE20" s="667"/>
      <c r="CF20" s="667"/>
      <c r="CG20" s="667"/>
      <c r="CH20" s="667"/>
      <c r="CI20" s="667"/>
      <c r="CJ20" s="667"/>
      <c r="CK20" s="667"/>
      <c r="CL20" s="667"/>
      <c r="CM20" s="667"/>
      <c r="CN20" s="667"/>
      <c r="CO20" s="667"/>
      <c r="CP20" s="667"/>
      <c r="CQ20" s="667"/>
      <c r="CR20" s="667"/>
      <c r="CS20" s="667"/>
      <c r="CT20" s="667"/>
      <c r="CU20" s="667"/>
      <c r="CV20" s="667"/>
      <c r="CW20" s="667"/>
      <c r="CX20" s="667"/>
      <c r="CY20" s="667"/>
      <c r="CZ20" s="667"/>
      <c r="DA20" s="667"/>
      <c r="DB20" s="667"/>
      <c r="DC20" s="667"/>
      <c r="DD20" s="667"/>
      <c r="DE20" s="667"/>
      <c r="DF20" s="667"/>
      <c r="DG20" s="667"/>
      <c r="DH20" s="667"/>
      <c r="DI20" s="667"/>
      <c r="DJ20" s="667"/>
      <c r="DK20" s="667"/>
      <c r="DL20" s="667"/>
      <c r="DM20" s="667"/>
      <c r="DN20" s="667"/>
      <c r="DO20" s="667"/>
      <c r="DP20" s="667"/>
      <c r="DQ20" s="667"/>
      <c r="DR20" s="667"/>
      <c r="DS20" s="667"/>
      <c r="DT20" s="667"/>
      <c r="DU20" s="667"/>
      <c r="DV20" s="667"/>
      <c r="DW20" s="667"/>
      <c r="DX20" s="667"/>
      <c r="DY20" s="667"/>
      <c r="DZ20" s="667"/>
      <c r="EA20" s="667"/>
      <c r="EB20" s="667"/>
      <c r="EC20" s="667"/>
      <c r="ED20" s="667"/>
      <c r="EE20" s="667"/>
      <c r="EF20" s="667"/>
      <c r="EG20" s="667"/>
      <c r="EH20" s="667"/>
      <c r="EI20" s="667"/>
      <c r="EJ20" s="667"/>
      <c r="EK20" s="667"/>
      <c r="EL20" s="667"/>
      <c r="EM20" s="667"/>
      <c r="EN20" s="667"/>
      <c r="EO20" s="667"/>
      <c r="EP20" s="667"/>
      <c r="EQ20" s="667"/>
      <c r="ER20" s="667"/>
      <c r="ES20" s="667"/>
      <c r="ET20" s="667"/>
      <c r="EU20" s="670"/>
      <c r="EW20" s="2"/>
      <c r="EX20" s="2"/>
      <c r="EY20" s="2"/>
      <c r="EZ20" s="2"/>
      <c r="FA20" s="2"/>
    </row>
    <row r="21" spans="1:158" ht="41.25" customHeight="1" thickBot="1">
      <c r="A21" s="2"/>
      <c r="B21" s="2"/>
      <c r="C21" s="75"/>
      <c r="D21" s="683" t="s">
        <v>172</v>
      </c>
      <c r="E21" s="684"/>
      <c r="F21" s="684"/>
      <c r="G21" s="685"/>
      <c r="H21" s="647" t="s">
        <v>73</v>
      </c>
      <c r="I21" s="648"/>
      <c r="J21" s="648"/>
      <c r="K21" s="648"/>
      <c r="L21" s="648"/>
      <c r="M21" s="686">
        <f>'[1]6'!$BC$30</f>
        <v>0</v>
      </c>
      <c r="N21" s="687"/>
      <c r="O21" s="687"/>
      <c r="P21" s="687"/>
      <c r="Q21" s="687"/>
      <c r="R21" s="687"/>
      <c r="S21" s="687"/>
      <c r="T21" s="687"/>
      <c r="U21" s="688"/>
      <c r="V21" s="648" t="s">
        <v>74</v>
      </c>
      <c r="W21" s="648"/>
      <c r="X21" s="648"/>
      <c r="Y21" s="648"/>
      <c r="Z21" s="648"/>
      <c r="AA21" s="648"/>
      <c r="AB21" s="648"/>
      <c r="AC21" s="686">
        <f>'[1]6'!$BC$32</f>
        <v>0</v>
      </c>
      <c r="AD21" s="687"/>
      <c r="AE21" s="687"/>
      <c r="AF21" s="687"/>
      <c r="AG21" s="687"/>
      <c r="AH21" s="687"/>
      <c r="AI21" s="687"/>
      <c r="AJ21" s="687"/>
      <c r="AK21" s="688"/>
      <c r="AL21" s="648" t="s">
        <v>92</v>
      </c>
      <c r="AM21" s="648"/>
      <c r="AN21" s="648"/>
      <c r="AO21" s="648"/>
      <c r="AP21" s="648"/>
      <c r="AQ21" s="648"/>
      <c r="AR21" s="648"/>
      <c r="AS21" s="648"/>
      <c r="AT21" s="686">
        <f>'[1]6'!$BC$23</f>
        <v>0</v>
      </c>
      <c r="AU21" s="687"/>
      <c r="AV21" s="687"/>
      <c r="AW21" s="687"/>
      <c r="AX21" s="687"/>
      <c r="AY21" s="688"/>
      <c r="AZ21" s="689" t="s">
        <v>75</v>
      </c>
      <c r="BA21" s="690"/>
      <c r="BB21" s="690"/>
      <c r="BC21" s="690"/>
      <c r="BD21" s="690"/>
      <c r="BE21" s="691"/>
      <c r="BF21" s="686">
        <f>'[1]6'!$BC$26</f>
        <v>0</v>
      </c>
      <c r="BG21" s="687"/>
      <c r="BH21" s="687"/>
      <c r="BI21" s="687"/>
      <c r="BJ21" s="687"/>
      <c r="BK21" s="688"/>
      <c r="BL21" s="689" t="s">
        <v>76</v>
      </c>
      <c r="BM21" s="690"/>
      <c r="BN21" s="690"/>
      <c r="BO21" s="690"/>
      <c r="BP21" s="690"/>
      <c r="BQ21" s="691"/>
      <c r="BR21" s="686">
        <f>'[1]6'!$BC$28</f>
        <v>0</v>
      </c>
      <c r="BS21" s="687"/>
      <c r="BT21" s="687"/>
      <c r="BU21" s="687"/>
      <c r="BV21" s="688"/>
      <c r="BW21" s="33"/>
      <c r="BX21" s="5"/>
      <c r="BY21" s="5"/>
      <c r="BZ21" s="57"/>
      <c r="CA21" s="57"/>
      <c r="CB21" s="57"/>
      <c r="CC21" s="692" t="s">
        <v>172</v>
      </c>
      <c r="CD21" s="693"/>
      <c r="CE21" s="693"/>
      <c r="CF21" s="693"/>
      <c r="CG21" s="694" t="s">
        <v>73</v>
      </c>
      <c r="CH21" s="695"/>
      <c r="CI21" s="695"/>
      <c r="CJ21" s="695"/>
      <c r="CK21" s="696"/>
      <c r="CL21" s="697">
        <f>M21</f>
        <v>0</v>
      </c>
      <c r="CM21" s="698"/>
      <c r="CN21" s="698"/>
      <c r="CO21" s="698"/>
      <c r="CP21" s="698"/>
      <c r="CQ21" s="698"/>
      <c r="CR21" s="698"/>
      <c r="CS21" s="698"/>
      <c r="CT21" s="699"/>
      <c r="CU21" s="694" t="s">
        <v>74</v>
      </c>
      <c r="CV21" s="695"/>
      <c r="CW21" s="695"/>
      <c r="CX21" s="695"/>
      <c r="CY21" s="695"/>
      <c r="CZ21" s="695"/>
      <c r="DA21" s="696"/>
      <c r="DB21" s="697">
        <f>AC21</f>
        <v>0</v>
      </c>
      <c r="DC21" s="698"/>
      <c r="DD21" s="698"/>
      <c r="DE21" s="698"/>
      <c r="DF21" s="698"/>
      <c r="DG21" s="698"/>
      <c r="DH21" s="698"/>
      <c r="DI21" s="698"/>
      <c r="DJ21" s="699"/>
      <c r="DK21" s="694" t="s">
        <v>92</v>
      </c>
      <c r="DL21" s="695"/>
      <c r="DM21" s="695"/>
      <c r="DN21" s="695"/>
      <c r="DO21" s="695"/>
      <c r="DP21" s="695"/>
      <c r="DQ21" s="695"/>
      <c r="DR21" s="696"/>
      <c r="DS21" s="698">
        <f>AT21</f>
        <v>0</v>
      </c>
      <c r="DT21" s="698"/>
      <c r="DU21" s="698"/>
      <c r="DV21" s="698"/>
      <c r="DW21" s="698"/>
      <c r="DX21" s="698"/>
      <c r="DY21" s="700" t="s">
        <v>75</v>
      </c>
      <c r="DZ21" s="701"/>
      <c r="EA21" s="701"/>
      <c r="EB21" s="701"/>
      <c r="EC21" s="701"/>
      <c r="ED21" s="702"/>
      <c r="EE21" s="698">
        <f>BF21</f>
        <v>0</v>
      </c>
      <c r="EF21" s="698"/>
      <c r="EG21" s="698"/>
      <c r="EH21" s="698"/>
      <c r="EI21" s="698"/>
      <c r="EJ21" s="698"/>
      <c r="EK21" s="700" t="s">
        <v>76</v>
      </c>
      <c r="EL21" s="701"/>
      <c r="EM21" s="701"/>
      <c r="EN21" s="701"/>
      <c r="EO21" s="701"/>
      <c r="EP21" s="702"/>
      <c r="EQ21" s="698">
        <f>BR21</f>
        <v>0</v>
      </c>
      <c r="ER21" s="698"/>
      <c r="ES21" s="698"/>
      <c r="ET21" s="698"/>
      <c r="EU21" s="703"/>
      <c r="EW21" s="2"/>
      <c r="EX21" s="2"/>
      <c r="EY21" s="2"/>
      <c r="EZ21" s="2"/>
      <c r="FA21" s="2"/>
    </row>
    <row r="22" spans="1:158" ht="41.25" customHeight="1">
      <c r="A22" s="2"/>
      <c r="B22" s="2"/>
      <c r="C22" s="75"/>
      <c r="D22" s="704" t="s">
        <v>173</v>
      </c>
      <c r="E22" s="705"/>
      <c r="F22" s="705"/>
      <c r="G22" s="705"/>
      <c r="H22" s="647" t="s">
        <v>77</v>
      </c>
      <c r="I22" s="648"/>
      <c r="J22" s="648"/>
      <c r="K22" s="648"/>
      <c r="L22" s="648"/>
      <c r="M22" s="709"/>
      <c r="N22" s="710"/>
      <c r="O22" s="711"/>
      <c r="P22" s="711"/>
      <c r="Q22" s="711"/>
      <c r="R22" s="711"/>
      <c r="S22" s="711"/>
      <c r="T22" s="711"/>
      <c r="U22" s="712"/>
      <c r="V22" s="647" t="s">
        <v>78</v>
      </c>
      <c r="W22" s="648"/>
      <c r="X22" s="648"/>
      <c r="Y22" s="648"/>
      <c r="Z22" s="648"/>
      <c r="AA22" s="648"/>
      <c r="AB22" s="648"/>
      <c r="AC22" s="709"/>
      <c r="AD22" s="713"/>
      <c r="AE22" s="713"/>
      <c r="AF22" s="713"/>
      <c r="AG22" s="713"/>
      <c r="AH22" s="713"/>
      <c r="AI22" s="713"/>
      <c r="AJ22" s="714"/>
      <c r="AK22" s="713"/>
      <c r="AL22" s="715"/>
      <c r="AM22" s="715"/>
      <c r="AN22" s="716"/>
      <c r="AO22" s="715"/>
      <c r="AP22" s="717"/>
      <c r="AQ22" s="717"/>
      <c r="AR22" s="717"/>
      <c r="AS22" s="717"/>
      <c r="AT22" s="504" t="s">
        <v>79</v>
      </c>
      <c r="AU22" s="505"/>
      <c r="AV22" s="505"/>
      <c r="AW22" s="505"/>
      <c r="AX22" s="505"/>
      <c r="AY22" s="506"/>
      <c r="AZ22" s="718"/>
      <c r="BA22" s="719"/>
      <c r="BB22" s="719"/>
      <c r="BC22" s="719"/>
      <c r="BD22" s="719"/>
      <c r="BE22" s="720"/>
      <c r="BF22" s="721" t="s">
        <v>80</v>
      </c>
      <c r="BG22" s="499"/>
      <c r="BH22" s="499"/>
      <c r="BI22" s="499"/>
      <c r="BJ22" s="499"/>
      <c r="BK22" s="709"/>
      <c r="BL22" s="390"/>
      <c r="BM22" s="391"/>
      <c r="BN22" s="391"/>
      <c r="BO22" s="391"/>
      <c r="BP22" s="391"/>
      <c r="BQ22" s="391"/>
      <c r="BR22" s="391"/>
      <c r="BS22" s="391"/>
      <c r="BT22" s="391"/>
      <c r="BU22" s="391"/>
      <c r="BV22" s="392"/>
      <c r="BW22" s="33"/>
      <c r="BX22" s="5"/>
      <c r="BY22" s="5"/>
      <c r="BZ22" s="57"/>
      <c r="CA22" s="57"/>
      <c r="CB22" s="57"/>
      <c r="CC22" s="722" t="s">
        <v>173</v>
      </c>
      <c r="CD22" s="723"/>
      <c r="CE22" s="723"/>
      <c r="CF22" s="723"/>
      <c r="CG22" s="726" t="s">
        <v>77</v>
      </c>
      <c r="CH22" s="727"/>
      <c r="CI22" s="727"/>
      <c r="CJ22" s="727"/>
      <c r="CK22" s="727"/>
      <c r="CL22" s="727"/>
      <c r="CM22" s="728">
        <f>N22</f>
        <v>0</v>
      </c>
      <c r="CN22" s="729"/>
      <c r="CO22" s="729"/>
      <c r="CP22" s="729"/>
      <c r="CQ22" s="729"/>
      <c r="CR22" s="729"/>
      <c r="CS22" s="729"/>
      <c r="CT22" s="730"/>
      <c r="CU22" s="727" t="s">
        <v>78</v>
      </c>
      <c r="CV22" s="727"/>
      <c r="CW22" s="727"/>
      <c r="CX22" s="727"/>
      <c r="CY22" s="727"/>
      <c r="CZ22" s="727"/>
      <c r="DA22" s="727"/>
      <c r="DB22" s="727"/>
      <c r="DC22" s="731">
        <f>AD22</f>
        <v>0</v>
      </c>
      <c r="DD22" s="732"/>
      <c r="DE22" s="732"/>
      <c r="DF22" s="732"/>
      <c r="DG22" s="732"/>
      <c r="DH22" s="732"/>
      <c r="DI22" s="784">
        <f>AJ22</f>
        <v>0</v>
      </c>
      <c r="DJ22" s="732"/>
      <c r="DK22" s="732"/>
      <c r="DL22" s="732"/>
      <c r="DM22" s="785"/>
      <c r="DN22" s="732">
        <f>AO22</f>
        <v>0</v>
      </c>
      <c r="DO22" s="786"/>
      <c r="DP22" s="786"/>
      <c r="DQ22" s="786"/>
      <c r="DR22" s="787"/>
      <c r="DS22" s="733" t="s">
        <v>79</v>
      </c>
      <c r="DT22" s="734"/>
      <c r="DU22" s="734"/>
      <c r="DV22" s="734"/>
      <c r="DW22" s="734"/>
      <c r="DX22" s="735"/>
      <c r="DY22" s="736">
        <f>AZ22</f>
        <v>0</v>
      </c>
      <c r="DZ22" s="737"/>
      <c r="EA22" s="737"/>
      <c r="EB22" s="737"/>
      <c r="EC22" s="737"/>
      <c r="ED22" s="738"/>
      <c r="EE22" s="726" t="s">
        <v>80</v>
      </c>
      <c r="EF22" s="727"/>
      <c r="EG22" s="727"/>
      <c r="EH22" s="727"/>
      <c r="EI22" s="727"/>
      <c r="EJ22" s="739"/>
      <c r="EK22" s="728">
        <f>BL22</f>
        <v>0</v>
      </c>
      <c r="EL22" s="729"/>
      <c r="EM22" s="729"/>
      <c r="EN22" s="729"/>
      <c r="EO22" s="729"/>
      <c r="EP22" s="729"/>
      <c r="EQ22" s="729"/>
      <c r="ER22" s="729"/>
      <c r="ES22" s="729"/>
      <c r="ET22" s="729"/>
      <c r="EU22" s="740"/>
      <c r="EW22" s="2"/>
      <c r="EX22" s="2"/>
      <c r="EY22" s="2"/>
      <c r="EZ22" s="2"/>
      <c r="FA22" s="2"/>
    </row>
    <row r="23" spans="1:158" ht="41.25" customHeight="1" thickBot="1">
      <c r="A23" s="2"/>
      <c r="B23" s="2"/>
      <c r="C23" s="75"/>
      <c r="D23" s="706"/>
      <c r="E23" s="707"/>
      <c r="F23" s="707"/>
      <c r="G23" s="708"/>
      <c r="H23" s="721" t="s">
        <v>81</v>
      </c>
      <c r="I23" s="499"/>
      <c r="J23" s="499"/>
      <c r="K23" s="499"/>
      <c r="L23" s="499"/>
      <c r="M23" s="709"/>
      <c r="N23" s="741">
        <f>'[1]6'!$AU$41</f>
        <v>0</v>
      </c>
      <c r="O23" s="742"/>
      <c r="P23" s="742"/>
      <c r="Q23" s="742"/>
      <c r="R23" s="742"/>
      <c r="S23" s="742"/>
      <c r="T23" s="742"/>
      <c r="U23" s="743"/>
      <c r="V23" s="721" t="s">
        <v>82</v>
      </c>
      <c r="W23" s="499"/>
      <c r="X23" s="499"/>
      <c r="Y23" s="499"/>
      <c r="Z23" s="499"/>
      <c r="AA23" s="499"/>
      <c r="AB23" s="499"/>
      <c r="AC23" s="709"/>
      <c r="AD23" s="744"/>
      <c r="AE23" s="744"/>
      <c r="AF23" s="744"/>
      <c r="AG23" s="744"/>
      <c r="AH23" s="744"/>
      <c r="AI23" s="744"/>
      <c r="AJ23" s="745"/>
      <c r="AK23" s="715"/>
      <c r="AL23" s="715"/>
      <c r="AM23" s="715"/>
      <c r="AN23" s="716"/>
      <c r="AO23" s="744"/>
      <c r="AP23" s="746"/>
      <c r="AQ23" s="746"/>
      <c r="AR23" s="746"/>
      <c r="AS23" s="746"/>
      <c r="AT23" s="503" t="s">
        <v>83</v>
      </c>
      <c r="AU23" s="501"/>
      <c r="AV23" s="501"/>
      <c r="AW23" s="501"/>
      <c r="AX23" s="501"/>
      <c r="AY23" s="502"/>
      <c r="AZ23" s="718"/>
      <c r="BA23" s="719"/>
      <c r="BB23" s="719"/>
      <c r="BC23" s="719"/>
      <c r="BD23" s="719"/>
      <c r="BE23" s="720"/>
      <c r="BF23" s="664" t="s">
        <v>84</v>
      </c>
      <c r="BG23" s="498"/>
      <c r="BH23" s="498"/>
      <c r="BI23" s="498"/>
      <c r="BJ23" s="498"/>
      <c r="BK23" s="665"/>
      <c r="BL23" s="387"/>
      <c r="BM23" s="388"/>
      <c r="BN23" s="388"/>
      <c r="BO23" s="388"/>
      <c r="BP23" s="388"/>
      <c r="BQ23" s="388"/>
      <c r="BR23" s="388"/>
      <c r="BS23" s="388"/>
      <c r="BT23" s="388"/>
      <c r="BU23" s="388"/>
      <c r="BV23" s="389"/>
      <c r="BW23" s="33"/>
      <c r="BX23" s="5"/>
      <c r="BY23" s="5"/>
      <c r="BZ23" s="57"/>
      <c r="CA23" s="57"/>
      <c r="CB23" s="57"/>
      <c r="CC23" s="724"/>
      <c r="CD23" s="725"/>
      <c r="CE23" s="725"/>
      <c r="CF23" s="725"/>
      <c r="CG23" s="747" t="s">
        <v>81</v>
      </c>
      <c r="CH23" s="748"/>
      <c r="CI23" s="748"/>
      <c r="CJ23" s="748"/>
      <c r="CK23" s="748"/>
      <c r="CL23" s="748"/>
      <c r="CM23" s="749">
        <f>N23</f>
        <v>0</v>
      </c>
      <c r="CN23" s="750"/>
      <c r="CO23" s="750"/>
      <c r="CP23" s="750"/>
      <c r="CQ23" s="750"/>
      <c r="CR23" s="750"/>
      <c r="CS23" s="750"/>
      <c r="CT23" s="751"/>
      <c r="CU23" s="748" t="s">
        <v>82</v>
      </c>
      <c r="CV23" s="748"/>
      <c r="CW23" s="748"/>
      <c r="CX23" s="748"/>
      <c r="CY23" s="748"/>
      <c r="CZ23" s="748"/>
      <c r="DA23" s="748"/>
      <c r="DB23" s="748"/>
      <c r="DC23" s="752">
        <f>AD23</f>
        <v>0</v>
      </c>
      <c r="DD23" s="753"/>
      <c r="DE23" s="753"/>
      <c r="DF23" s="753"/>
      <c r="DG23" s="753"/>
      <c r="DH23" s="753"/>
      <c r="DI23" s="754">
        <f>AJ23</f>
        <v>0</v>
      </c>
      <c r="DJ23" s="753"/>
      <c r="DK23" s="753"/>
      <c r="DL23" s="753"/>
      <c r="DM23" s="755"/>
      <c r="DN23" s="753">
        <f>AO23</f>
        <v>0</v>
      </c>
      <c r="DO23" s="756"/>
      <c r="DP23" s="756"/>
      <c r="DQ23" s="756"/>
      <c r="DR23" s="757"/>
      <c r="DS23" s="758" t="s">
        <v>83</v>
      </c>
      <c r="DT23" s="759"/>
      <c r="DU23" s="759"/>
      <c r="DV23" s="759"/>
      <c r="DW23" s="759"/>
      <c r="DX23" s="760"/>
      <c r="DY23" s="761">
        <f>AZ23</f>
        <v>0</v>
      </c>
      <c r="DZ23" s="762"/>
      <c r="EA23" s="762"/>
      <c r="EB23" s="762"/>
      <c r="EC23" s="762"/>
      <c r="ED23" s="763"/>
      <c r="EE23" s="747" t="s">
        <v>84</v>
      </c>
      <c r="EF23" s="748"/>
      <c r="EG23" s="748"/>
      <c r="EH23" s="748"/>
      <c r="EI23" s="748"/>
      <c r="EJ23" s="764"/>
      <c r="EK23" s="765">
        <f>BL23</f>
        <v>0</v>
      </c>
      <c r="EL23" s="766"/>
      <c r="EM23" s="766"/>
      <c r="EN23" s="766"/>
      <c r="EO23" s="766"/>
      <c r="EP23" s="766"/>
      <c r="EQ23" s="766"/>
      <c r="ER23" s="766"/>
      <c r="ES23" s="766"/>
      <c r="ET23" s="766"/>
      <c r="EU23" s="767"/>
      <c r="EW23" s="2"/>
      <c r="EX23" s="2"/>
      <c r="EY23" s="2"/>
      <c r="EZ23" s="2"/>
      <c r="FA23" s="2"/>
    </row>
    <row r="24" spans="1:158" ht="17.25" customHeight="1">
      <c r="A24" s="2"/>
      <c r="B24" s="2"/>
      <c r="C24" s="75"/>
      <c r="D24" s="768" t="s">
        <v>195</v>
      </c>
      <c r="E24" s="769"/>
      <c r="F24" s="769"/>
      <c r="G24" s="770" t="s">
        <v>50</v>
      </c>
      <c r="H24" s="771"/>
      <c r="I24" s="771"/>
      <c r="J24" s="771"/>
      <c r="K24" s="772"/>
      <c r="L24" s="773" t="str">
        <f>'[2]6'!$F$16</f>
        <v/>
      </c>
      <c r="M24" s="773"/>
      <c r="N24" s="773"/>
      <c r="O24" s="773"/>
      <c r="P24" s="773"/>
      <c r="Q24" s="773"/>
      <c r="R24" s="773"/>
      <c r="S24" s="773"/>
      <c r="T24" s="773"/>
      <c r="U24" s="773"/>
      <c r="V24" s="773"/>
      <c r="W24" s="773"/>
      <c r="X24" s="773"/>
      <c r="Y24" s="773"/>
      <c r="Z24" s="773"/>
      <c r="AA24" s="773"/>
      <c r="AB24" s="773"/>
      <c r="AC24" s="773"/>
      <c r="AD24" s="774"/>
      <c r="AE24" s="775" t="s">
        <v>37</v>
      </c>
      <c r="AF24" s="776"/>
      <c r="AG24" s="777"/>
      <c r="AH24" s="781" t="str">
        <f>IF(AC25&gt;0,"妻","")</f>
        <v/>
      </c>
      <c r="AI24" s="781"/>
      <c r="AJ24" s="781"/>
      <c r="AK24" s="781"/>
      <c r="AL24" s="462" t="s">
        <v>85</v>
      </c>
      <c r="AM24" s="412"/>
      <c r="AN24" s="412"/>
      <c r="AO24" s="412"/>
      <c r="AP24" s="412"/>
      <c r="AQ24" s="412"/>
      <c r="AR24" s="412"/>
      <c r="AS24" s="412"/>
      <c r="AT24" s="393">
        <f>'[1]6'!$AU$32</f>
        <v>0</v>
      </c>
      <c r="AU24" s="394"/>
      <c r="AV24" s="394"/>
      <c r="AW24" s="394"/>
      <c r="AX24" s="394"/>
      <c r="AY24" s="395"/>
      <c r="AZ24" s="798" t="s">
        <v>86</v>
      </c>
      <c r="BA24" s="616"/>
      <c r="BB24" s="616"/>
      <c r="BC24" s="616"/>
      <c r="BD24" s="616"/>
      <c r="BE24" s="617"/>
      <c r="BF24" s="387">
        <f>'[1]6'!$AU$38</f>
        <v>0</v>
      </c>
      <c r="BG24" s="388"/>
      <c r="BH24" s="388"/>
      <c r="BI24" s="388"/>
      <c r="BJ24" s="388"/>
      <c r="BK24" s="389"/>
      <c r="BL24" s="462" t="s">
        <v>96</v>
      </c>
      <c r="BM24" s="412"/>
      <c r="BN24" s="412"/>
      <c r="BO24" s="412"/>
      <c r="BP24" s="412"/>
      <c r="BQ24" s="413"/>
      <c r="BR24" s="393">
        <f>'[1]6'!$AU$34</f>
        <v>0</v>
      </c>
      <c r="BS24" s="394"/>
      <c r="BT24" s="394"/>
      <c r="BU24" s="394"/>
      <c r="BV24" s="395"/>
      <c r="BW24" s="33"/>
      <c r="BX24" s="5"/>
      <c r="BY24" s="5"/>
      <c r="BZ24" s="57"/>
      <c r="CA24" s="57"/>
      <c r="CB24" s="57"/>
      <c r="CC24" s="833" t="s">
        <v>194</v>
      </c>
      <c r="CD24" s="834"/>
      <c r="CE24" s="835"/>
      <c r="CF24" s="842" t="s">
        <v>50</v>
      </c>
      <c r="CG24" s="842"/>
      <c r="CH24" s="842"/>
      <c r="CI24" s="842"/>
      <c r="CJ24" s="842"/>
      <c r="CK24" s="843" t="str">
        <f>L24</f>
        <v/>
      </c>
      <c r="CL24" s="844"/>
      <c r="CM24" s="844"/>
      <c r="CN24" s="844"/>
      <c r="CO24" s="844"/>
      <c r="CP24" s="844"/>
      <c r="CQ24" s="844"/>
      <c r="CR24" s="844"/>
      <c r="CS24" s="844"/>
      <c r="CT24" s="844"/>
      <c r="CU24" s="844"/>
      <c r="CV24" s="844"/>
      <c r="CW24" s="844"/>
      <c r="CX24" s="844"/>
      <c r="CY24" s="844"/>
      <c r="CZ24" s="844"/>
      <c r="DA24" s="844"/>
      <c r="DB24" s="844"/>
      <c r="DC24" s="845"/>
      <c r="DD24" s="812" t="s">
        <v>37</v>
      </c>
      <c r="DE24" s="813"/>
      <c r="DF24" s="814"/>
      <c r="DG24" s="815" t="str">
        <f>AH24</f>
        <v/>
      </c>
      <c r="DH24" s="583"/>
      <c r="DI24" s="583"/>
      <c r="DJ24" s="816"/>
      <c r="DK24" s="385" t="s">
        <v>85</v>
      </c>
      <c r="DL24" s="385"/>
      <c r="DM24" s="385"/>
      <c r="DN24" s="385"/>
      <c r="DO24" s="385"/>
      <c r="DP24" s="385"/>
      <c r="DQ24" s="385"/>
      <c r="DR24" s="385"/>
      <c r="DS24" s="378">
        <f>AT24</f>
        <v>0</v>
      </c>
      <c r="DT24" s="379"/>
      <c r="DU24" s="379"/>
      <c r="DV24" s="379"/>
      <c r="DW24" s="379"/>
      <c r="DX24" s="380"/>
      <c r="DY24" s="369" t="s">
        <v>86</v>
      </c>
      <c r="DZ24" s="370"/>
      <c r="EA24" s="370"/>
      <c r="EB24" s="370"/>
      <c r="EC24" s="370"/>
      <c r="ED24" s="371"/>
      <c r="EE24" s="375">
        <f>BF24</f>
        <v>0</v>
      </c>
      <c r="EF24" s="376"/>
      <c r="EG24" s="376"/>
      <c r="EH24" s="376"/>
      <c r="EI24" s="376"/>
      <c r="EJ24" s="377"/>
      <c r="EK24" s="381" t="s">
        <v>96</v>
      </c>
      <c r="EL24" s="382"/>
      <c r="EM24" s="382"/>
      <c r="EN24" s="382"/>
      <c r="EO24" s="382"/>
      <c r="EP24" s="383"/>
      <c r="EQ24" s="375">
        <f>BR24</f>
        <v>0</v>
      </c>
      <c r="ER24" s="376"/>
      <c r="ES24" s="376"/>
      <c r="ET24" s="376"/>
      <c r="EU24" s="377"/>
      <c r="EW24" s="2"/>
      <c r="EX24" s="2"/>
      <c r="EY24" s="2"/>
      <c r="EZ24" s="2"/>
      <c r="FA24" s="2"/>
    </row>
    <row r="25" spans="1:158" ht="12" customHeight="1" thickBot="1">
      <c r="A25" s="2"/>
      <c r="B25" s="2"/>
      <c r="C25" s="75"/>
      <c r="D25" s="768"/>
      <c r="E25" s="769"/>
      <c r="F25" s="769"/>
      <c r="G25" s="788" t="s">
        <v>57</v>
      </c>
      <c r="H25" s="789"/>
      <c r="I25" s="789"/>
      <c r="J25" s="789"/>
      <c r="K25" s="790"/>
      <c r="L25" s="792">
        <f>'[2]6'!$F$17</f>
        <v>0</v>
      </c>
      <c r="M25" s="793"/>
      <c r="N25" s="793"/>
      <c r="O25" s="793"/>
      <c r="P25" s="793"/>
      <c r="Q25" s="793"/>
      <c r="R25" s="793"/>
      <c r="S25" s="793"/>
      <c r="T25" s="793"/>
      <c r="U25" s="793"/>
      <c r="V25" s="793"/>
      <c r="W25" s="793"/>
      <c r="X25" s="793"/>
      <c r="Y25" s="793"/>
      <c r="Z25" s="793"/>
      <c r="AA25" s="793"/>
      <c r="AB25" s="793"/>
      <c r="AC25" s="794">
        <f>'[2]6'!$V$17</f>
        <v>0</v>
      </c>
      <c r="AD25" s="795"/>
      <c r="AE25" s="778"/>
      <c r="AF25" s="779"/>
      <c r="AG25" s="780"/>
      <c r="AH25" s="583"/>
      <c r="AI25" s="583"/>
      <c r="AJ25" s="583"/>
      <c r="AK25" s="583"/>
      <c r="AL25" s="463"/>
      <c r="AM25" s="464"/>
      <c r="AN25" s="464"/>
      <c r="AO25" s="464"/>
      <c r="AP25" s="464"/>
      <c r="AQ25" s="464"/>
      <c r="AR25" s="464"/>
      <c r="AS25" s="464"/>
      <c r="AT25" s="782"/>
      <c r="AU25" s="379"/>
      <c r="AV25" s="379"/>
      <c r="AW25" s="379"/>
      <c r="AX25" s="379"/>
      <c r="AY25" s="783"/>
      <c r="AZ25" s="799"/>
      <c r="BA25" s="501"/>
      <c r="BB25" s="501"/>
      <c r="BC25" s="501"/>
      <c r="BD25" s="501"/>
      <c r="BE25" s="502"/>
      <c r="BF25" s="800"/>
      <c r="BG25" s="379"/>
      <c r="BH25" s="379"/>
      <c r="BI25" s="379"/>
      <c r="BJ25" s="379"/>
      <c r="BK25" s="801"/>
      <c r="BL25" s="463"/>
      <c r="BM25" s="464"/>
      <c r="BN25" s="464"/>
      <c r="BO25" s="464"/>
      <c r="BP25" s="464"/>
      <c r="BQ25" s="802"/>
      <c r="BR25" s="782"/>
      <c r="BS25" s="379"/>
      <c r="BT25" s="379"/>
      <c r="BU25" s="379"/>
      <c r="BV25" s="783"/>
      <c r="BW25" s="33"/>
      <c r="BX25" s="5"/>
      <c r="BY25" s="5"/>
      <c r="BZ25" s="57"/>
      <c r="CA25" s="57"/>
      <c r="CB25" s="57"/>
      <c r="CC25" s="836"/>
      <c r="CD25" s="837"/>
      <c r="CE25" s="838"/>
      <c r="CF25" s="384" t="s">
        <v>57</v>
      </c>
      <c r="CG25" s="385"/>
      <c r="CH25" s="385"/>
      <c r="CI25" s="385"/>
      <c r="CJ25" s="386"/>
      <c r="CK25" s="803">
        <f>L25</f>
        <v>0</v>
      </c>
      <c r="CL25" s="804"/>
      <c r="CM25" s="804"/>
      <c r="CN25" s="804"/>
      <c r="CO25" s="804"/>
      <c r="CP25" s="804"/>
      <c r="CQ25" s="804"/>
      <c r="CR25" s="804"/>
      <c r="CS25" s="804"/>
      <c r="CT25" s="804"/>
      <c r="CU25" s="804"/>
      <c r="CV25" s="804"/>
      <c r="CW25" s="804"/>
      <c r="CX25" s="804"/>
      <c r="CY25" s="804"/>
      <c r="CZ25" s="804"/>
      <c r="DA25" s="804"/>
      <c r="DB25" s="806">
        <f>AC25</f>
        <v>0</v>
      </c>
      <c r="DC25" s="807"/>
      <c r="DD25" s="812"/>
      <c r="DE25" s="813"/>
      <c r="DF25" s="814"/>
      <c r="DG25" s="815"/>
      <c r="DH25" s="583"/>
      <c r="DI25" s="583"/>
      <c r="DJ25" s="816"/>
      <c r="DK25" s="385"/>
      <c r="DL25" s="385"/>
      <c r="DM25" s="385"/>
      <c r="DN25" s="385"/>
      <c r="DO25" s="385"/>
      <c r="DP25" s="385"/>
      <c r="DQ25" s="385"/>
      <c r="DR25" s="385"/>
      <c r="DS25" s="378"/>
      <c r="DT25" s="379"/>
      <c r="DU25" s="379"/>
      <c r="DV25" s="379"/>
      <c r="DW25" s="379"/>
      <c r="DX25" s="380"/>
      <c r="DY25" s="372"/>
      <c r="DZ25" s="373"/>
      <c r="EA25" s="373"/>
      <c r="EB25" s="373"/>
      <c r="EC25" s="373"/>
      <c r="ED25" s="374"/>
      <c r="EE25" s="378"/>
      <c r="EF25" s="379"/>
      <c r="EG25" s="379"/>
      <c r="EH25" s="379"/>
      <c r="EI25" s="379"/>
      <c r="EJ25" s="380"/>
      <c r="EK25" s="384"/>
      <c r="EL25" s="385"/>
      <c r="EM25" s="385"/>
      <c r="EN25" s="385"/>
      <c r="EO25" s="385"/>
      <c r="EP25" s="386"/>
      <c r="EQ25" s="378"/>
      <c r="ER25" s="379"/>
      <c r="ES25" s="379"/>
      <c r="ET25" s="379"/>
      <c r="EU25" s="380"/>
      <c r="EW25" s="2"/>
      <c r="EX25" s="2"/>
      <c r="EY25" s="2"/>
      <c r="EZ25" s="2"/>
      <c r="FA25" s="2"/>
    </row>
    <row r="26" spans="1:158" ht="10.5" customHeight="1">
      <c r="A26" s="2"/>
      <c r="B26" s="2"/>
      <c r="C26" s="75"/>
      <c r="D26" s="768"/>
      <c r="E26" s="769"/>
      <c r="F26" s="769"/>
      <c r="G26" s="414"/>
      <c r="H26" s="415"/>
      <c r="I26" s="415"/>
      <c r="J26" s="415"/>
      <c r="K26" s="791"/>
      <c r="L26" s="520"/>
      <c r="M26" s="521"/>
      <c r="N26" s="521"/>
      <c r="O26" s="521"/>
      <c r="P26" s="521"/>
      <c r="Q26" s="521"/>
      <c r="R26" s="521"/>
      <c r="S26" s="521"/>
      <c r="T26" s="521"/>
      <c r="U26" s="521"/>
      <c r="V26" s="521"/>
      <c r="W26" s="521"/>
      <c r="X26" s="521"/>
      <c r="Y26" s="521"/>
      <c r="Z26" s="521"/>
      <c r="AA26" s="521"/>
      <c r="AB26" s="521"/>
      <c r="AC26" s="796"/>
      <c r="AD26" s="797"/>
      <c r="AE26" s="778"/>
      <c r="AF26" s="779"/>
      <c r="AG26" s="780"/>
      <c r="AH26" s="583"/>
      <c r="AI26" s="583"/>
      <c r="AJ26" s="583"/>
      <c r="AK26" s="583"/>
      <c r="AL26" s="463"/>
      <c r="AM26" s="464"/>
      <c r="AN26" s="464"/>
      <c r="AO26" s="464"/>
      <c r="AP26" s="464"/>
      <c r="AQ26" s="464"/>
      <c r="AR26" s="464"/>
      <c r="AS26" s="464"/>
      <c r="AT26" s="782"/>
      <c r="AU26" s="379"/>
      <c r="AV26" s="379"/>
      <c r="AW26" s="379"/>
      <c r="AX26" s="379"/>
      <c r="AY26" s="783"/>
      <c r="AZ26" s="810" t="s">
        <v>137</v>
      </c>
      <c r="BA26" s="616"/>
      <c r="BB26" s="616"/>
      <c r="BC26" s="616"/>
      <c r="BD26" s="616"/>
      <c r="BE26" s="617"/>
      <c r="BF26" s="387">
        <f>IF(R10&lt;=0,0,
IF('[1]6'!$AK$37=480000,0,
IF('[1]6'!$AK$37=0,"0",
     '[1]6'!$AK$37)))</f>
        <v>0</v>
      </c>
      <c r="BG26" s="388"/>
      <c r="BH26" s="388"/>
      <c r="BI26" s="388"/>
      <c r="BJ26" s="388"/>
      <c r="BK26" s="389"/>
      <c r="BL26" s="411" t="s">
        <v>138</v>
      </c>
      <c r="BM26" s="412"/>
      <c r="BN26" s="412"/>
      <c r="BO26" s="412"/>
      <c r="BP26" s="412"/>
      <c r="BQ26" s="413"/>
      <c r="BR26" s="393">
        <f>'[1]6'!$AK$28</f>
        <v>0</v>
      </c>
      <c r="BS26" s="394"/>
      <c r="BT26" s="394"/>
      <c r="BU26" s="394"/>
      <c r="BV26" s="395"/>
      <c r="BW26" s="33"/>
      <c r="BX26" s="5"/>
      <c r="BY26" s="5"/>
      <c r="BZ26" s="57"/>
      <c r="CA26" s="57"/>
      <c r="CB26" s="57"/>
      <c r="CC26" s="836"/>
      <c r="CD26" s="837"/>
      <c r="CE26" s="838"/>
      <c r="CF26" s="402"/>
      <c r="CG26" s="403"/>
      <c r="CH26" s="403"/>
      <c r="CI26" s="403"/>
      <c r="CJ26" s="404"/>
      <c r="CK26" s="805"/>
      <c r="CL26" s="524"/>
      <c r="CM26" s="524"/>
      <c r="CN26" s="524"/>
      <c r="CO26" s="524"/>
      <c r="CP26" s="524"/>
      <c r="CQ26" s="524"/>
      <c r="CR26" s="524"/>
      <c r="CS26" s="524"/>
      <c r="CT26" s="524"/>
      <c r="CU26" s="524"/>
      <c r="CV26" s="524"/>
      <c r="CW26" s="524"/>
      <c r="CX26" s="524"/>
      <c r="CY26" s="524"/>
      <c r="CZ26" s="524"/>
      <c r="DA26" s="524"/>
      <c r="DB26" s="808"/>
      <c r="DC26" s="809"/>
      <c r="DD26" s="812"/>
      <c r="DE26" s="813"/>
      <c r="DF26" s="814"/>
      <c r="DG26" s="817"/>
      <c r="DH26" s="638"/>
      <c r="DI26" s="638"/>
      <c r="DJ26" s="818"/>
      <c r="DK26" s="385"/>
      <c r="DL26" s="385"/>
      <c r="DM26" s="385"/>
      <c r="DN26" s="385"/>
      <c r="DO26" s="385"/>
      <c r="DP26" s="385"/>
      <c r="DQ26" s="385"/>
      <c r="DR26" s="385"/>
      <c r="DS26" s="378"/>
      <c r="DT26" s="379"/>
      <c r="DU26" s="379"/>
      <c r="DV26" s="379"/>
      <c r="DW26" s="379"/>
      <c r="DX26" s="380"/>
      <c r="DY26" s="405" t="s">
        <v>144</v>
      </c>
      <c r="DZ26" s="406"/>
      <c r="EA26" s="406"/>
      <c r="EB26" s="406"/>
      <c r="EC26" s="406"/>
      <c r="ED26" s="407"/>
      <c r="EE26" s="417">
        <f>BF26</f>
        <v>0</v>
      </c>
      <c r="EF26" s="418"/>
      <c r="EG26" s="418"/>
      <c r="EH26" s="418"/>
      <c r="EI26" s="418"/>
      <c r="EJ26" s="419"/>
      <c r="EK26" s="399" t="s">
        <v>145</v>
      </c>
      <c r="EL26" s="400"/>
      <c r="EM26" s="400"/>
      <c r="EN26" s="400"/>
      <c r="EO26" s="400"/>
      <c r="EP26" s="401"/>
      <c r="EQ26" s="417">
        <f>BR26</f>
        <v>0</v>
      </c>
      <c r="ER26" s="418"/>
      <c r="ES26" s="418"/>
      <c r="ET26" s="418"/>
      <c r="EU26" s="419"/>
      <c r="EW26" s="2"/>
      <c r="EX26" s="2"/>
      <c r="EY26" s="2"/>
      <c r="EZ26" s="2"/>
      <c r="FA26" s="2"/>
    </row>
    <row r="27" spans="1:158" ht="20.25" customHeight="1" thickBot="1">
      <c r="A27" s="2"/>
      <c r="B27" s="2"/>
      <c r="C27" s="75"/>
      <c r="D27" s="768"/>
      <c r="E27" s="769"/>
      <c r="F27" s="769"/>
      <c r="G27" s="820" t="s">
        <v>38</v>
      </c>
      <c r="H27" s="821"/>
      <c r="I27" s="821"/>
      <c r="J27" s="821"/>
      <c r="K27" s="822"/>
      <c r="L27" s="136" t="str">
        <f>IF(AC25&lt;=0,"",IF((LEN(AC25)-11&lt;=0),"0",MID(AC25,LEN(AC25)-11,1)))</f>
        <v/>
      </c>
      <c r="M27" s="823" t="str">
        <f>IF(AC25&lt;=0,"",IF((LEN(AC25)-10&lt;=0),"0",MID(AC25,LEN(AC25)-10,1)))</f>
        <v/>
      </c>
      <c r="N27" s="824"/>
      <c r="O27" s="823" t="str">
        <f>IF(AC25&lt;=0,"",IF((LEN(AC25)-9&lt;=0),"0",MID(AC25,LEN(AC25)-9,1)))</f>
        <v/>
      </c>
      <c r="P27" s="824"/>
      <c r="Q27" s="609" t="str">
        <f>IF(AC25&lt;=0,"",IF((LEN(AC25)-8&lt;=0),"0",MID(AC25,LEN(AC25)-8,1)))</f>
        <v/>
      </c>
      <c r="R27" s="609"/>
      <c r="S27" s="825" t="str">
        <f>IF(AC25&lt;=0,"",IF((LEN(AC25)-7&lt;=0),"0",MID(AC25,LEN(AC25)-7,1)))</f>
        <v/>
      </c>
      <c r="T27" s="826"/>
      <c r="U27" s="827"/>
      <c r="V27" s="828" t="str">
        <f>IF(AC25&lt;=0,"",IF((LEN(AC25)-6&lt;=0),"0",MID(AC25,LEN(AC25)-6,1)))</f>
        <v/>
      </c>
      <c r="W27" s="609"/>
      <c r="X27" s="828" t="str">
        <f>IF(AC25&lt;=0,"",IF((LEN(AC25)-5&lt;=0),"0",MID(AC25,LEN(AC25)-5,1)))</f>
        <v/>
      </c>
      <c r="Y27" s="609"/>
      <c r="Z27" s="829"/>
      <c r="AA27" s="609" t="str">
        <f>IF(AC25&lt;=0,"",IF((LEN(AC25)-4&lt;=0),"0",MID(AC25,LEN(AC25)-4,1)))</f>
        <v/>
      </c>
      <c r="AB27" s="830"/>
      <c r="AC27" s="831" t="str">
        <f>IF(AC25&lt;=0,"",IF((LEN(AC25)-3&lt;=0),"0",MID(AC25,LEN(AC25)-3,1)))</f>
        <v/>
      </c>
      <c r="AD27" s="827"/>
      <c r="AE27" s="828" t="str">
        <f>IF(AC25&lt;=0,"",IF((LEN(AC25)-2&lt;=0),"0",MID(AC25,LEN(AC25)-2,1)))</f>
        <v/>
      </c>
      <c r="AF27" s="609"/>
      <c r="AG27" s="609"/>
      <c r="AH27" s="828" t="str">
        <f>IF(AC25&lt;=0,"",IF((LEN(AC25)-1&lt;=0),"0",MID(AC25,LEN(AC25)-1,1)))</f>
        <v/>
      </c>
      <c r="AI27" s="829"/>
      <c r="AJ27" s="831" t="str">
        <f>IF(AC25&lt;&gt;0,RIGHT(AC25,1),"")</f>
        <v/>
      </c>
      <c r="AK27" s="832"/>
      <c r="AL27" s="414"/>
      <c r="AM27" s="415"/>
      <c r="AN27" s="415"/>
      <c r="AO27" s="415"/>
      <c r="AP27" s="415"/>
      <c r="AQ27" s="415"/>
      <c r="AR27" s="415"/>
      <c r="AS27" s="415"/>
      <c r="AT27" s="396"/>
      <c r="AU27" s="397"/>
      <c r="AV27" s="397"/>
      <c r="AW27" s="397"/>
      <c r="AX27" s="397"/>
      <c r="AY27" s="398"/>
      <c r="AZ27" s="811"/>
      <c r="BA27" s="505"/>
      <c r="BB27" s="505"/>
      <c r="BC27" s="505"/>
      <c r="BD27" s="505"/>
      <c r="BE27" s="506"/>
      <c r="BF27" s="390"/>
      <c r="BG27" s="391"/>
      <c r="BH27" s="391"/>
      <c r="BI27" s="391"/>
      <c r="BJ27" s="391"/>
      <c r="BK27" s="392"/>
      <c r="BL27" s="414"/>
      <c r="BM27" s="415"/>
      <c r="BN27" s="415"/>
      <c r="BO27" s="415"/>
      <c r="BP27" s="415"/>
      <c r="BQ27" s="416"/>
      <c r="BR27" s="396"/>
      <c r="BS27" s="397"/>
      <c r="BT27" s="397"/>
      <c r="BU27" s="397"/>
      <c r="BV27" s="398"/>
      <c r="BW27" s="33"/>
      <c r="BX27" s="5"/>
      <c r="BY27" s="5"/>
      <c r="BZ27" s="57"/>
      <c r="CA27" s="57"/>
      <c r="CB27" s="57"/>
      <c r="CC27" s="839"/>
      <c r="CD27" s="840"/>
      <c r="CE27" s="841"/>
      <c r="CF27" s="819" t="s">
        <v>38</v>
      </c>
      <c r="CG27" s="819"/>
      <c r="CH27" s="819"/>
      <c r="CI27" s="819"/>
      <c r="CJ27" s="819"/>
      <c r="CK27" s="60" t="str">
        <f>IF(DB25&lt;=0,"",IF((LEN(DB25)-11&lt;=0),"0",MID(DB25,LEN(DB25)-11,1)))</f>
        <v/>
      </c>
      <c r="CL27" s="423" t="str">
        <f>IF(DB25&lt;=0,"",IF((LEN(DB25)-10&lt;=0),"0",MID(DB25,LEN(DB25)-10,1)))</f>
        <v/>
      </c>
      <c r="CM27" s="423"/>
      <c r="CN27" s="423" t="str">
        <f>IF(DB25&lt;=0,"",IF((LEN(DB25)-9&lt;=0),"0",MID(DB25,LEN(DB25)-9,1)))</f>
        <v/>
      </c>
      <c r="CO27" s="423"/>
      <c r="CP27" s="424" t="str">
        <f>IF(DB25&lt;=0,"",IF((LEN(DB25)-8&lt;=0),"0",MID(DB25,LEN(DB25)-8,1)))</f>
        <v/>
      </c>
      <c r="CQ27" s="424"/>
      <c r="CR27" s="427" t="str">
        <f>IF(DB25&lt;=0,"",IF((LEN(DB25)-7&lt;=0),"0",MID(DB25,LEN(DB25)-7,1)))</f>
        <v/>
      </c>
      <c r="CS27" s="427"/>
      <c r="CT27" s="426"/>
      <c r="CU27" s="423" t="str">
        <f>IF(DB25&lt;=0,"",IF((LEN(DB25)-6&lt;=0),"0",MID(DB25,LEN(DB25)-6,1)))</f>
        <v/>
      </c>
      <c r="CV27" s="423"/>
      <c r="CW27" s="423" t="str">
        <f>IF(DB25&lt;=0,"",IF((LEN(DB25)-5&lt;=0),"0",MID(DB25,LEN(DB25)-5,1)))</f>
        <v/>
      </c>
      <c r="CX27" s="423"/>
      <c r="CY27" s="423"/>
      <c r="CZ27" s="424" t="str">
        <f>IF(DB25&lt;=0,"",IF((LEN(DB25)-4&lt;=0),"0",MID(DB25,LEN(DB25)-4,1)))</f>
        <v/>
      </c>
      <c r="DA27" s="425"/>
      <c r="DB27" s="425" t="str">
        <f>IF(DB25&lt;=0,"",IF((LEN(DB25)-3&lt;=0),"0",MID(DB25,LEN(DB25)-3,1)))</f>
        <v/>
      </c>
      <c r="DC27" s="426"/>
      <c r="DD27" s="423" t="str">
        <f>IF(DB25&lt;=0,"",IF((LEN(DB25)-2&lt;=0),"0",MID(DB25,LEN(DB25)-2,1)))</f>
        <v/>
      </c>
      <c r="DE27" s="423"/>
      <c r="DF27" s="423"/>
      <c r="DG27" s="423" t="str">
        <f>IF(DB25&lt;=0,"",IF((LEN(DB25)-1&lt;=0),"0",MID(DB25,LEN(DB25)-1,1)))</f>
        <v/>
      </c>
      <c r="DH27" s="423"/>
      <c r="DI27" s="425" t="str">
        <f>IF(DB25&lt;&gt;0,RIGHT(DB25,1),"")</f>
        <v/>
      </c>
      <c r="DJ27" s="427"/>
      <c r="DK27" s="385"/>
      <c r="DL27" s="385"/>
      <c r="DM27" s="385"/>
      <c r="DN27" s="385"/>
      <c r="DO27" s="385"/>
      <c r="DP27" s="385"/>
      <c r="DQ27" s="385"/>
      <c r="DR27" s="385"/>
      <c r="DS27" s="378"/>
      <c r="DT27" s="379"/>
      <c r="DU27" s="379"/>
      <c r="DV27" s="379"/>
      <c r="DW27" s="379"/>
      <c r="DX27" s="380"/>
      <c r="DY27" s="408"/>
      <c r="DZ27" s="409"/>
      <c r="EA27" s="409"/>
      <c r="EB27" s="409"/>
      <c r="EC27" s="409"/>
      <c r="ED27" s="410"/>
      <c r="EE27" s="420"/>
      <c r="EF27" s="421"/>
      <c r="EG27" s="421"/>
      <c r="EH27" s="421"/>
      <c r="EI27" s="421"/>
      <c r="EJ27" s="422"/>
      <c r="EK27" s="402"/>
      <c r="EL27" s="403"/>
      <c r="EM27" s="403"/>
      <c r="EN27" s="403"/>
      <c r="EO27" s="403"/>
      <c r="EP27" s="404"/>
      <c r="EQ27" s="420"/>
      <c r="ER27" s="421"/>
      <c r="ES27" s="421"/>
      <c r="ET27" s="421"/>
      <c r="EU27" s="422"/>
      <c r="EW27" s="2"/>
      <c r="EX27" s="2"/>
      <c r="EY27" s="2"/>
      <c r="EZ27" s="2"/>
      <c r="FA27" s="2"/>
    </row>
    <row r="28" spans="1:158" ht="17.25" customHeight="1">
      <c r="A28" s="2"/>
      <c r="B28" s="2"/>
      <c r="C28" s="75"/>
      <c r="D28" s="846" t="s">
        <v>52</v>
      </c>
      <c r="E28" s="618">
        <v>1</v>
      </c>
      <c r="F28" s="619"/>
      <c r="G28" s="770" t="s">
        <v>50</v>
      </c>
      <c r="H28" s="771"/>
      <c r="I28" s="771"/>
      <c r="J28" s="771"/>
      <c r="K28" s="772"/>
      <c r="L28" s="849" t="str">
        <f>'[2]6'!$H$20</f>
        <v/>
      </c>
      <c r="M28" s="849"/>
      <c r="N28" s="849"/>
      <c r="O28" s="849"/>
      <c r="P28" s="849"/>
      <c r="Q28" s="849"/>
      <c r="R28" s="849"/>
      <c r="S28" s="849"/>
      <c r="T28" s="849"/>
      <c r="U28" s="849"/>
      <c r="V28" s="849"/>
      <c r="W28" s="849"/>
      <c r="X28" s="849"/>
      <c r="Y28" s="849"/>
      <c r="Z28" s="849"/>
      <c r="AA28" s="849"/>
      <c r="AB28" s="849"/>
      <c r="AC28" s="849"/>
      <c r="AD28" s="850"/>
      <c r="AE28" s="775" t="s">
        <v>37</v>
      </c>
      <c r="AF28" s="776"/>
      <c r="AG28" s="777"/>
      <c r="AH28" s="781">
        <f>'[2]6'!$X$22</f>
        <v>0</v>
      </c>
      <c r="AI28" s="781"/>
      <c r="AJ28" s="781"/>
      <c r="AK28" s="851"/>
      <c r="AL28" s="445" t="s">
        <v>51</v>
      </c>
      <c r="AM28" s="853"/>
      <c r="AN28" s="446"/>
      <c r="AO28" s="854">
        <v>1</v>
      </c>
      <c r="AP28" s="854"/>
      <c r="AQ28" s="855" t="s">
        <v>50</v>
      </c>
      <c r="AR28" s="856"/>
      <c r="AS28" s="856"/>
      <c r="AT28" s="857"/>
      <c r="AU28" s="860" t="str">
        <f>'[2]6'!$H$50</f>
        <v/>
      </c>
      <c r="AV28" s="860"/>
      <c r="AW28" s="860"/>
      <c r="AX28" s="860"/>
      <c r="AY28" s="860"/>
      <c r="AZ28" s="773"/>
      <c r="BA28" s="773"/>
      <c r="BB28" s="773"/>
      <c r="BC28" s="773"/>
      <c r="BD28" s="773"/>
      <c r="BE28" s="773"/>
      <c r="BF28" s="860"/>
      <c r="BG28" s="860"/>
      <c r="BH28" s="860"/>
      <c r="BI28" s="860"/>
      <c r="BJ28" s="861"/>
      <c r="BK28" s="867" t="s">
        <v>54</v>
      </c>
      <c r="BL28" s="744">
        <f>'[2]6'!$AT$50</f>
        <v>0</v>
      </c>
      <c r="BM28" s="744"/>
      <c r="BN28" s="744"/>
      <c r="BO28" s="744"/>
      <c r="BP28" s="500" t="s">
        <v>174</v>
      </c>
      <c r="BQ28" s="501"/>
      <c r="BR28" s="501"/>
      <c r="BS28" s="501"/>
      <c r="BT28" s="501"/>
      <c r="BU28" s="501"/>
      <c r="BV28" s="502"/>
      <c r="BW28" s="33"/>
      <c r="BX28" s="5"/>
      <c r="BY28" s="5"/>
      <c r="BZ28" s="57"/>
      <c r="CA28" s="57"/>
      <c r="CB28" s="57"/>
      <c r="CC28" s="527" t="s">
        <v>52</v>
      </c>
      <c r="CD28" s="879">
        <v>1</v>
      </c>
      <c r="CE28" s="880"/>
      <c r="CF28" s="884" t="s">
        <v>50</v>
      </c>
      <c r="CG28" s="884"/>
      <c r="CH28" s="884"/>
      <c r="CI28" s="884"/>
      <c r="CJ28" s="884"/>
      <c r="CK28" s="843" t="str">
        <f>L28</f>
        <v/>
      </c>
      <c r="CL28" s="844"/>
      <c r="CM28" s="844"/>
      <c r="CN28" s="844"/>
      <c r="CO28" s="844"/>
      <c r="CP28" s="844"/>
      <c r="CQ28" s="844"/>
      <c r="CR28" s="844"/>
      <c r="CS28" s="844"/>
      <c r="CT28" s="844"/>
      <c r="CU28" s="844"/>
      <c r="CV28" s="844"/>
      <c r="CW28" s="844"/>
      <c r="CX28" s="844"/>
      <c r="CY28" s="844"/>
      <c r="CZ28" s="844"/>
      <c r="DA28" s="844"/>
      <c r="DB28" s="844"/>
      <c r="DC28" s="845"/>
      <c r="DD28" s="812" t="s">
        <v>37</v>
      </c>
      <c r="DE28" s="813"/>
      <c r="DF28" s="814"/>
      <c r="DG28" s="583">
        <f>AH28</f>
        <v>0</v>
      </c>
      <c r="DH28" s="583"/>
      <c r="DI28" s="583"/>
      <c r="DJ28" s="583"/>
      <c r="DK28" s="525" t="s">
        <v>51</v>
      </c>
      <c r="DL28" s="526"/>
      <c r="DM28" s="932"/>
      <c r="DN28" s="584">
        <v>1</v>
      </c>
      <c r="DO28" s="548"/>
      <c r="DP28" s="886" t="s">
        <v>50</v>
      </c>
      <c r="DQ28" s="887"/>
      <c r="DR28" s="887"/>
      <c r="DS28" s="888"/>
      <c r="DT28" s="889" t="str">
        <f>AU28</f>
        <v/>
      </c>
      <c r="DU28" s="890"/>
      <c r="DV28" s="890"/>
      <c r="DW28" s="890"/>
      <c r="DX28" s="890"/>
      <c r="DY28" s="890"/>
      <c r="DZ28" s="890"/>
      <c r="EA28" s="890"/>
      <c r="EB28" s="890"/>
      <c r="EC28" s="890"/>
      <c r="ED28" s="890"/>
      <c r="EE28" s="890"/>
      <c r="EF28" s="890"/>
      <c r="EG28" s="890"/>
      <c r="EH28" s="890"/>
      <c r="EI28" s="891"/>
      <c r="EJ28" s="892" t="s">
        <v>54</v>
      </c>
      <c r="EK28" s="655">
        <f>BL28</f>
        <v>0</v>
      </c>
      <c r="EL28" s="656"/>
      <c r="EM28" s="656"/>
      <c r="EN28" s="894"/>
      <c r="EO28" s="900" t="s">
        <v>53</v>
      </c>
      <c r="EP28" s="901"/>
      <c r="EQ28" s="901"/>
      <c r="ER28" s="901"/>
      <c r="ES28" s="901"/>
      <c r="ET28" s="901"/>
      <c r="EU28" s="902"/>
      <c r="EW28" s="2"/>
      <c r="EX28" s="2"/>
      <c r="EY28" s="2"/>
      <c r="EZ28" s="2"/>
      <c r="FA28" s="2"/>
    </row>
    <row r="29" spans="1:158" ht="12" customHeight="1">
      <c r="A29" s="2"/>
      <c r="B29" s="2"/>
      <c r="C29" s="75"/>
      <c r="D29" s="445"/>
      <c r="E29" s="847"/>
      <c r="F29" s="848"/>
      <c r="G29" s="463" t="s">
        <v>57</v>
      </c>
      <c r="H29" s="464"/>
      <c r="I29" s="464"/>
      <c r="J29" s="464"/>
      <c r="K29" s="858"/>
      <c r="L29" s="523">
        <f>'[2]6'!$H$21</f>
        <v>0</v>
      </c>
      <c r="M29" s="523"/>
      <c r="N29" s="523"/>
      <c r="O29" s="523"/>
      <c r="P29" s="523"/>
      <c r="Q29" s="523"/>
      <c r="R29" s="523"/>
      <c r="S29" s="523"/>
      <c r="T29" s="523"/>
      <c r="U29" s="523"/>
      <c r="V29" s="523"/>
      <c r="W29" s="523"/>
      <c r="X29" s="523"/>
      <c r="Y29" s="523"/>
      <c r="Z29" s="523"/>
      <c r="AA29" s="523"/>
      <c r="AB29" s="523"/>
      <c r="AC29" s="859">
        <f>'[2]6'!$V$21</f>
        <v>0</v>
      </c>
      <c r="AD29" s="859"/>
      <c r="AE29" s="778"/>
      <c r="AF29" s="779"/>
      <c r="AG29" s="780"/>
      <c r="AH29" s="583"/>
      <c r="AI29" s="583"/>
      <c r="AJ29" s="583"/>
      <c r="AK29" s="852"/>
      <c r="AL29" s="445"/>
      <c r="AM29" s="853"/>
      <c r="AN29" s="446"/>
      <c r="AO29" s="854"/>
      <c r="AP29" s="854"/>
      <c r="AQ29" s="463" t="s">
        <v>57</v>
      </c>
      <c r="AR29" s="464"/>
      <c r="AS29" s="464"/>
      <c r="AT29" s="858"/>
      <c r="AU29" s="523">
        <f>'[2]6'!$H$51</f>
        <v>0</v>
      </c>
      <c r="AV29" s="523"/>
      <c r="AW29" s="523"/>
      <c r="AX29" s="523"/>
      <c r="AY29" s="523"/>
      <c r="AZ29" s="523"/>
      <c r="BA29" s="523"/>
      <c r="BB29" s="523"/>
      <c r="BC29" s="523"/>
      <c r="BD29" s="523"/>
      <c r="BE29" s="523"/>
      <c r="BF29" s="523"/>
      <c r="BG29" s="523"/>
      <c r="BH29" s="523"/>
      <c r="BI29" s="878">
        <f>'[2]6'!$T$51</f>
        <v>0</v>
      </c>
      <c r="BJ29" s="878"/>
      <c r="BK29" s="867"/>
      <c r="BL29" s="744"/>
      <c r="BM29" s="744"/>
      <c r="BN29" s="744"/>
      <c r="BO29" s="744"/>
      <c r="BP29" s="503"/>
      <c r="BQ29" s="501"/>
      <c r="BR29" s="501"/>
      <c r="BS29" s="501"/>
      <c r="BT29" s="501"/>
      <c r="BU29" s="501"/>
      <c r="BV29" s="502"/>
      <c r="BW29" s="33"/>
      <c r="BX29" s="5"/>
      <c r="BY29" s="5"/>
      <c r="BZ29" s="57"/>
      <c r="CA29" s="57"/>
      <c r="CB29" s="57"/>
      <c r="CC29" s="527"/>
      <c r="CD29" s="879"/>
      <c r="CE29" s="880"/>
      <c r="CF29" s="385" t="s">
        <v>57</v>
      </c>
      <c r="CG29" s="385"/>
      <c r="CH29" s="385"/>
      <c r="CI29" s="385"/>
      <c r="CJ29" s="386"/>
      <c r="CK29" s="523">
        <f>L29</f>
        <v>0</v>
      </c>
      <c r="CL29" s="523"/>
      <c r="CM29" s="523"/>
      <c r="CN29" s="523"/>
      <c r="CO29" s="523"/>
      <c r="CP29" s="523"/>
      <c r="CQ29" s="523"/>
      <c r="CR29" s="523"/>
      <c r="CS29" s="523"/>
      <c r="CT29" s="523"/>
      <c r="CU29" s="523"/>
      <c r="CV29" s="523"/>
      <c r="CW29" s="523"/>
      <c r="CX29" s="523"/>
      <c r="CY29" s="523"/>
      <c r="CZ29" s="523"/>
      <c r="DA29" s="523"/>
      <c r="DB29" s="878">
        <f>AC29</f>
        <v>0</v>
      </c>
      <c r="DC29" s="878"/>
      <c r="DD29" s="812"/>
      <c r="DE29" s="813"/>
      <c r="DF29" s="814"/>
      <c r="DG29" s="583"/>
      <c r="DH29" s="583"/>
      <c r="DI29" s="583"/>
      <c r="DJ29" s="583"/>
      <c r="DK29" s="527"/>
      <c r="DL29" s="528"/>
      <c r="DM29" s="933"/>
      <c r="DN29" s="879"/>
      <c r="DO29" s="880"/>
      <c r="DP29" s="384" t="s">
        <v>57</v>
      </c>
      <c r="DQ29" s="385"/>
      <c r="DR29" s="385"/>
      <c r="DS29" s="386"/>
      <c r="DT29" s="523">
        <f>AU29</f>
        <v>0</v>
      </c>
      <c r="DU29" s="523"/>
      <c r="DV29" s="523"/>
      <c r="DW29" s="523"/>
      <c r="DX29" s="523"/>
      <c r="DY29" s="523"/>
      <c r="DZ29" s="523"/>
      <c r="EA29" s="523"/>
      <c r="EB29" s="523"/>
      <c r="EC29" s="523"/>
      <c r="ED29" s="523"/>
      <c r="EE29" s="523"/>
      <c r="EF29" s="523"/>
      <c r="EG29" s="523"/>
      <c r="EH29" s="878"/>
      <c r="EI29" s="878"/>
      <c r="EJ29" s="893"/>
      <c r="EK29" s="895"/>
      <c r="EL29" s="744"/>
      <c r="EM29" s="744"/>
      <c r="EN29" s="896"/>
      <c r="EO29" s="903"/>
      <c r="EP29" s="904"/>
      <c r="EQ29" s="904"/>
      <c r="ER29" s="904"/>
      <c r="ES29" s="904"/>
      <c r="ET29" s="904"/>
      <c r="EU29" s="905"/>
      <c r="EW29" s="2"/>
      <c r="EX29" s="2"/>
      <c r="EY29" s="2"/>
      <c r="EZ29" s="2"/>
      <c r="FA29" s="2"/>
    </row>
    <row r="30" spans="1:158" ht="12" customHeight="1">
      <c r="A30" s="2"/>
      <c r="B30" s="2"/>
      <c r="C30" s="75"/>
      <c r="D30" s="445"/>
      <c r="E30" s="847"/>
      <c r="F30" s="848"/>
      <c r="G30" s="463"/>
      <c r="H30" s="464"/>
      <c r="I30" s="464"/>
      <c r="J30" s="464"/>
      <c r="K30" s="858"/>
      <c r="L30" s="523"/>
      <c r="M30" s="523"/>
      <c r="N30" s="523"/>
      <c r="O30" s="523"/>
      <c r="P30" s="523"/>
      <c r="Q30" s="523"/>
      <c r="R30" s="523"/>
      <c r="S30" s="523"/>
      <c r="T30" s="523"/>
      <c r="U30" s="523"/>
      <c r="V30" s="523"/>
      <c r="W30" s="523"/>
      <c r="X30" s="523"/>
      <c r="Y30" s="523"/>
      <c r="Z30" s="523"/>
      <c r="AA30" s="523"/>
      <c r="AB30" s="523"/>
      <c r="AC30" s="859"/>
      <c r="AD30" s="859"/>
      <c r="AE30" s="778"/>
      <c r="AF30" s="779"/>
      <c r="AG30" s="780"/>
      <c r="AH30" s="583"/>
      <c r="AI30" s="583"/>
      <c r="AJ30" s="583"/>
      <c r="AK30" s="852"/>
      <c r="AL30" s="445"/>
      <c r="AM30" s="853"/>
      <c r="AN30" s="446"/>
      <c r="AO30" s="854"/>
      <c r="AP30" s="854"/>
      <c r="AQ30" s="463"/>
      <c r="AR30" s="464"/>
      <c r="AS30" s="464"/>
      <c r="AT30" s="858"/>
      <c r="AU30" s="523"/>
      <c r="AV30" s="523"/>
      <c r="AW30" s="523"/>
      <c r="AX30" s="523"/>
      <c r="AY30" s="523"/>
      <c r="AZ30" s="523"/>
      <c r="BA30" s="523"/>
      <c r="BB30" s="523"/>
      <c r="BC30" s="523"/>
      <c r="BD30" s="523"/>
      <c r="BE30" s="523"/>
      <c r="BF30" s="523"/>
      <c r="BG30" s="523"/>
      <c r="BH30" s="523"/>
      <c r="BI30" s="878"/>
      <c r="BJ30" s="878"/>
      <c r="BK30" s="867"/>
      <c r="BL30" s="744"/>
      <c r="BM30" s="744"/>
      <c r="BN30" s="744"/>
      <c r="BO30" s="744"/>
      <c r="BP30" s="868"/>
      <c r="BQ30" s="869"/>
      <c r="BR30" s="869"/>
      <c r="BS30" s="869"/>
      <c r="BT30" s="869"/>
      <c r="BU30" s="869"/>
      <c r="BV30" s="870"/>
      <c r="BW30" s="33"/>
      <c r="BX30" s="5"/>
      <c r="BY30" s="5"/>
      <c r="BZ30" s="57"/>
      <c r="CA30" s="57"/>
      <c r="CB30" s="57"/>
      <c r="CC30" s="527"/>
      <c r="CD30" s="879"/>
      <c r="CE30" s="880"/>
      <c r="CF30" s="385"/>
      <c r="CG30" s="385"/>
      <c r="CH30" s="385"/>
      <c r="CI30" s="385"/>
      <c r="CJ30" s="386"/>
      <c r="CK30" s="523"/>
      <c r="CL30" s="523"/>
      <c r="CM30" s="523"/>
      <c r="CN30" s="523"/>
      <c r="CO30" s="523"/>
      <c r="CP30" s="523"/>
      <c r="CQ30" s="523"/>
      <c r="CR30" s="523"/>
      <c r="CS30" s="523"/>
      <c r="CT30" s="523"/>
      <c r="CU30" s="523"/>
      <c r="CV30" s="523"/>
      <c r="CW30" s="523"/>
      <c r="CX30" s="523"/>
      <c r="CY30" s="523"/>
      <c r="CZ30" s="523"/>
      <c r="DA30" s="523"/>
      <c r="DB30" s="878"/>
      <c r="DC30" s="878"/>
      <c r="DD30" s="812"/>
      <c r="DE30" s="813"/>
      <c r="DF30" s="814"/>
      <c r="DG30" s="583"/>
      <c r="DH30" s="583"/>
      <c r="DI30" s="583"/>
      <c r="DJ30" s="583"/>
      <c r="DK30" s="527"/>
      <c r="DL30" s="528"/>
      <c r="DM30" s="933"/>
      <c r="DN30" s="879"/>
      <c r="DO30" s="880"/>
      <c r="DP30" s="384"/>
      <c r="DQ30" s="385"/>
      <c r="DR30" s="385"/>
      <c r="DS30" s="386"/>
      <c r="DT30" s="523"/>
      <c r="DU30" s="523"/>
      <c r="DV30" s="523"/>
      <c r="DW30" s="523"/>
      <c r="DX30" s="523"/>
      <c r="DY30" s="523"/>
      <c r="DZ30" s="523"/>
      <c r="EA30" s="523"/>
      <c r="EB30" s="523"/>
      <c r="EC30" s="523"/>
      <c r="ED30" s="523"/>
      <c r="EE30" s="523"/>
      <c r="EF30" s="523"/>
      <c r="EG30" s="523"/>
      <c r="EH30" s="878"/>
      <c r="EI30" s="878"/>
      <c r="EJ30" s="893"/>
      <c r="EK30" s="895"/>
      <c r="EL30" s="744"/>
      <c r="EM30" s="744"/>
      <c r="EN30" s="896"/>
      <c r="EO30" s="906">
        <f>BP30</f>
        <v>0</v>
      </c>
      <c r="EP30" s="872"/>
      <c r="EQ30" s="872"/>
      <c r="ER30" s="872"/>
      <c r="ES30" s="872"/>
      <c r="ET30" s="872"/>
      <c r="EU30" s="907"/>
      <c r="EW30" s="2"/>
      <c r="EX30" s="2"/>
      <c r="EY30" s="2"/>
      <c r="EZ30" s="2"/>
      <c r="FA30" s="2"/>
    </row>
    <row r="31" spans="1:158" ht="20.25" customHeight="1">
      <c r="A31" s="2"/>
      <c r="B31" s="2"/>
      <c r="C31" s="75"/>
      <c r="D31" s="445"/>
      <c r="E31" s="847"/>
      <c r="F31" s="848"/>
      <c r="G31" s="820" t="s">
        <v>38</v>
      </c>
      <c r="H31" s="821"/>
      <c r="I31" s="821"/>
      <c r="J31" s="821"/>
      <c r="K31" s="822"/>
      <c r="L31" s="136" t="str">
        <f>IF(AC29&lt;=0,"",IF((LEN(AC29)-11&lt;=0),"0",MID(AC29,LEN(AC29)-11,1)))</f>
        <v/>
      </c>
      <c r="M31" s="823" t="str">
        <f>IF(AC29&lt;=0,"",IF((LEN(AC29)-10&lt;=0),"0",MID(AC29,LEN(AC29)-10,1)))</f>
        <v/>
      </c>
      <c r="N31" s="827"/>
      <c r="O31" s="823" t="str">
        <f>IF(AC29&lt;=0,"",IF((LEN(AC29)-9&lt;=0),"0",MID(AC29,LEN(AC29)-9,1)))</f>
        <v/>
      </c>
      <c r="P31" s="824"/>
      <c r="Q31" s="609" t="str">
        <f>IF(AC29&lt;=0,"",IF((LEN(AC29)-8&lt;=0),"0",MID(AC29,LEN(AC29)-8,1)))</f>
        <v/>
      </c>
      <c r="R31" s="609"/>
      <c r="S31" s="825" t="str">
        <f>IF(AC29&lt;=0,"",IF((LEN(AC29)-7&lt;=0),"0",MID(AC29,LEN(AC29)-7,1)))</f>
        <v/>
      </c>
      <c r="T31" s="826"/>
      <c r="U31" s="827"/>
      <c r="V31" s="828" t="str">
        <f>IF(AC29&lt;=0,"",IF((LEN(AC29)-6&lt;=0),"0",MID(AC29,LEN(AC29)-6,1)))</f>
        <v/>
      </c>
      <c r="W31" s="609"/>
      <c r="X31" s="828" t="str">
        <f>IF(AC29&lt;=0,"",IF((LEN(AC29)-5&lt;=0),"0",MID(AC29,LEN(AC29)-5,1)))</f>
        <v/>
      </c>
      <c r="Y31" s="609"/>
      <c r="Z31" s="829"/>
      <c r="AA31" s="609" t="str">
        <f>IF(AC29&lt;=0,"",IF((LEN(AC29)-4&lt;=0),"0",MID(AC29,LEN(AC29)-4,1)))</f>
        <v/>
      </c>
      <c r="AB31" s="830"/>
      <c r="AC31" s="831" t="str">
        <f>IF(AC29&lt;=0,"",IF((LEN(AC29)-3&lt;=0),"0",MID(AC29,LEN(AC29)-3,1)))</f>
        <v/>
      </c>
      <c r="AD31" s="827"/>
      <c r="AE31" s="828" t="str">
        <f>IF(AC29&lt;=0,"",IF((LEN(AC29)-2&lt;=0),"0",MID(AC29,LEN(AC29)-2,1)))</f>
        <v/>
      </c>
      <c r="AF31" s="609"/>
      <c r="AG31" s="609"/>
      <c r="AH31" s="828" t="str">
        <f>IF(AC29&lt;=0,"",IF((LEN(AC29)-1&lt;=0),"0",MID(AC29,LEN(AC29)-1,1)))</f>
        <v/>
      </c>
      <c r="AI31" s="829"/>
      <c r="AJ31" s="831" t="str">
        <f>IF(AC29&lt;&gt;0,RIGHT(AC29,1),"")</f>
        <v/>
      </c>
      <c r="AK31" s="832"/>
      <c r="AL31" s="445"/>
      <c r="AM31" s="853"/>
      <c r="AN31" s="446"/>
      <c r="AO31" s="854"/>
      <c r="AP31" s="854"/>
      <c r="AQ31" s="862" t="s">
        <v>38</v>
      </c>
      <c r="AR31" s="863"/>
      <c r="AS31" s="863"/>
      <c r="AT31" s="864"/>
      <c r="AU31" s="136" t="str">
        <f>IF(BI29&lt;=0,"",IF((LEN(BI29)-11&lt;=0),"0",MID(BI29,LEN(BI29)-11,1)))</f>
        <v/>
      </c>
      <c r="AV31" s="865" t="str">
        <f>IF(BI29&lt;=0,"",IF((LEN(BI29)-10&lt;=0),"0",MID(BI29,LEN(BI29)-10,1)))</f>
        <v/>
      </c>
      <c r="AW31" s="865"/>
      <c r="AX31" s="865" t="str">
        <f>IF(BI29&lt;=0,"",IF((LEN(BI29)-9&lt;=0),"0",MID(BI29,LEN(BI29)-9,1)))</f>
        <v/>
      </c>
      <c r="AY31" s="865"/>
      <c r="AZ31" s="609" t="str">
        <f>IF(BI29&lt;=0,"",IF((LEN(BI29)-8&lt;=0),"0",MID(BI29,LEN(BI29)-8,1)))</f>
        <v/>
      </c>
      <c r="BA31" s="609"/>
      <c r="BB31" s="866" t="str">
        <f>IF(BI29&lt;=0,"",IF((LEN(BI29)-7&lt;=0),"0",MID(BI29,LEN(BI29)-7,1)))</f>
        <v/>
      </c>
      <c r="BC31" s="609"/>
      <c r="BD31" s="865" t="str">
        <f>IF(BI29&lt;=0,"",IF((LEN(BI29)-6&lt;=0),"0",MID(BI29,LEN(BI29)-6,1)))</f>
        <v/>
      </c>
      <c r="BE31" s="865"/>
      <c r="BF31" s="865" t="str">
        <f>IF(BI29&lt;=0,"",IF((LEN(BI29)-5&lt;=0),"0",MID(BI29,LEN(BI29)-5,1)))</f>
        <v/>
      </c>
      <c r="BG31" s="865"/>
      <c r="BH31" s="139" t="str">
        <f>IF(BI29&lt;=0,"",IF((LEN(BI29)-4&lt;=0),"0",MID(BI29,LEN(BI29)-4,1)))</f>
        <v/>
      </c>
      <c r="BI31" s="609" t="str">
        <f>IF(BI29&lt;=0,"",IF((LEN(BI29)-3&lt;=0),"0",MID(BI29,LEN(BI29)-3,1)))</f>
        <v/>
      </c>
      <c r="BJ31" s="609"/>
      <c r="BK31" s="140" t="str">
        <f>IF(BI29&lt;=0,"",IF((LEN(BI29)-2&lt;=0),"0",MID(BI29,LEN(BI29)-2,1)))</f>
        <v/>
      </c>
      <c r="BL31" s="865" t="str">
        <f>IF(BI29&lt;=0,"",IF((LEN(BI29)-1&lt;=0),"0",MID(BI29,LEN(BI29)-1,1)))</f>
        <v/>
      </c>
      <c r="BM31" s="865"/>
      <c r="BN31" s="609" t="str">
        <f>IF(BI29&lt;&gt;0,RIGHT(BI29,1),"")</f>
        <v/>
      </c>
      <c r="BO31" s="609"/>
      <c r="BP31" s="871"/>
      <c r="BQ31" s="872"/>
      <c r="BR31" s="872"/>
      <c r="BS31" s="872"/>
      <c r="BT31" s="872"/>
      <c r="BU31" s="872"/>
      <c r="BV31" s="873"/>
      <c r="BW31" s="33"/>
      <c r="BX31" s="5"/>
      <c r="BY31" s="5"/>
      <c r="BZ31" s="57"/>
      <c r="CA31" s="57"/>
      <c r="CB31" s="57"/>
      <c r="CC31" s="527"/>
      <c r="CD31" s="879"/>
      <c r="CE31" s="880"/>
      <c r="CF31" s="819" t="s">
        <v>38</v>
      </c>
      <c r="CG31" s="819"/>
      <c r="CH31" s="819"/>
      <c r="CI31" s="819"/>
      <c r="CJ31" s="819"/>
      <c r="CK31" s="60" t="str">
        <f>IF(DB29&lt;=0,"",IF((LEN(DB29)-11&lt;=0),"0",MID(DB29,LEN(DB29)-11,1)))</f>
        <v/>
      </c>
      <c r="CL31" s="423" t="str">
        <f>IF(DB29&lt;=0,"",IF((LEN(DB29)-10&lt;=0),"0",MID(DB29,LEN(DB29)-10,1)))</f>
        <v/>
      </c>
      <c r="CM31" s="423"/>
      <c r="CN31" s="423" t="str">
        <f>IF(DB29&lt;=0,"",IF((LEN(DB29)-9&lt;=0),"0",MID(DB29,LEN(DB29)-9,1)))</f>
        <v/>
      </c>
      <c r="CO31" s="423"/>
      <c r="CP31" s="424" t="str">
        <f>IF(DB29&lt;=0,"",IF((LEN(DB29)-8&lt;=0),"0",MID(DB29,LEN(DB29)-8,1)))</f>
        <v/>
      </c>
      <c r="CQ31" s="424"/>
      <c r="CR31" s="427" t="str">
        <f>IF(DB29&lt;=0,"",IF((LEN(DB29)-7&lt;=0),"0",MID(DB29,LEN(DB29)-7,1)))</f>
        <v/>
      </c>
      <c r="CS31" s="427"/>
      <c r="CT31" s="426"/>
      <c r="CU31" s="423" t="str">
        <f>IF(DB29&lt;=0,"",IF((LEN(DB29)-6&lt;=0),"0",MID(DB29,LEN(DB29)-6,1)))</f>
        <v/>
      </c>
      <c r="CV31" s="423"/>
      <c r="CW31" s="423" t="str">
        <f>IF(DB29&lt;=0,"",IF((LEN(DB29)-5&lt;=0),"0",MID(DB29,LEN(DB29)-5,1)))</f>
        <v/>
      </c>
      <c r="CX31" s="423"/>
      <c r="CY31" s="423"/>
      <c r="CZ31" s="424" t="str">
        <f>IF(DB29&lt;=0,"",IF((LEN(DB29)-4&lt;=0),"0",MID(DB29,LEN(DB29)-4,1)))</f>
        <v/>
      </c>
      <c r="DA31" s="425"/>
      <c r="DB31" s="425" t="str">
        <f>IF(DB29&lt;=0,"",IF((LEN(DB29)-3&lt;=0),"0",MID(DB29,LEN(DB29)-3,1)))</f>
        <v/>
      </c>
      <c r="DC31" s="426"/>
      <c r="DD31" s="423" t="str">
        <f>IF(DB29&lt;=0,"",IF((LEN(DB29)-2&lt;=0),"0",MID(DB29,LEN(DB29)-2,1)))</f>
        <v/>
      </c>
      <c r="DE31" s="423"/>
      <c r="DF31" s="423"/>
      <c r="DG31" s="423" t="str">
        <f>IF(DB29&lt;=0,"",IF((LEN(DB29)-1&lt;=0),"0",MID(DB29,LEN(DB29)-1,1)))</f>
        <v/>
      </c>
      <c r="DH31" s="423"/>
      <c r="DI31" s="425" t="str">
        <f>IF(DB29&lt;&gt;0,RIGHT(DB29,1),"")</f>
        <v/>
      </c>
      <c r="DJ31" s="427"/>
      <c r="DK31" s="528"/>
      <c r="DL31" s="528"/>
      <c r="DM31" s="933"/>
      <c r="DN31" s="879"/>
      <c r="DO31" s="880"/>
      <c r="DP31" s="897"/>
      <c r="DQ31" s="898"/>
      <c r="DR31" s="898"/>
      <c r="DS31" s="898"/>
      <c r="DT31" s="898"/>
      <c r="DU31" s="898"/>
      <c r="DV31" s="898"/>
      <c r="DW31" s="898"/>
      <c r="DX31" s="898"/>
      <c r="DY31" s="898"/>
      <c r="DZ31" s="898"/>
      <c r="EA31" s="898"/>
      <c r="EB31" s="898"/>
      <c r="EC31" s="898"/>
      <c r="ED31" s="898"/>
      <c r="EE31" s="898"/>
      <c r="EF31" s="898"/>
      <c r="EG31" s="898"/>
      <c r="EH31" s="898"/>
      <c r="EI31" s="898"/>
      <c r="EJ31" s="898"/>
      <c r="EK31" s="898"/>
      <c r="EL31" s="898"/>
      <c r="EM31" s="898"/>
      <c r="EN31" s="899"/>
      <c r="EO31" s="872"/>
      <c r="EP31" s="872"/>
      <c r="EQ31" s="872"/>
      <c r="ER31" s="872"/>
      <c r="ES31" s="872"/>
      <c r="ET31" s="872"/>
      <c r="EU31" s="907"/>
      <c r="EW31" s="2"/>
      <c r="EX31" s="2"/>
      <c r="EY31" s="2"/>
      <c r="EZ31" s="2"/>
      <c r="FA31" s="2"/>
    </row>
    <row r="32" spans="1:158" ht="17.25" customHeight="1">
      <c r="A32" s="2"/>
      <c r="B32" s="2"/>
      <c r="C32" s="75"/>
      <c r="D32" s="445"/>
      <c r="E32" s="618">
        <v>2</v>
      </c>
      <c r="F32" s="619"/>
      <c r="G32" s="770" t="s">
        <v>50</v>
      </c>
      <c r="H32" s="771"/>
      <c r="I32" s="771"/>
      <c r="J32" s="771"/>
      <c r="K32" s="772"/>
      <c r="L32" s="773" t="str">
        <f>'[2]6'!$H$24</f>
        <v/>
      </c>
      <c r="M32" s="773"/>
      <c r="N32" s="773"/>
      <c r="O32" s="773"/>
      <c r="P32" s="773"/>
      <c r="Q32" s="773"/>
      <c r="R32" s="773"/>
      <c r="S32" s="773"/>
      <c r="T32" s="773"/>
      <c r="U32" s="773"/>
      <c r="V32" s="773"/>
      <c r="W32" s="773"/>
      <c r="X32" s="773"/>
      <c r="Y32" s="773"/>
      <c r="Z32" s="773"/>
      <c r="AA32" s="773"/>
      <c r="AB32" s="773"/>
      <c r="AC32" s="773"/>
      <c r="AD32" s="774"/>
      <c r="AE32" s="778" t="s">
        <v>37</v>
      </c>
      <c r="AF32" s="779"/>
      <c r="AG32" s="780"/>
      <c r="AH32" s="583">
        <f>'[2]6'!$X$26</f>
        <v>0</v>
      </c>
      <c r="AI32" s="583"/>
      <c r="AJ32" s="583"/>
      <c r="AK32" s="852"/>
      <c r="AL32" s="445"/>
      <c r="AM32" s="853"/>
      <c r="AN32" s="446"/>
      <c r="AO32" s="618">
        <v>2</v>
      </c>
      <c r="AP32" s="619"/>
      <c r="AQ32" s="855" t="s">
        <v>50</v>
      </c>
      <c r="AR32" s="856"/>
      <c r="AS32" s="856"/>
      <c r="AT32" s="922"/>
      <c r="AU32" s="773" t="str">
        <f>'[2]6'!$H$52</f>
        <v/>
      </c>
      <c r="AV32" s="773"/>
      <c r="AW32" s="773"/>
      <c r="AX32" s="773"/>
      <c r="AY32" s="773"/>
      <c r="AZ32" s="773"/>
      <c r="BA32" s="773"/>
      <c r="BB32" s="773"/>
      <c r="BC32" s="773"/>
      <c r="BD32" s="773"/>
      <c r="BE32" s="773"/>
      <c r="BF32" s="773"/>
      <c r="BG32" s="773"/>
      <c r="BH32" s="773"/>
      <c r="BI32" s="773"/>
      <c r="BJ32" s="774"/>
      <c r="BK32" s="867" t="s">
        <v>54</v>
      </c>
      <c r="BL32" s="744">
        <f>'[2]6'!$AT$52</f>
        <v>0</v>
      </c>
      <c r="BM32" s="744"/>
      <c r="BN32" s="744"/>
      <c r="BO32" s="744"/>
      <c r="BP32" s="871"/>
      <c r="BQ32" s="872"/>
      <c r="BR32" s="872"/>
      <c r="BS32" s="872"/>
      <c r="BT32" s="872"/>
      <c r="BU32" s="872"/>
      <c r="BV32" s="873"/>
      <c r="BW32" s="33"/>
      <c r="BX32" s="5"/>
      <c r="BY32" s="5"/>
      <c r="BZ32" s="5"/>
      <c r="CA32" s="5"/>
      <c r="CB32" s="37"/>
      <c r="CC32" s="527"/>
      <c r="CD32" s="584">
        <v>2</v>
      </c>
      <c r="CE32" s="548"/>
      <c r="CF32" s="884" t="s">
        <v>50</v>
      </c>
      <c r="CG32" s="884"/>
      <c r="CH32" s="884"/>
      <c r="CI32" s="884"/>
      <c r="CJ32" s="884"/>
      <c r="CK32" s="843" t="str">
        <f>L32</f>
        <v/>
      </c>
      <c r="CL32" s="844"/>
      <c r="CM32" s="844"/>
      <c r="CN32" s="844"/>
      <c r="CO32" s="844"/>
      <c r="CP32" s="844"/>
      <c r="CQ32" s="844"/>
      <c r="CR32" s="844"/>
      <c r="CS32" s="844"/>
      <c r="CT32" s="844"/>
      <c r="CU32" s="844"/>
      <c r="CV32" s="844"/>
      <c r="CW32" s="844"/>
      <c r="CX32" s="844"/>
      <c r="CY32" s="844"/>
      <c r="CZ32" s="844"/>
      <c r="DA32" s="844"/>
      <c r="DB32" s="844"/>
      <c r="DC32" s="845"/>
      <c r="DD32" s="812" t="s">
        <v>37</v>
      </c>
      <c r="DE32" s="813"/>
      <c r="DF32" s="814"/>
      <c r="DG32" s="583">
        <f>AH32</f>
        <v>0</v>
      </c>
      <c r="DH32" s="583"/>
      <c r="DI32" s="583"/>
      <c r="DJ32" s="583"/>
      <c r="DK32" s="527"/>
      <c r="DL32" s="528"/>
      <c r="DM32" s="933"/>
      <c r="DN32" s="584">
        <v>2</v>
      </c>
      <c r="DO32" s="548"/>
      <c r="DP32" s="886" t="s">
        <v>50</v>
      </c>
      <c r="DQ32" s="887"/>
      <c r="DR32" s="887"/>
      <c r="DS32" s="888"/>
      <c r="DT32" s="843" t="str">
        <f>AU32</f>
        <v/>
      </c>
      <c r="DU32" s="844"/>
      <c r="DV32" s="844"/>
      <c r="DW32" s="844"/>
      <c r="DX32" s="844"/>
      <c r="DY32" s="844"/>
      <c r="DZ32" s="844"/>
      <c r="EA32" s="844"/>
      <c r="EB32" s="844"/>
      <c r="EC32" s="844"/>
      <c r="ED32" s="844"/>
      <c r="EE32" s="844"/>
      <c r="EF32" s="844"/>
      <c r="EG32" s="844"/>
      <c r="EH32" s="844"/>
      <c r="EI32" s="845"/>
      <c r="EJ32" s="893" t="s">
        <v>54</v>
      </c>
      <c r="EK32" s="744">
        <f>BL32</f>
        <v>0</v>
      </c>
      <c r="EL32" s="744"/>
      <c r="EM32" s="744"/>
      <c r="EN32" s="744"/>
      <c r="EO32" s="906"/>
      <c r="EP32" s="872"/>
      <c r="EQ32" s="872"/>
      <c r="ER32" s="872"/>
      <c r="ES32" s="872"/>
      <c r="ET32" s="872"/>
      <c r="EU32" s="907"/>
      <c r="EW32" s="2"/>
      <c r="EX32" s="2"/>
      <c r="EY32" s="2"/>
      <c r="EZ32" s="2"/>
      <c r="FA32" s="2"/>
    </row>
    <row r="33" spans="1:157" ht="22.5" customHeight="1">
      <c r="A33" s="2"/>
      <c r="B33" s="2"/>
      <c r="C33" s="75"/>
      <c r="D33" s="445"/>
      <c r="E33" s="847"/>
      <c r="F33" s="848"/>
      <c r="G33" s="923" t="s">
        <v>57</v>
      </c>
      <c r="H33" s="924"/>
      <c r="I33" s="924"/>
      <c r="J33" s="924"/>
      <c r="K33" s="925"/>
      <c r="L33" s="523">
        <f>'[2]6'!$H$25</f>
        <v>0</v>
      </c>
      <c r="M33" s="523"/>
      <c r="N33" s="523"/>
      <c r="O33" s="523"/>
      <c r="P33" s="523"/>
      <c r="Q33" s="523"/>
      <c r="R33" s="523"/>
      <c r="S33" s="523"/>
      <c r="T33" s="523"/>
      <c r="U33" s="523"/>
      <c r="V33" s="523"/>
      <c r="W33" s="523"/>
      <c r="X33" s="523"/>
      <c r="Y33" s="523"/>
      <c r="Z33" s="523"/>
      <c r="AA33" s="523"/>
      <c r="AB33" s="523"/>
      <c r="AC33" s="885">
        <f>'[2]6'!$V$25</f>
        <v>0</v>
      </c>
      <c r="AD33" s="885"/>
      <c r="AE33" s="778"/>
      <c r="AF33" s="779"/>
      <c r="AG33" s="780"/>
      <c r="AH33" s="583"/>
      <c r="AI33" s="583"/>
      <c r="AJ33" s="583"/>
      <c r="AK33" s="852"/>
      <c r="AL33" s="445"/>
      <c r="AM33" s="853"/>
      <c r="AN33" s="446"/>
      <c r="AO33" s="847"/>
      <c r="AP33" s="848"/>
      <c r="AQ33" s="463" t="s">
        <v>57</v>
      </c>
      <c r="AR33" s="464"/>
      <c r="AS33" s="464"/>
      <c r="AT33" s="858"/>
      <c r="AU33" s="523">
        <f>'[2]6'!$H$53</f>
        <v>0</v>
      </c>
      <c r="AV33" s="523"/>
      <c r="AW33" s="523"/>
      <c r="AX33" s="523"/>
      <c r="AY33" s="523"/>
      <c r="AZ33" s="523"/>
      <c r="BA33" s="523"/>
      <c r="BB33" s="523"/>
      <c r="BC33" s="523"/>
      <c r="BD33" s="523"/>
      <c r="BE33" s="523"/>
      <c r="BF33" s="523"/>
      <c r="BG33" s="523"/>
      <c r="BH33" s="523"/>
      <c r="BI33" s="877">
        <f>'[2]6'!$T$53</f>
        <v>0</v>
      </c>
      <c r="BJ33" s="877"/>
      <c r="BK33" s="867"/>
      <c r="BL33" s="744"/>
      <c r="BM33" s="744"/>
      <c r="BN33" s="744"/>
      <c r="BO33" s="744"/>
      <c r="BP33" s="871"/>
      <c r="BQ33" s="872"/>
      <c r="BR33" s="872"/>
      <c r="BS33" s="872"/>
      <c r="BT33" s="872"/>
      <c r="BU33" s="872"/>
      <c r="BV33" s="873"/>
      <c r="BW33" s="33"/>
      <c r="BX33" s="5"/>
      <c r="BY33" s="5"/>
      <c r="BZ33" s="5"/>
      <c r="CA33" s="5"/>
      <c r="CB33" s="37"/>
      <c r="CC33" s="527"/>
      <c r="CD33" s="879"/>
      <c r="CE33" s="880"/>
      <c r="CF33" s="386" t="s">
        <v>57</v>
      </c>
      <c r="CG33" s="881"/>
      <c r="CH33" s="881"/>
      <c r="CI33" s="881"/>
      <c r="CJ33" s="881"/>
      <c r="CK33" s="523">
        <f>L33</f>
        <v>0</v>
      </c>
      <c r="CL33" s="523"/>
      <c r="CM33" s="523"/>
      <c r="CN33" s="523"/>
      <c r="CO33" s="523"/>
      <c r="CP33" s="523"/>
      <c r="CQ33" s="523"/>
      <c r="CR33" s="523"/>
      <c r="CS33" s="523"/>
      <c r="CT33" s="523"/>
      <c r="CU33" s="523"/>
      <c r="CV33" s="523"/>
      <c r="CW33" s="523"/>
      <c r="CX33" s="523"/>
      <c r="CY33" s="523"/>
      <c r="CZ33" s="523"/>
      <c r="DA33" s="523"/>
      <c r="DB33" s="885">
        <f>AC33</f>
        <v>0</v>
      </c>
      <c r="DC33" s="885"/>
      <c r="DD33" s="812"/>
      <c r="DE33" s="813"/>
      <c r="DF33" s="814"/>
      <c r="DG33" s="583"/>
      <c r="DH33" s="583"/>
      <c r="DI33" s="583"/>
      <c r="DJ33" s="583"/>
      <c r="DK33" s="527"/>
      <c r="DL33" s="528"/>
      <c r="DM33" s="933"/>
      <c r="DN33" s="879"/>
      <c r="DO33" s="880"/>
      <c r="DP33" s="385" t="s">
        <v>57</v>
      </c>
      <c r="DQ33" s="385"/>
      <c r="DR33" s="385"/>
      <c r="DS33" s="386"/>
      <c r="DT33" s="523">
        <f>AU33</f>
        <v>0</v>
      </c>
      <c r="DU33" s="523"/>
      <c r="DV33" s="523"/>
      <c r="DW33" s="523"/>
      <c r="DX33" s="523"/>
      <c r="DY33" s="523"/>
      <c r="DZ33" s="523"/>
      <c r="EA33" s="523"/>
      <c r="EB33" s="523"/>
      <c r="EC33" s="523"/>
      <c r="ED33" s="523"/>
      <c r="EE33" s="523"/>
      <c r="EF33" s="523"/>
      <c r="EG33" s="523"/>
      <c r="EH33" s="877"/>
      <c r="EI33" s="877"/>
      <c r="EJ33" s="893"/>
      <c r="EK33" s="744"/>
      <c r="EL33" s="744"/>
      <c r="EM33" s="744"/>
      <c r="EN33" s="744"/>
      <c r="EO33" s="906"/>
      <c r="EP33" s="872"/>
      <c r="EQ33" s="872"/>
      <c r="ER33" s="872"/>
      <c r="ES33" s="872"/>
      <c r="ET33" s="872"/>
      <c r="EU33" s="907"/>
      <c r="EW33" s="2"/>
      <c r="EX33" s="2"/>
      <c r="EY33" s="2"/>
      <c r="EZ33" s="2"/>
      <c r="FA33" s="2"/>
    </row>
    <row r="34" spans="1:157" ht="21" customHeight="1">
      <c r="A34" s="2"/>
      <c r="B34" s="2"/>
      <c r="C34" s="75"/>
      <c r="D34" s="445"/>
      <c r="E34" s="920"/>
      <c r="F34" s="921"/>
      <c r="G34" s="820" t="s">
        <v>38</v>
      </c>
      <c r="H34" s="821"/>
      <c r="I34" s="821"/>
      <c r="J34" s="821"/>
      <c r="K34" s="822"/>
      <c r="L34" s="136" t="str">
        <f>IF(AC33&lt;=0,"",IF((LEN(AC33)-11&lt;=0),"0",MID(AC33,LEN(AC33)-11,1)))</f>
        <v/>
      </c>
      <c r="M34" s="828" t="str">
        <f>IF(AC33&lt;=0,"",IF((LEN(AC33)-10&lt;=0),"0",MID(AC33,LEN(AC33)-10,1)))</f>
        <v/>
      </c>
      <c r="N34" s="609"/>
      <c r="O34" s="828" t="str">
        <f>IF(AC33&lt;=0,"",IF((LEN(AC33)-9&lt;=0),"0",MID(AC33,LEN(AC33)-9,1)))</f>
        <v/>
      </c>
      <c r="P34" s="829"/>
      <c r="Q34" s="609" t="str">
        <f>IF(AC33&lt;=0,"",IF((LEN(AC33)-8&lt;=0),"0",MID(AC33,LEN(AC33)-8,1)))</f>
        <v/>
      </c>
      <c r="R34" s="609"/>
      <c r="S34" s="866" t="str">
        <f>IF(AC33&lt;=0,"",IF((LEN(AC33)-7&lt;=0),"0",MID(AC33,LEN(AC33)-7,1)))</f>
        <v/>
      </c>
      <c r="T34" s="609"/>
      <c r="U34" s="609"/>
      <c r="V34" s="828" t="str">
        <f>IF(AC33&lt;=0,"",IF((LEN(AC33)-6&lt;=0),"0",MID(AC33,LEN(AC33)-6,1)))</f>
        <v/>
      </c>
      <c r="W34" s="609"/>
      <c r="X34" s="828" t="str">
        <f>IF(AC33&lt;=0,"",IF((LEN(AC33)-5&lt;=0),"0",MID(AC33,LEN(AC33)-5,1)))</f>
        <v/>
      </c>
      <c r="Y34" s="609"/>
      <c r="Z34" s="829"/>
      <c r="AA34" s="609" t="str">
        <f>IF(AC33&lt;=0,"",IF((LEN(AC33)-4&lt;=0),"0",MID(AC33,LEN(AC33)-4,1)))</f>
        <v/>
      </c>
      <c r="AB34" s="830"/>
      <c r="AC34" s="609" t="str">
        <f>IF(AC33&lt;=0,"",IF((LEN(AC33)-3&lt;=0),"0",MID(AC33,LEN(AC33)-3,1)))</f>
        <v/>
      </c>
      <c r="AD34" s="609"/>
      <c r="AE34" s="828" t="str">
        <f>IF(AC33&lt;=0,"",IF((LEN(AC33)-2&lt;=0),"0",MID(AC33,LEN(AC33)-2,1)))</f>
        <v/>
      </c>
      <c r="AF34" s="609"/>
      <c r="AG34" s="609"/>
      <c r="AH34" s="828" t="str">
        <f>IF(AC33&lt;=0,"",IF((LEN(AC33)-1&lt;=0),"0",MID(AC33,LEN(AC33)-1,1)))</f>
        <v/>
      </c>
      <c r="AI34" s="829"/>
      <c r="AJ34" s="831" t="str">
        <f>IF(AC33&lt;&gt;0,RIGHT(AC33,1),"")</f>
        <v/>
      </c>
      <c r="AK34" s="832"/>
      <c r="AL34" s="445"/>
      <c r="AM34" s="853"/>
      <c r="AN34" s="446"/>
      <c r="AO34" s="920"/>
      <c r="AP34" s="921"/>
      <c r="AQ34" s="862" t="s">
        <v>38</v>
      </c>
      <c r="AR34" s="863"/>
      <c r="AS34" s="863"/>
      <c r="AT34" s="864"/>
      <c r="AU34" s="136" t="str">
        <f>IF(BI33&lt;=0,"",IF((LEN(BI33)-11&lt;=0),"0",MID(BI33,LEN(BI33)-11,1)))</f>
        <v/>
      </c>
      <c r="AV34" s="865" t="str">
        <f>IF(BI33&lt;=0,"",IF((LEN(BI33)-10&lt;=0),"0",MID(BI33,LEN(BI33)-10,1)))</f>
        <v/>
      </c>
      <c r="AW34" s="865"/>
      <c r="AX34" s="865" t="str">
        <f>IF(BI33&lt;=0,"",IF((LEN(BI33)-9&lt;=0),"0",MID(BI33,LEN(BI33)-9,1)))</f>
        <v/>
      </c>
      <c r="AY34" s="865"/>
      <c r="AZ34" s="609" t="str">
        <f>IF(BI33&lt;=0,"",IF((LEN(BI33)-8&lt;=0),"0",MID(BI33,LEN(BI33)-8,1)))</f>
        <v/>
      </c>
      <c r="BA34" s="609"/>
      <c r="BB34" s="866" t="str">
        <f>IF(BI33&lt;=0,"",IF((LEN(BI33)-7&lt;=0),"0",MID(BI33,LEN(BI33)-7,1)))</f>
        <v/>
      </c>
      <c r="BC34" s="609"/>
      <c r="BD34" s="865" t="str">
        <f>IF(BI33&lt;=0,"",IF((LEN(BI33)-6&lt;=0),"0",MID(BI33,LEN(BI33)-6,1)))</f>
        <v/>
      </c>
      <c r="BE34" s="865"/>
      <c r="BF34" s="865" t="str">
        <f>IF(BI33&lt;=0,"",IF((LEN(BI33)-5&lt;=0),"0",MID(BI33,LEN(BI33)-5,1)))</f>
        <v/>
      </c>
      <c r="BG34" s="865"/>
      <c r="BH34" s="139" t="str">
        <f>IF(BI33&lt;=0,"",IF((LEN(BI33)-4&lt;=0),"0",MID(BI33,LEN(BI33)-4,1)))</f>
        <v/>
      </c>
      <c r="BI34" s="609" t="str">
        <f>IF(BI33&lt;=0,"",IF((LEN(BI33)-3&lt;=0),"0",MID(BI33,LEN(BI33)-3,1)))</f>
        <v/>
      </c>
      <c r="BJ34" s="609"/>
      <c r="BK34" s="140" t="str">
        <f>IF(BI33&lt;=0,"",IF((LEN(BI33)-2&lt;=0),"0",MID(BI33,LEN(BI33)-2,1)))</f>
        <v/>
      </c>
      <c r="BL34" s="865" t="str">
        <f>IF(BI33&lt;=0,"",IF((LEN(BI33)-1&lt;=0),"0",MID(BI33,LEN(BI33)-1,1)))</f>
        <v/>
      </c>
      <c r="BM34" s="865"/>
      <c r="BN34" s="609" t="str">
        <f>IF(BI33&lt;&gt;0,RIGHT(BI33,1),"")</f>
        <v/>
      </c>
      <c r="BO34" s="609"/>
      <c r="BP34" s="871"/>
      <c r="BQ34" s="872"/>
      <c r="BR34" s="872"/>
      <c r="BS34" s="872"/>
      <c r="BT34" s="872"/>
      <c r="BU34" s="872"/>
      <c r="BV34" s="873"/>
      <c r="BW34" s="33"/>
      <c r="BX34" s="5"/>
      <c r="BY34" s="5"/>
      <c r="BZ34" s="5"/>
      <c r="CA34" s="5"/>
      <c r="CB34" s="37"/>
      <c r="CC34" s="527"/>
      <c r="CD34" s="882"/>
      <c r="CE34" s="883"/>
      <c r="CF34" s="819" t="s">
        <v>38</v>
      </c>
      <c r="CG34" s="819"/>
      <c r="CH34" s="819"/>
      <c r="CI34" s="819"/>
      <c r="CJ34" s="819"/>
      <c r="CK34" s="60" t="str">
        <f>IF(DB33&lt;=0,"",IF((LEN(DB33)-11&lt;=0),"0",MID(DB33,LEN(DB33)-11,1)))</f>
        <v/>
      </c>
      <c r="CL34" s="423" t="str">
        <f>IF(DB33&lt;=0,"",IF((LEN(DB33)-10&lt;=0),"0",MID(DB33,LEN(DB33)-10,1)))</f>
        <v/>
      </c>
      <c r="CM34" s="423"/>
      <c r="CN34" s="423" t="str">
        <f>IF(DB33&lt;=0,"",IF((LEN(DB33)-9&lt;=0),"0",MID(DB33,LEN(DB33)-9,1)))</f>
        <v/>
      </c>
      <c r="CO34" s="423"/>
      <c r="CP34" s="424" t="str">
        <f>IF(DB33&lt;=0,"",IF((LEN(DB33)-8&lt;=0),"0",MID(DB33,LEN(DB33)-8,1)))</f>
        <v/>
      </c>
      <c r="CQ34" s="424"/>
      <c r="CR34" s="426" t="str">
        <f>IF(DB33&lt;=0,"",IF((LEN(DB33)-7&lt;=0),"0",MID(DB33,LEN(DB33)-7,1)))</f>
        <v/>
      </c>
      <c r="CS34" s="424"/>
      <c r="CT34" s="424"/>
      <c r="CU34" s="423" t="str">
        <f>IF(DB33&lt;=0,"",IF((LEN(DB33)-6&lt;=0),"0",MID(DB33,LEN(DB33)-6,1)))</f>
        <v/>
      </c>
      <c r="CV34" s="423"/>
      <c r="CW34" s="423" t="str">
        <f>IF(DB33&lt;=0,"",IF((LEN(DB33)-5&lt;=0),"0",MID(DB33,LEN(DB33)-5,1)))</f>
        <v/>
      </c>
      <c r="CX34" s="423"/>
      <c r="CY34" s="423"/>
      <c r="CZ34" s="424" t="str">
        <f>IF(DB33&lt;=0,"",IF((LEN(DB33)-4&lt;=0),"0",MID(DB33,LEN(DB33)-4,1)))</f>
        <v/>
      </c>
      <c r="DA34" s="425"/>
      <c r="DB34" s="424" t="str">
        <f>IF(DB33&lt;=0,"",IF((LEN(DB33)-3&lt;=0),"0",MID(DB33,LEN(DB33)-3,1)))</f>
        <v/>
      </c>
      <c r="DC34" s="424"/>
      <c r="DD34" s="423" t="str">
        <f>IF(DB33&lt;=0,"",IF((LEN(DB33)-2&lt;=0),"0",MID(DB33,LEN(DB33)-2,1)))</f>
        <v/>
      </c>
      <c r="DE34" s="423"/>
      <c r="DF34" s="423"/>
      <c r="DG34" s="423" t="str">
        <f>IF(DB33&lt;=0,"",IF((LEN(DB33)-1&lt;=0),"0",MID(DB33,LEN(DB33)-1,1)))</f>
        <v/>
      </c>
      <c r="DH34" s="423"/>
      <c r="DI34" s="425" t="str">
        <f>IF(DB33&lt;&gt;0,RIGHT(DB33,1),"")</f>
        <v/>
      </c>
      <c r="DJ34" s="427"/>
      <c r="DK34" s="528"/>
      <c r="DL34" s="528"/>
      <c r="DM34" s="933"/>
      <c r="DN34" s="882"/>
      <c r="DO34" s="883"/>
      <c r="DP34" s="897"/>
      <c r="DQ34" s="898"/>
      <c r="DR34" s="898"/>
      <c r="DS34" s="898"/>
      <c r="DT34" s="898"/>
      <c r="DU34" s="898"/>
      <c r="DV34" s="898"/>
      <c r="DW34" s="898"/>
      <c r="DX34" s="898"/>
      <c r="DY34" s="898"/>
      <c r="DZ34" s="898"/>
      <c r="EA34" s="898"/>
      <c r="EB34" s="898"/>
      <c r="EC34" s="898"/>
      <c r="ED34" s="898"/>
      <c r="EE34" s="898"/>
      <c r="EF34" s="898"/>
      <c r="EG34" s="898"/>
      <c r="EH34" s="898"/>
      <c r="EI34" s="898"/>
      <c r="EJ34" s="898"/>
      <c r="EK34" s="898"/>
      <c r="EL34" s="898"/>
      <c r="EM34" s="898"/>
      <c r="EN34" s="899"/>
      <c r="EO34" s="872"/>
      <c r="EP34" s="872"/>
      <c r="EQ34" s="872"/>
      <c r="ER34" s="872"/>
      <c r="ES34" s="872"/>
      <c r="ET34" s="872"/>
      <c r="EU34" s="907"/>
      <c r="EW34" s="2"/>
      <c r="EX34" s="2"/>
      <c r="EY34" s="2"/>
      <c r="EZ34" s="2"/>
      <c r="FA34" s="2"/>
    </row>
    <row r="35" spans="1:157" ht="17.25" customHeight="1">
      <c r="A35" s="2"/>
      <c r="B35" s="2"/>
      <c r="C35" s="75"/>
      <c r="D35" s="445"/>
      <c r="E35" s="847">
        <v>3</v>
      </c>
      <c r="F35" s="848"/>
      <c r="G35" s="770" t="s">
        <v>50</v>
      </c>
      <c r="H35" s="771"/>
      <c r="I35" s="771"/>
      <c r="J35" s="771"/>
      <c r="K35" s="772"/>
      <c r="L35" s="773" t="str">
        <f>'[2]6'!$H$28</f>
        <v/>
      </c>
      <c r="M35" s="773"/>
      <c r="N35" s="773"/>
      <c r="O35" s="773"/>
      <c r="P35" s="773"/>
      <c r="Q35" s="773"/>
      <c r="R35" s="773"/>
      <c r="S35" s="773"/>
      <c r="T35" s="773"/>
      <c r="U35" s="773"/>
      <c r="V35" s="773"/>
      <c r="W35" s="773"/>
      <c r="X35" s="773"/>
      <c r="Y35" s="773"/>
      <c r="Z35" s="773"/>
      <c r="AA35" s="773"/>
      <c r="AB35" s="773"/>
      <c r="AC35" s="773"/>
      <c r="AD35" s="774"/>
      <c r="AE35" s="778" t="s">
        <v>37</v>
      </c>
      <c r="AF35" s="779"/>
      <c r="AG35" s="780"/>
      <c r="AH35" s="583">
        <f>'[2]6'!$X$30</f>
        <v>0</v>
      </c>
      <c r="AI35" s="583"/>
      <c r="AJ35" s="583"/>
      <c r="AK35" s="852"/>
      <c r="AL35" s="445"/>
      <c r="AM35" s="853"/>
      <c r="AN35" s="446"/>
      <c r="AO35" s="854">
        <v>3</v>
      </c>
      <c r="AP35" s="854"/>
      <c r="AQ35" s="855" t="s">
        <v>50</v>
      </c>
      <c r="AR35" s="856"/>
      <c r="AS35" s="856"/>
      <c r="AT35" s="922"/>
      <c r="AU35" s="773" t="str">
        <f>'[2]6'!$H$54</f>
        <v/>
      </c>
      <c r="AV35" s="773"/>
      <c r="AW35" s="773"/>
      <c r="AX35" s="773"/>
      <c r="AY35" s="773"/>
      <c r="AZ35" s="773"/>
      <c r="BA35" s="773"/>
      <c r="BB35" s="773"/>
      <c r="BC35" s="773"/>
      <c r="BD35" s="773"/>
      <c r="BE35" s="773"/>
      <c r="BF35" s="773"/>
      <c r="BG35" s="773"/>
      <c r="BH35" s="773"/>
      <c r="BI35" s="773"/>
      <c r="BJ35" s="774"/>
      <c r="BK35" s="867" t="s">
        <v>54</v>
      </c>
      <c r="BL35" s="744">
        <f>'[2]6'!$AT$54</f>
        <v>0</v>
      </c>
      <c r="BM35" s="744"/>
      <c r="BN35" s="744"/>
      <c r="BO35" s="744"/>
      <c r="BP35" s="874"/>
      <c r="BQ35" s="875"/>
      <c r="BR35" s="875"/>
      <c r="BS35" s="875"/>
      <c r="BT35" s="875"/>
      <c r="BU35" s="875"/>
      <c r="BV35" s="876"/>
      <c r="BW35" s="33"/>
      <c r="BX35" s="5"/>
      <c r="BY35" s="5"/>
      <c r="BZ35" s="5"/>
      <c r="CA35" s="5"/>
      <c r="CB35" s="37"/>
      <c r="CC35" s="527"/>
      <c r="CD35" s="584">
        <v>3</v>
      </c>
      <c r="CE35" s="548"/>
      <c r="CF35" s="884" t="s">
        <v>50</v>
      </c>
      <c r="CG35" s="884"/>
      <c r="CH35" s="884"/>
      <c r="CI35" s="884"/>
      <c r="CJ35" s="884"/>
      <c r="CK35" s="843" t="str">
        <f>L35</f>
        <v/>
      </c>
      <c r="CL35" s="844"/>
      <c r="CM35" s="844"/>
      <c r="CN35" s="844"/>
      <c r="CO35" s="844"/>
      <c r="CP35" s="844"/>
      <c r="CQ35" s="844"/>
      <c r="CR35" s="844"/>
      <c r="CS35" s="844"/>
      <c r="CT35" s="844"/>
      <c r="CU35" s="844"/>
      <c r="CV35" s="844"/>
      <c r="CW35" s="844"/>
      <c r="CX35" s="844"/>
      <c r="CY35" s="844"/>
      <c r="CZ35" s="844"/>
      <c r="DA35" s="844"/>
      <c r="DB35" s="844"/>
      <c r="DC35" s="845"/>
      <c r="DD35" s="812" t="s">
        <v>37</v>
      </c>
      <c r="DE35" s="813"/>
      <c r="DF35" s="814"/>
      <c r="DG35" s="583">
        <f>AH35</f>
        <v>0</v>
      </c>
      <c r="DH35" s="583"/>
      <c r="DI35" s="583"/>
      <c r="DJ35" s="583"/>
      <c r="DK35" s="527"/>
      <c r="DL35" s="528"/>
      <c r="DM35" s="933"/>
      <c r="DN35" s="879">
        <v>3</v>
      </c>
      <c r="DO35" s="880"/>
      <c r="DP35" s="929" t="s">
        <v>50</v>
      </c>
      <c r="DQ35" s="930"/>
      <c r="DR35" s="930"/>
      <c r="DS35" s="931"/>
      <c r="DT35" s="843" t="str">
        <f>AU35</f>
        <v/>
      </c>
      <c r="DU35" s="844"/>
      <c r="DV35" s="844"/>
      <c r="DW35" s="844"/>
      <c r="DX35" s="844"/>
      <c r="DY35" s="844"/>
      <c r="DZ35" s="844"/>
      <c r="EA35" s="844"/>
      <c r="EB35" s="844"/>
      <c r="EC35" s="844"/>
      <c r="ED35" s="844"/>
      <c r="EE35" s="844"/>
      <c r="EF35" s="844"/>
      <c r="EG35" s="844"/>
      <c r="EH35" s="844"/>
      <c r="EI35" s="845"/>
      <c r="EJ35" s="893" t="s">
        <v>54</v>
      </c>
      <c r="EK35" s="744">
        <f>BL35</f>
        <v>0</v>
      </c>
      <c r="EL35" s="744"/>
      <c r="EM35" s="744"/>
      <c r="EN35" s="744"/>
      <c r="EO35" s="908"/>
      <c r="EP35" s="909"/>
      <c r="EQ35" s="909"/>
      <c r="ER35" s="909"/>
      <c r="ES35" s="909"/>
      <c r="ET35" s="909"/>
      <c r="EU35" s="910"/>
      <c r="EW35" s="2"/>
      <c r="EX35" s="2"/>
      <c r="EY35" s="2"/>
      <c r="EZ35" s="2"/>
      <c r="FA35" s="2"/>
    </row>
    <row r="36" spans="1:157" ht="22.5" customHeight="1">
      <c r="A36" s="2"/>
      <c r="B36" s="2"/>
      <c r="C36" s="75"/>
      <c r="D36" s="445"/>
      <c r="E36" s="847"/>
      <c r="F36" s="848"/>
      <c r="G36" s="923" t="s">
        <v>57</v>
      </c>
      <c r="H36" s="924"/>
      <c r="I36" s="924"/>
      <c r="J36" s="924"/>
      <c r="K36" s="925"/>
      <c r="L36" s="523">
        <f>'[2]6'!$H$29</f>
        <v>0</v>
      </c>
      <c r="M36" s="523"/>
      <c r="N36" s="523"/>
      <c r="O36" s="523"/>
      <c r="P36" s="523"/>
      <c r="Q36" s="523"/>
      <c r="R36" s="523"/>
      <c r="S36" s="523"/>
      <c r="T36" s="523"/>
      <c r="U36" s="523"/>
      <c r="V36" s="523"/>
      <c r="W36" s="523"/>
      <c r="X36" s="523"/>
      <c r="Y36" s="523"/>
      <c r="Z36" s="523"/>
      <c r="AA36" s="523"/>
      <c r="AB36" s="523"/>
      <c r="AC36" s="885">
        <f>'[2]6'!$V$29</f>
        <v>0</v>
      </c>
      <c r="AD36" s="885"/>
      <c r="AE36" s="778"/>
      <c r="AF36" s="779"/>
      <c r="AG36" s="780"/>
      <c r="AH36" s="583"/>
      <c r="AI36" s="583"/>
      <c r="AJ36" s="583"/>
      <c r="AK36" s="852"/>
      <c r="AL36" s="445"/>
      <c r="AM36" s="853"/>
      <c r="AN36" s="446"/>
      <c r="AO36" s="854"/>
      <c r="AP36" s="854"/>
      <c r="AQ36" s="463" t="s">
        <v>57</v>
      </c>
      <c r="AR36" s="464"/>
      <c r="AS36" s="464"/>
      <c r="AT36" s="858"/>
      <c r="AU36" s="523">
        <f>'[2]6'!$H$55</f>
        <v>0</v>
      </c>
      <c r="AV36" s="523"/>
      <c r="AW36" s="523"/>
      <c r="AX36" s="523"/>
      <c r="AY36" s="523"/>
      <c r="AZ36" s="523"/>
      <c r="BA36" s="523"/>
      <c r="BB36" s="523"/>
      <c r="BC36" s="523"/>
      <c r="BD36" s="523"/>
      <c r="BE36" s="523"/>
      <c r="BF36" s="523"/>
      <c r="BG36" s="523"/>
      <c r="BH36" s="523"/>
      <c r="BI36" s="877">
        <f>'[2]6'!$T$55</f>
        <v>0</v>
      </c>
      <c r="BJ36" s="877"/>
      <c r="BK36" s="867"/>
      <c r="BL36" s="744"/>
      <c r="BM36" s="744"/>
      <c r="BN36" s="744"/>
      <c r="BO36" s="744"/>
      <c r="BP36" s="503" t="s">
        <v>97</v>
      </c>
      <c r="BQ36" s="501"/>
      <c r="BR36" s="501"/>
      <c r="BS36" s="501"/>
      <c r="BT36" s="501"/>
      <c r="BU36" s="501"/>
      <c r="BV36" s="502"/>
      <c r="BW36" s="33"/>
      <c r="BX36" s="5"/>
      <c r="BY36" s="5"/>
      <c r="BZ36" s="5"/>
      <c r="CA36" s="5"/>
      <c r="CB36" s="37"/>
      <c r="CC36" s="527"/>
      <c r="CD36" s="879"/>
      <c r="CE36" s="880"/>
      <c r="CF36" s="386" t="s">
        <v>57</v>
      </c>
      <c r="CG36" s="881"/>
      <c r="CH36" s="881"/>
      <c r="CI36" s="881"/>
      <c r="CJ36" s="881"/>
      <c r="CK36" s="523">
        <f>L36</f>
        <v>0</v>
      </c>
      <c r="CL36" s="523"/>
      <c r="CM36" s="523"/>
      <c r="CN36" s="523"/>
      <c r="CO36" s="523"/>
      <c r="CP36" s="523"/>
      <c r="CQ36" s="523"/>
      <c r="CR36" s="523"/>
      <c r="CS36" s="523"/>
      <c r="CT36" s="523"/>
      <c r="CU36" s="523"/>
      <c r="CV36" s="523"/>
      <c r="CW36" s="523"/>
      <c r="CX36" s="523"/>
      <c r="CY36" s="523"/>
      <c r="CZ36" s="523"/>
      <c r="DA36" s="523"/>
      <c r="DB36" s="885">
        <f>AC36</f>
        <v>0</v>
      </c>
      <c r="DC36" s="885"/>
      <c r="DD36" s="812"/>
      <c r="DE36" s="813"/>
      <c r="DF36" s="814"/>
      <c r="DG36" s="583"/>
      <c r="DH36" s="583"/>
      <c r="DI36" s="583"/>
      <c r="DJ36" s="583"/>
      <c r="DK36" s="527"/>
      <c r="DL36" s="528"/>
      <c r="DM36" s="933"/>
      <c r="DN36" s="879"/>
      <c r="DO36" s="880"/>
      <c r="DP36" s="385" t="s">
        <v>57</v>
      </c>
      <c r="DQ36" s="385"/>
      <c r="DR36" s="385"/>
      <c r="DS36" s="386"/>
      <c r="DT36" s="523">
        <f>AU36</f>
        <v>0</v>
      </c>
      <c r="DU36" s="523"/>
      <c r="DV36" s="523"/>
      <c r="DW36" s="523"/>
      <c r="DX36" s="523"/>
      <c r="DY36" s="523"/>
      <c r="DZ36" s="523"/>
      <c r="EA36" s="523"/>
      <c r="EB36" s="523"/>
      <c r="EC36" s="523"/>
      <c r="ED36" s="523"/>
      <c r="EE36" s="523"/>
      <c r="EF36" s="523"/>
      <c r="EG36" s="523"/>
      <c r="EH36" s="877"/>
      <c r="EI36" s="877"/>
      <c r="EJ36" s="893"/>
      <c r="EK36" s="744"/>
      <c r="EL36" s="744"/>
      <c r="EM36" s="744"/>
      <c r="EN36" s="744"/>
      <c r="EO36" s="911"/>
      <c r="EP36" s="912"/>
      <c r="EQ36" s="912"/>
      <c r="ER36" s="912"/>
      <c r="ES36" s="912"/>
      <c r="ET36" s="912"/>
      <c r="EU36" s="913"/>
      <c r="EW36" s="2"/>
      <c r="EX36" s="2"/>
      <c r="EY36" s="2"/>
      <c r="EZ36" s="2"/>
      <c r="FA36" s="2"/>
    </row>
    <row r="37" spans="1:157" ht="21" customHeight="1">
      <c r="A37" s="2"/>
      <c r="B37" s="2"/>
      <c r="C37" s="75"/>
      <c r="D37" s="445"/>
      <c r="E37" s="847"/>
      <c r="F37" s="848"/>
      <c r="G37" s="820" t="s">
        <v>38</v>
      </c>
      <c r="H37" s="821"/>
      <c r="I37" s="821"/>
      <c r="J37" s="821"/>
      <c r="K37" s="822"/>
      <c r="L37" s="136" t="str">
        <f>IF(AC36&lt;=0,"",IF((LEN(AC36)-11&lt;=0),"0",MID(AC36,LEN(AC36)-11,1)))</f>
        <v/>
      </c>
      <c r="M37" s="823" t="str">
        <f>IF(AC36&lt;=0,"",IF((LEN(AC36)-10&lt;=0),"0",MID(AC36,LEN(AC36)-10,1)))</f>
        <v/>
      </c>
      <c r="N37" s="827"/>
      <c r="O37" s="823" t="str">
        <f>IF(AC36&lt;=0,"",IF((LEN(AC36)-9&lt;=0),"0",MID(AC36,LEN(AC36)-9,1)))</f>
        <v/>
      </c>
      <c r="P37" s="824"/>
      <c r="Q37" s="609" t="str">
        <f>IF(AC36&lt;=0,"",IF((LEN(AC36)-8&lt;=0),"0",MID(AC36,LEN(AC36)-8,1)))</f>
        <v/>
      </c>
      <c r="R37" s="609"/>
      <c r="S37" s="825" t="str">
        <f>IF(AC36&lt;=0,"",IF((LEN(AC36)-7&lt;=0),"0",MID(AC36,LEN(AC36)-7,1)))</f>
        <v/>
      </c>
      <c r="T37" s="826"/>
      <c r="U37" s="827"/>
      <c r="V37" s="828" t="str">
        <f>IF(AC36&lt;=0,"",IF((LEN(AC36)-6&lt;=0),"0",MID(AC36,LEN(AC36)-6,1)))</f>
        <v/>
      </c>
      <c r="W37" s="609"/>
      <c r="X37" s="828" t="str">
        <f>IF(AC36&lt;=0,"",IF((LEN(AC36)-5&lt;=0),"0",MID(AC36,LEN(AC36)-5,1)))</f>
        <v/>
      </c>
      <c r="Y37" s="609"/>
      <c r="Z37" s="829"/>
      <c r="AA37" s="609" t="str">
        <f>IF(AC36&lt;=0,"",IF((LEN(AC36)-4&lt;=0),"0",MID(AC36,LEN(AC36)-4,1)))</f>
        <v/>
      </c>
      <c r="AB37" s="830"/>
      <c r="AC37" s="831" t="str">
        <f>IF(AC36&lt;=0,"",IF((LEN(AC36)-3&lt;=0),"0",MID(AC36,LEN(AC36)-3,1)))</f>
        <v/>
      </c>
      <c r="AD37" s="827"/>
      <c r="AE37" s="828" t="str">
        <f>IF(AC36&lt;=0,"",IF((LEN(AC36)-2&lt;=0),"0",MID(AC36,LEN(AC36)-2,1)))</f>
        <v/>
      </c>
      <c r="AF37" s="609"/>
      <c r="AG37" s="609"/>
      <c r="AH37" s="828" t="str">
        <f>IF(AC36&lt;=0,"",IF((LEN(AC36)-1&lt;=0),"0",MID(AC36,LEN(AC36)-1,1)))</f>
        <v/>
      </c>
      <c r="AI37" s="829"/>
      <c r="AJ37" s="831" t="str">
        <f>IF(AC36&lt;&gt;0,RIGHT(AC36,1),"")</f>
        <v/>
      </c>
      <c r="AK37" s="832"/>
      <c r="AL37" s="445"/>
      <c r="AM37" s="853"/>
      <c r="AN37" s="446"/>
      <c r="AO37" s="854"/>
      <c r="AP37" s="854"/>
      <c r="AQ37" s="862" t="s">
        <v>38</v>
      </c>
      <c r="AR37" s="863"/>
      <c r="AS37" s="863"/>
      <c r="AT37" s="864"/>
      <c r="AU37" s="141" t="str">
        <f>IF(BI36&lt;=0,"",IF((LEN(BI36)-11&lt;=0),"0",MID(BI36,LEN(BI36)-11,1)))</f>
        <v/>
      </c>
      <c r="AV37" s="865" t="str">
        <f>IF(BI36&lt;=0,"",IF((LEN(BI36)-10&lt;=0),"0",MID(BI36,LEN(BI36)-10,1)))</f>
        <v/>
      </c>
      <c r="AW37" s="865"/>
      <c r="AX37" s="865" t="str">
        <f>IF(BI36&lt;=0,"",IF((LEN(BI36)-9&lt;=0),"0",MID(BI36,LEN(BI36)-9,1)))</f>
        <v/>
      </c>
      <c r="AY37" s="865"/>
      <c r="AZ37" s="609" t="str">
        <f>IF(BI36&lt;=0,"",IF((LEN(BI36)-8&lt;=0),"0",MID(BI36,LEN(BI36)-8,1)))</f>
        <v/>
      </c>
      <c r="BA37" s="609"/>
      <c r="BB37" s="866" t="str">
        <f>IF(BI36&lt;=0,"",IF((LEN(BI36)-7&lt;=0),"0",MID(BI36,LEN(BI36)-7,1)))</f>
        <v/>
      </c>
      <c r="BC37" s="609"/>
      <c r="BD37" s="865" t="str">
        <f>IF(BI36&lt;=0,"",IF((LEN(BI36)-6&lt;=0),"0",MID(BI36,LEN(BI36)-6,1)))</f>
        <v/>
      </c>
      <c r="BE37" s="865"/>
      <c r="BF37" s="865" t="str">
        <f>IF(BI36&lt;=0,"",IF((LEN(BI36)-5&lt;=0),"0",MID(BI36,LEN(BI36)-5,1)))</f>
        <v/>
      </c>
      <c r="BG37" s="865"/>
      <c r="BH37" s="142" t="str">
        <f>IF(BI36&lt;=0,"",IF((LEN(BI36)-4&lt;=0),"0",MID(BI36,LEN(BI36)-4,1)))</f>
        <v/>
      </c>
      <c r="BI37" s="609" t="str">
        <f>IF(BI36&lt;=0,"",IF((LEN(BI36)-3&lt;=0),"0",MID(BI36,LEN(BI36)-3,1)))</f>
        <v/>
      </c>
      <c r="BJ37" s="609"/>
      <c r="BK37" s="143" t="str">
        <f>IF(BI36&lt;=0,"",IF((LEN(BI36)-2&lt;=0),"0",MID(BI36,LEN(BI36)-2,1)))</f>
        <v/>
      </c>
      <c r="BL37" s="865" t="str">
        <f>IF(BI36&lt;=0,"",IF((LEN(BI36)-1&lt;=0),"0",MID(BI36,LEN(BI36)-1,1)))</f>
        <v/>
      </c>
      <c r="BM37" s="865"/>
      <c r="BN37" s="609" t="str">
        <f>IF(BI36&lt;&gt;0,RIGHT(BI36,1),"")</f>
        <v/>
      </c>
      <c r="BO37" s="609"/>
      <c r="BP37" s="868"/>
      <c r="BQ37" s="869"/>
      <c r="BR37" s="869"/>
      <c r="BS37" s="869"/>
      <c r="BT37" s="869"/>
      <c r="BU37" s="869"/>
      <c r="BV37" s="870"/>
      <c r="BW37" s="33"/>
      <c r="BX37" s="5"/>
      <c r="BY37" s="5"/>
      <c r="BZ37" s="5"/>
      <c r="CA37" s="5"/>
      <c r="CB37" s="37"/>
      <c r="CC37" s="527"/>
      <c r="CD37" s="882"/>
      <c r="CE37" s="883"/>
      <c r="CF37" s="819" t="s">
        <v>38</v>
      </c>
      <c r="CG37" s="819"/>
      <c r="CH37" s="819"/>
      <c r="CI37" s="819"/>
      <c r="CJ37" s="819"/>
      <c r="CK37" s="60" t="str">
        <f>IF(DB36&lt;=0,"",IF((LEN(DB36)-11&lt;=0),"0",MID(DB36,LEN(DB36)-11,1)))</f>
        <v/>
      </c>
      <c r="CL37" s="423" t="str">
        <f>IF(DB36&lt;=0,"",IF((LEN(DB36)-10&lt;=0),"0",MID(DB36,LEN(DB36)-10,1)))</f>
        <v/>
      </c>
      <c r="CM37" s="423"/>
      <c r="CN37" s="423" t="str">
        <f>IF(DB36&lt;=0,"",IF((LEN(DB36)-9&lt;=0),"0",MID(DB36,LEN(DB36)-9,1)))</f>
        <v/>
      </c>
      <c r="CO37" s="423"/>
      <c r="CP37" s="424" t="str">
        <f>IF(DB36&lt;=0,"",IF((LEN(DB36)-8&lt;=0),"0",MID(DB36,LEN(DB36)-8,1)))</f>
        <v/>
      </c>
      <c r="CQ37" s="424"/>
      <c r="CR37" s="427" t="str">
        <f>IF(DB36&lt;=0,"",IF((LEN(DB36)-7&lt;=0),"0",MID(DB36,LEN(DB36)-7,1)))</f>
        <v/>
      </c>
      <c r="CS37" s="427"/>
      <c r="CT37" s="426"/>
      <c r="CU37" s="423" t="str">
        <f>IF(DB36&lt;=0,"",IF((LEN(DB36)-6&lt;=0),"0",MID(DB36,LEN(DB36)-6,1)))</f>
        <v/>
      </c>
      <c r="CV37" s="423"/>
      <c r="CW37" s="423" t="str">
        <f>IF(DB36&lt;=0,"",IF((LEN(DB36)-5&lt;=0),"0",MID(DB36,LEN(DB36)-5,1)))</f>
        <v/>
      </c>
      <c r="CX37" s="423"/>
      <c r="CY37" s="423"/>
      <c r="CZ37" s="424" t="str">
        <f>IF(DB36&lt;=0,"",IF((LEN(DB36)-4&lt;=0),"0",MID(DB36,LEN(DB36)-4,1)))</f>
        <v/>
      </c>
      <c r="DA37" s="425"/>
      <c r="DB37" s="425" t="str">
        <f>IF(DB36&lt;=0,"",IF((LEN(DB36)-3&lt;=0),"0",MID(DB36,LEN(DB36)-3,1)))</f>
        <v/>
      </c>
      <c r="DC37" s="426"/>
      <c r="DD37" s="423" t="str">
        <f>IF(DB36&lt;=0,"",IF((LEN(DB36)-2&lt;=0),"0",MID(DB36,LEN(DB36)-2,1)))</f>
        <v/>
      </c>
      <c r="DE37" s="423"/>
      <c r="DF37" s="423"/>
      <c r="DG37" s="423" t="str">
        <f>IF(DB36&lt;=0,"",IF((LEN(DB36)-1&lt;=0),"0",MID(DB36,LEN(DB36)-1,1)))</f>
        <v/>
      </c>
      <c r="DH37" s="423"/>
      <c r="DI37" s="425" t="str">
        <f>IF(DB36&lt;&gt;0,RIGHT(DB36,1),"")</f>
        <v/>
      </c>
      <c r="DJ37" s="427"/>
      <c r="DK37" s="528"/>
      <c r="DL37" s="528"/>
      <c r="DM37" s="933"/>
      <c r="DN37" s="879"/>
      <c r="DO37" s="880"/>
      <c r="DP37" s="897"/>
      <c r="DQ37" s="898"/>
      <c r="DR37" s="898"/>
      <c r="DS37" s="898"/>
      <c r="DT37" s="898"/>
      <c r="DU37" s="898"/>
      <c r="DV37" s="898"/>
      <c r="DW37" s="898"/>
      <c r="DX37" s="898"/>
      <c r="DY37" s="898"/>
      <c r="DZ37" s="898"/>
      <c r="EA37" s="898"/>
      <c r="EB37" s="898"/>
      <c r="EC37" s="898"/>
      <c r="ED37" s="898"/>
      <c r="EE37" s="898"/>
      <c r="EF37" s="898"/>
      <c r="EG37" s="898"/>
      <c r="EH37" s="898"/>
      <c r="EI37" s="898"/>
      <c r="EJ37" s="898"/>
      <c r="EK37" s="898"/>
      <c r="EL37" s="898"/>
      <c r="EM37" s="898"/>
      <c r="EN37" s="899"/>
      <c r="EO37" s="914"/>
      <c r="EP37" s="915"/>
      <c r="EQ37" s="915"/>
      <c r="ER37" s="915"/>
      <c r="ES37" s="915"/>
      <c r="ET37" s="915"/>
      <c r="EU37" s="916"/>
      <c r="EW37" s="2"/>
      <c r="EX37" s="2"/>
      <c r="EY37" s="2"/>
      <c r="EZ37" s="2"/>
      <c r="FA37" s="2"/>
    </row>
    <row r="38" spans="1:157" ht="17.25" customHeight="1">
      <c r="A38" s="2"/>
      <c r="B38" s="2"/>
      <c r="C38" s="75"/>
      <c r="D38" s="445"/>
      <c r="E38" s="618">
        <v>4</v>
      </c>
      <c r="F38" s="619"/>
      <c r="G38" s="770" t="s">
        <v>50</v>
      </c>
      <c r="H38" s="771"/>
      <c r="I38" s="771"/>
      <c r="J38" s="771"/>
      <c r="K38" s="772"/>
      <c r="L38" s="773" t="str">
        <f>'[2]6'!$H$32</f>
        <v/>
      </c>
      <c r="M38" s="773"/>
      <c r="N38" s="773"/>
      <c r="O38" s="773"/>
      <c r="P38" s="773"/>
      <c r="Q38" s="773"/>
      <c r="R38" s="773"/>
      <c r="S38" s="773"/>
      <c r="T38" s="773"/>
      <c r="U38" s="773"/>
      <c r="V38" s="773"/>
      <c r="W38" s="773"/>
      <c r="X38" s="773"/>
      <c r="Y38" s="773"/>
      <c r="Z38" s="773"/>
      <c r="AA38" s="773"/>
      <c r="AB38" s="773"/>
      <c r="AC38" s="773"/>
      <c r="AD38" s="774"/>
      <c r="AE38" s="778" t="s">
        <v>37</v>
      </c>
      <c r="AF38" s="779"/>
      <c r="AG38" s="780"/>
      <c r="AH38" s="583">
        <f>'[2]6'!$X$34</f>
        <v>0</v>
      </c>
      <c r="AI38" s="583"/>
      <c r="AJ38" s="583"/>
      <c r="AK38" s="852"/>
      <c r="AL38" s="445"/>
      <c r="AM38" s="853"/>
      <c r="AN38" s="446"/>
      <c r="AO38" s="618">
        <v>4</v>
      </c>
      <c r="AP38" s="619"/>
      <c r="AQ38" s="855" t="s">
        <v>50</v>
      </c>
      <c r="AR38" s="856"/>
      <c r="AS38" s="856"/>
      <c r="AT38" s="922"/>
      <c r="AU38" s="773"/>
      <c r="AV38" s="773"/>
      <c r="AW38" s="773"/>
      <c r="AX38" s="773"/>
      <c r="AY38" s="773"/>
      <c r="AZ38" s="773"/>
      <c r="BA38" s="773"/>
      <c r="BB38" s="773"/>
      <c r="BC38" s="773"/>
      <c r="BD38" s="773"/>
      <c r="BE38" s="773"/>
      <c r="BF38" s="773"/>
      <c r="BG38" s="773"/>
      <c r="BH38" s="773"/>
      <c r="BI38" s="773"/>
      <c r="BJ38" s="774"/>
      <c r="BK38" s="867" t="s">
        <v>54</v>
      </c>
      <c r="BL38" s="744"/>
      <c r="BM38" s="744"/>
      <c r="BN38" s="744"/>
      <c r="BO38" s="744"/>
      <c r="BP38" s="871"/>
      <c r="BQ38" s="872"/>
      <c r="BR38" s="872"/>
      <c r="BS38" s="872"/>
      <c r="BT38" s="872"/>
      <c r="BU38" s="872"/>
      <c r="BV38" s="873"/>
      <c r="BW38" s="33"/>
      <c r="BX38" s="5"/>
      <c r="BY38" s="5"/>
      <c r="BZ38" s="5"/>
      <c r="CA38" s="5"/>
      <c r="CB38" s="37"/>
      <c r="CC38" s="527"/>
      <c r="CD38" s="879">
        <v>4</v>
      </c>
      <c r="CE38" s="880"/>
      <c r="CF38" s="926" t="s">
        <v>50</v>
      </c>
      <c r="CG38" s="926"/>
      <c r="CH38" s="926"/>
      <c r="CI38" s="926"/>
      <c r="CJ38" s="926"/>
      <c r="CK38" s="843" t="str">
        <f>L38</f>
        <v/>
      </c>
      <c r="CL38" s="844"/>
      <c r="CM38" s="844"/>
      <c r="CN38" s="844"/>
      <c r="CO38" s="844"/>
      <c r="CP38" s="844"/>
      <c r="CQ38" s="844"/>
      <c r="CR38" s="844"/>
      <c r="CS38" s="844"/>
      <c r="CT38" s="844"/>
      <c r="CU38" s="844"/>
      <c r="CV38" s="844"/>
      <c r="CW38" s="844"/>
      <c r="CX38" s="844"/>
      <c r="CY38" s="844"/>
      <c r="CZ38" s="844"/>
      <c r="DA38" s="844"/>
      <c r="DB38" s="844"/>
      <c r="DC38" s="845"/>
      <c r="DD38" s="812" t="s">
        <v>37</v>
      </c>
      <c r="DE38" s="813"/>
      <c r="DF38" s="814"/>
      <c r="DG38" s="583">
        <f>AH38</f>
        <v>0</v>
      </c>
      <c r="DH38" s="583"/>
      <c r="DI38" s="583"/>
      <c r="DJ38" s="583"/>
      <c r="DK38" s="527"/>
      <c r="DL38" s="528"/>
      <c r="DM38" s="933"/>
      <c r="DN38" s="584">
        <v>4</v>
      </c>
      <c r="DO38" s="548"/>
      <c r="DP38" s="886" t="s">
        <v>50</v>
      </c>
      <c r="DQ38" s="887"/>
      <c r="DR38" s="887"/>
      <c r="DS38" s="888"/>
      <c r="DT38" s="843">
        <f>AU38</f>
        <v>0</v>
      </c>
      <c r="DU38" s="844"/>
      <c r="DV38" s="844"/>
      <c r="DW38" s="844"/>
      <c r="DX38" s="844"/>
      <c r="DY38" s="844"/>
      <c r="DZ38" s="844"/>
      <c r="EA38" s="844"/>
      <c r="EB38" s="844"/>
      <c r="EC38" s="844"/>
      <c r="ED38" s="844"/>
      <c r="EE38" s="844"/>
      <c r="EF38" s="844"/>
      <c r="EG38" s="844"/>
      <c r="EH38" s="844"/>
      <c r="EI38" s="845"/>
      <c r="EJ38" s="893" t="s">
        <v>54</v>
      </c>
      <c r="EK38" s="744">
        <f>BL38</f>
        <v>0</v>
      </c>
      <c r="EL38" s="744"/>
      <c r="EM38" s="744"/>
      <c r="EN38" s="744"/>
      <c r="EO38" s="914"/>
      <c r="EP38" s="915"/>
      <c r="EQ38" s="915"/>
      <c r="ER38" s="915"/>
      <c r="ES38" s="915"/>
      <c r="ET38" s="915"/>
      <c r="EU38" s="916"/>
      <c r="EW38" s="2"/>
      <c r="EX38" s="2"/>
      <c r="EY38" s="2"/>
      <c r="EZ38" s="2"/>
      <c r="FA38" s="2"/>
    </row>
    <row r="39" spans="1:157" ht="22.5" customHeight="1">
      <c r="A39" s="2"/>
      <c r="B39" s="2"/>
      <c r="C39" s="75"/>
      <c r="D39" s="445"/>
      <c r="E39" s="847"/>
      <c r="F39" s="848"/>
      <c r="G39" s="923" t="s">
        <v>57</v>
      </c>
      <c r="H39" s="924"/>
      <c r="I39" s="924"/>
      <c r="J39" s="924"/>
      <c r="K39" s="925"/>
      <c r="L39" s="523">
        <f>'[2]6'!$H$33</f>
        <v>0</v>
      </c>
      <c r="M39" s="523"/>
      <c r="N39" s="523"/>
      <c r="O39" s="523"/>
      <c r="P39" s="523"/>
      <c r="Q39" s="523"/>
      <c r="R39" s="523"/>
      <c r="S39" s="523"/>
      <c r="T39" s="523"/>
      <c r="U39" s="523"/>
      <c r="V39" s="523"/>
      <c r="W39" s="523"/>
      <c r="X39" s="523"/>
      <c r="Y39" s="523"/>
      <c r="Z39" s="523"/>
      <c r="AA39" s="523"/>
      <c r="AB39" s="523"/>
      <c r="AC39" s="885">
        <f>'[2]6'!$V$33</f>
        <v>0</v>
      </c>
      <c r="AD39" s="885"/>
      <c r="AE39" s="778"/>
      <c r="AF39" s="779"/>
      <c r="AG39" s="780"/>
      <c r="AH39" s="583"/>
      <c r="AI39" s="583"/>
      <c r="AJ39" s="583"/>
      <c r="AK39" s="852"/>
      <c r="AL39" s="445"/>
      <c r="AM39" s="853"/>
      <c r="AN39" s="446"/>
      <c r="AO39" s="847"/>
      <c r="AP39" s="848"/>
      <c r="AQ39" s="463" t="s">
        <v>57</v>
      </c>
      <c r="AR39" s="464"/>
      <c r="AS39" s="464"/>
      <c r="AT39" s="858"/>
      <c r="AU39" s="523"/>
      <c r="AV39" s="523"/>
      <c r="AW39" s="523"/>
      <c r="AX39" s="523"/>
      <c r="AY39" s="523"/>
      <c r="AZ39" s="523"/>
      <c r="BA39" s="523"/>
      <c r="BB39" s="523"/>
      <c r="BC39" s="523"/>
      <c r="BD39" s="523"/>
      <c r="BE39" s="523"/>
      <c r="BF39" s="523"/>
      <c r="BG39" s="523"/>
      <c r="BH39" s="523"/>
      <c r="BI39" s="877"/>
      <c r="BJ39" s="877"/>
      <c r="BK39" s="867"/>
      <c r="BL39" s="744"/>
      <c r="BM39" s="744"/>
      <c r="BN39" s="744"/>
      <c r="BO39" s="744"/>
      <c r="BP39" s="871"/>
      <c r="BQ39" s="872"/>
      <c r="BR39" s="872"/>
      <c r="BS39" s="872"/>
      <c r="BT39" s="872"/>
      <c r="BU39" s="872"/>
      <c r="BV39" s="873"/>
      <c r="BW39" s="33"/>
      <c r="BX39" s="5"/>
      <c r="BY39" s="5"/>
      <c r="BZ39" s="5"/>
      <c r="CA39" s="5"/>
      <c r="CB39" s="37"/>
      <c r="CC39" s="527"/>
      <c r="CD39" s="879"/>
      <c r="CE39" s="880"/>
      <c r="CF39" s="386" t="s">
        <v>57</v>
      </c>
      <c r="CG39" s="881"/>
      <c r="CH39" s="881"/>
      <c r="CI39" s="881"/>
      <c r="CJ39" s="881"/>
      <c r="CK39" s="523">
        <f>L39</f>
        <v>0</v>
      </c>
      <c r="CL39" s="523"/>
      <c r="CM39" s="523"/>
      <c r="CN39" s="523"/>
      <c r="CO39" s="523"/>
      <c r="CP39" s="523"/>
      <c r="CQ39" s="523"/>
      <c r="CR39" s="523"/>
      <c r="CS39" s="523"/>
      <c r="CT39" s="523"/>
      <c r="CU39" s="523"/>
      <c r="CV39" s="523"/>
      <c r="CW39" s="523"/>
      <c r="CX39" s="523"/>
      <c r="CY39" s="523"/>
      <c r="CZ39" s="523"/>
      <c r="DA39" s="523"/>
      <c r="DB39" s="885">
        <f>AC39</f>
        <v>0</v>
      </c>
      <c r="DC39" s="885"/>
      <c r="DD39" s="812"/>
      <c r="DE39" s="813"/>
      <c r="DF39" s="814"/>
      <c r="DG39" s="583"/>
      <c r="DH39" s="583"/>
      <c r="DI39" s="583"/>
      <c r="DJ39" s="583"/>
      <c r="DK39" s="527"/>
      <c r="DL39" s="528"/>
      <c r="DM39" s="933"/>
      <c r="DN39" s="879"/>
      <c r="DO39" s="880"/>
      <c r="DP39" s="385" t="s">
        <v>57</v>
      </c>
      <c r="DQ39" s="385"/>
      <c r="DR39" s="385"/>
      <c r="DS39" s="386"/>
      <c r="DT39" s="523">
        <f>AU39</f>
        <v>0</v>
      </c>
      <c r="DU39" s="523"/>
      <c r="DV39" s="523"/>
      <c r="DW39" s="523"/>
      <c r="DX39" s="523"/>
      <c r="DY39" s="523"/>
      <c r="DZ39" s="523"/>
      <c r="EA39" s="523"/>
      <c r="EB39" s="523"/>
      <c r="EC39" s="523"/>
      <c r="ED39" s="523"/>
      <c r="EE39" s="523"/>
      <c r="EF39" s="523"/>
      <c r="EG39" s="523"/>
      <c r="EH39" s="877"/>
      <c r="EI39" s="877"/>
      <c r="EJ39" s="893"/>
      <c r="EK39" s="744"/>
      <c r="EL39" s="744"/>
      <c r="EM39" s="744"/>
      <c r="EN39" s="744"/>
      <c r="EO39" s="914"/>
      <c r="EP39" s="915"/>
      <c r="EQ39" s="915"/>
      <c r="ER39" s="915"/>
      <c r="ES39" s="915"/>
      <c r="ET39" s="915"/>
      <c r="EU39" s="916"/>
      <c r="EW39" s="2"/>
      <c r="EX39" s="2"/>
      <c r="EY39" s="2"/>
      <c r="EZ39" s="2"/>
      <c r="FA39" s="2"/>
    </row>
    <row r="40" spans="1:157" ht="21" customHeight="1" thickBot="1">
      <c r="A40" s="2"/>
      <c r="B40" s="2"/>
      <c r="C40" s="75"/>
      <c r="D40" s="445"/>
      <c r="E40" s="847"/>
      <c r="F40" s="921"/>
      <c r="G40" s="820" t="s">
        <v>38</v>
      </c>
      <c r="H40" s="821"/>
      <c r="I40" s="821"/>
      <c r="J40" s="821"/>
      <c r="K40" s="822"/>
      <c r="L40" s="136" t="str">
        <f>IF(AC39&lt;=0,"",IF((LEN(AC39)-11&lt;=0),"0",MID(AC39,LEN(AC39)-11,1)))</f>
        <v/>
      </c>
      <c r="M40" s="823" t="str">
        <f>IF(AC39&lt;=0,"",IF((LEN(AC39)-10&lt;=0),"0",MID(AC39,LEN(AC39)-10,1)))</f>
        <v/>
      </c>
      <c r="N40" s="827"/>
      <c r="O40" s="823" t="str">
        <f>IF(AC39&lt;=0,"",IF((LEN(AC39)-9&lt;=0),"0",MID(AC39,LEN(AC39)-9,1)))</f>
        <v/>
      </c>
      <c r="P40" s="824"/>
      <c r="Q40" s="928" t="str">
        <f>IF(AC39&lt;=0,"",IF((LEN(AC39)-8&lt;=0),"0",MID(AC39,LEN(AC39)-8,1)))</f>
        <v/>
      </c>
      <c r="R40" s="928"/>
      <c r="S40" s="940" t="str">
        <f>IF(AC39&lt;=0,"",IF((LEN(AC39)-7&lt;=0),"0",MID(AC39,LEN(AC39)-7,1)))</f>
        <v/>
      </c>
      <c r="T40" s="941"/>
      <c r="U40" s="936"/>
      <c r="V40" s="937" t="str">
        <f>IF(AC39&lt;=0,"",IF((LEN(AC39)-6&lt;=0),"0",MID(AC39,LEN(AC39)-6,1)))</f>
        <v/>
      </c>
      <c r="W40" s="928"/>
      <c r="X40" s="937" t="str">
        <f>IF(AC39&lt;=0,"",IF((LEN(AC39)-5&lt;=0),"0",MID(AC39,LEN(AC39)-5,1)))</f>
        <v/>
      </c>
      <c r="Y40" s="928"/>
      <c r="Z40" s="938"/>
      <c r="AA40" s="928" t="str">
        <f>IF(AC39&lt;=0,"",IF((LEN(AC39)-4&lt;=0),"0",MID(AC39,LEN(AC39)-4,1)))</f>
        <v/>
      </c>
      <c r="AB40" s="934"/>
      <c r="AC40" s="935" t="str">
        <f>IF(AC39&lt;=0,"",IF((LEN(AC39)-3&lt;=0),"0",MID(AC39,LEN(AC39)-3,1)))</f>
        <v/>
      </c>
      <c r="AD40" s="936"/>
      <c r="AE40" s="937" t="str">
        <f>IF(AC39&lt;=0,"",IF((LEN(AC39)-2&lt;=0),"0",MID(AC39,LEN(AC39)-2,1)))</f>
        <v/>
      </c>
      <c r="AF40" s="928"/>
      <c r="AG40" s="928"/>
      <c r="AH40" s="937" t="str">
        <f>IF(AC39&lt;=0,"",IF((LEN(AC39)-1&lt;=0),"0",MID(AC39,LEN(AC39)-1,1)))</f>
        <v/>
      </c>
      <c r="AI40" s="938"/>
      <c r="AJ40" s="935" t="str">
        <f>IF(AC39&lt;&gt;0,RIGHT(AC39,1),"")</f>
        <v/>
      </c>
      <c r="AK40" s="939"/>
      <c r="AL40" s="445"/>
      <c r="AM40" s="853"/>
      <c r="AN40" s="446"/>
      <c r="AO40" s="847"/>
      <c r="AP40" s="848"/>
      <c r="AQ40" s="943" t="s">
        <v>38</v>
      </c>
      <c r="AR40" s="944"/>
      <c r="AS40" s="944"/>
      <c r="AT40" s="945"/>
      <c r="AU40" s="100" t="str">
        <f>IF(BI39&lt;=0,"",IF((LEN(BI39)-11&lt;=0),"0",MID(BI39,LEN(BI39)-11,1)))</f>
        <v/>
      </c>
      <c r="AV40" s="927" t="str">
        <f>IF(BI39&lt;=0,"",IF((LEN(BI39)-10&lt;=0),"0",MID(BI39,LEN(BI39)-10,1)))</f>
        <v/>
      </c>
      <c r="AW40" s="927"/>
      <c r="AX40" s="927" t="str">
        <f>IF(BI39&lt;=0,"",IF((LEN(BI39)-9&lt;=0),"0",MID(BI39,LEN(BI39)-9,1)))</f>
        <v/>
      </c>
      <c r="AY40" s="927"/>
      <c r="AZ40" s="928" t="str">
        <f>IF(BI39&lt;=0,"",IF((LEN(BI39)-8&lt;=0),"0",MID(BI39,LEN(BI39)-8,1)))</f>
        <v/>
      </c>
      <c r="BA40" s="928"/>
      <c r="BB40" s="942" t="str">
        <f>IF(BI39&lt;=0,"",IF((LEN(BI39)-7&lt;=0),"0",MID(BI39,LEN(BI39)-7,1)))</f>
        <v/>
      </c>
      <c r="BC40" s="928"/>
      <c r="BD40" s="927" t="str">
        <f>IF(BI39&lt;=0,"",IF((LEN(BI39)-6&lt;=0),"0",MID(BI39,LEN(BI39)-6,1)))</f>
        <v/>
      </c>
      <c r="BE40" s="927"/>
      <c r="BF40" s="927" t="str">
        <f>IF(BI39&lt;=0,"",IF((LEN(BI39)-5&lt;=0),"0",MID(BI39,LEN(BI39)-5,1)))</f>
        <v/>
      </c>
      <c r="BG40" s="927"/>
      <c r="BH40" s="229" t="str">
        <f>IF(BI39&lt;=0,"",IF((LEN(BI39)-4&lt;=0),"0",MID(BI39,LEN(BI39)-4,1)))</f>
        <v/>
      </c>
      <c r="BI40" s="928" t="str">
        <f>IF(BI39&lt;=0,"",IF((LEN(BI39)-3&lt;=0),"0",MID(BI39,LEN(BI39)-3,1)))</f>
        <v/>
      </c>
      <c r="BJ40" s="928"/>
      <c r="BK40" s="230" t="str">
        <f>IF(BI39&lt;=0,"",IF((LEN(BI39)-2&lt;=0),"0",MID(BI39,LEN(BI39)-2,1)))</f>
        <v/>
      </c>
      <c r="BL40" s="927" t="str">
        <f>IF(BI39&lt;=0,"",IF((LEN(BI39)-1&lt;=0),"0",MID(BI39,LEN(BI39)-1,1)))</f>
        <v/>
      </c>
      <c r="BM40" s="927"/>
      <c r="BN40" s="928" t="str">
        <f>IF(BI39&lt;&gt;0,RIGHT(BI39,1),"")</f>
        <v/>
      </c>
      <c r="BO40" s="928"/>
      <c r="BP40" s="871"/>
      <c r="BQ40" s="872"/>
      <c r="BR40" s="872"/>
      <c r="BS40" s="872"/>
      <c r="BT40" s="872"/>
      <c r="BU40" s="872"/>
      <c r="BV40" s="873"/>
      <c r="BW40" s="33"/>
      <c r="BX40" s="5"/>
      <c r="BY40" s="5"/>
      <c r="BZ40" s="5"/>
      <c r="CA40" s="5"/>
      <c r="CB40" s="37"/>
      <c r="CC40" s="527"/>
      <c r="CD40" s="879"/>
      <c r="CE40" s="880"/>
      <c r="CF40" s="819" t="s">
        <v>38</v>
      </c>
      <c r="CG40" s="819"/>
      <c r="CH40" s="819"/>
      <c r="CI40" s="819"/>
      <c r="CJ40" s="819"/>
      <c r="CK40" s="157" t="str">
        <f>IF(DB39&lt;=0,"",IF((LEN(DB39)-11&lt;=0),"0",MID(DB39,LEN(DB39)-11,1)))</f>
        <v/>
      </c>
      <c r="CL40" s="946" t="str">
        <f>IF(DB39&lt;=0,"",IF((LEN(DB39)-10&lt;=0),"0",MID(DB39,LEN(DB39)-10,1)))</f>
        <v/>
      </c>
      <c r="CM40" s="946"/>
      <c r="CN40" s="946" t="str">
        <f>IF(DB39&lt;=0,"",IF((LEN(DB39)-9&lt;=0),"0",MID(DB39,LEN(DB39)-9,1)))</f>
        <v/>
      </c>
      <c r="CO40" s="946"/>
      <c r="CP40" s="424" t="str">
        <f>IF(DB39&lt;=0,"",IF((LEN(DB39)-8&lt;=0),"0",MID(DB39,LEN(DB39)-8,1)))</f>
        <v/>
      </c>
      <c r="CQ40" s="424"/>
      <c r="CR40" s="427" t="str">
        <f>IF(DB39&lt;=0,"",IF((LEN(DB39)-7&lt;=0),"0",MID(DB39,LEN(DB39)-7,1)))</f>
        <v/>
      </c>
      <c r="CS40" s="427"/>
      <c r="CT40" s="426"/>
      <c r="CU40" s="423" t="str">
        <f>IF(DB39&lt;=0,"",IF((LEN(DB39)-6&lt;=0),"0",MID(DB39,LEN(DB39)-6,1)))</f>
        <v/>
      </c>
      <c r="CV40" s="423"/>
      <c r="CW40" s="423" t="str">
        <f>IF(DB39&lt;=0,"",IF((LEN(DB39)-5&lt;=0),"0",MID(DB39,LEN(DB39)-5,1)))</f>
        <v/>
      </c>
      <c r="CX40" s="423"/>
      <c r="CY40" s="423"/>
      <c r="CZ40" s="424" t="str">
        <f>IF(DB39&lt;=0,"",IF((LEN(DB39)-4&lt;=0),"0",MID(DB39,LEN(DB39)-4,1)))</f>
        <v/>
      </c>
      <c r="DA40" s="425"/>
      <c r="DB40" s="425" t="str">
        <f>IF(DB39&lt;=0,"",IF((LEN(DB39)-3&lt;=0),"0",MID(DB39,LEN(DB39)-3,1)))</f>
        <v/>
      </c>
      <c r="DC40" s="426"/>
      <c r="DD40" s="423" t="str">
        <f>IF(DB39&lt;=0,"",IF((LEN(DB39)-2&lt;=0),"0",MID(DB39,LEN(DB39)-2,1)))</f>
        <v/>
      </c>
      <c r="DE40" s="423"/>
      <c r="DF40" s="423"/>
      <c r="DG40" s="423" t="str">
        <f>IF(DB39&lt;=0,"",IF((LEN(DB39)-1&lt;=0),"0",MID(DB39,LEN(DB39)-1,1)))</f>
        <v/>
      </c>
      <c r="DH40" s="423"/>
      <c r="DI40" s="425" t="str">
        <f>IF(DB39&lt;&gt;0,RIGHT(DB39,1),"")</f>
        <v/>
      </c>
      <c r="DJ40" s="958"/>
      <c r="DK40" s="528"/>
      <c r="DL40" s="528"/>
      <c r="DM40" s="933"/>
      <c r="DN40" s="879"/>
      <c r="DO40" s="880"/>
      <c r="DP40" s="897"/>
      <c r="DQ40" s="898"/>
      <c r="DR40" s="898"/>
      <c r="DS40" s="898"/>
      <c r="DT40" s="898"/>
      <c r="DU40" s="898"/>
      <c r="DV40" s="898"/>
      <c r="DW40" s="898"/>
      <c r="DX40" s="898"/>
      <c r="DY40" s="898"/>
      <c r="DZ40" s="898"/>
      <c r="EA40" s="898"/>
      <c r="EB40" s="898"/>
      <c r="EC40" s="898"/>
      <c r="ED40" s="898"/>
      <c r="EE40" s="898"/>
      <c r="EF40" s="898"/>
      <c r="EG40" s="898"/>
      <c r="EH40" s="898"/>
      <c r="EI40" s="898"/>
      <c r="EJ40" s="898"/>
      <c r="EK40" s="898"/>
      <c r="EL40" s="898"/>
      <c r="EM40" s="898"/>
      <c r="EN40" s="899"/>
      <c r="EO40" s="917"/>
      <c r="EP40" s="918"/>
      <c r="EQ40" s="918"/>
      <c r="ER40" s="918"/>
      <c r="ES40" s="918"/>
      <c r="ET40" s="918"/>
      <c r="EU40" s="919"/>
      <c r="EW40" s="2"/>
      <c r="EX40" s="2"/>
      <c r="EY40" s="2"/>
      <c r="EZ40" s="2"/>
      <c r="FA40" s="2"/>
    </row>
    <row r="41" spans="1:157" ht="18.75" customHeight="1">
      <c r="A41" s="2"/>
      <c r="B41" s="2"/>
      <c r="C41" s="75"/>
      <c r="D41" s="1030" t="s">
        <v>55</v>
      </c>
      <c r="E41" s="1031"/>
      <c r="F41" s="962" t="s">
        <v>11</v>
      </c>
      <c r="G41" s="962"/>
      <c r="H41" s="961"/>
      <c r="I41" s="959" t="s">
        <v>14</v>
      </c>
      <c r="J41" s="959"/>
      <c r="K41" s="959"/>
      <c r="L41" s="960" t="s">
        <v>15</v>
      </c>
      <c r="M41" s="961"/>
      <c r="N41" s="960" t="s">
        <v>10</v>
      </c>
      <c r="O41" s="962"/>
      <c r="P41" s="962"/>
      <c r="Q41" s="964" t="s">
        <v>16</v>
      </c>
      <c r="R41" s="965"/>
      <c r="S41" s="965"/>
      <c r="T41" s="965"/>
      <c r="U41" s="965"/>
      <c r="V41" s="965"/>
      <c r="W41" s="965"/>
      <c r="X41" s="965"/>
      <c r="Y41" s="1039" t="s">
        <v>140</v>
      </c>
      <c r="Z41" s="1040"/>
      <c r="AA41" s="1040"/>
      <c r="AB41" s="1040"/>
      <c r="AC41" s="966" t="s">
        <v>141</v>
      </c>
      <c r="AD41" s="967"/>
      <c r="AE41" s="967"/>
      <c r="AF41" s="968"/>
      <c r="AG41" s="966" t="s">
        <v>142</v>
      </c>
      <c r="AH41" s="967"/>
      <c r="AI41" s="967"/>
      <c r="AJ41" s="968"/>
      <c r="AK41" s="1081"/>
      <c r="AL41" s="1082"/>
      <c r="AM41" s="1083"/>
      <c r="AN41" s="973" t="s">
        <v>17</v>
      </c>
      <c r="AO41" s="974"/>
      <c r="AP41" s="974"/>
      <c r="AQ41" s="974"/>
      <c r="AR41" s="974"/>
      <c r="AS41" s="974"/>
      <c r="AT41" s="974"/>
      <c r="AU41" s="974"/>
      <c r="AV41" s="974"/>
      <c r="AW41" s="974"/>
      <c r="AX41" s="974"/>
      <c r="AY41" s="974"/>
      <c r="AZ41" s="974"/>
      <c r="BA41" s="974"/>
      <c r="BB41" s="974"/>
      <c r="BC41" s="974"/>
      <c r="BD41" s="975"/>
      <c r="BE41" s="122"/>
      <c r="BF41" s="122"/>
      <c r="BG41" s="122"/>
      <c r="BH41" s="979" t="s">
        <v>18</v>
      </c>
      <c r="BI41" s="979"/>
      <c r="BJ41" s="979"/>
      <c r="BK41" s="979"/>
      <c r="BL41" s="979"/>
      <c r="BM41" s="979"/>
      <c r="BN41" s="979"/>
      <c r="BO41" s="979"/>
      <c r="BP41" s="979"/>
      <c r="BQ41" s="979"/>
      <c r="BR41" s="979"/>
      <c r="BS41" s="979"/>
      <c r="BT41" s="979"/>
      <c r="BU41" s="226"/>
      <c r="BV41" s="231"/>
      <c r="BW41" s="25"/>
      <c r="BX41" s="4"/>
      <c r="BY41" s="4"/>
      <c r="BZ41" s="4"/>
      <c r="CA41" s="4"/>
      <c r="CB41" s="37"/>
      <c r="CC41" s="947" t="s">
        <v>55</v>
      </c>
      <c r="CD41" s="947"/>
      <c r="CE41" s="948" t="s">
        <v>11</v>
      </c>
      <c r="CF41" s="948"/>
      <c r="CG41" s="948"/>
      <c r="CH41" s="947" t="s">
        <v>14</v>
      </c>
      <c r="CI41" s="947"/>
      <c r="CJ41" s="947"/>
      <c r="CK41" s="948" t="s">
        <v>15</v>
      </c>
      <c r="CL41" s="948"/>
      <c r="CM41" s="948" t="s">
        <v>10</v>
      </c>
      <c r="CN41" s="948"/>
      <c r="CO41" s="948"/>
      <c r="CP41" s="675" t="s">
        <v>16</v>
      </c>
      <c r="CQ41" s="675"/>
      <c r="CR41" s="675"/>
      <c r="CS41" s="675"/>
      <c r="CT41" s="675"/>
      <c r="CU41" s="675"/>
      <c r="CV41" s="675"/>
      <c r="CW41" s="676"/>
      <c r="CX41" s="1046" t="s">
        <v>140</v>
      </c>
      <c r="CY41" s="1047"/>
      <c r="CZ41" s="1047"/>
      <c r="DA41" s="1048"/>
      <c r="DB41" s="949" t="s">
        <v>148</v>
      </c>
      <c r="DC41" s="950"/>
      <c r="DD41" s="950"/>
      <c r="DE41" s="951"/>
      <c r="DF41" s="949" t="s">
        <v>142</v>
      </c>
      <c r="DG41" s="950"/>
      <c r="DH41" s="950"/>
      <c r="DI41" s="951"/>
      <c r="DJ41" s="1055"/>
      <c r="DK41" s="1056"/>
      <c r="DL41" s="1057"/>
      <c r="DM41" s="997" t="s">
        <v>17</v>
      </c>
      <c r="DN41" s="998"/>
      <c r="DO41" s="998"/>
      <c r="DP41" s="998"/>
      <c r="DQ41" s="998"/>
      <c r="DR41" s="998"/>
      <c r="DS41" s="998"/>
      <c r="DT41" s="998"/>
      <c r="DU41" s="998"/>
      <c r="DV41" s="998"/>
      <c r="DW41" s="998"/>
      <c r="DX41" s="998"/>
      <c r="DY41" s="998"/>
      <c r="DZ41" s="998"/>
      <c r="EA41" s="998"/>
      <c r="EB41" s="998"/>
      <c r="EC41" s="999"/>
      <c r="ED41" s="158"/>
      <c r="EE41" s="158"/>
      <c r="EF41" s="158"/>
      <c r="EG41" s="998" t="s">
        <v>18</v>
      </c>
      <c r="EH41" s="998"/>
      <c r="EI41" s="998"/>
      <c r="EJ41" s="998"/>
      <c r="EK41" s="998"/>
      <c r="EL41" s="998"/>
      <c r="EM41" s="998"/>
      <c r="EN41" s="998"/>
      <c r="EO41" s="998"/>
      <c r="EP41" s="998"/>
      <c r="EQ41" s="998"/>
      <c r="ER41" s="998"/>
      <c r="ES41" s="998"/>
      <c r="ET41" s="38"/>
      <c r="EU41" s="45"/>
      <c r="EW41" s="2"/>
      <c r="EX41" s="2"/>
      <c r="EY41" s="2"/>
      <c r="EZ41" s="2"/>
      <c r="FA41" s="2"/>
    </row>
    <row r="42" spans="1:157" ht="22.5" customHeight="1">
      <c r="A42" s="2"/>
      <c r="B42" s="2"/>
      <c r="C42" s="75"/>
      <c r="D42" s="1032"/>
      <c r="E42" s="1033"/>
      <c r="F42" s="962"/>
      <c r="G42" s="962"/>
      <c r="H42" s="961"/>
      <c r="I42" s="959"/>
      <c r="J42" s="959"/>
      <c r="K42" s="959"/>
      <c r="L42" s="960"/>
      <c r="M42" s="961"/>
      <c r="N42" s="960"/>
      <c r="O42" s="962"/>
      <c r="P42" s="962"/>
      <c r="Q42" s="981" t="s">
        <v>56</v>
      </c>
      <c r="R42" s="982"/>
      <c r="S42" s="982"/>
      <c r="T42" s="982"/>
      <c r="U42" s="985" t="s">
        <v>36</v>
      </c>
      <c r="V42" s="986"/>
      <c r="W42" s="986"/>
      <c r="X42" s="987"/>
      <c r="Y42" s="960"/>
      <c r="Z42" s="962"/>
      <c r="AA42" s="962"/>
      <c r="AB42" s="962"/>
      <c r="AC42" s="969"/>
      <c r="AD42" s="970"/>
      <c r="AE42" s="970"/>
      <c r="AF42" s="971"/>
      <c r="AG42" s="969"/>
      <c r="AH42" s="970"/>
      <c r="AI42" s="970"/>
      <c r="AJ42" s="971"/>
      <c r="AK42" s="1084"/>
      <c r="AL42" s="1085"/>
      <c r="AM42" s="1086"/>
      <c r="AN42" s="976"/>
      <c r="AO42" s="977"/>
      <c r="AP42" s="977"/>
      <c r="AQ42" s="977"/>
      <c r="AR42" s="977"/>
      <c r="AS42" s="977"/>
      <c r="AT42" s="977"/>
      <c r="AU42" s="977"/>
      <c r="AV42" s="977"/>
      <c r="AW42" s="977"/>
      <c r="AX42" s="977"/>
      <c r="AY42" s="977"/>
      <c r="AZ42" s="977"/>
      <c r="BA42" s="977"/>
      <c r="BB42" s="977"/>
      <c r="BC42" s="977"/>
      <c r="BD42" s="978"/>
      <c r="BE42" s="232"/>
      <c r="BF42" s="232"/>
      <c r="BG42" s="232"/>
      <c r="BH42" s="977"/>
      <c r="BI42" s="977"/>
      <c r="BJ42" s="977"/>
      <c r="BK42" s="977"/>
      <c r="BL42" s="977"/>
      <c r="BM42" s="977"/>
      <c r="BN42" s="977"/>
      <c r="BO42" s="977"/>
      <c r="BP42" s="977"/>
      <c r="BQ42" s="977"/>
      <c r="BR42" s="977"/>
      <c r="BS42" s="977"/>
      <c r="BT42" s="977"/>
      <c r="BU42" s="227"/>
      <c r="BV42" s="228"/>
      <c r="BW42" s="25"/>
      <c r="BX42" s="4"/>
      <c r="BY42" s="4"/>
      <c r="BZ42" s="4"/>
      <c r="CA42" s="4"/>
      <c r="CB42" s="37"/>
      <c r="CC42" s="947"/>
      <c r="CD42" s="947"/>
      <c r="CE42" s="948"/>
      <c r="CF42" s="948"/>
      <c r="CG42" s="948"/>
      <c r="CH42" s="947"/>
      <c r="CI42" s="947"/>
      <c r="CJ42" s="947"/>
      <c r="CK42" s="948"/>
      <c r="CL42" s="948"/>
      <c r="CM42" s="948"/>
      <c r="CN42" s="948"/>
      <c r="CO42" s="972"/>
      <c r="CP42" s="991" t="s">
        <v>56</v>
      </c>
      <c r="CQ42" s="992"/>
      <c r="CR42" s="992"/>
      <c r="CS42" s="993"/>
      <c r="CT42" s="1004" t="s">
        <v>36</v>
      </c>
      <c r="CU42" s="1005"/>
      <c r="CV42" s="1005"/>
      <c r="CW42" s="1006"/>
      <c r="CX42" s="1049"/>
      <c r="CY42" s="1050"/>
      <c r="CZ42" s="1050"/>
      <c r="DA42" s="1051"/>
      <c r="DB42" s="952"/>
      <c r="DC42" s="953"/>
      <c r="DD42" s="953"/>
      <c r="DE42" s="954"/>
      <c r="DF42" s="952"/>
      <c r="DG42" s="953"/>
      <c r="DH42" s="953"/>
      <c r="DI42" s="954"/>
      <c r="DJ42" s="1058"/>
      <c r="DK42" s="1059"/>
      <c r="DL42" s="1060"/>
      <c r="DM42" s="1000"/>
      <c r="DN42" s="1001"/>
      <c r="DO42" s="1001"/>
      <c r="DP42" s="1001"/>
      <c r="DQ42" s="1001"/>
      <c r="DR42" s="1001"/>
      <c r="DS42" s="1001"/>
      <c r="DT42" s="1001"/>
      <c r="DU42" s="1001"/>
      <c r="DV42" s="1001"/>
      <c r="DW42" s="1001"/>
      <c r="DX42" s="1001"/>
      <c r="DY42" s="1001"/>
      <c r="DZ42" s="1001"/>
      <c r="EA42" s="1001"/>
      <c r="EB42" s="1001"/>
      <c r="EC42" s="1002"/>
      <c r="ED42" s="158"/>
      <c r="EE42" s="158"/>
      <c r="EF42" s="158"/>
      <c r="EG42" s="1001"/>
      <c r="EH42" s="1001"/>
      <c r="EI42" s="1001"/>
      <c r="EJ42" s="1001"/>
      <c r="EK42" s="1001"/>
      <c r="EL42" s="1001"/>
      <c r="EM42" s="1001"/>
      <c r="EN42" s="1001"/>
      <c r="EO42" s="1001"/>
      <c r="EP42" s="1001"/>
      <c r="EQ42" s="1001"/>
      <c r="ER42" s="1001"/>
      <c r="ES42" s="1001"/>
      <c r="ET42" s="38"/>
      <c r="EU42" s="45"/>
      <c r="EW42" s="2"/>
      <c r="EX42" s="2"/>
      <c r="EY42" s="2"/>
      <c r="EZ42" s="2"/>
      <c r="FA42" s="2"/>
    </row>
    <row r="43" spans="1:157" ht="18.75" customHeight="1">
      <c r="A43" s="2"/>
      <c r="B43" s="2"/>
      <c r="C43" s="1010" t="s">
        <v>87</v>
      </c>
      <c r="D43" s="1034"/>
      <c r="E43" s="1035"/>
      <c r="F43" s="962"/>
      <c r="G43" s="962"/>
      <c r="H43" s="961"/>
      <c r="I43" s="959"/>
      <c r="J43" s="959"/>
      <c r="K43" s="959"/>
      <c r="L43" s="960"/>
      <c r="M43" s="961"/>
      <c r="N43" s="960"/>
      <c r="O43" s="962"/>
      <c r="P43" s="962"/>
      <c r="Q43" s="983"/>
      <c r="R43" s="984"/>
      <c r="S43" s="984"/>
      <c r="T43" s="984"/>
      <c r="U43" s="988"/>
      <c r="V43" s="989"/>
      <c r="W43" s="989"/>
      <c r="X43" s="990"/>
      <c r="Y43" s="1041"/>
      <c r="Z43" s="1042"/>
      <c r="AA43" s="1042"/>
      <c r="AB43" s="1042"/>
      <c r="AC43" s="1043"/>
      <c r="AD43" s="1044"/>
      <c r="AE43" s="1044"/>
      <c r="AF43" s="1045"/>
      <c r="AG43" s="969"/>
      <c r="AH43" s="970"/>
      <c r="AI43" s="970"/>
      <c r="AJ43" s="971"/>
      <c r="AK43" s="1084"/>
      <c r="AL43" s="1085"/>
      <c r="AM43" s="1086"/>
      <c r="AN43" s="1011" t="s">
        <v>19</v>
      </c>
      <c r="AO43" s="464"/>
      <c r="AP43" s="464"/>
      <c r="AQ43" s="464"/>
      <c r="AR43" s="464"/>
      <c r="AS43" s="463" t="s">
        <v>2</v>
      </c>
      <c r="AT43" s="464"/>
      <c r="AU43" s="858"/>
      <c r="AV43" s="464" t="s">
        <v>3</v>
      </c>
      <c r="AW43" s="464"/>
      <c r="AX43" s="464"/>
      <c r="AY43" s="463" t="s">
        <v>4</v>
      </c>
      <c r="AZ43" s="464"/>
      <c r="BA43" s="858"/>
      <c r="BB43" s="464" t="s">
        <v>20</v>
      </c>
      <c r="BC43" s="464"/>
      <c r="BD43" s="802"/>
      <c r="BE43" s="980" t="s">
        <v>139</v>
      </c>
      <c r="BF43" s="648"/>
      <c r="BG43" s="648"/>
      <c r="BH43" s="648"/>
      <c r="BI43" s="648"/>
      <c r="BJ43" s="648"/>
      <c r="BK43" s="648"/>
      <c r="BL43" s="648"/>
      <c r="BM43" s="648"/>
      <c r="BN43" s="648"/>
      <c r="BO43" s="649"/>
      <c r="BP43" s="664" t="s">
        <v>3</v>
      </c>
      <c r="BQ43" s="665"/>
      <c r="BR43" s="664" t="s">
        <v>21</v>
      </c>
      <c r="BS43" s="498"/>
      <c r="BT43" s="665"/>
      <c r="BU43" s="498" t="s">
        <v>20</v>
      </c>
      <c r="BV43" s="665"/>
      <c r="BW43" s="25"/>
      <c r="BX43" s="7"/>
      <c r="BY43" s="7"/>
      <c r="BZ43" s="7"/>
      <c r="CA43" s="7"/>
      <c r="CB43" s="37"/>
      <c r="CC43" s="947"/>
      <c r="CD43" s="947"/>
      <c r="CE43" s="948"/>
      <c r="CF43" s="948"/>
      <c r="CG43" s="948"/>
      <c r="CH43" s="947"/>
      <c r="CI43" s="947"/>
      <c r="CJ43" s="947"/>
      <c r="CK43" s="948"/>
      <c r="CL43" s="948"/>
      <c r="CM43" s="948"/>
      <c r="CN43" s="948"/>
      <c r="CO43" s="972"/>
      <c r="CP43" s="994"/>
      <c r="CQ43" s="995"/>
      <c r="CR43" s="995"/>
      <c r="CS43" s="996"/>
      <c r="CT43" s="1007"/>
      <c r="CU43" s="1008"/>
      <c r="CV43" s="1008"/>
      <c r="CW43" s="1009"/>
      <c r="CX43" s="1052"/>
      <c r="CY43" s="1053"/>
      <c r="CZ43" s="1053"/>
      <c r="DA43" s="1054"/>
      <c r="DB43" s="955"/>
      <c r="DC43" s="956"/>
      <c r="DD43" s="956"/>
      <c r="DE43" s="957"/>
      <c r="DF43" s="955"/>
      <c r="DG43" s="956"/>
      <c r="DH43" s="956"/>
      <c r="DI43" s="957"/>
      <c r="DJ43" s="1058"/>
      <c r="DK43" s="1059"/>
      <c r="DL43" s="1060"/>
      <c r="DM43" s="1003" t="s">
        <v>19</v>
      </c>
      <c r="DN43" s="819"/>
      <c r="DO43" s="819"/>
      <c r="DP43" s="819"/>
      <c r="DQ43" s="819"/>
      <c r="DR43" s="819" t="s">
        <v>2</v>
      </c>
      <c r="DS43" s="819"/>
      <c r="DT43" s="819"/>
      <c r="DU43" s="819" t="s">
        <v>3</v>
      </c>
      <c r="DV43" s="819"/>
      <c r="DW43" s="819"/>
      <c r="DX43" s="819" t="s">
        <v>4</v>
      </c>
      <c r="DY43" s="819"/>
      <c r="DZ43" s="819"/>
      <c r="EA43" s="819" t="s">
        <v>20</v>
      </c>
      <c r="EB43" s="819"/>
      <c r="EC43" s="819"/>
      <c r="ED43" s="640" t="s">
        <v>139</v>
      </c>
      <c r="EE43" s="641"/>
      <c r="EF43" s="641"/>
      <c r="EG43" s="641"/>
      <c r="EH43" s="641"/>
      <c r="EI43" s="641"/>
      <c r="EJ43" s="641"/>
      <c r="EK43" s="641"/>
      <c r="EL43" s="641"/>
      <c r="EM43" s="641"/>
      <c r="EN43" s="642"/>
      <c r="EO43" s="963" t="s">
        <v>3</v>
      </c>
      <c r="EP43" s="963"/>
      <c r="EQ43" s="963" t="s">
        <v>21</v>
      </c>
      <c r="ER43" s="963"/>
      <c r="ES43" s="963"/>
      <c r="ET43" s="963" t="s">
        <v>20</v>
      </c>
      <c r="EU43" s="963"/>
      <c r="EW43" s="2"/>
      <c r="EX43" s="2"/>
      <c r="EY43" s="2"/>
      <c r="EZ43" s="2"/>
      <c r="FA43" s="2"/>
    </row>
    <row r="44" spans="1:157" ht="19.5" customHeight="1" thickBot="1">
      <c r="A44" s="2"/>
      <c r="B44" s="2"/>
      <c r="C44" s="1010"/>
      <c r="D44" s="1064"/>
      <c r="E44" s="1065"/>
      <c r="F44" s="1066"/>
      <c r="G44" s="1066"/>
      <c r="H44" s="1067"/>
      <c r="I44" s="1066"/>
      <c r="J44" s="1066"/>
      <c r="K44" s="1066"/>
      <c r="L44" s="1068"/>
      <c r="M44" s="1067"/>
      <c r="N44" s="1068"/>
      <c r="O44" s="1066"/>
      <c r="P44" s="1069"/>
      <c r="Q44" s="1012" t="str">
        <f>IF('[2]6'!$U$41="✓","○",
"")</f>
        <v/>
      </c>
      <c r="R44" s="1013"/>
      <c r="S44" s="1013"/>
      <c r="T44" s="1014"/>
      <c r="U44" s="1012" t="str">
        <f>IF('[2]6'!$U$39="✓","○",
"")</f>
        <v/>
      </c>
      <c r="V44" s="1013"/>
      <c r="W44" s="1013"/>
      <c r="X44" s="1014"/>
      <c r="Y44" s="1012" t="str">
        <f>IF('[1]6'!$BH$60=TRUE,"○",
"")</f>
        <v/>
      </c>
      <c r="Z44" s="1013"/>
      <c r="AA44" s="1013"/>
      <c r="AB44" s="1014"/>
      <c r="AC44" s="1013" t="str">
        <f>IF('[1]6'!$BH$62=TRUE,"○",
"")</f>
        <v/>
      </c>
      <c r="AD44" s="1013"/>
      <c r="AE44" s="1013"/>
      <c r="AF44" s="1013"/>
      <c r="AG44" s="1012" t="str">
        <f>IF('[1]6'!$BH$63=TRUE,"○",
"")</f>
        <v/>
      </c>
      <c r="AH44" s="1013"/>
      <c r="AI44" s="1013"/>
      <c r="AJ44" s="1014"/>
      <c r="AK44" s="1087"/>
      <c r="AL44" s="1088"/>
      <c r="AM44" s="1089"/>
      <c r="AN44" s="1064"/>
      <c r="AO44" s="1013"/>
      <c r="AP44" s="1013"/>
      <c r="AQ44" s="1013"/>
      <c r="AR44" s="1013"/>
      <c r="AS44" s="1012"/>
      <c r="AT44" s="1013"/>
      <c r="AU44" s="1014"/>
      <c r="AV44" s="1013"/>
      <c r="AW44" s="1013"/>
      <c r="AX44" s="1013"/>
      <c r="AY44" s="1012"/>
      <c r="AZ44" s="1013"/>
      <c r="BA44" s="1014"/>
      <c r="BB44" s="1013"/>
      <c r="BC44" s="1013"/>
      <c r="BD44" s="1065"/>
      <c r="BE44" s="1036" t="str">
        <f>'[1]6'!$AI$5</f>
        <v>昭和</v>
      </c>
      <c r="BF44" s="1037"/>
      <c r="BG44" s="1037"/>
      <c r="BH44" s="1037"/>
      <c r="BI44" s="1037"/>
      <c r="BJ44" s="1037"/>
      <c r="BK44" s="1037"/>
      <c r="BL44" s="1037"/>
      <c r="BM44" s="1037"/>
      <c r="BN44" s="1037"/>
      <c r="BO44" s="1038"/>
      <c r="BP44" s="1068" t="str">
        <f>'[1]6'!$AK$5</f>
        <v/>
      </c>
      <c r="BQ44" s="1067"/>
      <c r="BR44" s="1068" t="str">
        <f>'[1]6'!$AN$5</f>
        <v/>
      </c>
      <c r="BS44" s="1066"/>
      <c r="BT44" s="1067"/>
      <c r="BU44" s="1066" t="str">
        <f>'[1]6'!$AQ$5</f>
        <v/>
      </c>
      <c r="BV44" s="1067"/>
      <c r="BW44" s="23"/>
      <c r="BX44" s="4"/>
      <c r="BY44" s="4"/>
      <c r="BZ44" s="4"/>
      <c r="CA44" s="4"/>
      <c r="CB44" s="1070" t="s">
        <v>88</v>
      </c>
      <c r="CC44" s="1072">
        <f>D44</f>
        <v>0</v>
      </c>
      <c r="CD44" s="1072"/>
      <c r="CE44" s="1015">
        <f>F44</f>
        <v>0</v>
      </c>
      <c r="CF44" s="1015"/>
      <c r="CG44" s="1015"/>
      <c r="CH44" s="1015">
        <f>I44</f>
        <v>0</v>
      </c>
      <c r="CI44" s="1015"/>
      <c r="CJ44" s="1015"/>
      <c r="CK44" s="1015">
        <f>L44</f>
        <v>0</v>
      </c>
      <c r="CL44" s="1015"/>
      <c r="CM44" s="1015">
        <f>N44</f>
        <v>0</v>
      </c>
      <c r="CN44" s="1015"/>
      <c r="CO44" s="1015"/>
      <c r="CP44" s="1114" t="str">
        <f>Q44</f>
        <v/>
      </c>
      <c r="CQ44" s="1114"/>
      <c r="CR44" s="1114"/>
      <c r="CS44" s="1114"/>
      <c r="CT44" s="1015" t="str">
        <f>U44</f>
        <v/>
      </c>
      <c r="CU44" s="1015"/>
      <c r="CV44" s="1015"/>
      <c r="CW44" s="1015"/>
      <c r="CX44" s="1015" t="str">
        <f>Y44</f>
        <v/>
      </c>
      <c r="CY44" s="1015"/>
      <c r="CZ44" s="1015"/>
      <c r="DA44" s="1015"/>
      <c r="DB44" s="1015" t="str">
        <f>AC44</f>
        <v/>
      </c>
      <c r="DC44" s="1015"/>
      <c r="DD44" s="1015"/>
      <c r="DE44" s="1015"/>
      <c r="DF44" s="1015" t="str">
        <f>AG44</f>
        <v/>
      </c>
      <c r="DG44" s="1015"/>
      <c r="DH44" s="1015"/>
      <c r="DI44" s="1015"/>
      <c r="DJ44" s="1061"/>
      <c r="DK44" s="1062"/>
      <c r="DL44" s="1063"/>
      <c r="DM44" s="1073">
        <f>AN44</f>
        <v>0</v>
      </c>
      <c r="DN44" s="1073"/>
      <c r="DO44" s="1073"/>
      <c r="DP44" s="1073"/>
      <c r="DQ44" s="1073"/>
      <c r="DR44" s="1073">
        <f>AS44</f>
        <v>0</v>
      </c>
      <c r="DS44" s="1073"/>
      <c r="DT44" s="1073"/>
      <c r="DU44" s="1073">
        <f>AV44</f>
        <v>0</v>
      </c>
      <c r="DV44" s="1073"/>
      <c r="DW44" s="1073"/>
      <c r="DX44" s="1073">
        <f>AY44</f>
        <v>0</v>
      </c>
      <c r="DY44" s="1073"/>
      <c r="DZ44" s="1073"/>
      <c r="EA44" s="1073">
        <f>BB44</f>
        <v>0</v>
      </c>
      <c r="EB44" s="1073"/>
      <c r="EC44" s="1073"/>
      <c r="ED44" s="1115" t="str">
        <f>BE44</f>
        <v>昭和</v>
      </c>
      <c r="EE44" s="1116"/>
      <c r="EF44" s="1116"/>
      <c r="EG44" s="1116"/>
      <c r="EH44" s="1116"/>
      <c r="EI44" s="1116"/>
      <c r="EJ44" s="1116"/>
      <c r="EK44" s="1116"/>
      <c r="EL44" s="1116"/>
      <c r="EM44" s="1116"/>
      <c r="EN44" s="1117"/>
      <c r="EO44" s="1073" t="str">
        <f>BP44</f>
        <v/>
      </c>
      <c r="EP44" s="1073"/>
      <c r="EQ44" s="1073" t="str">
        <f>BR44</f>
        <v/>
      </c>
      <c r="ER44" s="1073"/>
      <c r="ES44" s="1073"/>
      <c r="ET44" s="1073" t="str">
        <f>BU44</f>
        <v/>
      </c>
      <c r="EU44" s="1073"/>
      <c r="EW44" s="2"/>
      <c r="EX44" s="2"/>
      <c r="EY44" s="2"/>
      <c r="EZ44" s="2"/>
      <c r="FA44" s="2"/>
    </row>
    <row r="45" spans="1:157" ht="21" customHeight="1">
      <c r="A45" s="2"/>
      <c r="B45" s="2"/>
      <c r="C45" s="1010"/>
      <c r="D45" s="1098" t="s">
        <v>5</v>
      </c>
      <c r="E45" s="1099"/>
      <c r="F45" s="1108" t="s">
        <v>112</v>
      </c>
      <c r="G45" s="1109"/>
      <c r="H45" s="1109"/>
      <c r="I45" s="1109"/>
      <c r="J45" s="1109"/>
      <c r="K45" s="1109"/>
      <c r="L45" s="1109"/>
      <c r="M45" s="1109"/>
      <c r="N45" s="866" t="str">
        <f>IF(BB47&lt;=0,"",IF((LEN(BB47)-12&lt;=0),"",MID(BB47,LEN(BB47)-12,1)))</f>
        <v>1</v>
      </c>
      <c r="O45" s="609"/>
      <c r="P45" s="825" t="str">
        <f>IF(BB47&lt;=0,"",IF((LEN(BB47)-11&lt;=0),"0",MID(BB47,LEN(BB47)-11,1)))</f>
        <v>2</v>
      </c>
      <c r="Q45" s="1017"/>
      <c r="R45" s="1078" t="str">
        <f>IF(BB47&lt;=0,"",IF((LEN(BB47)-10&lt;=0),"0",MID(BB47,LEN(BB47)-10,1)))</f>
        <v>3</v>
      </c>
      <c r="S45" s="1079"/>
      <c r="T45" s="1016" t="str">
        <f>IF(BB47&lt;=0,"",IF((LEN(BB47)-9&lt;=0),"0",MID(BB47,LEN(BB47)-9,1)))</f>
        <v>4</v>
      </c>
      <c r="U45" s="1080"/>
      <c r="V45" s="1017"/>
      <c r="W45" s="1078" t="str">
        <f>IF(BB47&lt;=0,"",IF((LEN(BB47)-8&lt;=0),"0",MID(BB47,LEN(BB47)-8,1)))</f>
        <v>5</v>
      </c>
      <c r="X45" s="1079"/>
      <c r="Y45" s="1028" t="str">
        <f>IF(BB47&lt;=0,"",IF((LEN(BB47)-7&lt;=0),"0",MID(BB47,LEN(BB47)-7,1)))</f>
        <v>6</v>
      </c>
      <c r="Z45" s="596"/>
      <c r="AA45" s="1029"/>
      <c r="AB45" s="1078" t="str">
        <f>IF(BB47&lt;=0,"",IF((LEN(BB47)-6&lt;=0),"0",MID(BB47,LEN(BB47)-6,1)))</f>
        <v>7</v>
      </c>
      <c r="AC45" s="1079"/>
      <c r="AD45" s="1016" t="str">
        <f>IF(BB47&lt;=0,"",IF((LEN(BB47)-5&lt;=0),"0",MID(BB47,LEN(BB47)-5,1)))</f>
        <v>8</v>
      </c>
      <c r="AE45" s="1017"/>
      <c r="AF45" s="1078" t="str">
        <f>IF(BB47&lt;=0,"",IF((LEN(BB47)-4&lt;=0),"0",MID(BB47,LEN(BB47)-4,1)))</f>
        <v>9</v>
      </c>
      <c r="AG45" s="1080"/>
      <c r="AH45" s="1079"/>
      <c r="AI45" s="1028" t="str">
        <f>IF(BB47&lt;=0,"",IF((LEN(BB47)-3&lt;=0),"0",MID(BB47,LEN(BB47)-3,1)))</f>
        <v>0</v>
      </c>
      <c r="AJ45" s="1029"/>
      <c r="AK45" s="1078" t="str">
        <f>IF(BB47&lt;=0,"",IF((LEN(BB47)-2&lt;=0),"0",MID(BB47,LEN(BB47)-2,1)))</f>
        <v>1</v>
      </c>
      <c r="AL45" s="1079"/>
      <c r="AM45" s="1016" t="str">
        <f>IF(BB47&lt;=0,"",IF((LEN(BB47)-1&lt;=0),"0",MID(BB47,LEN(BB47)-1,1)))</f>
        <v>2</v>
      </c>
      <c r="AN45" s="1017"/>
      <c r="AO45" s="596" t="str">
        <f>IF(BB47&lt;&gt;0,RIGHT(BB47,1),"")</f>
        <v>3</v>
      </c>
      <c r="AP45" s="596"/>
      <c r="AQ45" s="1018"/>
      <c r="AR45" s="138" t="s">
        <v>117</v>
      </c>
      <c r="AS45" s="138"/>
      <c r="AT45" s="138"/>
      <c r="AU45" s="138"/>
      <c r="AV45" s="138"/>
      <c r="AW45" s="138"/>
      <c r="AX45" s="138"/>
      <c r="AY45" s="138"/>
      <c r="AZ45" s="138"/>
      <c r="BA45" s="138"/>
      <c r="BB45" s="138"/>
      <c r="BC45" s="138"/>
      <c r="BD45" s="138"/>
      <c r="BE45" s="119"/>
      <c r="BF45" s="119"/>
      <c r="BG45" s="119"/>
      <c r="BH45" s="119"/>
      <c r="BI45" s="119"/>
      <c r="BJ45" s="119"/>
      <c r="BK45" s="119"/>
      <c r="BL45" s="119"/>
      <c r="BM45" s="119"/>
      <c r="BN45" s="119"/>
      <c r="BO45" s="119"/>
      <c r="BP45" s="119"/>
      <c r="BQ45" s="119"/>
      <c r="BR45" s="119"/>
      <c r="BS45" s="119"/>
      <c r="BT45" s="119"/>
      <c r="BU45" s="119"/>
      <c r="BV45" s="120"/>
      <c r="BW45" s="23"/>
      <c r="BX45" s="4"/>
      <c r="BY45" s="4"/>
      <c r="BZ45" s="4"/>
      <c r="CA45" s="4"/>
      <c r="CB45" s="1070"/>
      <c r="CC45" s="1093" t="s">
        <v>5</v>
      </c>
      <c r="CD45" s="1094"/>
      <c r="CE45" s="1074" t="s">
        <v>113</v>
      </c>
      <c r="CF45" s="1075"/>
      <c r="CG45" s="1075"/>
      <c r="CH45" s="1075"/>
      <c r="CI45" s="1075"/>
      <c r="CJ45" s="1075"/>
      <c r="CK45" s="1075"/>
      <c r="CL45" s="1076"/>
      <c r="CM45" s="426" t="str">
        <f>IF(EA47&lt;=0,"",IF((LEN(EA47)-12&lt;=0),"",MID(EA47,LEN(EA47)-12,1)))</f>
        <v>1</v>
      </c>
      <c r="CN45" s="425"/>
      <c r="CO45" s="425" t="str">
        <f>IF(EA47&lt;=0,"",IF((LEN(EA47)-11&lt;=0),"0",MID(EA47,LEN(EA47)-11,1)))</f>
        <v>2</v>
      </c>
      <c r="CP45" s="426"/>
      <c r="CQ45" s="423" t="str">
        <f>IF(EA47&lt;=0,"",IF((LEN(EA47)-10&lt;=0),"0",MID(EA47,LEN(EA47)-10,1)))</f>
        <v>3</v>
      </c>
      <c r="CR45" s="423"/>
      <c r="CS45" s="423" t="str">
        <f>IF(EA47&lt;=0,"",IF((LEN(EA47)-9&lt;=0),"0",MID(EA47,LEN(EA47)-9,1)))</f>
        <v>4</v>
      </c>
      <c r="CT45" s="423"/>
      <c r="CU45" s="423"/>
      <c r="CV45" s="425" t="str">
        <f>IF(EA47&lt;=0,"",IF((LEN(EA47)-8&lt;=0),"0",MID(EA47,LEN(EA47)-8,1)))</f>
        <v>5</v>
      </c>
      <c r="CW45" s="426"/>
      <c r="CX45" s="426" t="str">
        <f>IF(EA47&lt;=0,"",IF((LEN(EA47)-7&lt;=0),"0",MID(EA47,LEN(EA47)-7,1)))</f>
        <v>6</v>
      </c>
      <c r="CY45" s="424"/>
      <c r="CZ45" s="424"/>
      <c r="DA45" s="423" t="str">
        <f>IF(EA47&lt;=0,"",IF((LEN(EA47)-6&lt;=0),"0",MID(EA47,LEN(EA47)-6,1)))</f>
        <v>7</v>
      </c>
      <c r="DB45" s="423"/>
      <c r="DC45" s="423" t="str">
        <f>IF(EA47&lt;=0,"",IF((LEN(EA47)-5&lt;=0),"0",MID(EA47,LEN(EA47)-5,1)))</f>
        <v>8</v>
      </c>
      <c r="DD45" s="423"/>
      <c r="DE45" s="425" t="str">
        <f>IF(EA47&lt;=0,"",IF((LEN(EA47)-4&lt;=0),"0",MID(EA47,LEN(EA47)-4,1)))</f>
        <v>9</v>
      </c>
      <c r="DF45" s="427"/>
      <c r="DG45" s="426"/>
      <c r="DH45" s="426" t="str">
        <f>IF(EA47&lt;=0,"",IF((LEN(EA47)-3&lt;=0),"0",MID(EA47,LEN(EA47)-3,1)))</f>
        <v>0</v>
      </c>
      <c r="DI45" s="424"/>
      <c r="DJ45" s="423" t="str">
        <f>IF(EA47&lt;=0,"",IF((LEN(EA47)-2&lt;=0),"0",MID(EA47,LEN(EA47)-2,1)))</f>
        <v>1</v>
      </c>
      <c r="DK45" s="423"/>
      <c r="DL45" s="423" t="str">
        <f>IF(EA47&lt;=0,"",IF((LEN(EA47)-1&lt;=0),"0",MID(EA47,LEN(EA47)-1,1)))</f>
        <v>2</v>
      </c>
      <c r="DM45" s="423"/>
      <c r="DN45" s="424" t="str">
        <f>IF(EA47&lt;&gt;0,RIGHT(EA47,1),"")</f>
        <v>3</v>
      </c>
      <c r="DO45" s="424"/>
      <c r="DP45" s="425"/>
      <c r="DQ45" s="54" t="s">
        <v>117</v>
      </c>
      <c r="DR45" s="54"/>
      <c r="DS45" s="54"/>
      <c r="DT45" s="54"/>
      <c r="DU45" s="54"/>
      <c r="DV45" s="54"/>
      <c r="DW45" s="54"/>
      <c r="DX45" s="54"/>
      <c r="DY45" s="54"/>
      <c r="DZ45" s="54"/>
      <c r="EA45" s="54"/>
      <c r="EB45" s="54"/>
      <c r="EC45" s="54"/>
      <c r="ED45" s="54"/>
      <c r="EE45" s="54"/>
      <c r="EF45" s="54"/>
      <c r="EG45" s="54"/>
      <c r="EH45" s="54"/>
      <c r="EI45" s="54"/>
      <c r="EJ45" s="54"/>
      <c r="EK45" s="54"/>
      <c r="EL45" s="54"/>
      <c r="EM45" s="54"/>
      <c r="EN45" s="54"/>
      <c r="EO45" s="54"/>
      <c r="EP45" s="54"/>
      <c r="EQ45" s="54"/>
      <c r="ER45" s="54"/>
      <c r="ES45" s="54"/>
      <c r="ET45" s="54"/>
      <c r="EU45" s="55"/>
      <c r="EW45" s="2"/>
      <c r="EX45" s="2"/>
      <c r="EY45" s="2"/>
      <c r="EZ45" s="2"/>
      <c r="FA45" s="2"/>
    </row>
    <row r="46" spans="1:157" ht="36" customHeight="1">
      <c r="A46" s="2"/>
      <c r="B46" s="2"/>
      <c r="C46" s="1010"/>
      <c r="D46" s="1098"/>
      <c r="E46" s="1099"/>
      <c r="F46" s="1102" t="s">
        <v>176</v>
      </c>
      <c r="G46" s="1103"/>
      <c r="H46" s="1103"/>
      <c r="I46" s="1103"/>
      <c r="J46" s="1103"/>
      <c r="K46" s="1103"/>
      <c r="L46" s="1103"/>
      <c r="M46" s="1104"/>
      <c r="N46" s="521" t="str">
        <f>[2]会社名!$C$7</f>
        <v>〇〇〇市〇〇〇町〇丁目〇-〇</v>
      </c>
      <c r="O46" s="521"/>
      <c r="P46" s="521"/>
      <c r="Q46" s="521"/>
      <c r="R46" s="521"/>
      <c r="S46" s="521"/>
      <c r="T46" s="521"/>
      <c r="U46" s="521"/>
      <c r="V46" s="521"/>
      <c r="W46" s="521"/>
      <c r="X46" s="521"/>
      <c r="Y46" s="521"/>
      <c r="Z46" s="521"/>
      <c r="AA46" s="521"/>
      <c r="AB46" s="521"/>
      <c r="AC46" s="521"/>
      <c r="AD46" s="521"/>
      <c r="AE46" s="521"/>
      <c r="AF46" s="521"/>
      <c r="AG46" s="521"/>
      <c r="AH46" s="521"/>
      <c r="AI46" s="521"/>
      <c r="AJ46" s="521"/>
      <c r="AK46" s="521"/>
      <c r="AL46" s="521"/>
      <c r="AM46" s="521"/>
      <c r="AN46" s="521"/>
      <c r="AO46" s="521"/>
      <c r="AP46" s="521"/>
      <c r="AQ46" s="521"/>
      <c r="AR46" s="1105"/>
      <c r="AS46" s="1105"/>
      <c r="AT46" s="1105"/>
      <c r="AU46" s="1105"/>
      <c r="AV46" s="1105"/>
      <c r="AW46" s="1105"/>
      <c r="AX46" s="1105"/>
      <c r="AY46" s="1105"/>
      <c r="AZ46" s="1105"/>
      <c r="BA46" s="1105"/>
      <c r="BB46" s="1105"/>
      <c r="BC46" s="1105"/>
      <c r="BD46" s="1105"/>
      <c r="BE46" s="1105"/>
      <c r="BF46" s="1105"/>
      <c r="BG46" s="1105"/>
      <c r="BH46" s="1105"/>
      <c r="BI46" s="1105"/>
      <c r="BJ46" s="1105"/>
      <c r="BK46" s="1105"/>
      <c r="BL46" s="1105"/>
      <c r="BM46" s="1105"/>
      <c r="BN46" s="1105"/>
      <c r="BO46" s="1105"/>
      <c r="BP46" s="1105"/>
      <c r="BQ46" s="1105"/>
      <c r="BR46" s="1105"/>
      <c r="BS46" s="1105"/>
      <c r="BT46" s="1105"/>
      <c r="BU46" s="1105"/>
      <c r="BV46" s="1106"/>
      <c r="BW46" s="22"/>
      <c r="BX46" s="4"/>
      <c r="BY46" s="4"/>
      <c r="BZ46" s="4"/>
      <c r="CA46" s="4"/>
      <c r="CB46" s="1070"/>
      <c r="CC46" s="1093"/>
      <c r="CD46" s="1094"/>
      <c r="CE46" s="1093" t="s">
        <v>176</v>
      </c>
      <c r="CF46" s="1094"/>
      <c r="CG46" s="1094"/>
      <c r="CH46" s="1094"/>
      <c r="CI46" s="1094"/>
      <c r="CJ46" s="1094"/>
      <c r="CK46" s="1094"/>
      <c r="CL46" s="1107"/>
      <c r="CM46" s="523" t="str">
        <f>N46</f>
        <v>〇〇〇市〇〇〇町〇丁目〇-〇</v>
      </c>
      <c r="CN46" s="523"/>
      <c r="CO46" s="523"/>
      <c r="CP46" s="523"/>
      <c r="CQ46" s="523"/>
      <c r="CR46" s="523"/>
      <c r="CS46" s="523"/>
      <c r="CT46" s="523"/>
      <c r="CU46" s="523"/>
      <c r="CV46" s="523"/>
      <c r="CW46" s="523"/>
      <c r="CX46" s="523"/>
      <c r="CY46" s="523"/>
      <c r="CZ46" s="523"/>
      <c r="DA46" s="523"/>
      <c r="DB46" s="523"/>
      <c r="DC46" s="523"/>
      <c r="DD46" s="523"/>
      <c r="DE46" s="523"/>
      <c r="DF46" s="523"/>
      <c r="DG46" s="523"/>
      <c r="DH46" s="523"/>
      <c r="DI46" s="523"/>
      <c r="DJ46" s="523"/>
      <c r="DK46" s="523"/>
      <c r="DL46" s="523"/>
      <c r="DM46" s="523"/>
      <c r="DN46" s="523"/>
      <c r="DO46" s="523"/>
      <c r="DP46" s="523"/>
      <c r="DQ46" s="523"/>
      <c r="DR46" s="523"/>
      <c r="DS46" s="523"/>
      <c r="DT46" s="523"/>
      <c r="DU46" s="523"/>
      <c r="DV46" s="523"/>
      <c r="DW46" s="523"/>
      <c r="DX46" s="523"/>
      <c r="DY46" s="523"/>
      <c r="DZ46" s="523"/>
      <c r="EA46" s="523"/>
      <c r="EB46" s="523"/>
      <c r="EC46" s="523"/>
      <c r="ED46" s="523"/>
      <c r="EE46" s="523"/>
      <c r="EF46" s="523"/>
      <c r="EG46" s="523"/>
      <c r="EH46" s="523"/>
      <c r="EI46" s="523"/>
      <c r="EJ46" s="523"/>
      <c r="EK46" s="523"/>
      <c r="EL46" s="523"/>
      <c r="EM46" s="523"/>
      <c r="EN46" s="523"/>
      <c r="EO46" s="523"/>
      <c r="EP46" s="523"/>
      <c r="EQ46" s="523"/>
      <c r="ER46" s="523"/>
      <c r="ES46" s="523"/>
      <c r="ET46" s="523"/>
      <c r="EU46" s="1077"/>
      <c r="EW46" s="2"/>
      <c r="EX46" s="2"/>
      <c r="EY46" s="2"/>
      <c r="EZ46" s="2"/>
      <c r="FA46" s="2"/>
    </row>
    <row r="47" spans="1:157" ht="22.5" customHeight="1">
      <c r="A47" s="2"/>
      <c r="B47" s="2"/>
      <c r="C47" s="1010"/>
      <c r="D47" s="1100"/>
      <c r="E47" s="1101"/>
      <c r="F47" s="647" t="s">
        <v>90</v>
      </c>
      <c r="G47" s="648"/>
      <c r="H47" s="648"/>
      <c r="I47" s="648"/>
      <c r="J47" s="648"/>
      <c r="K47" s="648"/>
      <c r="L47" s="648"/>
      <c r="M47" s="649"/>
      <c r="N47" s="1019" t="str">
        <f>[2]会社名!$C$5</f>
        <v>国税産業　株式会社</v>
      </c>
      <c r="O47" s="1020"/>
      <c r="P47" s="1020"/>
      <c r="Q47" s="1020"/>
      <c r="R47" s="1020"/>
      <c r="S47" s="1020"/>
      <c r="T47" s="1020"/>
      <c r="U47" s="1020"/>
      <c r="V47" s="1020"/>
      <c r="W47" s="1020"/>
      <c r="X47" s="1020"/>
      <c r="Y47" s="1020"/>
      <c r="Z47" s="1020"/>
      <c r="AA47" s="1020"/>
      <c r="AB47" s="1020"/>
      <c r="AC47" s="1020"/>
      <c r="AD47" s="1020"/>
      <c r="AE47" s="1020"/>
      <c r="AF47" s="1020"/>
      <c r="AG47" s="1020"/>
      <c r="AH47" s="1020"/>
      <c r="AI47" s="1020"/>
      <c r="AJ47" s="1020"/>
      <c r="AK47" s="1020"/>
      <c r="AL47" s="1020"/>
      <c r="AM47" s="1020"/>
      <c r="AN47" s="1020"/>
      <c r="AO47" s="1020"/>
      <c r="AP47" s="1020"/>
      <c r="AQ47" s="1020"/>
      <c r="AR47" s="1020"/>
      <c r="AS47" s="1020"/>
      <c r="AT47" s="1020"/>
      <c r="AU47" s="1020"/>
      <c r="AV47" s="1020"/>
      <c r="AW47" s="1020"/>
      <c r="AX47" s="1020"/>
      <c r="AY47" s="1020"/>
      <c r="AZ47" s="1020"/>
      <c r="BA47" s="1020"/>
      <c r="BB47" s="1021" t="str">
        <f>[2]会社名!$C$6</f>
        <v>1234567890123</v>
      </c>
      <c r="BC47" s="1021"/>
      <c r="BD47" s="1021"/>
      <c r="BE47" s="1022" t="s">
        <v>196</v>
      </c>
      <c r="BF47" s="1023"/>
      <c r="BG47" s="1023"/>
      <c r="BH47" s="1023"/>
      <c r="BI47" s="1024"/>
      <c r="BJ47" s="1025" t="str">
        <f>[2]会社名!$C$8</f>
        <v>03-1234-5678</v>
      </c>
      <c r="BK47" s="1026"/>
      <c r="BL47" s="1026"/>
      <c r="BM47" s="1026"/>
      <c r="BN47" s="1026"/>
      <c r="BO47" s="1026"/>
      <c r="BP47" s="1026"/>
      <c r="BQ47" s="1026"/>
      <c r="BR47" s="1026"/>
      <c r="BS47" s="1026"/>
      <c r="BT47" s="1026"/>
      <c r="BU47" s="1026"/>
      <c r="BV47" s="1027"/>
      <c r="BW47" s="22"/>
      <c r="BX47" s="8"/>
      <c r="BY47" s="8"/>
      <c r="BZ47" s="8"/>
      <c r="CA47" s="8"/>
      <c r="CB47" s="1070"/>
      <c r="CC47" s="1000"/>
      <c r="CD47" s="1001"/>
      <c r="CE47" s="553" t="s">
        <v>90</v>
      </c>
      <c r="CF47" s="1095"/>
      <c r="CG47" s="1095"/>
      <c r="CH47" s="1095"/>
      <c r="CI47" s="1095"/>
      <c r="CJ47" s="1095"/>
      <c r="CK47" s="1095"/>
      <c r="CL47" s="1096"/>
      <c r="CM47" s="1097" t="str">
        <f>N47</f>
        <v>国税産業　株式会社</v>
      </c>
      <c r="CN47" s="1097"/>
      <c r="CO47" s="1097"/>
      <c r="CP47" s="1097"/>
      <c r="CQ47" s="1097"/>
      <c r="CR47" s="1097"/>
      <c r="CS47" s="1097"/>
      <c r="CT47" s="1097"/>
      <c r="CU47" s="1097"/>
      <c r="CV47" s="1097"/>
      <c r="CW47" s="1097"/>
      <c r="CX47" s="1097"/>
      <c r="CY47" s="1097"/>
      <c r="CZ47" s="1097"/>
      <c r="DA47" s="1097"/>
      <c r="DB47" s="1097"/>
      <c r="DC47" s="1097"/>
      <c r="DD47" s="1097"/>
      <c r="DE47" s="1097"/>
      <c r="DF47" s="1097"/>
      <c r="DG47" s="1097"/>
      <c r="DH47" s="1097"/>
      <c r="DI47" s="1097"/>
      <c r="DJ47" s="1097"/>
      <c r="DK47" s="1097"/>
      <c r="DL47" s="1097"/>
      <c r="DM47" s="1097"/>
      <c r="DN47" s="1097"/>
      <c r="DO47" s="1097"/>
      <c r="DP47" s="1097"/>
      <c r="DQ47" s="1097"/>
      <c r="DR47" s="1097"/>
      <c r="DS47" s="1097"/>
      <c r="DT47" s="1097"/>
      <c r="DU47" s="1097"/>
      <c r="DV47" s="1097"/>
      <c r="DW47" s="1097"/>
      <c r="DX47" s="1097"/>
      <c r="DY47" s="1097"/>
      <c r="DZ47" s="1097"/>
      <c r="EA47" s="1113" t="str">
        <f>BB47</f>
        <v>1234567890123</v>
      </c>
      <c r="EB47" s="1113"/>
      <c r="EC47" s="1113"/>
      <c r="ED47" s="1110" t="s">
        <v>23</v>
      </c>
      <c r="EE47" s="1110"/>
      <c r="EF47" s="1110"/>
      <c r="EG47" s="1110"/>
      <c r="EH47" s="1110"/>
      <c r="EI47" s="1111" t="str">
        <f>BJ47</f>
        <v>03-1234-5678</v>
      </c>
      <c r="EJ47" s="1111"/>
      <c r="EK47" s="1111"/>
      <c r="EL47" s="1111"/>
      <c r="EM47" s="1111"/>
      <c r="EN47" s="1111"/>
      <c r="EO47" s="1111"/>
      <c r="EP47" s="1111"/>
      <c r="EQ47" s="1111"/>
      <c r="ER47" s="1111"/>
      <c r="ES47" s="1111"/>
      <c r="ET47" s="1111"/>
      <c r="EU47" s="1112"/>
      <c r="EW47" s="2"/>
      <c r="EX47" s="2"/>
      <c r="EY47" s="2"/>
      <c r="EZ47" s="2"/>
      <c r="FA47" s="2"/>
    </row>
    <row r="48" spans="1:157" ht="18.75" customHeight="1">
      <c r="A48" s="2"/>
      <c r="B48" s="2"/>
      <c r="C48" s="137"/>
      <c r="D48" s="1090" t="s">
        <v>91</v>
      </c>
      <c r="E48" s="1090"/>
      <c r="F48" s="1090"/>
      <c r="G48" s="1090"/>
      <c r="H48" s="1090"/>
      <c r="I48" s="1090"/>
      <c r="J48" s="1090"/>
      <c r="K48" s="1090"/>
      <c r="L48" s="1090"/>
      <c r="M48" s="1090"/>
      <c r="N48" s="1090"/>
      <c r="O48" s="1090"/>
      <c r="P48" s="1090"/>
      <c r="Q48" s="1090"/>
      <c r="R48" s="1090"/>
      <c r="S48" s="1090"/>
      <c r="T48" s="1090"/>
      <c r="U48" s="1090"/>
      <c r="V48" s="1090"/>
      <c r="W48" s="1090"/>
      <c r="X48" s="1090"/>
      <c r="Y48" s="1090"/>
      <c r="Z48" s="1090"/>
      <c r="AA48" s="1090"/>
      <c r="AB48" s="1090"/>
      <c r="AC48" s="1090"/>
      <c r="AD48" s="1090"/>
      <c r="AE48" s="1090"/>
      <c r="AF48" s="1090"/>
      <c r="AG48" s="1090"/>
      <c r="AH48" s="1090"/>
      <c r="AI48" s="1090"/>
      <c r="AJ48" s="1090"/>
      <c r="AK48" s="1090"/>
      <c r="AL48" s="1090"/>
      <c r="AM48" s="1090"/>
      <c r="AN48" s="1090"/>
      <c r="AO48" s="1090"/>
      <c r="AP48" s="1090"/>
      <c r="AQ48" s="1090"/>
      <c r="AR48" s="135"/>
      <c r="AS48" s="135"/>
      <c r="AT48" s="135"/>
      <c r="AU48" s="135"/>
      <c r="AV48" s="135"/>
      <c r="AW48" s="135"/>
      <c r="AX48" s="135"/>
      <c r="AY48" s="135"/>
      <c r="AZ48" s="135"/>
      <c r="BA48" s="135"/>
      <c r="BB48" s="135"/>
      <c r="BC48" s="135"/>
      <c r="BD48" s="135"/>
      <c r="BE48" s="135"/>
      <c r="BF48" s="135"/>
      <c r="BG48" s="135"/>
      <c r="BH48" s="135"/>
      <c r="BI48" s="135"/>
      <c r="BJ48" s="135"/>
      <c r="BK48" s="135"/>
      <c r="BL48" s="135"/>
      <c r="BM48" s="135"/>
      <c r="BN48" s="135"/>
      <c r="BO48" s="135"/>
      <c r="BP48" s="135"/>
      <c r="BQ48" s="135"/>
      <c r="BR48" s="135"/>
      <c r="BS48" s="135"/>
      <c r="BT48" s="135"/>
      <c r="BU48" s="135"/>
      <c r="BV48" s="135"/>
      <c r="BW48" s="34"/>
      <c r="BX48" s="8"/>
      <c r="BY48" s="6"/>
      <c r="BZ48" s="8"/>
      <c r="CA48" s="8"/>
      <c r="CB48" s="1071"/>
      <c r="CC48" s="1091" t="s">
        <v>133</v>
      </c>
      <c r="CD48" s="630"/>
      <c r="CE48" s="630"/>
      <c r="CF48" s="630"/>
      <c r="CG48" s="630"/>
      <c r="CH48" s="630"/>
      <c r="CI48" s="630"/>
      <c r="CJ48" s="1092"/>
      <c r="CK48" s="64"/>
      <c r="CL48" s="267"/>
      <c r="CM48" s="266"/>
      <c r="CN48" s="267"/>
      <c r="CO48" s="266"/>
      <c r="CP48" s="267"/>
      <c r="CQ48" s="66"/>
      <c r="CR48" s="1091" t="s">
        <v>132</v>
      </c>
      <c r="CS48" s="630"/>
      <c r="CT48" s="630"/>
      <c r="CU48" s="630"/>
      <c r="CV48" s="630"/>
      <c r="CW48" s="630"/>
      <c r="CX48" s="630"/>
      <c r="CY48" s="630"/>
      <c r="CZ48" s="630"/>
      <c r="DA48" s="1092"/>
      <c r="DB48" s="63"/>
      <c r="DC48" s="266"/>
      <c r="DD48" s="267"/>
      <c r="DE48" s="64"/>
      <c r="DF48" s="266"/>
      <c r="DG48" s="267"/>
      <c r="DH48" s="266"/>
      <c r="DI48" s="267"/>
      <c r="DJ48" s="266"/>
      <c r="DK48" s="268"/>
      <c r="DL48" s="269"/>
      <c r="DM48" s="270"/>
      <c r="DN48" s="265"/>
      <c r="DO48" s="271"/>
      <c r="DP48" s="270"/>
      <c r="DQ48" s="271"/>
      <c r="DR48" s="270"/>
      <c r="DS48" s="264"/>
      <c r="DT48" s="146"/>
      <c r="DU48" s="146"/>
      <c r="DV48" s="146"/>
      <c r="DW48" s="147"/>
      <c r="DX48" s="147"/>
      <c r="DY48" s="147"/>
      <c r="DZ48" s="147"/>
      <c r="EA48" s="147"/>
      <c r="EB48" s="53"/>
      <c r="EC48" s="8"/>
      <c r="ED48" s="148"/>
      <c r="EE48" s="148"/>
      <c r="EF48" s="148"/>
      <c r="EG48" s="148"/>
      <c r="EH48" s="148"/>
      <c r="EI48" s="148"/>
      <c r="EJ48" s="148"/>
      <c r="EK48" s="148"/>
      <c r="EL48" s="148"/>
      <c r="EM48" s="148"/>
      <c r="EN48" s="148"/>
      <c r="EO48" s="148"/>
      <c r="EP48" s="148"/>
      <c r="EQ48" s="148"/>
      <c r="ER48" s="148"/>
      <c r="ES48" s="148"/>
      <c r="ET48" s="233" t="s">
        <v>103</v>
      </c>
      <c r="EU48" s="234"/>
      <c r="EW48" s="2"/>
      <c r="EX48" s="2"/>
      <c r="EY48" s="2"/>
      <c r="EZ48" s="2"/>
      <c r="FA48" s="2"/>
    </row>
    <row r="49" spans="1:157" ht="13.5" customHeight="1">
      <c r="A49" s="2"/>
      <c r="B49" s="2"/>
      <c r="C49" s="72"/>
      <c r="BA49" s="86"/>
      <c r="BB49" s="86"/>
      <c r="BC49" s="86"/>
      <c r="BD49" s="86"/>
      <c r="BE49" s="86"/>
      <c r="BF49" s="86"/>
      <c r="BG49" s="86"/>
      <c r="BH49" s="86"/>
      <c r="BI49" s="86"/>
      <c r="BJ49" s="86"/>
      <c r="BK49" s="86"/>
      <c r="BL49" s="86"/>
      <c r="BM49" s="86"/>
      <c r="BN49" s="86"/>
      <c r="BO49" s="86"/>
      <c r="BP49" s="86"/>
      <c r="BQ49" s="86"/>
      <c r="BR49" s="86"/>
      <c r="BS49" s="86"/>
      <c r="BT49" s="86"/>
      <c r="BU49" s="86"/>
      <c r="BV49" s="86"/>
      <c r="BW49" s="40"/>
      <c r="BX49" s="6"/>
      <c r="BZ49" s="6"/>
      <c r="CA49" s="6"/>
      <c r="CB49" s="144"/>
      <c r="DK49" s="86"/>
      <c r="DL49" s="86"/>
      <c r="DM49" s="86"/>
      <c r="DN49" s="86"/>
      <c r="DO49" s="86"/>
      <c r="DP49" s="86"/>
      <c r="DQ49" s="86"/>
      <c r="DR49" s="86"/>
      <c r="DS49" s="86"/>
      <c r="DT49" s="86"/>
      <c r="DU49" s="86"/>
      <c r="DV49" s="86"/>
      <c r="DW49" s="86"/>
      <c r="DX49" s="86"/>
      <c r="DY49" s="86"/>
      <c r="DZ49" s="39"/>
      <c r="EA49" s="39"/>
      <c r="EB49" s="39"/>
      <c r="EC49" s="39"/>
      <c r="ED49" s="39"/>
      <c r="EE49" s="39"/>
      <c r="EF49" s="39"/>
      <c r="EG49" s="39"/>
      <c r="EH49" s="39"/>
      <c r="EI49" s="39"/>
      <c r="EJ49" s="39"/>
      <c r="EK49" s="39"/>
      <c r="EL49" s="39"/>
      <c r="EM49" s="39"/>
      <c r="EN49" s="39"/>
      <c r="EO49" s="39"/>
      <c r="EP49" s="39"/>
      <c r="EQ49" s="39"/>
      <c r="ER49" s="39"/>
      <c r="ES49" s="39"/>
      <c r="ET49" s="39"/>
      <c r="EU49" s="39"/>
      <c r="EW49" s="2"/>
      <c r="EX49" s="2"/>
      <c r="EY49" s="2"/>
      <c r="EZ49" s="2"/>
      <c r="FA49" s="2"/>
    </row>
    <row r="50" spans="1:157" ht="12.75" customHeight="1">
      <c r="A50" s="2"/>
      <c r="B50" s="2"/>
      <c r="C50" s="73"/>
      <c r="D50" s="41"/>
      <c r="E50" s="41"/>
      <c r="F50" s="41"/>
      <c r="G50" s="41"/>
      <c r="H50" s="41"/>
      <c r="I50" s="41"/>
      <c r="J50" s="41"/>
      <c r="K50" s="41"/>
      <c r="L50" s="41"/>
      <c r="M50" s="41"/>
      <c r="N50" s="41"/>
      <c r="O50" s="41"/>
      <c r="P50" s="41"/>
      <c r="Q50" s="41"/>
      <c r="R50" s="41"/>
      <c r="S50" s="41"/>
      <c r="T50" s="41"/>
      <c r="U50" s="41"/>
      <c r="V50" s="41"/>
      <c r="W50" s="41"/>
      <c r="X50" s="41"/>
      <c r="Y50" s="41"/>
      <c r="Z50" s="41"/>
      <c r="AA50" s="41"/>
      <c r="AB50" s="41"/>
      <c r="AC50" s="41"/>
      <c r="AD50" s="41"/>
      <c r="AE50" s="41"/>
      <c r="AF50" s="41"/>
      <c r="AG50" s="41"/>
      <c r="AH50" s="41"/>
      <c r="AI50" s="41"/>
      <c r="AJ50" s="41"/>
      <c r="AK50" s="41"/>
      <c r="AL50" s="41"/>
      <c r="AM50" s="41"/>
      <c r="AN50" s="41"/>
      <c r="AO50" s="41"/>
      <c r="AP50" s="41"/>
      <c r="AQ50" s="41"/>
      <c r="AR50" s="41"/>
      <c r="AS50" s="41"/>
      <c r="AT50" s="41"/>
      <c r="AU50" s="41"/>
      <c r="AV50" s="41"/>
      <c r="AW50" s="41"/>
      <c r="AX50" s="41"/>
      <c r="AY50" s="41"/>
      <c r="AZ50" s="41"/>
      <c r="BA50" s="41"/>
      <c r="BB50" s="41"/>
      <c r="BC50" s="41"/>
      <c r="BD50" s="41"/>
      <c r="BE50" s="41"/>
      <c r="BF50" s="41"/>
      <c r="BG50" s="41"/>
      <c r="BH50" s="41"/>
      <c r="BI50" s="41"/>
      <c r="BJ50" s="41"/>
      <c r="BK50" s="41"/>
      <c r="BL50" s="41"/>
      <c r="BM50" s="41"/>
      <c r="BN50" s="41"/>
      <c r="BO50" s="41"/>
      <c r="BP50" s="41"/>
      <c r="BQ50" s="41"/>
      <c r="BR50" s="41"/>
      <c r="BS50" s="41"/>
      <c r="BT50" s="41"/>
      <c r="BU50" s="41"/>
      <c r="BV50" s="41"/>
      <c r="BW50" s="40"/>
      <c r="EW50" s="2"/>
      <c r="EX50" s="2"/>
      <c r="EY50" s="2"/>
      <c r="EZ50" s="2"/>
      <c r="FA50" s="2"/>
    </row>
  </sheetData>
  <mergeCells count="730">
    <mergeCell ref="DB1:DI2"/>
    <mergeCell ref="DJ1:EH2"/>
    <mergeCell ref="C3:C16"/>
    <mergeCell ref="D3:F7"/>
    <mergeCell ref="G3:K3"/>
    <mergeCell ref="AW3:BC3"/>
    <mergeCell ref="BD3:BV3"/>
    <mergeCell ref="CC3:CE7"/>
    <mergeCell ref="G4:H7"/>
    <mergeCell ref="I4:AV7"/>
    <mergeCell ref="AW4:BC4"/>
    <mergeCell ref="BD4:BE4"/>
    <mergeCell ref="BF4:BG4"/>
    <mergeCell ref="BI4:BJ4"/>
    <mergeCell ref="BL4:BM4"/>
    <mergeCell ref="CP1:CV2"/>
    <mergeCell ref="CW1:DA2"/>
    <mergeCell ref="EE4:EF4"/>
    <mergeCell ref="EH4:EI4"/>
    <mergeCell ref="EC6:EU6"/>
    <mergeCell ref="EJ8:EU8"/>
    <mergeCell ref="D9:Q10"/>
    <mergeCell ref="R9:S9"/>
    <mergeCell ref="Y9:Z9"/>
    <mergeCell ref="EK4:EL4"/>
    <mergeCell ref="EM4:EN4"/>
    <mergeCell ref="EP4:EQ4"/>
    <mergeCell ref="ES4:ET4"/>
    <mergeCell ref="BN4:BO4"/>
    <mergeCell ref="BQ4:BR4"/>
    <mergeCell ref="BT4:BU4"/>
    <mergeCell ref="CH4:DU7"/>
    <mergeCell ref="DV4:EB4"/>
    <mergeCell ref="EC4:ED4"/>
    <mergeCell ref="AY7:BU7"/>
    <mergeCell ref="DX7:ET7"/>
    <mergeCell ref="CF3:CG7"/>
    <mergeCell ref="DV3:EB3"/>
    <mergeCell ref="EC3:EU3"/>
    <mergeCell ref="AW5:BC5"/>
    <mergeCell ref="BD5:BV5"/>
    <mergeCell ref="DV5:EB5"/>
    <mergeCell ref="EC5:EU5"/>
    <mergeCell ref="AW6:AX7"/>
    <mergeCell ref="AY6:BC6"/>
    <mergeCell ref="BD6:BV6"/>
    <mergeCell ref="DV6:DW7"/>
    <mergeCell ref="DX6:EB6"/>
    <mergeCell ref="AE9:AG9"/>
    <mergeCell ref="AW9:AX9"/>
    <mergeCell ref="BI9:BJ9"/>
    <mergeCell ref="D8:Q8"/>
    <mergeCell ref="R8:AG8"/>
    <mergeCell ref="AH8:AX8"/>
    <mergeCell ref="AY8:BJ8"/>
    <mergeCell ref="BK8:BV8"/>
    <mergeCell ref="CC8:CP8"/>
    <mergeCell ref="CC9:CP10"/>
    <mergeCell ref="CQ9:CR9"/>
    <mergeCell ref="CX9:CY9"/>
    <mergeCell ref="DD9:DF9"/>
    <mergeCell ref="DV9:DW9"/>
    <mergeCell ref="EH9:EI9"/>
    <mergeCell ref="DX10:EI10"/>
    <mergeCell ref="CQ8:DF8"/>
    <mergeCell ref="DG8:DW8"/>
    <mergeCell ref="DX8:EI8"/>
    <mergeCell ref="ES11:EU13"/>
    <mergeCell ref="D12:J13"/>
    <mergeCell ref="K12:M13"/>
    <mergeCell ref="CC12:CI13"/>
    <mergeCell ref="CJ12:CL13"/>
    <mergeCell ref="AC13:AH13"/>
    <mergeCell ref="AO13:AS13"/>
    <mergeCell ref="AY13:BC13"/>
    <mergeCell ref="EJ10:EU10"/>
    <mergeCell ref="D11:M11"/>
    <mergeCell ref="N11:Z13"/>
    <mergeCell ref="AE11:AZ12"/>
    <mergeCell ref="BE11:BH13"/>
    <mergeCell ref="BK11:BQ12"/>
    <mergeCell ref="BT11:BV13"/>
    <mergeCell ref="CC11:CL11"/>
    <mergeCell ref="CM11:CY13"/>
    <mergeCell ref="DD11:DY12"/>
    <mergeCell ref="R10:AG10"/>
    <mergeCell ref="AH10:AX10"/>
    <mergeCell ref="AY10:BJ10"/>
    <mergeCell ref="BK10:BV10"/>
    <mergeCell ref="CQ10:DF10"/>
    <mergeCell ref="DG10:DW10"/>
    <mergeCell ref="D14:F14"/>
    <mergeCell ref="G14:J14"/>
    <mergeCell ref="K14:M15"/>
    <mergeCell ref="T14:U14"/>
    <mergeCell ref="Y14:Z14"/>
    <mergeCell ref="AD14:AE14"/>
    <mergeCell ref="AF14:AJ14"/>
    <mergeCell ref="AM14:AO14"/>
    <mergeCell ref="AS14:AT14"/>
    <mergeCell ref="DC14:DD14"/>
    <mergeCell ref="DE14:DI14"/>
    <mergeCell ref="AU14:AW14"/>
    <mergeCell ref="AZ14:BA14"/>
    <mergeCell ref="BB14:BD14"/>
    <mergeCell ref="BK14:BL14"/>
    <mergeCell ref="BN14:BO14"/>
    <mergeCell ref="CC14:CE14"/>
    <mergeCell ref="EP13:ER13"/>
    <mergeCell ref="BK13:BN13"/>
    <mergeCell ref="BQ13:BS13"/>
    <mergeCell ref="DB13:DG13"/>
    <mergeCell ref="DN13:DR13"/>
    <mergeCell ref="DX13:EB13"/>
    <mergeCell ref="EJ13:EM13"/>
    <mergeCell ref="ED11:EG13"/>
    <mergeCell ref="EJ11:EP12"/>
    <mergeCell ref="BI15:BL15"/>
    <mergeCell ref="BM15:BP15"/>
    <mergeCell ref="BQ15:BS15"/>
    <mergeCell ref="BT15:BV15"/>
    <mergeCell ref="EM14:EN14"/>
    <mergeCell ref="D15:F15"/>
    <mergeCell ref="G15:J15"/>
    <mergeCell ref="N15:Z15"/>
    <mergeCell ref="AA15:AE15"/>
    <mergeCell ref="AF15:AJ15"/>
    <mergeCell ref="AK15:AO15"/>
    <mergeCell ref="AP15:AT15"/>
    <mergeCell ref="AU15:AW15"/>
    <mergeCell ref="AX15:BA15"/>
    <mergeCell ref="DL14:DN14"/>
    <mergeCell ref="DR14:DS14"/>
    <mergeCell ref="DT14:DV14"/>
    <mergeCell ref="DY14:DZ14"/>
    <mergeCell ref="EA14:EC14"/>
    <mergeCell ref="EJ14:EK14"/>
    <mergeCell ref="CF14:CI14"/>
    <mergeCell ref="CJ14:CL15"/>
    <mergeCell ref="CS14:CT14"/>
    <mergeCell ref="CX14:CY14"/>
    <mergeCell ref="EL15:EO15"/>
    <mergeCell ref="EP15:ER15"/>
    <mergeCell ref="ES15:EU15"/>
    <mergeCell ref="D16:T16"/>
    <mergeCell ref="U16:AO16"/>
    <mergeCell ref="AP16:BG16"/>
    <mergeCell ref="BH16:BV16"/>
    <mergeCell ref="CC16:CS16"/>
    <mergeCell ref="CT16:DN16"/>
    <mergeCell ref="DO16:EF16"/>
    <mergeCell ref="DO15:DS15"/>
    <mergeCell ref="DT15:DV15"/>
    <mergeCell ref="DW15:DZ15"/>
    <mergeCell ref="EA15:EC15"/>
    <mergeCell ref="ED15:EG15"/>
    <mergeCell ref="EH15:EK15"/>
    <mergeCell ref="CC15:CE15"/>
    <mergeCell ref="CF15:CI15"/>
    <mergeCell ref="CM15:CY15"/>
    <mergeCell ref="CZ15:DD15"/>
    <mergeCell ref="DE15:DI15"/>
    <mergeCell ref="DJ15:DN15"/>
    <mergeCell ref="BB15:BD15"/>
    <mergeCell ref="BE15:BH15"/>
    <mergeCell ref="EG16:EU16"/>
    <mergeCell ref="G17:L17"/>
    <mergeCell ref="M17:N17"/>
    <mergeCell ref="O17:R17"/>
    <mergeCell ref="S17:T17"/>
    <mergeCell ref="AJ17:AK17"/>
    <mergeCell ref="AN17:AO17"/>
    <mergeCell ref="BF17:BG17"/>
    <mergeCell ref="BR17:BS17"/>
    <mergeCell ref="CF17:CK17"/>
    <mergeCell ref="EQ17:ER17"/>
    <mergeCell ref="D18:T18"/>
    <mergeCell ref="U18:AO18"/>
    <mergeCell ref="AP18:BG18"/>
    <mergeCell ref="BH18:BV18"/>
    <mergeCell ref="CC18:CS18"/>
    <mergeCell ref="CT18:DN18"/>
    <mergeCell ref="DO18:EF18"/>
    <mergeCell ref="EG18:EU18"/>
    <mergeCell ref="CL17:CM17"/>
    <mergeCell ref="CN17:CQ17"/>
    <mergeCell ref="CR17:CS17"/>
    <mergeCell ref="DI17:DJ17"/>
    <mergeCell ref="DM17:DN17"/>
    <mergeCell ref="EE17:EF17"/>
    <mergeCell ref="D19:G19"/>
    <mergeCell ref="CC19:CF19"/>
    <mergeCell ref="D20:BV20"/>
    <mergeCell ref="CC20:EU20"/>
    <mergeCell ref="D21:G21"/>
    <mergeCell ref="H21:L21"/>
    <mergeCell ref="M21:U21"/>
    <mergeCell ref="V21:AB21"/>
    <mergeCell ref="AC21:AK21"/>
    <mergeCell ref="AL21:AS21"/>
    <mergeCell ref="DY21:ED21"/>
    <mergeCell ref="EE21:EJ21"/>
    <mergeCell ref="EK21:EP21"/>
    <mergeCell ref="EQ21:EU21"/>
    <mergeCell ref="DB21:DJ21"/>
    <mergeCell ref="DK21:DR21"/>
    <mergeCell ref="DS21:DX21"/>
    <mergeCell ref="D22:G23"/>
    <mergeCell ref="H22:M22"/>
    <mergeCell ref="N22:U22"/>
    <mergeCell ref="V22:AC22"/>
    <mergeCell ref="AD22:AI22"/>
    <mergeCell ref="AJ22:AN22"/>
    <mergeCell ref="CG21:CK21"/>
    <mergeCell ref="CL21:CT21"/>
    <mergeCell ref="CU21:DA21"/>
    <mergeCell ref="AT21:AY21"/>
    <mergeCell ref="AZ21:BE21"/>
    <mergeCell ref="BF21:BK21"/>
    <mergeCell ref="BL21:BQ21"/>
    <mergeCell ref="BR21:BV21"/>
    <mergeCell ref="CC21:CF21"/>
    <mergeCell ref="DS22:DX22"/>
    <mergeCell ref="DY22:ED22"/>
    <mergeCell ref="EE22:EJ22"/>
    <mergeCell ref="EK22:EU22"/>
    <mergeCell ref="H23:M23"/>
    <mergeCell ref="N23:U23"/>
    <mergeCell ref="V23:AC23"/>
    <mergeCell ref="AD23:AI23"/>
    <mergeCell ref="AJ23:AN23"/>
    <mergeCell ref="AO23:AS23"/>
    <mergeCell ref="CG22:CL22"/>
    <mergeCell ref="CM22:CT22"/>
    <mergeCell ref="CU22:DB22"/>
    <mergeCell ref="DC22:DH22"/>
    <mergeCell ref="DI22:DM22"/>
    <mergeCell ref="DN22:DR22"/>
    <mergeCell ref="AO22:AS22"/>
    <mergeCell ref="AT22:AY22"/>
    <mergeCell ref="AZ22:BE22"/>
    <mergeCell ref="BF22:BK22"/>
    <mergeCell ref="BL22:BV22"/>
    <mergeCell ref="CC22:CF23"/>
    <mergeCell ref="AT23:AY23"/>
    <mergeCell ref="AZ23:BE23"/>
    <mergeCell ref="EK23:EU23"/>
    <mergeCell ref="D24:F27"/>
    <mergeCell ref="G24:K24"/>
    <mergeCell ref="L24:AD24"/>
    <mergeCell ref="AE24:AG26"/>
    <mergeCell ref="AH24:AK26"/>
    <mergeCell ref="AL24:AS27"/>
    <mergeCell ref="CG23:CL23"/>
    <mergeCell ref="CM23:CT23"/>
    <mergeCell ref="CU23:DB23"/>
    <mergeCell ref="DC23:DH23"/>
    <mergeCell ref="DI23:DM23"/>
    <mergeCell ref="DN23:DR23"/>
    <mergeCell ref="BF23:BK23"/>
    <mergeCell ref="BL23:BV23"/>
    <mergeCell ref="BR24:BV25"/>
    <mergeCell ref="CC24:CE27"/>
    <mergeCell ref="AZ26:BE27"/>
    <mergeCell ref="BF26:BK27"/>
    <mergeCell ref="BL26:BQ27"/>
    <mergeCell ref="BR26:BV27"/>
    <mergeCell ref="DS23:DX23"/>
    <mergeCell ref="DY23:ED23"/>
    <mergeCell ref="EE23:EJ23"/>
    <mergeCell ref="DY24:ED25"/>
    <mergeCell ref="EE24:EJ25"/>
    <mergeCell ref="EK24:EP25"/>
    <mergeCell ref="EQ24:EU25"/>
    <mergeCell ref="G25:K26"/>
    <mergeCell ref="L25:AB26"/>
    <mergeCell ref="AC25:AD26"/>
    <mergeCell ref="CF25:CJ26"/>
    <mergeCell ref="CK25:DA26"/>
    <mergeCell ref="DB25:DC26"/>
    <mergeCell ref="CF24:CJ24"/>
    <mergeCell ref="CK24:DC24"/>
    <mergeCell ref="DD24:DF26"/>
    <mergeCell ref="DG24:DJ26"/>
    <mergeCell ref="DK24:DR27"/>
    <mergeCell ref="DS24:DX27"/>
    <mergeCell ref="CF27:CJ27"/>
    <mergeCell ref="CL27:CM27"/>
    <mergeCell ref="CN27:CO27"/>
    <mergeCell ref="CP27:CQ27"/>
    <mergeCell ref="AT24:AY27"/>
    <mergeCell ref="AZ24:BE25"/>
    <mergeCell ref="BF24:BK25"/>
    <mergeCell ref="BL24:BQ25"/>
    <mergeCell ref="DY26:ED27"/>
    <mergeCell ref="EE26:EJ27"/>
    <mergeCell ref="EK26:EP27"/>
    <mergeCell ref="EQ26:EU27"/>
    <mergeCell ref="G27:K27"/>
    <mergeCell ref="M27:N27"/>
    <mergeCell ref="O27:P27"/>
    <mergeCell ref="Q27:R27"/>
    <mergeCell ref="S27:U27"/>
    <mergeCell ref="V27:W27"/>
    <mergeCell ref="DG27:DH27"/>
    <mergeCell ref="DI27:DJ27"/>
    <mergeCell ref="CU27:CV27"/>
    <mergeCell ref="CW27:CY27"/>
    <mergeCell ref="CZ27:DA27"/>
    <mergeCell ref="DB27:DC27"/>
    <mergeCell ref="DD27:DF27"/>
    <mergeCell ref="D28:D40"/>
    <mergeCell ref="E28:F31"/>
    <mergeCell ref="G28:K28"/>
    <mergeCell ref="L28:AD28"/>
    <mergeCell ref="AE28:AG30"/>
    <mergeCell ref="AH28:AK30"/>
    <mergeCell ref="AL28:AN40"/>
    <mergeCell ref="AO28:AP31"/>
    <mergeCell ref="CR27:CT27"/>
    <mergeCell ref="X27:Z27"/>
    <mergeCell ref="AA27:AB27"/>
    <mergeCell ref="AC27:AD27"/>
    <mergeCell ref="AE27:AG27"/>
    <mergeCell ref="AH27:AI27"/>
    <mergeCell ref="AJ27:AK27"/>
    <mergeCell ref="AU28:BJ28"/>
    <mergeCell ref="BK28:BK30"/>
    <mergeCell ref="BL28:BO30"/>
    <mergeCell ref="BP28:BV29"/>
    <mergeCell ref="CC28:CC40"/>
    <mergeCell ref="BP30:BV35"/>
    <mergeCell ref="AQ31:AT31"/>
    <mergeCell ref="AV31:AW31"/>
    <mergeCell ref="AX31:AY31"/>
    <mergeCell ref="AQ29:AT30"/>
    <mergeCell ref="AU29:BH30"/>
    <mergeCell ref="BI29:BJ30"/>
    <mergeCell ref="DN28:DO31"/>
    <mergeCell ref="DP28:DS28"/>
    <mergeCell ref="DT28:EI28"/>
    <mergeCell ref="EJ28:EJ30"/>
    <mergeCell ref="EK28:EN30"/>
    <mergeCell ref="EO28:EU29"/>
    <mergeCell ref="DP29:DS30"/>
    <mergeCell ref="DT29:EG30"/>
    <mergeCell ref="EH29:EI30"/>
    <mergeCell ref="EO30:EU35"/>
    <mergeCell ref="CD28:CE31"/>
    <mergeCell ref="CF28:CJ28"/>
    <mergeCell ref="CK28:DC28"/>
    <mergeCell ref="DD28:DF30"/>
    <mergeCell ref="DG28:DJ30"/>
    <mergeCell ref="DK28:DM40"/>
    <mergeCell ref="CF29:CJ30"/>
    <mergeCell ref="CK29:DA30"/>
    <mergeCell ref="DB29:DC30"/>
    <mergeCell ref="CU31:CV31"/>
    <mergeCell ref="AQ28:AT28"/>
    <mergeCell ref="G31:K31"/>
    <mergeCell ref="M31:N31"/>
    <mergeCell ref="O31:P31"/>
    <mergeCell ref="Q31:R31"/>
    <mergeCell ref="S31:U31"/>
    <mergeCell ref="V31:W31"/>
    <mergeCell ref="G29:K30"/>
    <mergeCell ref="L29:AB30"/>
    <mergeCell ref="AC29:AD30"/>
    <mergeCell ref="BD31:BE31"/>
    <mergeCell ref="BF31:BG31"/>
    <mergeCell ref="BI31:BJ31"/>
    <mergeCell ref="BL31:BM31"/>
    <mergeCell ref="X31:Z31"/>
    <mergeCell ref="AA31:AB31"/>
    <mergeCell ref="AC31:AD31"/>
    <mergeCell ref="AE31:AG31"/>
    <mergeCell ref="AH31:AI31"/>
    <mergeCell ref="AJ31:AK31"/>
    <mergeCell ref="DP31:EN31"/>
    <mergeCell ref="E32:F34"/>
    <mergeCell ref="G32:K32"/>
    <mergeCell ref="L32:AD32"/>
    <mergeCell ref="AE32:AG33"/>
    <mergeCell ref="AH32:AK33"/>
    <mergeCell ref="AO32:AP34"/>
    <mergeCell ref="AQ32:AT32"/>
    <mergeCell ref="AU32:BJ32"/>
    <mergeCell ref="BK32:BK33"/>
    <mergeCell ref="CW31:CY31"/>
    <mergeCell ref="CZ31:DA31"/>
    <mergeCell ref="DB31:DC31"/>
    <mergeCell ref="DD31:DF31"/>
    <mergeCell ref="DG31:DH31"/>
    <mergeCell ref="DI31:DJ31"/>
    <mergeCell ref="BN31:BO31"/>
    <mergeCell ref="CF31:CJ31"/>
    <mergeCell ref="CL31:CM31"/>
    <mergeCell ref="CN31:CO31"/>
    <mergeCell ref="CP31:CQ31"/>
    <mergeCell ref="CR31:CT31"/>
    <mergeCell ref="AZ31:BA31"/>
    <mergeCell ref="BB31:BC31"/>
    <mergeCell ref="G33:K33"/>
    <mergeCell ref="L33:AB33"/>
    <mergeCell ref="AC33:AD33"/>
    <mergeCell ref="AQ33:AT33"/>
    <mergeCell ref="AU33:BH33"/>
    <mergeCell ref="BL32:BO33"/>
    <mergeCell ref="CD32:CE34"/>
    <mergeCell ref="CF32:CJ32"/>
    <mergeCell ref="CK32:DC32"/>
    <mergeCell ref="BN34:BO34"/>
    <mergeCell ref="CF34:CJ34"/>
    <mergeCell ref="CL34:CM34"/>
    <mergeCell ref="CN34:CO34"/>
    <mergeCell ref="AJ34:AK34"/>
    <mergeCell ref="AQ34:AT34"/>
    <mergeCell ref="AV34:AW34"/>
    <mergeCell ref="AX34:AY34"/>
    <mergeCell ref="G34:K34"/>
    <mergeCell ref="M34:N34"/>
    <mergeCell ref="O34:P34"/>
    <mergeCell ref="Q34:R34"/>
    <mergeCell ref="S34:U34"/>
    <mergeCell ref="V34:W34"/>
    <mergeCell ref="X34:Z34"/>
    <mergeCell ref="AA34:AB34"/>
    <mergeCell ref="AC34:AD34"/>
    <mergeCell ref="BI33:BJ33"/>
    <mergeCell ref="CF33:CJ33"/>
    <mergeCell ref="CK33:DA33"/>
    <mergeCell ref="DB33:DC33"/>
    <mergeCell ref="DP33:DS33"/>
    <mergeCell ref="DT33:EG33"/>
    <mergeCell ref="DN32:DO34"/>
    <mergeCell ref="DP32:DS32"/>
    <mergeCell ref="DT32:EI32"/>
    <mergeCell ref="DD34:DF34"/>
    <mergeCell ref="DG34:DH34"/>
    <mergeCell ref="DI34:DJ34"/>
    <mergeCell ref="DP34:EN34"/>
    <mergeCell ref="CW34:CY34"/>
    <mergeCell ref="CZ34:DA34"/>
    <mergeCell ref="DB34:DC34"/>
    <mergeCell ref="EJ32:EJ33"/>
    <mergeCell ref="EK32:EN33"/>
    <mergeCell ref="DD32:DF33"/>
    <mergeCell ref="DG32:DJ33"/>
    <mergeCell ref="EH33:EI33"/>
    <mergeCell ref="E35:F37"/>
    <mergeCell ref="G35:K35"/>
    <mergeCell ref="L35:AD35"/>
    <mergeCell ref="AE35:AG36"/>
    <mergeCell ref="AH35:AK36"/>
    <mergeCell ref="AO35:AP37"/>
    <mergeCell ref="CP34:CQ34"/>
    <mergeCell ref="CR34:CT34"/>
    <mergeCell ref="CU34:CV34"/>
    <mergeCell ref="AZ34:BA34"/>
    <mergeCell ref="BB34:BC34"/>
    <mergeCell ref="BD34:BE34"/>
    <mergeCell ref="BF34:BG34"/>
    <mergeCell ref="BI34:BJ34"/>
    <mergeCell ref="BL34:BM34"/>
    <mergeCell ref="AE34:AG34"/>
    <mergeCell ref="AH34:AI34"/>
    <mergeCell ref="AQ35:AT35"/>
    <mergeCell ref="AU35:BJ35"/>
    <mergeCell ref="BK35:BK36"/>
    <mergeCell ref="BL35:BO36"/>
    <mergeCell ref="CD35:CE37"/>
    <mergeCell ref="CF35:CJ35"/>
    <mergeCell ref="AX37:AY37"/>
    <mergeCell ref="AC37:AD37"/>
    <mergeCell ref="AE37:AG37"/>
    <mergeCell ref="AH37:AI37"/>
    <mergeCell ref="AJ37:AK37"/>
    <mergeCell ref="AQ37:AT37"/>
    <mergeCell ref="AV37:AW37"/>
    <mergeCell ref="EH36:EI36"/>
    <mergeCell ref="AZ37:BA37"/>
    <mergeCell ref="BB37:BC37"/>
    <mergeCell ref="BD37:BE37"/>
    <mergeCell ref="BP36:BV36"/>
    <mergeCell ref="CF36:CJ36"/>
    <mergeCell ref="DD35:DF36"/>
    <mergeCell ref="DG35:DJ36"/>
    <mergeCell ref="DN35:DO37"/>
    <mergeCell ref="CR37:CT37"/>
    <mergeCell ref="CU37:CV37"/>
    <mergeCell ref="CW37:CY37"/>
    <mergeCell ref="G37:K37"/>
    <mergeCell ref="M37:N37"/>
    <mergeCell ref="O37:P37"/>
    <mergeCell ref="Q37:R37"/>
    <mergeCell ref="S37:U37"/>
    <mergeCell ref="V37:W37"/>
    <mergeCell ref="X37:Z37"/>
    <mergeCell ref="AA37:AB37"/>
    <mergeCell ref="EJ35:EJ36"/>
    <mergeCell ref="G36:K36"/>
    <mergeCell ref="L36:AB36"/>
    <mergeCell ref="AC36:AD36"/>
    <mergeCell ref="AQ36:AT36"/>
    <mergeCell ref="AU36:BH36"/>
    <mergeCell ref="BI36:BJ36"/>
    <mergeCell ref="BF37:BG37"/>
    <mergeCell ref="BI37:BJ37"/>
    <mergeCell ref="BL37:BM37"/>
    <mergeCell ref="BN37:BO37"/>
    <mergeCell ref="BP37:BV40"/>
    <mergeCell ref="CF37:CJ37"/>
    <mergeCell ref="BL40:BM40"/>
    <mergeCell ref="DP35:DS35"/>
    <mergeCell ref="DT35:EI35"/>
    <mergeCell ref="EJ38:EJ39"/>
    <mergeCell ref="EK38:EN39"/>
    <mergeCell ref="CF39:CJ39"/>
    <mergeCell ref="CK39:DA39"/>
    <mergeCell ref="CK38:DC38"/>
    <mergeCell ref="DD38:DF39"/>
    <mergeCell ref="DG38:DJ39"/>
    <mergeCell ref="DN38:DO40"/>
    <mergeCell ref="EO36:EU40"/>
    <mergeCell ref="EK35:EN36"/>
    <mergeCell ref="CK36:DA36"/>
    <mergeCell ref="DB36:DC36"/>
    <mergeCell ref="DP36:DS36"/>
    <mergeCell ref="DT36:EG36"/>
    <mergeCell ref="CK35:DC35"/>
    <mergeCell ref="CZ37:DA37"/>
    <mergeCell ref="DB37:DC37"/>
    <mergeCell ref="DD37:DF37"/>
    <mergeCell ref="DG37:DH37"/>
    <mergeCell ref="DI37:DJ37"/>
    <mergeCell ref="DP37:EN37"/>
    <mergeCell ref="CL37:CM37"/>
    <mergeCell ref="CN37:CO37"/>
    <mergeCell ref="CP37:CQ37"/>
    <mergeCell ref="E38:F40"/>
    <mergeCell ref="G38:K38"/>
    <mergeCell ref="L38:AD38"/>
    <mergeCell ref="AE38:AG39"/>
    <mergeCell ref="AH38:AK39"/>
    <mergeCell ref="AO38:AP40"/>
    <mergeCell ref="G40:K40"/>
    <mergeCell ref="M40:N40"/>
    <mergeCell ref="O40:P40"/>
    <mergeCell ref="Q40:R40"/>
    <mergeCell ref="G39:K39"/>
    <mergeCell ref="L39:AB39"/>
    <mergeCell ref="AC39:AD39"/>
    <mergeCell ref="AH40:AI40"/>
    <mergeCell ref="AJ40:AK40"/>
    <mergeCell ref="S40:U40"/>
    <mergeCell ref="V40:W40"/>
    <mergeCell ref="X40:Z40"/>
    <mergeCell ref="AA40:AB40"/>
    <mergeCell ref="AC40:AD40"/>
    <mergeCell ref="AE40:AG40"/>
    <mergeCell ref="DP38:DS38"/>
    <mergeCell ref="DT38:EI38"/>
    <mergeCell ref="DB39:DC39"/>
    <mergeCell ref="DP39:DS39"/>
    <mergeCell ref="DT39:EG39"/>
    <mergeCell ref="EH39:EI39"/>
    <mergeCell ref="AQ38:AT38"/>
    <mergeCell ref="AU38:BJ38"/>
    <mergeCell ref="BK38:BK39"/>
    <mergeCell ref="BL38:BO39"/>
    <mergeCell ref="AQ39:AT39"/>
    <mergeCell ref="AU39:BH39"/>
    <mergeCell ref="BI39:BJ39"/>
    <mergeCell ref="CD38:CE40"/>
    <mergeCell ref="CF38:CJ38"/>
    <mergeCell ref="AX40:AY40"/>
    <mergeCell ref="AZ40:BA40"/>
    <mergeCell ref="CZ40:DA40"/>
    <mergeCell ref="BB40:BC40"/>
    <mergeCell ref="BD40:BE40"/>
    <mergeCell ref="BF40:BG40"/>
    <mergeCell ref="BI40:BJ40"/>
    <mergeCell ref="AQ40:AT40"/>
    <mergeCell ref="AV40:AW40"/>
    <mergeCell ref="BN40:BO40"/>
    <mergeCell ref="CF40:CJ40"/>
    <mergeCell ref="DB40:DC40"/>
    <mergeCell ref="DD40:DF40"/>
    <mergeCell ref="DG40:DH40"/>
    <mergeCell ref="DI40:DJ40"/>
    <mergeCell ref="DP40:EN40"/>
    <mergeCell ref="CL40:CM40"/>
    <mergeCell ref="CN40:CO40"/>
    <mergeCell ref="CP40:CQ40"/>
    <mergeCell ref="CR40:CT40"/>
    <mergeCell ref="CU40:CV40"/>
    <mergeCell ref="CW40:CY40"/>
    <mergeCell ref="BH41:BT42"/>
    <mergeCell ref="BE43:BO43"/>
    <mergeCell ref="BP43:BQ43"/>
    <mergeCell ref="BR43:BT43"/>
    <mergeCell ref="AY44:BA44"/>
    <mergeCell ref="D41:E43"/>
    <mergeCell ref="F41:H43"/>
    <mergeCell ref="I41:K43"/>
    <mergeCell ref="L41:M43"/>
    <mergeCell ref="N41:P43"/>
    <mergeCell ref="Q41:X41"/>
    <mergeCell ref="Q42:T43"/>
    <mergeCell ref="U42:X43"/>
    <mergeCell ref="BP44:BQ44"/>
    <mergeCell ref="BR44:BT44"/>
    <mergeCell ref="EQ43:ES43"/>
    <mergeCell ref="DU44:DW44"/>
    <mergeCell ref="CC41:CD43"/>
    <mergeCell ref="CE41:CG43"/>
    <mergeCell ref="CH41:CJ43"/>
    <mergeCell ref="CK41:CL43"/>
    <mergeCell ref="CM41:CO43"/>
    <mergeCell ref="CP41:CW41"/>
    <mergeCell ref="CP42:CS43"/>
    <mergeCell ref="CT42:CW43"/>
    <mergeCell ref="EA44:EC44"/>
    <mergeCell ref="ED44:EN44"/>
    <mergeCell ref="EO44:EP44"/>
    <mergeCell ref="EQ44:ES44"/>
    <mergeCell ref="C43:C47"/>
    <mergeCell ref="AN43:AR43"/>
    <mergeCell ref="AS43:AU43"/>
    <mergeCell ref="AV43:AX43"/>
    <mergeCell ref="AY43:BA43"/>
    <mergeCell ref="BB43:BD43"/>
    <mergeCell ref="AG44:AJ44"/>
    <mergeCell ref="AN44:AR44"/>
    <mergeCell ref="AS44:AU44"/>
    <mergeCell ref="AV44:AX44"/>
    <mergeCell ref="Y41:AB43"/>
    <mergeCell ref="AC41:AF43"/>
    <mergeCell ref="AG41:AJ43"/>
    <mergeCell ref="AK41:AM44"/>
    <mergeCell ref="AN41:BD42"/>
    <mergeCell ref="AK45:AL45"/>
    <mergeCell ref="AM45:AN45"/>
    <mergeCell ref="AO45:AQ45"/>
    <mergeCell ref="ET43:EU43"/>
    <mergeCell ref="D44:E44"/>
    <mergeCell ref="F44:H44"/>
    <mergeCell ref="I44:K44"/>
    <mergeCell ref="L44:M44"/>
    <mergeCell ref="N44:P44"/>
    <mergeCell ref="Q44:T44"/>
    <mergeCell ref="U44:X44"/>
    <mergeCell ref="Y44:AB44"/>
    <mergeCell ref="AC44:AF44"/>
    <mergeCell ref="BU43:BV43"/>
    <mergeCell ref="DM43:DQ43"/>
    <mergeCell ref="DR43:DT43"/>
    <mergeCell ref="DU43:DW43"/>
    <mergeCell ref="DX43:DZ43"/>
    <mergeCell ref="EA43:EC43"/>
    <mergeCell ref="CX41:DA43"/>
    <mergeCell ref="DB41:DE43"/>
    <mergeCell ref="DF41:DI43"/>
    <mergeCell ref="DJ41:DL44"/>
    <mergeCell ref="DM41:EC42"/>
    <mergeCell ref="EG41:ES42"/>
    <mergeCell ref="ED43:EN43"/>
    <mergeCell ref="EO43:EP43"/>
    <mergeCell ref="ET44:EU44"/>
    <mergeCell ref="CT44:CW44"/>
    <mergeCell ref="CX44:DA44"/>
    <mergeCell ref="DB44:DE44"/>
    <mergeCell ref="DF44:DI44"/>
    <mergeCell ref="DM44:DQ44"/>
    <mergeCell ref="DR44:DT44"/>
    <mergeCell ref="D45:E47"/>
    <mergeCell ref="F45:M45"/>
    <mergeCell ref="N45:O45"/>
    <mergeCell ref="P45:Q45"/>
    <mergeCell ref="R45:S45"/>
    <mergeCell ref="T45:V45"/>
    <mergeCell ref="F46:M46"/>
    <mergeCell ref="F47:M47"/>
    <mergeCell ref="DX44:DZ44"/>
    <mergeCell ref="CC44:CD44"/>
    <mergeCell ref="CE44:CG44"/>
    <mergeCell ref="CH44:CJ44"/>
    <mergeCell ref="CK44:CL44"/>
    <mergeCell ref="CM44:CO44"/>
    <mergeCell ref="CP44:CS44"/>
    <mergeCell ref="BB44:BD44"/>
    <mergeCell ref="BE44:BO44"/>
    <mergeCell ref="BU44:BV44"/>
    <mergeCell ref="CB44:CB48"/>
    <mergeCell ref="BB47:BD47"/>
    <mergeCell ref="BE47:BI47"/>
    <mergeCell ref="BJ47:BV47"/>
    <mergeCell ref="CE45:CL45"/>
    <mergeCell ref="CM45:CN45"/>
    <mergeCell ref="N46:BV46"/>
    <mergeCell ref="CE46:CL46"/>
    <mergeCell ref="CM46:EU46"/>
    <mergeCell ref="N47:BA47"/>
    <mergeCell ref="W45:X45"/>
    <mergeCell ref="Y45:AA45"/>
    <mergeCell ref="AB45:AC45"/>
    <mergeCell ref="AD45:AE45"/>
    <mergeCell ref="AF45:AH45"/>
    <mergeCell ref="AI45:AJ45"/>
    <mergeCell ref="CE47:CL47"/>
    <mergeCell ref="CM47:DZ47"/>
    <mergeCell ref="EA47:EC47"/>
    <mergeCell ref="ED47:EH47"/>
    <mergeCell ref="EI47:EU47"/>
    <mergeCell ref="D48:AQ48"/>
    <mergeCell ref="CC48:CJ48"/>
    <mergeCell ref="CC45:CD47"/>
    <mergeCell ref="CR48:DA48"/>
    <mergeCell ref="DC45:DD45"/>
    <mergeCell ref="DE45:DG45"/>
    <mergeCell ref="DH45:DI45"/>
    <mergeCell ref="DJ45:DK45"/>
    <mergeCell ref="DL45:DM45"/>
    <mergeCell ref="DN45:DP45"/>
    <mergeCell ref="CO45:CP45"/>
    <mergeCell ref="CQ45:CR45"/>
    <mergeCell ref="CS45:CU45"/>
    <mergeCell ref="CV45:CW45"/>
    <mergeCell ref="CX45:CZ45"/>
    <mergeCell ref="DA45:DB45"/>
  </mergeCells>
  <phoneticPr fontId="2"/>
  <printOptions verticalCentered="1"/>
  <pageMargins left="0" right="0" top="0" bottom="0" header="0" footer="0"/>
  <pageSetup paperSize="9" scale="62" orientation="landscape" errors="NA" verticalDpi="360" r:id="rId1"/>
  <headerFooter alignWithMargins="0"/>
  <drawing r:id="rId2"/>
  <legacyDrawing r:id="rId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FA50"/>
  <sheetViews>
    <sheetView showGridLines="0" showZeros="0" zoomScale="70" zoomScaleNormal="70" workbookViewId="0">
      <selection activeCell="DZ55" sqref="DZ55"/>
    </sheetView>
  </sheetViews>
  <sheetFormatPr defaultRowHeight="13.5"/>
  <cols>
    <col min="1" max="1" width="1" customWidth="1"/>
    <col min="2" max="3" width="2.75" customWidth="1"/>
    <col min="4" max="4" width="4" customWidth="1"/>
    <col min="5" max="6" width="0.875" customWidth="1"/>
    <col min="7" max="7" width="1.375" customWidth="1"/>
    <col min="8" max="8" width="2" customWidth="1"/>
    <col min="9" max="9" width="1.375" customWidth="1"/>
    <col min="10" max="10" width="1.125" customWidth="1"/>
    <col min="11" max="11" width="1.625" customWidth="1"/>
    <col min="12" max="12" width="3.25" customWidth="1"/>
    <col min="13" max="13" width="1.125" customWidth="1"/>
    <col min="14" max="14" width="2" customWidth="1"/>
    <col min="15" max="15" width="0.875" customWidth="1"/>
    <col min="16" max="16" width="1.75" customWidth="1"/>
    <col min="17" max="17" width="1" customWidth="1"/>
    <col min="18" max="18" width="1.75" customWidth="1"/>
    <col min="19" max="21" width="0.875" customWidth="1"/>
    <col min="22" max="23" width="1.5" customWidth="1"/>
    <col min="24" max="24" width="1.25" customWidth="1"/>
    <col min="25" max="25" width="1.125" customWidth="1"/>
    <col min="26" max="26" width="0.75" customWidth="1"/>
    <col min="27" max="27" width="1.375" customWidth="1"/>
    <col min="28" max="28" width="1.5" customWidth="1"/>
    <col min="29" max="29" width="1.25" customWidth="1"/>
    <col min="30" max="31" width="1.375" customWidth="1"/>
    <col min="32" max="33" width="0.875" customWidth="1"/>
    <col min="34" max="34" width="1.375" customWidth="1"/>
    <col min="35" max="35" width="1.625" customWidth="1"/>
    <col min="36" max="37" width="1.375" customWidth="1"/>
    <col min="38" max="38" width="1.25" customWidth="1"/>
    <col min="39" max="39" width="2" customWidth="1"/>
    <col min="40" max="42" width="0.875" customWidth="1"/>
    <col min="43" max="43" width="1" customWidth="1"/>
    <col min="44" max="44" width="2.125" customWidth="1"/>
    <col min="45" max="45" width="1.75" customWidth="1"/>
    <col min="46" max="46" width="1.375" customWidth="1"/>
    <col min="47" max="47" width="2.5" customWidth="1"/>
    <col min="48" max="48" width="1.125" customWidth="1"/>
    <col min="49" max="49" width="1.875" customWidth="1"/>
    <col min="50" max="50" width="1.75" customWidth="1"/>
    <col min="51" max="51" width="1.375" customWidth="1"/>
    <col min="52" max="52" width="2" customWidth="1"/>
    <col min="53" max="53" width="1.25" customWidth="1"/>
    <col min="54" max="54" width="1.125" customWidth="1"/>
    <col min="55" max="55" width="2.25" customWidth="1"/>
    <col min="56" max="56" width="1.5" customWidth="1"/>
    <col min="57" max="57" width="1.625" customWidth="1"/>
    <col min="58" max="58" width="1.25" customWidth="1"/>
    <col min="59" max="59" width="2" customWidth="1"/>
    <col min="60" max="60" width="2.75" customWidth="1"/>
    <col min="61" max="61" width="1.5" customWidth="1"/>
    <col min="62" max="62" width="1.625" customWidth="1"/>
    <col min="63" max="63" width="2.875" customWidth="1"/>
    <col min="64" max="64" width="0.875" customWidth="1"/>
    <col min="65" max="65" width="2" customWidth="1"/>
    <col min="66" max="66" width="1.625" customWidth="1"/>
    <col min="67" max="67" width="1.25" customWidth="1"/>
    <col min="68" max="68" width="2.625" customWidth="1"/>
    <col min="69" max="69" width="2.375" customWidth="1"/>
    <col min="70" max="70" width="1.125" customWidth="1"/>
    <col min="71" max="71" width="2.625" customWidth="1"/>
    <col min="72" max="72" width="1.125" customWidth="1"/>
    <col min="73" max="73" width="2" customWidth="1"/>
    <col min="74" max="74" width="3.25" customWidth="1"/>
    <col min="75" max="79" width="0.875" customWidth="1"/>
    <col min="80" max="80" width="2.625" customWidth="1"/>
    <col min="81" max="81" width="4" customWidth="1"/>
    <col min="82" max="83" width="0.875" customWidth="1"/>
    <col min="84" max="84" width="1.375" customWidth="1"/>
    <col min="85" max="85" width="2" customWidth="1"/>
    <col min="86" max="86" width="1.375" customWidth="1"/>
    <col min="87" max="87" width="1.125" customWidth="1"/>
    <col min="88" max="88" width="1.625" customWidth="1"/>
    <col min="89" max="89" width="3.25" customWidth="1"/>
    <col min="90" max="90" width="1.125" customWidth="1"/>
    <col min="91" max="91" width="2" customWidth="1"/>
    <col min="92" max="92" width="0.875" customWidth="1"/>
    <col min="93" max="93" width="1.75" customWidth="1"/>
    <col min="94" max="94" width="1" customWidth="1"/>
    <col min="95" max="95" width="1.75" customWidth="1"/>
    <col min="96" max="98" width="0.875" customWidth="1"/>
    <col min="99" max="100" width="1.5" customWidth="1"/>
    <col min="101" max="101" width="1.25" customWidth="1"/>
    <col min="102" max="102" width="1.125" customWidth="1"/>
    <col min="103" max="103" width="0.75" customWidth="1"/>
    <col min="104" max="104" width="1.375" customWidth="1"/>
    <col min="105" max="105" width="1.5" customWidth="1"/>
    <col min="106" max="106" width="1.25" customWidth="1"/>
    <col min="107" max="108" width="1.375" customWidth="1"/>
    <col min="109" max="110" width="0.875" customWidth="1"/>
    <col min="111" max="111" width="1.375" customWidth="1"/>
    <col min="112" max="112" width="1.625" customWidth="1"/>
    <col min="113" max="114" width="1.375" customWidth="1"/>
    <col min="115" max="115" width="1.25" customWidth="1"/>
    <col min="116" max="116" width="2" customWidth="1"/>
    <col min="117" max="119" width="0.875" customWidth="1"/>
    <col min="120" max="120" width="1" customWidth="1"/>
    <col min="121" max="121" width="2.125" customWidth="1"/>
    <col min="122" max="122" width="1.75" customWidth="1"/>
    <col min="123" max="123" width="1.375" customWidth="1"/>
    <col min="124" max="124" width="2.5" customWidth="1"/>
    <col min="125" max="125" width="1.125" customWidth="1"/>
    <col min="126" max="126" width="1.875" customWidth="1"/>
    <col min="127" max="127" width="1.75" customWidth="1"/>
    <col min="128" max="128" width="1.375" customWidth="1"/>
    <col min="129" max="129" width="2" customWidth="1"/>
    <col min="130" max="130" width="1.25" customWidth="1"/>
    <col min="131" max="131" width="1" customWidth="1"/>
    <col min="132" max="132" width="2.25" customWidth="1"/>
    <col min="133" max="133" width="1.5" customWidth="1"/>
    <col min="134" max="134" width="1.625" customWidth="1"/>
    <col min="135" max="135" width="1.25" customWidth="1"/>
    <col min="136" max="136" width="1.875" customWidth="1"/>
    <col min="137" max="137" width="2.75" customWidth="1"/>
    <col min="138" max="138" width="1.5" customWidth="1"/>
    <col min="139" max="139" width="1.625" customWidth="1"/>
    <col min="140" max="140" width="2.875" customWidth="1"/>
    <col min="141" max="141" width="0.875" customWidth="1"/>
    <col min="142" max="142" width="2" customWidth="1"/>
    <col min="143" max="143" width="1.625" customWidth="1"/>
    <col min="144" max="144" width="1.25" customWidth="1"/>
    <col min="145" max="145" width="2.625" customWidth="1"/>
    <col min="146" max="146" width="2.375" customWidth="1"/>
    <col min="147" max="147" width="1.125" customWidth="1"/>
    <col min="148" max="148" width="2.625" customWidth="1"/>
    <col min="149" max="149" width="1.125" customWidth="1"/>
    <col min="150" max="150" width="2" customWidth="1"/>
    <col min="151" max="151" width="3.25" customWidth="1"/>
    <col min="152" max="157" width="1" customWidth="1"/>
  </cols>
  <sheetData>
    <row r="1" spans="1:157" ht="9.75" customHeight="1">
      <c r="A1" s="2"/>
      <c r="B1" s="2"/>
      <c r="C1" s="2"/>
      <c r="D1" s="170" t="s">
        <v>30</v>
      </c>
      <c r="E1" s="171"/>
      <c r="F1" s="171"/>
      <c r="G1" s="171"/>
      <c r="H1" s="171"/>
      <c r="I1" s="171"/>
      <c r="J1" s="171"/>
      <c r="K1" s="171"/>
      <c r="L1" s="171"/>
      <c r="M1" s="171"/>
      <c r="N1" s="171"/>
      <c r="O1" s="171"/>
      <c r="P1" s="171"/>
      <c r="Q1" s="171"/>
      <c r="R1" s="171"/>
      <c r="S1" s="171"/>
      <c r="T1" s="171"/>
      <c r="U1" s="171"/>
      <c r="V1" s="171"/>
      <c r="W1" s="171"/>
      <c r="X1" s="171"/>
      <c r="Y1" s="171"/>
      <c r="Z1" s="171"/>
      <c r="AA1" s="171"/>
      <c r="AB1" s="171"/>
      <c r="AC1" s="171"/>
      <c r="AD1" s="171"/>
      <c r="AE1" s="171"/>
      <c r="AF1" s="171"/>
      <c r="AG1" s="171"/>
      <c r="AH1" s="171"/>
      <c r="AI1" s="171"/>
      <c r="AJ1" s="171"/>
      <c r="AK1" s="171"/>
      <c r="AL1" s="171"/>
      <c r="AM1" s="171"/>
      <c r="AN1" s="171"/>
      <c r="AO1" s="171"/>
      <c r="AP1" s="171"/>
      <c r="AQ1" s="170" t="s">
        <v>72</v>
      </c>
      <c r="AR1" s="171"/>
      <c r="AS1" s="171"/>
      <c r="AT1" s="171"/>
      <c r="AU1" s="171"/>
      <c r="AV1" s="171"/>
      <c r="AW1" s="171"/>
      <c r="AX1" s="171"/>
      <c r="AY1" s="171"/>
      <c r="AZ1" s="171"/>
      <c r="BA1" s="171"/>
      <c r="BB1" s="171"/>
      <c r="BC1" s="170" t="s">
        <v>71</v>
      </c>
      <c r="BD1" s="171"/>
      <c r="BE1" s="171"/>
      <c r="BF1" s="171"/>
      <c r="BG1" s="171"/>
      <c r="BH1" s="171"/>
      <c r="BI1" s="171"/>
      <c r="BJ1" s="171"/>
      <c r="BK1" s="171"/>
      <c r="BL1" s="191"/>
      <c r="BM1" s="172" t="s">
        <v>30</v>
      </c>
      <c r="BN1" s="173"/>
      <c r="BO1" s="173"/>
      <c r="BP1" s="173"/>
      <c r="BQ1" s="173"/>
      <c r="BR1" s="173"/>
      <c r="BS1" s="173"/>
      <c r="BT1" s="173"/>
      <c r="BU1" s="173"/>
      <c r="BV1" s="174"/>
      <c r="BW1" s="2"/>
      <c r="BX1" s="2"/>
      <c r="BY1" s="2"/>
      <c r="BZ1" s="2"/>
      <c r="CA1" s="2"/>
      <c r="CB1" s="2"/>
      <c r="CC1" s="2"/>
      <c r="CD1" s="2"/>
      <c r="CE1" s="2"/>
      <c r="CF1" s="2"/>
      <c r="CG1" s="56"/>
      <c r="CH1" s="56"/>
      <c r="CI1" s="56"/>
      <c r="CJ1" s="56"/>
      <c r="CK1" s="56"/>
      <c r="CL1" s="56"/>
      <c r="CM1" s="56"/>
      <c r="CN1" s="56"/>
      <c r="CO1" s="56"/>
      <c r="CP1" s="428" t="s">
        <v>127</v>
      </c>
      <c r="CQ1" s="428"/>
      <c r="CR1" s="428"/>
      <c r="CS1" s="428"/>
      <c r="CT1" s="428"/>
      <c r="CU1" s="428"/>
      <c r="CV1" s="428"/>
      <c r="CW1" s="1118">
        <f>'6a'!CW1:DA2</f>
        <v>4</v>
      </c>
      <c r="CX1" s="428"/>
      <c r="CY1" s="428"/>
      <c r="CZ1" s="428"/>
      <c r="DA1" s="428"/>
      <c r="DB1" s="428" t="s">
        <v>33</v>
      </c>
      <c r="DC1" s="428"/>
      <c r="DD1" s="428"/>
      <c r="DE1" s="428"/>
      <c r="DF1" s="428"/>
      <c r="DG1" s="428"/>
      <c r="DH1" s="428"/>
      <c r="DI1" s="428"/>
      <c r="DJ1" s="430" t="s">
        <v>104</v>
      </c>
      <c r="DK1" s="430"/>
      <c r="DL1" s="430"/>
      <c r="DM1" s="430"/>
      <c r="DN1" s="430"/>
      <c r="DO1" s="430"/>
      <c r="DP1" s="430"/>
      <c r="DQ1" s="430"/>
      <c r="DR1" s="430"/>
      <c r="DS1" s="430"/>
      <c r="DT1" s="430"/>
      <c r="DU1" s="430"/>
      <c r="DV1" s="430"/>
      <c r="DW1" s="430"/>
      <c r="DX1" s="430"/>
      <c r="DY1" s="430"/>
      <c r="DZ1" s="430"/>
      <c r="EA1" s="430"/>
      <c r="EB1" s="430"/>
      <c r="EC1" s="430"/>
      <c r="ED1" s="430"/>
      <c r="EE1" s="430"/>
      <c r="EF1" s="430"/>
      <c r="EG1" s="430"/>
      <c r="EH1" s="430"/>
      <c r="EI1" s="56"/>
      <c r="EJ1" s="56"/>
      <c r="EK1" s="56"/>
      <c r="EL1" s="56"/>
      <c r="EM1" s="56"/>
      <c r="EN1" s="56"/>
      <c r="EO1" s="56"/>
      <c r="EP1" s="2"/>
      <c r="EQ1" s="2"/>
      <c r="ER1" s="2"/>
      <c r="ES1" s="2"/>
      <c r="ET1" s="2"/>
      <c r="EU1" s="2"/>
      <c r="EW1" s="2"/>
      <c r="EX1" s="2"/>
      <c r="EY1" s="2"/>
      <c r="EZ1" s="2"/>
      <c r="FA1" s="2"/>
    </row>
    <row r="2" spans="1:157" ht="20.25" customHeight="1">
      <c r="A2" s="2"/>
      <c r="B2" s="2"/>
      <c r="C2" s="74"/>
      <c r="D2" s="175"/>
      <c r="E2" s="176"/>
      <c r="F2" s="176"/>
      <c r="G2" s="177"/>
      <c r="H2" s="177"/>
      <c r="I2" s="177"/>
      <c r="J2" s="177"/>
      <c r="K2" s="177"/>
      <c r="L2" s="177"/>
      <c r="M2" s="177"/>
      <c r="N2" s="177"/>
      <c r="O2" s="177"/>
      <c r="P2" s="177"/>
      <c r="Q2" s="178"/>
      <c r="R2" s="178"/>
      <c r="S2" s="178"/>
      <c r="T2" s="178"/>
      <c r="U2" s="178"/>
      <c r="V2" s="178"/>
      <c r="W2" s="178"/>
      <c r="X2" s="179"/>
      <c r="Y2" s="178"/>
      <c r="Z2" s="178"/>
      <c r="AA2" s="178"/>
      <c r="AB2" s="178"/>
      <c r="AC2" s="178"/>
      <c r="AD2" s="178"/>
      <c r="AE2" s="178"/>
      <c r="AF2" s="178"/>
      <c r="AG2" s="178"/>
      <c r="AH2" s="178"/>
      <c r="AI2" s="178"/>
      <c r="AJ2" s="178"/>
      <c r="AK2" s="180"/>
      <c r="AL2" s="181"/>
      <c r="AM2" s="181"/>
      <c r="AN2" s="181"/>
      <c r="AO2" s="181"/>
      <c r="AP2" s="181"/>
      <c r="AQ2" s="182"/>
      <c r="AR2" s="181"/>
      <c r="AS2" s="181"/>
      <c r="AT2" s="181"/>
      <c r="AU2" s="181"/>
      <c r="AV2" s="181"/>
      <c r="AW2" s="181"/>
      <c r="AX2" s="181"/>
      <c r="AY2" s="181"/>
      <c r="AZ2" s="181"/>
      <c r="BA2" s="181"/>
      <c r="BB2" s="181"/>
      <c r="BC2" s="192"/>
      <c r="BD2" s="193"/>
      <c r="BE2" s="193"/>
      <c r="BF2" s="193"/>
      <c r="BG2" s="193"/>
      <c r="BH2" s="193"/>
      <c r="BI2" s="176"/>
      <c r="BJ2" s="176"/>
      <c r="BK2" s="176"/>
      <c r="BL2" s="194"/>
      <c r="BM2" s="183"/>
      <c r="BN2" s="183"/>
      <c r="BO2" s="183"/>
      <c r="BP2" s="183"/>
      <c r="BQ2" s="177"/>
      <c r="BR2" s="177"/>
      <c r="BS2" s="177"/>
      <c r="BT2" s="177"/>
      <c r="BU2" s="177"/>
      <c r="BV2" s="184">
        <f>COUNTIF(BM2,"&gt;0")+COUNTIF(BN2,"&gt;0")+COUNTIF(BO2,"&gt;0")+COUNTIF(BP2,"&gt;0")</f>
        <v>0</v>
      </c>
      <c r="BW2" s="70"/>
      <c r="BX2" s="35"/>
      <c r="BY2" s="35"/>
      <c r="BZ2" s="35"/>
      <c r="CA2" s="35"/>
      <c r="CB2" s="35"/>
      <c r="CC2" s="69"/>
      <c r="CD2" s="70"/>
      <c r="CE2" s="70"/>
      <c r="CF2" s="70"/>
      <c r="CG2" s="70"/>
      <c r="CH2" s="70"/>
      <c r="CI2" s="70"/>
      <c r="CJ2" s="70"/>
      <c r="CK2" s="70"/>
      <c r="CL2" s="70"/>
      <c r="CM2" s="70"/>
      <c r="CN2" s="70"/>
      <c r="CO2" s="70"/>
      <c r="CP2" s="429"/>
      <c r="CQ2" s="429"/>
      <c r="CR2" s="429"/>
      <c r="CS2" s="429"/>
      <c r="CT2" s="429"/>
      <c r="CU2" s="429"/>
      <c r="CV2" s="429"/>
      <c r="CW2" s="429"/>
      <c r="CX2" s="429"/>
      <c r="CY2" s="429"/>
      <c r="CZ2" s="429"/>
      <c r="DA2" s="429"/>
      <c r="DB2" s="429"/>
      <c r="DC2" s="429"/>
      <c r="DD2" s="429"/>
      <c r="DE2" s="429"/>
      <c r="DF2" s="429"/>
      <c r="DG2" s="429"/>
      <c r="DH2" s="429"/>
      <c r="DI2" s="429"/>
      <c r="DJ2" s="431"/>
      <c r="DK2" s="431"/>
      <c r="DL2" s="431"/>
      <c r="DM2" s="431"/>
      <c r="DN2" s="431"/>
      <c r="DO2" s="431"/>
      <c r="DP2" s="431"/>
      <c r="DQ2" s="431"/>
      <c r="DR2" s="431"/>
      <c r="DS2" s="431"/>
      <c r="DT2" s="431"/>
      <c r="DU2" s="431"/>
      <c r="DV2" s="431"/>
      <c r="DW2" s="431"/>
      <c r="DX2" s="431"/>
      <c r="DY2" s="431"/>
      <c r="DZ2" s="431"/>
      <c r="EA2" s="431"/>
      <c r="EB2" s="431"/>
      <c r="EC2" s="431"/>
      <c r="ED2" s="431"/>
      <c r="EE2" s="431"/>
      <c r="EF2" s="431"/>
      <c r="EG2" s="431"/>
      <c r="EH2" s="431"/>
      <c r="EI2" s="70"/>
      <c r="EJ2" s="70"/>
      <c r="EK2" s="70"/>
      <c r="EL2" s="71"/>
      <c r="EM2" s="71"/>
      <c r="EN2" s="71"/>
      <c r="EO2" s="71"/>
      <c r="EP2" s="70"/>
      <c r="EQ2" s="36"/>
      <c r="ER2" s="36"/>
      <c r="ES2" s="36"/>
      <c r="ET2" s="36"/>
      <c r="EU2" s="36"/>
      <c r="EW2" s="2"/>
      <c r="EX2" s="2"/>
      <c r="EY2" s="2"/>
      <c r="EZ2" s="2"/>
      <c r="FA2" s="2"/>
    </row>
    <row r="3" spans="1:157" ht="21" customHeight="1" thickBot="1">
      <c r="A3" s="2"/>
      <c r="B3" s="2"/>
      <c r="C3" s="1119" t="s">
        <v>70</v>
      </c>
      <c r="D3" s="1120" t="s">
        <v>93</v>
      </c>
      <c r="E3" s="1121"/>
      <c r="F3" s="1121"/>
      <c r="G3" s="1122" t="s">
        <v>89</v>
      </c>
      <c r="H3" s="1123"/>
      <c r="I3" s="1123"/>
      <c r="J3" s="1123"/>
      <c r="K3" s="1124"/>
      <c r="L3" s="185"/>
      <c r="M3" s="185"/>
      <c r="N3" s="186"/>
      <c r="O3" s="186"/>
      <c r="P3" s="186"/>
      <c r="Q3" s="186"/>
      <c r="R3" s="186"/>
      <c r="S3" s="186"/>
      <c r="T3" s="186"/>
      <c r="U3" s="186"/>
      <c r="V3" s="186"/>
      <c r="W3" s="186"/>
      <c r="X3" s="186"/>
      <c r="Y3" s="186"/>
      <c r="Z3" s="186"/>
      <c r="AA3" s="186"/>
      <c r="AB3" s="186"/>
      <c r="AC3" s="186"/>
      <c r="AD3" s="186"/>
      <c r="AE3" s="186"/>
      <c r="AF3" s="186"/>
      <c r="AG3" s="186"/>
      <c r="AH3" s="186"/>
      <c r="AI3" s="186"/>
      <c r="AJ3" s="186"/>
      <c r="AK3" s="186"/>
      <c r="AL3" s="186"/>
      <c r="AM3" s="186"/>
      <c r="AN3" s="186"/>
      <c r="AO3" s="186"/>
      <c r="AP3" s="186"/>
      <c r="AQ3" s="186"/>
      <c r="AR3" s="186"/>
      <c r="AS3" s="186"/>
      <c r="AT3" s="186"/>
      <c r="AU3" s="186"/>
      <c r="AV3" s="186"/>
      <c r="AW3" s="1125" t="s">
        <v>31</v>
      </c>
      <c r="AX3" s="1126"/>
      <c r="AY3" s="1126"/>
      <c r="AZ3" s="1126"/>
      <c r="BA3" s="1126"/>
      <c r="BB3" s="1126"/>
      <c r="BC3" s="1127"/>
      <c r="BD3" s="1128">
        <f>'6a'!BD3</f>
        <v>0</v>
      </c>
      <c r="BE3" s="1128"/>
      <c r="BF3" s="1128"/>
      <c r="BG3" s="1128"/>
      <c r="BH3" s="1128"/>
      <c r="BI3" s="1128"/>
      <c r="BJ3" s="1128"/>
      <c r="BK3" s="1128"/>
      <c r="BL3" s="1128"/>
      <c r="BM3" s="1128"/>
      <c r="BN3" s="1128"/>
      <c r="BO3" s="1128"/>
      <c r="BP3" s="1128"/>
      <c r="BQ3" s="1128"/>
      <c r="BR3" s="1128"/>
      <c r="BS3" s="1128"/>
      <c r="BT3" s="1128"/>
      <c r="BU3" s="1128"/>
      <c r="BV3" s="1129"/>
      <c r="BW3" s="28"/>
      <c r="BX3" s="3"/>
      <c r="BY3" s="3"/>
      <c r="BZ3" s="3"/>
      <c r="CA3" s="3"/>
      <c r="CB3" s="37"/>
      <c r="CC3" s="399" t="s">
        <v>93</v>
      </c>
      <c r="CD3" s="400"/>
      <c r="CE3" s="400"/>
      <c r="CF3" s="525" t="s">
        <v>100</v>
      </c>
      <c r="CG3" s="526"/>
      <c r="CH3" s="153"/>
      <c r="CI3" s="154"/>
      <c r="CJ3" s="154"/>
      <c r="CK3" s="154"/>
      <c r="CL3" s="154"/>
      <c r="CM3" s="154"/>
      <c r="CN3" s="154"/>
      <c r="CO3" s="154"/>
      <c r="CP3" s="154"/>
      <c r="CQ3" s="154"/>
      <c r="CR3" s="154"/>
      <c r="CS3" s="154"/>
      <c r="CT3" s="154"/>
      <c r="CU3" s="154"/>
      <c r="CV3" s="154"/>
      <c r="CW3" s="154"/>
      <c r="CX3" s="154"/>
      <c r="CY3" s="154"/>
      <c r="CZ3" s="154"/>
      <c r="DA3" s="154"/>
      <c r="DB3" s="154"/>
      <c r="DC3" s="154"/>
      <c r="DD3" s="154"/>
      <c r="DE3" s="154"/>
      <c r="DF3" s="154"/>
      <c r="DG3" s="154"/>
      <c r="DH3" s="154"/>
      <c r="DI3" s="154"/>
      <c r="DJ3" s="154"/>
      <c r="DK3" s="154"/>
      <c r="DL3" s="154"/>
      <c r="DM3" s="154"/>
      <c r="DN3" s="154"/>
      <c r="DO3" s="154"/>
      <c r="DP3" s="154"/>
      <c r="DQ3" s="154"/>
      <c r="DR3" s="154"/>
      <c r="DS3" s="154"/>
      <c r="DT3" s="154"/>
      <c r="DU3" s="155"/>
      <c r="DV3" s="529" t="s">
        <v>31</v>
      </c>
      <c r="DW3" s="529"/>
      <c r="DX3" s="529"/>
      <c r="DY3" s="529"/>
      <c r="DZ3" s="529"/>
      <c r="EA3" s="529"/>
      <c r="EB3" s="530"/>
      <c r="EC3" s="436">
        <f>BD3</f>
        <v>0</v>
      </c>
      <c r="ED3" s="436"/>
      <c r="EE3" s="436"/>
      <c r="EF3" s="436"/>
      <c r="EG3" s="436"/>
      <c r="EH3" s="436"/>
      <c r="EI3" s="436"/>
      <c r="EJ3" s="436"/>
      <c r="EK3" s="436"/>
      <c r="EL3" s="436"/>
      <c r="EM3" s="436"/>
      <c r="EN3" s="436"/>
      <c r="EO3" s="436"/>
      <c r="EP3" s="436"/>
      <c r="EQ3" s="436"/>
      <c r="ER3" s="436"/>
      <c r="ES3" s="436"/>
      <c r="ET3" s="436"/>
      <c r="EU3" s="437"/>
      <c r="EW3" s="2"/>
      <c r="EX3" s="2"/>
      <c r="EY3" s="2"/>
      <c r="EZ3" s="2"/>
      <c r="FA3" s="2"/>
    </row>
    <row r="4" spans="1:157" ht="20.25" customHeight="1" thickBot="1">
      <c r="A4" s="2"/>
      <c r="B4" s="2"/>
      <c r="C4" s="1119"/>
      <c r="D4" s="1120"/>
      <c r="E4" s="1121"/>
      <c r="F4" s="1121"/>
      <c r="G4" s="1130" t="s">
        <v>94</v>
      </c>
      <c r="H4" s="1131"/>
      <c r="I4" s="450" t="str">
        <f>'6a'!I4</f>
        <v/>
      </c>
      <c r="J4" s="450"/>
      <c r="K4" s="450"/>
      <c r="L4" s="450"/>
      <c r="M4" s="450"/>
      <c r="N4" s="450"/>
      <c r="O4" s="450"/>
      <c r="P4" s="450"/>
      <c r="Q4" s="450"/>
      <c r="R4" s="450"/>
      <c r="S4" s="450"/>
      <c r="T4" s="450"/>
      <c r="U4" s="450"/>
      <c r="V4" s="450"/>
      <c r="W4" s="450"/>
      <c r="X4" s="450"/>
      <c r="Y4" s="450"/>
      <c r="Z4" s="450"/>
      <c r="AA4" s="450"/>
      <c r="AB4" s="450"/>
      <c r="AC4" s="450"/>
      <c r="AD4" s="450"/>
      <c r="AE4" s="450"/>
      <c r="AF4" s="450"/>
      <c r="AG4" s="450"/>
      <c r="AH4" s="450"/>
      <c r="AI4" s="450"/>
      <c r="AJ4" s="450"/>
      <c r="AK4" s="450"/>
      <c r="AL4" s="450"/>
      <c r="AM4" s="450"/>
      <c r="AN4" s="450"/>
      <c r="AO4" s="450"/>
      <c r="AP4" s="450"/>
      <c r="AQ4" s="450"/>
      <c r="AR4" s="450"/>
      <c r="AS4" s="450"/>
      <c r="AT4" s="450"/>
      <c r="AU4" s="450"/>
      <c r="AV4" s="450"/>
      <c r="AW4" s="1134" t="s">
        <v>39</v>
      </c>
      <c r="AX4" s="1135"/>
      <c r="AY4" s="1135"/>
      <c r="AZ4" s="1135"/>
      <c r="BA4" s="1135"/>
      <c r="BB4" s="1135"/>
      <c r="BC4" s="1136"/>
      <c r="BD4" s="1137" t="str">
        <f>IF(BV7&lt;=0,"",IF((LEN(BV7)-11&lt;=0),"0",MID(BV7,LEN(BV7)-11,1)))</f>
        <v/>
      </c>
      <c r="BE4" s="1138"/>
      <c r="BF4" s="1139" t="str">
        <f>IF(BV7&lt;=0,"",IF((LEN(BV7)-10&lt;=0),"0",MID(BV7,LEN(BV7)-10,1)))</f>
        <v/>
      </c>
      <c r="BG4" s="1140"/>
      <c r="BH4" s="210" t="str">
        <f>IF(BV7&lt;=0,"",IF((LEN(BV7)-9&lt;=0),"0",MID(BV7,LEN(BV7)-9,1)))</f>
        <v/>
      </c>
      <c r="BI4" s="1138" t="str">
        <f>IF(BV7&lt;=0,"",IF((LEN(BV7)-8&lt;=0),"0",MID(BV7,LEN(BV7)-8,1)))</f>
        <v/>
      </c>
      <c r="BJ4" s="1138"/>
      <c r="BK4" s="207" t="str">
        <f>IF(BV7&lt;=0,"",IF((LEN(BV7)-7&lt;=0),"0",MID(BV7,LEN(BV7)-7,1)))</f>
        <v/>
      </c>
      <c r="BL4" s="1139" t="str">
        <f>IF(BV7&lt;=0,"",IF((LEN(BV7)-6&lt;=0),"0",MID(BV7,LEN(BV7)-6,1)))</f>
        <v/>
      </c>
      <c r="BM4" s="1140"/>
      <c r="BN4" s="1139" t="str">
        <f>IF(BV7&lt;=0,"",IF((LEN(BV7)-5&lt;=0),"0",MID(BV7,LEN(BV7)-5,1)))</f>
        <v/>
      </c>
      <c r="BO4" s="1140"/>
      <c r="BP4" s="76" t="str">
        <f>IF(BV7&lt;=0,"",IF((LEN(BV7)-4&lt;=0),"0",MID(BV7,LEN(BV7)-4,1)))</f>
        <v/>
      </c>
      <c r="BQ4" s="1138" t="str">
        <f>IF(BV7&lt;=0,"",IF((LEN(BV7)-3&lt;=0),"0",MID(BV7,LEN(BV7)-3,1)))</f>
        <v/>
      </c>
      <c r="BR4" s="1138"/>
      <c r="BS4" s="210" t="str">
        <f>IF(BV7&lt;=0,"",IF((LEN(BV7)-2&lt;=0),"0",MID(BV7,LEN(BV7)-2,1)))</f>
        <v/>
      </c>
      <c r="BT4" s="1139" t="str">
        <f>IF(BV7&lt;=0,"",IF((LEN(BV7)-1&lt;=0),"0",MID(BV7,LEN(BV7)-1,1)))</f>
        <v/>
      </c>
      <c r="BU4" s="1140"/>
      <c r="BV4" s="76" t="str">
        <f>IF(BV7&lt;&gt;0,RIGHT(BV7,1),"")</f>
        <v/>
      </c>
      <c r="BW4" s="28"/>
      <c r="BX4" s="3"/>
      <c r="BY4" s="3"/>
      <c r="BZ4" s="3"/>
      <c r="CA4" s="3"/>
      <c r="CB4" s="37"/>
      <c r="CC4" s="384"/>
      <c r="CD4" s="385"/>
      <c r="CE4" s="385"/>
      <c r="CF4" s="527"/>
      <c r="CG4" s="528"/>
      <c r="CH4" s="533" t="str">
        <f>I4</f>
        <v/>
      </c>
      <c r="CI4" s="450"/>
      <c r="CJ4" s="450"/>
      <c r="CK4" s="450"/>
      <c r="CL4" s="450"/>
      <c r="CM4" s="450"/>
      <c r="CN4" s="450"/>
      <c r="CO4" s="450"/>
      <c r="CP4" s="450"/>
      <c r="CQ4" s="450"/>
      <c r="CR4" s="450"/>
      <c r="CS4" s="450"/>
      <c r="CT4" s="450"/>
      <c r="CU4" s="450"/>
      <c r="CV4" s="450"/>
      <c r="CW4" s="450"/>
      <c r="CX4" s="450"/>
      <c r="CY4" s="450"/>
      <c r="CZ4" s="450"/>
      <c r="DA4" s="450"/>
      <c r="DB4" s="450"/>
      <c r="DC4" s="450"/>
      <c r="DD4" s="450"/>
      <c r="DE4" s="450"/>
      <c r="DF4" s="450"/>
      <c r="DG4" s="450"/>
      <c r="DH4" s="450"/>
      <c r="DI4" s="450"/>
      <c r="DJ4" s="450"/>
      <c r="DK4" s="450"/>
      <c r="DL4" s="450"/>
      <c r="DM4" s="450"/>
      <c r="DN4" s="450"/>
      <c r="DO4" s="450"/>
      <c r="DP4" s="450"/>
      <c r="DQ4" s="450"/>
      <c r="DR4" s="450"/>
      <c r="DS4" s="450"/>
      <c r="DT4" s="450"/>
      <c r="DU4" s="534"/>
      <c r="DV4" s="1198"/>
      <c r="DW4" s="1199"/>
      <c r="DX4" s="1199"/>
      <c r="DY4" s="1199"/>
      <c r="DZ4" s="1199"/>
      <c r="EA4" s="1199"/>
      <c r="EB4" s="1199"/>
      <c r="EC4" s="1199"/>
      <c r="ED4" s="1199"/>
      <c r="EE4" s="1199"/>
      <c r="EF4" s="1199"/>
      <c r="EG4" s="1199"/>
      <c r="EH4" s="1199"/>
      <c r="EI4" s="1199"/>
      <c r="EJ4" s="1199"/>
      <c r="EK4" s="1199"/>
      <c r="EL4" s="1199"/>
      <c r="EM4" s="1199"/>
      <c r="EN4" s="1199"/>
      <c r="EO4" s="1199"/>
      <c r="EP4" s="1199"/>
      <c r="EQ4" s="1199"/>
      <c r="ER4" s="1199"/>
      <c r="ES4" s="1199"/>
      <c r="ET4" s="1199"/>
      <c r="EU4" s="1200"/>
      <c r="EW4" s="2"/>
      <c r="EX4" s="2"/>
      <c r="EY4" s="2"/>
      <c r="EZ4" s="2"/>
      <c r="FA4" s="2"/>
    </row>
    <row r="5" spans="1:157" ht="20.25" customHeight="1" thickBot="1">
      <c r="A5" s="2"/>
      <c r="B5" s="2"/>
      <c r="C5" s="1119"/>
      <c r="D5" s="1120"/>
      <c r="E5" s="1121"/>
      <c r="F5" s="1121"/>
      <c r="G5" s="1130"/>
      <c r="H5" s="1131"/>
      <c r="I5" s="450"/>
      <c r="J5" s="450"/>
      <c r="K5" s="450"/>
      <c r="L5" s="450"/>
      <c r="M5" s="450"/>
      <c r="N5" s="450"/>
      <c r="O5" s="450"/>
      <c r="P5" s="450"/>
      <c r="Q5" s="450"/>
      <c r="R5" s="450"/>
      <c r="S5" s="450"/>
      <c r="T5" s="450"/>
      <c r="U5" s="450"/>
      <c r="V5" s="450"/>
      <c r="W5" s="450"/>
      <c r="X5" s="450"/>
      <c r="Y5" s="450"/>
      <c r="Z5" s="450"/>
      <c r="AA5" s="450"/>
      <c r="AB5" s="450"/>
      <c r="AC5" s="450"/>
      <c r="AD5" s="450"/>
      <c r="AE5" s="450"/>
      <c r="AF5" s="450"/>
      <c r="AG5" s="450"/>
      <c r="AH5" s="450"/>
      <c r="AI5" s="450"/>
      <c r="AJ5" s="450"/>
      <c r="AK5" s="450"/>
      <c r="AL5" s="450"/>
      <c r="AM5" s="450"/>
      <c r="AN5" s="450"/>
      <c r="AO5" s="450"/>
      <c r="AP5" s="450"/>
      <c r="AQ5" s="450"/>
      <c r="AR5" s="450"/>
      <c r="AS5" s="450"/>
      <c r="AT5" s="450"/>
      <c r="AU5" s="450"/>
      <c r="AV5" s="450"/>
      <c r="AW5" s="1125" t="s">
        <v>41</v>
      </c>
      <c r="AX5" s="1126"/>
      <c r="AY5" s="1142"/>
      <c r="AZ5" s="1142"/>
      <c r="BA5" s="1142"/>
      <c r="BB5" s="1142"/>
      <c r="BC5" s="1143"/>
      <c r="BD5" s="531">
        <f>'6a'!BD5</f>
        <v>0</v>
      </c>
      <c r="BE5" s="531"/>
      <c r="BF5" s="531"/>
      <c r="BG5" s="531"/>
      <c r="BH5" s="531"/>
      <c r="BI5" s="531"/>
      <c r="BJ5" s="531"/>
      <c r="BK5" s="531"/>
      <c r="BL5" s="531"/>
      <c r="BM5" s="531"/>
      <c r="BN5" s="531"/>
      <c r="BO5" s="531"/>
      <c r="BP5" s="531"/>
      <c r="BQ5" s="531"/>
      <c r="BR5" s="531"/>
      <c r="BS5" s="531"/>
      <c r="BT5" s="531"/>
      <c r="BU5" s="531"/>
      <c r="BV5" s="1141"/>
      <c r="BW5" s="28"/>
      <c r="BX5" s="3"/>
      <c r="BY5" s="3"/>
      <c r="BZ5" s="3"/>
      <c r="CA5" s="3"/>
      <c r="CB5" s="37"/>
      <c r="CC5" s="384"/>
      <c r="CD5" s="385"/>
      <c r="CE5" s="385"/>
      <c r="CF5" s="527"/>
      <c r="CG5" s="528"/>
      <c r="CH5" s="533"/>
      <c r="CI5" s="450"/>
      <c r="CJ5" s="450"/>
      <c r="CK5" s="450"/>
      <c r="CL5" s="450"/>
      <c r="CM5" s="450"/>
      <c r="CN5" s="450"/>
      <c r="CO5" s="450"/>
      <c r="CP5" s="450"/>
      <c r="CQ5" s="450"/>
      <c r="CR5" s="450"/>
      <c r="CS5" s="450"/>
      <c r="CT5" s="450"/>
      <c r="CU5" s="450"/>
      <c r="CV5" s="450"/>
      <c r="CW5" s="450"/>
      <c r="CX5" s="450"/>
      <c r="CY5" s="450"/>
      <c r="CZ5" s="450"/>
      <c r="DA5" s="450"/>
      <c r="DB5" s="450"/>
      <c r="DC5" s="450"/>
      <c r="DD5" s="450"/>
      <c r="DE5" s="450"/>
      <c r="DF5" s="450"/>
      <c r="DG5" s="450"/>
      <c r="DH5" s="450"/>
      <c r="DI5" s="450"/>
      <c r="DJ5" s="450"/>
      <c r="DK5" s="450"/>
      <c r="DL5" s="450"/>
      <c r="DM5" s="450"/>
      <c r="DN5" s="450"/>
      <c r="DO5" s="450"/>
      <c r="DP5" s="450"/>
      <c r="DQ5" s="450"/>
      <c r="DR5" s="450"/>
      <c r="DS5" s="450"/>
      <c r="DT5" s="450"/>
      <c r="DU5" s="534"/>
      <c r="DV5" s="537" t="s">
        <v>41</v>
      </c>
      <c r="DW5" s="537"/>
      <c r="DX5" s="537"/>
      <c r="DY5" s="537"/>
      <c r="DZ5" s="537"/>
      <c r="EA5" s="537"/>
      <c r="EB5" s="538"/>
      <c r="EC5" s="531">
        <f>BD5</f>
        <v>0</v>
      </c>
      <c r="ED5" s="531"/>
      <c r="EE5" s="531"/>
      <c r="EF5" s="531"/>
      <c r="EG5" s="531"/>
      <c r="EH5" s="531"/>
      <c r="EI5" s="531"/>
      <c r="EJ5" s="531"/>
      <c r="EK5" s="531"/>
      <c r="EL5" s="531"/>
      <c r="EM5" s="531"/>
      <c r="EN5" s="531"/>
      <c r="EO5" s="531"/>
      <c r="EP5" s="531"/>
      <c r="EQ5" s="531"/>
      <c r="ER5" s="531"/>
      <c r="ES5" s="531"/>
      <c r="ET5" s="531"/>
      <c r="EU5" s="532"/>
      <c r="EW5" s="2"/>
      <c r="EX5" s="2"/>
      <c r="EY5" s="2"/>
      <c r="EZ5" s="2"/>
      <c r="FA5" s="2"/>
    </row>
    <row r="6" spans="1:157" ht="18" customHeight="1" thickBot="1">
      <c r="A6" s="2"/>
      <c r="B6" s="2"/>
      <c r="C6" s="1119"/>
      <c r="D6" s="1120"/>
      <c r="E6" s="1121"/>
      <c r="F6" s="1121"/>
      <c r="G6" s="1130"/>
      <c r="H6" s="1131"/>
      <c r="I6" s="450"/>
      <c r="J6" s="450"/>
      <c r="K6" s="450"/>
      <c r="L6" s="450"/>
      <c r="M6" s="450"/>
      <c r="N6" s="450"/>
      <c r="O6" s="450"/>
      <c r="P6" s="450"/>
      <c r="Q6" s="450"/>
      <c r="R6" s="450"/>
      <c r="S6" s="450"/>
      <c r="T6" s="450"/>
      <c r="U6" s="450"/>
      <c r="V6" s="450"/>
      <c r="W6" s="450"/>
      <c r="X6" s="450"/>
      <c r="Y6" s="450"/>
      <c r="Z6" s="450"/>
      <c r="AA6" s="450"/>
      <c r="AB6" s="450"/>
      <c r="AC6" s="450"/>
      <c r="AD6" s="450"/>
      <c r="AE6" s="450"/>
      <c r="AF6" s="450"/>
      <c r="AG6" s="450"/>
      <c r="AH6" s="450"/>
      <c r="AI6" s="450"/>
      <c r="AJ6" s="450"/>
      <c r="AK6" s="450"/>
      <c r="AL6" s="450"/>
      <c r="AM6" s="450"/>
      <c r="AN6" s="450"/>
      <c r="AO6" s="450"/>
      <c r="AP6" s="450"/>
      <c r="AQ6" s="450"/>
      <c r="AR6" s="450"/>
      <c r="AS6" s="450"/>
      <c r="AT6" s="450"/>
      <c r="AU6" s="450"/>
      <c r="AV6" s="450"/>
      <c r="AW6" s="1144" t="s">
        <v>40</v>
      </c>
      <c r="AX6" s="1145"/>
      <c r="AY6" s="1160" t="s">
        <v>32</v>
      </c>
      <c r="AZ6" s="1161"/>
      <c r="BA6" s="1161"/>
      <c r="BB6" s="1161"/>
      <c r="BC6" s="1161"/>
      <c r="BD6" s="1162" t="str">
        <f>'6a'!BD6</f>
        <v/>
      </c>
      <c r="BE6" s="1162"/>
      <c r="BF6" s="1162"/>
      <c r="BG6" s="1162"/>
      <c r="BH6" s="1162"/>
      <c r="BI6" s="1162"/>
      <c r="BJ6" s="1162"/>
      <c r="BK6" s="1162"/>
      <c r="BL6" s="1162"/>
      <c r="BM6" s="1162"/>
      <c r="BN6" s="1162"/>
      <c r="BO6" s="1162"/>
      <c r="BP6" s="1162"/>
      <c r="BQ6" s="1162"/>
      <c r="BR6" s="1162"/>
      <c r="BS6" s="1162"/>
      <c r="BT6" s="1162"/>
      <c r="BU6" s="1162"/>
      <c r="BV6" s="1163"/>
      <c r="BW6" s="29"/>
      <c r="BX6" s="3"/>
      <c r="BY6" s="3"/>
      <c r="BZ6" s="3"/>
      <c r="CA6" s="3"/>
      <c r="CB6" s="37"/>
      <c r="CC6" s="384"/>
      <c r="CD6" s="385"/>
      <c r="CE6" s="385"/>
      <c r="CF6" s="527"/>
      <c r="CG6" s="528"/>
      <c r="CH6" s="533"/>
      <c r="CI6" s="450"/>
      <c r="CJ6" s="450"/>
      <c r="CK6" s="450"/>
      <c r="CL6" s="450"/>
      <c r="CM6" s="450"/>
      <c r="CN6" s="450"/>
      <c r="CO6" s="450"/>
      <c r="CP6" s="450"/>
      <c r="CQ6" s="450"/>
      <c r="CR6" s="450"/>
      <c r="CS6" s="450"/>
      <c r="CT6" s="450"/>
      <c r="CU6" s="450"/>
      <c r="CV6" s="450"/>
      <c r="CW6" s="450"/>
      <c r="CX6" s="450"/>
      <c r="CY6" s="450"/>
      <c r="CZ6" s="450"/>
      <c r="DA6" s="450"/>
      <c r="DB6" s="450"/>
      <c r="DC6" s="450"/>
      <c r="DD6" s="450"/>
      <c r="DE6" s="450"/>
      <c r="DF6" s="450"/>
      <c r="DG6" s="450"/>
      <c r="DH6" s="450"/>
      <c r="DI6" s="450"/>
      <c r="DJ6" s="450"/>
      <c r="DK6" s="450"/>
      <c r="DL6" s="450"/>
      <c r="DM6" s="450"/>
      <c r="DN6" s="450"/>
      <c r="DO6" s="450"/>
      <c r="DP6" s="450"/>
      <c r="DQ6" s="450"/>
      <c r="DR6" s="450"/>
      <c r="DS6" s="450"/>
      <c r="DT6" s="450"/>
      <c r="DU6" s="534"/>
      <c r="DV6" s="438" t="s">
        <v>40</v>
      </c>
      <c r="DW6" s="439"/>
      <c r="DX6" s="432" t="s">
        <v>32</v>
      </c>
      <c r="DY6" s="433"/>
      <c r="DZ6" s="433"/>
      <c r="EA6" s="433"/>
      <c r="EB6" s="433"/>
      <c r="EC6" s="434" t="str">
        <f>BD6</f>
        <v/>
      </c>
      <c r="ED6" s="434"/>
      <c r="EE6" s="434"/>
      <c r="EF6" s="434"/>
      <c r="EG6" s="434"/>
      <c r="EH6" s="434"/>
      <c r="EI6" s="434"/>
      <c r="EJ6" s="434"/>
      <c r="EK6" s="434"/>
      <c r="EL6" s="434"/>
      <c r="EM6" s="434"/>
      <c r="EN6" s="434"/>
      <c r="EO6" s="434"/>
      <c r="EP6" s="434"/>
      <c r="EQ6" s="434"/>
      <c r="ER6" s="434"/>
      <c r="ES6" s="434"/>
      <c r="ET6" s="434"/>
      <c r="EU6" s="435"/>
      <c r="EW6" s="2"/>
      <c r="EX6" s="2"/>
      <c r="EY6" s="2"/>
      <c r="EZ6" s="2"/>
      <c r="FA6" s="2"/>
    </row>
    <row r="7" spans="1:157" ht="39.75" customHeight="1">
      <c r="A7" s="2"/>
      <c r="B7" s="2"/>
      <c r="C7" s="1119"/>
      <c r="D7" s="1120"/>
      <c r="E7" s="1121"/>
      <c r="F7" s="1121"/>
      <c r="G7" s="1132"/>
      <c r="H7" s="1133"/>
      <c r="I7" s="450"/>
      <c r="J7" s="450"/>
      <c r="K7" s="450"/>
      <c r="L7" s="450"/>
      <c r="M7" s="450"/>
      <c r="N7" s="450"/>
      <c r="O7" s="450"/>
      <c r="P7" s="450"/>
      <c r="Q7" s="450"/>
      <c r="R7" s="450"/>
      <c r="S7" s="450"/>
      <c r="T7" s="450"/>
      <c r="U7" s="450"/>
      <c r="V7" s="450"/>
      <c r="W7" s="450"/>
      <c r="X7" s="450"/>
      <c r="Y7" s="450"/>
      <c r="Z7" s="450"/>
      <c r="AA7" s="450"/>
      <c r="AB7" s="450"/>
      <c r="AC7" s="450"/>
      <c r="AD7" s="450"/>
      <c r="AE7" s="450"/>
      <c r="AF7" s="450"/>
      <c r="AG7" s="450"/>
      <c r="AH7" s="450"/>
      <c r="AI7" s="450"/>
      <c r="AJ7" s="450"/>
      <c r="AK7" s="450"/>
      <c r="AL7" s="450"/>
      <c r="AM7" s="450"/>
      <c r="AN7" s="450"/>
      <c r="AO7" s="450"/>
      <c r="AP7" s="450"/>
      <c r="AQ7" s="450"/>
      <c r="AR7" s="450"/>
      <c r="AS7" s="450"/>
      <c r="AT7" s="450"/>
      <c r="AU7" s="450"/>
      <c r="AV7" s="450"/>
      <c r="AW7" s="1146"/>
      <c r="AX7" s="1147"/>
      <c r="AY7" s="1169" t="str">
        <f>'6a'!AY7</f>
        <v/>
      </c>
      <c r="AZ7" s="1169"/>
      <c r="BA7" s="1169"/>
      <c r="BB7" s="1169"/>
      <c r="BC7" s="1169"/>
      <c r="BD7" s="1169"/>
      <c r="BE7" s="1169"/>
      <c r="BF7" s="1169"/>
      <c r="BG7" s="1169"/>
      <c r="BH7" s="1169"/>
      <c r="BI7" s="1169"/>
      <c r="BJ7" s="1169"/>
      <c r="BK7" s="1169"/>
      <c r="BL7" s="1169"/>
      <c r="BM7" s="1169"/>
      <c r="BN7" s="1169"/>
      <c r="BO7" s="1169"/>
      <c r="BP7" s="1169"/>
      <c r="BQ7" s="1169"/>
      <c r="BR7" s="1169"/>
      <c r="BS7" s="1169"/>
      <c r="BT7" s="1169"/>
      <c r="BU7" s="1169"/>
      <c r="BV7" s="209">
        <f>'6a'!BV7</f>
        <v>0</v>
      </c>
      <c r="BW7" s="22"/>
      <c r="BX7" s="3"/>
      <c r="BY7" s="3"/>
      <c r="BZ7" s="3"/>
      <c r="CA7" s="3"/>
      <c r="CB7" s="37"/>
      <c r="CC7" s="384"/>
      <c r="CD7" s="385"/>
      <c r="CE7" s="385"/>
      <c r="CF7" s="527"/>
      <c r="CG7" s="528"/>
      <c r="CH7" s="533"/>
      <c r="CI7" s="450"/>
      <c r="CJ7" s="450"/>
      <c r="CK7" s="450"/>
      <c r="CL7" s="450"/>
      <c r="CM7" s="450"/>
      <c r="CN7" s="450"/>
      <c r="CO7" s="450"/>
      <c r="CP7" s="450"/>
      <c r="CQ7" s="535"/>
      <c r="CR7" s="535"/>
      <c r="CS7" s="535"/>
      <c r="CT7" s="535"/>
      <c r="CU7" s="535"/>
      <c r="CV7" s="535"/>
      <c r="CW7" s="535"/>
      <c r="CX7" s="535"/>
      <c r="CY7" s="535"/>
      <c r="CZ7" s="535"/>
      <c r="DA7" s="535"/>
      <c r="DB7" s="535"/>
      <c r="DC7" s="535"/>
      <c r="DD7" s="535"/>
      <c r="DE7" s="535"/>
      <c r="DF7" s="535"/>
      <c r="DG7" s="450"/>
      <c r="DH7" s="450"/>
      <c r="DI7" s="450"/>
      <c r="DJ7" s="450"/>
      <c r="DK7" s="450"/>
      <c r="DL7" s="450"/>
      <c r="DM7" s="450"/>
      <c r="DN7" s="450"/>
      <c r="DO7" s="450"/>
      <c r="DP7" s="450"/>
      <c r="DQ7" s="450"/>
      <c r="DR7" s="450"/>
      <c r="DS7" s="450"/>
      <c r="DT7" s="450"/>
      <c r="DU7" s="534"/>
      <c r="DV7" s="440"/>
      <c r="DW7" s="441"/>
      <c r="DX7" s="522" t="str">
        <f>AY7</f>
        <v/>
      </c>
      <c r="DY7" s="523"/>
      <c r="DZ7" s="523"/>
      <c r="EA7" s="523"/>
      <c r="EB7" s="523"/>
      <c r="EC7" s="523"/>
      <c r="ED7" s="523"/>
      <c r="EE7" s="523"/>
      <c r="EF7" s="523"/>
      <c r="EG7" s="523"/>
      <c r="EH7" s="523"/>
      <c r="EI7" s="523"/>
      <c r="EJ7" s="524"/>
      <c r="EK7" s="524"/>
      <c r="EL7" s="524"/>
      <c r="EM7" s="524"/>
      <c r="EN7" s="524"/>
      <c r="EO7" s="524"/>
      <c r="EP7" s="524"/>
      <c r="EQ7" s="524"/>
      <c r="ER7" s="524"/>
      <c r="ES7" s="524"/>
      <c r="ET7" s="524"/>
      <c r="EU7" s="156">
        <f>'[2]2'!$BJ$5</f>
        <v>0</v>
      </c>
      <c r="EW7" s="2"/>
      <c r="EY7" s="2"/>
      <c r="EZ7" s="2"/>
      <c r="FA7" s="2"/>
    </row>
    <row r="8" spans="1:157" ht="21.75" customHeight="1" thickBot="1">
      <c r="A8" s="2"/>
      <c r="B8" s="2"/>
      <c r="C8" s="1119"/>
      <c r="D8" s="1170" t="s">
        <v>47</v>
      </c>
      <c r="E8" s="1171"/>
      <c r="F8" s="1171"/>
      <c r="G8" s="1171"/>
      <c r="H8" s="1171"/>
      <c r="I8" s="1171"/>
      <c r="J8" s="1171"/>
      <c r="K8" s="1171"/>
      <c r="L8" s="1171"/>
      <c r="M8" s="1171"/>
      <c r="N8" s="1171"/>
      <c r="O8" s="1171"/>
      <c r="P8" s="1171"/>
      <c r="Q8" s="1171"/>
      <c r="R8" s="1172" t="s">
        <v>0</v>
      </c>
      <c r="S8" s="1173"/>
      <c r="T8" s="1173"/>
      <c r="U8" s="1173"/>
      <c r="V8" s="1173"/>
      <c r="W8" s="1173"/>
      <c r="X8" s="1173"/>
      <c r="Y8" s="1173"/>
      <c r="Z8" s="1173"/>
      <c r="AA8" s="1173"/>
      <c r="AB8" s="1173"/>
      <c r="AC8" s="1173"/>
      <c r="AD8" s="1173"/>
      <c r="AE8" s="1173"/>
      <c r="AF8" s="1173"/>
      <c r="AG8" s="1174"/>
      <c r="AH8" s="1175" t="s">
        <v>143</v>
      </c>
      <c r="AI8" s="1176"/>
      <c r="AJ8" s="1176"/>
      <c r="AK8" s="1176"/>
      <c r="AL8" s="1176"/>
      <c r="AM8" s="1176"/>
      <c r="AN8" s="1176"/>
      <c r="AO8" s="1176"/>
      <c r="AP8" s="1176"/>
      <c r="AQ8" s="1176"/>
      <c r="AR8" s="1176"/>
      <c r="AS8" s="1176"/>
      <c r="AT8" s="1176"/>
      <c r="AU8" s="1176"/>
      <c r="AV8" s="1176"/>
      <c r="AW8" s="1176"/>
      <c r="AX8" s="1176"/>
      <c r="AY8" s="1155" t="s">
        <v>1</v>
      </c>
      <c r="AZ8" s="1156"/>
      <c r="BA8" s="1156"/>
      <c r="BB8" s="1156"/>
      <c r="BC8" s="1156"/>
      <c r="BD8" s="1156"/>
      <c r="BE8" s="1156"/>
      <c r="BF8" s="1156"/>
      <c r="BG8" s="1156"/>
      <c r="BH8" s="1156"/>
      <c r="BI8" s="1156"/>
      <c r="BJ8" s="1157"/>
      <c r="BK8" s="1158" t="s">
        <v>95</v>
      </c>
      <c r="BL8" s="1158"/>
      <c r="BM8" s="1158"/>
      <c r="BN8" s="1158"/>
      <c r="BO8" s="1158"/>
      <c r="BP8" s="1158"/>
      <c r="BQ8" s="1158"/>
      <c r="BR8" s="1158"/>
      <c r="BS8" s="1158"/>
      <c r="BT8" s="1158"/>
      <c r="BU8" s="1158"/>
      <c r="BV8" s="1159"/>
      <c r="BW8" s="26"/>
      <c r="BX8" s="4"/>
      <c r="BY8" s="4"/>
      <c r="BZ8" s="4"/>
      <c r="CA8" s="4"/>
      <c r="CB8" s="37"/>
      <c r="CC8" s="553" t="s">
        <v>47</v>
      </c>
      <c r="CD8" s="554"/>
      <c r="CE8" s="554"/>
      <c r="CF8" s="554"/>
      <c r="CG8" s="554"/>
      <c r="CH8" s="554"/>
      <c r="CI8" s="554"/>
      <c r="CJ8" s="554"/>
      <c r="CK8" s="554"/>
      <c r="CL8" s="554"/>
      <c r="CM8" s="554"/>
      <c r="CN8" s="554"/>
      <c r="CO8" s="554"/>
      <c r="CP8" s="555"/>
      <c r="CQ8" s="549" t="s">
        <v>0</v>
      </c>
      <c r="CR8" s="549"/>
      <c r="CS8" s="549"/>
      <c r="CT8" s="549"/>
      <c r="CU8" s="549"/>
      <c r="CV8" s="549"/>
      <c r="CW8" s="549"/>
      <c r="CX8" s="549"/>
      <c r="CY8" s="549"/>
      <c r="CZ8" s="549"/>
      <c r="DA8" s="549"/>
      <c r="DB8" s="549"/>
      <c r="DC8" s="549"/>
      <c r="DD8" s="549"/>
      <c r="DE8" s="549"/>
      <c r="DF8" s="549"/>
      <c r="DG8" s="1164" t="s">
        <v>143</v>
      </c>
      <c r="DH8" s="1165"/>
      <c r="DI8" s="1165"/>
      <c r="DJ8" s="1165"/>
      <c r="DK8" s="1165"/>
      <c r="DL8" s="1165"/>
      <c r="DM8" s="1165"/>
      <c r="DN8" s="1165"/>
      <c r="DO8" s="1165"/>
      <c r="DP8" s="1165"/>
      <c r="DQ8" s="1165"/>
      <c r="DR8" s="1165"/>
      <c r="DS8" s="1165"/>
      <c r="DT8" s="1165"/>
      <c r="DU8" s="1165"/>
      <c r="DV8" s="1165"/>
      <c r="DW8" s="1166"/>
      <c r="DX8" s="547" t="s">
        <v>1</v>
      </c>
      <c r="DY8" s="547"/>
      <c r="DZ8" s="547"/>
      <c r="EA8" s="547"/>
      <c r="EB8" s="547"/>
      <c r="EC8" s="547"/>
      <c r="ED8" s="547"/>
      <c r="EE8" s="547"/>
      <c r="EF8" s="547"/>
      <c r="EG8" s="547"/>
      <c r="EH8" s="547"/>
      <c r="EI8" s="548"/>
      <c r="EJ8" s="518" t="s">
        <v>95</v>
      </c>
      <c r="EK8" s="518"/>
      <c r="EL8" s="518"/>
      <c r="EM8" s="518"/>
      <c r="EN8" s="518"/>
      <c r="EO8" s="518"/>
      <c r="EP8" s="518"/>
      <c r="EQ8" s="518"/>
      <c r="ER8" s="518"/>
      <c r="ES8" s="518"/>
      <c r="ET8" s="518"/>
      <c r="EU8" s="519"/>
      <c r="EW8" s="2"/>
      <c r="EX8" s="2"/>
      <c r="EY8" s="2"/>
      <c r="EZ8" s="2"/>
      <c r="FA8" s="2"/>
    </row>
    <row r="9" spans="1:157" ht="12" customHeight="1">
      <c r="A9" s="2"/>
      <c r="B9" s="2"/>
      <c r="C9" s="1119"/>
      <c r="D9" s="1180" t="str">
        <f>'6a'!D9</f>
        <v>給料・賞与</v>
      </c>
      <c r="E9" s="428"/>
      <c r="F9" s="428"/>
      <c r="G9" s="428"/>
      <c r="H9" s="428"/>
      <c r="I9" s="428"/>
      <c r="J9" s="428"/>
      <c r="K9" s="428"/>
      <c r="L9" s="428"/>
      <c r="M9" s="428"/>
      <c r="N9" s="428"/>
      <c r="O9" s="428"/>
      <c r="P9" s="428"/>
      <c r="Q9" s="428"/>
      <c r="R9" s="1181" t="s">
        <v>42</v>
      </c>
      <c r="S9" s="1182"/>
      <c r="T9" s="211"/>
      <c r="U9" s="211"/>
      <c r="V9" s="211"/>
      <c r="W9" s="211"/>
      <c r="X9" s="211"/>
      <c r="Y9" s="1182"/>
      <c r="Z9" s="1182"/>
      <c r="AA9" s="211"/>
      <c r="AB9" s="211" t="s">
        <v>8</v>
      </c>
      <c r="AC9" s="211"/>
      <c r="AD9" s="211"/>
      <c r="AE9" s="1148" t="s">
        <v>7</v>
      </c>
      <c r="AF9" s="1148"/>
      <c r="AG9" s="1148"/>
      <c r="AH9" s="214"/>
      <c r="AI9" s="211"/>
      <c r="AJ9" s="211"/>
      <c r="AK9" s="211"/>
      <c r="AL9" s="211"/>
      <c r="AM9" s="211"/>
      <c r="AN9" s="211"/>
      <c r="AO9" s="211"/>
      <c r="AP9" s="211"/>
      <c r="AQ9" s="211"/>
      <c r="AR9" s="211"/>
      <c r="AS9" s="211"/>
      <c r="AT9" s="211" t="s">
        <v>8</v>
      </c>
      <c r="AU9" s="211"/>
      <c r="AV9" s="211"/>
      <c r="AW9" s="1148" t="s">
        <v>9</v>
      </c>
      <c r="AX9" s="1149"/>
      <c r="AY9" s="92"/>
      <c r="AZ9" s="92"/>
      <c r="BA9" s="92"/>
      <c r="BB9" s="92"/>
      <c r="BC9" s="92"/>
      <c r="BD9" s="92"/>
      <c r="BE9" s="92"/>
      <c r="BF9" s="92" t="s">
        <v>8</v>
      </c>
      <c r="BG9" s="92"/>
      <c r="BH9" s="92"/>
      <c r="BI9" s="1167" t="s">
        <v>9</v>
      </c>
      <c r="BJ9" s="1168"/>
      <c r="BK9" s="187" t="s">
        <v>43</v>
      </c>
      <c r="BL9" s="92"/>
      <c r="BM9" s="92"/>
      <c r="BN9" s="92"/>
      <c r="BO9" s="92"/>
      <c r="BP9" s="92"/>
      <c r="BQ9" s="92"/>
      <c r="BR9" s="92" t="s">
        <v>8</v>
      </c>
      <c r="BS9" s="92"/>
      <c r="BT9" s="92"/>
      <c r="BU9" s="92"/>
      <c r="BV9" s="93" t="s">
        <v>9</v>
      </c>
      <c r="BW9" s="30"/>
      <c r="BX9" s="5"/>
      <c r="BY9" s="5"/>
      <c r="BZ9" s="5"/>
      <c r="CA9" s="5"/>
      <c r="CB9" s="37"/>
      <c r="CC9" s="577" t="str">
        <f>D9</f>
        <v>給料・賞与</v>
      </c>
      <c r="CD9" s="428"/>
      <c r="CE9" s="428"/>
      <c r="CF9" s="428"/>
      <c r="CG9" s="428"/>
      <c r="CH9" s="428"/>
      <c r="CI9" s="428"/>
      <c r="CJ9" s="428"/>
      <c r="CK9" s="428"/>
      <c r="CL9" s="428"/>
      <c r="CM9" s="428"/>
      <c r="CN9" s="428"/>
      <c r="CO9" s="428"/>
      <c r="CP9" s="428"/>
      <c r="CQ9" s="578" t="s">
        <v>42</v>
      </c>
      <c r="CR9" s="579"/>
      <c r="CS9" s="48"/>
      <c r="CT9" s="48"/>
      <c r="CU9" s="48"/>
      <c r="CV9" s="48"/>
      <c r="CW9" s="48"/>
      <c r="CX9" s="579"/>
      <c r="CY9" s="579"/>
      <c r="CZ9" s="48"/>
      <c r="DA9" s="48" t="s">
        <v>8</v>
      </c>
      <c r="DB9" s="48"/>
      <c r="DC9" s="48"/>
      <c r="DD9" s="568" t="s">
        <v>7</v>
      </c>
      <c r="DE9" s="568"/>
      <c r="DF9" s="568"/>
      <c r="DG9" s="49"/>
      <c r="DH9" s="48"/>
      <c r="DI9" s="48"/>
      <c r="DJ9" s="48"/>
      <c r="DK9" s="48"/>
      <c r="DL9" s="48"/>
      <c r="DM9" s="48"/>
      <c r="DN9" s="48"/>
      <c r="DO9" s="48"/>
      <c r="DP9" s="48"/>
      <c r="DQ9" s="48"/>
      <c r="DR9" s="48"/>
      <c r="DS9" s="48" t="s">
        <v>8</v>
      </c>
      <c r="DT9" s="48"/>
      <c r="DU9" s="48"/>
      <c r="DV9" s="568" t="s">
        <v>9</v>
      </c>
      <c r="DW9" s="569"/>
      <c r="DX9" s="48"/>
      <c r="DY9" s="48"/>
      <c r="DZ9" s="48"/>
      <c r="EA9" s="48"/>
      <c r="EB9" s="48"/>
      <c r="EC9" s="48"/>
      <c r="ED9" s="48"/>
      <c r="EE9" s="48" t="s">
        <v>8</v>
      </c>
      <c r="EF9" s="48"/>
      <c r="EG9" s="48"/>
      <c r="EH9" s="568" t="s">
        <v>9</v>
      </c>
      <c r="EI9" s="569"/>
      <c r="EJ9" s="47" t="s">
        <v>43</v>
      </c>
      <c r="EK9" s="48"/>
      <c r="EL9" s="48"/>
      <c r="EM9" s="48"/>
      <c r="EN9" s="48"/>
      <c r="EO9" s="48"/>
      <c r="EP9" s="48"/>
      <c r="EQ9" s="48" t="s">
        <v>8</v>
      </c>
      <c r="ER9" s="48"/>
      <c r="ES9" s="48"/>
      <c r="ET9" s="48"/>
      <c r="EU9" s="67" t="s">
        <v>9</v>
      </c>
      <c r="EW9" s="2"/>
      <c r="EX9" s="2"/>
      <c r="EY9" s="2"/>
      <c r="EZ9" s="2"/>
      <c r="FA9" s="2"/>
    </row>
    <row r="10" spans="1:157" ht="21.75" customHeight="1" thickBot="1">
      <c r="A10" s="2"/>
      <c r="B10" s="2"/>
      <c r="C10" s="1119"/>
      <c r="D10" s="1180"/>
      <c r="E10" s="428"/>
      <c r="F10" s="428"/>
      <c r="G10" s="428"/>
      <c r="H10" s="428"/>
      <c r="I10" s="428"/>
      <c r="J10" s="428"/>
      <c r="K10" s="428"/>
      <c r="L10" s="428"/>
      <c r="M10" s="428"/>
      <c r="N10" s="428"/>
      <c r="O10" s="428"/>
      <c r="P10" s="428"/>
      <c r="Q10" s="428"/>
      <c r="R10" s="1177">
        <f>'6a'!R10</f>
        <v>0</v>
      </c>
      <c r="S10" s="1178"/>
      <c r="T10" s="1178"/>
      <c r="U10" s="1178"/>
      <c r="V10" s="1178"/>
      <c r="W10" s="1178"/>
      <c r="X10" s="1178"/>
      <c r="Y10" s="1178"/>
      <c r="Z10" s="1178"/>
      <c r="AA10" s="1178"/>
      <c r="AB10" s="1178"/>
      <c r="AC10" s="1178"/>
      <c r="AD10" s="1178"/>
      <c r="AE10" s="1178"/>
      <c r="AF10" s="1178"/>
      <c r="AG10" s="1178"/>
      <c r="AH10" s="1177">
        <f>'6a'!AH10</f>
        <v>0</v>
      </c>
      <c r="AI10" s="1178"/>
      <c r="AJ10" s="1178"/>
      <c r="AK10" s="1178"/>
      <c r="AL10" s="1178"/>
      <c r="AM10" s="1178"/>
      <c r="AN10" s="1178"/>
      <c r="AO10" s="1178"/>
      <c r="AP10" s="1178"/>
      <c r="AQ10" s="1178"/>
      <c r="AR10" s="1178"/>
      <c r="AS10" s="1178"/>
      <c r="AT10" s="1178"/>
      <c r="AU10" s="1178"/>
      <c r="AV10" s="1178"/>
      <c r="AW10" s="1178"/>
      <c r="AX10" s="1179"/>
      <c r="AY10" s="1183">
        <f>'6a'!AY10</f>
        <v>0</v>
      </c>
      <c r="AZ10" s="1183"/>
      <c r="BA10" s="1183"/>
      <c r="BB10" s="1183"/>
      <c r="BC10" s="1183"/>
      <c r="BD10" s="1183"/>
      <c r="BE10" s="575"/>
      <c r="BF10" s="575"/>
      <c r="BG10" s="575"/>
      <c r="BH10" s="575"/>
      <c r="BI10" s="1183"/>
      <c r="BJ10" s="1184"/>
      <c r="BK10" s="651" t="str">
        <f>'6a'!BK10</f>
        <v>0</v>
      </c>
      <c r="BL10" s="651"/>
      <c r="BM10" s="651"/>
      <c r="BN10" s="651"/>
      <c r="BO10" s="651"/>
      <c r="BP10" s="651"/>
      <c r="BQ10" s="651"/>
      <c r="BR10" s="651"/>
      <c r="BS10" s="651"/>
      <c r="BT10" s="651"/>
      <c r="BU10" s="651"/>
      <c r="BV10" s="1185"/>
      <c r="BW10" s="27"/>
      <c r="BX10" s="5"/>
      <c r="BY10" s="5"/>
      <c r="BZ10" s="5"/>
      <c r="CA10" s="5"/>
      <c r="CB10" s="37"/>
      <c r="CC10" s="577"/>
      <c r="CD10" s="428"/>
      <c r="CE10" s="428"/>
      <c r="CF10" s="428"/>
      <c r="CG10" s="428"/>
      <c r="CH10" s="428"/>
      <c r="CI10" s="428"/>
      <c r="CJ10" s="428"/>
      <c r="CK10" s="428"/>
      <c r="CL10" s="428"/>
      <c r="CM10" s="428"/>
      <c r="CN10" s="428"/>
      <c r="CO10" s="428"/>
      <c r="CP10" s="428"/>
      <c r="CQ10" s="574">
        <f>R10</f>
        <v>0</v>
      </c>
      <c r="CR10" s="575"/>
      <c r="CS10" s="575"/>
      <c r="CT10" s="575"/>
      <c r="CU10" s="575"/>
      <c r="CV10" s="575"/>
      <c r="CW10" s="575"/>
      <c r="CX10" s="575"/>
      <c r="CY10" s="575"/>
      <c r="CZ10" s="570"/>
      <c r="DA10" s="570"/>
      <c r="DB10" s="570"/>
      <c r="DC10" s="570"/>
      <c r="DD10" s="570"/>
      <c r="DE10" s="570"/>
      <c r="DF10" s="570"/>
      <c r="DG10" s="576">
        <f>AH10</f>
        <v>0</v>
      </c>
      <c r="DH10" s="570"/>
      <c r="DI10" s="570"/>
      <c r="DJ10" s="570"/>
      <c r="DK10" s="570"/>
      <c r="DL10" s="570"/>
      <c r="DM10" s="570"/>
      <c r="DN10" s="570"/>
      <c r="DO10" s="570"/>
      <c r="DP10" s="570"/>
      <c r="DQ10" s="570"/>
      <c r="DR10" s="570"/>
      <c r="DS10" s="570"/>
      <c r="DT10" s="570"/>
      <c r="DU10" s="570"/>
      <c r="DV10" s="570"/>
      <c r="DW10" s="571"/>
      <c r="DX10" s="570">
        <f>AY10</f>
        <v>0</v>
      </c>
      <c r="DY10" s="570"/>
      <c r="DZ10" s="570"/>
      <c r="EA10" s="570"/>
      <c r="EB10" s="570"/>
      <c r="EC10" s="570"/>
      <c r="ED10" s="570"/>
      <c r="EE10" s="570"/>
      <c r="EF10" s="570"/>
      <c r="EG10" s="570"/>
      <c r="EH10" s="570"/>
      <c r="EI10" s="571"/>
      <c r="EJ10" s="572" t="str">
        <f>BK10</f>
        <v>0</v>
      </c>
      <c r="EK10" s="572"/>
      <c r="EL10" s="572"/>
      <c r="EM10" s="572"/>
      <c r="EN10" s="572"/>
      <c r="EO10" s="572"/>
      <c r="EP10" s="572"/>
      <c r="EQ10" s="572"/>
      <c r="ER10" s="572"/>
      <c r="ES10" s="572"/>
      <c r="ET10" s="572"/>
      <c r="EU10" s="573"/>
      <c r="EW10" s="2"/>
      <c r="EX10" s="2"/>
      <c r="EY10" s="2"/>
      <c r="EZ10" s="2"/>
      <c r="FA10" s="2"/>
    </row>
    <row r="11" spans="1:157" ht="23.25" customHeight="1">
      <c r="A11" s="2"/>
      <c r="B11" s="2"/>
      <c r="C11" s="1119"/>
      <c r="D11" s="1203" t="s">
        <v>128</v>
      </c>
      <c r="E11" s="1204"/>
      <c r="F11" s="1204"/>
      <c r="G11" s="1204"/>
      <c r="H11" s="1204"/>
      <c r="I11" s="1204"/>
      <c r="J11" s="1204"/>
      <c r="K11" s="1204"/>
      <c r="L11" s="1204"/>
      <c r="M11" s="1205"/>
      <c r="N11" s="1206" t="s">
        <v>124</v>
      </c>
      <c r="O11" s="1207"/>
      <c r="P11" s="1207"/>
      <c r="Q11" s="1207"/>
      <c r="R11" s="1208"/>
      <c r="S11" s="1208"/>
      <c r="T11" s="1208"/>
      <c r="U11" s="1208"/>
      <c r="V11" s="1208"/>
      <c r="W11" s="1208"/>
      <c r="X11" s="1208"/>
      <c r="Y11" s="1208"/>
      <c r="Z11" s="1209"/>
      <c r="AA11" s="168"/>
      <c r="AB11" s="168"/>
      <c r="AC11" s="168"/>
      <c r="AD11" s="168"/>
      <c r="AE11" s="1202" t="s">
        <v>44</v>
      </c>
      <c r="AF11" s="1202"/>
      <c r="AG11" s="1202"/>
      <c r="AH11" s="1202"/>
      <c r="AI11" s="1202"/>
      <c r="AJ11" s="1202"/>
      <c r="AK11" s="1202"/>
      <c r="AL11" s="1202"/>
      <c r="AM11" s="1202"/>
      <c r="AN11" s="1202"/>
      <c r="AO11" s="1202"/>
      <c r="AP11" s="1202"/>
      <c r="AQ11" s="1202"/>
      <c r="AR11" s="1202"/>
      <c r="AS11" s="1202"/>
      <c r="AT11" s="1202"/>
      <c r="AU11" s="1202"/>
      <c r="AV11" s="1202"/>
      <c r="AW11" s="1202"/>
      <c r="AX11" s="1202"/>
      <c r="AY11" s="1202"/>
      <c r="AZ11" s="1202"/>
      <c r="BA11" s="88"/>
      <c r="BB11" s="88"/>
      <c r="BC11" s="88"/>
      <c r="BD11" s="88"/>
      <c r="BE11" s="1190" t="s">
        <v>169</v>
      </c>
      <c r="BF11" s="1191"/>
      <c r="BG11" s="1191"/>
      <c r="BH11" s="1192"/>
      <c r="BI11" s="89"/>
      <c r="BJ11" s="89"/>
      <c r="BK11" s="1201" t="s">
        <v>170</v>
      </c>
      <c r="BL11" s="1201"/>
      <c r="BM11" s="1201"/>
      <c r="BN11" s="1201"/>
      <c r="BO11" s="1201"/>
      <c r="BP11" s="1201"/>
      <c r="BQ11" s="1201"/>
      <c r="BR11" s="90"/>
      <c r="BS11" s="90"/>
      <c r="BT11" s="1190" t="s">
        <v>135</v>
      </c>
      <c r="BU11" s="1191"/>
      <c r="BV11" s="1192"/>
      <c r="BW11" s="25"/>
      <c r="BX11" s="6"/>
      <c r="BY11" s="6"/>
      <c r="BZ11" s="6"/>
      <c r="CA11" s="6"/>
      <c r="CB11" s="37"/>
      <c r="CC11" s="580" t="s">
        <v>123</v>
      </c>
      <c r="CD11" s="581"/>
      <c r="CE11" s="581"/>
      <c r="CF11" s="581"/>
      <c r="CG11" s="581"/>
      <c r="CH11" s="581"/>
      <c r="CI11" s="581"/>
      <c r="CJ11" s="581"/>
      <c r="CK11" s="581"/>
      <c r="CL11" s="582"/>
      <c r="CM11" s="631" t="s">
        <v>124</v>
      </c>
      <c r="CN11" s="632"/>
      <c r="CO11" s="632"/>
      <c r="CP11" s="632"/>
      <c r="CQ11" s="632"/>
      <c r="CR11" s="632"/>
      <c r="CS11" s="632"/>
      <c r="CT11" s="632"/>
      <c r="CU11" s="632"/>
      <c r="CV11" s="632"/>
      <c r="CW11" s="632"/>
      <c r="CX11" s="632"/>
      <c r="CY11" s="633"/>
      <c r="CZ11" s="151"/>
      <c r="DA11" s="151"/>
      <c r="DB11" s="151"/>
      <c r="DC11" s="151"/>
      <c r="DD11" s="637" t="s">
        <v>44</v>
      </c>
      <c r="DE11" s="637"/>
      <c r="DF11" s="637"/>
      <c r="DG11" s="637"/>
      <c r="DH11" s="637"/>
      <c r="DI11" s="637"/>
      <c r="DJ11" s="637"/>
      <c r="DK11" s="637"/>
      <c r="DL11" s="637"/>
      <c r="DM11" s="637"/>
      <c r="DN11" s="637"/>
      <c r="DO11" s="637"/>
      <c r="DP11" s="637"/>
      <c r="DQ11" s="637"/>
      <c r="DR11" s="637"/>
      <c r="DS11" s="637"/>
      <c r="DT11" s="637"/>
      <c r="DU11" s="637"/>
      <c r="DV11" s="637"/>
      <c r="DW11" s="637"/>
      <c r="DX11" s="637"/>
      <c r="DY11" s="637"/>
      <c r="DZ11" s="151"/>
      <c r="EA11" s="151"/>
      <c r="EB11" s="151"/>
      <c r="EC11" s="151"/>
      <c r="ED11" s="405" t="s">
        <v>169</v>
      </c>
      <c r="EE11" s="406"/>
      <c r="EF11" s="406"/>
      <c r="EG11" s="407"/>
      <c r="EH11" s="51"/>
      <c r="EI11" s="51"/>
      <c r="EJ11" s="583" t="s">
        <v>170</v>
      </c>
      <c r="EK11" s="583"/>
      <c r="EL11" s="583"/>
      <c r="EM11" s="583"/>
      <c r="EN11" s="583"/>
      <c r="EO11" s="583"/>
      <c r="EP11" s="583"/>
      <c r="EQ11" s="152"/>
      <c r="ER11" s="152"/>
      <c r="ES11" s="405" t="s">
        <v>135</v>
      </c>
      <c r="ET11" s="406"/>
      <c r="EU11" s="407"/>
      <c r="EW11" s="2"/>
      <c r="EX11" s="2"/>
      <c r="EY11" s="2"/>
      <c r="EZ11" s="2"/>
      <c r="FA11" s="2"/>
    </row>
    <row r="12" spans="1:157" ht="9" customHeight="1">
      <c r="A12" s="2"/>
      <c r="B12" s="2"/>
      <c r="C12" s="1119"/>
      <c r="D12" s="1150" t="s">
        <v>129</v>
      </c>
      <c r="E12" s="1151"/>
      <c r="F12" s="1151"/>
      <c r="G12" s="1151"/>
      <c r="H12" s="1151"/>
      <c r="I12" s="1151"/>
      <c r="J12" s="1152"/>
      <c r="K12" s="1153" t="s">
        <v>34</v>
      </c>
      <c r="L12" s="1154"/>
      <c r="M12" s="1154"/>
      <c r="N12" s="1210"/>
      <c r="O12" s="1208"/>
      <c r="P12" s="1208"/>
      <c r="Q12" s="1208"/>
      <c r="R12" s="1208"/>
      <c r="S12" s="1208"/>
      <c r="T12" s="1208"/>
      <c r="U12" s="1208"/>
      <c r="V12" s="1208"/>
      <c r="W12" s="1208"/>
      <c r="X12" s="1208"/>
      <c r="Y12" s="1208"/>
      <c r="Z12" s="1209"/>
      <c r="AA12" s="168"/>
      <c r="AB12" s="168"/>
      <c r="AC12" s="168"/>
      <c r="AD12" s="168"/>
      <c r="AE12" s="1211"/>
      <c r="AF12" s="1211"/>
      <c r="AG12" s="1211"/>
      <c r="AH12" s="1211"/>
      <c r="AI12" s="1211"/>
      <c r="AJ12" s="1211"/>
      <c r="AK12" s="1211"/>
      <c r="AL12" s="1211"/>
      <c r="AM12" s="1211"/>
      <c r="AN12" s="1211"/>
      <c r="AO12" s="1211"/>
      <c r="AP12" s="1211"/>
      <c r="AQ12" s="1211"/>
      <c r="AR12" s="1211"/>
      <c r="AS12" s="1211"/>
      <c r="AT12" s="1211"/>
      <c r="AU12" s="1211"/>
      <c r="AV12" s="1211"/>
      <c r="AW12" s="1211"/>
      <c r="AX12" s="1211"/>
      <c r="AY12" s="1211"/>
      <c r="AZ12" s="1211"/>
      <c r="BA12" s="168"/>
      <c r="BB12" s="168"/>
      <c r="BC12" s="168"/>
      <c r="BD12" s="168"/>
      <c r="BE12" s="1193"/>
      <c r="BF12" s="1194"/>
      <c r="BG12" s="1194"/>
      <c r="BH12" s="1195"/>
      <c r="BI12" s="91"/>
      <c r="BJ12" s="91"/>
      <c r="BK12" s="1202"/>
      <c r="BL12" s="1202"/>
      <c r="BM12" s="1202"/>
      <c r="BN12" s="1202"/>
      <c r="BO12" s="1202"/>
      <c r="BP12" s="1202"/>
      <c r="BQ12" s="1202"/>
      <c r="BR12" s="169"/>
      <c r="BS12" s="169"/>
      <c r="BT12" s="1193"/>
      <c r="BU12" s="1194"/>
      <c r="BV12" s="1195"/>
      <c r="BW12" s="25"/>
      <c r="BX12" s="6"/>
      <c r="BY12" s="6"/>
      <c r="BZ12" s="6"/>
      <c r="CA12" s="6"/>
      <c r="CB12" s="37"/>
      <c r="CC12" s="620" t="s">
        <v>114</v>
      </c>
      <c r="CD12" s="621"/>
      <c r="CE12" s="621"/>
      <c r="CF12" s="621"/>
      <c r="CG12" s="621"/>
      <c r="CH12" s="621"/>
      <c r="CI12" s="622"/>
      <c r="CJ12" s="399" t="s">
        <v>34</v>
      </c>
      <c r="CK12" s="400"/>
      <c r="CL12" s="401"/>
      <c r="CM12" s="634"/>
      <c r="CN12" s="635"/>
      <c r="CO12" s="635"/>
      <c r="CP12" s="635"/>
      <c r="CQ12" s="635"/>
      <c r="CR12" s="635"/>
      <c r="CS12" s="635"/>
      <c r="CT12" s="635"/>
      <c r="CU12" s="635"/>
      <c r="CV12" s="635"/>
      <c r="CW12" s="635"/>
      <c r="CX12" s="635"/>
      <c r="CY12" s="636"/>
      <c r="CZ12" s="151"/>
      <c r="DA12" s="151"/>
      <c r="DB12" s="151"/>
      <c r="DC12" s="151"/>
      <c r="DD12" s="638"/>
      <c r="DE12" s="638"/>
      <c r="DF12" s="638"/>
      <c r="DG12" s="638"/>
      <c r="DH12" s="638"/>
      <c r="DI12" s="638"/>
      <c r="DJ12" s="638"/>
      <c r="DK12" s="638"/>
      <c r="DL12" s="638"/>
      <c r="DM12" s="638"/>
      <c r="DN12" s="638"/>
      <c r="DO12" s="638"/>
      <c r="DP12" s="638"/>
      <c r="DQ12" s="638"/>
      <c r="DR12" s="638"/>
      <c r="DS12" s="638"/>
      <c r="DT12" s="638"/>
      <c r="DU12" s="638"/>
      <c r="DV12" s="638"/>
      <c r="DW12" s="638"/>
      <c r="DX12" s="638"/>
      <c r="DY12" s="638"/>
      <c r="DZ12" s="151"/>
      <c r="EA12" s="151"/>
      <c r="EB12" s="151"/>
      <c r="EC12" s="151"/>
      <c r="ED12" s="372"/>
      <c r="EE12" s="373"/>
      <c r="EF12" s="373"/>
      <c r="EG12" s="374"/>
      <c r="EH12" s="51"/>
      <c r="EI12" s="51"/>
      <c r="EJ12" s="583"/>
      <c r="EK12" s="583"/>
      <c r="EL12" s="583"/>
      <c r="EM12" s="583"/>
      <c r="EN12" s="583"/>
      <c r="EO12" s="583"/>
      <c r="EP12" s="583"/>
      <c r="EQ12" s="152"/>
      <c r="ER12" s="152"/>
      <c r="ES12" s="372"/>
      <c r="ET12" s="373"/>
      <c r="EU12" s="374"/>
      <c r="EW12" s="2"/>
      <c r="EX12" s="2"/>
      <c r="EY12" s="2"/>
      <c r="EZ12" s="2"/>
      <c r="FA12" s="2"/>
    </row>
    <row r="13" spans="1:157" ht="13.5" customHeight="1" thickBot="1">
      <c r="A13" s="2"/>
      <c r="B13" s="2"/>
      <c r="C13" s="1119"/>
      <c r="D13" s="1150"/>
      <c r="E13" s="1151"/>
      <c r="F13" s="1151"/>
      <c r="G13" s="1151"/>
      <c r="H13" s="1151"/>
      <c r="I13" s="1151"/>
      <c r="J13" s="1152"/>
      <c r="K13" s="1120"/>
      <c r="L13" s="1121"/>
      <c r="M13" s="1121"/>
      <c r="N13" s="1210"/>
      <c r="O13" s="1208"/>
      <c r="P13" s="1208"/>
      <c r="Q13" s="1208"/>
      <c r="R13" s="1208"/>
      <c r="S13" s="1208"/>
      <c r="T13" s="1208"/>
      <c r="U13" s="1208"/>
      <c r="V13" s="1208"/>
      <c r="W13" s="1208"/>
      <c r="X13" s="1208"/>
      <c r="Y13" s="1208"/>
      <c r="Z13" s="1209"/>
      <c r="AA13" s="171"/>
      <c r="AB13" s="171"/>
      <c r="AC13" s="1186" t="s">
        <v>61</v>
      </c>
      <c r="AD13" s="1186"/>
      <c r="AE13" s="1186"/>
      <c r="AF13" s="1156"/>
      <c r="AG13" s="1156"/>
      <c r="AH13" s="1156"/>
      <c r="AI13" s="190"/>
      <c r="AJ13" s="190"/>
      <c r="AK13" s="208"/>
      <c r="AL13" s="171"/>
      <c r="AM13" s="171"/>
      <c r="AN13" s="171"/>
      <c r="AO13" s="1186" t="s">
        <v>48</v>
      </c>
      <c r="AP13" s="1186"/>
      <c r="AQ13" s="1186"/>
      <c r="AR13" s="1186"/>
      <c r="AS13" s="1186"/>
      <c r="AT13" s="171"/>
      <c r="AU13" s="190"/>
      <c r="AV13" s="190"/>
      <c r="AW13" s="198"/>
      <c r="AX13" s="171"/>
      <c r="AY13" s="1186" t="s">
        <v>49</v>
      </c>
      <c r="AZ13" s="1186"/>
      <c r="BA13" s="1186"/>
      <c r="BB13" s="1156"/>
      <c r="BC13" s="1156"/>
      <c r="BD13" s="190"/>
      <c r="BE13" s="1212"/>
      <c r="BF13" s="1196"/>
      <c r="BG13" s="1196"/>
      <c r="BH13" s="1196"/>
      <c r="BI13" s="224"/>
      <c r="BJ13" s="225"/>
      <c r="BK13" s="1187" t="s">
        <v>62</v>
      </c>
      <c r="BL13" s="1187"/>
      <c r="BM13" s="1187"/>
      <c r="BN13" s="1187"/>
      <c r="BO13" s="225"/>
      <c r="BP13" s="225"/>
      <c r="BQ13" s="1188" t="s">
        <v>35</v>
      </c>
      <c r="BR13" s="1187"/>
      <c r="BS13" s="1189"/>
      <c r="BT13" s="1196"/>
      <c r="BU13" s="1196"/>
      <c r="BV13" s="1197"/>
      <c r="BW13" s="25"/>
      <c r="BX13" s="6"/>
      <c r="BY13" s="6"/>
      <c r="BZ13" s="6"/>
      <c r="CA13" s="6"/>
      <c r="CB13" s="37"/>
      <c r="CC13" s="623"/>
      <c r="CD13" s="624"/>
      <c r="CE13" s="624"/>
      <c r="CF13" s="624"/>
      <c r="CG13" s="624"/>
      <c r="CH13" s="624"/>
      <c r="CI13" s="625"/>
      <c r="CJ13" s="402"/>
      <c r="CK13" s="403"/>
      <c r="CL13" s="404"/>
      <c r="CM13" s="634"/>
      <c r="CN13" s="635"/>
      <c r="CO13" s="635"/>
      <c r="CP13" s="635"/>
      <c r="CQ13" s="635"/>
      <c r="CR13" s="635"/>
      <c r="CS13" s="635"/>
      <c r="CT13" s="635"/>
      <c r="CU13" s="635"/>
      <c r="CV13" s="635"/>
      <c r="CW13" s="635"/>
      <c r="CX13" s="635"/>
      <c r="CY13" s="636"/>
      <c r="CZ13" s="63"/>
      <c r="DA13" s="64"/>
      <c r="DB13" s="630" t="s">
        <v>61</v>
      </c>
      <c r="DC13" s="630"/>
      <c r="DD13" s="630"/>
      <c r="DE13" s="630"/>
      <c r="DF13" s="630"/>
      <c r="DG13" s="630"/>
      <c r="DH13" s="64"/>
      <c r="DI13" s="64"/>
      <c r="DJ13" s="63"/>
      <c r="DK13" s="64"/>
      <c r="DL13" s="64"/>
      <c r="DM13" s="64"/>
      <c r="DN13" s="630" t="s">
        <v>48</v>
      </c>
      <c r="DO13" s="630"/>
      <c r="DP13" s="630"/>
      <c r="DQ13" s="630"/>
      <c r="DR13" s="630"/>
      <c r="DS13" s="64"/>
      <c r="DT13" s="64"/>
      <c r="DU13" s="64"/>
      <c r="DV13" s="66"/>
      <c r="DW13" s="64"/>
      <c r="DX13" s="630" t="s">
        <v>49</v>
      </c>
      <c r="DY13" s="630"/>
      <c r="DZ13" s="630"/>
      <c r="EA13" s="630"/>
      <c r="EB13" s="630"/>
      <c r="EC13" s="66"/>
      <c r="ED13" s="372"/>
      <c r="EE13" s="373"/>
      <c r="EF13" s="373"/>
      <c r="EG13" s="374"/>
      <c r="EH13" s="65"/>
      <c r="EI13" s="65"/>
      <c r="EJ13" s="547" t="s">
        <v>62</v>
      </c>
      <c r="EK13" s="547"/>
      <c r="EL13" s="547"/>
      <c r="EM13" s="547"/>
      <c r="EN13" s="65"/>
      <c r="EO13" s="65"/>
      <c r="EP13" s="584" t="s">
        <v>35</v>
      </c>
      <c r="EQ13" s="547"/>
      <c r="ER13" s="547"/>
      <c r="ES13" s="408"/>
      <c r="ET13" s="409"/>
      <c r="EU13" s="410"/>
      <c r="EW13" s="2"/>
      <c r="EX13" s="2"/>
      <c r="EY13" s="2"/>
      <c r="EZ13" s="2"/>
      <c r="FA13" s="2"/>
    </row>
    <row r="14" spans="1:157" ht="10.5" customHeight="1">
      <c r="A14" s="2"/>
      <c r="B14" s="2"/>
      <c r="C14" s="1119"/>
      <c r="D14" s="1213" t="s">
        <v>46</v>
      </c>
      <c r="E14" s="1214"/>
      <c r="F14" s="1215"/>
      <c r="G14" s="1216" t="s">
        <v>12</v>
      </c>
      <c r="H14" s="1216"/>
      <c r="I14" s="1216"/>
      <c r="J14" s="1216"/>
      <c r="K14" s="1217" t="str">
        <f ca="1">'6a'!K14:M15</f>
        <v/>
      </c>
      <c r="L14" s="1218"/>
      <c r="M14" s="1219"/>
      <c r="N14" s="212"/>
      <c r="O14" s="213"/>
      <c r="P14" s="213"/>
      <c r="Q14" s="213"/>
      <c r="R14" s="211"/>
      <c r="S14" s="211"/>
      <c r="T14" s="1182" t="s">
        <v>6</v>
      </c>
      <c r="U14" s="1182"/>
      <c r="V14" s="211"/>
      <c r="W14" s="211"/>
      <c r="X14" s="211"/>
      <c r="Y14" s="1182" t="s">
        <v>7</v>
      </c>
      <c r="Z14" s="1223"/>
      <c r="AA14" s="211"/>
      <c r="AB14" s="211"/>
      <c r="AC14" s="211"/>
      <c r="AD14" s="1148" t="s">
        <v>22</v>
      </c>
      <c r="AE14" s="1149"/>
      <c r="AF14" s="1216" t="s">
        <v>13</v>
      </c>
      <c r="AG14" s="1216"/>
      <c r="AH14" s="1216"/>
      <c r="AI14" s="1216"/>
      <c r="AJ14" s="1216"/>
      <c r="AK14" s="214"/>
      <c r="AL14" s="211"/>
      <c r="AM14" s="1148" t="s">
        <v>43</v>
      </c>
      <c r="AN14" s="1148"/>
      <c r="AO14" s="1148"/>
      <c r="AP14" s="215"/>
      <c r="AQ14" s="211"/>
      <c r="AR14" s="211"/>
      <c r="AS14" s="1148" t="s">
        <v>22</v>
      </c>
      <c r="AT14" s="1149"/>
      <c r="AU14" s="1226" t="s">
        <v>13</v>
      </c>
      <c r="AV14" s="1226"/>
      <c r="AW14" s="1226"/>
      <c r="AX14" s="214"/>
      <c r="AY14" s="211"/>
      <c r="AZ14" s="1148" t="s">
        <v>22</v>
      </c>
      <c r="BA14" s="1149"/>
      <c r="BB14" s="1216" t="s">
        <v>45</v>
      </c>
      <c r="BC14" s="1216"/>
      <c r="BD14" s="1227"/>
      <c r="BE14" s="92"/>
      <c r="BF14" s="92"/>
      <c r="BG14" s="92"/>
      <c r="BH14" s="166" t="s">
        <v>22</v>
      </c>
      <c r="BI14" s="222"/>
      <c r="BJ14" s="92"/>
      <c r="BK14" s="1167" t="s">
        <v>43</v>
      </c>
      <c r="BL14" s="1167"/>
      <c r="BM14" s="223"/>
      <c r="BN14" s="1226"/>
      <c r="BO14" s="1226"/>
      <c r="BP14" s="93" t="s">
        <v>22</v>
      </c>
      <c r="BQ14" s="195"/>
      <c r="BR14" s="187"/>
      <c r="BS14" s="216" t="s">
        <v>22</v>
      </c>
      <c r="BT14" s="187"/>
      <c r="BU14" s="187"/>
      <c r="BV14" s="93" t="s">
        <v>22</v>
      </c>
      <c r="BW14" s="31"/>
      <c r="BX14" s="6"/>
      <c r="BY14" s="6"/>
      <c r="BZ14" s="6"/>
      <c r="CA14" s="6"/>
      <c r="CB14" s="37"/>
      <c r="CC14" s="586" t="s">
        <v>98</v>
      </c>
      <c r="CD14" s="587"/>
      <c r="CE14" s="587"/>
      <c r="CF14" s="588" t="s">
        <v>99</v>
      </c>
      <c r="CG14" s="589"/>
      <c r="CH14" s="589"/>
      <c r="CI14" s="590"/>
      <c r="CJ14" s="643" t="str">
        <f ca="1">K14</f>
        <v/>
      </c>
      <c r="CK14" s="643"/>
      <c r="CL14" s="643"/>
      <c r="CM14" s="62"/>
      <c r="CN14" s="65"/>
      <c r="CO14" s="65"/>
      <c r="CP14" s="65"/>
      <c r="CQ14" s="48"/>
      <c r="CR14" s="48"/>
      <c r="CS14" s="579" t="s">
        <v>6</v>
      </c>
      <c r="CT14" s="579"/>
      <c r="CU14" s="48"/>
      <c r="CV14" s="48"/>
      <c r="CW14" s="48"/>
      <c r="CX14" s="579" t="s">
        <v>7</v>
      </c>
      <c r="CY14" s="629"/>
      <c r="CZ14" s="49"/>
      <c r="DA14" s="48"/>
      <c r="DB14" s="48"/>
      <c r="DC14" s="568" t="s">
        <v>22</v>
      </c>
      <c r="DD14" s="569"/>
      <c r="DE14" s="579" t="s">
        <v>13</v>
      </c>
      <c r="DF14" s="579"/>
      <c r="DG14" s="579"/>
      <c r="DH14" s="579"/>
      <c r="DI14" s="579"/>
      <c r="DJ14" s="49"/>
      <c r="DK14" s="48"/>
      <c r="DL14" s="568" t="s">
        <v>43</v>
      </c>
      <c r="DM14" s="568"/>
      <c r="DN14" s="639"/>
      <c r="DO14" s="48"/>
      <c r="DP14" s="48"/>
      <c r="DQ14" s="48"/>
      <c r="DR14" s="568" t="s">
        <v>22</v>
      </c>
      <c r="DS14" s="568"/>
      <c r="DT14" s="578" t="s">
        <v>13</v>
      </c>
      <c r="DU14" s="579"/>
      <c r="DV14" s="629"/>
      <c r="DW14" s="48"/>
      <c r="DX14" s="48"/>
      <c r="DY14" s="568" t="s">
        <v>22</v>
      </c>
      <c r="DZ14" s="568"/>
      <c r="EA14" s="578" t="s">
        <v>45</v>
      </c>
      <c r="EB14" s="579"/>
      <c r="EC14" s="629"/>
      <c r="ED14" s="49"/>
      <c r="EE14" s="48"/>
      <c r="EF14" s="48"/>
      <c r="EG14" s="67" t="s">
        <v>22</v>
      </c>
      <c r="EH14" s="48"/>
      <c r="EI14" s="48"/>
      <c r="EJ14" s="568" t="s">
        <v>43</v>
      </c>
      <c r="EK14" s="639"/>
      <c r="EL14" s="48"/>
      <c r="EM14" s="579"/>
      <c r="EN14" s="579"/>
      <c r="EO14" s="150" t="s">
        <v>22</v>
      </c>
      <c r="EP14" s="61"/>
      <c r="EQ14" s="47"/>
      <c r="ER14" s="67" t="s">
        <v>22</v>
      </c>
      <c r="ES14" s="47"/>
      <c r="ET14" s="47"/>
      <c r="EU14" s="67" t="s">
        <v>22</v>
      </c>
      <c r="EW14" s="2"/>
      <c r="EX14" s="2"/>
      <c r="EY14" s="2"/>
      <c r="EZ14" s="2"/>
      <c r="FA14" s="2"/>
    </row>
    <row r="15" spans="1:157" ht="18.75" customHeight="1" thickBot="1">
      <c r="A15" s="2"/>
      <c r="B15" s="2"/>
      <c r="C15" s="1119"/>
      <c r="D15" s="1228" t="str">
        <f ca="1">'6a'!D15:F15</f>
        <v/>
      </c>
      <c r="E15" s="1229"/>
      <c r="F15" s="1230"/>
      <c r="G15" s="1231">
        <f>'6a'!G15:J15</f>
        <v>0</v>
      </c>
      <c r="H15" s="1231"/>
      <c r="I15" s="1231"/>
      <c r="J15" s="1231"/>
      <c r="K15" s="1220"/>
      <c r="L15" s="1221"/>
      <c r="M15" s="1222"/>
      <c r="N15" s="1232">
        <f>'6a'!N15:Z15</f>
        <v>0</v>
      </c>
      <c r="O15" s="1233"/>
      <c r="P15" s="1233"/>
      <c r="Q15" s="1233"/>
      <c r="R15" s="1233"/>
      <c r="S15" s="1233"/>
      <c r="T15" s="1233"/>
      <c r="U15" s="1233"/>
      <c r="V15" s="1233"/>
      <c r="W15" s="1233"/>
      <c r="X15" s="1233"/>
      <c r="Y15" s="1233"/>
      <c r="Z15" s="1234"/>
      <c r="AA15" s="1221">
        <f>'6a'!AA15:AE15</f>
        <v>0</v>
      </c>
      <c r="AB15" s="1221"/>
      <c r="AC15" s="1221"/>
      <c r="AD15" s="1221"/>
      <c r="AE15" s="1222"/>
      <c r="AF15" s="1235">
        <f>'6a'!AF15:AJ15</f>
        <v>0</v>
      </c>
      <c r="AG15" s="1235"/>
      <c r="AH15" s="1235"/>
      <c r="AI15" s="1235"/>
      <c r="AJ15" s="1235"/>
      <c r="AK15" s="1220">
        <f>'6a'!AK15:AO15</f>
        <v>0</v>
      </c>
      <c r="AL15" s="1221"/>
      <c r="AM15" s="1221"/>
      <c r="AN15" s="1221"/>
      <c r="AO15" s="1221"/>
      <c r="AP15" s="1236">
        <f>'6a'!AP15:AT15</f>
        <v>0</v>
      </c>
      <c r="AQ15" s="1221"/>
      <c r="AR15" s="1221"/>
      <c r="AS15" s="1221"/>
      <c r="AT15" s="1222"/>
      <c r="AU15" s="1224">
        <f>'6a'!AU15:AW15</f>
        <v>0</v>
      </c>
      <c r="AV15" s="1224"/>
      <c r="AW15" s="1224"/>
      <c r="AX15" s="1220">
        <f>'6a'!AX15:BA15</f>
        <v>0</v>
      </c>
      <c r="AY15" s="1221"/>
      <c r="AZ15" s="1221"/>
      <c r="BA15" s="1222"/>
      <c r="BB15" s="1224">
        <f>'6a'!BB15</f>
        <v>0</v>
      </c>
      <c r="BC15" s="1224"/>
      <c r="BD15" s="1225"/>
      <c r="BE15" s="428">
        <f>'6a'!BE15</f>
        <v>0</v>
      </c>
      <c r="BF15" s="428"/>
      <c r="BG15" s="428"/>
      <c r="BH15" s="428"/>
      <c r="BI15" s="1220">
        <f>'6a'!BI15</f>
        <v>0</v>
      </c>
      <c r="BJ15" s="1221"/>
      <c r="BK15" s="1221"/>
      <c r="BL15" s="1221"/>
      <c r="BM15" s="1236">
        <f>'6a'!BM15</f>
        <v>0</v>
      </c>
      <c r="BN15" s="1221"/>
      <c r="BO15" s="1221"/>
      <c r="BP15" s="1240"/>
      <c r="BQ15" s="1241">
        <f>'6a'!BQ15</f>
        <v>0</v>
      </c>
      <c r="BR15" s="1221"/>
      <c r="BS15" s="1222"/>
      <c r="BT15" s="1224">
        <f>'6a'!BT15</f>
        <v>0</v>
      </c>
      <c r="BU15" s="1224"/>
      <c r="BV15" s="1225"/>
      <c r="BW15" s="24"/>
      <c r="BX15" s="6"/>
      <c r="BY15" s="6"/>
      <c r="BZ15" s="57"/>
      <c r="CA15" s="57"/>
      <c r="CB15" s="57"/>
      <c r="CC15" s="426" t="str">
        <f ca="1">D15</f>
        <v/>
      </c>
      <c r="CD15" s="424"/>
      <c r="CE15" s="424"/>
      <c r="CF15" s="426">
        <f>G15</f>
        <v>0</v>
      </c>
      <c r="CG15" s="424"/>
      <c r="CH15" s="424"/>
      <c r="CI15" s="425"/>
      <c r="CJ15" s="429"/>
      <c r="CK15" s="429"/>
      <c r="CL15" s="429"/>
      <c r="CM15" s="1237">
        <f>N15</f>
        <v>0</v>
      </c>
      <c r="CN15" s="1238"/>
      <c r="CO15" s="1238"/>
      <c r="CP15" s="1238"/>
      <c r="CQ15" s="1238"/>
      <c r="CR15" s="1238"/>
      <c r="CS15" s="1238"/>
      <c r="CT15" s="1238"/>
      <c r="CU15" s="1238"/>
      <c r="CV15" s="1238"/>
      <c r="CW15" s="1238"/>
      <c r="CX15" s="1238"/>
      <c r="CY15" s="1239"/>
      <c r="CZ15" s="591">
        <f>AA15</f>
        <v>0</v>
      </c>
      <c r="DA15" s="429"/>
      <c r="DB15" s="429"/>
      <c r="DC15" s="429"/>
      <c r="DD15" s="592"/>
      <c r="DE15" s="660">
        <f>AF15</f>
        <v>0</v>
      </c>
      <c r="DF15" s="660"/>
      <c r="DG15" s="660"/>
      <c r="DH15" s="660"/>
      <c r="DI15" s="660"/>
      <c r="DJ15" s="591">
        <f>AK15</f>
        <v>0</v>
      </c>
      <c r="DK15" s="429"/>
      <c r="DL15" s="429"/>
      <c r="DM15" s="429"/>
      <c r="DN15" s="593"/>
      <c r="DO15" s="429">
        <f>AP15</f>
        <v>0</v>
      </c>
      <c r="DP15" s="429"/>
      <c r="DQ15" s="429"/>
      <c r="DR15" s="429"/>
      <c r="DS15" s="429"/>
      <c r="DT15" s="591">
        <f>AU15</f>
        <v>0</v>
      </c>
      <c r="DU15" s="429"/>
      <c r="DV15" s="592"/>
      <c r="DW15" s="429">
        <f>AX15</f>
        <v>0</v>
      </c>
      <c r="DX15" s="429"/>
      <c r="DY15" s="429"/>
      <c r="DZ15" s="429"/>
      <c r="EA15" s="591">
        <f>BB15</f>
        <v>0</v>
      </c>
      <c r="EB15" s="429"/>
      <c r="EC15" s="592"/>
      <c r="ED15" s="591">
        <f>BE15</f>
        <v>0</v>
      </c>
      <c r="EE15" s="429"/>
      <c r="EF15" s="429"/>
      <c r="EG15" s="592"/>
      <c r="EH15" s="429">
        <f>BI15</f>
        <v>0</v>
      </c>
      <c r="EI15" s="429"/>
      <c r="EJ15" s="429"/>
      <c r="EK15" s="593"/>
      <c r="EL15" s="429">
        <f>BM15</f>
        <v>0</v>
      </c>
      <c r="EM15" s="429"/>
      <c r="EN15" s="429"/>
      <c r="EO15" s="429"/>
      <c r="EP15" s="591">
        <f>BQ15</f>
        <v>0</v>
      </c>
      <c r="EQ15" s="429"/>
      <c r="ER15" s="592"/>
      <c r="ES15" s="429">
        <f>BT15</f>
        <v>0</v>
      </c>
      <c r="ET15" s="429"/>
      <c r="EU15" s="592"/>
      <c r="EW15" s="2"/>
      <c r="EX15" s="2"/>
      <c r="EY15" s="2"/>
      <c r="EZ15" s="2"/>
      <c r="FA15" s="2"/>
    </row>
    <row r="16" spans="1:157" ht="20.25" customHeight="1" thickBot="1">
      <c r="A16" s="2"/>
      <c r="B16" s="2"/>
      <c r="C16" s="1119"/>
      <c r="D16" s="1245" t="s">
        <v>58</v>
      </c>
      <c r="E16" s="1202"/>
      <c r="F16" s="1202"/>
      <c r="G16" s="1202"/>
      <c r="H16" s="1202"/>
      <c r="I16" s="1202"/>
      <c r="J16" s="1202"/>
      <c r="K16" s="1202"/>
      <c r="L16" s="1202"/>
      <c r="M16" s="1202"/>
      <c r="N16" s="1202"/>
      <c r="O16" s="1202"/>
      <c r="P16" s="1202"/>
      <c r="Q16" s="1202"/>
      <c r="R16" s="1202"/>
      <c r="S16" s="1202"/>
      <c r="T16" s="1202"/>
      <c r="U16" s="1245" t="s">
        <v>59</v>
      </c>
      <c r="V16" s="1202"/>
      <c r="W16" s="1202"/>
      <c r="X16" s="1202"/>
      <c r="Y16" s="1202"/>
      <c r="Z16" s="1202"/>
      <c r="AA16" s="1202"/>
      <c r="AB16" s="1202"/>
      <c r="AC16" s="1202"/>
      <c r="AD16" s="1202"/>
      <c r="AE16" s="1202"/>
      <c r="AF16" s="1201"/>
      <c r="AG16" s="1201"/>
      <c r="AH16" s="1201"/>
      <c r="AI16" s="1201"/>
      <c r="AJ16" s="1201"/>
      <c r="AK16" s="1202"/>
      <c r="AL16" s="1202"/>
      <c r="AM16" s="1202"/>
      <c r="AN16" s="1202"/>
      <c r="AO16" s="1246"/>
      <c r="AP16" s="1245" t="s">
        <v>60</v>
      </c>
      <c r="AQ16" s="1202"/>
      <c r="AR16" s="1202"/>
      <c r="AS16" s="1202"/>
      <c r="AT16" s="1202"/>
      <c r="AU16" s="1201"/>
      <c r="AV16" s="1201"/>
      <c r="AW16" s="1201"/>
      <c r="AX16" s="1202"/>
      <c r="AY16" s="1202"/>
      <c r="AZ16" s="1202"/>
      <c r="BA16" s="1202"/>
      <c r="BB16" s="1201"/>
      <c r="BC16" s="1201"/>
      <c r="BD16" s="1201"/>
      <c r="BE16" s="1201"/>
      <c r="BF16" s="1201"/>
      <c r="BG16" s="1247"/>
      <c r="BH16" s="1248" t="s">
        <v>64</v>
      </c>
      <c r="BI16" s="1211"/>
      <c r="BJ16" s="1211"/>
      <c r="BK16" s="1211"/>
      <c r="BL16" s="1211"/>
      <c r="BM16" s="1211"/>
      <c r="BN16" s="1211"/>
      <c r="BO16" s="1211"/>
      <c r="BP16" s="1211"/>
      <c r="BQ16" s="1211"/>
      <c r="BR16" s="1211"/>
      <c r="BS16" s="1211"/>
      <c r="BT16" s="1211"/>
      <c r="BU16" s="1211"/>
      <c r="BV16" s="1249"/>
      <c r="BW16" s="24"/>
      <c r="BX16" s="6"/>
      <c r="BY16" s="6"/>
      <c r="BZ16" s="57"/>
      <c r="CA16" s="57"/>
      <c r="CB16" s="57"/>
      <c r="CC16" s="640" t="s">
        <v>58</v>
      </c>
      <c r="CD16" s="641"/>
      <c r="CE16" s="641"/>
      <c r="CF16" s="641"/>
      <c r="CG16" s="641"/>
      <c r="CH16" s="641"/>
      <c r="CI16" s="641"/>
      <c r="CJ16" s="641"/>
      <c r="CK16" s="641"/>
      <c r="CL16" s="641"/>
      <c r="CM16" s="641"/>
      <c r="CN16" s="641"/>
      <c r="CO16" s="641"/>
      <c r="CP16" s="641"/>
      <c r="CQ16" s="641"/>
      <c r="CR16" s="641"/>
      <c r="CS16" s="641"/>
      <c r="CT16" s="640" t="s">
        <v>59</v>
      </c>
      <c r="CU16" s="641"/>
      <c r="CV16" s="641"/>
      <c r="CW16" s="641"/>
      <c r="CX16" s="641"/>
      <c r="CY16" s="641"/>
      <c r="CZ16" s="641"/>
      <c r="DA16" s="641"/>
      <c r="DB16" s="641"/>
      <c r="DC16" s="641"/>
      <c r="DD16" s="641"/>
      <c r="DE16" s="641"/>
      <c r="DF16" s="641"/>
      <c r="DG16" s="641"/>
      <c r="DH16" s="641"/>
      <c r="DI16" s="641"/>
      <c r="DJ16" s="641"/>
      <c r="DK16" s="641"/>
      <c r="DL16" s="641"/>
      <c r="DM16" s="641"/>
      <c r="DN16" s="642"/>
      <c r="DO16" s="640" t="s">
        <v>60</v>
      </c>
      <c r="DP16" s="641"/>
      <c r="DQ16" s="641"/>
      <c r="DR16" s="641"/>
      <c r="DS16" s="641"/>
      <c r="DT16" s="641"/>
      <c r="DU16" s="641"/>
      <c r="DV16" s="641"/>
      <c r="DW16" s="641"/>
      <c r="DX16" s="641"/>
      <c r="DY16" s="641"/>
      <c r="DZ16" s="641"/>
      <c r="EA16" s="641"/>
      <c r="EB16" s="641"/>
      <c r="EC16" s="641"/>
      <c r="ED16" s="641"/>
      <c r="EE16" s="641"/>
      <c r="EF16" s="642"/>
      <c r="EG16" s="659" t="s">
        <v>64</v>
      </c>
      <c r="EH16" s="641"/>
      <c r="EI16" s="641"/>
      <c r="EJ16" s="641"/>
      <c r="EK16" s="641"/>
      <c r="EL16" s="641"/>
      <c r="EM16" s="641"/>
      <c r="EN16" s="641"/>
      <c r="EO16" s="641"/>
      <c r="EP16" s="641"/>
      <c r="EQ16" s="641"/>
      <c r="ER16" s="641"/>
      <c r="ES16" s="641"/>
      <c r="ET16" s="641"/>
      <c r="EU16" s="642"/>
      <c r="EW16" s="2"/>
      <c r="EX16" s="2"/>
      <c r="EY16" s="2"/>
      <c r="EZ16" s="2"/>
      <c r="FA16" s="2"/>
    </row>
    <row r="17" spans="1:157" ht="16.5" customHeight="1">
      <c r="A17" s="2"/>
      <c r="B17" s="2"/>
      <c r="C17" s="114"/>
      <c r="D17" s="217" t="s">
        <v>42</v>
      </c>
      <c r="E17" s="218"/>
      <c r="F17" s="218"/>
      <c r="G17" s="1256">
        <f>'6a'!G17:L17</f>
        <v>0</v>
      </c>
      <c r="H17" s="1257"/>
      <c r="I17" s="1257"/>
      <c r="J17" s="1257"/>
      <c r="K17" s="1257"/>
      <c r="L17" s="1257"/>
      <c r="M17" s="1243" t="s">
        <v>8</v>
      </c>
      <c r="N17" s="1243"/>
      <c r="O17" s="1258">
        <f>'6a'!O17:R17</f>
        <v>0</v>
      </c>
      <c r="P17" s="1258"/>
      <c r="Q17" s="1258"/>
      <c r="R17" s="1258"/>
      <c r="S17" s="1242" t="s">
        <v>7</v>
      </c>
      <c r="T17" s="1242"/>
      <c r="U17" s="217"/>
      <c r="V17" s="219"/>
      <c r="W17" s="219"/>
      <c r="X17" s="219"/>
      <c r="Y17" s="219"/>
      <c r="Z17" s="219"/>
      <c r="AA17" s="219"/>
      <c r="AB17" s="219"/>
      <c r="AC17" s="219"/>
      <c r="AD17" s="219"/>
      <c r="AE17" s="219"/>
      <c r="AF17" s="219"/>
      <c r="AG17" s="221"/>
      <c r="AH17" s="221"/>
      <c r="AI17" s="221"/>
      <c r="AJ17" s="1243" t="s">
        <v>8</v>
      </c>
      <c r="AK17" s="1243"/>
      <c r="AL17" s="221"/>
      <c r="AM17" s="221"/>
      <c r="AN17" s="1182" t="s">
        <v>9</v>
      </c>
      <c r="AO17" s="1223"/>
      <c r="AP17" s="220"/>
      <c r="AQ17" s="220"/>
      <c r="AR17" s="220"/>
      <c r="AS17" s="220"/>
      <c r="AT17" s="220"/>
      <c r="AU17" s="220"/>
      <c r="AV17" s="220"/>
      <c r="AW17" s="220"/>
      <c r="AX17" s="220"/>
      <c r="AY17" s="220"/>
      <c r="AZ17" s="220"/>
      <c r="BA17" s="221"/>
      <c r="BB17" s="221"/>
      <c r="BC17" s="221" t="s">
        <v>8</v>
      </c>
      <c r="BD17" s="221"/>
      <c r="BE17" s="221"/>
      <c r="BF17" s="1243" t="s">
        <v>9</v>
      </c>
      <c r="BG17" s="1244"/>
      <c r="BH17" s="165"/>
      <c r="BI17" s="165"/>
      <c r="BJ17" s="165"/>
      <c r="BK17" s="165"/>
      <c r="BL17" s="165"/>
      <c r="BM17" s="165"/>
      <c r="BN17" s="165"/>
      <c r="BO17" s="165"/>
      <c r="BP17" s="165"/>
      <c r="BQ17" s="165"/>
      <c r="BR17" s="1194" t="s">
        <v>8</v>
      </c>
      <c r="BS17" s="1194"/>
      <c r="BT17" s="165"/>
      <c r="BU17" s="165"/>
      <c r="BV17" s="167" t="s">
        <v>9</v>
      </c>
      <c r="BW17" s="24"/>
      <c r="BX17" s="6"/>
      <c r="BY17" s="6"/>
      <c r="BZ17" s="57"/>
      <c r="CA17" s="57"/>
      <c r="CB17" s="57"/>
      <c r="CC17" s="43" t="s">
        <v>42</v>
      </c>
      <c r="CD17" s="44"/>
      <c r="CE17" s="44"/>
      <c r="CF17" s="677">
        <f>G17</f>
        <v>0</v>
      </c>
      <c r="CG17" s="678"/>
      <c r="CH17" s="678"/>
      <c r="CI17" s="678"/>
      <c r="CJ17" s="678"/>
      <c r="CK17" s="678"/>
      <c r="CL17" s="373" t="s">
        <v>8</v>
      </c>
      <c r="CM17" s="373"/>
      <c r="CN17" s="657">
        <f>O17</f>
        <v>0</v>
      </c>
      <c r="CO17" s="657"/>
      <c r="CP17" s="657"/>
      <c r="CQ17" s="657"/>
      <c r="CR17" s="658" t="s">
        <v>7</v>
      </c>
      <c r="CS17" s="658"/>
      <c r="CT17" s="43"/>
      <c r="CU17" s="42"/>
      <c r="CV17" s="42"/>
      <c r="CW17" s="42"/>
      <c r="CX17" s="42"/>
      <c r="CY17" s="42"/>
      <c r="CZ17" s="42"/>
      <c r="DA17" s="42"/>
      <c r="DB17" s="42"/>
      <c r="DC17" s="42"/>
      <c r="DD17" s="42"/>
      <c r="DE17" s="42"/>
      <c r="DF17" s="38"/>
      <c r="DG17" s="38"/>
      <c r="DH17" s="38"/>
      <c r="DI17" s="373" t="s">
        <v>8</v>
      </c>
      <c r="DJ17" s="373"/>
      <c r="DK17" s="38"/>
      <c r="DL17" s="38"/>
      <c r="DM17" s="675" t="s">
        <v>9</v>
      </c>
      <c r="DN17" s="676"/>
      <c r="DO17" s="46"/>
      <c r="DP17" s="4"/>
      <c r="DQ17" s="4"/>
      <c r="DR17" s="4"/>
      <c r="DS17" s="4"/>
      <c r="DT17" s="4"/>
      <c r="DU17" s="4"/>
      <c r="DV17" s="4"/>
      <c r="DW17" s="4"/>
      <c r="DX17" s="4"/>
      <c r="DY17" s="4"/>
      <c r="DZ17" s="38"/>
      <c r="EA17" s="38"/>
      <c r="EB17" s="38" t="s">
        <v>8</v>
      </c>
      <c r="EC17" s="38"/>
      <c r="ED17" s="38"/>
      <c r="EE17" s="373" t="s">
        <v>9</v>
      </c>
      <c r="EF17" s="374"/>
      <c r="EG17" s="38"/>
      <c r="EH17" s="38"/>
      <c r="EI17" s="38"/>
      <c r="EJ17" s="38"/>
      <c r="EK17" s="38"/>
      <c r="EL17" s="38"/>
      <c r="EM17" s="38"/>
      <c r="EN17" s="38"/>
      <c r="EO17" s="38"/>
      <c r="EP17" s="38"/>
      <c r="EQ17" s="373" t="s">
        <v>8</v>
      </c>
      <c r="ER17" s="373"/>
      <c r="ES17" s="38"/>
      <c r="ET17" s="38"/>
      <c r="EU17" s="45" t="s">
        <v>9</v>
      </c>
      <c r="EW17" s="2"/>
      <c r="EX17" s="2"/>
      <c r="EY17" s="2"/>
      <c r="EZ17" s="2"/>
      <c r="FA17" s="2"/>
    </row>
    <row r="18" spans="1:157" ht="24.75" customHeight="1" thickBot="1">
      <c r="A18" s="2"/>
      <c r="B18" s="2"/>
      <c r="C18" s="75"/>
      <c r="D18" s="1253">
        <f>'6a'!D18:T18</f>
        <v>0</v>
      </c>
      <c r="E18" s="1254"/>
      <c r="F18" s="1254"/>
      <c r="G18" s="1254"/>
      <c r="H18" s="1254"/>
      <c r="I18" s="1254"/>
      <c r="J18" s="1254"/>
      <c r="K18" s="1254"/>
      <c r="L18" s="1254"/>
      <c r="M18" s="1254"/>
      <c r="N18" s="1254"/>
      <c r="O18" s="1254"/>
      <c r="P18" s="1254"/>
      <c r="Q18" s="1254"/>
      <c r="R18" s="1254"/>
      <c r="S18" s="1254"/>
      <c r="T18" s="1254"/>
      <c r="U18" s="1253">
        <f>'6a'!U18:AO18</f>
        <v>0</v>
      </c>
      <c r="V18" s="1254"/>
      <c r="W18" s="1254"/>
      <c r="X18" s="1254"/>
      <c r="Y18" s="1254"/>
      <c r="Z18" s="1254"/>
      <c r="AA18" s="1254"/>
      <c r="AB18" s="1254"/>
      <c r="AC18" s="1254"/>
      <c r="AD18" s="1254"/>
      <c r="AE18" s="1254"/>
      <c r="AF18" s="1254"/>
      <c r="AG18" s="1254"/>
      <c r="AH18" s="1254"/>
      <c r="AI18" s="1254"/>
      <c r="AJ18" s="1254"/>
      <c r="AK18" s="1254"/>
      <c r="AL18" s="1254"/>
      <c r="AM18" s="1254"/>
      <c r="AN18" s="1254"/>
      <c r="AO18" s="1255"/>
      <c r="AP18" s="1254">
        <f>'6a'!AP18:BG18</f>
        <v>0</v>
      </c>
      <c r="AQ18" s="1254"/>
      <c r="AR18" s="1254"/>
      <c r="AS18" s="1254"/>
      <c r="AT18" s="1254"/>
      <c r="AU18" s="1254"/>
      <c r="AV18" s="1254"/>
      <c r="AW18" s="1254"/>
      <c r="AX18" s="1254"/>
      <c r="AY18" s="1254"/>
      <c r="AZ18" s="1254"/>
      <c r="BA18" s="1254"/>
      <c r="BB18" s="1254"/>
      <c r="BC18" s="1254"/>
      <c r="BD18" s="1254"/>
      <c r="BE18" s="1254"/>
      <c r="BF18" s="1254"/>
      <c r="BG18" s="1255"/>
      <c r="BH18" s="651">
        <f>'6a'!BH18:BV18</f>
        <v>0</v>
      </c>
      <c r="BI18" s="651"/>
      <c r="BJ18" s="651"/>
      <c r="BK18" s="651"/>
      <c r="BL18" s="651"/>
      <c r="BM18" s="651"/>
      <c r="BN18" s="651"/>
      <c r="BO18" s="651"/>
      <c r="BP18" s="651"/>
      <c r="BQ18" s="651"/>
      <c r="BR18" s="651"/>
      <c r="BS18" s="651"/>
      <c r="BT18" s="651"/>
      <c r="BU18" s="651"/>
      <c r="BV18" s="1185"/>
      <c r="BW18" s="24"/>
      <c r="BX18" s="6"/>
      <c r="BY18" s="6"/>
      <c r="BZ18" s="57"/>
      <c r="CA18" s="57"/>
      <c r="CB18" s="57"/>
      <c r="CC18" s="674">
        <f>D18</f>
        <v>0</v>
      </c>
      <c r="CD18" s="651"/>
      <c r="CE18" s="651"/>
      <c r="CF18" s="651"/>
      <c r="CG18" s="651"/>
      <c r="CH18" s="651"/>
      <c r="CI18" s="651"/>
      <c r="CJ18" s="651"/>
      <c r="CK18" s="651"/>
      <c r="CL18" s="651"/>
      <c r="CM18" s="651"/>
      <c r="CN18" s="651"/>
      <c r="CO18" s="651"/>
      <c r="CP18" s="651"/>
      <c r="CQ18" s="651"/>
      <c r="CR18" s="651"/>
      <c r="CS18" s="651"/>
      <c r="CT18" s="650">
        <f>U18</f>
        <v>0</v>
      </c>
      <c r="CU18" s="572"/>
      <c r="CV18" s="572"/>
      <c r="CW18" s="572"/>
      <c r="CX18" s="572"/>
      <c r="CY18" s="572"/>
      <c r="CZ18" s="572"/>
      <c r="DA18" s="572"/>
      <c r="DB18" s="572"/>
      <c r="DC18" s="572"/>
      <c r="DD18" s="572"/>
      <c r="DE18" s="572"/>
      <c r="DF18" s="572"/>
      <c r="DG18" s="572"/>
      <c r="DH18" s="572"/>
      <c r="DI18" s="572"/>
      <c r="DJ18" s="572"/>
      <c r="DK18" s="572"/>
      <c r="DL18" s="572"/>
      <c r="DM18" s="572"/>
      <c r="DN18" s="573"/>
      <c r="DO18" s="650">
        <f>AP18</f>
        <v>0</v>
      </c>
      <c r="DP18" s="572"/>
      <c r="DQ18" s="572"/>
      <c r="DR18" s="572"/>
      <c r="DS18" s="572"/>
      <c r="DT18" s="572"/>
      <c r="DU18" s="572"/>
      <c r="DV18" s="572"/>
      <c r="DW18" s="572"/>
      <c r="DX18" s="572"/>
      <c r="DY18" s="572"/>
      <c r="DZ18" s="572"/>
      <c r="EA18" s="572"/>
      <c r="EB18" s="572"/>
      <c r="EC18" s="572"/>
      <c r="ED18" s="572"/>
      <c r="EE18" s="572"/>
      <c r="EF18" s="573"/>
      <c r="EG18" s="651">
        <f>BH18</f>
        <v>0</v>
      </c>
      <c r="EH18" s="651"/>
      <c r="EI18" s="651"/>
      <c r="EJ18" s="651"/>
      <c r="EK18" s="651"/>
      <c r="EL18" s="651"/>
      <c r="EM18" s="651"/>
      <c r="EN18" s="651"/>
      <c r="EO18" s="651"/>
      <c r="EP18" s="651"/>
      <c r="EQ18" s="651"/>
      <c r="ER18" s="651"/>
      <c r="ES18" s="651"/>
      <c r="ET18" s="651"/>
      <c r="EU18" s="652"/>
      <c r="EW18" s="2"/>
      <c r="EX18" s="2"/>
      <c r="EY18" s="2"/>
      <c r="EZ18" s="2"/>
      <c r="FA18" s="2"/>
    </row>
    <row r="19" spans="1:157" ht="14.25" customHeight="1">
      <c r="A19" s="2"/>
      <c r="B19" s="2"/>
      <c r="C19" s="75"/>
      <c r="D19" s="1259" t="s">
        <v>63</v>
      </c>
      <c r="E19" s="1260"/>
      <c r="F19" s="1260"/>
      <c r="G19" s="1260"/>
      <c r="H19" s="168"/>
      <c r="I19" s="168"/>
      <c r="J19" s="168"/>
      <c r="K19" s="168"/>
      <c r="L19" s="168"/>
      <c r="M19" s="168"/>
      <c r="N19" s="168"/>
      <c r="O19" s="168"/>
      <c r="P19" s="168"/>
      <c r="Q19" s="168"/>
      <c r="R19" s="168"/>
      <c r="S19" s="168"/>
      <c r="T19" s="168"/>
      <c r="U19" s="168"/>
      <c r="V19" s="168"/>
      <c r="W19" s="168"/>
      <c r="X19" s="168"/>
      <c r="Y19" s="168"/>
      <c r="Z19" s="168"/>
      <c r="AA19" s="168"/>
      <c r="AB19" s="168"/>
      <c r="AC19" s="168"/>
      <c r="AD19" s="168"/>
      <c r="AE19" s="168"/>
      <c r="AF19" s="168"/>
      <c r="AG19" s="168"/>
      <c r="AH19" s="168"/>
      <c r="AI19" s="168"/>
      <c r="AJ19" s="168"/>
      <c r="AK19" s="168"/>
      <c r="AL19" s="168"/>
      <c r="AM19" s="168"/>
      <c r="AN19" s="168"/>
      <c r="AO19" s="168"/>
      <c r="AP19" s="168"/>
      <c r="AQ19" s="168"/>
      <c r="AR19" s="168"/>
      <c r="AS19" s="168"/>
      <c r="AT19" s="168"/>
      <c r="AU19" s="168"/>
      <c r="AV19" s="168"/>
      <c r="AW19" s="168"/>
      <c r="AX19" s="168"/>
      <c r="AY19" s="168"/>
      <c r="AZ19" s="168"/>
      <c r="BA19" s="168"/>
      <c r="BB19" s="168"/>
      <c r="BC19" s="168"/>
      <c r="BD19" s="168"/>
      <c r="BE19" s="168"/>
      <c r="BF19" s="168"/>
      <c r="BG19" s="168"/>
      <c r="BH19" s="88"/>
      <c r="BI19" s="88"/>
      <c r="BJ19" s="88"/>
      <c r="BK19" s="88"/>
      <c r="BL19" s="88"/>
      <c r="BM19" s="88"/>
      <c r="BN19" s="88"/>
      <c r="BO19" s="88"/>
      <c r="BP19" s="88"/>
      <c r="BQ19" s="88"/>
      <c r="BR19" s="88"/>
      <c r="BS19" s="88"/>
      <c r="BT19" s="88"/>
      <c r="BU19" s="88"/>
      <c r="BV19" s="94"/>
      <c r="BW19" s="32"/>
      <c r="BX19" s="5"/>
      <c r="BY19" s="5"/>
      <c r="BZ19" s="57"/>
      <c r="CA19" s="57"/>
      <c r="CB19" s="57"/>
      <c r="CC19" s="655" t="s">
        <v>63</v>
      </c>
      <c r="CD19" s="656"/>
      <c r="CE19" s="656"/>
      <c r="CF19" s="656"/>
      <c r="CG19" s="50"/>
      <c r="CH19" s="50"/>
      <c r="CI19" s="50"/>
      <c r="CJ19" s="50"/>
      <c r="CK19" s="50"/>
      <c r="CL19" s="50"/>
      <c r="CM19" s="50"/>
      <c r="CN19" s="50"/>
      <c r="CO19" s="50"/>
      <c r="CP19" s="50"/>
      <c r="CQ19" s="50"/>
      <c r="CR19" s="50"/>
      <c r="CS19" s="50"/>
      <c r="CT19" s="50"/>
      <c r="CU19" s="50"/>
      <c r="CV19" s="50"/>
      <c r="CW19" s="50"/>
      <c r="CX19" s="50"/>
      <c r="CY19" s="50"/>
      <c r="CZ19" s="50"/>
      <c r="DA19" s="50"/>
      <c r="DB19" s="50"/>
      <c r="DC19" s="50"/>
      <c r="DD19" s="50"/>
      <c r="DE19" s="50"/>
      <c r="DF19" s="50"/>
      <c r="DG19" s="50"/>
      <c r="DH19" s="50"/>
      <c r="DI19" s="50"/>
      <c r="DJ19" s="50"/>
      <c r="DK19" s="50"/>
      <c r="DL19" s="50"/>
      <c r="DM19" s="50"/>
      <c r="DN19" s="50"/>
      <c r="DO19" s="50"/>
      <c r="DP19" s="50"/>
      <c r="DQ19" s="50"/>
      <c r="DR19" s="50"/>
      <c r="DS19" s="50"/>
      <c r="DT19" s="50"/>
      <c r="DU19" s="50"/>
      <c r="DV19" s="50"/>
      <c r="DW19" s="50"/>
      <c r="DX19" s="50"/>
      <c r="DY19" s="50"/>
      <c r="DZ19" s="50"/>
      <c r="EA19" s="50"/>
      <c r="EB19" s="50"/>
      <c r="EC19" s="50"/>
      <c r="ED19" s="50"/>
      <c r="EE19" s="50"/>
      <c r="EF19" s="50"/>
      <c r="EG19" s="50"/>
      <c r="EH19" s="50"/>
      <c r="EI19" s="50"/>
      <c r="EJ19" s="50"/>
      <c r="EK19" s="50"/>
      <c r="EL19" s="50"/>
      <c r="EM19" s="50"/>
      <c r="EN19" s="50"/>
      <c r="EO19" s="50"/>
      <c r="EP19" s="50"/>
      <c r="EQ19" s="50"/>
      <c r="ER19" s="50"/>
      <c r="ES19" s="50"/>
      <c r="ET19" s="50"/>
      <c r="EU19" s="52"/>
      <c r="EW19" s="2"/>
      <c r="EX19" s="2"/>
      <c r="EY19" s="2"/>
      <c r="EZ19" s="2"/>
      <c r="FA19" s="2"/>
    </row>
    <row r="20" spans="1:157" ht="44.25" customHeight="1" thickBot="1">
      <c r="A20" s="2"/>
      <c r="B20" s="2"/>
      <c r="C20" s="75"/>
      <c r="D20" s="1250">
        <f>'6a'!D20:BV20</f>
        <v>0</v>
      </c>
      <c r="E20" s="667"/>
      <c r="F20" s="667"/>
      <c r="G20" s="667"/>
      <c r="H20" s="1251"/>
      <c r="I20" s="1251"/>
      <c r="J20" s="1251"/>
      <c r="K20" s="1251"/>
      <c r="L20" s="1251"/>
      <c r="M20" s="667"/>
      <c r="N20" s="667"/>
      <c r="O20" s="667"/>
      <c r="P20" s="667"/>
      <c r="Q20" s="667"/>
      <c r="R20" s="667"/>
      <c r="S20" s="667"/>
      <c r="T20" s="667"/>
      <c r="U20" s="667"/>
      <c r="V20" s="1251"/>
      <c r="W20" s="1251"/>
      <c r="X20" s="1251"/>
      <c r="Y20" s="1251"/>
      <c r="Z20" s="1251"/>
      <c r="AA20" s="1251"/>
      <c r="AB20" s="1251"/>
      <c r="AC20" s="667"/>
      <c r="AD20" s="667"/>
      <c r="AE20" s="667"/>
      <c r="AF20" s="667"/>
      <c r="AG20" s="667"/>
      <c r="AH20" s="667"/>
      <c r="AI20" s="667"/>
      <c r="AJ20" s="667"/>
      <c r="AK20" s="667"/>
      <c r="AL20" s="1251"/>
      <c r="AM20" s="1251"/>
      <c r="AN20" s="1251"/>
      <c r="AO20" s="1251"/>
      <c r="AP20" s="1251"/>
      <c r="AQ20" s="1251"/>
      <c r="AR20" s="1251"/>
      <c r="AS20" s="1251"/>
      <c r="AT20" s="667"/>
      <c r="AU20" s="667"/>
      <c r="AV20" s="667"/>
      <c r="AW20" s="667"/>
      <c r="AX20" s="667"/>
      <c r="AY20" s="667"/>
      <c r="AZ20" s="1251"/>
      <c r="BA20" s="1251"/>
      <c r="BB20" s="1251"/>
      <c r="BC20" s="1251"/>
      <c r="BD20" s="1251"/>
      <c r="BE20" s="1251"/>
      <c r="BF20" s="667"/>
      <c r="BG20" s="667"/>
      <c r="BH20" s="667"/>
      <c r="BI20" s="667"/>
      <c r="BJ20" s="667"/>
      <c r="BK20" s="667"/>
      <c r="BL20" s="667"/>
      <c r="BM20" s="667"/>
      <c r="BN20" s="667"/>
      <c r="BO20" s="667"/>
      <c r="BP20" s="667"/>
      <c r="BQ20" s="667"/>
      <c r="BR20" s="667"/>
      <c r="BS20" s="667"/>
      <c r="BT20" s="667"/>
      <c r="BU20" s="667"/>
      <c r="BV20" s="1252"/>
      <c r="BW20" s="33"/>
      <c r="BX20" s="5"/>
      <c r="BY20" s="5"/>
      <c r="BZ20" s="57"/>
      <c r="CA20" s="57"/>
      <c r="CB20" s="57"/>
      <c r="CC20" s="669">
        <f>D20</f>
        <v>0</v>
      </c>
      <c r="CD20" s="667"/>
      <c r="CE20" s="667"/>
      <c r="CF20" s="667"/>
      <c r="CG20" s="667"/>
      <c r="CH20" s="667"/>
      <c r="CI20" s="667"/>
      <c r="CJ20" s="667"/>
      <c r="CK20" s="667"/>
      <c r="CL20" s="667"/>
      <c r="CM20" s="667"/>
      <c r="CN20" s="667"/>
      <c r="CO20" s="667"/>
      <c r="CP20" s="667"/>
      <c r="CQ20" s="667"/>
      <c r="CR20" s="667"/>
      <c r="CS20" s="667"/>
      <c r="CT20" s="667"/>
      <c r="CU20" s="667"/>
      <c r="CV20" s="667"/>
      <c r="CW20" s="667"/>
      <c r="CX20" s="667"/>
      <c r="CY20" s="667"/>
      <c r="CZ20" s="667"/>
      <c r="DA20" s="667"/>
      <c r="DB20" s="667"/>
      <c r="DC20" s="667"/>
      <c r="DD20" s="667"/>
      <c r="DE20" s="667"/>
      <c r="DF20" s="667"/>
      <c r="DG20" s="667"/>
      <c r="DH20" s="667"/>
      <c r="DI20" s="667"/>
      <c r="DJ20" s="667"/>
      <c r="DK20" s="667"/>
      <c r="DL20" s="667"/>
      <c r="DM20" s="667"/>
      <c r="DN20" s="667"/>
      <c r="DO20" s="667"/>
      <c r="DP20" s="667"/>
      <c r="DQ20" s="667"/>
      <c r="DR20" s="667"/>
      <c r="DS20" s="667"/>
      <c r="DT20" s="667"/>
      <c r="DU20" s="667"/>
      <c r="DV20" s="667"/>
      <c r="DW20" s="667"/>
      <c r="DX20" s="667"/>
      <c r="DY20" s="667"/>
      <c r="DZ20" s="667"/>
      <c r="EA20" s="667"/>
      <c r="EB20" s="667"/>
      <c r="EC20" s="667"/>
      <c r="ED20" s="667"/>
      <c r="EE20" s="667"/>
      <c r="EF20" s="667"/>
      <c r="EG20" s="667"/>
      <c r="EH20" s="667"/>
      <c r="EI20" s="667"/>
      <c r="EJ20" s="667"/>
      <c r="EK20" s="667"/>
      <c r="EL20" s="667"/>
      <c r="EM20" s="667"/>
      <c r="EN20" s="667"/>
      <c r="EO20" s="667"/>
      <c r="EP20" s="667"/>
      <c r="EQ20" s="667"/>
      <c r="ER20" s="667"/>
      <c r="ES20" s="667"/>
      <c r="ET20" s="667"/>
      <c r="EU20" s="670"/>
      <c r="EW20" s="2"/>
      <c r="EX20" s="2"/>
      <c r="EY20" s="2"/>
      <c r="EZ20" s="2"/>
      <c r="FA20" s="2"/>
    </row>
    <row r="21" spans="1:157" ht="41.25" customHeight="1" thickBot="1">
      <c r="A21" s="2"/>
      <c r="B21" s="2"/>
      <c r="C21" s="75"/>
      <c r="D21" s="1261" t="s">
        <v>172</v>
      </c>
      <c r="E21" s="1262"/>
      <c r="F21" s="1262"/>
      <c r="G21" s="1263"/>
      <c r="H21" s="1202" t="s">
        <v>73</v>
      </c>
      <c r="I21" s="1202"/>
      <c r="J21" s="1202"/>
      <c r="K21" s="1202"/>
      <c r="L21" s="1202"/>
      <c r="M21" s="1264">
        <f>'6a'!M21:U21</f>
        <v>0</v>
      </c>
      <c r="N21" s="1265"/>
      <c r="O21" s="1265"/>
      <c r="P21" s="1265"/>
      <c r="Q21" s="1265"/>
      <c r="R21" s="1265"/>
      <c r="S21" s="1265"/>
      <c r="T21" s="1265"/>
      <c r="U21" s="1266"/>
      <c r="V21" s="1267" t="s">
        <v>74</v>
      </c>
      <c r="W21" s="1267"/>
      <c r="X21" s="1267"/>
      <c r="Y21" s="1267"/>
      <c r="Z21" s="1267"/>
      <c r="AA21" s="1267"/>
      <c r="AB21" s="1267"/>
      <c r="AC21" s="1264">
        <f>'6a'!AC21:AK21</f>
        <v>0</v>
      </c>
      <c r="AD21" s="1265"/>
      <c r="AE21" s="1265"/>
      <c r="AF21" s="1265"/>
      <c r="AG21" s="1265"/>
      <c r="AH21" s="1265"/>
      <c r="AI21" s="1265"/>
      <c r="AJ21" s="1265"/>
      <c r="AK21" s="1266"/>
      <c r="AL21" s="1202" t="s">
        <v>92</v>
      </c>
      <c r="AM21" s="1202"/>
      <c r="AN21" s="1202"/>
      <c r="AO21" s="1202"/>
      <c r="AP21" s="1202"/>
      <c r="AQ21" s="1202"/>
      <c r="AR21" s="1202"/>
      <c r="AS21" s="1202"/>
      <c r="AT21" s="1264">
        <f>'6a'!AT21:AY21</f>
        <v>0</v>
      </c>
      <c r="AU21" s="1265"/>
      <c r="AV21" s="1265"/>
      <c r="AW21" s="1265"/>
      <c r="AX21" s="1265"/>
      <c r="AY21" s="1266"/>
      <c r="AZ21" s="1121" t="s">
        <v>75</v>
      </c>
      <c r="BA21" s="1121"/>
      <c r="BB21" s="1121"/>
      <c r="BC21" s="1121"/>
      <c r="BD21" s="1121"/>
      <c r="BE21" s="1121"/>
      <c r="BF21" s="1264">
        <f>'6a'!BF21:BK21</f>
        <v>0</v>
      </c>
      <c r="BG21" s="1265"/>
      <c r="BH21" s="1265"/>
      <c r="BI21" s="1265"/>
      <c r="BJ21" s="1265"/>
      <c r="BK21" s="1266"/>
      <c r="BL21" s="1268" t="s">
        <v>76</v>
      </c>
      <c r="BM21" s="1268"/>
      <c r="BN21" s="1268"/>
      <c r="BO21" s="1268"/>
      <c r="BP21" s="1268"/>
      <c r="BQ21" s="1269"/>
      <c r="BR21" s="1264">
        <f>'6a'!BR21:BV21</f>
        <v>0</v>
      </c>
      <c r="BS21" s="1265"/>
      <c r="BT21" s="1265"/>
      <c r="BU21" s="1265"/>
      <c r="BV21" s="1266"/>
      <c r="BW21" s="33"/>
      <c r="BX21" s="5"/>
      <c r="BY21" s="5"/>
      <c r="BZ21" s="57"/>
      <c r="CA21" s="57"/>
      <c r="CB21" s="57"/>
      <c r="CC21" s="692" t="s">
        <v>172</v>
      </c>
      <c r="CD21" s="693"/>
      <c r="CE21" s="693"/>
      <c r="CF21" s="693"/>
      <c r="CG21" s="694" t="s">
        <v>73</v>
      </c>
      <c r="CH21" s="695"/>
      <c r="CI21" s="695"/>
      <c r="CJ21" s="695"/>
      <c r="CK21" s="696"/>
      <c r="CL21" s="697">
        <f>M21</f>
        <v>0</v>
      </c>
      <c r="CM21" s="698"/>
      <c r="CN21" s="698"/>
      <c r="CO21" s="698"/>
      <c r="CP21" s="698"/>
      <c r="CQ21" s="698"/>
      <c r="CR21" s="698"/>
      <c r="CS21" s="698"/>
      <c r="CT21" s="699"/>
      <c r="CU21" s="694" t="s">
        <v>74</v>
      </c>
      <c r="CV21" s="695"/>
      <c r="CW21" s="695"/>
      <c r="CX21" s="695"/>
      <c r="CY21" s="695"/>
      <c r="CZ21" s="695"/>
      <c r="DA21" s="696"/>
      <c r="DB21" s="697">
        <f>AC21</f>
        <v>0</v>
      </c>
      <c r="DC21" s="698"/>
      <c r="DD21" s="698"/>
      <c r="DE21" s="698"/>
      <c r="DF21" s="698"/>
      <c r="DG21" s="698"/>
      <c r="DH21" s="698"/>
      <c r="DI21" s="698"/>
      <c r="DJ21" s="699"/>
      <c r="DK21" s="694" t="s">
        <v>92</v>
      </c>
      <c r="DL21" s="695"/>
      <c r="DM21" s="695"/>
      <c r="DN21" s="695"/>
      <c r="DO21" s="695"/>
      <c r="DP21" s="695"/>
      <c r="DQ21" s="695"/>
      <c r="DR21" s="696"/>
      <c r="DS21" s="698">
        <f>AT21</f>
        <v>0</v>
      </c>
      <c r="DT21" s="698"/>
      <c r="DU21" s="698"/>
      <c r="DV21" s="698"/>
      <c r="DW21" s="698"/>
      <c r="DX21" s="698"/>
      <c r="DY21" s="700" t="s">
        <v>75</v>
      </c>
      <c r="DZ21" s="701"/>
      <c r="EA21" s="701"/>
      <c r="EB21" s="701"/>
      <c r="EC21" s="701"/>
      <c r="ED21" s="702"/>
      <c r="EE21" s="698">
        <f>BF21</f>
        <v>0</v>
      </c>
      <c r="EF21" s="698"/>
      <c r="EG21" s="698"/>
      <c r="EH21" s="698"/>
      <c r="EI21" s="698"/>
      <c r="EJ21" s="698"/>
      <c r="EK21" s="700" t="s">
        <v>76</v>
      </c>
      <c r="EL21" s="701"/>
      <c r="EM21" s="701"/>
      <c r="EN21" s="701"/>
      <c r="EO21" s="701"/>
      <c r="EP21" s="702"/>
      <c r="EQ21" s="698">
        <f>BR21</f>
        <v>0</v>
      </c>
      <c r="ER21" s="698"/>
      <c r="ES21" s="698"/>
      <c r="ET21" s="698"/>
      <c r="EU21" s="703"/>
      <c r="EW21" s="2"/>
      <c r="EX21" s="2"/>
      <c r="EY21" s="2"/>
      <c r="EZ21" s="2"/>
      <c r="FA21" s="2"/>
    </row>
    <row r="22" spans="1:157" ht="41.25" customHeight="1">
      <c r="A22" s="2"/>
      <c r="B22" s="2"/>
      <c r="C22" s="75"/>
      <c r="D22" s="1261" t="s">
        <v>173</v>
      </c>
      <c r="E22" s="1262"/>
      <c r="F22" s="1262"/>
      <c r="G22" s="1263"/>
      <c r="H22" s="1201" t="s">
        <v>77</v>
      </c>
      <c r="I22" s="1201"/>
      <c r="J22" s="1201"/>
      <c r="K22" s="1201"/>
      <c r="L22" s="1201"/>
      <c r="M22" s="1202"/>
      <c r="N22" s="1273">
        <f>'6a'!N22:U22</f>
        <v>0</v>
      </c>
      <c r="O22" s="1274"/>
      <c r="P22" s="1274"/>
      <c r="Q22" s="1274"/>
      <c r="R22" s="1274"/>
      <c r="S22" s="1274"/>
      <c r="T22" s="1274"/>
      <c r="U22" s="1275"/>
      <c r="V22" s="1201" t="s">
        <v>78</v>
      </c>
      <c r="W22" s="1201"/>
      <c r="X22" s="1201"/>
      <c r="Y22" s="1201"/>
      <c r="Z22" s="1201"/>
      <c r="AA22" s="1201"/>
      <c r="AB22" s="1201"/>
      <c r="AC22" s="1202"/>
      <c r="AD22" s="1276">
        <f>'6a'!AD22:AI22</f>
        <v>0</v>
      </c>
      <c r="AE22" s="744"/>
      <c r="AF22" s="744"/>
      <c r="AG22" s="744"/>
      <c r="AH22" s="744"/>
      <c r="AI22" s="744"/>
      <c r="AJ22" s="1277">
        <f>'6a'!AJ22:AN22</f>
        <v>0</v>
      </c>
      <c r="AK22" s="744"/>
      <c r="AL22" s="1278"/>
      <c r="AM22" s="1278"/>
      <c r="AN22" s="1279"/>
      <c r="AO22" s="1278">
        <f>'6a'!AO22:AS22</f>
        <v>0</v>
      </c>
      <c r="AP22" s="1280"/>
      <c r="AQ22" s="1280"/>
      <c r="AR22" s="1280"/>
      <c r="AS22" s="1281"/>
      <c r="AT22" s="1193" t="s">
        <v>79</v>
      </c>
      <c r="AU22" s="1194"/>
      <c r="AV22" s="1194"/>
      <c r="AW22" s="1194"/>
      <c r="AX22" s="1194"/>
      <c r="AY22" s="1195"/>
      <c r="AZ22" s="1282">
        <f>'6a'!AZ22:BE22</f>
        <v>0</v>
      </c>
      <c r="BA22" s="1283"/>
      <c r="BB22" s="1283"/>
      <c r="BC22" s="1283"/>
      <c r="BD22" s="1283"/>
      <c r="BE22" s="1284"/>
      <c r="BF22" s="1245" t="s">
        <v>80</v>
      </c>
      <c r="BG22" s="1202"/>
      <c r="BH22" s="1202"/>
      <c r="BI22" s="1202"/>
      <c r="BJ22" s="1202"/>
      <c r="BK22" s="1246"/>
      <c r="BL22" s="1285">
        <f>'6a'!BL22:BV22</f>
        <v>0</v>
      </c>
      <c r="BM22" s="1286"/>
      <c r="BN22" s="1286"/>
      <c r="BO22" s="1286"/>
      <c r="BP22" s="1286"/>
      <c r="BQ22" s="1286"/>
      <c r="BR22" s="1286"/>
      <c r="BS22" s="1286"/>
      <c r="BT22" s="1286"/>
      <c r="BU22" s="1286"/>
      <c r="BV22" s="1287"/>
      <c r="BW22" s="33"/>
      <c r="BX22" s="5"/>
      <c r="BY22" s="5"/>
      <c r="BZ22" s="57"/>
      <c r="CA22" s="57"/>
      <c r="CB22" s="57"/>
      <c r="CC22" s="722" t="s">
        <v>173</v>
      </c>
      <c r="CD22" s="723"/>
      <c r="CE22" s="723"/>
      <c r="CF22" s="723"/>
      <c r="CG22" s="726" t="s">
        <v>77</v>
      </c>
      <c r="CH22" s="727"/>
      <c r="CI22" s="727"/>
      <c r="CJ22" s="727"/>
      <c r="CK22" s="727"/>
      <c r="CL22" s="727"/>
      <c r="CM22" s="728">
        <f>N22</f>
        <v>0</v>
      </c>
      <c r="CN22" s="729"/>
      <c r="CO22" s="729"/>
      <c r="CP22" s="729"/>
      <c r="CQ22" s="729"/>
      <c r="CR22" s="729"/>
      <c r="CS22" s="729"/>
      <c r="CT22" s="730"/>
      <c r="CU22" s="727" t="s">
        <v>78</v>
      </c>
      <c r="CV22" s="727"/>
      <c r="CW22" s="727"/>
      <c r="CX22" s="727"/>
      <c r="CY22" s="727"/>
      <c r="CZ22" s="727"/>
      <c r="DA22" s="727"/>
      <c r="DB22" s="727"/>
      <c r="DC22" s="731">
        <f>AD22</f>
        <v>0</v>
      </c>
      <c r="DD22" s="732"/>
      <c r="DE22" s="732"/>
      <c r="DF22" s="732"/>
      <c r="DG22" s="732"/>
      <c r="DH22" s="732"/>
      <c r="DI22" s="784">
        <f>AJ22</f>
        <v>0</v>
      </c>
      <c r="DJ22" s="732"/>
      <c r="DK22" s="732"/>
      <c r="DL22" s="732"/>
      <c r="DM22" s="785"/>
      <c r="DN22" s="732">
        <f>AO22</f>
        <v>0</v>
      </c>
      <c r="DO22" s="786"/>
      <c r="DP22" s="786"/>
      <c r="DQ22" s="786"/>
      <c r="DR22" s="787"/>
      <c r="DS22" s="733" t="s">
        <v>79</v>
      </c>
      <c r="DT22" s="734"/>
      <c r="DU22" s="734"/>
      <c r="DV22" s="734"/>
      <c r="DW22" s="734"/>
      <c r="DX22" s="735"/>
      <c r="DY22" s="736">
        <f>AZ22</f>
        <v>0</v>
      </c>
      <c r="DZ22" s="737"/>
      <c r="EA22" s="737"/>
      <c r="EB22" s="737"/>
      <c r="EC22" s="737"/>
      <c r="ED22" s="738"/>
      <c r="EE22" s="726" t="s">
        <v>80</v>
      </c>
      <c r="EF22" s="727"/>
      <c r="EG22" s="727"/>
      <c r="EH22" s="727"/>
      <c r="EI22" s="727"/>
      <c r="EJ22" s="739"/>
      <c r="EK22" s="728">
        <f>BL22</f>
        <v>0</v>
      </c>
      <c r="EL22" s="729"/>
      <c r="EM22" s="729"/>
      <c r="EN22" s="729"/>
      <c r="EO22" s="729"/>
      <c r="EP22" s="729"/>
      <c r="EQ22" s="729"/>
      <c r="ER22" s="729"/>
      <c r="ES22" s="729"/>
      <c r="ET22" s="729"/>
      <c r="EU22" s="740"/>
      <c r="EW22" s="2"/>
      <c r="EX22" s="2"/>
      <c r="EY22" s="2"/>
      <c r="EZ22" s="2"/>
      <c r="FA22" s="2"/>
    </row>
    <row r="23" spans="1:157" ht="41.25" customHeight="1" thickBot="1">
      <c r="A23" s="2"/>
      <c r="B23" s="2"/>
      <c r="C23" s="75"/>
      <c r="D23" s="1270"/>
      <c r="E23" s="1271"/>
      <c r="F23" s="1271"/>
      <c r="G23" s="1272"/>
      <c r="H23" s="1248" t="s">
        <v>81</v>
      </c>
      <c r="I23" s="1248"/>
      <c r="J23" s="1248"/>
      <c r="K23" s="1248"/>
      <c r="L23" s="1248"/>
      <c r="M23" s="1248"/>
      <c r="N23" s="1293">
        <f>'6a'!N23:U23</f>
        <v>0</v>
      </c>
      <c r="O23" s="1294"/>
      <c r="P23" s="1294"/>
      <c r="Q23" s="1294"/>
      <c r="R23" s="1294"/>
      <c r="S23" s="1294"/>
      <c r="T23" s="1294"/>
      <c r="U23" s="1295"/>
      <c r="V23" s="1248" t="s">
        <v>82</v>
      </c>
      <c r="W23" s="1248"/>
      <c r="X23" s="1248"/>
      <c r="Y23" s="1248"/>
      <c r="Z23" s="1248"/>
      <c r="AA23" s="1248"/>
      <c r="AB23" s="1248"/>
      <c r="AC23" s="1248"/>
      <c r="AD23" s="1296">
        <f>'6a'!AD23:AI23</f>
        <v>0</v>
      </c>
      <c r="AE23" s="1297"/>
      <c r="AF23" s="1297"/>
      <c r="AG23" s="1297"/>
      <c r="AH23" s="1278"/>
      <c r="AI23" s="1278"/>
      <c r="AJ23" s="1298">
        <f>'6a'!AJ23:AN23</f>
        <v>0</v>
      </c>
      <c r="AK23" s="1297"/>
      <c r="AL23" s="1297"/>
      <c r="AM23" s="1297"/>
      <c r="AN23" s="1299"/>
      <c r="AO23" s="1297">
        <f>'6a'!AO23:AS23</f>
        <v>0</v>
      </c>
      <c r="AP23" s="1300"/>
      <c r="AQ23" s="1300"/>
      <c r="AR23" s="1300"/>
      <c r="AS23" s="1301"/>
      <c r="AT23" s="1190" t="s">
        <v>83</v>
      </c>
      <c r="AU23" s="1191"/>
      <c r="AV23" s="1191"/>
      <c r="AW23" s="1191"/>
      <c r="AX23" s="1191"/>
      <c r="AY23" s="1192"/>
      <c r="AZ23" s="1282">
        <f>'6a'!AZ23:BE23</f>
        <v>0</v>
      </c>
      <c r="BA23" s="1283"/>
      <c r="BB23" s="1283"/>
      <c r="BC23" s="1283"/>
      <c r="BD23" s="1283"/>
      <c r="BE23" s="1284"/>
      <c r="BF23" s="1288" t="s">
        <v>84</v>
      </c>
      <c r="BG23" s="1248"/>
      <c r="BH23" s="1248"/>
      <c r="BI23" s="1248"/>
      <c r="BJ23" s="1248"/>
      <c r="BK23" s="1289"/>
      <c r="BL23" s="1290">
        <f>'6a'!BL23:BV23</f>
        <v>0</v>
      </c>
      <c r="BM23" s="1291"/>
      <c r="BN23" s="1291"/>
      <c r="BO23" s="1291"/>
      <c r="BP23" s="1291"/>
      <c r="BQ23" s="1291"/>
      <c r="BR23" s="1291"/>
      <c r="BS23" s="1291"/>
      <c r="BT23" s="1291"/>
      <c r="BU23" s="1291"/>
      <c r="BV23" s="1292"/>
      <c r="BW23" s="33"/>
      <c r="BX23" s="5"/>
      <c r="BY23" s="5"/>
      <c r="BZ23" s="57"/>
      <c r="CA23" s="57"/>
      <c r="CB23" s="57"/>
      <c r="CC23" s="724"/>
      <c r="CD23" s="725"/>
      <c r="CE23" s="725"/>
      <c r="CF23" s="725"/>
      <c r="CG23" s="747" t="s">
        <v>81</v>
      </c>
      <c r="CH23" s="748"/>
      <c r="CI23" s="748"/>
      <c r="CJ23" s="748"/>
      <c r="CK23" s="748"/>
      <c r="CL23" s="748"/>
      <c r="CM23" s="749">
        <f>N23</f>
        <v>0</v>
      </c>
      <c r="CN23" s="750"/>
      <c r="CO23" s="750"/>
      <c r="CP23" s="750"/>
      <c r="CQ23" s="750"/>
      <c r="CR23" s="750"/>
      <c r="CS23" s="750"/>
      <c r="CT23" s="751"/>
      <c r="CU23" s="748" t="s">
        <v>82</v>
      </c>
      <c r="CV23" s="748"/>
      <c r="CW23" s="748"/>
      <c r="CX23" s="748"/>
      <c r="CY23" s="748"/>
      <c r="CZ23" s="748"/>
      <c r="DA23" s="748"/>
      <c r="DB23" s="748"/>
      <c r="DC23" s="752">
        <f>AD23</f>
        <v>0</v>
      </c>
      <c r="DD23" s="753"/>
      <c r="DE23" s="753"/>
      <c r="DF23" s="753"/>
      <c r="DG23" s="753"/>
      <c r="DH23" s="753"/>
      <c r="DI23" s="754">
        <f>AJ23</f>
        <v>0</v>
      </c>
      <c r="DJ23" s="753"/>
      <c r="DK23" s="753"/>
      <c r="DL23" s="753"/>
      <c r="DM23" s="755"/>
      <c r="DN23" s="753">
        <f>AO23</f>
        <v>0</v>
      </c>
      <c r="DO23" s="756"/>
      <c r="DP23" s="756"/>
      <c r="DQ23" s="756"/>
      <c r="DR23" s="757"/>
      <c r="DS23" s="758" t="s">
        <v>83</v>
      </c>
      <c r="DT23" s="759"/>
      <c r="DU23" s="759"/>
      <c r="DV23" s="759"/>
      <c r="DW23" s="759"/>
      <c r="DX23" s="760"/>
      <c r="DY23" s="761">
        <f>AZ23</f>
        <v>0</v>
      </c>
      <c r="DZ23" s="762"/>
      <c r="EA23" s="762"/>
      <c r="EB23" s="762"/>
      <c r="EC23" s="762"/>
      <c r="ED23" s="763"/>
      <c r="EE23" s="747" t="s">
        <v>84</v>
      </c>
      <c r="EF23" s="748"/>
      <c r="EG23" s="748"/>
      <c r="EH23" s="748"/>
      <c r="EI23" s="748"/>
      <c r="EJ23" s="764"/>
      <c r="EK23" s="765">
        <f>BL23</f>
        <v>0</v>
      </c>
      <c r="EL23" s="766"/>
      <c r="EM23" s="766"/>
      <c r="EN23" s="766"/>
      <c r="EO23" s="766"/>
      <c r="EP23" s="766"/>
      <c r="EQ23" s="766"/>
      <c r="ER23" s="766"/>
      <c r="ES23" s="766"/>
      <c r="ET23" s="766"/>
      <c r="EU23" s="767"/>
      <c r="EW23" s="2"/>
      <c r="EX23" s="2"/>
      <c r="EY23" s="2"/>
      <c r="EZ23" s="2"/>
      <c r="FA23" s="2"/>
    </row>
    <row r="24" spans="1:157" ht="17.25" customHeight="1">
      <c r="A24" s="2"/>
      <c r="B24" s="2"/>
      <c r="C24" s="75"/>
      <c r="D24" s="1306" t="s">
        <v>195</v>
      </c>
      <c r="E24" s="1307"/>
      <c r="F24" s="1307"/>
      <c r="G24" s="1310" t="s">
        <v>50</v>
      </c>
      <c r="H24" s="1311"/>
      <c r="I24" s="1311"/>
      <c r="J24" s="1311"/>
      <c r="K24" s="1312"/>
      <c r="L24" s="1313" t="str">
        <f>'6a'!L24:AD24</f>
        <v/>
      </c>
      <c r="M24" s="1313"/>
      <c r="N24" s="1313"/>
      <c r="O24" s="1313"/>
      <c r="P24" s="1313"/>
      <c r="Q24" s="1313"/>
      <c r="R24" s="1313"/>
      <c r="S24" s="1313"/>
      <c r="T24" s="1313"/>
      <c r="U24" s="1313"/>
      <c r="V24" s="1313"/>
      <c r="W24" s="1313"/>
      <c r="X24" s="1313"/>
      <c r="Y24" s="1313"/>
      <c r="Z24" s="1313"/>
      <c r="AA24" s="1313"/>
      <c r="AB24" s="1313"/>
      <c r="AC24" s="1313"/>
      <c r="AD24" s="1313"/>
      <c r="AE24" s="1314" t="s">
        <v>37</v>
      </c>
      <c r="AF24" s="1315"/>
      <c r="AG24" s="1315"/>
      <c r="AH24" s="1320" t="str">
        <f>'6a'!AH24:AK26</f>
        <v/>
      </c>
      <c r="AI24" s="1321"/>
      <c r="AJ24" s="1321"/>
      <c r="AK24" s="1322"/>
      <c r="AL24" s="1121" t="s">
        <v>85</v>
      </c>
      <c r="AM24" s="1121"/>
      <c r="AN24" s="1121"/>
      <c r="AO24" s="1121"/>
      <c r="AP24" s="1121"/>
      <c r="AQ24" s="1121"/>
      <c r="AR24" s="1121"/>
      <c r="AS24" s="1121"/>
      <c r="AT24" s="1335">
        <f>'6a'!AT24:AY27</f>
        <v>0</v>
      </c>
      <c r="AU24" s="1336"/>
      <c r="AV24" s="1336"/>
      <c r="AW24" s="1336"/>
      <c r="AX24" s="1336"/>
      <c r="AY24" s="1337"/>
      <c r="AZ24" s="1513" t="s">
        <v>86</v>
      </c>
      <c r="BA24" s="1191"/>
      <c r="BB24" s="1191"/>
      <c r="BC24" s="1191"/>
      <c r="BD24" s="1191"/>
      <c r="BE24" s="1192"/>
      <c r="BF24" s="1290">
        <f>'6a'!BF24</f>
        <v>0</v>
      </c>
      <c r="BG24" s="1291"/>
      <c r="BH24" s="1291"/>
      <c r="BI24" s="1291"/>
      <c r="BJ24" s="1291"/>
      <c r="BK24" s="1292"/>
      <c r="BL24" s="1153" t="s">
        <v>96</v>
      </c>
      <c r="BM24" s="1154"/>
      <c r="BN24" s="1154"/>
      <c r="BO24" s="1154"/>
      <c r="BP24" s="1154"/>
      <c r="BQ24" s="1517"/>
      <c r="BR24" s="1335">
        <f>'6a'!BR24</f>
        <v>0</v>
      </c>
      <c r="BS24" s="1336"/>
      <c r="BT24" s="1336"/>
      <c r="BU24" s="1336"/>
      <c r="BV24" s="1337"/>
      <c r="BW24" s="33"/>
      <c r="BX24" s="5"/>
      <c r="BY24" s="5"/>
      <c r="BZ24" s="57"/>
      <c r="CA24" s="57"/>
      <c r="CB24" s="57"/>
      <c r="CC24" s="833" t="s">
        <v>195</v>
      </c>
      <c r="CD24" s="834"/>
      <c r="CE24" s="835"/>
      <c r="CF24" s="842" t="s">
        <v>50</v>
      </c>
      <c r="CG24" s="842"/>
      <c r="CH24" s="842"/>
      <c r="CI24" s="842"/>
      <c r="CJ24" s="842"/>
      <c r="CK24" s="843" t="str">
        <f>L24</f>
        <v/>
      </c>
      <c r="CL24" s="844"/>
      <c r="CM24" s="844"/>
      <c r="CN24" s="844"/>
      <c r="CO24" s="844"/>
      <c r="CP24" s="844"/>
      <c r="CQ24" s="844"/>
      <c r="CR24" s="844"/>
      <c r="CS24" s="844"/>
      <c r="CT24" s="844"/>
      <c r="CU24" s="844"/>
      <c r="CV24" s="844"/>
      <c r="CW24" s="844"/>
      <c r="CX24" s="844"/>
      <c r="CY24" s="844"/>
      <c r="CZ24" s="844"/>
      <c r="DA24" s="844"/>
      <c r="DB24" s="844"/>
      <c r="DC24" s="845"/>
      <c r="DD24" s="812" t="s">
        <v>37</v>
      </c>
      <c r="DE24" s="813"/>
      <c r="DF24" s="814"/>
      <c r="DG24" s="815" t="str">
        <f>AH24</f>
        <v/>
      </c>
      <c r="DH24" s="583"/>
      <c r="DI24" s="583"/>
      <c r="DJ24" s="816"/>
      <c r="DK24" s="385" t="s">
        <v>85</v>
      </c>
      <c r="DL24" s="385"/>
      <c r="DM24" s="385"/>
      <c r="DN24" s="385"/>
      <c r="DO24" s="385"/>
      <c r="DP24" s="385"/>
      <c r="DQ24" s="385"/>
      <c r="DR24" s="385"/>
      <c r="DS24" s="378">
        <f>AT24</f>
        <v>0</v>
      </c>
      <c r="DT24" s="379"/>
      <c r="DU24" s="379"/>
      <c r="DV24" s="379"/>
      <c r="DW24" s="379"/>
      <c r="DX24" s="380"/>
      <c r="DY24" s="369" t="s">
        <v>86</v>
      </c>
      <c r="DZ24" s="370"/>
      <c r="EA24" s="370"/>
      <c r="EB24" s="370"/>
      <c r="EC24" s="370"/>
      <c r="ED24" s="371"/>
      <c r="EE24" s="375">
        <f>BF24</f>
        <v>0</v>
      </c>
      <c r="EF24" s="376"/>
      <c r="EG24" s="376"/>
      <c r="EH24" s="376"/>
      <c r="EI24" s="376"/>
      <c r="EJ24" s="377"/>
      <c r="EK24" s="381" t="s">
        <v>96</v>
      </c>
      <c r="EL24" s="382"/>
      <c r="EM24" s="382"/>
      <c r="EN24" s="382"/>
      <c r="EO24" s="382"/>
      <c r="EP24" s="383"/>
      <c r="EQ24" s="375">
        <f>BR24</f>
        <v>0</v>
      </c>
      <c r="ER24" s="376"/>
      <c r="ES24" s="376"/>
      <c r="ET24" s="376"/>
      <c r="EU24" s="377"/>
      <c r="EW24" s="2"/>
      <c r="EX24" s="2"/>
      <c r="EY24" s="2"/>
      <c r="EZ24" s="2"/>
      <c r="FA24" s="2"/>
    </row>
    <row r="25" spans="1:157" ht="12" customHeight="1" thickBot="1">
      <c r="A25" s="2"/>
      <c r="B25" s="2"/>
      <c r="C25" s="75"/>
      <c r="D25" s="1306"/>
      <c r="E25" s="1307"/>
      <c r="F25" s="1307"/>
      <c r="G25" s="1367" t="s">
        <v>57</v>
      </c>
      <c r="H25" s="1368"/>
      <c r="I25" s="1368"/>
      <c r="J25" s="1368"/>
      <c r="K25" s="1369"/>
      <c r="L25" s="1538">
        <f>'6a'!L25</f>
        <v>0</v>
      </c>
      <c r="M25" s="1372"/>
      <c r="N25" s="1372"/>
      <c r="O25" s="1372"/>
      <c r="P25" s="1372"/>
      <c r="Q25" s="1372"/>
      <c r="R25" s="1372"/>
      <c r="S25" s="1372"/>
      <c r="T25" s="1372"/>
      <c r="U25" s="1372"/>
      <c r="V25" s="1372"/>
      <c r="W25" s="1372"/>
      <c r="X25" s="1372"/>
      <c r="Y25" s="1372"/>
      <c r="Z25" s="1372"/>
      <c r="AA25" s="1372"/>
      <c r="AB25" s="1372"/>
      <c r="AC25" s="1534">
        <f>'6a'!AC25</f>
        <v>0</v>
      </c>
      <c r="AD25" s="1535"/>
      <c r="AE25" s="1316"/>
      <c r="AF25" s="1317"/>
      <c r="AG25" s="1317"/>
      <c r="AH25" s="1323"/>
      <c r="AI25" s="583"/>
      <c r="AJ25" s="583"/>
      <c r="AK25" s="1324"/>
      <c r="AL25" s="1121"/>
      <c r="AM25" s="1121"/>
      <c r="AN25" s="1121"/>
      <c r="AO25" s="1121"/>
      <c r="AP25" s="1121"/>
      <c r="AQ25" s="1121"/>
      <c r="AR25" s="1121"/>
      <c r="AS25" s="1121"/>
      <c r="AT25" s="1338"/>
      <c r="AU25" s="379"/>
      <c r="AV25" s="379"/>
      <c r="AW25" s="379"/>
      <c r="AX25" s="379"/>
      <c r="AY25" s="1339"/>
      <c r="AZ25" s="1514"/>
      <c r="BA25" s="1194"/>
      <c r="BB25" s="1194"/>
      <c r="BC25" s="1194"/>
      <c r="BD25" s="1194"/>
      <c r="BE25" s="1195"/>
      <c r="BF25" s="1515"/>
      <c r="BG25" s="379"/>
      <c r="BH25" s="379"/>
      <c r="BI25" s="379"/>
      <c r="BJ25" s="379"/>
      <c r="BK25" s="1516"/>
      <c r="BL25" s="1120"/>
      <c r="BM25" s="1121"/>
      <c r="BN25" s="1121"/>
      <c r="BO25" s="1121"/>
      <c r="BP25" s="1121"/>
      <c r="BQ25" s="1518"/>
      <c r="BR25" s="1338"/>
      <c r="BS25" s="379"/>
      <c r="BT25" s="379"/>
      <c r="BU25" s="379"/>
      <c r="BV25" s="1339"/>
      <c r="BW25" s="33"/>
      <c r="BX25" s="5"/>
      <c r="BY25" s="5"/>
      <c r="BZ25" s="57"/>
      <c r="CA25" s="57"/>
      <c r="CB25" s="57"/>
      <c r="CC25" s="836"/>
      <c r="CD25" s="837"/>
      <c r="CE25" s="838"/>
      <c r="CF25" s="384" t="s">
        <v>57</v>
      </c>
      <c r="CG25" s="385"/>
      <c r="CH25" s="385"/>
      <c r="CI25" s="385"/>
      <c r="CJ25" s="386"/>
      <c r="CK25" s="803">
        <f>L25</f>
        <v>0</v>
      </c>
      <c r="CL25" s="804"/>
      <c r="CM25" s="804"/>
      <c r="CN25" s="804"/>
      <c r="CO25" s="804"/>
      <c r="CP25" s="804"/>
      <c r="CQ25" s="804"/>
      <c r="CR25" s="804"/>
      <c r="CS25" s="804"/>
      <c r="CT25" s="804"/>
      <c r="CU25" s="804"/>
      <c r="CV25" s="804"/>
      <c r="CW25" s="804"/>
      <c r="CX25" s="804"/>
      <c r="CY25" s="804"/>
      <c r="CZ25" s="804"/>
      <c r="DA25" s="804"/>
      <c r="DB25" s="806">
        <f>AC25</f>
        <v>0</v>
      </c>
      <c r="DC25" s="807"/>
      <c r="DD25" s="812"/>
      <c r="DE25" s="813"/>
      <c r="DF25" s="814"/>
      <c r="DG25" s="815"/>
      <c r="DH25" s="583"/>
      <c r="DI25" s="583"/>
      <c r="DJ25" s="816"/>
      <c r="DK25" s="385"/>
      <c r="DL25" s="385"/>
      <c r="DM25" s="385"/>
      <c r="DN25" s="385"/>
      <c r="DO25" s="385"/>
      <c r="DP25" s="385"/>
      <c r="DQ25" s="385"/>
      <c r="DR25" s="385"/>
      <c r="DS25" s="378"/>
      <c r="DT25" s="379"/>
      <c r="DU25" s="379"/>
      <c r="DV25" s="379"/>
      <c r="DW25" s="379"/>
      <c r="DX25" s="380"/>
      <c r="DY25" s="372"/>
      <c r="DZ25" s="373"/>
      <c r="EA25" s="373"/>
      <c r="EB25" s="373"/>
      <c r="EC25" s="373"/>
      <c r="ED25" s="374"/>
      <c r="EE25" s="378"/>
      <c r="EF25" s="379"/>
      <c r="EG25" s="379"/>
      <c r="EH25" s="379"/>
      <c r="EI25" s="379"/>
      <c r="EJ25" s="380"/>
      <c r="EK25" s="384"/>
      <c r="EL25" s="385"/>
      <c r="EM25" s="385"/>
      <c r="EN25" s="385"/>
      <c r="EO25" s="385"/>
      <c r="EP25" s="386"/>
      <c r="EQ25" s="378"/>
      <c r="ER25" s="379"/>
      <c r="ES25" s="379"/>
      <c r="ET25" s="379"/>
      <c r="EU25" s="380"/>
      <c r="EW25" s="2"/>
      <c r="EX25" s="2"/>
      <c r="EY25" s="2"/>
      <c r="EZ25" s="2"/>
      <c r="FA25" s="2"/>
    </row>
    <row r="26" spans="1:157" ht="10.5" customHeight="1">
      <c r="A26" s="2"/>
      <c r="B26" s="2"/>
      <c r="C26" s="75"/>
      <c r="D26" s="1306"/>
      <c r="E26" s="1307"/>
      <c r="F26" s="1307"/>
      <c r="G26" s="1370"/>
      <c r="H26" s="1328"/>
      <c r="I26" s="1328"/>
      <c r="J26" s="1328"/>
      <c r="K26" s="1371"/>
      <c r="L26" s="1539"/>
      <c r="M26" s="1169"/>
      <c r="N26" s="1169"/>
      <c r="O26" s="1169"/>
      <c r="P26" s="1169"/>
      <c r="Q26" s="1169"/>
      <c r="R26" s="1169"/>
      <c r="S26" s="1169"/>
      <c r="T26" s="1169"/>
      <c r="U26" s="1169"/>
      <c r="V26" s="1169"/>
      <c r="W26" s="1169"/>
      <c r="X26" s="1169"/>
      <c r="Y26" s="1169"/>
      <c r="Z26" s="1169"/>
      <c r="AA26" s="1169"/>
      <c r="AB26" s="1169"/>
      <c r="AC26" s="1536"/>
      <c r="AD26" s="1537"/>
      <c r="AE26" s="1318"/>
      <c r="AF26" s="1319"/>
      <c r="AG26" s="1319"/>
      <c r="AH26" s="1325"/>
      <c r="AI26" s="1326"/>
      <c r="AJ26" s="1326"/>
      <c r="AK26" s="1327"/>
      <c r="AL26" s="1121"/>
      <c r="AM26" s="1121"/>
      <c r="AN26" s="1121"/>
      <c r="AO26" s="1121"/>
      <c r="AP26" s="1121"/>
      <c r="AQ26" s="1121"/>
      <c r="AR26" s="1121"/>
      <c r="AS26" s="1121"/>
      <c r="AT26" s="1338"/>
      <c r="AU26" s="379"/>
      <c r="AV26" s="379"/>
      <c r="AW26" s="379"/>
      <c r="AX26" s="379"/>
      <c r="AY26" s="1339"/>
      <c r="AZ26" s="1513" t="s">
        <v>144</v>
      </c>
      <c r="BA26" s="1191"/>
      <c r="BB26" s="1191"/>
      <c r="BC26" s="1191"/>
      <c r="BD26" s="1191"/>
      <c r="BE26" s="1192"/>
      <c r="BF26" s="1290">
        <f>'6a'!BF26</f>
        <v>0</v>
      </c>
      <c r="BG26" s="1291"/>
      <c r="BH26" s="1291"/>
      <c r="BI26" s="1291"/>
      <c r="BJ26" s="1291"/>
      <c r="BK26" s="1292"/>
      <c r="BL26" s="1153" t="s">
        <v>145</v>
      </c>
      <c r="BM26" s="1154"/>
      <c r="BN26" s="1154"/>
      <c r="BO26" s="1154"/>
      <c r="BP26" s="1154"/>
      <c r="BQ26" s="1517"/>
      <c r="BR26" s="1335">
        <f>'6a'!BR26</f>
        <v>0</v>
      </c>
      <c r="BS26" s="1336"/>
      <c r="BT26" s="1336"/>
      <c r="BU26" s="1336"/>
      <c r="BV26" s="1337"/>
      <c r="BW26" s="33"/>
      <c r="BX26" s="5"/>
      <c r="BY26" s="5"/>
      <c r="BZ26" s="57"/>
      <c r="CA26" s="57"/>
      <c r="CB26" s="57"/>
      <c r="CC26" s="836"/>
      <c r="CD26" s="837"/>
      <c r="CE26" s="838"/>
      <c r="CF26" s="402"/>
      <c r="CG26" s="403"/>
      <c r="CH26" s="403"/>
      <c r="CI26" s="403"/>
      <c r="CJ26" s="404"/>
      <c r="CK26" s="805"/>
      <c r="CL26" s="524"/>
      <c r="CM26" s="524"/>
      <c r="CN26" s="524"/>
      <c r="CO26" s="524"/>
      <c r="CP26" s="524"/>
      <c r="CQ26" s="524"/>
      <c r="CR26" s="524"/>
      <c r="CS26" s="524"/>
      <c r="CT26" s="524"/>
      <c r="CU26" s="524"/>
      <c r="CV26" s="524"/>
      <c r="CW26" s="524"/>
      <c r="CX26" s="524"/>
      <c r="CY26" s="524"/>
      <c r="CZ26" s="524"/>
      <c r="DA26" s="524"/>
      <c r="DB26" s="808"/>
      <c r="DC26" s="809"/>
      <c r="DD26" s="812"/>
      <c r="DE26" s="813"/>
      <c r="DF26" s="814"/>
      <c r="DG26" s="817"/>
      <c r="DH26" s="638"/>
      <c r="DI26" s="638"/>
      <c r="DJ26" s="818"/>
      <c r="DK26" s="385"/>
      <c r="DL26" s="385"/>
      <c r="DM26" s="385"/>
      <c r="DN26" s="385"/>
      <c r="DO26" s="385"/>
      <c r="DP26" s="385"/>
      <c r="DQ26" s="385"/>
      <c r="DR26" s="385"/>
      <c r="DS26" s="378"/>
      <c r="DT26" s="379"/>
      <c r="DU26" s="379"/>
      <c r="DV26" s="379"/>
      <c r="DW26" s="379"/>
      <c r="DX26" s="380"/>
      <c r="DY26" s="405" t="s">
        <v>144</v>
      </c>
      <c r="DZ26" s="406"/>
      <c r="EA26" s="406"/>
      <c r="EB26" s="406"/>
      <c r="EC26" s="406"/>
      <c r="ED26" s="407"/>
      <c r="EE26" s="417">
        <f>BF26</f>
        <v>0</v>
      </c>
      <c r="EF26" s="418"/>
      <c r="EG26" s="418"/>
      <c r="EH26" s="418"/>
      <c r="EI26" s="418"/>
      <c r="EJ26" s="419"/>
      <c r="EK26" s="399" t="s">
        <v>145</v>
      </c>
      <c r="EL26" s="400"/>
      <c r="EM26" s="400"/>
      <c r="EN26" s="400"/>
      <c r="EO26" s="400"/>
      <c r="EP26" s="401"/>
      <c r="EQ26" s="417">
        <f>BR26</f>
        <v>0</v>
      </c>
      <c r="ER26" s="418"/>
      <c r="ES26" s="418"/>
      <c r="ET26" s="418"/>
      <c r="EU26" s="419"/>
      <c r="EW26" s="2"/>
      <c r="EX26" s="2"/>
      <c r="EY26" s="2"/>
      <c r="EZ26" s="2"/>
      <c r="FA26" s="2"/>
    </row>
    <row r="27" spans="1:157" ht="20.25" customHeight="1" thickBot="1">
      <c r="A27" s="2"/>
      <c r="B27" s="2"/>
      <c r="C27" s="75"/>
      <c r="D27" s="1308"/>
      <c r="E27" s="1309"/>
      <c r="F27" s="1309"/>
      <c r="G27" s="1343" t="s">
        <v>38</v>
      </c>
      <c r="H27" s="1344"/>
      <c r="I27" s="1344"/>
      <c r="J27" s="1344"/>
      <c r="K27" s="1345"/>
      <c r="L27" s="200" t="str">
        <f>IF(AC25&lt;=0,"",IF((LEN(AC25)-11&lt;=0),"0",MID(AC25,LEN(AC25)-11,1)))</f>
        <v/>
      </c>
      <c r="M27" s="1305" t="str">
        <f>IF(AC25&lt;=0,"",IF((LEN(AC25)-10&lt;=0),"0",MID(AC25,LEN(AC25)-10,1)))</f>
        <v/>
      </c>
      <c r="N27" s="1305"/>
      <c r="O27" s="1305" t="str">
        <f>IF(AC25&lt;=0,"",IF((LEN(AC25)-9&lt;=0),"0",MID(AC25,LEN(AC25)-9,1)))</f>
        <v/>
      </c>
      <c r="P27" s="1305"/>
      <c r="Q27" s="1231" t="str">
        <f>IF(AC25&lt;=0,"",IF((LEN(AC25)-8&lt;=0),"0",MID(AC25,LEN(AC25)-8,1)))</f>
        <v/>
      </c>
      <c r="R27" s="1231"/>
      <c r="S27" s="1346" t="str">
        <f>IF(AC25&lt;=0,"",IF((LEN(AC25)-7&lt;=0),"0",MID(AC25,LEN(AC25)-7,1)))</f>
        <v/>
      </c>
      <c r="T27" s="1347"/>
      <c r="U27" s="1348"/>
      <c r="V27" s="1305" t="str">
        <f>IF(AC25&lt;=0,"",IF((LEN(AC25)-6&lt;=0),"0",MID(AC25,LEN(AC25)-6,1)))</f>
        <v/>
      </c>
      <c r="W27" s="1305"/>
      <c r="X27" s="1305" t="str">
        <f>IF(AC25&lt;=0,"",IF((LEN(AC25)-5&lt;=0),"0",MID(AC25,LEN(AC25)-5,1)))</f>
        <v/>
      </c>
      <c r="Y27" s="1305"/>
      <c r="Z27" s="1305"/>
      <c r="AA27" s="1231" t="str">
        <f>IF(AC25&lt;=0,"",IF((LEN(AC25)-4&lt;=0),"0",MID(AC25,LEN(AC25)-4,1)))</f>
        <v/>
      </c>
      <c r="AB27" s="1331"/>
      <c r="AC27" s="1377" t="str">
        <f>IF(AC25&lt;=0,"",IF((LEN(AC25)-3&lt;=0),"0",MID(AC25,LEN(AC25)-3,1)))</f>
        <v/>
      </c>
      <c r="AD27" s="1348"/>
      <c r="AE27" s="1305" t="str">
        <f>IF(AC25&lt;=0,"",IF((LEN(AC25)-2&lt;=0),"0",MID(AC25,LEN(AC25)-2,1)))</f>
        <v/>
      </c>
      <c r="AF27" s="1305"/>
      <c r="AG27" s="1305"/>
      <c r="AH27" s="1305" t="str">
        <f>IF(AC25&lt;=0,"",IF((LEN(AC25)-1&lt;=0),"0",MID(AC25,LEN(AC25)-1,1)))</f>
        <v/>
      </c>
      <c r="AI27" s="1305"/>
      <c r="AJ27" s="1329" t="str">
        <f>IF(AC25&lt;&gt;0,RIGHT(AC25,1),"")</f>
        <v/>
      </c>
      <c r="AK27" s="1330"/>
      <c r="AL27" s="1328"/>
      <c r="AM27" s="1328"/>
      <c r="AN27" s="1328"/>
      <c r="AO27" s="1328"/>
      <c r="AP27" s="1328"/>
      <c r="AQ27" s="1328"/>
      <c r="AR27" s="1328"/>
      <c r="AS27" s="1328"/>
      <c r="AT27" s="1340"/>
      <c r="AU27" s="1341"/>
      <c r="AV27" s="1341"/>
      <c r="AW27" s="1341"/>
      <c r="AX27" s="1341"/>
      <c r="AY27" s="1342"/>
      <c r="AZ27" s="1519"/>
      <c r="BA27" s="1196"/>
      <c r="BB27" s="1196"/>
      <c r="BC27" s="1196"/>
      <c r="BD27" s="1196"/>
      <c r="BE27" s="1197"/>
      <c r="BF27" s="1285"/>
      <c r="BG27" s="1286"/>
      <c r="BH27" s="1286"/>
      <c r="BI27" s="1286"/>
      <c r="BJ27" s="1286"/>
      <c r="BK27" s="1287"/>
      <c r="BL27" s="1370"/>
      <c r="BM27" s="1328"/>
      <c r="BN27" s="1328"/>
      <c r="BO27" s="1328"/>
      <c r="BP27" s="1328"/>
      <c r="BQ27" s="1520"/>
      <c r="BR27" s="1340"/>
      <c r="BS27" s="1341"/>
      <c r="BT27" s="1341"/>
      <c r="BU27" s="1341"/>
      <c r="BV27" s="1342"/>
      <c r="BW27" s="33"/>
      <c r="BX27" s="5"/>
      <c r="BY27" s="5"/>
      <c r="BZ27" s="57"/>
      <c r="CA27" s="57"/>
      <c r="CB27" s="57"/>
      <c r="CC27" s="839"/>
      <c r="CD27" s="840"/>
      <c r="CE27" s="841"/>
      <c r="CF27" s="1332"/>
      <c r="CG27" s="1333"/>
      <c r="CH27" s="1333"/>
      <c r="CI27" s="1333"/>
      <c r="CJ27" s="1333"/>
      <c r="CK27" s="1333"/>
      <c r="CL27" s="1333"/>
      <c r="CM27" s="1333"/>
      <c r="CN27" s="1333"/>
      <c r="CO27" s="1333"/>
      <c r="CP27" s="1333"/>
      <c r="CQ27" s="1333"/>
      <c r="CR27" s="1333"/>
      <c r="CS27" s="1333"/>
      <c r="CT27" s="1333"/>
      <c r="CU27" s="1333"/>
      <c r="CV27" s="1333"/>
      <c r="CW27" s="1333"/>
      <c r="CX27" s="1333"/>
      <c r="CY27" s="1333"/>
      <c r="CZ27" s="1333"/>
      <c r="DA27" s="1333"/>
      <c r="DB27" s="1333"/>
      <c r="DC27" s="1333"/>
      <c r="DD27" s="1333"/>
      <c r="DE27" s="1333"/>
      <c r="DF27" s="1333"/>
      <c r="DG27" s="1333"/>
      <c r="DH27" s="1333"/>
      <c r="DI27" s="1333"/>
      <c r="DJ27" s="1334"/>
      <c r="DK27" s="385"/>
      <c r="DL27" s="385"/>
      <c r="DM27" s="385"/>
      <c r="DN27" s="385"/>
      <c r="DO27" s="385"/>
      <c r="DP27" s="385"/>
      <c r="DQ27" s="385"/>
      <c r="DR27" s="385"/>
      <c r="DS27" s="378"/>
      <c r="DT27" s="379"/>
      <c r="DU27" s="379"/>
      <c r="DV27" s="379"/>
      <c r="DW27" s="379"/>
      <c r="DX27" s="380"/>
      <c r="DY27" s="408"/>
      <c r="DZ27" s="409"/>
      <c r="EA27" s="409"/>
      <c r="EB27" s="409"/>
      <c r="EC27" s="409"/>
      <c r="ED27" s="410"/>
      <c r="EE27" s="420"/>
      <c r="EF27" s="421"/>
      <c r="EG27" s="421"/>
      <c r="EH27" s="421"/>
      <c r="EI27" s="421"/>
      <c r="EJ27" s="422"/>
      <c r="EK27" s="402"/>
      <c r="EL27" s="403"/>
      <c r="EM27" s="403"/>
      <c r="EN27" s="403"/>
      <c r="EO27" s="403"/>
      <c r="EP27" s="404"/>
      <c r="EQ27" s="420"/>
      <c r="ER27" s="421"/>
      <c r="ES27" s="421"/>
      <c r="ET27" s="421"/>
      <c r="EU27" s="422"/>
      <c r="EW27" s="2"/>
      <c r="EX27" s="2"/>
      <c r="EY27" s="2"/>
      <c r="EZ27" s="2"/>
      <c r="FA27" s="2"/>
    </row>
    <row r="28" spans="1:157" ht="17.25" customHeight="1">
      <c r="A28" s="2"/>
      <c r="B28" s="2"/>
      <c r="C28" s="75"/>
      <c r="D28" s="1349" t="s">
        <v>52</v>
      </c>
      <c r="E28" s="1351">
        <v>1</v>
      </c>
      <c r="F28" s="1351"/>
      <c r="G28" s="1310" t="s">
        <v>50</v>
      </c>
      <c r="H28" s="1352"/>
      <c r="I28" s="1352"/>
      <c r="J28" s="1352"/>
      <c r="K28" s="1353"/>
      <c r="L28" s="1313" t="str">
        <f>'6a'!L28:AD28</f>
        <v/>
      </c>
      <c r="M28" s="1313"/>
      <c r="N28" s="1313"/>
      <c r="O28" s="1313"/>
      <c r="P28" s="1313"/>
      <c r="Q28" s="1313"/>
      <c r="R28" s="1313"/>
      <c r="S28" s="1313"/>
      <c r="T28" s="1313"/>
      <c r="U28" s="1313"/>
      <c r="V28" s="1313"/>
      <c r="W28" s="1313"/>
      <c r="X28" s="1313"/>
      <c r="Y28" s="1313"/>
      <c r="Z28" s="1313"/>
      <c r="AA28" s="1313"/>
      <c r="AB28" s="1313"/>
      <c r="AC28" s="1313"/>
      <c r="AD28" s="1313"/>
      <c r="AE28" s="1314" t="s">
        <v>37</v>
      </c>
      <c r="AF28" s="1315"/>
      <c r="AG28" s="1354"/>
      <c r="AH28" s="583">
        <f>'6a'!AH28:AK30</f>
        <v>0</v>
      </c>
      <c r="AI28" s="583"/>
      <c r="AJ28" s="583"/>
      <c r="AK28" s="583"/>
      <c r="AL28" s="1378" t="s">
        <v>51</v>
      </c>
      <c r="AM28" s="1379"/>
      <c r="AN28" s="1380"/>
      <c r="AO28" s="1351">
        <v>1</v>
      </c>
      <c r="AP28" s="1351"/>
      <c r="AQ28" s="1433" t="s">
        <v>50</v>
      </c>
      <c r="AR28" s="1434"/>
      <c r="AS28" s="1434"/>
      <c r="AT28" s="1304"/>
      <c r="AU28" s="1313" t="str">
        <f>'6a'!AU28:BJ28</f>
        <v/>
      </c>
      <c r="AV28" s="1313"/>
      <c r="AW28" s="1313"/>
      <c r="AX28" s="1313"/>
      <c r="AY28" s="1313"/>
      <c r="AZ28" s="1313"/>
      <c r="BA28" s="1313"/>
      <c r="BB28" s="1313"/>
      <c r="BC28" s="1313"/>
      <c r="BD28" s="1313"/>
      <c r="BE28" s="1313"/>
      <c r="BF28" s="1313"/>
      <c r="BG28" s="1313"/>
      <c r="BH28" s="1313"/>
      <c r="BI28" s="1313"/>
      <c r="BJ28" s="1313"/>
      <c r="BK28" s="1389" t="s">
        <v>54</v>
      </c>
      <c r="BL28" s="744">
        <f>'6a'!BL28:BO30</f>
        <v>0</v>
      </c>
      <c r="BM28" s="744"/>
      <c r="BN28" s="744"/>
      <c r="BO28" s="744"/>
      <c r="BP28" s="1193" t="s">
        <v>174</v>
      </c>
      <c r="BQ28" s="1194"/>
      <c r="BR28" s="1194"/>
      <c r="BS28" s="1194"/>
      <c r="BT28" s="1194"/>
      <c r="BU28" s="1194"/>
      <c r="BV28" s="1195"/>
      <c r="BW28" s="33"/>
      <c r="BX28" s="5"/>
      <c r="BY28" s="5"/>
      <c r="BZ28" s="57"/>
      <c r="CA28" s="57"/>
      <c r="CB28" s="57"/>
      <c r="CC28" s="527" t="s">
        <v>52</v>
      </c>
      <c r="CD28" s="879">
        <v>1</v>
      </c>
      <c r="CE28" s="880"/>
      <c r="CF28" s="884" t="s">
        <v>50</v>
      </c>
      <c r="CG28" s="884"/>
      <c r="CH28" s="884"/>
      <c r="CI28" s="884"/>
      <c r="CJ28" s="884"/>
      <c r="CK28" s="843" t="str">
        <f>L28</f>
        <v/>
      </c>
      <c r="CL28" s="844"/>
      <c r="CM28" s="844"/>
      <c r="CN28" s="844"/>
      <c r="CO28" s="844"/>
      <c r="CP28" s="844"/>
      <c r="CQ28" s="844"/>
      <c r="CR28" s="844"/>
      <c r="CS28" s="844"/>
      <c r="CT28" s="844"/>
      <c r="CU28" s="844"/>
      <c r="CV28" s="844"/>
      <c r="CW28" s="844"/>
      <c r="CX28" s="844"/>
      <c r="CY28" s="844"/>
      <c r="CZ28" s="844"/>
      <c r="DA28" s="844"/>
      <c r="DB28" s="844"/>
      <c r="DC28" s="845"/>
      <c r="DD28" s="812" t="s">
        <v>37</v>
      </c>
      <c r="DE28" s="813"/>
      <c r="DF28" s="814"/>
      <c r="DG28" s="583">
        <f>AH28</f>
        <v>0</v>
      </c>
      <c r="DH28" s="583"/>
      <c r="DI28" s="583"/>
      <c r="DJ28" s="583"/>
      <c r="DK28" s="525" t="s">
        <v>51</v>
      </c>
      <c r="DL28" s="526"/>
      <c r="DM28" s="932"/>
      <c r="DN28" s="584">
        <v>1</v>
      </c>
      <c r="DO28" s="548"/>
      <c r="DP28" s="886" t="s">
        <v>50</v>
      </c>
      <c r="DQ28" s="887"/>
      <c r="DR28" s="887"/>
      <c r="DS28" s="888"/>
      <c r="DT28" s="889" t="str">
        <f>AU28</f>
        <v/>
      </c>
      <c r="DU28" s="890"/>
      <c r="DV28" s="890"/>
      <c r="DW28" s="890"/>
      <c r="DX28" s="890"/>
      <c r="DY28" s="890"/>
      <c r="DZ28" s="890"/>
      <c r="EA28" s="890"/>
      <c r="EB28" s="890"/>
      <c r="EC28" s="890"/>
      <c r="ED28" s="890"/>
      <c r="EE28" s="890"/>
      <c r="EF28" s="890"/>
      <c r="EG28" s="890"/>
      <c r="EH28" s="890"/>
      <c r="EI28" s="891"/>
      <c r="EJ28" s="892" t="s">
        <v>54</v>
      </c>
      <c r="EK28" s="655">
        <f>BL28</f>
        <v>0</v>
      </c>
      <c r="EL28" s="656"/>
      <c r="EM28" s="656"/>
      <c r="EN28" s="894"/>
      <c r="EO28" s="1358"/>
      <c r="EP28" s="1359"/>
      <c r="EQ28" s="1359"/>
      <c r="ER28" s="1359"/>
      <c r="ES28" s="1359"/>
      <c r="ET28" s="1359"/>
      <c r="EU28" s="1360"/>
      <c r="EW28" s="2"/>
      <c r="EX28" s="2"/>
      <c r="EY28" s="2"/>
      <c r="EZ28" s="2"/>
      <c r="FA28" s="2"/>
    </row>
    <row r="29" spans="1:157" ht="12" customHeight="1">
      <c r="A29" s="2"/>
      <c r="B29" s="2"/>
      <c r="C29" s="75"/>
      <c r="D29" s="1350"/>
      <c r="E29" s="1351"/>
      <c r="F29" s="1351"/>
      <c r="G29" s="1367" t="s">
        <v>57</v>
      </c>
      <c r="H29" s="1368"/>
      <c r="I29" s="1368"/>
      <c r="J29" s="1368"/>
      <c r="K29" s="1369"/>
      <c r="L29" s="1372">
        <f>'6a'!L29:AB30</f>
        <v>0</v>
      </c>
      <c r="M29" s="1372"/>
      <c r="N29" s="1372"/>
      <c r="O29" s="1372"/>
      <c r="P29" s="1372"/>
      <c r="Q29" s="1372"/>
      <c r="R29" s="1372"/>
      <c r="S29" s="1372"/>
      <c r="T29" s="1372"/>
      <c r="U29" s="1372"/>
      <c r="V29" s="1372"/>
      <c r="W29" s="1372"/>
      <c r="X29" s="1372"/>
      <c r="Y29" s="1372"/>
      <c r="Z29" s="1372"/>
      <c r="AA29" s="1372"/>
      <c r="AB29" s="1372"/>
      <c r="AC29" s="1373">
        <f>'6a'!AC29:AD30</f>
        <v>0</v>
      </c>
      <c r="AD29" s="1374"/>
      <c r="AE29" s="1316"/>
      <c r="AF29" s="1317"/>
      <c r="AG29" s="1355"/>
      <c r="AH29" s="583"/>
      <c r="AI29" s="583"/>
      <c r="AJ29" s="583"/>
      <c r="AK29" s="583"/>
      <c r="AL29" s="1130"/>
      <c r="AM29" s="1381"/>
      <c r="AN29" s="1131"/>
      <c r="AO29" s="1351"/>
      <c r="AP29" s="1351"/>
      <c r="AQ29" s="1367" t="s">
        <v>57</v>
      </c>
      <c r="AR29" s="1368"/>
      <c r="AS29" s="1368"/>
      <c r="AT29" s="1369"/>
      <c r="AU29" s="1372">
        <f>'6a'!AU29:BH30</f>
        <v>0</v>
      </c>
      <c r="AV29" s="1372"/>
      <c r="AW29" s="1372"/>
      <c r="AX29" s="1372"/>
      <c r="AY29" s="1372"/>
      <c r="AZ29" s="1372"/>
      <c r="BA29" s="1372"/>
      <c r="BB29" s="1372"/>
      <c r="BC29" s="1372"/>
      <c r="BD29" s="1372"/>
      <c r="BE29" s="1372"/>
      <c r="BF29" s="1372"/>
      <c r="BG29" s="1372"/>
      <c r="BH29" s="1372"/>
      <c r="BI29" s="1373">
        <f>'6a'!BI29:BJ30</f>
        <v>0</v>
      </c>
      <c r="BJ29" s="1374"/>
      <c r="BK29" s="1435"/>
      <c r="BL29" s="744"/>
      <c r="BM29" s="744"/>
      <c r="BN29" s="744"/>
      <c r="BO29" s="744"/>
      <c r="BP29" s="1193"/>
      <c r="BQ29" s="1194"/>
      <c r="BR29" s="1194"/>
      <c r="BS29" s="1194"/>
      <c r="BT29" s="1194"/>
      <c r="BU29" s="1194"/>
      <c r="BV29" s="1195"/>
      <c r="BW29" s="33"/>
      <c r="BX29" s="5"/>
      <c r="BY29" s="5"/>
      <c r="BZ29" s="57"/>
      <c r="CA29" s="57"/>
      <c r="CB29" s="57"/>
      <c r="CC29" s="527"/>
      <c r="CD29" s="879"/>
      <c r="CE29" s="880"/>
      <c r="CF29" s="385" t="s">
        <v>57</v>
      </c>
      <c r="CG29" s="385"/>
      <c r="CH29" s="385"/>
      <c r="CI29" s="385"/>
      <c r="CJ29" s="386"/>
      <c r="CK29" s="523">
        <f>L29</f>
        <v>0</v>
      </c>
      <c r="CL29" s="523"/>
      <c r="CM29" s="523"/>
      <c r="CN29" s="523"/>
      <c r="CO29" s="523"/>
      <c r="CP29" s="523"/>
      <c r="CQ29" s="523"/>
      <c r="CR29" s="523"/>
      <c r="CS29" s="523"/>
      <c r="CT29" s="523"/>
      <c r="CU29" s="523"/>
      <c r="CV29" s="523"/>
      <c r="CW29" s="523"/>
      <c r="CX29" s="523"/>
      <c r="CY29" s="523"/>
      <c r="CZ29" s="523"/>
      <c r="DA29" s="523"/>
      <c r="DB29" s="878">
        <f>AC29</f>
        <v>0</v>
      </c>
      <c r="DC29" s="878"/>
      <c r="DD29" s="812"/>
      <c r="DE29" s="813"/>
      <c r="DF29" s="814"/>
      <c r="DG29" s="583"/>
      <c r="DH29" s="583"/>
      <c r="DI29" s="583"/>
      <c r="DJ29" s="583"/>
      <c r="DK29" s="527"/>
      <c r="DL29" s="528"/>
      <c r="DM29" s="933"/>
      <c r="DN29" s="879"/>
      <c r="DO29" s="880"/>
      <c r="DP29" s="384" t="s">
        <v>57</v>
      </c>
      <c r="DQ29" s="385"/>
      <c r="DR29" s="385"/>
      <c r="DS29" s="386"/>
      <c r="DT29" s="523">
        <f>AU29</f>
        <v>0</v>
      </c>
      <c r="DU29" s="523"/>
      <c r="DV29" s="523"/>
      <c r="DW29" s="523"/>
      <c r="DX29" s="523"/>
      <c r="DY29" s="523"/>
      <c r="DZ29" s="523"/>
      <c r="EA29" s="523"/>
      <c r="EB29" s="523"/>
      <c r="EC29" s="523"/>
      <c r="ED29" s="523"/>
      <c r="EE29" s="523"/>
      <c r="EF29" s="523"/>
      <c r="EG29" s="523"/>
      <c r="EH29" s="878"/>
      <c r="EI29" s="878"/>
      <c r="EJ29" s="893"/>
      <c r="EK29" s="895"/>
      <c r="EL29" s="744"/>
      <c r="EM29" s="744"/>
      <c r="EN29" s="896"/>
      <c r="EO29" s="1361"/>
      <c r="EP29" s="1362"/>
      <c r="EQ29" s="1362"/>
      <c r="ER29" s="1362"/>
      <c r="ES29" s="1362"/>
      <c r="ET29" s="1362"/>
      <c r="EU29" s="1363"/>
      <c r="EW29" s="2"/>
      <c r="EX29" s="2"/>
      <c r="EY29" s="2"/>
      <c r="EZ29" s="2"/>
      <c r="FA29" s="2"/>
    </row>
    <row r="30" spans="1:157" ht="12" customHeight="1">
      <c r="A30" s="2"/>
      <c r="B30" s="2"/>
      <c r="C30" s="75"/>
      <c r="D30" s="1350"/>
      <c r="E30" s="1351"/>
      <c r="F30" s="1351"/>
      <c r="G30" s="1370"/>
      <c r="H30" s="1328"/>
      <c r="I30" s="1328"/>
      <c r="J30" s="1328"/>
      <c r="K30" s="1371"/>
      <c r="L30" s="1169"/>
      <c r="M30" s="1169"/>
      <c r="N30" s="1169"/>
      <c r="O30" s="1169"/>
      <c r="P30" s="1169"/>
      <c r="Q30" s="1169"/>
      <c r="R30" s="1169"/>
      <c r="S30" s="1169"/>
      <c r="T30" s="1169"/>
      <c r="U30" s="1169"/>
      <c r="V30" s="1169"/>
      <c r="W30" s="1169"/>
      <c r="X30" s="1169"/>
      <c r="Y30" s="1169"/>
      <c r="Z30" s="1169"/>
      <c r="AA30" s="1169"/>
      <c r="AB30" s="1169"/>
      <c r="AC30" s="1375"/>
      <c r="AD30" s="1376"/>
      <c r="AE30" s="1318"/>
      <c r="AF30" s="1319"/>
      <c r="AG30" s="1356"/>
      <c r="AH30" s="583"/>
      <c r="AI30" s="583"/>
      <c r="AJ30" s="583"/>
      <c r="AK30" s="583"/>
      <c r="AL30" s="1130"/>
      <c r="AM30" s="1381"/>
      <c r="AN30" s="1131"/>
      <c r="AO30" s="1351"/>
      <c r="AP30" s="1351"/>
      <c r="AQ30" s="1370"/>
      <c r="AR30" s="1328"/>
      <c r="AS30" s="1328"/>
      <c r="AT30" s="1371"/>
      <c r="AU30" s="1169"/>
      <c r="AV30" s="1169"/>
      <c r="AW30" s="1169"/>
      <c r="AX30" s="1169"/>
      <c r="AY30" s="1169"/>
      <c r="AZ30" s="1169"/>
      <c r="BA30" s="1169"/>
      <c r="BB30" s="1169"/>
      <c r="BC30" s="1169"/>
      <c r="BD30" s="1169"/>
      <c r="BE30" s="1169"/>
      <c r="BF30" s="1169"/>
      <c r="BG30" s="1169"/>
      <c r="BH30" s="1169"/>
      <c r="BI30" s="1375"/>
      <c r="BJ30" s="1376"/>
      <c r="BK30" s="1390"/>
      <c r="BL30" s="744"/>
      <c r="BM30" s="744"/>
      <c r="BN30" s="744"/>
      <c r="BO30" s="744"/>
      <c r="BP30" s="1391">
        <f>'6a'!BP30:BV35</f>
        <v>0</v>
      </c>
      <c r="BQ30" s="1392"/>
      <c r="BR30" s="1392"/>
      <c r="BS30" s="1392"/>
      <c r="BT30" s="1392"/>
      <c r="BU30" s="1392"/>
      <c r="BV30" s="1393"/>
      <c r="BW30" s="33"/>
      <c r="BX30" s="5"/>
      <c r="BY30" s="5"/>
      <c r="BZ30" s="57"/>
      <c r="CA30" s="57"/>
      <c r="CB30" s="57"/>
      <c r="CC30" s="527"/>
      <c r="CD30" s="879"/>
      <c r="CE30" s="880"/>
      <c r="CF30" s="385"/>
      <c r="CG30" s="385"/>
      <c r="CH30" s="385"/>
      <c r="CI30" s="385"/>
      <c r="CJ30" s="386"/>
      <c r="CK30" s="523"/>
      <c r="CL30" s="523"/>
      <c r="CM30" s="523"/>
      <c r="CN30" s="523"/>
      <c r="CO30" s="523"/>
      <c r="CP30" s="523"/>
      <c r="CQ30" s="523"/>
      <c r="CR30" s="523"/>
      <c r="CS30" s="523"/>
      <c r="CT30" s="523"/>
      <c r="CU30" s="523"/>
      <c r="CV30" s="523"/>
      <c r="CW30" s="523"/>
      <c r="CX30" s="523"/>
      <c r="CY30" s="523"/>
      <c r="CZ30" s="523"/>
      <c r="DA30" s="523"/>
      <c r="DB30" s="878"/>
      <c r="DC30" s="878"/>
      <c r="DD30" s="812"/>
      <c r="DE30" s="813"/>
      <c r="DF30" s="814"/>
      <c r="DG30" s="583"/>
      <c r="DH30" s="583"/>
      <c r="DI30" s="583"/>
      <c r="DJ30" s="583"/>
      <c r="DK30" s="527"/>
      <c r="DL30" s="528"/>
      <c r="DM30" s="933"/>
      <c r="DN30" s="879"/>
      <c r="DO30" s="880"/>
      <c r="DP30" s="384"/>
      <c r="DQ30" s="385"/>
      <c r="DR30" s="385"/>
      <c r="DS30" s="386"/>
      <c r="DT30" s="523"/>
      <c r="DU30" s="523"/>
      <c r="DV30" s="523"/>
      <c r="DW30" s="523"/>
      <c r="DX30" s="523"/>
      <c r="DY30" s="523"/>
      <c r="DZ30" s="523"/>
      <c r="EA30" s="523"/>
      <c r="EB30" s="523"/>
      <c r="EC30" s="523"/>
      <c r="ED30" s="523"/>
      <c r="EE30" s="523"/>
      <c r="EF30" s="523"/>
      <c r="EG30" s="523"/>
      <c r="EH30" s="878"/>
      <c r="EI30" s="878"/>
      <c r="EJ30" s="893"/>
      <c r="EK30" s="895"/>
      <c r="EL30" s="744"/>
      <c r="EM30" s="744"/>
      <c r="EN30" s="896"/>
      <c r="EO30" s="1361"/>
      <c r="EP30" s="1362"/>
      <c r="EQ30" s="1362"/>
      <c r="ER30" s="1362"/>
      <c r="ES30" s="1362"/>
      <c r="ET30" s="1362"/>
      <c r="EU30" s="1363"/>
      <c r="EW30" s="2"/>
      <c r="EX30" s="2"/>
      <c r="EY30" s="2"/>
      <c r="EZ30" s="2"/>
      <c r="FA30" s="2"/>
    </row>
    <row r="31" spans="1:157" ht="20.25" customHeight="1">
      <c r="A31" s="2"/>
      <c r="B31" s="2"/>
      <c r="C31" s="75"/>
      <c r="D31" s="1350"/>
      <c r="E31" s="1351"/>
      <c r="F31" s="1351"/>
      <c r="G31" s="1343" t="s">
        <v>38</v>
      </c>
      <c r="H31" s="1344"/>
      <c r="I31" s="1344"/>
      <c r="J31" s="1344"/>
      <c r="K31" s="1345"/>
      <c r="L31" s="200" t="str">
        <f>IF(AC29&lt;=0,"",IF((LEN(AC29)-11&lt;=0),"0",MID(AC29,LEN(AC29)-11,1)))</f>
        <v/>
      </c>
      <c r="M31" s="1305" t="str">
        <f>IF(AC29&lt;=0,"",IF((LEN(AC29)-10&lt;=0),"0",MID(AC29,LEN(AC29)-10,1)))</f>
        <v/>
      </c>
      <c r="N31" s="1305"/>
      <c r="O31" s="1305" t="str">
        <f>IF(AC29&lt;=0,"",IF((LEN(AC29)-9&lt;=0),"0",MID(AC29,LEN(AC29)-9,1)))</f>
        <v/>
      </c>
      <c r="P31" s="1305"/>
      <c r="Q31" s="1231" t="str">
        <f>IF(AC29&lt;=0,"",IF((LEN(AC29)-8&lt;=0),"0",MID(AC29,LEN(AC29)-8,1)))</f>
        <v/>
      </c>
      <c r="R31" s="1231"/>
      <c r="S31" s="1346" t="str">
        <f>IF(AC29&lt;=0,"",IF((LEN(AC29)-7&lt;=0),"0",MID(AC29,LEN(AC29)-7,1)))</f>
        <v/>
      </c>
      <c r="T31" s="1347"/>
      <c r="U31" s="1348"/>
      <c r="V31" s="1305" t="str">
        <f>IF(AC29&lt;=0,"",IF((LEN(AC29)-6&lt;=0),"0",MID(AC29,LEN(AC29)-6,1)))</f>
        <v/>
      </c>
      <c r="W31" s="1305"/>
      <c r="X31" s="1305" t="str">
        <f>IF(AC29&lt;=0,"",IF((LEN(AC29)-5&lt;=0),"0",MID(AC29,LEN(AC29)-5,1)))</f>
        <v/>
      </c>
      <c r="Y31" s="1305"/>
      <c r="Z31" s="1305"/>
      <c r="AA31" s="1231" t="str">
        <f>IF(AC29&lt;=0,"",IF((LEN(AC29)-4&lt;=0),"0",MID(AC29,LEN(AC29)-4,1)))</f>
        <v/>
      </c>
      <c r="AB31" s="1331"/>
      <c r="AC31" s="1377" t="str">
        <f>IF(AC29&lt;=0,"",IF((LEN(AC29)-3&lt;=0),"0",MID(AC29,LEN(AC29)-3,1)))</f>
        <v/>
      </c>
      <c r="AD31" s="1348"/>
      <c r="AE31" s="1305" t="str">
        <f>IF(AC29&lt;=0,"",IF((LEN(AC29)-2&lt;=0),"0",MID(AC29,LEN(AC29)-2,1)))</f>
        <v/>
      </c>
      <c r="AF31" s="1305"/>
      <c r="AG31" s="1305"/>
      <c r="AH31" s="1305" t="str">
        <f>IF(AC29&lt;=0,"",IF((LEN(AC29)-1&lt;=0),"0",MID(AC29,LEN(AC29)-1,1)))</f>
        <v/>
      </c>
      <c r="AI31" s="1305"/>
      <c r="AJ31" s="1377" t="str">
        <f>IF(AC29&lt;&gt;0,RIGHT(AC29,1),"")</f>
        <v/>
      </c>
      <c r="AK31" s="1348"/>
      <c r="AL31" s="1130"/>
      <c r="AM31" s="1381"/>
      <c r="AN31" s="1131"/>
      <c r="AO31" s="1351"/>
      <c r="AP31" s="1351"/>
      <c r="AQ31" s="1402" t="s">
        <v>38</v>
      </c>
      <c r="AR31" s="1403"/>
      <c r="AS31" s="1403"/>
      <c r="AT31" s="1404"/>
      <c r="AU31" s="200" t="str">
        <f>IF(BI29&lt;=0,"",IF((LEN(BI29)-11&lt;=0),"0",MID(BI29,LEN(BI29)-11,1)))</f>
        <v/>
      </c>
      <c r="AV31" s="1305" t="str">
        <f>IF(BI29&lt;=0,"",IF((LEN(BI29)-10&lt;=0),"0",MID(BI29,LEN(BI29)-10,1)))</f>
        <v/>
      </c>
      <c r="AW31" s="1305"/>
      <c r="AX31" s="1305" t="str">
        <f>IF(BI29&lt;=0,"",IF((LEN(BI29)-9&lt;=0),"0",MID(BI29,LEN(BI29)-9,1)))</f>
        <v/>
      </c>
      <c r="AY31" s="1305"/>
      <c r="AZ31" s="1231" t="str">
        <f>IF(BI29&lt;=0,"",IF((LEN(BI29)-8&lt;=0),"0",MID(BI29,LEN(BI29)-8,1)))</f>
        <v/>
      </c>
      <c r="BA31" s="1231"/>
      <c r="BB31" s="1357" t="str">
        <f>IF(BI29&lt;=0,"",IF((LEN(BI29)-7&lt;=0),"0",MID(BI29,LEN(BI29)-7,1)))</f>
        <v/>
      </c>
      <c r="BC31" s="1231"/>
      <c r="BD31" s="1305" t="str">
        <f>IF(BI29&lt;=0,"",IF((LEN(BI29)-6&lt;=0),"0",MID(BI29,LEN(BI29)-6,1)))</f>
        <v/>
      </c>
      <c r="BE31" s="1305"/>
      <c r="BF31" s="1305" t="str">
        <f>IF(BI29&lt;=0,"",IF((LEN(BI29)-5&lt;=0),"0",MID(BI29,LEN(BI29)-5,1)))</f>
        <v/>
      </c>
      <c r="BG31" s="1305"/>
      <c r="BH31" s="199" t="str">
        <f>IF(BI29&lt;=0,"",IF((LEN(BI29)-4&lt;=0),"0",MID(BI29,LEN(BI29)-4,1)))</f>
        <v/>
      </c>
      <c r="BI31" s="1231" t="str">
        <f>IF(BI29&lt;=0,"",IF((LEN(BI29)-3&lt;=0),"0",MID(BI29,LEN(BI29)-3,1)))</f>
        <v/>
      </c>
      <c r="BJ31" s="1231"/>
      <c r="BK31" s="201" t="str">
        <f>IF(BI29&lt;=0,"",IF((LEN(BI29)-2&lt;=0),"0",MID(BI29,LEN(BI29)-2,1)))</f>
        <v/>
      </c>
      <c r="BL31" s="1305" t="str">
        <f>IF(BI29&lt;=0,"",IF((LEN(BI29)-1&lt;=0),"0",MID(BI29,LEN(BI29)-1,1)))</f>
        <v/>
      </c>
      <c r="BM31" s="1305"/>
      <c r="BN31" s="1231" t="str">
        <f>IF(BI29&lt;&gt;0,RIGHT(BI29,1),"")</f>
        <v/>
      </c>
      <c r="BO31" s="1231"/>
      <c r="BP31" s="1394"/>
      <c r="BQ31" s="872"/>
      <c r="BR31" s="872"/>
      <c r="BS31" s="872"/>
      <c r="BT31" s="872"/>
      <c r="BU31" s="872"/>
      <c r="BV31" s="1395"/>
      <c r="BW31" s="33"/>
      <c r="BX31" s="5"/>
      <c r="BY31" s="5"/>
      <c r="BZ31" s="57"/>
      <c r="CA31" s="57"/>
      <c r="CB31" s="57"/>
      <c r="CC31" s="527"/>
      <c r="CD31" s="879"/>
      <c r="CE31" s="880"/>
      <c r="CF31" s="1332"/>
      <c r="CG31" s="1333"/>
      <c r="CH31" s="1333"/>
      <c r="CI31" s="1333"/>
      <c r="CJ31" s="1333"/>
      <c r="CK31" s="1333"/>
      <c r="CL31" s="1333"/>
      <c r="CM31" s="1333"/>
      <c r="CN31" s="1333"/>
      <c r="CO31" s="1333"/>
      <c r="CP31" s="1333"/>
      <c r="CQ31" s="1333"/>
      <c r="CR31" s="1333"/>
      <c r="CS31" s="1333"/>
      <c r="CT31" s="1333"/>
      <c r="CU31" s="1333"/>
      <c r="CV31" s="1333"/>
      <c r="CW31" s="1333"/>
      <c r="CX31" s="1333"/>
      <c r="CY31" s="1333"/>
      <c r="CZ31" s="1333"/>
      <c r="DA31" s="1333"/>
      <c r="DB31" s="1333"/>
      <c r="DC31" s="1333"/>
      <c r="DD31" s="1333"/>
      <c r="DE31" s="1333"/>
      <c r="DF31" s="1333"/>
      <c r="DG31" s="1333"/>
      <c r="DH31" s="1333"/>
      <c r="DI31" s="1333"/>
      <c r="DJ31" s="1334"/>
      <c r="DK31" s="528"/>
      <c r="DL31" s="528"/>
      <c r="DM31" s="933"/>
      <c r="DN31" s="879"/>
      <c r="DO31" s="880"/>
      <c r="DP31" s="897"/>
      <c r="DQ31" s="898"/>
      <c r="DR31" s="898"/>
      <c r="DS31" s="898"/>
      <c r="DT31" s="898"/>
      <c r="DU31" s="898"/>
      <c r="DV31" s="898"/>
      <c r="DW31" s="898"/>
      <c r="DX31" s="898"/>
      <c r="DY31" s="898"/>
      <c r="DZ31" s="898"/>
      <c r="EA31" s="898"/>
      <c r="EB31" s="898"/>
      <c r="EC31" s="898"/>
      <c r="ED31" s="898"/>
      <c r="EE31" s="898"/>
      <c r="EF31" s="898"/>
      <c r="EG31" s="898"/>
      <c r="EH31" s="898"/>
      <c r="EI31" s="898"/>
      <c r="EJ31" s="898"/>
      <c r="EK31" s="898"/>
      <c r="EL31" s="898"/>
      <c r="EM31" s="898"/>
      <c r="EN31" s="899"/>
      <c r="EO31" s="1361"/>
      <c r="EP31" s="1362"/>
      <c r="EQ31" s="1362"/>
      <c r="ER31" s="1362"/>
      <c r="ES31" s="1362"/>
      <c r="ET31" s="1362"/>
      <c r="EU31" s="1363"/>
      <c r="EW31" s="2"/>
      <c r="EX31" s="2"/>
      <c r="EY31" s="2"/>
      <c r="EZ31" s="2"/>
      <c r="FA31" s="2"/>
    </row>
    <row r="32" spans="1:157" ht="17.25" customHeight="1">
      <c r="A32" s="2"/>
      <c r="B32" s="2"/>
      <c r="C32" s="75"/>
      <c r="D32" s="1350"/>
      <c r="E32" s="1186">
        <v>2</v>
      </c>
      <c r="F32" s="1186"/>
      <c r="G32" s="1310" t="s">
        <v>50</v>
      </c>
      <c r="H32" s="1352"/>
      <c r="I32" s="1352"/>
      <c r="J32" s="1352"/>
      <c r="K32" s="1353"/>
      <c r="L32" s="1313" t="str">
        <f>'6a'!L32:AD32</f>
        <v/>
      </c>
      <c r="M32" s="1313"/>
      <c r="N32" s="1313"/>
      <c r="O32" s="1313"/>
      <c r="P32" s="1313"/>
      <c r="Q32" s="1313"/>
      <c r="R32" s="1313"/>
      <c r="S32" s="1313"/>
      <c r="T32" s="1313"/>
      <c r="U32" s="1313"/>
      <c r="V32" s="1313"/>
      <c r="W32" s="1313"/>
      <c r="X32" s="1313"/>
      <c r="Y32" s="1313"/>
      <c r="Z32" s="1313"/>
      <c r="AA32" s="1313"/>
      <c r="AB32" s="1313"/>
      <c r="AC32" s="1313"/>
      <c r="AD32" s="1313"/>
      <c r="AE32" s="1314" t="s">
        <v>37</v>
      </c>
      <c r="AF32" s="1315"/>
      <c r="AG32" s="1354"/>
      <c r="AH32" s="583">
        <f>'6a'!AH32:AK33</f>
        <v>0</v>
      </c>
      <c r="AI32" s="583"/>
      <c r="AJ32" s="583"/>
      <c r="AK32" s="583"/>
      <c r="AL32" s="1130"/>
      <c r="AM32" s="1381"/>
      <c r="AN32" s="1131"/>
      <c r="AO32" s="1186">
        <v>2</v>
      </c>
      <c r="AP32" s="1186"/>
      <c r="AQ32" s="1302" t="s">
        <v>50</v>
      </c>
      <c r="AR32" s="1303"/>
      <c r="AS32" s="1303"/>
      <c r="AT32" s="1304"/>
      <c r="AU32" s="1313" t="str">
        <f>'6a'!AU32:BJ32</f>
        <v/>
      </c>
      <c r="AV32" s="1313"/>
      <c r="AW32" s="1313"/>
      <c r="AX32" s="1313"/>
      <c r="AY32" s="1313"/>
      <c r="AZ32" s="1313"/>
      <c r="BA32" s="1313"/>
      <c r="BB32" s="1313"/>
      <c r="BC32" s="1313"/>
      <c r="BD32" s="1313"/>
      <c r="BE32" s="1313"/>
      <c r="BF32" s="1313"/>
      <c r="BG32" s="1313"/>
      <c r="BH32" s="1313"/>
      <c r="BI32" s="1313"/>
      <c r="BJ32" s="1313"/>
      <c r="BK32" s="1389" t="s">
        <v>54</v>
      </c>
      <c r="BL32" s="744">
        <f>'6a'!BL32:BO33</f>
        <v>0</v>
      </c>
      <c r="BM32" s="744"/>
      <c r="BN32" s="744"/>
      <c r="BO32" s="744"/>
      <c r="BP32" s="1394"/>
      <c r="BQ32" s="872"/>
      <c r="BR32" s="872"/>
      <c r="BS32" s="872"/>
      <c r="BT32" s="872"/>
      <c r="BU32" s="872"/>
      <c r="BV32" s="1395"/>
      <c r="BW32" s="33"/>
      <c r="BX32" s="5"/>
      <c r="BY32" s="5"/>
      <c r="BZ32" s="5"/>
      <c r="CA32" s="5"/>
      <c r="CB32" s="37"/>
      <c r="CC32" s="527"/>
      <c r="CD32" s="584">
        <v>2</v>
      </c>
      <c r="CE32" s="548"/>
      <c r="CF32" s="884" t="s">
        <v>50</v>
      </c>
      <c r="CG32" s="884"/>
      <c r="CH32" s="884"/>
      <c r="CI32" s="884"/>
      <c r="CJ32" s="884"/>
      <c r="CK32" s="843" t="str">
        <f>L32</f>
        <v/>
      </c>
      <c r="CL32" s="844"/>
      <c r="CM32" s="844"/>
      <c r="CN32" s="844"/>
      <c r="CO32" s="844"/>
      <c r="CP32" s="844"/>
      <c r="CQ32" s="844"/>
      <c r="CR32" s="844"/>
      <c r="CS32" s="844"/>
      <c r="CT32" s="844"/>
      <c r="CU32" s="844"/>
      <c r="CV32" s="844"/>
      <c r="CW32" s="844"/>
      <c r="CX32" s="844"/>
      <c r="CY32" s="844"/>
      <c r="CZ32" s="844"/>
      <c r="DA32" s="844"/>
      <c r="DB32" s="844"/>
      <c r="DC32" s="845"/>
      <c r="DD32" s="812" t="s">
        <v>37</v>
      </c>
      <c r="DE32" s="813"/>
      <c r="DF32" s="814"/>
      <c r="DG32" s="583">
        <f>AH32</f>
        <v>0</v>
      </c>
      <c r="DH32" s="583"/>
      <c r="DI32" s="583"/>
      <c r="DJ32" s="583"/>
      <c r="DK32" s="527"/>
      <c r="DL32" s="528"/>
      <c r="DM32" s="933"/>
      <c r="DN32" s="584">
        <v>2</v>
      </c>
      <c r="DO32" s="548"/>
      <c r="DP32" s="886" t="s">
        <v>50</v>
      </c>
      <c r="DQ32" s="887"/>
      <c r="DR32" s="887"/>
      <c r="DS32" s="888"/>
      <c r="DT32" s="843" t="str">
        <f>AU32</f>
        <v/>
      </c>
      <c r="DU32" s="844"/>
      <c r="DV32" s="844"/>
      <c r="DW32" s="844"/>
      <c r="DX32" s="844"/>
      <c r="DY32" s="844"/>
      <c r="DZ32" s="844"/>
      <c r="EA32" s="844"/>
      <c r="EB32" s="844"/>
      <c r="EC32" s="844"/>
      <c r="ED32" s="844"/>
      <c r="EE32" s="844"/>
      <c r="EF32" s="844"/>
      <c r="EG32" s="844"/>
      <c r="EH32" s="844"/>
      <c r="EI32" s="845"/>
      <c r="EJ32" s="893" t="s">
        <v>54</v>
      </c>
      <c r="EK32" s="744">
        <f>BL32</f>
        <v>0</v>
      </c>
      <c r="EL32" s="744"/>
      <c r="EM32" s="744"/>
      <c r="EN32" s="744"/>
      <c r="EO32" s="1361"/>
      <c r="EP32" s="1362"/>
      <c r="EQ32" s="1362"/>
      <c r="ER32" s="1362"/>
      <c r="ES32" s="1362"/>
      <c r="ET32" s="1362"/>
      <c r="EU32" s="1363"/>
      <c r="EW32" s="2"/>
      <c r="EX32" s="2"/>
      <c r="EY32" s="2"/>
      <c r="EZ32" s="2"/>
      <c r="FA32" s="2"/>
    </row>
    <row r="33" spans="1:157" ht="22.5" customHeight="1">
      <c r="A33" s="2"/>
      <c r="B33" s="2"/>
      <c r="C33" s="75"/>
      <c r="D33" s="1350"/>
      <c r="E33" s="1351"/>
      <c r="F33" s="1351"/>
      <c r="G33" s="1383" t="s">
        <v>57</v>
      </c>
      <c r="H33" s="1384"/>
      <c r="I33" s="1384"/>
      <c r="J33" s="1384"/>
      <c r="K33" s="1385"/>
      <c r="L33" s="1386">
        <f>'6a'!L33:AB33</f>
        <v>0</v>
      </c>
      <c r="M33" s="1386"/>
      <c r="N33" s="1386"/>
      <c r="O33" s="1386"/>
      <c r="P33" s="1386"/>
      <c r="Q33" s="1386"/>
      <c r="R33" s="1386"/>
      <c r="S33" s="1386"/>
      <c r="T33" s="1386"/>
      <c r="U33" s="1386"/>
      <c r="V33" s="1386"/>
      <c r="W33" s="1386"/>
      <c r="X33" s="1386"/>
      <c r="Y33" s="1386"/>
      <c r="Z33" s="1386"/>
      <c r="AA33" s="1386"/>
      <c r="AB33" s="1386"/>
      <c r="AC33" s="1387">
        <f>'6a'!AC33:AD33</f>
        <v>0</v>
      </c>
      <c r="AD33" s="1388"/>
      <c r="AE33" s="1318"/>
      <c r="AF33" s="1319"/>
      <c r="AG33" s="1356"/>
      <c r="AH33" s="583"/>
      <c r="AI33" s="583"/>
      <c r="AJ33" s="583"/>
      <c r="AK33" s="583"/>
      <c r="AL33" s="1130"/>
      <c r="AM33" s="1381"/>
      <c r="AN33" s="1131"/>
      <c r="AO33" s="1351"/>
      <c r="AP33" s="1351"/>
      <c r="AQ33" s="1399" t="s">
        <v>57</v>
      </c>
      <c r="AR33" s="1400"/>
      <c r="AS33" s="1400"/>
      <c r="AT33" s="1401"/>
      <c r="AU33" s="1386">
        <f>'6a'!AU33:BH33</f>
        <v>0</v>
      </c>
      <c r="AV33" s="1386"/>
      <c r="AW33" s="1386"/>
      <c r="AX33" s="1386"/>
      <c r="AY33" s="1386"/>
      <c r="AZ33" s="1386"/>
      <c r="BA33" s="1386"/>
      <c r="BB33" s="1386"/>
      <c r="BC33" s="1386"/>
      <c r="BD33" s="1386"/>
      <c r="BE33" s="1386"/>
      <c r="BF33" s="1386"/>
      <c r="BG33" s="1386"/>
      <c r="BH33" s="1386"/>
      <c r="BI33" s="1405">
        <f>'6a'!BI33:BJ33</f>
        <v>0</v>
      </c>
      <c r="BJ33" s="1406"/>
      <c r="BK33" s="1390"/>
      <c r="BL33" s="744"/>
      <c r="BM33" s="744"/>
      <c r="BN33" s="744"/>
      <c r="BO33" s="744"/>
      <c r="BP33" s="1394"/>
      <c r="BQ33" s="872"/>
      <c r="BR33" s="872"/>
      <c r="BS33" s="872"/>
      <c r="BT33" s="872"/>
      <c r="BU33" s="872"/>
      <c r="BV33" s="1395"/>
      <c r="BW33" s="33"/>
      <c r="BX33" s="5"/>
      <c r="BY33" s="5"/>
      <c r="BZ33" s="5"/>
      <c r="CA33" s="5"/>
      <c r="CB33" s="37"/>
      <c r="CC33" s="527"/>
      <c r="CD33" s="879"/>
      <c r="CE33" s="880"/>
      <c r="CF33" s="386" t="s">
        <v>57</v>
      </c>
      <c r="CG33" s="881"/>
      <c r="CH33" s="881"/>
      <c r="CI33" s="881"/>
      <c r="CJ33" s="881"/>
      <c r="CK33" s="523">
        <f>L33</f>
        <v>0</v>
      </c>
      <c r="CL33" s="523"/>
      <c r="CM33" s="523"/>
      <c r="CN33" s="523"/>
      <c r="CO33" s="523"/>
      <c r="CP33" s="523"/>
      <c r="CQ33" s="523"/>
      <c r="CR33" s="523"/>
      <c r="CS33" s="523"/>
      <c r="CT33" s="523"/>
      <c r="CU33" s="523"/>
      <c r="CV33" s="523"/>
      <c r="CW33" s="523"/>
      <c r="CX33" s="523"/>
      <c r="CY33" s="523"/>
      <c r="CZ33" s="523"/>
      <c r="DA33" s="523"/>
      <c r="DB33" s="885">
        <f>AC33</f>
        <v>0</v>
      </c>
      <c r="DC33" s="885"/>
      <c r="DD33" s="812"/>
      <c r="DE33" s="813"/>
      <c r="DF33" s="814"/>
      <c r="DG33" s="583"/>
      <c r="DH33" s="583"/>
      <c r="DI33" s="583"/>
      <c r="DJ33" s="583"/>
      <c r="DK33" s="527"/>
      <c r="DL33" s="528"/>
      <c r="DM33" s="933"/>
      <c r="DN33" s="879"/>
      <c r="DO33" s="880"/>
      <c r="DP33" s="385" t="s">
        <v>57</v>
      </c>
      <c r="DQ33" s="385"/>
      <c r="DR33" s="385"/>
      <c r="DS33" s="386"/>
      <c r="DT33" s="523">
        <f>AU33</f>
        <v>0</v>
      </c>
      <c r="DU33" s="523"/>
      <c r="DV33" s="523"/>
      <c r="DW33" s="523"/>
      <c r="DX33" s="523"/>
      <c r="DY33" s="523"/>
      <c r="DZ33" s="523"/>
      <c r="EA33" s="523"/>
      <c r="EB33" s="523"/>
      <c r="EC33" s="523"/>
      <c r="ED33" s="523"/>
      <c r="EE33" s="523"/>
      <c r="EF33" s="523"/>
      <c r="EG33" s="523"/>
      <c r="EH33" s="877"/>
      <c r="EI33" s="877"/>
      <c r="EJ33" s="893"/>
      <c r="EK33" s="744"/>
      <c r="EL33" s="744"/>
      <c r="EM33" s="744"/>
      <c r="EN33" s="744"/>
      <c r="EO33" s="1361"/>
      <c r="EP33" s="1362"/>
      <c r="EQ33" s="1362"/>
      <c r="ER33" s="1362"/>
      <c r="ES33" s="1362"/>
      <c r="ET33" s="1362"/>
      <c r="EU33" s="1363"/>
      <c r="EW33" s="2"/>
      <c r="EX33" s="2"/>
      <c r="EY33" s="2"/>
      <c r="EZ33" s="2"/>
      <c r="FA33" s="2"/>
    </row>
    <row r="34" spans="1:157" ht="21" customHeight="1">
      <c r="A34" s="2"/>
      <c r="B34" s="2"/>
      <c r="C34" s="75"/>
      <c r="D34" s="1350"/>
      <c r="E34" s="1382"/>
      <c r="F34" s="1382"/>
      <c r="G34" s="1343" t="s">
        <v>38</v>
      </c>
      <c r="H34" s="1344"/>
      <c r="I34" s="1344"/>
      <c r="J34" s="1344"/>
      <c r="K34" s="1345"/>
      <c r="L34" s="200" t="str">
        <f>IF(AC33&lt;=0,"",IF((LEN(AC33)-11&lt;=0),"0",MID(AC33,LEN(AC33)-11,1)))</f>
        <v/>
      </c>
      <c r="M34" s="1305" t="str">
        <f>IF(AC33&lt;=0,"",IF((LEN(AC33)-10&lt;=0),"0",MID(AC33,LEN(AC33)-10,1)))</f>
        <v/>
      </c>
      <c r="N34" s="1305"/>
      <c r="O34" s="1305" t="str">
        <f>IF(AC33&lt;=0,"",IF((LEN(AC33)-9&lt;=0),"0",MID(AC33,LEN(AC33)-9,1)))</f>
        <v/>
      </c>
      <c r="P34" s="1305"/>
      <c r="Q34" s="1231" t="str">
        <f>IF(AC33&lt;=0,"",IF((LEN(AC33)-8&lt;=0),"0",MID(AC33,LEN(AC33)-8,1)))</f>
        <v/>
      </c>
      <c r="R34" s="1231"/>
      <c r="S34" s="1357" t="str">
        <f>IF(AC33&lt;=0,"",IF((LEN(AC33)-7&lt;=0),"0",MID(AC33,LEN(AC33)-7,1)))</f>
        <v/>
      </c>
      <c r="T34" s="1231"/>
      <c r="U34" s="1231"/>
      <c r="V34" s="1305" t="str">
        <f>IF(AC33&lt;=0,"",IF((LEN(AC33)-6&lt;=0),"0",MID(AC33,LEN(AC33)-6,1)))</f>
        <v/>
      </c>
      <c r="W34" s="1305"/>
      <c r="X34" s="1305" t="str">
        <f>IF(AC33&lt;=0,"",IF((LEN(AC33)-5&lt;=0),"0",MID(AC33,LEN(AC33)-5,1)))</f>
        <v/>
      </c>
      <c r="Y34" s="1305"/>
      <c r="Z34" s="1305"/>
      <c r="AA34" s="1231" t="str">
        <f>IF(AC33&lt;=0,"",IF((LEN(AC33)-4&lt;=0),"0",MID(AC33,LEN(AC33)-4,1)))</f>
        <v/>
      </c>
      <c r="AB34" s="1331"/>
      <c r="AC34" s="1231" t="str">
        <f>IF(AC33&lt;=0,"",IF((LEN(AC33)-3&lt;=0),"0",MID(AC33,LEN(AC33)-3,1)))</f>
        <v/>
      </c>
      <c r="AD34" s="1231"/>
      <c r="AE34" s="1305" t="str">
        <f>IF(AC33&lt;=0,"",IF((LEN(AC33)-2&lt;=0),"0",MID(AC33,LEN(AC33)-2,1)))</f>
        <v/>
      </c>
      <c r="AF34" s="1305"/>
      <c r="AG34" s="1305"/>
      <c r="AH34" s="1305" t="str">
        <f>IF(AC33&lt;=0,"",IF((LEN(AC33)-1&lt;=0),"0",MID(AC33,LEN(AC33)-1,1)))</f>
        <v/>
      </c>
      <c r="AI34" s="1305"/>
      <c r="AJ34" s="1377" t="str">
        <f>IF(AC33&lt;&gt;0,RIGHT(AC33,1),"")</f>
        <v/>
      </c>
      <c r="AK34" s="1348"/>
      <c r="AL34" s="1130"/>
      <c r="AM34" s="1381"/>
      <c r="AN34" s="1131"/>
      <c r="AO34" s="1382"/>
      <c r="AP34" s="1382"/>
      <c r="AQ34" s="1402" t="s">
        <v>38</v>
      </c>
      <c r="AR34" s="1403"/>
      <c r="AS34" s="1403"/>
      <c r="AT34" s="1404"/>
      <c r="AU34" s="200" t="str">
        <f>IF(BI33&lt;=0,"",IF((LEN(BI33)-11&lt;=0),"0",MID(BI33,LEN(BI33)-11,1)))</f>
        <v/>
      </c>
      <c r="AV34" s="1305" t="str">
        <f>IF(BI33&lt;=0,"",IF((LEN(BI33)-10&lt;=0),"0",MID(BI33,LEN(BI33)-10,1)))</f>
        <v/>
      </c>
      <c r="AW34" s="1305"/>
      <c r="AX34" s="1305" t="str">
        <f>IF(BI33&lt;=0,"",IF((LEN(BI33)-9&lt;=0),"0",MID(BI33,LEN(BI33)-9,1)))</f>
        <v/>
      </c>
      <c r="AY34" s="1305"/>
      <c r="AZ34" s="1231" t="str">
        <f>IF(BI33&lt;=0,"",IF((LEN(BI33)-8&lt;=0),"0",MID(BI33,LEN(BI33)-8,1)))</f>
        <v/>
      </c>
      <c r="BA34" s="1231"/>
      <c r="BB34" s="1357" t="str">
        <f>IF(BI33&lt;=0,"",IF((LEN(BI33)-7&lt;=0),"0",MID(BI33,LEN(BI33)-7,1)))</f>
        <v/>
      </c>
      <c r="BC34" s="1231"/>
      <c r="BD34" s="1305" t="str">
        <f>IF(BI33&lt;=0,"",IF((LEN(BI33)-6&lt;=0),"0",MID(BI33,LEN(BI33)-6,1)))</f>
        <v/>
      </c>
      <c r="BE34" s="1305"/>
      <c r="BF34" s="1305" t="str">
        <f>IF(BI33&lt;=0,"",IF((LEN(BI33)-5&lt;=0),"0",MID(BI33,LEN(BI33)-5,1)))</f>
        <v/>
      </c>
      <c r="BG34" s="1305"/>
      <c r="BH34" s="199" t="str">
        <f>IF(BI33&lt;=0,"",IF((LEN(BI33)-4&lt;=0),"0",MID(BI33,LEN(BI33)-4,1)))</f>
        <v/>
      </c>
      <c r="BI34" s="1231" t="str">
        <f>IF(BI33&lt;=0,"",IF((LEN(BI33)-3&lt;=0),"0",MID(BI33,LEN(BI33)-3,1)))</f>
        <v/>
      </c>
      <c r="BJ34" s="1231"/>
      <c r="BK34" s="201" t="str">
        <f>IF(BI33&lt;=0,"",IF((LEN(BI33)-2&lt;=0),"0",MID(BI33,LEN(BI33)-2,1)))</f>
        <v/>
      </c>
      <c r="BL34" s="1305" t="str">
        <f>IF(BI33&lt;=0,"",IF((LEN(BI33)-1&lt;=0),"0",MID(BI33,LEN(BI33)-1,1)))</f>
        <v/>
      </c>
      <c r="BM34" s="1305"/>
      <c r="BN34" s="1231" t="str">
        <f>IF(BI33&lt;&gt;0,RIGHT(BI33,1),"")</f>
        <v/>
      </c>
      <c r="BO34" s="1231"/>
      <c r="BP34" s="1394"/>
      <c r="BQ34" s="872"/>
      <c r="BR34" s="872"/>
      <c r="BS34" s="872"/>
      <c r="BT34" s="872"/>
      <c r="BU34" s="872"/>
      <c r="BV34" s="1395"/>
      <c r="BW34" s="33"/>
      <c r="BX34" s="5"/>
      <c r="BY34" s="5"/>
      <c r="BZ34" s="5"/>
      <c r="CA34" s="5"/>
      <c r="CB34" s="37"/>
      <c r="CC34" s="527"/>
      <c r="CD34" s="882"/>
      <c r="CE34" s="883"/>
      <c r="CF34" s="1332"/>
      <c r="CG34" s="1333"/>
      <c r="CH34" s="1333"/>
      <c r="CI34" s="1333"/>
      <c r="CJ34" s="1333"/>
      <c r="CK34" s="1333"/>
      <c r="CL34" s="1333"/>
      <c r="CM34" s="1333"/>
      <c r="CN34" s="1333"/>
      <c r="CO34" s="1333"/>
      <c r="CP34" s="1333"/>
      <c r="CQ34" s="1333"/>
      <c r="CR34" s="1333"/>
      <c r="CS34" s="1333"/>
      <c r="CT34" s="1333"/>
      <c r="CU34" s="1333"/>
      <c r="CV34" s="1333"/>
      <c r="CW34" s="1333"/>
      <c r="CX34" s="1333"/>
      <c r="CY34" s="1333"/>
      <c r="CZ34" s="1333"/>
      <c r="DA34" s="1333"/>
      <c r="DB34" s="1333"/>
      <c r="DC34" s="1333"/>
      <c r="DD34" s="1333"/>
      <c r="DE34" s="1333"/>
      <c r="DF34" s="1333"/>
      <c r="DG34" s="1333"/>
      <c r="DH34" s="1333"/>
      <c r="DI34" s="1333"/>
      <c r="DJ34" s="1334"/>
      <c r="DK34" s="528"/>
      <c r="DL34" s="528"/>
      <c r="DM34" s="933"/>
      <c r="DN34" s="882"/>
      <c r="DO34" s="883"/>
      <c r="DP34" s="897"/>
      <c r="DQ34" s="898"/>
      <c r="DR34" s="898"/>
      <c r="DS34" s="898"/>
      <c r="DT34" s="898"/>
      <c r="DU34" s="898"/>
      <c r="DV34" s="898"/>
      <c r="DW34" s="898"/>
      <c r="DX34" s="898"/>
      <c r="DY34" s="898"/>
      <c r="DZ34" s="898"/>
      <c r="EA34" s="898"/>
      <c r="EB34" s="898"/>
      <c r="EC34" s="898"/>
      <c r="ED34" s="898"/>
      <c r="EE34" s="898"/>
      <c r="EF34" s="898"/>
      <c r="EG34" s="898"/>
      <c r="EH34" s="898"/>
      <c r="EI34" s="898"/>
      <c r="EJ34" s="898"/>
      <c r="EK34" s="898"/>
      <c r="EL34" s="898"/>
      <c r="EM34" s="898"/>
      <c r="EN34" s="899"/>
      <c r="EO34" s="1361"/>
      <c r="EP34" s="1362"/>
      <c r="EQ34" s="1362"/>
      <c r="ER34" s="1362"/>
      <c r="ES34" s="1362"/>
      <c r="ET34" s="1362"/>
      <c r="EU34" s="1363"/>
      <c r="EW34" s="2"/>
      <c r="EX34" s="2"/>
      <c r="EY34" s="2"/>
      <c r="EZ34" s="2"/>
      <c r="FA34" s="2"/>
    </row>
    <row r="35" spans="1:157" ht="17.25" customHeight="1">
      <c r="A35" s="2"/>
      <c r="B35" s="2"/>
      <c r="C35" s="75"/>
      <c r="D35" s="1350"/>
      <c r="E35" s="1351">
        <v>3</v>
      </c>
      <c r="F35" s="1351"/>
      <c r="G35" s="1310" t="s">
        <v>50</v>
      </c>
      <c r="H35" s="1352"/>
      <c r="I35" s="1352"/>
      <c r="J35" s="1352"/>
      <c r="K35" s="1353"/>
      <c r="L35" s="1313" t="str">
        <f>'6a'!L35:AD35</f>
        <v/>
      </c>
      <c r="M35" s="1313"/>
      <c r="N35" s="1313"/>
      <c r="O35" s="1313"/>
      <c r="P35" s="1313"/>
      <c r="Q35" s="1313"/>
      <c r="R35" s="1313"/>
      <c r="S35" s="1313"/>
      <c r="T35" s="1313"/>
      <c r="U35" s="1313"/>
      <c r="V35" s="1313"/>
      <c r="W35" s="1313"/>
      <c r="X35" s="1313"/>
      <c r="Y35" s="1313"/>
      <c r="Z35" s="1313"/>
      <c r="AA35" s="1313"/>
      <c r="AB35" s="1313"/>
      <c r="AC35" s="1313"/>
      <c r="AD35" s="1313"/>
      <c r="AE35" s="1314" t="s">
        <v>37</v>
      </c>
      <c r="AF35" s="1315"/>
      <c r="AG35" s="1354"/>
      <c r="AH35" s="583">
        <f>'6a'!AH35:AK36</f>
        <v>0</v>
      </c>
      <c r="AI35" s="583"/>
      <c r="AJ35" s="583"/>
      <c r="AK35" s="583"/>
      <c r="AL35" s="1130"/>
      <c r="AM35" s="1381"/>
      <c r="AN35" s="1131"/>
      <c r="AO35" s="1351">
        <v>3</v>
      </c>
      <c r="AP35" s="1351"/>
      <c r="AQ35" s="1302" t="s">
        <v>50</v>
      </c>
      <c r="AR35" s="1303"/>
      <c r="AS35" s="1303"/>
      <c r="AT35" s="1304"/>
      <c r="AU35" s="1313" t="str">
        <f>'6a'!AU35:BJ35</f>
        <v/>
      </c>
      <c r="AV35" s="1313"/>
      <c r="AW35" s="1313"/>
      <c r="AX35" s="1313"/>
      <c r="AY35" s="1313"/>
      <c r="AZ35" s="1313"/>
      <c r="BA35" s="1313"/>
      <c r="BB35" s="1313"/>
      <c r="BC35" s="1313"/>
      <c r="BD35" s="1313"/>
      <c r="BE35" s="1313"/>
      <c r="BF35" s="1313"/>
      <c r="BG35" s="1313"/>
      <c r="BH35" s="1313"/>
      <c r="BI35" s="1313"/>
      <c r="BJ35" s="1313"/>
      <c r="BK35" s="1389" t="s">
        <v>54</v>
      </c>
      <c r="BL35" s="744">
        <f>'6a'!BL35:BO36</f>
        <v>0</v>
      </c>
      <c r="BM35" s="744"/>
      <c r="BN35" s="744"/>
      <c r="BO35" s="744"/>
      <c r="BP35" s="1396"/>
      <c r="BQ35" s="1397"/>
      <c r="BR35" s="1397"/>
      <c r="BS35" s="1397"/>
      <c r="BT35" s="1397"/>
      <c r="BU35" s="1397"/>
      <c r="BV35" s="1398"/>
      <c r="BW35" s="33"/>
      <c r="BX35" s="5"/>
      <c r="BY35" s="5"/>
      <c r="BZ35" s="5"/>
      <c r="CA35" s="5"/>
      <c r="CB35" s="37"/>
      <c r="CC35" s="527"/>
      <c r="CD35" s="584">
        <v>3</v>
      </c>
      <c r="CE35" s="548"/>
      <c r="CF35" s="884" t="s">
        <v>50</v>
      </c>
      <c r="CG35" s="884"/>
      <c r="CH35" s="884"/>
      <c r="CI35" s="884"/>
      <c r="CJ35" s="884"/>
      <c r="CK35" s="843" t="str">
        <f>L35</f>
        <v/>
      </c>
      <c r="CL35" s="844"/>
      <c r="CM35" s="844"/>
      <c r="CN35" s="844"/>
      <c r="CO35" s="844"/>
      <c r="CP35" s="844"/>
      <c r="CQ35" s="844"/>
      <c r="CR35" s="844"/>
      <c r="CS35" s="844"/>
      <c r="CT35" s="844"/>
      <c r="CU35" s="844"/>
      <c r="CV35" s="844"/>
      <c r="CW35" s="844"/>
      <c r="CX35" s="844"/>
      <c r="CY35" s="844"/>
      <c r="CZ35" s="844"/>
      <c r="DA35" s="844"/>
      <c r="DB35" s="844"/>
      <c r="DC35" s="845"/>
      <c r="DD35" s="812" t="s">
        <v>37</v>
      </c>
      <c r="DE35" s="813"/>
      <c r="DF35" s="814"/>
      <c r="DG35" s="583">
        <f>AH35</f>
        <v>0</v>
      </c>
      <c r="DH35" s="583"/>
      <c r="DI35" s="583"/>
      <c r="DJ35" s="583"/>
      <c r="DK35" s="527"/>
      <c r="DL35" s="528"/>
      <c r="DM35" s="933"/>
      <c r="DN35" s="879">
        <v>3</v>
      </c>
      <c r="DO35" s="880"/>
      <c r="DP35" s="929" t="s">
        <v>50</v>
      </c>
      <c r="DQ35" s="930"/>
      <c r="DR35" s="930"/>
      <c r="DS35" s="931"/>
      <c r="DT35" s="843" t="str">
        <f>AU35</f>
        <v/>
      </c>
      <c r="DU35" s="844"/>
      <c r="DV35" s="844"/>
      <c r="DW35" s="844"/>
      <c r="DX35" s="844"/>
      <c r="DY35" s="844"/>
      <c r="DZ35" s="844"/>
      <c r="EA35" s="844"/>
      <c r="EB35" s="844"/>
      <c r="EC35" s="844"/>
      <c r="ED35" s="844"/>
      <c r="EE35" s="844"/>
      <c r="EF35" s="844"/>
      <c r="EG35" s="844"/>
      <c r="EH35" s="844"/>
      <c r="EI35" s="845"/>
      <c r="EJ35" s="893" t="s">
        <v>54</v>
      </c>
      <c r="EK35" s="744">
        <f>BL35</f>
        <v>0</v>
      </c>
      <c r="EL35" s="744"/>
      <c r="EM35" s="744"/>
      <c r="EN35" s="744"/>
      <c r="EO35" s="1361"/>
      <c r="EP35" s="1362"/>
      <c r="EQ35" s="1362"/>
      <c r="ER35" s="1362"/>
      <c r="ES35" s="1362"/>
      <c r="ET35" s="1362"/>
      <c r="EU35" s="1363"/>
      <c r="EW35" s="2"/>
      <c r="EX35" s="2"/>
      <c r="EY35" s="2"/>
      <c r="EZ35" s="2"/>
      <c r="FA35" s="2"/>
    </row>
    <row r="36" spans="1:157" ht="22.5" customHeight="1">
      <c r="A36" s="2"/>
      <c r="B36" s="2"/>
      <c r="C36" s="75"/>
      <c r="D36" s="1350"/>
      <c r="E36" s="1351"/>
      <c r="F36" s="1351"/>
      <c r="G36" s="1383" t="s">
        <v>57</v>
      </c>
      <c r="H36" s="1384"/>
      <c r="I36" s="1384"/>
      <c r="J36" s="1384"/>
      <c r="K36" s="1385"/>
      <c r="L36" s="1386">
        <f>'6a'!L36:AB36</f>
        <v>0</v>
      </c>
      <c r="M36" s="1386"/>
      <c r="N36" s="1386"/>
      <c r="O36" s="1386"/>
      <c r="P36" s="1386"/>
      <c r="Q36" s="1386"/>
      <c r="R36" s="1386"/>
      <c r="S36" s="1386"/>
      <c r="T36" s="1386"/>
      <c r="U36" s="1386"/>
      <c r="V36" s="1386"/>
      <c r="W36" s="1386"/>
      <c r="X36" s="1386"/>
      <c r="Y36" s="1386"/>
      <c r="Z36" s="1386"/>
      <c r="AA36" s="1386"/>
      <c r="AB36" s="1386"/>
      <c r="AC36" s="1387">
        <f>'6a'!AC36:AD36</f>
        <v>0</v>
      </c>
      <c r="AD36" s="1388"/>
      <c r="AE36" s="1318"/>
      <c r="AF36" s="1319"/>
      <c r="AG36" s="1356"/>
      <c r="AH36" s="583"/>
      <c r="AI36" s="583"/>
      <c r="AJ36" s="583"/>
      <c r="AK36" s="583"/>
      <c r="AL36" s="1130"/>
      <c r="AM36" s="1381"/>
      <c r="AN36" s="1131"/>
      <c r="AO36" s="1351"/>
      <c r="AP36" s="1351"/>
      <c r="AQ36" s="1399" t="s">
        <v>57</v>
      </c>
      <c r="AR36" s="1400"/>
      <c r="AS36" s="1400"/>
      <c r="AT36" s="1401"/>
      <c r="AU36" s="1386">
        <f>'6a'!AU36:BH36</f>
        <v>0</v>
      </c>
      <c r="AV36" s="1386"/>
      <c r="AW36" s="1386"/>
      <c r="AX36" s="1386"/>
      <c r="AY36" s="1386"/>
      <c r="AZ36" s="1386"/>
      <c r="BA36" s="1386"/>
      <c r="BB36" s="1386"/>
      <c r="BC36" s="1386"/>
      <c r="BD36" s="1386"/>
      <c r="BE36" s="1386"/>
      <c r="BF36" s="1386"/>
      <c r="BG36" s="1386"/>
      <c r="BH36" s="1386"/>
      <c r="BI36" s="1405">
        <f>'6a'!BI36:BJ36</f>
        <v>0</v>
      </c>
      <c r="BJ36" s="1406"/>
      <c r="BK36" s="1390"/>
      <c r="BL36" s="744"/>
      <c r="BM36" s="744"/>
      <c r="BN36" s="744"/>
      <c r="BO36" s="744"/>
      <c r="BP36" s="1193" t="s">
        <v>97</v>
      </c>
      <c r="BQ36" s="1194"/>
      <c r="BR36" s="1194"/>
      <c r="BS36" s="1194"/>
      <c r="BT36" s="1194"/>
      <c r="BU36" s="1194"/>
      <c r="BV36" s="1195"/>
      <c r="BW36" s="33"/>
      <c r="BX36" s="5"/>
      <c r="BY36" s="5"/>
      <c r="BZ36" s="5"/>
      <c r="CA36" s="5"/>
      <c r="CB36" s="37"/>
      <c r="CC36" s="527"/>
      <c r="CD36" s="879"/>
      <c r="CE36" s="880"/>
      <c r="CF36" s="386" t="s">
        <v>57</v>
      </c>
      <c r="CG36" s="881"/>
      <c r="CH36" s="881"/>
      <c r="CI36" s="881"/>
      <c r="CJ36" s="881"/>
      <c r="CK36" s="523">
        <f>L36</f>
        <v>0</v>
      </c>
      <c r="CL36" s="523"/>
      <c r="CM36" s="523"/>
      <c r="CN36" s="523"/>
      <c r="CO36" s="523"/>
      <c r="CP36" s="523"/>
      <c r="CQ36" s="523"/>
      <c r="CR36" s="523"/>
      <c r="CS36" s="523"/>
      <c r="CT36" s="523"/>
      <c r="CU36" s="523"/>
      <c r="CV36" s="523"/>
      <c r="CW36" s="523"/>
      <c r="CX36" s="523"/>
      <c r="CY36" s="523"/>
      <c r="CZ36" s="523"/>
      <c r="DA36" s="523"/>
      <c r="DB36" s="885">
        <f>AC36</f>
        <v>0</v>
      </c>
      <c r="DC36" s="885"/>
      <c r="DD36" s="812"/>
      <c r="DE36" s="813"/>
      <c r="DF36" s="814"/>
      <c r="DG36" s="583"/>
      <c r="DH36" s="583"/>
      <c r="DI36" s="583"/>
      <c r="DJ36" s="583"/>
      <c r="DK36" s="527"/>
      <c r="DL36" s="528"/>
      <c r="DM36" s="933"/>
      <c r="DN36" s="879"/>
      <c r="DO36" s="880"/>
      <c r="DP36" s="385" t="s">
        <v>57</v>
      </c>
      <c r="DQ36" s="385"/>
      <c r="DR36" s="385"/>
      <c r="DS36" s="386"/>
      <c r="DT36" s="523">
        <f>AU36</f>
        <v>0</v>
      </c>
      <c r="DU36" s="523"/>
      <c r="DV36" s="523"/>
      <c r="DW36" s="523"/>
      <c r="DX36" s="523"/>
      <c r="DY36" s="523"/>
      <c r="DZ36" s="523"/>
      <c r="EA36" s="523"/>
      <c r="EB36" s="523"/>
      <c r="EC36" s="523"/>
      <c r="ED36" s="523"/>
      <c r="EE36" s="523"/>
      <c r="EF36" s="523"/>
      <c r="EG36" s="523"/>
      <c r="EH36" s="877"/>
      <c r="EI36" s="877"/>
      <c r="EJ36" s="893"/>
      <c r="EK36" s="744"/>
      <c r="EL36" s="744"/>
      <c r="EM36" s="744"/>
      <c r="EN36" s="744"/>
      <c r="EO36" s="1361"/>
      <c r="EP36" s="1362"/>
      <c r="EQ36" s="1362"/>
      <c r="ER36" s="1362"/>
      <c r="ES36" s="1362"/>
      <c r="ET36" s="1362"/>
      <c r="EU36" s="1363"/>
      <c r="EW36" s="2"/>
      <c r="EX36" s="2"/>
      <c r="EY36" s="2"/>
      <c r="EZ36" s="2"/>
      <c r="FA36" s="2"/>
    </row>
    <row r="37" spans="1:157" ht="21" customHeight="1">
      <c r="A37" s="2"/>
      <c r="B37" s="2"/>
      <c r="C37" s="75"/>
      <c r="D37" s="1350"/>
      <c r="E37" s="1351"/>
      <c r="F37" s="1351"/>
      <c r="G37" s="1343" t="s">
        <v>38</v>
      </c>
      <c r="H37" s="1344"/>
      <c r="I37" s="1344"/>
      <c r="J37" s="1344"/>
      <c r="K37" s="1345"/>
      <c r="L37" s="200" t="str">
        <f>IF(AC36&lt;=0,"",IF((LEN(AC36)-11&lt;=0),"0",MID(AC36,LEN(AC36)-11,1)))</f>
        <v/>
      </c>
      <c r="M37" s="1305" t="str">
        <f>IF(AC36&lt;=0,"",IF((LEN(AC36)-10&lt;=0),"0",MID(AC36,LEN(AC36)-10,1)))</f>
        <v/>
      </c>
      <c r="N37" s="1305"/>
      <c r="O37" s="1305" t="str">
        <f>IF(AC36&lt;=0,"",IF((LEN(AC36)-9&lt;=0),"0",MID(AC36,LEN(AC36)-9,1)))</f>
        <v/>
      </c>
      <c r="P37" s="1305"/>
      <c r="Q37" s="1231" t="str">
        <f>IF(AC36&lt;=0,"",IF((LEN(AC36)-8&lt;=0),"0",MID(AC36,LEN(AC36)-8,1)))</f>
        <v/>
      </c>
      <c r="R37" s="1231"/>
      <c r="S37" s="1346" t="str">
        <f>IF(AC36&lt;=0,"",IF((LEN(AC36)-7&lt;=0),"0",MID(AC36,LEN(AC36)-7,1)))</f>
        <v/>
      </c>
      <c r="T37" s="1347"/>
      <c r="U37" s="1348"/>
      <c r="V37" s="1305" t="str">
        <f>IF(AC36&lt;=0,"",IF((LEN(AC36)-6&lt;=0),"0",MID(AC36,LEN(AC36)-6,1)))</f>
        <v/>
      </c>
      <c r="W37" s="1305"/>
      <c r="X37" s="1305" t="str">
        <f>IF(AC36&lt;=0,"",IF((LEN(AC36)-5&lt;=0),"0",MID(AC36,LEN(AC36)-5,1)))</f>
        <v/>
      </c>
      <c r="Y37" s="1305"/>
      <c r="Z37" s="1305"/>
      <c r="AA37" s="1231" t="str">
        <f>IF(AC36&lt;=0,"",IF((LEN(AC36)-4&lt;=0),"0",MID(AC36,LEN(AC36)-4,1)))</f>
        <v/>
      </c>
      <c r="AB37" s="1331"/>
      <c r="AC37" s="1377" t="str">
        <f>IF(AC36&lt;=0,"",IF((LEN(AC36)-3&lt;=0),"0",MID(AC36,LEN(AC36)-3,1)))</f>
        <v/>
      </c>
      <c r="AD37" s="1348"/>
      <c r="AE37" s="1305" t="str">
        <f>IF(AC36&lt;=0,"",IF((LEN(AC36)-2&lt;=0),"0",MID(AC36,LEN(AC36)-2,1)))</f>
        <v/>
      </c>
      <c r="AF37" s="1305"/>
      <c r="AG37" s="1305"/>
      <c r="AH37" s="1305" t="str">
        <f>IF(AC36&lt;=0,"",IF((LEN(AC36)-1&lt;=0),"0",MID(AC36,LEN(AC36)-1,1)))</f>
        <v/>
      </c>
      <c r="AI37" s="1305"/>
      <c r="AJ37" s="1377" t="str">
        <f>IF(AC36&lt;&gt;0,RIGHT(AC36,1),"")</f>
        <v/>
      </c>
      <c r="AK37" s="1348"/>
      <c r="AL37" s="1130"/>
      <c r="AM37" s="1381"/>
      <c r="AN37" s="1131"/>
      <c r="AO37" s="1351"/>
      <c r="AP37" s="1351"/>
      <c r="AQ37" s="1402" t="s">
        <v>38</v>
      </c>
      <c r="AR37" s="1403"/>
      <c r="AS37" s="1403"/>
      <c r="AT37" s="1404"/>
      <c r="AU37" s="203" t="str">
        <f>IF(BI36&lt;=0,"",IF((LEN(BI36)-11&lt;=0),"0",MID(BI36,LEN(BI36)-11,1)))</f>
        <v/>
      </c>
      <c r="AV37" s="1305" t="str">
        <f>IF(BI36&lt;=0,"",IF((LEN(BI36)-10&lt;=0),"0",MID(BI36,LEN(BI36)-10,1)))</f>
        <v/>
      </c>
      <c r="AW37" s="1305"/>
      <c r="AX37" s="1305" t="str">
        <f>IF(BI36&lt;=0,"",IF((LEN(BI36)-9&lt;=0),"0",MID(BI36,LEN(BI36)-9,1)))</f>
        <v/>
      </c>
      <c r="AY37" s="1305"/>
      <c r="AZ37" s="1231" t="str">
        <f>IF(BI36&lt;=0,"",IF((LEN(BI36)-8&lt;=0),"0",MID(BI36,LEN(BI36)-8,1)))</f>
        <v/>
      </c>
      <c r="BA37" s="1231"/>
      <c r="BB37" s="1357" t="str">
        <f>IF(BI36&lt;=0,"",IF((LEN(BI36)-7&lt;=0),"0",MID(BI36,LEN(BI36)-7,1)))</f>
        <v/>
      </c>
      <c r="BC37" s="1231"/>
      <c r="BD37" s="1305" t="str">
        <f>IF(BI36&lt;=0,"",IF((LEN(BI36)-6&lt;=0),"0",MID(BI36,LEN(BI36)-6,1)))</f>
        <v/>
      </c>
      <c r="BE37" s="1305"/>
      <c r="BF37" s="1305" t="str">
        <f>IF(BI36&lt;=0,"",IF((LEN(BI36)-5&lt;=0),"0",MID(BI36,LEN(BI36)-5,1)))</f>
        <v/>
      </c>
      <c r="BG37" s="1305"/>
      <c r="BH37" s="204" t="str">
        <f>IF(BI36&lt;=0,"",IF((LEN(BI36)-4&lt;=0),"0",MID(BI36,LEN(BI36)-4,1)))</f>
        <v/>
      </c>
      <c r="BI37" s="1231" t="str">
        <f>IF(BI36&lt;=0,"",IF((LEN(BI36)-3&lt;=0),"0",MID(BI36,LEN(BI36)-3,1)))</f>
        <v/>
      </c>
      <c r="BJ37" s="1231"/>
      <c r="BK37" s="206" t="str">
        <f>IF(BI36&lt;=0,"",IF((LEN(BI36)-2&lt;=0),"0",MID(BI36,LEN(BI36)-2,1)))</f>
        <v/>
      </c>
      <c r="BL37" s="1305" t="str">
        <f>IF(BI36&lt;=0,"",IF((LEN(BI36)-1&lt;=0),"0",MID(BI36,LEN(BI36)-1,1)))</f>
        <v/>
      </c>
      <c r="BM37" s="1305"/>
      <c r="BN37" s="1231" t="str">
        <f>IF(BI36&lt;&gt;0,RIGHT(BI36,1),"")</f>
        <v/>
      </c>
      <c r="BO37" s="1231"/>
      <c r="BP37" s="1391">
        <f>'6a'!BP37:BV40</f>
        <v>0</v>
      </c>
      <c r="BQ37" s="1392"/>
      <c r="BR37" s="1392"/>
      <c r="BS37" s="1392"/>
      <c r="BT37" s="1392"/>
      <c r="BU37" s="1392"/>
      <c r="BV37" s="1393"/>
      <c r="BW37" s="33"/>
      <c r="BX37" s="5"/>
      <c r="BY37" s="5"/>
      <c r="BZ37" s="5"/>
      <c r="CA37" s="5"/>
      <c r="CB37" s="37"/>
      <c r="CC37" s="527"/>
      <c r="CD37" s="882"/>
      <c r="CE37" s="883"/>
      <c r="CF37" s="1332"/>
      <c r="CG37" s="1333"/>
      <c r="CH37" s="1333"/>
      <c r="CI37" s="1333"/>
      <c r="CJ37" s="1333"/>
      <c r="CK37" s="1333"/>
      <c r="CL37" s="1333"/>
      <c r="CM37" s="1333"/>
      <c r="CN37" s="1333"/>
      <c r="CO37" s="1333"/>
      <c r="CP37" s="1333"/>
      <c r="CQ37" s="1333"/>
      <c r="CR37" s="1333"/>
      <c r="CS37" s="1333"/>
      <c r="CT37" s="1333"/>
      <c r="CU37" s="1333"/>
      <c r="CV37" s="1333"/>
      <c r="CW37" s="1333"/>
      <c r="CX37" s="1333"/>
      <c r="CY37" s="1333"/>
      <c r="CZ37" s="1333"/>
      <c r="DA37" s="1333"/>
      <c r="DB37" s="1333"/>
      <c r="DC37" s="1333"/>
      <c r="DD37" s="1333"/>
      <c r="DE37" s="1333"/>
      <c r="DF37" s="1333"/>
      <c r="DG37" s="1333"/>
      <c r="DH37" s="1333"/>
      <c r="DI37" s="1333"/>
      <c r="DJ37" s="1334"/>
      <c r="DK37" s="528"/>
      <c r="DL37" s="528"/>
      <c r="DM37" s="933"/>
      <c r="DN37" s="879"/>
      <c r="DO37" s="880"/>
      <c r="DP37" s="897"/>
      <c r="DQ37" s="898"/>
      <c r="DR37" s="898"/>
      <c r="DS37" s="898"/>
      <c r="DT37" s="898"/>
      <c r="DU37" s="898"/>
      <c r="DV37" s="898"/>
      <c r="DW37" s="898"/>
      <c r="DX37" s="898"/>
      <c r="DY37" s="898"/>
      <c r="DZ37" s="898"/>
      <c r="EA37" s="898"/>
      <c r="EB37" s="898"/>
      <c r="EC37" s="898"/>
      <c r="ED37" s="898"/>
      <c r="EE37" s="898"/>
      <c r="EF37" s="898"/>
      <c r="EG37" s="898"/>
      <c r="EH37" s="898"/>
      <c r="EI37" s="898"/>
      <c r="EJ37" s="898"/>
      <c r="EK37" s="898"/>
      <c r="EL37" s="898"/>
      <c r="EM37" s="898"/>
      <c r="EN37" s="899"/>
      <c r="EO37" s="1361"/>
      <c r="EP37" s="1362"/>
      <c r="EQ37" s="1362"/>
      <c r="ER37" s="1362"/>
      <c r="ES37" s="1362"/>
      <c r="ET37" s="1362"/>
      <c r="EU37" s="1363"/>
      <c r="EW37" s="2"/>
      <c r="EX37" s="2"/>
      <c r="EY37" s="2"/>
      <c r="EZ37" s="2"/>
      <c r="FA37" s="2"/>
    </row>
    <row r="38" spans="1:157" ht="17.25" customHeight="1">
      <c r="A38" s="2"/>
      <c r="B38" s="2"/>
      <c r="C38" s="75"/>
      <c r="D38" s="1350"/>
      <c r="E38" s="1186">
        <v>4</v>
      </c>
      <c r="F38" s="1186"/>
      <c r="G38" s="1310" t="s">
        <v>50</v>
      </c>
      <c r="H38" s="1352"/>
      <c r="I38" s="1352"/>
      <c r="J38" s="1352"/>
      <c r="K38" s="1353"/>
      <c r="L38" s="1313" t="str">
        <f>'6a'!L38:AD38</f>
        <v/>
      </c>
      <c r="M38" s="1313"/>
      <c r="N38" s="1313"/>
      <c r="O38" s="1313"/>
      <c r="P38" s="1313"/>
      <c r="Q38" s="1313"/>
      <c r="R38" s="1313"/>
      <c r="S38" s="1313"/>
      <c r="T38" s="1313"/>
      <c r="U38" s="1313"/>
      <c r="V38" s="1313"/>
      <c r="W38" s="1313"/>
      <c r="X38" s="1313"/>
      <c r="Y38" s="1313"/>
      <c r="Z38" s="1313"/>
      <c r="AA38" s="1313"/>
      <c r="AB38" s="1313"/>
      <c r="AC38" s="1313"/>
      <c r="AD38" s="1313"/>
      <c r="AE38" s="1314" t="s">
        <v>37</v>
      </c>
      <c r="AF38" s="1315"/>
      <c r="AG38" s="1354"/>
      <c r="AH38" s="583">
        <f>'6a'!AH38:AK39</f>
        <v>0</v>
      </c>
      <c r="AI38" s="583"/>
      <c r="AJ38" s="583"/>
      <c r="AK38" s="583"/>
      <c r="AL38" s="1130"/>
      <c r="AM38" s="1381"/>
      <c r="AN38" s="1131"/>
      <c r="AO38" s="1186">
        <v>4</v>
      </c>
      <c r="AP38" s="1186"/>
      <c r="AQ38" s="1302" t="s">
        <v>50</v>
      </c>
      <c r="AR38" s="1303"/>
      <c r="AS38" s="1303"/>
      <c r="AT38" s="1304"/>
      <c r="AU38" s="1313">
        <f>'6a'!AU38:BJ38</f>
        <v>0</v>
      </c>
      <c r="AV38" s="1313"/>
      <c r="AW38" s="1313"/>
      <c r="AX38" s="1313"/>
      <c r="AY38" s="1313"/>
      <c r="AZ38" s="1313"/>
      <c r="BA38" s="1313"/>
      <c r="BB38" s="1313"/>
      <c r="BC38" s="1313"/>
      <c r="BD38" s="1313"/>
      <c r="BE38" s="1313"/>
      <c r="BF38" s="1313"/>
      <c r="BG38" s="1313"/>
      <c r="BH38" s="1313"/>
      <c r="BI38" s="1313"/>
      <c r="BJ38" s="1313"/>
      <c r="BK38" s="1389" t="s">
        <v>54</v>
      </c>
      <c r="BL38" s="744">
        <f>'6a'!BL38:BO39</f>
        <v>0</v>
      </c>
      <c r="BM38" s="744"/>
      <c r="BN38" s="744"/>
      <c r="BO38" s="744"/>
      <c r="BP38" s="1394"/>
      <c r="BQ38" s="872"/>
      <c r="BR38" s="872"/>
      <c r="BS38" s="872"/>
      <c r="BT38" s="872"/>
      <c r="BU38" s="872"/>
      <c r="BV38" s="1395"/>
      <c r="BW38" s="33"/>
      <c r="BX38" s="5"/>
      <c r="BY38" s="5"/>
      <c r="BZ38" s="5"/>
      <c r="CA38" s="5"/>
      <c r="CB38" s="37"/>
      <c r="CC38" s="527"/>
      <c r="CD38" s="879">
        <v>4</v>
      </c>
      <c r="CE38" s="880"/>
      <c r="CF38" s="926" t="s">
        <v>50</v>
      </c>
      <c r="CG38" s="926"/>
      <c r="CH38" s="926"/>
      <c r="CI38" s="926"/>
      <c r="CJ38" s="926"/>
      <c r="CK38" s="843" t="str">
        <f>L38</f>
        <v/>
      </c>
      <c r="CL38" s="844"/>
      <c r="CM38" s="844"/>
      <c r="CN38" s="844"/>
      <c r="CO38" s="844"/>
      <c r="CP38" s="844"/>
      <c r="CQ38" s="844"/>
      <c r="CR38" s="844"/>
      <c r="CS38" s="844"/>
      <c r="CT38" s="844"/>
      <c r="CU38" s="844"/>
      <c r="CV38" s="844"/>
      <c r="CW38" s="844"/>
      <c r="CX38" s="844"/>
      <c r="CY38" s="844"/>
      <c r="CZ38" s="844"/>
      <c r="DA38" s="844"/>
      <c r="DB38" s="844"/>
      <c r="DC38" s="845"/>
      <c r="DD38" s="812" t="s">
        <v>37</v>
      </c>
      <c r="DE38" s="813"/>
      <c r="DF38" s="814"/>
      <c r="DG38" s="583">
        <f>AH38</f>
        <v>0</v>
      </c>
      <c r="DH38" s="583"/>
      <c r="DI38" s="583"/>
      <c r="DJ38" s="583"/>
      <c r="DK38" s="527"/>
      <c r="DL38" s="528"/>
      <c r="DM38" s="933"/>
      <c r="DN38" s="584">
        <v>4</v>
      </c>
      <c r="DO38" s="548"/>
      <c r="DP38" s="886" t="s">
        <v>50</v>
      </c>
      <c r="DQ38" s="887"/>
      <c r="DR38" s="887"/>
      <c r="DS38" s="888"/>
      <c r="DT38" s="843">
        <f>AU38</f>
        <v>0</v>
      </c>
      <c r="DU38" s="844"/>
      <c r="DV38" s="844"/>
      <c r="DW38" s="844"/>
      <c r="DX38" s="844"/>
      <c r="DY38" s="844"/>
      <c r="DZ38" s="844"/>
      <c r="EA38" s="844"/>
      <c r="EB38" s="844"/>
      <c r="EC38" s="844"/>
      <c r="ED38" s="844"/>
      <c r="EE38" s="844"/>
      <c r="EF38" s="844"/>
      <c r="EG38" s="844"/>
      <c r="EH38" s="844"/>
      <c r="EI38" s="845"/>
      <c r="EJ38" s="893" t="s">
        <v>54</v>
      </c>
      <c r="EK38" s="744">
        <f>BL38</f>
        <v>0</v>
      </c>
      <c r="EL38" s="744"/>
      <c r="EM38" s="744"/>
      <c r="EN38" s="744"/>
      <c r="EO38" s="1361"/>
      <c r="EP38" s="1362"/>
      <c r="EQ38" s="1362"/>
      <c r="ER38" s="1362"/>
      <c r="ES38" s="1362"/>
      <c r="ET38" s="1362"/>
      <c r="EU38" s="1363"/>
      <c r="EW38" s="2"/>
      <c r="EX38" s="2"/>
      <c r="EY38" s="2"/>
      <c r="EZ38" s="2"/>
      <c r="FA38" s="2"/>
    </row>
    <row r="39" spans="1:157" ht="22.5" customHeight="1">
      <c r="A39" s="2"/>
      <c r="B39" s="2"/>
      <c r="C39" s="75"/>
      <c r="D39" s="1350"/>
      <c r="E39" s="1351"/>
      <c r="F39" s="1351"/>
      <c r="G39" s="1383" t="s">
        <v>57</v>
      </c>
      <c r="H39" s="1384"/>
      <c r="I39" s="1384"/>
      <c r="J39" s="1384"/>
      <c r="K39" s="1385"/>
      <c r="L39" s="1386">
        <f>'6a'!L39:AB39</f>
        <v>0</v>
      </c>
      <c r="M39" s="1386"/>
      <c r="N39" s="1386"/>
      <c r="O39" s="1386"/>
      <c r="P39" s="1386"/>
      <c r="Q39" s="1386"/>
      <c r="R39" s="1386"/>
      <c r="S39" s="1386"/>
      <c r="T39" s="1386"/>
      <c r="U39" s="1386"/>
      <c r="V39" s="1386"/>
      <c r="W39" s="1386"/>
      <c r="X39" s="1386"/>
      <c r="Y39" s="1386"/>
      <c r="Z39" s="1386"/>
      <c r="AA39" s="1386"/>
      <c r="AB39" s="1386"/>
      <c r="AC39" s="1387">
        <f>'6a'!AC39:AD39</f>
        <v>0</v>
      </c>
      <c r="AD39" s="1388"/>
      <c r="AE39" s="1318"/>
      <c r="AF39" s="1319"/>
      <c r="AG39" s="1356"/>
      <c r="AH39" s="583"/>
      <c r="AI39" s="583"/>
      <c r="AJ39" s="583"/>
      <c r="AK39" s="583"/>
      <c r="AL39" s="1130"/>
      <c r="AM39" s="1381"/>
      <c r="AN39" s="1131"/>
      <c r="AO39" s="1351"/>
      <c r="AP39" s="1351"/>
      <c r="AQ39" s="1399" t="s">
        <v>57</v>
      </c>
      <c r="AR39" s="1400"/>
      <c r="AS39" s="1400"/>
      <c r="AT39" s="1401"/>
      <c r="AU39" s="1386">
        <f>'6a'!AU39:BH39</f>
        <v>0</v>
      </c>
      <c r="AV39" s="1386"/>
      <c r="AW39" s="1386"/>
      <c r="AX39" s="1386"/>
      <c r="AY39" s="1386"/>
      <c r="AZ39" s="1386"/>
      <c r="BA39" s="1386"/>
      <c r="BB39" s="1386"/>
      <c r="BC39" s="1386"/>
      <c r="BD39" s="1386"/>
      <c r="BE39" s="1386"/>
      <c r="BF39" s="1386"/>
      <c r="BG39" s="1386"/>
      <c r="BH39" s="1386"/>
      <c r="BI39" s="1405">
        <f>'6a'!BI39:BJ39</f>
        <v>0</v>
      </c>
      <c r="BJ39" s="1406"/>
      <c r="BK39" s="1390"/>
      <c r="BL39" s="744"/>
      <c r="BM39" s="744"/>
      <c r="BN39" s="744"/>
      <c r="BO39" s="744"/>
      <c r="BP39" s="1394"/>
      <c r="BQ39" s="872"/>
      <c r="BR39" s="872"/>
      <c r="BS39" s="872"/>
      <c r="BT39" s="872"/>
      <c r="BU39" s="872"/>
      <c r="BV39" s="1395"/>
      <c r="BW39" s="33"/>
      <c r="BX39" s="5"/>
      <c r="BY39" s="5"/>
      <c r="BZ39" s="5"/>
      <c r="CA39" s="5"/>
      <c r="CB39" s="37"/>
      <c r="CC39" s="527"/>
      <c r="CD39" s="879"/>
      <c r="CE39" s="880"/>
      <c r="CF39" s="386" t="s">
        <v>57</v>
      </c>
      <c r="CG39" s="881"/>
      <c r="CH39" s="881"/>
      <c r="CI39" s="881"/>
      <c r="CJ39" s="881"/>
      <c r="CK39" s="523">
        <f>L39</f>
        <v>0</v>
      </c>
      <c r="CL39" s="523"/>
      <c r="CM39" s="523"/>
      <c r="CN39" s="523"/>
      <c r="CO39" s="523"/>
      <c r="CP39" s="523"/>
      <c r="CQ39" s="523"/>
      <c r="CR39" s="523"/>
      <c r="CS39" s="523"/>
      <c r="CT39" s="523"/>
      <c r="CU39" s="523"/>
      <c r="CV39" s="523"/>
      <c r="CW39" s="523"/>
      <c r="CX39" s="523"/>
      <c r="CY39" s="523"/>
      <c r="CZ39" s="523"/>
      <c r="DA39" s="523"/>
      <c r="DB39" s="885">
        <f>AC39</f>
        <v>0</v>
      </c>
      <c r="DC39" s="885"/>
      <c r="DD39" s="812"/>
      <c r="DE39" s="813"/>
      <c r="DF39" s="814"/>
      <c r="DG39" s="583"/>
      <c r="DH39" s="583"/>
      <c r="DI39" s="583"/>
      <c r="DJ39" s="583"/>
      <c r="DK39" s="527"/>
      <c r="DL39" s="528"/>
      <c r="DM39" s="933"/>
      <c r="DN39" s="879"/>
      <c r="DO39" s="880"/>
      <c r="DP39" s="385" t="s">
        <v>57</v>
      </c>
      <c r="DQ39" s="385"/>
      <c r="DR39" s="385"/>
      <c r="DS39" s="386"/>
      <c r="DT39" s="523">
        <f>AU39</f>
        <v>0</v>
      </c>
      <c r="DU39" s="523"/>
      <c r="DV39" s="523"/>
      <c r="DW39" s="523"/>
      <c r="DX39" s="523"/>
      <c r="DY39" s="523"/>
      <c r="DZ39" s="523"/>
      <c r="EA39" s="523"/>
      <c r="EB39" s="523"/>
      <c r="EC39" s="523"/>
      <c r="ED39" s="523"/>
      <c r="EE39" s="523"/>
      <c r="EF39" s="523"/>
      <c r="EG39" s="523"/>
      <c r="EH39" s="877"/>
      <c r="EI39" s="877"/>
      <c r="EJ39" s="893"/>
      <c r="EK39" s="744"/>
      <c r="EL39" s="744"/>
      <c r="EM39" s="744"/>
      <c r="EN39" s="744"/>
      <c r="EO39" s="1361"/>
      <c r="EP39" s="1362"/>
      <c r="EQ39" s="1362"/>
      <c r="ER39" s="1362"/>
      <c r="ES39" s="1362"/>
      <c r="ET39" s="1362"/>
      <c r="EU39" s="1363"/>
      <c r="EW39" s="2"/>
      <c r="EX39" s="2"/>
      <c r="EY39" s="2"/>
      <c r="EZ39" s="2"/>
      <c r="FA39" s="2"/>
    </row>
    <row r="40" spans="1:157" ht="21" customHeight="1" thickBot="1">
      <c r="A40" s="2"/>
      <c r="B40" s="2"/>
      <c r="C40" s="75"/>
      <c r="D40" s="1350"/>
      <c r="E40" s="1351"/>
      <c r="F40" s="1351"/>
      <c r="G40" s="1413" t="s">
        <v>38</v>
      </c>
      <c r="H40" s="1414"/>
      <c r="I40" s="1344"/>
      <c r="J40" s="1344"/>
      <c r="K40" s="1345"/>
      <c r="L40" s="202" t="str">
        <f>IF(AC39&lt;=0,"",IF((LEN(AC39)-11&lt;=0),"0",MID(AC39,LEN(AC39)-11,1)))</f>
        <v/>
      </c>
      <c r="M40" s="1407" t="str">
        <f>IF(AC39&lt;=0,"",IF((LEN(AC39)-10&lt;=0),"0",MID(AC39,LEN(AC39)-10,1)))</f>
        <v/>
      </c>
      <c r="N40" s="1407"/>
      <c r="O40" s="1407" t="str">
        <f>IF(AC39&lt;=0,"",IF((LEN(AC39)-9&lt;=0),"0",MID(AC39,LEN(AC39)-9,1)))</f>
        <v/>
      </c>
      <c r="P40" s="1407"/>
      <c r="Q40" s="1411" t="str">
        <f>IF(AC39&lt;=0,"",IF((LEN(AC39)-8&lt;=0),"0",MID(AC39,LEN(AC39)-8,1)))</f>
        <v/>
      </c>
      <c r="R40" s="1411"/>
      <c r="S40" s="1415" t="str">
        <f>IF(AC39&lt;=0,"",IF((LEN(AC39)-7&lt;=0),"0",MID(AC39,LEN(AC39)-7,1)))</f>
        <v/>
      </c>
      <c r="T40" s="1416"/>
      <c r="U40" s="1417"/>
      <c r="V40" s="1407" t="str">
        <f>IF(AC39&lt;=0,"",IF((LEN(AC39)-6&lt;=0),"0",MID(AC39,LEN(AC39)-6,1)))</f>
        <v/>
      </c>
      <c r="W40" s="1407"/>
      <c r="X40" s="1407" t="str">
        <f>IF(AC39&lt;=0,"",IF((LEN(AC39)-5&lt;=0),"0",MID(AC39,LEN(AC39)-5,1)))</f>
        <v/>
      </c>
      <c r="Y40" s="1407"/>
      <c r="Z40" s="1407"/>
      <c r="AA40" s="1411" t="str">
        <f>IF(AC39&lt;=0,"",IF((LEN(AC39)-4&lt;=0),"0",MID(AC39,LEN(AC39)-4,1)))</f>
        <v/>
      </c>
      <c r="AB40" s="1418"/>
      <c r="AC40" s="1419" t="str">
        <f>IF(AC39&lt;=0,"",IF((LEN(AC39)-3&lt;=0),"0",MID(AC39,LEN(AC39)-3,1)))</f>
        <v/>
      </c>
      <c r="AD40" s="1417"/>
      <c r="AE40" s="1407" t="str">
        <f>IF(AC39&lt;=0,"",IF((LEN(AC39)-2&lt;=0),"0",MID(AC39,LEN(AC39)-2,1)))</f>
        <v/>
      </c>
      <c r="AF40" s="1407"/>
      <c r="AG40" s="1407"/>
      <c r="AH40" s="1407" t="str">
        <f>IF(AC39&lt;=0,"",IF((LEN(AC39)-1&lt;=0),"0",MID(AC39,LEN(AC39)-1,1)))</f>
        <v/>
      </c>
      <c r="AI40" s="1407"/>
      <c r="AJ40" s="1419" t="str">
        <f>IF(AC39&lt;&gt;0,RIGHT(AC39,1),"")</f>
        <v/>
      </c>
      <c r="AK40" s="1417"/>
      <c r="AL40" s="1130"/>
      <c r="AM40" s="1381"/>
      <c r="AN40" s="1131"/>
      <c r="AO40" s="1351"/>
      <c r="AP40" s="1351"/>
      <c r="AQ40" s="1408" t="s">
        <v>38</v>
      </c>
      <c r="AR40" s="1409"/>
      <c r="AS40" s="1409"/>
      <c r="AT40" s="1410"/>
      <c r="AU40" s="205" t="str">
        <f>IF(BI39&lt;=0,"",IF((LEN(BI39)-11&lt;=0),"0",MID(BI39,LEN(BI39)-11,1)))</f>
        <v/>
      </c>
      <c r="AV40" s="1407" t="str">
        <f>IF(BI39&lt;=0,"",IF((LEN(BI39)-10&lt;=0),"0",MID(BI39,LEN(BI39)-10,1)))</f>
        <v/>
      </c>
      <c r="AW40" s="1407"/>
      <c r="AX40" s="1407" t="str">
        <f>IF(BI39&lt;=0,"",IF((LEN(BI39)-9&lt;=0),"0",MID(BI39,LEN(BI39)-9,1)))</f>
        <v/>
      </c>
      <c r="AY40" s="1407"/>
      <c r="AZ40" s="1411" t="str">
        <f>IF(BI39&lt;=0,"",IF((LEN(BI39)-8&lt;=0),"0",MID(BI39,LEN(BI39)-8,1)))</f>
        <v/>
      </c>
      <c r="BA40" s="1411"/>
      <c r="BB40" s="1412" t="str">
        <f>IF(BI39&lt;=0,"",IF((LEN(BI39)-7&lt;=0),"0",MID(BI39,LEN(BI39)-7,1)))</f>
        <v/>
      </c>
      <c r="BC40" s="1411"/>
      <c r="BD40" s="1407" t="str">
        <f>IF(BI39&lt;=0,"",IF((LEN(BI39)-6&lt;=0),"0",MID(BI39,LEN(BI39)-6,1)))</f>
        <v/>
      </c>
      <c r="BE40" s="1305"/>
      <c r="BF40" s="1305" t="str">
        <f>IF(BI39&lt;=0,"",IF((LEN(BI39)-5&lt;=0),"0",MID(BI39,LEN(BI39)-5,1)))</f>
        <v/>
      </c>
      <c r="BG40" s="1305"/>
      <c r="BH40" s="204" t="str">
        <f>IF(BI39&lt;=0,"",IF((LEN(BI39)-4&lt;=0),"0",MID(BI39,LEN(BI39)-4,1)))</f>
        <v/>
      </c>
      <c r="BI40" s="1231" t="str">
        <f>IF(BI39&lt;=0,"",IF((LEN(BI39)-3&lt;=0),"0",MID(BI39,LEN(BI39)-3,1)))</f>
        <v/>
      </c>
      <c r="BJ40" s="1231"/>
      <c r="BK40" s="206" t="str">
        <f>IF(BI39&lt;=0,"",IF((LEN(BI39)-2&lt;=0),"0",MID(BI39,LEN(BI39)-2,1)))</f>
        <v/>
      </c>
      <c r="BL40" s="1305" t="str">
        <f>IF(BI39&lt;=0,"",IF((LEN(BI39)-1&lt;=0),"0",MID(BI39,LEN(BI39)-1,1)))</f>
        <v/>
      </c>
      <c r="BM40" s="1305"/>
      <c r="BN40" s="1231" t="str">
        <f>IF(BI39&lt;&gt;0,RIGHT(BI39,1),"")</f>
        <v/>
      </c>
      <c r="BO40" s="1231"/>
      <c r="BP40" s="1396"/>
      <c r="BQ40" s="1397"/>
      <c r="BR40" s="1397"/>
      <c r="BS40" s="1397"/>
      <c r="BT40" s="1397"/>
      <c r="BU40" s="1397"/>
      <c r="BV40" s="1398"/>
      <c r="BW40" s="33"/>
      <c r="BX40" s="5"/>
      <c r="BY40" s="5"/>
      <c r="BZ40" s="5"/>
      <c r="CA40" s="5"/>
      <c r="CB40" s="37"/>
      <c r="CC40" s="527"/>
      <c r="CD40" s="879"/>
      <c r="CE40" s="880"/>
      <c r="CF40" s="1332"/>
      <c r="CG40" s="1333"/>
      <c r="CH40" s="1333"/>
      <c r="CI40" s="1333"/>
      <c r="CJ40" s="1333"/>
      <c r="CK40" s="1333"/>
      <c r="CL40" s="1333"/>
      <c r="CM40" s="1333"/>
      <c r="CN40" s="1333"/>
      <c r="CO40" s="1333"/>
      <c r="CP40" s="1333"/>
      <c r="CQ40" s="1333"/>
      <c r="CR40" s="1333"/>
      <c r="CS40" s="1333"/>
      <c r="CT40" s="1333"/>
      <c r="CU40" s="1333"/>
      <c r="CV40" s="1333"/>
      <c r="CW40" s="1333"/>
      <c r="CX40" s="1333"/>
      <c r="CY40" s="1333"/>
      <c r="CZ40" s="1333"/>
      <c r="DA40" s="1333"/>
      <c r="DB40" s="1333"/>
      <c r="DC40" s="1333"/>
      <c r="DD40" s="1333"/>
      <c r="DE40" s="1333"/>
      <c r="DF40" s="1333"/>
      <c r="DG40" s="1333"/>
      <c r="DH40" s="1333"/>
      <c r="DI40" s="1333"/>
      <c r="DJ40" s="1334"/>
      <c r="DK40" s="528"/>
      <c r="DL40" s="528"/>
      <c r="DM40" s="933"/>
      <c r="DN40" s="879"/>
      <c r="DO40" s="880"/>
      <c r="DP40" s="897"/>
      <c r="DQ40" s="898"/>
      <c r="DR40" s="898"/>
      <c r="DS40" s="898"/>
      <c r="DT40" s="898"/>
      <c r="DU40" s="898"/>
      <c r="DV40" s="898"/>
      <c r="DW40" s="898"/>
      <c r="DX40" s="898"/>
      <c r="DY40" s="898"/>
      <c r="DZ40" s="898"/>
      <c r="EA40" s="898"/>
      <c r="EB40" s="898"/>
      <c r="EC40" s="898"/>
      <c r="ED40" s="898"/>
      <c r="EE40" s="898"/>
      <c r="EF40" s="898"/>
      <c r="EG40" s="898"/>
      <c r="EH40" s="898"/>
      <c r="EI40" s="898"/>
      <c r="EJ40" s="898"/>
      <c r="EK40" s="898"/>
      <c r="EL40" s="898"/>
      <c r="EM40" s="898"/>
      <c r="EN40" s="899"/>
      <c r="EO40" s="1364"/>
      <c r="EP40" s="1365"/>
      <c r="EQ40" s="1365"/>
      <c r="ER40" s="1365"/>
      <c r="ES40" s="1365"/>
      <c r="ET40" s="1365"/>
      <c r="EU40" s="1366"/>
      <c r="EW40" s="2"/>
      <c r="EX40" s="2"/>
      <c r="EY40" s="2"/>
      <c r="EZ40" s="2"/>
      <c r="FA40" s="2"/>
    </row>
    <row r="41" spans="1:157" ht="18.75" customHeight="1">
      <c r="A41" s="2"/>
      <c r="B41" s="2"/>
      <c r="C41" s="75"/>
      <c r="D41" s="1455" t="s">
        <v>55</v>
      </c>
      <c r="E41" s="1456"/>
      <c r="F41" s="1459" t="s">
        <v>11</v>
      </c>
      <c r="G41" s="1459"/>
      <c r="H41" s="1460"/>
      <c r="I41" s="1465" t="s">
        <v>14</v>
      </c>
      <c r="J41" s="1465"/>
      <c r="K41" s="1465"/>
      <c r="L41" s="1466" t="s">
        <v>15</v>
      </c>
      <c r="M41" s="1459"/>
      <c r="N41" s="1466" t="s">
        <v>10</v>
      </c>
      <c r="O41" s="1459"/>
      <c r="P41" s="1469"/>
      <c r="Q41" s="1472" t="s">
        <v>16</v>
      </c>
      <c r="R41" s="1472"/>
      <c r="S41" s="1472"/>
      <c r="T41" s="1472"/>
      <c r="U41" s="1472"/>
      <c r="V41" s="1472"/>
      <c r="W41" s="1472"/>
      <c r="X41" s="1473"/>
      <c r="Y41" s="1521" t="s">
        <v>140</v>
      </c>
      <c r="Z41" s="1522"/>
      <c r="AA41" s="1522"/>
      <c r="AB41" s="1522"/>
      <c r="AC41" s="1443" t="s">
        <v>141</v>
      </c>
      <c r="AD41" s="1444"/>
      <c r="AE41" s="1444"/>
      <c r="AF41" s="1445"/>
      <c r="AG41" s="1443" t="s">
        <v>142</v>
      </c>
      <c r="AH41" s="1444"/>
      <c r="AI41" s="1444"/>
      <c r="AJ41" s="1445"/>
      <c r="AK41" s="1525"/>
      <c r="AL41" s="1526"/>
      <c r="AM41" s="1527"/>
      <c r="AN41" s="1420" t="s">
        <v>17</v>
      </c>
      <c r="AO41" s="1421"/>
      <c r="AP41" s="1421"/>
      <c r="AQ41" s="1421"/>
      <c r="AR41" s="1421"/>
      <c r="AS41" s="1421"/>
      <c r="AT41" s="1421"/>
      <c r="AU41" s="1421"/>
      <c r="AV41" s="1421"/>
      <c r="AW41" s="1421"/>
      <c r="AX41" s="1421"/>
      <c r="AY41" s="1421"/>
      <c r="AZ41" s="1421"/>
      <c r="BA41" s="1421"/>
      <c r="BB41" s="1421"/>
      <c r="BC41" s="1421"/>
      <c r="BD41" s="1422"/>
      <c r="BE41" s="196"/>
      <c r="BF41" s="196"/>
      <c r="BG41" s="196"/>
      <c r="BH41" s="1426" t="s">
        <v>18</v>
      </c>
      <c r="BI41" s="1426"/>
      <c r="BJ41" s="1426"/>
      <c r="BK41" s="1426"/>
      <c r="BL41" s="1426"/>
      <c r="BM41" s="1426"/>
      <c r="BN41" s="1426"/>
      <c r="BO41" s="1426"/>
      <c r="BP41" s="1426"/>
      <c r="BQ41" s="1426"/>
      <c r="BR41" s="1426"/>
      <c r="BS41" s="1426"/>
      <c r="BT41" s="1426"/>
      <c r="BU41" s="165"/>
      <c r="BV41" s="167"/>
      <c r="BW41" s="25"/>
      <c r="BX41" s="4"/>
      <c r="BY41" s="4"/>
      <c r="BZ41" s="4"/>
      <c r="CA41" s="4"/>
      <c r="CB41" s="37"/>
      <c r="CC41" s="947" t="s">
        <v>55</v>
      </c>
      <c r="CD41" s="947"/>
      <c r="CE41" s="948" t="s">
        <v>11</v>
      </c>
      <c r="CF41" s="948"/>
      <c r="CG41" s="948"/>
      <c r="CH41" s="947" t="s">
        <v>14</v>
      </c>
      <c r="CI41" s="947"/>
      <c r="CJ41" s="947"/>
      <c r="CK41" s="948" t="s">
        <v>15</v>
      </c>
      <c r="CL41" s="948"/>
      <c r="CM41" s="948" t="s">
        <v>10</v>
      </c>
      <c r="CN41" s="948"/>
      <c r="CO41" s="948"/>
      <c r="CP41" s="675" t="s">
        <v>16</v>
      </c>
      <c r="CQ41" s="675"/>
      <c r="CR41" s="675"/>
      <c r="CS41" s="675"/>
      <c r="CT41" s="675"/>
      <c r="CU41" s="675"/>
      <c r="CV41" s="675"/>
      <c r="CW41" s="676"/>
      <c r="CX41" s="1046" t="s">
        <v>140</v>
      </c>
      <c r="CY41" s="1047"/>
      <c r="CZ41" s="1047"/>
      <c r="DA41" s="1047"/>
      <c r="DB41" s="949" t="s">
        <v>148</v>
      </c>
      <c r="DC41" s="950"/>
      <c r="DD41" s="950"/>
      <c r="DE41" s="951"/>
      <c r="DF41" s="949" t="s">
        <v>142</v>
      </c>
      <c r="DG41" s="950"/>
      <c r="DH41" s="950"/>
      <c r="DI41" s="951"/>
      <c r="DJ41" s="1055"/>
      <c r="DK41" s="1056"/>
      <c r="DL41" s="1057"/>
      <c r="DM41" s="997" t="s">
        <v>17</v>
      </c>
      <c r="DN41" s="998"/>
      <c r="DO41" s="998"/>
      <c r="DP41" s="998"/>
      <c r="DQ41" s="998"/>
      <c r="DR41" s="998"/>
      <c r="DS41" s="998"/>
      <c r="DT41" s="998"/>
      <c r="DU41" s="998"/>
      <c r="DV41" s="998"/>
      <c r="DW41" s="998"/>
      <c r="DX41" s="998"/>
      <c r="DY41" s="998"/>
      <c r="DZ41" s="998"/>
      <c r="EA41" s="998"/>
      <c r="EB41" s="998"/>
      <c r="EC41" s="999"/>
      <c r="ED41" s="158"/>
      <c r="EE41" s="158"/>
      <c r="EF41" s="158"/>
      <c r="EG41" s="998" t="s">
        <v>18</v>
      </c>
      <c r="EH41" s="998"/>
      <c r="EI41" s="998"/>
      <c r="EJ41" s="998"/>
      <c r="EK41" s="998"/>
      <c r="EL41" s="998"/>
      <c r="EM41" s="998"/>
      <c r="EN41" s="998"/>
      <c r="EO41" s="998"/>
      <c r="EP41" s="998"/>
      <c r="EQ41" s="998"/>
      <c r="ER41" s="998"/>
      <c r="ES41" s="998"/>
      <c r="ET41" s="38"/>
      <c r="EU41" s="45"/>
      <c r="EW41" s="2"/>
      <c r="EX41" s="2"/>
      <c r="EY41" s="2"/>
      <c r="EZ41" s="2"/>
      <c r="FA41" s="2"/>
    </row>
    <row r="42" spans="1:157" ht="22.5" customHeight="1">
      <c r="A42" s="2"/>
      <c r="B42" s="2"/>
      <c r="C42" s="75"/>
      <c r="D42" s="1457"/>
      <c r="E42" s="1458"/>
      <c r="F42" s="1461"/>
      <c r="G42" s="1461"/>
      <c r="H42" s="1462"/>
      <c r="I42" s="1446"/>
      <c r="J42" s="1446"/>
      <c r="K42" s="1446"/>
      <c r="L42" s="1467"/>
      <c r="M42" s="1461"/>
      <c r="N42" s="1467"/>
      <c r="O42" s="1461"/>
      <c r="P42" s="1470"/>
      <c r="Q42" s="1474" t="s">
        <v>56</v>
      </c>
      <c r="R42" s="1474"/>
      <c r="S42" s="1474"/>
      <c r="T42" s="1474"/>
      <c r="U42" s="1476" t="s">
        <v>36</v>
      </c>
      <c r="V42" s="1477"/>
      <c r="W42" s="1477"/>
      <c r="X42" s="1478"/>
      <c r="Y42" s="1467"/>
      <c r="Z42" s="1461"/>
      <c r="AA42" s="1461"/>
      <c r="AB42" s="1461"/>
      <c r="AC42" s="1523"/>
      <c r="AD42" s="1446"/>
      <c r="AE42" s="1446"/>
      <c r="AF42" s="1447"/>
      <c r="AG42" s="1446"/>
      <c r="AH42" s="1446"/>
      <c r="AI42" s="1446"/>
      <c r="AJ42" s="1447"/>
      <c r="AK42" s="1528"/>
      <c r="AL42" s="1529"/>
      <c r="AM42" s="1530"/>
      <c r="AN42" s="1423"/>
      <c r="AO42" s="1424"/>
      <c r="AP42" s="1424"/>
      <c r="AQ42" s="1424"/>
      <c r="AR42" s="1424"/>
      <c r="AS42" s="1424"/>
      <c r="AT42" s="1424"/>
      <c r="AU42" s="1424"/>
      <c r="AV42" s="1424"/>
      <c r="AW42" s="1424"/>
      <c r="AX42" s="1424"/>
      <c r="AY42" s="1424"/>
      <c r="AZ42" s="1424"/>
      <c r="BA42" s="1424"/>
      <c r="BB42" s="1424"/>
      <c r="BC42" s="1424"/>
      <c r="BD42" s="1425"/>
      <c r="BE42" s="196"/>
      <c r="BF42" s="196"/>
      <c r="BG42" s="196"/>
      <c r="BH42" s="1424"/>
      <c r="BI42" s="1424"/>
      <c r="BJ42" s="1424"/>
      <c r="BK42" s="1424"/>
      <c r="BL42" s="1424"/>
      <c r="BM42" s="1424"/>
      <c r="BN42" s="1424"/>
      <c r="BO42" s="1424"/>
      <c r="BP42" s="1424"/>
      <c r="BQ42" s="1424"/>
      <c r="BR42" s="1424"/>
      <c r="BS42" s="1424"/>
      <c r="BT42" s="1424"/>
      <c r="BU42" s="165"/>
      <c r="BV42" s="167"/>
      <c r="BW42" s="25"/>
      <c r="BX42" s="4"/>
      <c r="BY42" s="4"/>
      <c r="BZ42" s="4"/>
      <c r="CA42" s="4"/>
      <c r="CB42" s="37"/>
      <c r="CC42" s="947"/>
      <c r="CD42" s="947"/>
      <c r="CE42" s="948"/>
      <c r="CF42" s="948"/>
      <c r="CG42" s="948"/>
      <c r="CH42" s="947"/>
      <c r="CI42" s="947"/>
      <c r="CJ42" s="947"/>
      <c r="CK42" s="948"/>
      <c r="CL42" s="948"/>
      <c r="CM42" s="948"/>
      <c r="CN42" s="948"/>
      <c r="CO42" s="972"/>
      <c r="CP42" s="991" t="s">
        <v>56</v>
      </c>
      <c r="CQ42" s="992"/>
      <c r="CR42" s="992"/>
      <c r="CS42" s="993"/>
      <c r="CT42" s="1004" t="s">
        <v>36</v>
      </c>
      <c r="CU42" s="1005"/>
      <c r="CV42" s="1005"/>
      <c r="CW42" s="1006"/>
      <c r="CX42" s="1049"/>
      <c r="CY42" s="1050"/>
      <c r="CZ42" s="1050"/>
      <c r="DA42" s="1050"/>
      <c r="DB42" s="952"/>
      <c r="DC42" s="953"/>
      <c r="DD42" s="953"/>
      <c r="DE42" s="954"/>
      <c r="DF42" s="952"/>
      <c r="DG42" s="953"/>
      <c r="DH42" s="953"/>
      <c r="DI42" s="954"/>
      <c r="DJ42" s="1058"/>
      <c r="DK42" s="1059"/>
      <c r="DL42" s="1060"/>
      <c r="DM42" s="1000"/>
      <c r="DN42" s="1001"/>
      <c r="DO42" s="1001"/>
      <c r="DP42" s="1001"/>
      <c r="DQ42" s="1001"/>
      <c r="DR42" s="1001"/>
      <c r="DS42" s="1001"/>
      <c r="DT42" s="1001"/>
      <c r="DU42" s="1001"/>
      <c r="DV42" s="1001"/>
      <c r="DW42" s="1001"/>
      <c r="DX42" s="1001"/>
      <c r="DY42" s="1001"/>
      <c r="DZ42" s="1001"/>
      <c r="EA42" s="1001"/>
      <c r="EB42" s="1001"/>
      <c r="EC42" s="1002"/>
      <c r="ED42" s="158"/>
      <c r="EE42" s="158"/>
      <c r="EF42" s="158"/>
      <c r="EG42" s="1001"/>
      <c r="EH42" s="1001"/>
      <c r="EI42" s="1001"/>
      <c r="EJ42" s="1001"/>
      <c r="EK42" s="1001"/>
      <c r="EL42" s="1001"/>
      <c r="EM42" s="1001"/>
      <c r="EN42" s="1001"/>
      <c r="EO42" s="1001"/>
      <c r="EP42" s="1001"/>
      <c r="EQ42" s="1001"/>
      <c r="ER42" s="1001"/>
      <c r="ES42" s="1001"/>
      <c r="ET42" s="38"/>
      <c r="EU42" s="45"/>
      <c r="EW42" s="2"/>
      <c r="EX42" s="2"/>
      <c r="EY42" s="2"/>
      <c r="EZ42" s="2"/>
      <c r="FA42" s="2"/>
    </row>
    <row r="43" spans="1:157" ht="18.75" customHeight="1">
      <c r="A43" s="2"/>
      <c r="B43" s="2"/>
      <c r="C43" s="1436" t="s">
        <v>87</v>
      </c>
      <c r="D43" s="1457"/>
      <c r="E43" s="1458"/>
      <c r="F43" s="1463"/>
      <c r="G43" s="1463"/>
      <c r="H43" s="1464"/>
      <c r="I43" s="1448"/>
      <c r="J43" s="1448"/>
      <c r="K43" s="1448"/>
      <c r="L43" s="1468"/>
      <c r="M43" s="1463"/>
      <c r="N43" s="1468"/>
      <c r="O43" s="1463"/>
      <c r="P43" s="1471"/>
      <c r="Q43" s="1475"/>
      <c r="R43" s="1475"/>
      <c r="S43" s="1475"/>
      <c r="T43" s="1475"/>
      <c r="U43" s="1479"/>
      <c r="V43" s="1480"/>
      <c r="W43" s="1480"/>
      <c r="X43" s="1481"/>
      <c r="Y43" s="1468"/>
      <c r="Z43" s="1463"/>
      <c r="AA43" s="1463"/>
      <c r="AB43" s="1463"/>
      <c r="AC43" s="1524"/>
      <c r="AD43" s="1448"/>
      <c r="AE43" s="1448"/>
      <c r="AF43" s="1449"/>
      <c r="AG43" s="1448"/>
      <c r="AH43" s="1448"/>
      <c r="AI43" s="1448"/>
      <c r="AJ43" s="1449"/>
      <c r="AK43" s="1528"/>
      <c r="AL43" s="1529"/>
      <c r="AM43" s="1530"/>
      <c r="AN43" s="1437" t="s">
        <v>19</v>
      </c>
      <c r="AO43" s="1268"/>
      <c r="AP43" s="1268"/>
      <c r="AQ43" s="1268"/>
      <c r="AR43" s="1438"/>
      <c r="AS43" s="1439" t="s">
        <v>2</v>
      </c>
      <c r="AT43" s="1268"/>
      <c r="AU43" s="1438"/>
      <c r="AV43" s="1439" t="s">
        <v>3</v>
      </c>
      <c r="AW43" s="1268"/>
      <c r="AX43" s="1438"/>
      <c r="AY43" s="1439" t="s">
        <v>4</v>
      </c>
      <c r="AZ43" s="1268"/>
      <c r="BA43" s="1438"/>
      <c r="BB43" s="1439" t="s">
        <v>20</v>
      </c>
      <c r="BC43" s="1268"/>
      <c r="BD43" s="1269"/>
      <c r="BE43" s="1432" t="s">
        <v>139</v>
      </c>
      <c r="BF43" s="1248"/>
      <c r="BG43" s="1248"/>
      <c r="BH43" s="1248"/>
      <c r="BI43" s="1248"/>
      <c r="BJ43" s="1248"/>
      <c r="BK43" s="1248"/>
      <c r="BL43" s="1248"/>
      <c r="BM43" s="1248"/>
      <c r="BN43" s="1248"/>
      <c r="BO43" s="1289"/>
      <c r="BP43" s="1288" t="s">
        <v>3</v>
      </c>
      <c r="BQ43" s="1289"/>
      <c r="BR43" s="1288" t="s">
        <v>21</v>
      </c>
      <c r="BS43" s="1248"/>
      <c r="BT43" s="1289"/>
      <c r="BU43" s="1288" t="s">
        <v>20</v>
      </c>
      <c r="BV43" s="1289"/>
      <c r="BW43" s="25"/>
      <c r="BX43" s="7"/>
      <c r="BY43" s="7"/>
      <c r="BZ43" s="7"/>
      <c r="CA43" s="7"/>
      <c r="CB43" s="1071" t="s">
        <v>101</v>
      </c>
      <c r="CC43" s="947"/>
      <c r="CD43" s="947"/>
      <c r="CE43" s="948"/>
      <c r="CF43" s="948"/>
      <c r="CG43" s="948"/>
      <c r="CH43" s="947"/>
      <c r="CI43" s="947"/>
      <c r="CJ43" s="947"/>
      <c r="CK43" s="948"/>
      <c r="CL43" s="948"/>
      <c r="CM43" s="948"/>
      <c r="CN43" s="948"/>
      <c r="CO43" s="972"/>
      <c r="CP43" s="994"/>
      <c r="CQ43" s="995"/>
      <c r="CR43" s="995"/>
      <c r="CS43" s="996"/>
      <c r="CT43" s="1007"/>
      <c r="CU43" s="1008"/>
      <c r="CV43" s="1008"/>
      <c r="CW43" s="1009"/>
      <c r="CX43" s="1052"/>
      <c r="CY43" s="1053"/>
      <c r="CZ43" s="1053"/>
      <c r="DA43" s="1053"/>
      <c r="DB43" s="955"/>
      <c r="DC43" s="956"/>
      <c r="DD43" s="956"/>
      <c r="DE43" s="957"/>
      <c r="DF43" s="955"/>
      <c r="DG43" s="956"/>
      <c r="DH43" s="956"/>
      <c r="DI43" s="957"/>
      <c r="DJ43" s="1058"/>
      <c r="DK43" s="1059"/>
      <c r="DL43" s="1060"/>
      <c r="DM43" s="1003" t="s">
        <v>19</v>
      </c>
      <c r="DN43" s="819"/>
      <c r="DO43" s="819"/>
      <c r="DP43" s="819"/>
      <c r="DQ43" s="819"/>
      <c r="DR43" s="819" t="s">
        <v>2</v>
      </c>
      <c r="DS43" s="819"/>
      <c r="DT43" s="819"/>
      <c r="DU43" s="819" t="s">
        <v>3</v>
      </c>
      <c r="DV43" s="819"/>
      <c r="DW43" s="819"/>
      <c r="DX43" s="819" t="s">
        <v>4</v>
      </c>
      <c r="DY43" s="819"/>
      <c r="DZ43" s="819"/>
      <c r="EA43" s="819" t="s">
        <v>20</v>
      </c>
      <c r="EB43" s="819"/>
      <c r="EC43" s="819"/>
      <c r="ED43" s="640" t="s">
        <v>139</v>
      </c>
      <c r="EE43" s="641"/>
      <c r="EF43" s="641"/>
      <c r="EG43" s="641"/>
      <c r="EH43" s="641"/>
      <c r="EI43" s="641"/>
      <c r="EJ43" s="641"/>
      <c r="EK43" s="641"/>
      <c r="EL43" s="641"/>
      <c r="EM43" s="641"/>
      <c r="EN43" s="642"/>
      <c r="EO43" s="963" t="s">
        <v>3</v>
      </c>
      <c r="EP43" s="963"/>
      <c r="EQ43" s="963" t="s">
        <v>21</v>
      </c>
      <c r="ER43" s="963"/>
      <c r="ES43" s="963"/>
      <c r="ET43" s="963" t="s">
        <v>20</v>
      </c>
      <c r="EU43" s="963"/>
      <c r="EW43" s="2"/>
      <c r="EX43" s="2"/>
      <c r="EY43" s="2"/>
      <c r="EZ43" s="2"/>
      <c r="FA43" s="2"/>
    </row>
    <row r="44" spans="1:157" ht="20.25" customHeight="1" thickBot="1">
      <c r="A44" s="2"/>
      <c r="B44" s="2"/>
      <c r="C44" s="1436"/>
      <c r="D44" s="1482">
        <f>'6a'!D44</f>
        <v>0</v>
      </c>
      <c r="E44" s="1483"/>
      <c r="F44" s="1484">
        <f>'6a'!F44</f>
        <v>0</v>
      </c>
      <c r="G44" s="1484"/>
      <c r="H44" s="1485"/>
      <c r="I44" s="1484">
        <f>'6a'!I44</f>
        <v>0</v>
      </c>
      <c r="J44" s="1484"/>
      <c r="K44" s="1484"/>
      <c r="L44" s="1486">
        <f>'6a'!L44</f>
        <v>0</v>
      </c>
      <c r="M44" s="1427"/>
      <c r="N44" s="1487">
        <f>'6a'!N44</f>
        <v>0</v>
      </c>
      <c r="O44" s="1430"/>
      <c r="P44" s="1488"/>
      <c r="Q44" s="1450" t="str">
        <f>'6a'!Q44</f>
        <v/>
      </c>
      <c r="R44" s="1450"/>
      <c r="S44" s="1450"/>
      <c r="T44" s="1450"/>
      <c r="U44" s="1440" t="str">
        <f>'6a'!U44</f>
        <v/>
      </c>
      <c r="V44" s="1441"/>
      <c r="W44" s="1441"/>
      <c r="X44" s="1442"/>
      <c r="Y44" s="1441" t="str">
        <f>'6a'!Y44</f>
        <v/>
      </c>
      <c r="Z44" s="1441"/>
      <c r="AA44" s="1441"/>
      <c r="AB44" s="1441"/>
      <c r="AC44" s="1440" t="str">
        <f>'6a'!AC44</f>
        <v/>
      </c>
      <c r="AD44" s="1441"/>
      <c r="AE44" s="1441"/>
      <c r="AF44" s="1442"/>
      <c r="AG44" s="1441" t="str">
        <f>'6a'!AG44</f>
        <v/>
      </c>
      <c r="AH44" s="1441"/>
      <c r="AI44" s="1441"/>
      <c r="AJ44" s="1442"/>
      <c r="AK44" s="1531"/>
      <c r="AL44" s="1532"/>
      <c r="AM44" s="1533"/>
      <c r="AN44" s="1490">
        <f>'6a'!AN44</f>
        <v>0</v>
      </c>
      <c r="AO44" s="1441"/>
      <c r="AP44" s="1441"/>
      <c r="AQ44" s="1441"/>
      <c r="AR44" s="1441"/>
      <c r="AS44" s="1440">
        <f>'6a'!AS44</f>
        <v>0</v>
      </c>
      <c r="AT44" s="1441"/>
      <c r="AU44" s="1442"/>
      <c r="AV44" s="1491">
        <f>'6a'!AV44</f>
        <v>0</v>
      </c>
      <c r="AW44" s="1491"/>
      <c r="AX44" s="1491"/>
      <c r="AY44" s="1440">
        <f>'6a'!AY44</f>
        <v>0</v>
      </c>
      <c r="AZ44" s="1441"/>
      <c r="BA44" s="1442"/>
      <c r="BB44" s="1441">
        <f>'6a'!BB44</f>
        <v>0</v>
      </c>
      <c r="BC44" s="1441"/>
      <c r="BD44" s="1489"/>
      <c r="BE44" s="1429" t="str">
        <f>'6a'!BE44</f>
        <v>昭和</v>
      </c>
      <c r="BF44" s="1430"/>
      <c r="BG44" s="1430"/>
      <c r="BH44" s="1430"/>
      <c r="BI44" s="1430"/>
      <c r="BJ44" s="1430"/>
      <c r="BK44" s="1430"/>
      <c r="BL44" s="1430"/>
      <c r="BM44" s="1430"/>
      <c r="BN44" s="1430"/>
      <c r="BO44" s="1431"/>
      <c r="BP44" s="1427" t="str">
        <f>'6a'!BP44</f>
        <v/>
      </c>
      <c r="BQ44" s="1428"/>
      <c r="BR44" s="1427" t="str">
        <f>'6a'!BR44</f>
        <v/>
      </c>
      <c r="BS44" s="1427"/>
      <c r="BT44" s="1428"/>
      <c r="BU44" s="1484" t="str">
        <f>'6a'!BU44</f>
        <v/>
      </c>
      <c r="BV44" s="1485"/>
      <c r="BW44" s="23"/>
      <c r="BX44" s="4"/>
      <c r="BY44" s="4"/>
      <c r="BZ44" s="4"/>
      <c r="CA44" s="4"/>
      <c r="CB44" s="1071"/>
      <c r="CC44" s="1072">
        <f>D44</f>
        <v>0</v>
      </c>
      <c r="CD44" s="1072"/>
      <c r="CE44" s="1015">
        <f>F44</f>
        <v>0</v>
      </c>
      <c r="CF44" s="1015"/>
      <c r="CG44" s="1015"/>
      <c r="CH44" s="1015">
        <f>I44</f>
        <v>0</v>
      </c>
      <c r="CI44" s="1015"/>
      <c r="CJ44" s="1015"/>
      <c r="CK44" s="1015">
        <f>L44</f>
        <v>0</v>
      </c>
      <c r="CL44" s="1015"/>
      <c r="CM44" s="1015">
        <f>N44</f>
        <v>0</v>
      </c>
      <c r="CN44" s="1015"/>
      <c r="CO44" s="1015"/>
      <c r="CP44" s="1114" t="str">
        <f>Q44</f>
        <v/>
      </c>
      <c r="CQ44" s="1114"/>
      <c r="CR44" s="1114"/>
      <c r="CS44" s="1114"/>
      <c r="CT44" s="1015" t="str">
        <f>U44</f>
        <v/>
      </c>
      <c r="CU44" s="1015"/>
      <c r="CV44" s="1015"/>
      <c r="CW44" s="1015"/>
      <c r="CX44" s="1015" t="str">
        <f>Y44</f>
        <v/>
      </c>
      <c r="CY44" s="1015"/>
      <c r="CZ44" s="1015"/>
      <c r="DA44" s="1015"/>
      <c r="DB44" s="1015" t="str">
        <f>AC44</f>
        <v/>
      </c>
      <c r="DC44" s="1015"/>
      <c r="DD44" s="1015"/>
      <c r="DE44" s="1015"/>
      <c r="DF44" s="1015" t="str">
        <f>AG44</f>
        <v/>
      </c>
      <c r="DG44" s="1015"/>
      <c r="DH44" s="1015"/>
      <c r="DI44" s="1015"/>
      <c r="DJ44" s="1061"/>
      <c r="DK44" s="1062"/>
      <c r="DL44" s="1063"/>
      <c r="DM44" s="1073">
        <f>AN44</f>
        <v>0</v>
      </c>
      <c r="DN44" s="1073"/>
      <c r="DO44" s="1073"/>
      <c r="DP44" s="1073"/>
      <c r="DQ44" s="1073"/>
      <c r="DR44" s="1073">
        <f>AS44</f>
        <v>0</v>
      </c>
      <c r="DS44" s="1073"/>
      <c r="DT44" s="1073"/>
      <c r="DU44" s="1073">
        <f>AV44</f>
        <v>0</v>
      </c>
      <c r="DV44" s="1073"/>
      <c r="DW44" s="1073"/>
      <c r="DX44" s="1073">
        <f>AY44</f>
        <v>0</v>
      </c>
      <c r="DY44" s="1073"/>
      <c r="DZ44" s="1073"/>
      <c r="EA44" s="1073">
        <f>BB44</f>
        <v>0</v>
      </c>
      <c r="EB44" s="1073"/>
      <c r="EC44" s="1073"/>
      <c r="ED44" s="1115" t="str">
        <f>BE44</f>
        <v>昭和</v>
      </c>
      <c r="EE44" s="1116"/>
      <c r="EF44" s="1116"/>
      <c r="EG44" s="1116"/>
      <c r="EH44" s="1116"/>
      <c r="EI44" s="1116"/>
      <c r="EJ44" s="1116"/>
      <c r="EK44" s="1116"/>
      <c r="EL44" s="1116"/>
      <c r="EM44" s="1116"/>
      <c r="EN44" s="1117"/>
      <c r="EO44" s="1073" t="str">
        <f>BP44</f>
        <v/>
      </c>
      <c r="EP44" s="1073"/>
      <c r="EQ44" s="1073" t="str">
        <f>BR44</f>
        <v/>
      </c>
      <c r="ER44" s="1073"/>
      <c r="ES44" s="1073"/>
      <c r="ET44" s="1073" t="str">
        <f>BU44</f>
        <v/>
      </c>
      <c r="EU44" s="1073"/>
      <c r="EW44" s="2"/>
      <c r="EX44" s="2"/>
      <c r="EY44" s="2"/>
      <c r="EZ44" s="2"/>
      <c r="FA44" s="2"/>
    </row>
    <row r="45" spans="1:157" ht="21" customHeight="1">
      <c r="A45" s="2"/>
      <c r="B45" s="2"/>
      <c r="C45" s="1436"/>
      <c r="D45" s="1499" t="s">
        <v>5</v>
      </c>
      <c r="E45" s="1500"/>
      <c r="F45" s="1451" t="s">
        <v>112</v>
      </c>
      <c r="G45" s="1452"/>
      <c r="H45" s="1452"/>
      <c r="I45" s="1452"/>
      <c r="J45" s="1452"/>
      <c r="K45" s="1452"/>
      <c r="L45" s="1452"/>
      <c r="M45" s="1453"/>
      <c r="N45" s="1224" t="str">
        <f>IF(BB47&lt;=0,"",IF((LEN(BB47)-12&lt;=0),"",MID(BB47,LEN(BB47)-12,1)))</f>
        <v>1</v>
      </c>
      <c r="O45" s="1224"/>
      <c r="P45" s="1454" t="str">
        <f>IF(BB47&lt;=0,"",IF((LEN(BB47)-11&lt;=0),"0",MID(BB47,LEN(BB47)-11,1)))</f>
        <v>2</v>
      </c>
      <c r="Q45" s="1454"/>
      <c r="R45" s="1454" t="str">
        <f>IF(BB47&lt;=0,"",IF((LEN(BB47)-10&lt;=0),"0",MID(BB47,LEN(BB47)-10,1)))</f>
        <v>3</v>
      </c>
      <c r="S45" s="1454"/>
      <c r="T45" s="1454" t="str">
        <f>IF(BB47&lt;=0,"",IF((LEN(BB47)-9&lt;=0),"0",MID(BB47,LEN(BB47)-9,1)))</f>
        <v>4</v>
      </c>
      <c r="U45" s="1454"/>
      <c r="V45" s="1454"/>
      <c r="W45" s="1329" t="str">
        <f>IF(BB47&lt;=0,"",IF((LEN(BB47)-8&lt;=0),"0",MID(BB47,LEN(BB47)-8,1)))</f>
        <v>5</v>
      </c>
      <c r="X45" s="1330"/>
      <c r="Y45" s="1224" t="str">
        <f>IF(BB47&lt;=0,"",IF((LEN(BB47)-7&lt;=0),"0",MID(BB47,LEN(BB47)-7,1)))</f>
        <v>6</v>
      </c>
      <c r="Z45" s="1224"/>
      <c r="AA45" s="1224"/>
      <c r="AB45" s="1454" t="str">
        <f>IF(BB47&lt;=0,"",IF((LEN(BB47)-6&lt;=0),"0",MID(BB47,LEN(BB47)-6,1)))</f>
        <v>7</v>
      </c>
      <c r="AC45" s="1454"/>
      <c r="AD45" s="1454" t="str">
        <f>IF(BB47&lt;=0,"",IF((LEN(BB47)-5&lt;=0),"0",MID(BB47,LEN(BB47)-5,1)))</f>
        <v>8</v>
      </c>
      <c r="AE45" s="1454"/>
      <c r="AF45" s="1329" t="str">
        <f>IF(BB47&lt;=0,"",IF((LEN(BB47)-4&lt;=0),"0",MID(BB47,LEN(BB47)-4,1)))</f>
        <v>9</v>
      </c>
      <c r="AG45" s="1510"/>
      <c r="AH45" s="1511"/>
      <c r="AI45" s="1512" t="str">
        <f>IF(BB47&lt;=0,"",IF((LEN(BB47)-3&lt;=0),"0",MID(BB47,LEN(BB47)-3,1)))</f>
        <v>0</v>
      </c>
      <c r="AJ45" s="1224"/>
      <c r="AK45" s="1454" t="str">
        <f>IF(BB47&lt;=0,"",IF((LEN(BB47)-2&lt;=0),"0",MID(BB47,LEN(BB47)-2,1)))</f>
        <v>1</v>
      </c>
      <c r="AL45" s="1454"/>
      <c r="AM45" s="1454" t="str">
        <f>IF(BB47&lt;=0,"",IF((LEN(BB47)-1&lt;=0),"0",MID(BB47,LEN(BB47)-1,1)))</f>
        <v>2</v>
      </c>
      <c r="AN45" s="1454"/>
      <c r="AO45" s="1224" t="str">
        <f>IF(BB47&lt;&gt;0,RIGHT(BB47,1),"")</f>
        <v>3</v>
      </c>
      <c r="AP45" s="1224"/>
      <c r="AQ45" s="1225"/>
      <c r="AR45" s="197" t="s">
        <v>117</v>
      </c>
      <c r="AS45" s="197"/>
      <c r="AT45" s="197"/>
      <c r="AU45" s="197"/>
      <c r="AV45" s="197"/>
      <c r="AW45" s="197"/>
      <c r="AX45" s="197"/>
      <c r="AY45" s="197"/>
      <c r="AZ45" s="197"/>
      <c r="BA45" s="197"/>
      <c r="BB45" s="197"/>
      <c r="BC45" s="197"/>
      <c r="BD45" s="197"/>
      <c r="BE45" s="188"/>
      <c r="BF45" s="188"/>
      <c r="BG45" s="188"/>
      <c r="BH45" s="188"/>
      <c r="BI45" s="188"/>
      <c r="BJ45" s="188"/>
      <c r="BK45" s="188"/>
      <c r="BL45" s="188"/>
      <c r="BM45" s="188"/>
      <c r="BN45" s="188"/>
      <c r="BO45" s="188"/>
      <c r="BP45" s="188"/>
      <c r="BQ45" s="188"/>
      <c r="BR45" s="188"/>
      <c r="BS45" s="188"/>
      <c r="BT45" s="188"/>
      <c r="BU45" s="188"/>
      <c r="BV45" s="189"/>
      <c r="BW45" s="23"/>
      <c r="BX45" s="4"/>
      <c r="BY45" s="4"/>
      <c r="BZ45" s="4"/>
      <c r="CA45" s="4"/>
      <c r="CB45" s="1071"/>
      <c r="CC45" s="1093" t="s">
        <v>5</v>
      </c>
      <c r="CD45" s="1094"/>
      <c r="CE45" s="1493"/>
      <c r="CF45" s="1494"/>
      <c r="CG45" s="1494"/>
      <c r="CH45" s="1494"/>
      <c r="CI45" s="1494"/>
      <c r="CJ45" s="1494"/>
      <c r="CK45" s="1494"/>
      <c r="CL45" s="1494"/>
      <c r="CM45" s="1494"/>
      <c r="CN45" s="1494"/>
      <c r="CO45" s="1494"/>
      <c r="CP45" s="1494"/>
      <c r="CQ45" s="1494"/>
      <c r="CR45" s="1494"/>
      <c r="CS45" s="1494"/>
      <c r="CT45" s="1494"/>
      <c r="CU45" s="1494"/>
      <c r="CV45" s="1494"/>
      <c r="CW45" s="1494"/>
      <c r="CX45" s="1494"/>
      <c r="CY45" s="1494"/>
      <c r="CZ45" s="1494"/>
      <c r="DA45" s="1494"/>
      <c r="DB45" s="1494"/>
      <c r="DC45" s="1494"/>
      <c r="DD45" s="1494"/>
      <c r="DE45" s="1494"/>
      <c r="DF45" s="1494"/>
      <c r="DG45" s="1494"/>
      <c r="DH45" s="1494"/>
      <c r="DI45" s="1494"/>
      <c r="DJ45" s="1494"/>
      <c r="DK45" s="1494"/>
      <c r="DL45" s="1494"/>
      <c r="DM45" s="1494"/>
      <c r="DN45" s="1494"/>
      <c r="DO45" s="1494"/>
      <c r="DP45" s="1494"/>
      <c r="DQ45" s="1494"/>
      <c r="DR45" s="1494"/>
      <c r="DS45" s="1494"/>
      <c r="DT45" s="1494"/>
      <c r="DU45" s="1494"/>
      <c r="DV45" s="1494"/>
      <c r="DW45" s="1494"/>
      <c r="DX45" s="1494"/>
      <c r="DY45" s="1494"/>
      <c r="DZ45" s="1494"/>
      <c r="EA45" s="1494"/>
      <c r="EB45" s="1494"/>
      <c r="EC45" s="1494"/>
      <c r="ED45" s="1494"/>
      <c r="EE45" s="1494"/>
      <c r="EF45" s="1494"/>
      <c r="EG45" s="1494"/>
      <c r="EH45" s="1494"/>
      <c r="EI45" s="1494"/>
      <c r="EJ45" s="1494"/>
      <c r="EK45" s="1494"/>
      <c r="EL45" s="1494"/>
      <c r="EM45" s="1494"/>
      <c r="EN45" s="1494"/>
      <c r="EO45" s="1494"/>
      <c r="EP45" s="1494"/>
      <c r="EQ45" s="1494"/>
      <c r="ER45" s="1494"/>
      <c r="ES45" s="1494"/>
      <c r="ET45" s="1494"/>
      <c r="EU45" s="1495"/>
      <c r="EW45" s="2"/>
      <c r="EX45" s="2"/>
      <c r="EY45" s="2"/>
      <c r="EZ45" s="2"/>
      <c r="FA45" s="2"/>
    </row>
    <row r="46" spans="1:157" ht="36" customHeight="1">
      <c r="A46" s="2"/>
      <c r="B46" s="2"/>
      <c r="C46" s="1436"/>
      <c r="D46" s="1499"/>
      <c r="E46" s="1500"/>
      <c r="F46" s="1503" t="s">
        <v>176</v>
      </c>
      <c r="G46" s="1504"/>
      <c r="H46" s="1504"/>
      <c r="I46" s="1504"/>
      <c r="J46" s="1504"/>
      <c r="K46" s="1504"/>
      <c r="L46" s="1504"/>
      <c r="M46" s="1505"/>
      <c r="N46" s="1506" t="str">
        <f>'6a'!N46:BV46</f>
        <v>〇〇〇市〇〇〇町〇丁目〇-〇</v>
      </c>
      <c r="O46" s="1506"/>
      <c r="P46" s="1506"/>
      <c r="Q46" s="1506"/>
      <c r="R46" s="1506"/>
      <c r="S46" s="1506"/>
      <c r="T46" s="1506"/>
      <c r="U46" s="1506"/>
      <c r="V46" s="1506"/>
      <c r="W46" s="1506"/>
      <c r="X46" s="1506"/>
      <c r="Y46" s="1506"/>
      <c r="Z46" s="1506"/>
      <c r="AA46" s="1506"/>
      <c r="AB46" s="1506"/>
      <c r="AC46" s="1506"/>
      <c r="AD46" s="1506"/>
      <c r="AE46" s="1506"/>
      <c r="AF46" s="1506"/>
      <c r="AG46" s="1506"/>
      <c r="AH46" s="1506"/>
      <c r="AI46" s="1506"/>
      <c r="AJ46" s="1506"/>
      <c r="AK46" s="1506"/>
      <c r="AL46" s="1506"/>
      <c r="AM46" s="1506"/>
      <c r="AN46" s="1506"/>
      <c r="AO46" s="1506"/>
      <c r="AP46" s="1506"/>
      <c r="AQ46" s="1506"/>
      <c r="AR46" s="1506"/>
      <c r="AS46" s="1506"/>
      <c r="AT46" s="1506"/>
      <c r="AU46" s="1506"/>
      <c r="AV46" s="1506"/>
      <c r="AW46" s="1506"/>
      <c r="AX46" s="1506"/>
      <c r="AY46" s="1506"/>
      <c r="AZ46" s="1506"/>
      <c r="BA46" s="1506"/>
      <c r="BB46" s="1506"/>
      <c r="BC46" s="1506"/>
      <c r="BD46" s="1506"/>
      <c r="BE46" s="1506"/>
      <c r="BF46" s="1506"/>
      <c r="BG46" s="1506"/>
      <c r="BH46" s="1506"/>
      <c r="BI46" s="1506"/>
      <c r="BJ46" s="1506"/>
      <c r="BK46" s="1506"/>
      <c r="BL46" s="1506"/>
      <c r="BM46" s="1506"/>
      <c r="BN46" s="1506"/>
      <c r="BO46" s="1506"/>
      <c r="BP46" s="1506"/>
      <c r="BQ46" s="1506"/>
      <c r="BR46" s="1506"/>
      <c r="BS46" s="1506"/>
      <c r="BT46" s="1506"/>
      <c r="BU46" s="1506"/>
      <c r="BV46" s="1507"/>
      <c r="BW46" s="22"/>
      <c r="BX46" s="4"/>
      <c r="BY46" s="4"/>
      <c r="BZ46" s="4"/>
      <c r="CA46" s="4"/>
      <c r="CB46" s="1071"/>
      <c r="CC46" s="1093"/>
      <c r="CD46" s="1094"/>
      <c r="CE46" s="1093" t="s">
        <v>176</v>
      </c>
      <c r="CF46" s="1094"/>
      <c r="CG46" s="1094"/>
      <c r="CH46" s="1094"/>
      <c r="CI46" s="1094"/>
      <c r="CJ46" s="1094"/>
      <c r="CK46" s="1094"/>
      <c r="CL46" s="1107"/>
      <c r="CM46" s="523" t="str">
        <f>N46</f>
        <v>〇〇〇市〇〇〇町〇丁目〇-〇</v>
      </c>
      <c r="CN46" s="523"/>
      <c r="CO46" s="523"/>
      <c r="CP46" s="523"/>
      <c r="CQ46" s="523"/>
      <c r="CR46" s="523"/>
      <c r="CS46" s="523"/>
      <c r="CT46" s="523"/>
      <c r="CU46" s="523"/>
      <c r="CV46" s="523"/>
      <c r="CW46" s="523"/>
      <c r="CX46" s="523"/>
      <c r="CY46" s="523"/>
      <c r="CZ46" s="523"/>
      <c r="DA46" s="523"/>
      <c r="DB46" s="523"/>
      <c r="DC46" s="523"/>
      <c r="DD46" s="523"/>
      <c r="DE46" s="523"/>
      <c r="DF46" s="523"/>
      <c r="DG46" s="523"/>
      <c r="DH46" s="523"/>
      <c r="DI46" s="523"/>
      <c r="DJ46" s="523"/>
      <c r="DK46" s="523"/>
      <c r="DL46" s="523"/>
      <c r="DM46" s="523"/>
      <c r="DN46" s="523"/>
      <c r="DO46" s="523"/>
      <c r="DP46" s="523"/>
      <c r="DQ46" s="523"/>
      <c r="DR46" s="523"/>
      <c r="DS46" s="523"/>
      <c r="DT46" s="523"/>
      <c r="DU46" s="523"/>
      <c r="DV46" s="523"/>
      <c r="DW46" s="523"/>
      <c r="DX46" s="523"/>
      <c r="DY46" s="523"/>
      <c r="DZ46" s="523"/>
      <c r="EA46" s="523"/>
      <c r="EB46" s="523"/>
      <c r="EC46" s="523"/>
      <c r="ED46" s="523"/>
      <c r="EE46" s="523"/>
      <c r="EF46" s="523"/>
      <c r="EG46" s="523"/>
      <c r="EH46" s="523"/>
      <c r="EI46" s="523"/>
      <c r="EJ46" s="523"/>
      <c r="EK46" s="523"/>
      <c r="EL46" s="523"/>
      <c r="EM46" s="523"/>
      <c r="EN46" s="523"/>
      <c r="EO46" s="523"/>
      <c r="EP46" s="523"/>
      <c r="EQ46" s="523"/>
      <c r="ER46" s="523"/>
      <c r="ES46" s="523"/>
      <c r="ET46" s="523"/>
      <c r="EU46" s="1077"/>
      <c r="EW46" s="2"/>
      <c r="EX46" s="2"/>
      <c r="EY46" s="2"/>
      <c r="EZ46" s="2"/>
      <c r="FA46" s="2"/>
    </row>
    <row r="47" spans="1:157" ht="22.5" customHeight="1">
      <c r="A47" s="2"/>
      <c r="B47" s="2"/>
      <c r="C47" s="1436"/>
      <c r="D47" s="1501"/>
      <c r="E47" s="1502"/>
      <c r="F47" s="1508" t="s">
        <v>90</v>
      </c>
      <c r="G47" s="1211"/>
      <c r="H47" s="1211"/>
      <c r="I47" s="1211"/>
      <c r="J47" s="1211"/>
      <c r="K47" s="1211"/>
      <c r="L47" s="1211"/>
      <c r="M47" s="1249"/>
      <c r="N47" s="1492" t="str">
        <f>'6a'!N47:BA47</f>
        <v>国税産業　株式会社</v>
      </c>
      <c r="O47" s="1492"/>
      <c r="P47" s="1492"/>
      <c r="Q47" s="1492"/>
      <c r="R47" s="1492"/>
      <c r="S47" s="1492"/>
      <c r="T47" s="1492"/>
      <c r="U47" s="1492"/>
      <c r="V47" s="1492"/>
      <c r="W47" s="1492"/>
      <c r="X47" s="1492"/>
      <c r="Y47" s="1492"/>
      <c r="Z47" s="1492"/>
      <c r="AA47" s="1492"/>
      <c r="AB47" s="1492"/>
      <c r="AC47" s="1492"/>
      <c r="AD47" s="1492"/>
      <c r="AE47" s="1492"/>
      <c r="AF47" s="1492"/>
      <c r="AG47" s="1492"/>
      <c r="AH47" s="1492"/>
      <c r="AI47" s="1492"/>
      <c r="AJ47" s="1492"/>
      <c r="AK47" s="1492"/>
      <c r="AL47" s="1492"/>
      <c r="AM47" s="1492"/>
      <c r="AN47" s="1492"/>
      <c r="AO47" s="1492"/>
      <c r="AP47" s="1492"/>
      <c r="AQ47" s="1492"/>
      <c r="AR47" s="1492"/>
      <c r="AS47" s="1492"/>
      <c r="AT47" s="1492"/>
      <c r="AU47" s="1492"/>
      <c r="AV47" s="1492"/>
      <c r="AW47" s="1492"/>
      <c r="AX47" s="1492"/>
      <c r="AY47" s="1492"/>
      <c r="AZ47" s="1492"/>
      <c r="BA47" s="1492"/>
      <c r="BB47" s="1509" t="str">
        <f>'6a'!BB47:BD47</f>
        <v>1234567890123</v>
      </c>
      <c r="BC47" s="1509"/>
      <c r="BD47" s="1509"/>
      <c r="BE47" s="1439" t="s">
        <v>196</v>
      </c>
      <c r="BF47" s="1268"/>
      <c r="BG47" s="1268"/>
      <c r="BH47" s="1268"/>
      <c r="BI47" s="1438"/>
      <c r="BJ47" s="1497" t="str">
        <f>'6a'!BJ47:BV47</f>
        <v>03-1234-5678</v>
      </c>
      <c r="BK47" s="1497"/>
      <c r="BL47" s="1497"/>
      <c r="BM47" s="1497"/>
      <c r="BN47" s="1497"/>
      <c r="BO47" s="1497"/>
      <c r="BP47" s="1497"/>
      <c r="BQ47" s="1497"/>
      <c r="BR47" s="1497"/>
      <c r="BS47" s="1497"/>
      <c r="BT47" s="1497"/>
      <c r="BU47" s="1497"/>
      <c r="BV47" s="1498"/>
      <c r="BW47" s="22"/>
      <c r="BX47" s="8"/>
      <c r="BY47" s="8"/>
      <c r="BZ47" s="8"/>
      <c r="CA47" s="8"/>
      <c r="CB47" s="1071"/>
      <c r="CC47" s="1000"/>
      <c r="CD47" s="1001"/>
      <c r="CE47" s="640" t="s">
        <v>90</v>
      </c>
      <c r="CF47" s="641"/>
      <c r="CG47" s="641"/>
      <c r="CH47" s="641"/>
      <c r="CI47" s="641"/>
      <c r="CJ47" s="641"/>
      <c r="CK47" s="641"/>
      <c r="CL47" s="642"/>
      <c r="CM47" s="1097" t="str">
        <f>N47</f>
        <v>国税産業　株式会社</v>
      </c>
      <c r="CN47" s="1097"/>
      <c r="CO47" s="1097"/>
      <c r="CP47" s="1097"/>
      <c r="CQ47" s="1097"/>
      <c r="CR47" s="1097"/>
      <c r="CS47" s="1097"/>
      <c r="CT47" s="1097"/>
      <c r="CU47" s="1097"/>
      <c r="CV47" s="1097"/>
      <c r="CW47" s="1097"/>
      <c r="CX47" s="1097"/>
      <c r="CY47" s="1097"/>
      <c r="CZ47" s="1097"/>
      <c r="DA47" s="1097"/>
      <c r="DB47" s="1097"/>
      <c r="DC47" s="1097"/>
      <c r="DD47" s="1097"/>
      <c r="DE47" s="1097"/>
      <c r="DF47" s="1097"/>
      <c r="DG47" s="1097"/>
      <c r="DH47" s="1097"/>
      <c r="DI47" s="1097"/>
      <c r="DJ47" s="1097"/>
      <c r="DK47" s="1097"/>
      <c r="DL47" s="1097"/>
      <c r="DM47" s="1097"/>
      <c r="DN47" s="1097"/>
      <c r="DO47" s="1097"/>
      <c r="DP47" s="1097"/>
      <c r="DQ47" s="1097"/>
      <c r="DR47" s="1097"/>
      <c r="DS47" s="1097"/>
      <c r="DT47" s="1097"/>
      <c r="DU47" s="1097"/>
      <c r="DV47" s="1097"/>
      <c r="DW47" s="1097"/>
      <c r="DX47" s="1097"/>
      <c r="DY47" s="1097"/>
      <c r="DZ47" s="1097"/>
      <c r="EA47" s="1113" t="str">
        <f>BB47</f>
        <v>1234567890123</v>
      </c>
      <c r="EB47" s="1113"/>
      <c r="EC47" s="1113"/>
      <c r="ED47" s="1110" t="s">
        <v>23</v>
      </c>
      <c r="EE47" s="1110"/>
      <c r="EF47" s="1110"/>
      <c r="EG47" s="1110"/>
      <c r="EH47" s="1110"/>
      <c r="EI47" s="1111" t="str">
        <f>BJ47</f>
        <v>03-1234-5678</v>
      </c>
      <c r="EJ47" s="1111"/>
      <c r="EK47" s="1111"/>
      <c r="EL47" s="1111"/>
      <c r="EM47" s="1111"/>
      <c r="EN47" s="1111"/>
      <c r="EO47" s="1111"/>
      <c r="EP47" s="1111"/>
      <c r="EQ47" s="1111"/>
      <c r="ER47" s="1111"/>
      <c r="ES47" s="1111"/>
      <c r="ET47" s="1111"/>
      <c r="EU47" s="1112"/>
      <c r="EW47" s="2"/>
      <c r="EX47" s="2"/>
      <c r="EY47" s="2"/>
      <c r="EZ47" s="2"/>
      <c r="FA47" s="2"/>
    </row>
    <row r="48" spans="1:157" ht="18.75" customHeight="1">
      <c r="A48" s="2"/>
      <c r="B48" s="2"/>
      <c r="C48" s="137"/>
      <c r="D48" s="1496" t="s">
        <v>91</v>
      </c>
      <c r="E48" s="1496"/>
      <c r="F48" s="1496"/>
      <c r="G48" s="1496"/>
      <c r="H48" s="1496"/>
      <c r="I48" s="1496"/>
      <c r="J48" s="1496"/>
      <c r="K48" s="1496"/>
      <c r="L48" s="1496"/>
      <c r="M48" s="1496"/>
      <c r="N48" s="1496"/>
      <c r="O48" s="1496"/>
      <c r="P48" s="1496"/>
      <c r="Q48" s="1496"/>
      <c r="R48" s="1496"/>
      <c r="S48" s="1496"/>
      <c r="T48" s="1496"/>
      <c r="U48" s="1496"/>
      <c r="V48" s="1496"/>
      <c r="W48" s="1496"/>
      <c r="X48" s="1496"/>
      <c r="Y48" s="1496"/>
      <c r="Z48" s="1496"/>
      <c r="AA48" s="1496"/>
      <c r="AB48" s="1496"/>
      <c r="AC48" s="1496"/>
      <c r="AD48" s="1496"/>
      <c r="AE48" s="1496"/>
      <c r="AF48" s="1496"/>
      <c r="AG48" s="1496"/>
      <c r="AH48" s="1496"/>
      <c r="AI48" s="1496"/>
      <c r="AJ48" s="1496"/>
      <c r="AK48" s="1496"/>
      <c r="AL48" s="1496"/>
      <c r="AM48" s="1496"/>
      <c r="AN48" s="1496"/>
      <c r="AO48" s="1496"/>
      <c r="AP48" s="1496"/>
      <c r="AQ48" s="1496"/>
      <c r="AR48" s="86"/>
      <c r="AS48" s="86"/>
      <c r="AT48" s="86"/>
      <c r="AU48" s="86"/>
      <c r="AV48" s="86"/>
      <c r="AW48" s="86"/>
      <c r="AX48" s="86"/>
      <c r="AY48" s="86"/>
      <c r="AZ48" s="86"/>
      <c r="BA48" s="86"/>
      <c r="BB48" s="86"/>
      <c r="BC48" s="86"/>
      <c r="BD48" s="86"/>
      <c r="BE48" s="86"/>
      <c r="BF48" s="86"/>
      <c r="BG48" s="86"/>
      <c r="BH48" s="86"/>
      <c r="BI48" s="86"/>
      <c r="BJ48" s="86"/>
      <c r="BK48" s="86"/>
      <c r="BL48" s="86"/>
      <c r="BM48" s="86"/>
      <c r="BN48" s="86"/>
      <c r="BO48" s="86"/>
      <c r="BP48" s="86"/>
      <c r="BQ48" s="86"/>
      <c r="BR48" s="86"/>
      <c r="BS48" s="86"/>
      <c r="BT48" s="86"/>
      <c r="BU48" s="86"/>
      <c r="BV48" s="86"/>
      <c r="BW48" s="34"/>
      <c r="BX48" s="8"/>
      <c r="BY48" s="6"/>
      <c r="BZ48" s="8"/>
      <c r="CA48" s="8"/>
      <c r="CB48" s="235" t="s">
        <v>102</v>
      </c>
      <c r="CC48" s="48"/>
      <c r="CD48" s="48"/>
      <c r="CE48" s="48"/>
      <c r="CF48" s="48"/>
      <c r="CG48" s="48"/>
      <c r="CH48" s="48"/>
      <c r="CI48" s="48"/>
      <c r="CJ48" s="48"/>
      <c r="CK48" s="48"/>
      <c r="CL48" s="48"/>
      <c r="CM48" s="236"/>
      <c r="CN48" s="236"/>
      <c r="CO48" s="236"/>
      <c r="CP48" s="236"/>
      <c r="CQ48" s="236"/>
      <c r="CR48" s="236"/>
      <c r="CS48" s="236"/>
      <c r="CT48" s="236"/>
      <c r="CU48" s="236"/>
      <c r="CV48" s="236"/>
      <c r="CW48" s="236"/>
      <c r="CX48" s="236"/>
      <c r="CY48" s="236"/>
      <c r="CZ48" s="236"/>
      <c r="DA48" s="236"/>
      <c r="DB48" s="236"/>
      <c r="DC48" s="236"/>
      <c r="DD48" s="236"/>
      <c r="DE48" s="236"/>
      <c r="DF48" s="236"/>
      <c r="DG48" s="236"/>
      <c r="DH48" s="236"/>
      <c r="DI48" s="236"/>
      <c r="DJ48" s="236"/>
      <c r="DK48" s="146"/>
      <c r="DL48" s="146"/>
      <c r="DM48" s="146"/>
      <c r="DN48" s="146"/>
      <c r="DO48" s="146"/>
      <c r="DP48" s="146"/>
      <c r="DQ48" s="146"/>
      <c r="DR48" s="146"/>
      <c r="DS48" s="146"/>
      <c r="DT48" s="146"/>
      <c r="DU48" s="146"/>
      <c r="DV48" s="146"/>
      <c r="DW48" s="147"/>
      <c r="DX48" s="147"/>
      <c r="DY48" s="147"/>
      <c r="DZ48" s="147"/>
      <c r="EA48" s="147"/>
      <c r="EB48" s="53"/>
      <c r="EC48" s="8"/>
      <c r="ED48" s="148"/>
      <c r="EE48" s="148"/>
      <c r="EF48" s="148"/>
      <c r="EG48" s="148"/>
      <c r="EH48" s="148"/>
      <c r="EI48" s="148"/>
      <c r="EJ48" s="148"/>
      <c r="EK48" s="148"/>
      <c r="EL48" s="148"/>
      <c r="EM48" s="148"/>
      <c r="EN48" s="148"/>
      <c r="EO48" s="148"/>
      <c r="EP48" s="148"/>
      <c r="EQ48" s="148"/>
      <c r="ER48" s="148"/>
      <c r="ES48" s="148"/>
      <c r="ET48" s="148"/>
      <c r="EU48" s="8"/>
      <c r="EW48" s="2"/>
      <c r="EX48" s="2"/>
      <c r="EY48" s="2"/>
      <c r="EZ48" s="2"/>
      <c r="FA48" s="2"/>
    </row>
    <row r="49" spans="1:157" ht="13.5" customHeight="1">
      <c r="A49" s="2"/>
      <c r="B49" s="2"/>
      <c r="C49" s="72"/>
      <c r="BA49" s="86"/>
      <c r="BB49" s="86"/>
      <c r="BC49" s="86"/>
      <c r="BD49" s="86"/>
      <c r="BE49" s="86"/>
      <c r="BF49" s="86"/>
      <c r="BG49" s="86"/>
      <c r="BH49" s="86"/>
      <c r="BI49" s="86"/>
      <c r="BJ49" s="86"/>
      <c r="BK49" s="86"/>
      <c r="BL49" s="86"/>
      <c r="BM49" s="86"/>
      <c r="BN49" s="86"/>
      <c r="BO49" s="86"/>
      <c r="BP49" s="86"/>
      <c r="BQ49" s="86"/>
      <c r="BR49" s="86"/>
      <c r="BS49" s="86"/>
      <c r="BT49" s="86"/>
      <c r="BU49" s="86"/>
      <c r="BV49" s="86"/>
      <c r="BW49" s="40"/>
      <c r="BX49" s="6"/>
      <c r="BZ49" s="6"/>
      <c r="CA49" s="6"/>
      <c r="CB49" s="144"/>
      <c r="DK49" s="86"/>
      <c r="DL49" s="86"/>
      <c r="DM49" s="86"/>
      <c r="DN49" s="86"/>
      <c r="DO49" s="86"/>
      <c r="DP49" s="86"/>
      <c r="DQ49" s="86"/>
      <c r="DR49" s="86"/>
      <c r="DS49" s="86"/>
      <c r="DT49" s="86"/>
      <c r="DU49" s="86"/>
      <c r="DV49" s="86"/>
      <c r="DW49" s="86"/>
      <c r="DX49" s="86"/>
      <c r="DY49" s="86"/>
      <c r="DZ49" s="39"/>
      <c r="EA49" s="39"/>
      <c r="EB49" s="39"/>
      <c r="EC49" s="39"/>
      <c r="ED49" s="39"/>
      <c r="EE49" s="39"/>
      <c r="EF49" s="39"/>
      <c r="EG49" s="39"/>
      <c r="EH49" s="39"/>
      <c r="EI49" s="39"/>
      <c r="EJ49" s="39"/>
      <c r="EK49" s="39"/>
      <c r="EL49" s="39"/>
      <c r="EM49" s="39"/>
      <c r="EN49" s="39"/>
      <c r="EO49" s="39"/>
      <c r="EP49" s="39"/>
      <c r="EQ49" s="39"/>
      <c r="ER49" s="39"/>
      <c r="ES49" s="39"/>
      <c r="ET49" s="39"/>
      <c r="EU49" s="39"/>
      <c r="EW49" s="2"/>
      <c r="EX49" s="2"/>
      <c r="EY49" s="2"/>
      <c r="EZ49" s="2"/>
      <c r="FA49" s="2"/>
    </row>
    <row r="50" spans="1:157" ht="12.75" customHeight="1">
      <c r="A50" s="2"/>
      <c r="B50" s="2"/>
      <c r="C50" s="73"/>
      <c r="D50" s="41"/>
      <c r="E50" s="41"/>
      <c r="F50" s="41"/>
      <c r="G50" s="41"/>
      <c r="H50" s="41"/>
      <c r="I50" s="41"/>
      <c r="J50" s="41"/>
      <c r="K50" s="41"/>
      <c r="L50" s="41"/>
      <c r="M50" s="41"/>
      <c r="N50" s="41"/>
      <c r="O50" s="41"/>
      <c r="P50" s="41"/>
      <c r="Q50" s="41"/>
      <c r="R50" s="41"/>
      <c r="S50" s="41"/>
      <c r="T50" s="41"/>
      <c r="U50" s="41"/>
      <c r="V50" s="41"/>
      <c r="W50" s="41"/>
      <c r="X50" s="41"/>
      <c r="Y50" s="41"/>
      <c r="Z50" s="41"/>
      <c r="AA50" s="41"/>
      <c r="AB50" s="41"/>
      <c r="AC50" s="41"/>
      <c r="AD50" s="41"/>
      <c r="AE50" s="41"/>
      <c r="AF50" s="41"/>
      <c r="AG50" s="41"/>
      <c r="AH50" s="41"/>
      <c r="AI50" s="41"/>
      <c r="AJ50" s="41"/>
      <c r="AK50" s="41"/>
      <c r="AL50" s="41"/>
      <c r="AM50" s="41"/>
      <c r="AN50" s="41"/>
      <c r="AO50" s="41"/>
      <c r="AP50" s="41"/>
      <c r="AQ50" s="41"/>
      <c r="AR50" s="41"/>
      <c r="AS50" s="41"/>
      <c r="AT50" s="41"/>
      <c r="AU50" s="41"/>
      <c r="AV50" s="41"/>
      <c r="AW50" s="41"/>
      <c r="AX50" s="41"/>
      <c r="AY50" s="41"/>
      <c r="AZ50" s="41"/>
      <c r="BA50" s="41"/>
      <c r="BB50" s="41"/>
      <c r="BC50" s="41"/>
      <c r="BD50" s="41"/>
      <c r="BE50" s="41"/>
      <c r="BF50" s="41"/>
      <c r="BG50" s="41"/>
      <c r="BH50" s="41"/>
      <c r="BI50" s="41"/>
      <c r="BJ50" s="41"/>
      <c r="BK50" s="41"/>
      <c r="BL50" s="41"/>
      <c r="BM50" s="41"/>
      <c r="BN50" s="41"/>
      <c r="BO50" s="41"/>
      <c r="BP50" s="41"/>
      <c r="BQ50" s="41"/>
      <c r="BR50" s="41"/>
      <c r="BS50" s="41"/>
      <c r="BT50" s="41"/>
      <c r="BU50" s="41"/>
      <c r="BV50" s="41"/>
      <c r="BW50" s="40"/>
      <c r="EW50" s="2"/>
      <c r="EX50" s="2"/>
      <c r="EY50" s="2"/>
      <c r="EZ50" s="2"/>
      <c r="FA50" s="2"/>
    </row>
  </sheetData>
  <mergeCells count="651">
    <mergeCell ref="DB1:DI2"/>
    <mergeCell ref="DJ1:EH2"/>
    <mergeCell ref="C3:C16"/>
    <mergeCell ref="D3:F7"/>
    <mergeCell ref="G3:K3"/>
    <mergeCell ref="AW3:BC3"/>
    <mergeCell ref="BD3:BV3"/>
    <mergeCell ref="CC3:CE7"/>
    <mergeCell ref="G4:H7"/>
    <mergeCell ref="I4:AV7"/>
    <mergeCell ref="AW4:BC4"/>
    <mergeCell ref="BD4:BE4"/>
    <mergeCell ref="BF4:BG4"/>
    <mergeCell ref="BI4:BJ4"/>
    <mergeCell ref="BL4:BM4"/>
    <mergeCell ref="CP1:CV2"/>
    <mergeCell ref="CW1:DA2"/>
    <mergeCell ref="AY6:BC6"/>
    <mergeCell ref="BD6:BV6"/>
    <mergeCell ref="DV6:DW7"/>
    <mergeCell ref="DX6:EB6"/>
    <mergeCell ref="EC6:EU6"/>
    <mergeCell ref="AY7:BU7"/>
    <mergeCell ref="DX7:ET7"/>
    <mergeCell ref="BN4:BO4"/>
    <mergeCell ref="BQ4:BR4"/>
    <mergeCell ref="BT4:BU4"/>
    <mergeCell ref="CH4:DU7"/>
    <mergeCell ref="DV4:EU4"/>
    <mergeCell ref="AW5:BC5"/>
    <mergeCell ref="BD5:BV5"/>
    <mergeCell ref="DV5:EB5"/>
    <mergeCell ref="EC5:EU5"/>
    <mergeCell ref="AW6:AX7"/>
    <mergeCell ref="CF3:CG7"/>
    <mergeCell ref="DV3:EB3"/>
    <mergeCell ref="EC3:EU3"/>
    <mergeCell ref="EJ8:EU8"/>
    <mergeCell ref="D9:Q10"/>
    <mergeCell ref="R9:S9"/>
    <mergeCell ref="Y9:Z9"/>
    <mergeCell ref="AE9:AG9"/>
    <mergeCell ref="AW9:AX9"/>
    <mergeCell ref="BI9:BJ9"/>
    <mergeCell ref="D8:Q8"/>
    <mergeCell ref="R8:AG8"/>
    <mergeCell ref="AH8:AX8"/>
    <mergeCell ref="AY8:BJ8"/>
    <mergeCell ref="BK8:BV8"/>
    <mergeCell ref="CC8:CP8"/>
    <mergeCell ref="CC9:CP10"/>
    <mergeCell ref="CQ9:CR9"/>
    <mergeCell ref="CX9:CY9"/>
    <mergeCell ref="DD9:DF9"/>
    <mergeCell ref="DV9:DW9"/>
    <mergeCell ref="EH9:EI9"/>
    <mergeCell ref="DX10:EI10"/>
    <mergeCell ref="CQ8:DF8"/>
    <mergeCell ref="DG8:DW8"/>
    <mergeCell ref="DX8:EI8"/>
    <mergeCell ref="ES11:EU13"/>
    <mergeCell ref="D12:J13"/>
    <mergeCell ref="K12:M13"/>
    <mergeCell ref="CC12:CI13"/>
    <mergeCell ref="CJ12:CL13"/>
    <mergeCell ref="AC13:AH13"/>
    <mergeCell ref="AO13:AS13"/>
    <mergeCell ref="AY13:BC13"/>
    <mergeCell ref="EJ10:EU10"/>
    <mergeCell ref="D11:M11"/>
    <mergeCell ref="N11:Z13"/>
    <mergeCell ref="AE11:AZ12"/>
    <mergeCell ref="BE11:BH13"/>
    <mergeCell ref="BK11:BQ12"/>
    <mergeCell ref="BT11:BV13"/>
    <mergeCell ref="CC11:CL11"/>
    <mergeCell ref="CM11:CY13"/>
    <mergeCell ref="DD11:DY12"/>
    <mergeCell ref="R10:AG10"/>
    <mergeCell ref="AH10:AX10"/>
    <mergeCell ref="AY10:BJ10"/>
    <mergeCell ref="BK10:BV10"/>
    <mergeCell ref="CQ10:DF10"/>
    <mergeCell ref="DG10:DW10"/>
    <mergeCell ref="D14:F14"/>
    <mergeCell ref="G14:J14"/>
    <mergeCell ref="K14:M15"/>
    <mergeCell ref="T14:U14"/>
    <mergeCell ref="Y14:Z14"/>
    <mergeCell ref="AD14:AE14"/>
    <mergeCell ref="AF14:AJ14"/>
    <mergeCell ref="AM14:AO14"/>
    <mergeCell ref="AS14:AT14"/>
    <mergeCell ref="DC14:DD14"/>
    <mergeCell ref="DE14:DI14"/>
    <mergeCell ref="AU14:AW14"/>
    <mergeCell ref="AZ14:BA14"/>
    <mergeCell ref="BB14:BD14"/>
    <mergeCell ref="BK14:BL14"/>
    <mergeCell ref="BN14:BO14"/>
    <mergeCell ref="CC14:CE14"/>
    <mergeCell ref="EP13:ER13"/>
    <mergeCell ref="BK13:BN13"/>
    <mergeCell ref="BQ13:BS13"/>
    <mergeCell ref="DB13:DG13"/>
    <mergeCell ref="DN13:DR13"/>
    <mergeCell ref="DX13:EB13"/>
    <mergeCell ref="EJ13:EM13"/>
    <mergeCell ref="ED11:EG13"/>
    <mergeCell ref="EJ11:EP12"/>
    <mergeCell ref="BI15:BL15"/>
    <mergeCell ref="BM15:BP15"/>
    <mergeCell ref="BQ15:BS15"/>
    <mergeCell ref="BT15:BV15"/>
    <mergeCell ref="EM14:EN14"/>
    <mergeCell ref="D15:F15"/>
    <mergeCell ref="G15:J15"/>
    <mergeCell ref="N15:Z15"/>
    <mergeCell ref="AA15:AE15"/>
    <mergeCell ref="AF15:AJ15"/>
    <mergeCell ref="AK15:AO15"/>
    <mergeCell ref="AP15:AT15"/>
    <mergeCell ref="AU15:AW15"/>
    <mergeCell ref="AX15:BA15"/>
    <mergeCell ref="DL14:DN14"/>
    <mergeCell ref="DR14:DS14"/>
    <mergeCell ref="DT14:DV14"/>
    <mergeCell ref="DY14:DZ14"/>
    <mergeCell ref="EA14:EC14"/>
    <mergeCell ref="EJ14:EK14"/>
    <mergeCell ref="CF14:CI14"/>
    <mergeCell ref="CJ14:CL15"/>
    <mergeCell ref="CS14:CT14"/>
    <mergeCell ref="CX14:CY14"/>
    <mergeCell ref="EL15:EO15"/>
    <mergeCell ref="EP15:ER15"/>
    <mergeCell ref="ES15:EU15"/>
    <mergeCell ref="D16:T16"/>
    <mergeCell ref="U16:AO16"/>
    <mergeCell ref="AP16:BG16"/>
    <mergeCell ref="BH16:BV16"/>
    <mergeCell ref="CC16:CS16"/>
    <mergeCell ref="CT16:DN16"/>
    <mergeCell ref="DO16:EF16"/>
    <mergeCell ref="DO15:DS15"/>
    <mergeCell ref="DT15:DV15"/>
    <mergeCell ref="DW15:DZ15"/>
    <mergeCell ref="EA15:EC15"/>
    <mergeCell ref="ED15:EG15"/>
    <mergeCell ref="EH15:EK15"/>
    <mergeCell ref="CC15:CE15"/>
    <mergeCell ref="CF15:CI15"/>
    <mergeCell ref="CM15:CY15"/>
    <mergeCell ref="CZ15:DD15"/>
    <mergeCell ref="DE15:DI15"/>
    <mergeCell ref="DJ15:DN15"/>
    <mergeCell ref="BB15:BD15"/>
    <mergeCell ref="BE15:BH15"/>
    <mergeCell ref="EG16:EU16"/>
    <mergeCell ref="G17:L17"/>
    <mergeCell ref="M17:N17"/>
    <mergeCell ref="O17:R17"/>
    <mergeCell ref="S17:T17"/>
    <mergeCell ref="AJ17:AK17"/>
    <mergeCell ref="AN17:AO17"/>
    <mergeCell ref="BF17:BG17"/>
    <mergeCell ref="BR17:BS17"/>
    <mergeCell ref="CF17:CK17"/>
    <mergeCell ref="EQ17:ER17"/>
    <mergeCell ref="D18:T18"/>
    <mergeCell ref="U18:AO18"/>
    <mergeCell ref="AP18:BG18"/>
    <mergeCell ref="BH18:BV18"/>
    <mergeCell ref="CC18:CS18"/>
    <mergeCell ref="CT18:DN18"/>
    <mergeCell ref="DO18:EF18"/>
    <mergeCell ref="EG18:EU18"/>
    <mergeCell ref="CL17:CM17"/>
    <mergeCell ref="CN17:CQ17"/>
    <mergeCell ref="CR17:CS17"/>
    <mergeCell ref="DI17:DJ17"/>
    <mergeCell ref="DM17:DN17"/>
    <mergeCell ref="EE17:EF17"/>
    <mergeCell ref="D19:G19"/>
    <mergeCell ref="CC19:CF19"/>
    <mergeCell ref="D20:BV20"/>
    <mergeCell ref="CC20:EU20"/>
    <mergeCell ref="D21:G21"/>
    <mergeCell ref="H21:L21"/>
    <mergeCell ref="M21:U21"/>
    <mergeCell ref="V21:AB21"/>
    <mergeCell ref="AC21:AK21"/>
    <mergeCell ref="AL21:AS21"/>
    <mergeCell ref="DY21:ED21"/>
    <mergeCell ref="EE21:EJ21"/>
    <mergeCell ref="EK21:EP21"/>
    <mergeCell ref="EQ21:EU21"/>
    <mergeCell ref="DB21:DJ21"/>
    <mergeCell ref="DK21:DR21"/>
    <mergeCell ref="DS21:DX21"/>
    <mergeCell ref="D22:G23"/>
    <mergeCell ref="H22:M22"/>
    <mergeCell ref="N22:U22"/>
    <mergeCell ref="V22:AC22"/>
    <mergeCell ref="AD22:AI22"/>
    <mergeCell ref="AJ22:AN22"/>
    <mergeCell ref="CG21:CK21"/>
    <mergeCell ref="CL21:CT21"/>
    <mergeCell ref="CU21:DA21"/>
    <mergeCell ref="AT21:AY21"/>
    <mergeCell ref="AZ21:BE21"/>
    <mergeCell ref="BF21:BK21"/>
    <mergeCell ref="BL21:BQ21"/>
    <mergeCell ref="BR21:BV21"/>
    <mergeCell ref="CC21:CF21"/>
    <mergeCell ref="DS22:DX22"/>
    <mergeCell ref="DY22:ED22"/>
    <mergeCell ref="EE22:EJ22"/>
    <mergeCell ref="EK22:EU22"/>
    <mergeCell ref="H23:M23"/>
    <mergeCell ref="N23:U23"/>
    <mergeCell ref="V23:AC23"/>
    <mergeCell ref="AD23:AI23"/>
    <mergeCell ref="AJ23:AN23"/>
    <mergeCell ref="AO23:AS23"/>
    <mergeCell ref="CG22:CL22"/>
    <mergeCell ref="CM22:CT22"/>
    <mergeCell ref="CU22:DB22"/>
    <mergeCell ref="DC22:DH22"/>
    <mergeCell ref="DI22:DM22"/>
    <mergeCell ref="DN22:DR22"/>
    <mergeCell ref="AO22:AS22"/>
    <mergeCell ref="AT22:AY22"/>
    <mergeCell ref="AZ22:BE22"/>
    <mergeCell ref="BF22:BK22"/>
    <mergeCell ref="BL22:BV22"/>
    <mergeCell ref="CC22:CF23"/>
    <mergeCell ref="AT23:AY23"/>
    <mergeCell ref="AZ23:BE23"/>
    <mergeCell ref="DS23:DX23"/>
    <mergeCell ref="DY23:ED23"/>
    <mergeCell ref="EE23:EJ23"/>
    <mergeCell ref="EK23:EU23"/>
    <mergeCell ref="D24:F27"/>
    <mergeCell ref="G24:K24"/>
    <mergeCell ref="L24:AD24"/>
    <mergeCell ref="AE24:AG26"/>
    <mergeCell ref="AH24:AK26"/>
    <mergeCell ref="AL24:AS27"/>
    <mergeCell ref="CG23:CL23"/>
    <mergeCell ref="CM23:CT23"/>
    <mergeCell ref="CU23:DB23"/>
    <mergeCell ref="DC23:DH23"/>
    <mergeCell ref="DI23:DM23"/>
    <mergeCell ref="DN23:DR23"/>
    <mergeCell ref="BF23:BK23"/>
    <mergeCell ref="BL23:BV23"/>
    <mergeCell ref="EQ26:EU27"/>
    <mergeCell ref="G27:K27"/>
    <mergeCell ref="M27:N27"/>
    <mergeCell ref="O27:P27"/>
    <mergeCell ref="Q27:R27"/>
    <mergeCell ref="S27:U27"/>
    <mergeCell ref="V27:W27"/>
    <mergeCell ref="DY24:ED25"/>
    <mergeCell ref="EE24:EJ25"/>
    <mergeCell ref="EK24:EP25"/>
    <mergeCell ref="EQ24:EU25"/>
    <mergeCell ref="G25:K26"/>
    <mergeCell ref="L25:AB26"/>
    <mergeCell ref="AC25:AD26"/>
    <mergeCell ref="CF25:CJ26"/>
    <mergeCell ref="CK25:DA26"/>
    <mergeCell ref="DB25:DC26"/>
    <mergeCell ref="CF24:CJ24"/>
    <mergeCell ref="CK24:DC24"/>
    <mergeCell ref="DD24:DF26"/>
    <mergeCell ref="DG24:DJ26"/>
    <mergeCell ref="DK24:DR27"/>
    <mergeCell ref="DS24:DX27"/>
    <mergeCell ref="CF27:DJ27"/>
    <mergeCell ref="X27:Z27"/>
    <mergeCell ref="AA27:AB27"/>
    <mergeCell ref="AC27:AD27"/>
    <mergeCell ref="AE27:AG27"/>
    <mergeCell ref="AH27:AI27"/>
    <mergeCell ref="AJ27:AK27"/>
    <mergeCell ref="DY26:ED27"/>
    <mergeCell ref="EE26:EJ27"/>
    <mergeCell ref="EK26:EP27"/>
    <mergeCell ref="AT24:AY27"/>
    <mergeCell ref="AZ24:BE25"/>
    <mergeCell ref="BF24:BK25"/>
    <mergeCell ref="BL24:BQ25"/>
    <mergeCell ref="BR24:BV25"/>
    <mergeCell ref="CC24:CE27"/>
    <mergeCell ref="AZ26:BE27"/>
    <mergeCell ref="BF26:BK27"/>
    <mergeCell ref="BL26:BQ27"/>
    <mergeCell ref="BR26:BV27"/>
    <mergeCell ref="D28:D40"/>
    <mergeCell ref="E28:F31"/>
    <mergeCell ref="G28:K28"/>
    <mergeCell ref="L28:AD28"/>
    <mergeCell ref="AE28:AG30"/>
    <mergeCell ref="AH28:AK30"/>
    <mergeCell ref="G31:K31"/>
    <mergeCell ref="M31:N31"/>
    <mergeCell ref="O31:P31"/>
    <mergeCell ref="Q31:R31"/>
    <mergeCell ref="E35:F37"/>
    <mergeCell ref="G35:K35"/>
    <mergeCell ref="L35:AD35"/>
    <mergeCell ref="AE35:AG36"/>
    <mergeCell ref="AH35:AK36"/>
    <mergeCell ref="AA34:AB34"/>
    <mergeCell ref="AC34:AD34"/>
    <mergeCell ref="AE34:AG34"/>
    <mergeCell ref="AH34:AI34"/>
    <mergeCell ref="E38:F40"/>
    <mergeCell ref="G38:K38"/>
    <mergeCell ref="L38:AD38"/>
    <mergeCell ref="AE38:AG39"/>
    <mergeCell ref="AH38:AK39"/>
    <mergeCell ref="CK28:DC28"/>
    <mergeCell ref="DD28:DF30"/>
    <mergeCell ref="DB29:DC30"/>
    <mergeCell ref="BP30:BV35"/>
    <mergeCell ref="CK32:DC32"/>
    <mergeCell ref="DD32:DF33"/>
    <mergeCell ref="AL28:AN40"/>
    <mergeCell ref="AO28:AP31"/>
    <mergeCell ref="AQ28:AT28"/>
    <mergeCell ref="AU28:BJ28"/>
    <mergeCell ref="BK28:BK30"/>
    <mergeCell ref="BL28:BO30"/>
    <mergeCell ref="BB31:BC31"/>
    <mergeCell ref="BD31:BE31"/>
    <mergeCell ref="BF31:BG31"/>
    <mergeCell ref="BI31:BJ31"/>
    <mergeCell ref="BL31:BM31"/>
    <mergeCell ref="BN31:BO31"/>
    <mergeCell ref="CF31:DJ31"/>
    <mergeCell ref="AQ33:AT33"/>
    <mergeCell ref="AU33:BH33"/>
    <mergeCell ref="AQ32:AT32"/>
    <mergeCell ref="AU32:BJ32"/>
    <mergeCell ref="BK32:BK33"/>
    <mergeCell ref="EK28:EN30"/>
    <mergeCell ref="EO28:EU40"/>
    <mergeCell ref="G29:K30"/>
    <mergeCell ref="L29:AB30"/>
    <mergeCell ref="AC29:AD30"/>
    <mergeCell ref="AQ29:AT30"/>
    <mergeCell ref="AU29:BH30"/>
    <mergeCell ref="BI29:BJ30"/>
    <mergeCell ref="CF29:CJ30"/>
    <mergeCell ref="CK29:DA30"/>
    <mergeCell ref="DG28:DJ30"/>
    <mergeCell ref="DK28:DM40"/>
    <mergeCell ref="DN28:DO31"/>
    <mergeCell ref="DP28:DS28"/>
    <mergeCell ref="DT28:EI28"/>
    <mergeCell ref="EJ28:EJ30"/>
    <mergeCell ref="DP29:DS30"/>
    <mergeCell ref="DT29:EG30"/>
    <mergeCell ref="EH29:EI30"/>
    <mergeCell ref="DG32:DJ33"/>
    <mergeCell ref="BP28:BV29"/>
    <mergeCell ref="CC28:CC40"/>
    <mergeCell ref="CD28:CE31"/>
    <mergeCell ref="CF28:CJ28"/>
    <mergeCell ref="DP31:EN31"/>
    <mergeCell ref="E32:F34"/>
    <mergeCell ref="G32:K32"/>
    <mergeCell ref="L32:AD32"/>
    <mergeCell ref="AE32:AG33"/>
    <mergeCell ref="AH32:AK33"/>
    <mergeCell ref="AO32:AP34"/>
    <mergeCell ref="AH31:AI31"/>
    <mergeCell ref="AJ31:AK31"/>
    <mergeCell ref="AQ31:AT31"/>
    <mergeCell ref="AV31:AW31"/>
    <mergeCell ref="AX31:AY31"/>
    <mergeCell ref="AZ31:BA31"/>
    <mergeCell ref="S31:U31"/>
    <mergeCell ref="V31:W31"/>
    <mergeCell ref="X31:Z31"/>
    <mergeCell ref="AA31:AB31"/>
    <mergeCell ref="AC31:AD31"/>
    <mergeCell ref="AE31:AG31"/>
    <mergeCell ref="EJ32:EJ33"/>
    <mergeCell ref="EK32:EN33"/>
    <mergeCell ref="G33:K33"/>
    <mergeCell ref="L33:AB33"/>
    <mergeCell ref="AC33:AD33"/>
    <mergeCell ref="BL32:BO33"/>
    <mergeCell ref="CD32:CE34"/>
    <mergeCell ref="CF32:CJ32"/>
    <mergeCell ref="BI33:BJ33"/>
    <mergeCell ref="CF33:CJ33"/>
    <mergeCell ref="BD34:BE34"/>
    <mergeCell ref="BF34:BG34"/>
    <mergeCell ref="CK33:DA33"/>
    <mergeCell ref="DB33:DC33"/>
    <mergeCell ref="DP33:DS33"/>
    <mergeCell ref="DT33:EG33"/>
    <mergeCell ref="EH33:EI33"/>
    <mergeCell ref="G34:K34"/>
    <mergeCell ref="M34:N34"/>
    <mergeCell ref="O34:P34"/>
    <mergeCell ref="Q34:R34"/>
    <mergeCell ref="S34:U34"/>
    <mergeCell ref="DN32:DO34"/>
    <mergeCell ref="DP32:DS32"/>
    <mergeCell ref="DT32:EI32"/>
    <mergeCell ref="BI34:BJ34"/>
    <mergeCell ref="BL34:BM34"/>
    <mergeCell ref="BN34:BO34"/>
    <mergeCell ref="CF34:DJ34"/>
    <mergeCell ref="DP34:EN34"/>
    <mergeCell ref="AJ34:AK34"/>
    <mergeCell ref="AQ34:AT34"/>
    <mergeCell ref="AV34:AW34"/>
    <mergeCell ref="AX34:AY34"/>
    <mergeCell ref="AZ34:BA34"/>
    <mergeCell ref="BB34:BC34"/>
    <mergeCell ref="V34:W34"/>
    <mergeCell ref="X34:Z34"/>
    <mergeCell ref="DP35:DS35"/>
    <mergeCell ref="CF36:CJ36"/>
    <mergeCell ref="CK36:DA36"/>
    <mergeCell ref="DB36:DC36"/>
    <mergeCell ref="DP36:DS36"/>
    <mergeCell ref="AO35:AP37"/>
    <mergeCell ref="AQ35:AT35"/>
    <mergeCell ref="AU35:BJ35"/>
    <mergeCell ref="BK35:BK36"/>
    <mergeCell ref="AQ36:AT36"/>
    <mergeCell ref="AU36:BH36"/>
    <mergeCell ref="BI36:BJ36"/>
    <mergeCell ref="BP36:BV36"/>
    <mergeCell ref="CF35:CJ35"/>
    <mergeCell ref="CK35:DC35"/>
    <mergeCell ref="DD35:DF36"/>
    <mergeCell ref="DG35:DJ36"/>
    <mergeCell ref="DN35:DO37"/>
    <mergeCell ref="DT36:EG36"/>
    <mergeCell ref="EH36:EI36"/>
    <mergeCell ref="G37:K37"/>
    <mergeCell ref="M37:N37"/>
    <mergeCell ref="O37:P37"/>
    <mergeCell ref="Q37:R37"/>
    <mergeCell ref="S37:U37"/>
    <mergeCell ref="V37:W37"/>
    <mergeCell ref="X37:Z37"/>
    <mergeCell ref="AA37:AB37"/>
    <mergeCell ref="BL35:BO36"/>
    <mergeCell ref="CD35:CE37"/>
    <mergeCell ref="AX37:AY37"/>
    <mergeCell ref="AZ37:BA37"/>
    <mergeCell ref="BB37:BC37"/>
    <mergeCell ref="BD37:BE37"/>
    <mergeCell ref="DP37:EN37"/>
    <mergeCell ref="CF37:DJ37"/>
    <mergeCell ref="DT35:EI35"/>
    <mergeCell ref="EJ35:EJ36"/>
    <mergeCell ref="EK35:EN36"/>
    <mergeCell ref="G36:K36"/>
    <mergeCell ref="L36:AB36"/>
    <mergeCell ref="AC36:AD36"/>
    <mergeCell ref="AO38:AP40"/>
    <mergeCell ref="AQ38:AT38"/>
    <mergeCell ref="AU38:BJ38"/>
    <mergeCell ref="BK38:BK39"/>
    <mergeCell ref="BF37:BG37"/>
    <mergeCell ref="BI37:BJ37"/>
    <mergeCell ref="BL37:BM37"/>
    <mergeCell ref="BN37:BO37"/>
    <mergeCell ref="BP37:BV40"/>
    <mergeCell ref="BL38:BO39"/>
    <mergeCell ref="BB40:BC40"/>
    <mergeCell ref="BD40:BE40"/>
    <mergeCell ref="AQ37:AT37"/>
    <mergeCell ref="AV37:AW37"/>
    <mergeCell ref="CD38:CE40"/>
    <mergeCell ref="CF38:CJ38"/>
    <mergeCell ref="CK38:DC38"/>
    <mergeCell ref="AC37:AD37"/>
    <mergeCell ref="AE37:AG37"/>
    <mergeCell ref="AH37:AI37"/>
    <mergeCell ref="AJ37:AK37"/>
    <mergeCell ref="EK38:EN39"/>
    <mergeCell ref="G39:K39"/>
    <mergeCell ref="L39:AB39"/>
    <mergeCell ref="AC39:AD39"/>
    <mergeCell ref="AQ39:AT39"/>
    <mergeCell ref="AU39:BH39"/>
    <mergeCell ref="BI39:BJ39"/>
    <mergeCell ref="CF39:CJ39"/>
    <mergeCell ref="CK39:DA39"/>
    <mergeCell ref="DB39:DC39"/>
    <mergeCell ref="DD38:DF39"/>
    <mergeCell ref="DG38:DJ39"/>
    <mergeCell ref="DN38:DO40"/>
    <mergeCell ref="DP38:DS38"/>
    <mergeCell ref="DT38:EI38"/>
    <mergeCell ref="EJ38:EJ39"/>
    <mergeCell ref="DP39:DS39"/>
    <mergeCell ref="DT39:EG39"/>
    <mergeCell ref="EH39:EI39"/>
    <mergeCell ref="X40:Z40"/>
    <mergeCell ref="AA40:AB40"/>
    <mergeCell ref="AC40:AD40"/>
    <mergeCell ref="AE40:AG40"/>
    <mergeCell ref="AH40:AI40"/>
    <mergeCell ref="AJ40:AK40"/>
    <mergeCell ref="G40:K40"/>
    <mergeCell ref="M40:N40"/>
    <mergeCell ref="O40:P40"/>
    <mergeCell ref="Q40:R40"/>
    <mergeCell ref="S40:U40"/>
    <mergeCell ref="V40:W40"/>
    <mergeCell ref="BF40:BG40"/>
    <mergeCell ref="BI40:BJ40"/>
    <mergeCell ref="BL40:BM40"/>
    <mergeCell ref="BN40:BO40"/>
    <mergeCell ref="CF40:DJ40"/>
    <mergeCell ref="DP40:EN40"/>
    <mergeCell ref="AQ40:AT40"/>
    <mergeCell ref="AV40:AW40"/>
    <mergeCell ref="AX40:AY40"/>
    <mergeCell ref="AZ40:BA40"/>
    <mergeCell ref="CH41:CJ43"/>
    <mergeCell ref="CK41:CL43"/>
    <mergeCell ref="CM41:CO43"/>
    <mergeCell ref="CP41:CW41"/>
    <mergeCell ref="CP42:CS43"/>
    <mergeCell ref="CT42:CW43"/>
    <mergeCell ref="Y41:AB43"/>
    <mergeCell ref="AC41:AF43"/>
    <mergeCell ref="AG41:AJ43"/>
    <mergeCell ref="AK41:AM44"/>
    <mergeCell ref="AN41:BD42"/>
    <mergeCell ref="BH41:BT42"/>
    <mergeCell ref="BE43:BO43"/>
    <mergeCell ref="BP43:BQ43"/>
    <mergeCell ref="BR43:BT43"/>
    <mergeCell ref="AY44:BA44"/>
    <mergeCell ref="BP44:BQ44"/>
    <mergeCell ref="BR44:BT44"/>
    <mergeCell ref="BU44:BV44"/>
    <mergeCell ref="CC44:CD44"/>
    <mergeCell ref="CP44:CS44"/>
    <mergeCell ref="CT44:CW44"/>
    <mergeCell ref="W45:X45"/>
    <mergeCell ref="Y45:AA45"/>
    <mergeCell ref="CX41:DA43"/>
    <mergeCell ref="DB41:DE43"/>
    <mergeCell ref="DF41:DI43"/>
    <mergeCell ref="DJ41:DL44"/>
    <mergeCell ref="DM41:EC42"/>
    <mergeCell ref="EG41:ES42"/>
    <mergeCell ref="EA43:EC43"/>
    <mergeCell ref="ED43:EN43"/>
    <mergeCell ref="EO43:EP43"/>
    <mergeCell ref="EQ43:ES43"/>
    <mergeCell ref="DR44:DT44"/>
    <mergeCell ref="DU44:DW44"/>
    <mergeCell ref="DX44:DZ44"/>
    <mergeCell ref="EA44:EC44"/>
    <mergeCell ref="ED44:EN44"/>
    <mergeCell ref="EO44:EP44"/>
    <mergeCell ref="CX44:DA44"/>
    <mergeCell ref="DB44:DE44"/>
    <mergeCell ref="DF44:DI44"/>
    <mergeCell ref="DM44:DQ44"/>
    <mergeCell ref="CC41:CD43"/>
    <mergeCell ref="CE41:CG43"/>
    <mergeCell ref="D45:E47"/>
    <mergeCell ref="F45:M45"/>
    <mergeCell ref="C43:C47"/>
    <mergeCell ref="AN43:AR43"/>
    <mergeCell ref="AS43:AU43"/>
    <mergeCell ref="AV43:AX43"/>
    <mergeCell ref="AY43:BA43"/>
    <mergeCell ref="BB43:BD43"/>
    <mergeCell ref="AG44:AJ44"/>
    <mergeCell ref="AN44:AR44"/>
    <mergeCell ref="AS44:AU44"/>
    <mergeCell ref="AV44:AX44"/>
    <mergeCell ref="D41:E43"/>
    <mergeCell ref="F41:H43"/>
    <mergeCell ref="I41:K43"/>
    <mergeCell ref="L41:M43"/>
    <mergeCell ref="N41:P43"/>
    <mergeCell ref="Q41:X41"/>
    <mergeCell ref="Q42:T43"/>
    <mergeCell ref="U42:X43"/>
    <mergeCell ref="N45:O45"/>
    <mergeCell ref="P45:Q45"/>
    <mergeCell ref="R45:S45"/>
    <mergeCell ref="T45:V45"/>
    <mergeCell ref="AF45:AH45"/>
    <mergeCell ref="AI45:AJ45"/>
    <mergeCell ref="ET43:EU43"/>
    <mergeCell ref="D44:E44"/>
    <mergeCell ref="F44:H44"/>
    <mergeCell ref="I44:K44"/>
    <mergeCell ref="L44:M44"/>
    <mergeCell ref="N44:P44"/>
    <mergeCell ref="Q44:T44"/>
    <mergeCell ref="U44:X44"/>
    <mergeCell ref="Y44:AB44"/>
    <mergeCell ref="AC44:AF44"/>
    <mergeCell ref="BU43:BV43"/>
    <mergeCell ref="CB43:CB47"/>
    <mergeCell ref="DM43:DQ43"/>
    <mergeCell ref="DR43:DT43"/>
    <mergeCell ref="DU43:DW43"/>
    <mergeCell ref="DX43:DZ43"/>
    <mergeCell ref="CE44:CG44"/>
    <mergeCell ref="CH44:CJ44"/>
    <mergeCell ref="CK44:CL44"/>
    <mergeCell ref="CM44:CO44"/>
    <mergeCell ref="EQ44:ES44"/>
    <mergeCell ref="ET44:EU44"/>
    <mergeCell ref="AK45:AL45"/>
    <mergeCell ref="AM45:AN45"/>
    <mergeCell ref="BB44:BD44"/>
    <mergeCell ref="BE44:BO44"/>
    <mergeCell ref="EI47:EU47"/>
    <mergeCell ref="D48:AQ48"/>
    <mergeCell ref="BE47:BI47"/>
    <mergeCell ref="BJ47:BV47"/>
    <mergeCell ref="CE47:CL47"/>
    <mergeCell ref="CM47:DZ47"/>
    <mergeCell ref="EA47:EC47"/>
    <mergeCell ref="ED47:EH47"/>
    <mergeCell ref="AO45:AQ45"/>
    <mergeCell ref="CC45:CD47"/>
    <mergeCell ref="CE45:EU45"/>
    <mergeCell ref="F46:M46"/>
    <mergeCell ref="N46:BV46"/>
    <mergeCell ref="CE46:CL46"/>
    <mergeCell ref="CM46:EU46"/>
    <mergeCell ref="F47:M47"/>
    <mergeCell ref="N47:BA47"/>
    <mergeCell ref="BB47:BD47"/>
    <mergeCell ref="AB45:AC45"/>
    <mergeCell ref="AD45:AE45"/>
  </mergeCells>
  <phoneticPr fontId="2"/>
  <printOptions verticalCentered="1"/>
  <pageMargins left="0" right="0" top="0" bottom="0" header="0" footer="0"/>
  <pageSetup paperSize="9" scale="62" orientation="landscape" errors="NA" verticalDpi="360" r:id="rId1"/>
  <headerFooter alignWithMargins="0"/>
  <drawing r:id="rId2"/>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FB50"/>
  <sheetViews>
    <sheetView showGridLines="0" showZeros="0" zoomScale="70" zoomScaleNormal="70" workbookViewId="0">
      <selection activeCell="D16" sqref="D16:T16"/>
    </sheetView>
  </sheetViews>
  <sheetFormatPr defaultRowHeight="13.5"/>
  <cols>
    <col min="1" max="1" width="1" customWidth="1"/>
    <col min="2" max="3" width="2.75" customWidth="1"/>
    <col min="4" max="4" width="4" customWidth="1"/>
    <col min="5" max="6" width="0.875" customWidth="1"/>
    <col min="7" max="7" width="1.375" customWidth="1"/>
    <col min="8" max="8" width="2" customWidth="1"/>
    <col min="9" max="9" width="1.375" customWidth="1"/>
    <col min="10" max="10" width="1.125" customWidth="1"/>
    <col min="11" max="11" width="1.625" customWidth="1"/>
    <col min="12" max="12" width="3.25" customWidth="1"/>
    <col min="13" max="13" width="1.125" customWidth="1"/>
    <col min="14" max="14" width="2" customWidth="1"/>
    <col min="15" max="15" width="0.875" customWidth="1"/>
    <col min="16" max="16" width="1.75" customWidth="1"/>
    <col min="17" max="17" width="1" customWidth="1"/>
    <col min="18" max="18" width="1.75" customWidth="1"/>
    <col min="19" max="21" width="0.875" customWidth="1"/>
    <col min="22" max="23" width="1.5" customWidth="1"/>
    <col min="24" max="24" width="1.25" customWidth="1"/>
    <col min="25" max="25" width="1.125" customWidth="1"/>
    <col min="26" max="26" width="0.75" customWidth="1"/>
    <col min="27" max="27" width="1.375" customWidth="1"/>
    <col min="28" max="28" width="1.5" customWidth="1"/>
    <col min="29" max="29" width="1.25" customWidth="1"/>
    <col min="30" max="31" width="1.375" customWidth="1"/>
    <col min="32" max="33" width="0.875" customWidth="1"/>
    <col min="34" max="34" width="1.375" customWidth="1"/>
    <col min="35" max="35" width="1.625" customWidth="1"/>
    <col min="36" max="37" width="1.375" customWidth="1"/>
    <col min="38" max="38" width="1.25" customWidth="1"/>
    <col min="39" max="39" width="2" customWidth="1"/>
    <col min="40" max="42" width="0.875" customWidth="1"/>
    <col min="43" max="43" width="1" customWidth="1"/>
    <col min="44" max="44" width="2.125" customWidth="1"/>
    <col min="45" max="45" width="1.75" customWidth="1"/>
    <col min="46" max="46" width="1.375" customWidth="1"/>
    <col min="47" max="47" width="2.5" customWidth="1"/>
    <col min="48" max="48" width="1.125" customWidth="1"/>
    <col min="49" max="49" width="1.875" customWidth="1"/>
    <col min="50" max="50" width="1.75" customWidth="1"/>
    <col min="51" max="51" width="1.375" customWidth="1"/>
    <col min="52" max="52" width="2" customWidth="1"/>
    <col min="53" max="53" width="1.25" customWidth="1"/>
    <col min="54" max="54" width="1.125" customWidth="1"/>
    <col min="55" max="55" width="2.25" customWidth="1"/>
    <col min="56" max="56" width="1.5" customWidth="1"/>
    <col min="57" max="57" width="1.625" customWidth="1"/>
    <col min="58" max="58" width="1.25" customWidth="1"/>
    <col min="59" max="59" width="2" customWidth="1"/>
    <col min="60" max="60" width="2.75" customWidth="1"/>
    <col min="61" max="61" width="1.5" customWidth="1"/>
    <col min="62" max="62" width="1.625" customWidth="1"/>
    <col min="63" max="63" width="2.875" customWidth="1"/>
    <col min="64" max="64" width="0.875" customWidth="1"/>
    <col min="65" max="65" width="2" customWidth="1"/>
    <col min="66" max="66" width="1.625" customWidth="1"/>
    <col min="67" max="67" width="1.25" customWidth="1"/>
    <col min="68" max="68" width="2.625" customWidth="1"/>
    <col min="69" max="69" width="2.375" customWidth="1"/>
    <col min="70" max="70" width="1.125" customWidth="1"/>
    <col min="71" max="71" width="2.625" customWidth="1"/>
    <col min="72" max="72" width="1.125" customWidth="1"/>
    <col min="73" max="73" width="2" customWidth="1"/>
    <col min="74" max="74" width="3.25" customWidth="1"/>
    <col min="75" max="79" width="0.875" customWidth="1"/>
    <col min="80" max="80" width="2.625" customWidth="1"/>
    <col min="81" max="81" width="4" customWidth="1"/>
    <col min="82" max="83" width="0.875" customWidth="1"/>
    <col min="84" max="84" width="1.375" customWidth="1"/>
    <col min="85" max="85" width="2" customWidth="1"/>
    <col min="86" max="86" width="1.375" customWidth="1"/>
    <col min="87" max="87" width="1.125" customWidth="1"/>
    <col min="88" max="88" width="1.625" customWidth="1"/>
    <col min="89" max="89" width="3.25" customWidth="1"/>
    <col min="90" max="90" width="1.125" customWidth="1"/>
    <col min="91" max="91" width="2" customWidth="1"/>
    <col min="92" max="92" width="0.875" customWidth="1"/>
    <col min="93" max="93" width="1.75" customWidth="1"/>
    <col min="94" max="94" width="1" customWidth="1"/>
    <col min="95" max="95" width="1.75" customWidth="1"/>
    <col min="96" max="98" width="0.875" customWidth="1"/>
    <col min="99" max="100" width="1.5" customWidth="1"/>
    <col min="101" max="101" width="1.25" customWidth="1"/>
    <col min="102" max="102" width="1.125" customWidth="1"/>
    <col min="103" max="103" width="0.75" customWidth="1"/>
    <col min="104" max="104" width="1.375" customWidth="1"/>
    <col min="105" max="105" width="1.5" customWidth="1"/>
    <col min="106" max="106" width="1.25" customWidth="1"/>
    <col min="107" max="108" width="1.375" customWidth="1"/>
    <col min="109" max="110" width="0.875" customWidth="1"/>
    <col min="111" max="111" width="1.375" customWidth="1"/>
    <col min="112" max="112" width="1.625" customWidth="1"/>
    <col min="113" max="114" width="1.375" customWidth="1"/>
    <col min="115" max="115" width="1.25" customWidth="1"/>
    <col min="116" max="116" width="2" customWidth="1"/>
    <col min="117" max="119" width="0.875" customWidth="1"/>
    <col min="120" max="120" width="1" customWidth="1"/>
    <col min="121" max="121" width="2.125" customWidth="1"/>
    <col min="122" max="122" width="1.75" customWidth="1"/>
    <col min="123" max="123" width="1.375" customWidth="1"/>
    <col min="124" max="124" width="2.5" customWidth="1"/>
    <col min="125" max="125" width="1.125" customWidth="1"/>
    <col min="126" max="126" width="1.875" customWidth="1"/>
    <col min="127" max="127" width="1.75" customWidth="1"/>
    <col min="128" max="128" width="1.375" customWidth="1"/>
    <col min="129" max="129" width="2" customWidth="1"/>
    <col min="130" max="130" width="1.25" customWidth="1"/>
    <col min="131" max="131" width="1" customWidth="1"/>
    <col min="132" max="132" width="2.25" customWidth="1"/>
    <col min="133" max="133" width="1.5" customWidth="1"/>
    <col min="134" max="134" width="1.625" customWidth="1"/>
    <col min="135" max="135" width="1.25" customWidth="1"/>
    <col min="136" max="136" width="1.875" customWidth="1"/>
    <col min="137" max="137" width="2.75" customWidth="1"/>
    <col min="138" max="138" width="1.5" customWidth="1"/>
    <col min="139" max="139" width="1.625" customWidth="1"/>
    <col min="140" max="140" width="2.875" customWidth="1"/>
    <col min="141" max="141" width="0.875" customWidth="1"/>
    <col min="142" max="142" width="2" customWidth="1"/>
    <col min="143" max="143" width="1.625" customWidth="1"/>
    <col min="144" max="144" width="1.25" customWidth="1"/>
    <col min="145" max="145" width="2.625" customWidth="1"/>
    <col min="146" max="146" width="2.375" customWidth="1"/>
    <col min="147" max="147" width="1.125" customWidth="1"/>
    <col min="148" max="148" width="2.625" customWidth="1"/>
    <col min="149" max="149" width="1.125" customWidth="1"/>
    <col min="150" max="150" width="2" customWidth="1"/>
    <col min="151" max="151" width="3.25" customWidth="1"/>
    <col min="152" max="157" width="1" customWidth="1"/>
  </cols>
  <sheetData>
    <row r="1" spans="1:157" ht="9.75" customHeight="1">
      <c r="A1" s="2"/>
      <c r="B1" s="2"/>
      <c r="C1" s="2"/>
      <c r="D1" s="164" t="s">
        <v>30</v>
      </c>
      <c r="E1" s="112"/>
      <c r="F1" s="112"/>
      <c r="G1" s="112"/>
      <c r="H1" s="112"/>
      <c r="I1" s="112"/>
      <c r="J1" s="112"/>
      <c r="K1" s="112"/>
      <c r="L1" s="112"/>
      <c r="M1" s="112"/>
      <c r="N1" s="112"/>
      <c r="O1" s="112"/>
      <c r="P1" s="112"/>
      <c r="Q1" s="112"/>
      <c r="R1" s="112"/>
      <c r="S1" s="112"/>
      <c r="T1" s="112"/>
      <c r="U1" s="112"/>
      <c r="V1" s="112"/>
      <c r="W1" s="112"/>
      <c r="X1" s="112"/>
      <c r="Y1" s="112"/>
      <c r="Z1" s="112"/>
      <c r="AA1" s="112"/>
      <c r="AB1" s="112"/>
      <c r="AC1" s="112"/>
      <c r="AD1" s="112"/>
      <c r="AE1" s="112"/>
      <c r="AF1" s="112"/>
      <c r="AG1" s="112"/>
      <c r="AH1" s="112"/>
      <c r="AI1" s="112"/>
      <c r="AJ1" s="112"/>
      <c r="AK1" s="112"/>
      <c r="AL1" s="112"/>
      <c r="AM1" s="112"/>
      <c r="AN1" s="112"/>
      <c r="AO1" s="112"/>
      <c r="AP1" s="112"/>
      <c r="AQ1" s="164" t="s">
        <v>72</v>
      </c>
      <c r="AR1" s="112"/>
      <c r="AS1" s="112"/>
      <c r="AT1" s="112"/>
      <c r="AU1" s="112"/>
      <c r="AV1" s="112"/>
      <c r="AW1" s="112"/>
      <c r="AX1" s="112"/>
      <c r="AY1" s="112"/>
      <c r="AZ1" s="112"/>
      <c r="BA1" s="112"/>
      <c r="BB1" s="113"/>
      <c r="BC1" s="163" t="s">
        <v>71</v>
      </c>
      <c r="BD1" s="112"/>
      <c r="BE1" s="112"/>
      <c r="BF1" s="112"/>
      <c r="BG1" s="112"/>
      <c r="BH1" s="112"/>
      <c r="BI1" s="112"/>
      <c r="BJ1" s="112"/>
      <c r="BK1" s="112"/>
      <c r="BL1" s="113"/>
      <c r="BM1" s="163" t="s">
        <v>30</v>
      </c>
      <c r="BN1" s="107"/>
      <c r="BO1" s="107"/>
      <c r="BP1" s="107"/>
      <c r="BQ1" s="107"/>
      <c r="BR1" s="107"/>
      <c r="BS1" s="107"/>
      <c r="BT1" s="107"/>
      <c r="BU1" s="107"/>
      <c r="BV1" s="108"/>
      <c r="BW1" s="2"/>
      <c r="BX1" s="2"/>
      <c r="BY1" s="2"/>
      <c r="BZ1" s="2"/>
      <c r="CA1" s="2"/>
      <c r="CB1" s="2"/>
      <c r="CC1" s="2"/>
      <c r="CD1" s="2"/>
      <c r="CE1" s="2"/>
      <c r="CF1" s="2"/>
      <c r="CG1" s="56"/>
      <c r="CH1" s="56"/>
      <c r="CI1" s="56"/>
      <c r="CJ1" s="56"/>
      <c r="CK1" s="56"/>
      <c r="CL1" s="56"/>
      <c r="CM1" s="56"/>
      <c r="CN1" s="56"/>
      <c r="CO1" s="56"/>
      <c r="CP1" s="428" t="s">
        <v>127</v>
      </c>
      <c r="CQ1" s="428"/>
      <c r="CR1" s="428"/>
      <c r="CS1" s="428"/>
      <c r="CT1" s="428"/>
      <c r="CU1" s="428"/>
      <c r="CV1" s="428"/>
      <c r="CW1" s="428">
        <f>'1a'!CW1</f>
        <v>4</v>
      </c>
      <c r="CX1" s="428"/>
      <c r="CY1" s="428"/>
      <c r="CZ1" s="428"/>
      <c r="DA1" s="428"/>
      <c r="DB1" s="428" t="s">
        <v>33</v>
      </c>
      <c r="DC1" s="428"/>
      <c r="DD1" s="428"/>
      <c r="DE1" s="428"/>
      <c r="DF1" s="428"/>
      <c r="DG1" s="428"/>
      <c r="DH1" s="428"/>
      <c r="DI1" s="428"/>
      <c r="DJ1" s="430" t="s">
        <v>104</v>
      </c>
      <c r="DK1" s="430"/>
      <c r="DL1" s="430"/>
      <c r="DM1" s="430"/>
      <c r="DN1" s="430"/>
      <c r="DO1" s="430"/>
      <c r="DP1" s="430"/>
      <c r="DQ1" s="430"/>
      <c r="DR1" s="430"/>
      <c r="DS1" s="430"/>
      <c r="DT1" s="430"/>
      <c r="DU1" s="430"/>
      <c r="DV1" s="430"/>
      <c r="DW1" s="430"/>
      <c r="DX1" s="430"/>
      <c r="DY1" s="430"/>
      <c r="DZ1" s="430"/>
      <c r="EA1" s="430"/>
      <c r="EB1" s="430"/>
      <c r="EC1" s="430"/>
      <c r="ED1" s="430"/>
      <c r="EE1" s="430"/>
      <c r="EF1" s="430"/>
      <c r="EG1" s="430"/>
      <c r="EH1" s="430"/>
      <c r="EI1" s="56"/>
      <c r="EJ1" s="56"/>
      <c r="EK1" s="56"/>
      <c r="EL1" s="56"/>
      <c r="EM1" s="56"/>
      <c r="EN1" s="56"/>
      <c r="EO1" s="56"/>
      <c r="EP1" s="2"/>
      <c r="EQ1" s="2"/>
      <c r="ER1" s="2"/>
      <c r="ES1" s="2"/>
      <c r="ET1" s="2"/>
      <c r="EU1" s="2"/>
      <c r="EW1" s="2"/>
      <c r="EX1" s="2"/>
      <c r="EY1" s="2"/>
      <c r="EZ1" s="2"/>
      <c r="FA1" s="2"/>
    </row>
    <row r="2" spans="1:157" ht="20.25" customHeight="1">
      <c r="A2" s="2"/>
      <c r="B2" s="2"/>
      <c r="C2" s="74"/>
      <c r="D2" s="98"/>
      <c r="E2" s="99"/>
      <c r="F2" s="99"/>
      <c r="G2" s="99"/>
      <c r="H2" s="99"/>
      <c r="I2" s="99"/>
      <c r="J2" s="99"/>
      <c r="K2" s="99"/>
      <c r="L2" s="99"/>
      <c r="M2" s="99"/>
      <c r="N2" s="99"/>
      <c r="O2" s="99"/>
      <c r="P2" s="99"/>
      <c r="Q2" s="100"/>
      <c r="R2" s="100"/>
      <c r="S2" s="100"/>
      <c r="T2" s="100"/>
      <c r="U2" s="100"/>
      <c r="V2" s="100"/>
      <c r="W2" s="100"/>
      <c r="X2" s="101"/>
      <c r="Y2" s="102"/>
      <c r="Z2" s="102"/>
      <c r="AA2" s="102"/>
      <c r="AB2" s="102"/>
      <c r="AC2" s="100"/>
      <c r="AD2" s="100"/>
      <c r="AE2" s="100"/>
      <c r="AF2" s="100"/>
      <c r="AG2" s="100"/>
      <c r="AH2" s="100"/>
      <c r="AI2" s="100"/>
      <c r="AJ2" s="100"/>
      <c r="AK2" s="103"/>
      <c r="AL2" s="104"/>
      <c r="AM2" s="104"/>
      <c r="AN2" s="104"/>
      <c r="AO2" s="104"/>
      <c r="AP2" s="104"/>
      <c r="AQ2" s="109"/>
      <c r="AR2" s="104"/>
      <c r="AS2" s="104"/>
      <c r="AT2" s="104"/>
      <c r="AU2" s="104"/>
      <c r="AV2" s="104"/>
      <c r="AW2" s="104"/>
      <c r="AX2" s="104"/>
      <c r="AY2" s="104"/>
      <c r="AZ2" s="104"/>
      <c r="BA2" s="104"/>
      <c r="BB2" s="110"/>
      <c r="BC2" s="104"/>
      <c r="BD2" s="104"/>
      <c r="BE2" s="104"/>
      <c r="BF2" s="104"/>
      <c r="BG2" s="104"/>
      <c r="BH2" s="104"/>
      <c r="BI2" s="99"/>
      <c r="BJ2" s="99"/>
      <c r="BK2" s="99"/>
      <c r="BL2" s="111"/>
      <c r="BM2" s="105"/>
      <c r="BN2" s="105"/>
      <c r="BO2" s="105"/>
      <c r="BP2" s="105"/>
      <c r="BQ2" s="99"/>
      <c r="BR2" s="99"/>
      <c r="BS2" s="99"/>
      <c r="BT2" s="99"/>
      <c r="BU2" s="99"/>
      <c r="BV2" s="106">
        <f>COUNTIF(BM2,"&gt;0")+COUNTIF(BN2,"&gt;0")+COUNTIF(BO2,"&gt;0")+COUNTIF(BP2,"&gt;0")</f>
        <v>0</v>
      </c>
      <c r="BW2" s="70"/>
      <c r="BX2" s="35"/>
      <c r="BY2" s="35"/>
      <c r="BZ2" s="35"/>
      <c r="CA2" s="35"/>
      <c r="CB2" s="35"/>
      <c r="CC2" s="69"/>
      <c r="CD2" s="70"/>
      <c r="CE2" s="70"/>
      <c r="CF2" s="70"/>
      <c r="CG2" s="70"/>
      <c r="CH2" s="70"/>
      <c r="CI2" s="70"/>
      <c r="CJ2" s="70"/>
      <c r="CK2" s="70"/>
      <c r="CL2" s="70"/>
      <c r="CM2" s="70"/>
      <c r="CN2" s="70"/>
      <c r="CO2" s="70"/>
      <c r="CP2" s="429"/>
      <c r="CQ2" s="429"/>
      <c r="CR2" s="429"/>
      <c r="CS2" s="429"/>
      <c r="CT2" s="429"/>
      <c r="CU2" s="429"/>
      <c r="CV2" s="429"/>
      <c r="CW2" s="429"/>
      <c r="CX2" s="429"/>
      <c r="CY2" s="429"/>
      <c r="CZ2" s="429"/>
      <c r="DA2" s="429"/>
      <c r="DB2" s="429"/>
      <c r="DC2" s="429"/>
      <c r="DD2" s="429"/>
      <c r="DE2" s="429"/>
      <c r="DF2" s="429"/>
      <c r="DG2" s="429"/>
      <c r="DH2" s="429"/>
      <c r="DI2" s="429"/>
      <c r="DJ2" s="431"/>
      <c r="DK2" s="431"/>
      <c r="DL2" s="431"/>
      <c r="DM2" s="431"/>
      <c r="DN2" s="431"/>
      <c r="DO2" s="431"/>
      <c r="DP2" s="431"/>
      <c r="DQ2" s="431"/>
      <c r="DR2" s="431"/>
      <c r="DS2" s="431"/>
      <c r="DT2" s="431"/>
      <c r="DU2" s="431"/>
      <c r="DV2" s="431"/>
      <c r="DW2" s="431"/>
      <c r="DX2" s="431"/>
      <c r="DY2" s="431"/>
      <c r="DZ2" s="431"/>
      <c r="EA2" s="431"/>
      <c r="EB2" s="431"/>
      <c r="EC2" s="431"/>
      <c r="ED2" s="431"/>
      <c r="EE2" s="431"/>
      <c r="EF2" s="431"/>
      <c r="EG2" s="431"/>
      <c r="EH2" s="431"/>
      <c r="EI2" s="70"/>
      <c r="EJ2" s="70"/>
      <c r="EK2" s="70"/>
      <c r="EL2" s="71"/>
      <c r="EM2" s="71"/>
      <c r="EN2" s="71"/>
      <c r="EO2" s="71"/>
      <c r="EP2" s="70"/>
      <c r="EQ2" s="36"/>
      <c r="ER2" s="36"/>
      <c r="ES2" s="36"/>
      <c r="ET2" s="36"/>
      <c r="EU2" s="36"/>
      <c r="EW2" s="2"/>
      <c r="EX2" s="2"/>
      <c r="EY2" s="2"/>
      <c r="EZ2" s="2"/>
      <c r="FA2" s="2"/>
    </row>
    <row r="3" spans="1:157" ht="21" customHeight="1" thickBot="1">
      <c r="A3" s="2"/>
      <c r="B3" s="2"/>
      <c r="C3" s="461" t="s">
        <v>70</v>
      </c>
      <c r="D3" s="462" t="s">
        <v>93</v>
      </c>
      <c r="E3" s="412"/>
      <c r="F3" s="412"/>
      <c r="G3" s="465" t="s">
        <v>89</v>
      </c>
      <c r="H3" s="466"/>
      <c r="I3" s="466"/>
      <c r="J3" s="466"/>
      <c r="K3" s="467"/>
      <c r="L3" s="145"/>
      <c r="M3" s="145"/>
      <c r="N3" s="134"/>
      <c r="O3" s="134"/>
      <c r="P3" s="134"/>
      <c r="Q3" s="134"/>
      <c r="R3" s="134"/>
      <c r="S3" s="134"/>
      <c r="T3" s="134"/>
      <c r="U3" s="134"/>
      <c r="V3" s="134"/>
      <c r="W3" s="134"/>
      <c r="X3" s="134"/>
      <c r="Y3" s="134"/>
      <c r="Z3" s="134"/>
      <c r="AA3" s="134"/>
      <c r="AB3" s="134"/>
      <c r="AC3" s="134"/>
      <c r="AD3" s="134"/>
      <c r="AE3" s="134"/>
      <c r="AF3" s="134"/>
      <c r="AG3" s="134"/>
      <c r="AH3" s="134"/>
      <c r="AI3" s="134"/>
      <c r="AJ3" s="134"/>
      <c r="AK3" s="134"/>
      <c r="AL3" s="134"/>
      <c r="AM3" s="134"/>
      <c r="AN3" s="134"/>
      <c r="AO3" s="134"/>
      <c r="AP3" s="134"/>
      <c r="AQ3" s="134"/>
      <c r="AR3" s="134"/>
      <c r="AS3" s="134"/>
      <c r="AT3" s="134"/>
      <c r="AU3" s="134"/>
      <c r="AV3" s="134"/>
      <c r="AW3" s="453" t="s">
        <v>31</v>
      </c>
      <c r="AX3" s="454"/>
      <c r="AY3" s="454"/>
      <c r="AZ3" s="454"/>
      <c r="BA3" s="454"/>
      <c r="BB3" s="454"/>
      <c r="BC3" s="455"/>
      <c r="BD3" s="468">
        <f>'[1]7'!$AV$2</f>
        <v>0</v>
      </c>
      <c r="BE3" s="468"/>
      <c r="BF3" s="468"/>
      <c r="BG3" s="468"/>
      <c r="BH3" s="468"/>
      <c r="BI3" s="468"/>
      <c r="BJ3" s="468"/>
      <c r="BK3" s="468"/>
      <c r="BL3" s="468"/>
      <c r="BM3" s="468"/>
      <c r="BN3" s="468"/>
      <c r="BO3" s="468"/>
      <c r="BP3" s="468"/>
      <c r="BQ3" s="468"/>
      <c r="BR3" s="468"/>
      <c r="BS3" s="468"/>
      <c r="BT3" s="468"/>
      <c r="BU3" s="468"/>
      <c r="BV3" s="469"/>
      <c r="BW3" s="28"/>
      <c r="BX3" s="3"/>
      <c r="BY3" s="3"/>
      <c r="BZ3" s="3"/>
      <c r="CA3" s="3"/>
      <c r="CB3" s="37"/>
      <c r="CC3" s="399" t="s">
        <v>93</v>
      </c>
      <c r="CD3" s="400"/>
      <c r="CE3" s="400"/>
      <c r="CF3" s="525" t="s">
        <v>100</v>
      </c>
      <c r="CG3" s="526"/>
      <c r="CH3" s="153"/>
      <c r="CI3" s="154"/>
      <c r="CJ3" s="154"/>
      <c r="CK3" s="154"/>
      <c r="CL3" s="154"/>
      <c r="CM3" s="154"/>
      <c r="CN3" s="154"/>
      <c r="CO3" s="154"/>
      <c r="CP3" s="154"/>
      <c r="CQ3" s="154"/>
      <c r="CR3" s="154"/>
      <c r="CS3" s="154"/>
      <c r="CT3" s="154"/>
      <c r="CU3" s="154"/>
      <c r="CV3" s="154"/>
      <c r="CW3" s="154"/>
      <c r="CX3" s="154"/>
      <c r="CY3" s="154"/>
      <c r="CZ3" s="154"/>
      <c r="DA3" s="154"/>
      <c r="DB3" s="154"/>
      <c r="DC3" s="154"/>
      <c r="DD3" s="154"/>
      <c r="DE3" s="154"/>
      <c r="DF3" s="154"/>
      <c r="DG3" s="154"/>
      <c r="DH3" s="154"/>
      <c r="DI3" s="154"/>
      <c r="DJ3" s="154"/>
      <c r="DK3" s="154"/>
      <c r="DL3" s="154"/>
      <c r="DM3" s="154"/>
      <c r="DN3" s="154"/>
      <c r="DO3" s="154"/>
      <c r="DP3" s="154"/>
      <c r="DQ3" s="154"/>
      <c r="DR3" s="154"/>
      <c r="DS3" s="154"/>
      <c r="DT3" s="154"/>
      <c r="DU3" s="155"/>
      <c r="DV3" s="529" t="s">
        <v>31</v>
      </c>
      <c r="DW3" s="529"/>
      <c r="DX3" s="529"/>
      <c r="DY3" s="529"/>
      <c r="DZ3" s="529"/>
      <c r="EA3" s="529"/>
      <c r="EB3" s="530"/>
      <c r="EC3" s="436">
        <f>BD3</f>
        <v>0</v>
      </c>
      <c r="ED3" s="436"/>
      <c r="EE3" s="436"/>
      <c r="EF3" s="436"/>
      <c r="EG3" s="436"/>
      <c r="EH3" s="436"/>
      <c r="EI3" s="436"/>
      <c r="EJ3" s="436"/>
      <c r="EK3" s="436"/>
      <c r="EL3" s="436"/>
      <c r="EM3" s="436"/>
      <c r="EN3" s="436"/>
      <c r="EO3" s="436"/>
      <c r="EP3" s="436"/>
      <c r="EQ3" s="436"/>
      <c r="ER3" s="436"/>
      <c r="ES3" s="436"/>
      <c r="ET3" s="436"/>
      <c r="EU3" s="437"/>
      <c r="EW3" s="2"/>
      <c r="EX3" s="2"/>
      <c r="EY3" s="2"/>
      <c r="EZ3" s="2"/>
      <c r="FA3" s="2"/>
    </row>
    <row r="4" spans="1:157" ht="20.25" customHeight="1" thickBot="1">
      <c r="A4" s="2"/>
      <c r="B4" s="2"/>
      <c r="C4" s="461"/>
      <c r="D4" s="463"/>
      <c r="E4" s="464"/>
      <c r="F4" s="464"/>
      <c r="G4" s="445" t="s">
        <v>94</v>
      </c>
      <c r="H4" s="446"/>
      <c r="I4" s="449" t="str">
        <f>'[1]7'!$M$3</f>
        <v/>
      </c>
      <c r="J4" s="450"/>
      <c r="K4" s="450"/>
      <c r="L4" s="450"/>
      <c r="M4" s="450"/>
      <c r="N4" s="450"/>
      <c r="O4" s="450"/>
      <c r="P4" s="450"/>
      <c r="Q4" s="450"/>
      <c r="R4" s="450"/>
      <c r="S4" s="450"/>
      <c r="T4" s="450"/>
      <c r="U4" s="450"/>
      <c r="V4" s="450"/>
      <c r="W4" s="450"/>
      <c r="X4" s="450"/>
      <c r="Y4" s="450"/>
      <c r="Z4" s="450"/>
      <c r="AA4" s="450"/>
      <c r="AB4" s="450"/>
      <c r="AC4" s="450"/>
      <c r="AD4" s="450"/>
      <c r="AE4" s="450"/>
      <c r="AF4" s="450"/>
      <c r="AG4" s="450"/>
      <c r="AH4" s="450"/>
      <c r="AI4" s="450"/>
      <c r="AJ4" s="450"/>
      <c r="AK4" s="450"/>
      <c r="AL4" s="450"/>
      <c r="AM4" s="450"/>
      <c r="AN4" s="450"/>
      <c r="AO4" s="450"/>
      <c r="AP4" s="450"/>
      <c r="AQ4" s="450"/>
      <c r="AR4" s="450"/>
      <c r="AS4" s="450"/>
      <c r="AT4" s="450"/>
      <c r="AU4" s="450"/>
      <c r="AV4" s="450"/>
      <c r="AW4" s="453" t="s">
        <v>39</v>
      </c>
      <c r="AX4" s="454"/>
      <c r="AY4" s="454"/>
      <c r="AZ4" s="454"/>
      <c r="BA4" s="454"/>
      <c r="BB4" s="454"/>
      <c r="BC4" s="455"/>
      <c r="BD4" s="456" t="str">
        <f>IF(BV7&lt;=0,"",IF((LEN(BV7)-11&lt;=0),"0",MID(BV7,LEN(BV7)-11,1)))</f>
        <v/>
      </c>
      <c r="BE4" s="457"/>
      <c r="BF4" s="458" t="str">
        <f>IF(BV7&lt;=0,"",IF((LEN(BV7)-10&lt;=0),"0",MID(BV7,LEN(BV7)-10,1)))</f>
        <v/>
      </c>
      <c r="BG4" s="458"/>
      <c r="BH4" s="161" t="str">
        <f>IF(BV7&lt;=0,"",IF((LEN(BV7)-9&lt;=0),"0",MID(BV7,LEN(BV7)-9,1)))</f>
        <v/>
      </c>
      <c r="BI4" s="457" t="str">
        <f>IF(BV7&lt;=0,"",IF((LEN(BV7)-8&lt;=0),"0",MID(BV7,LEN(BV7)-8,1)))</f>
        <v/>
      </c>
      <c r="BJ4" s="457"/>
      <c r="BK4" s="160" t="str">
        <f>IF(BV7&lt;=0,"",IF((LEN(BV7)-7&lt;=0),"0",MID(BV7,LEN(BV7)-7,1)))</f>
        <v/>
      </c>
      <c r="BL4" s="458" t="str">
        <f>IF(BV7&lt;=0,"",IF((LEN(BV7)-6&lt;=0),"0",MID(BV7,LEN(BV7)-6,1)))</f>
        <v/>
      </c>
      <c r="BM4" s="458"/>
      <c r="BN4" s="458" t="str">
        <f>IF(BV7&lt;=0,"",IF((LEN(BV7)-5&lt;=0),"0",MID(BV7,LEN(BV7)-5,1)))</f>
        <v/>
      </c>
      <c r="BO4" s="458"/>
      <c r="BP4" s="87" t="str">
        <f>IF(BV7&lt;=0,"",IF((LEN(BV7)-4&lt;=0),"0",MID(BV7,LEN(BV7)-4,1)))</f>
        <v/>
      </c>
      <c r="BQ4" s="457" t="str">
        <f>IF(BV7&lt;=0,"",IF((LEN(BV7)-3&lt;=0),"0",MID(BV7,LEN(BV7)-3,1)))</f>
        <v/>
      </c>
      <c r="BR4" s="457"/>
      <c r="BS4" s="161" t="str">
        <f>IF(BV7&lt;=0,"",IF((LEN(BV7)-2&lt;=0),"0",MID(BV7,LEN(BV7)-2,1)))</f>
        <v/>
      </c>
      <c r="BT4" s="458" t="str">
        <f>IF(BV7&lt;=0,"",IF((LEN(BV7)-1&lt;=0),"0",MID(BV7,LEN(BV7)-1,1)))</f>
        <v/>
      </c>
      <c r="BU4" s="458"/>
      <c r="BV4" s="87" t="str">
        <f>IF(BV7&lt;&gt;0,RIGHT(BV7,1),"")</f>
        <v/>
      </c>
      <c r="BW4" s="28"/>
      <c r="BX4" s="3"/>
      <c r="BY4" s="3"/>
      <c r="BZ4" s="3"/>
      <c r="CA4" s="3"/>
      <c r="CB4" s="37"/>
      <c r="CC4" s="384"/>
      <c r="CD4" s="385"/>
      <c r="CE4" s="385"/>
      <c r="CF4" s="527"/>
      <c r="CG4" s="528"/>
      <c r="CH4" s="533" t="str">
        <f>I4</f>
        <v/>
      </c>
      <c r="CI4" s="450"/>
      <c r="CJ4" s="450"/>
      <c r="CK4" s="450"/>
      <c r="CL4" s="450"/>
      <c r="CM4" s="450"/>
      <c r="CN4" s="450"/>
      <c r="CO4" s="450"/>
      <c r="CP4" s="450"/>
      <c r="CQ4" s="450"/>
      <c r="CR4" s="450"/>
      <c r="CS4" s="450"/>
      <c r="CT4" s="450"/>
      <c r="CU4" s="450"/>
      <c r="CV4" s="450"/>
      <c r="CW4" s="450"/>
      <c r="CX4" s="450"/>
      <c r="CY4" s="450"/>
      <c r="CZ4" s="450"/>
      <c r="DA4" s="450"/>
      <c r="DB4" s="450"/>
      <c r="DC4" s="450"/>
      <c r="DD4" s="450"/>
      <c r="DE4" s="450"/>
      <c r="DF4" s="450"/>
      <c r="DG4" s="450"/>
      <c r="DH4" s="450"/>
      <c r="DI4" s="450"/>
      <c r="DJ4" s="450"/>
      <c r="DK4" s="450"/>
      <c r="DL4" s="450"/>
      <c r="DM4" s="450"/>
      <c r="DN4" s="450"/>
      <c r="DO4" s="450"/>
      <c r="DP4" s="450"/>
      <c r="DQ4" s="450"/>
      <c r="DR4" s="450"/>
      <c r="DS4" s="450"/>
      <c r="DT4" s="450"/>
      <c r="DU4" s="534"/>
      <c r="DV4" s="536" t="s">
        <v>39</v>
      </c>
      <c r="DW4" s="537"/>
      <c r="DX4" s="537"/>
      <c r="DY4" s="537"/>
      <c r="DZ4" s="537"/>
      <c r="EA4" s="537"/>
      <c r="EB4" s="538"/>
      <c r="EC4" s="539" t="str">
        <f>BD4</f>
        <v/>
      </c>
      <c r="ED4" s="442"/>
      <c r="EE4" s="443" t="str">
        <f>BF4</f>
        <v/>
      </c>
      <c r="EF4" s="444"/>
      <c r="EG4" s="58" t="str">
        <f>BH4</f>
        <v/>
      </c>
      <c r="EH4" s="442" t="str">
        <f>BI4</f>
        <v/>
      </c>
      <c r="EI4" s="442"/>
      <c r="EJ4" s="159" t="str">
        <f>BK4</f>
        <v/>
      </c>
      <c r="EK4" s="443" t="str">
        <f>BL4</f>
        <v/>
      </c>
      <c r="EL4" s="444"/>
      <c r="EM4" s="443" t="str">
        <f>BN4</f>
        <v/>
      </c>
      <c r="EN4" s="444"/>
      <c r="EO4" s="59" t="str">
        <f>BP4</f>
        <v/>
      </c>
      <c r="EP4" s="442" t="str">
        <f>BQ4</f>
        <v/>
      </c>
      <c r="EQ4" s="442"/>
      <c r="ER4" s="58" t="str">
        <f>BS4</f>
        <v/>
      </c>
      <c r="ES4" s="443" t="str">
        <f>BT4</f>
        <v/>
      </c>
      <c r="ET4" s="444"/>
      <c r="EU4" s="59" t="str">
        <f>BV4</f>
        <v/>
      </c>
      <c r="EW4" s="2"/>
      <c r="EX4" s="2"/>
      <c r="EY4" s="2"/>
      <c r="EZ4" s="2"/>
      <c r="FA4" s="2"/>
    </row>
    <row r="5" spans="1:157" ht="20.25" customHeight="1" thickBot="1">
      <c r="A5" s="2"/>
      <c r="B5" s="2"/>
      <c r="C5" s="461"/>
      <c r="D5" s="463"/>
      <c r="E5" s="464"/>
      <c r="F5" s="464"/>
      <c r="G5" s="445"/>
      <c r="H5" s="446"/>
      <c r="I5" s="449"/>
      <c r="J5" s="450"/>
      <c r="K5" s="450"/>
      <c r="L5" s="450"/>
      <c r="M5" s="450"/>
      <c r="N5" s="450"/>
      <c r="O5" s="450"/>
      <c r="P5" s="450"/>
      <c r="Q5" s="450"/>
      <c r="R5" s="450"/>
      <c r="S5" s="450"/>
      <c r="T5" s="450"/>
      <c r="U5" s="450"/>
      <c r="V5" s="450"/>
      <c r="W5" s="450"/>
      <c r="X5" s="450"/>
      <c r="Y5" s="450"/>
      <c r="Z5" s="450"/>
      <c r="AA5" s="450"/>
      <c r="AB5" s="450"/>
      <c r="AC5" s="450"/>
      <c r="AD5" s="450"/>
      <c r="AE5" s="450"/>
      <c r="AF5" s="450"/>
      <c r="AG5" s="450"/>
      <c r="AH5" s="450"/>
      <c r="AI5" s="450"/>
      <c r="AJ5" s="450"/>
      <c r="AK5" s="450"/>
      <c r="AL5" s="450"/>
      <c r="AM5" s="450"/>
      <c r="AN5" s="450"/>
      <c r="AO5" s="450"/>
      <c r="AP5" s="450"/>
      <c r="AQ5" s="450"/>
      <c r="AR5" s="450"/>
      <c r="AS5" s="450"/>
      <c r="AT5" s="450"/>
      <c r="AU5" s="450"/>
      <c r="AV5" s="450"/>
      <c r="AW5" s="540" t="s">
        <v>41</v>
      </c>
      <c r="AX5" s="541"/>
      <c r="AY5" s="541"/>
      <c r="AZ5" s="541"/>
      <c r="BA5" s="541"/>
      <c r="BB5" s="541"/>
      <c r="BC5" s="542"/>
      <c r="BD5" s="543">
        <f>'[1]7'!$J$2</f>
        <v>0</v>
      </c>
      <c r="BE5" s="543"/>
      <c r="BF5" s="543"/>
      <c r="BG5" s="543"/>
      <c r="BH5" s="543"/>
      <c r="BI5" s="543"/>
      <c r="BJ5" s="543"/>
      <c r="BK5" s="543"/>
      <c r="BL5" s="543"/>
      <c r="BM5" s="543"/>
      <c r="BN5" s="543"/>
      <c r="BO5" s="543"/>
      <c r="BP5" s="543"/>
      <c r="BQ5" s="543"/>
      <c r="BR5" s="543"/>
      <c r="BS5" s="543"/>
      <c r="BT5" s="543"/>
      <c r="BU5" s="543"/>
      <c r="BV5" s="544"/>
      <c r="BW5" s="28"/>
      <c r="BX5" s="3"/>
      <c r="BY5" s="3"/>
      <c r="BZ5" s="3"/>
      <c r="CA5" s="3"/>
      <c r="CB5" s="37"/>
      <c r="CC5" s="384"/>
      <c r="CD5" s="385"/>
      <c r="CE5" s="385"/>
      <c r="CF5" s="527"/>
      <c r="CG5" s="528"/>
      <c r="CH5" s="533"/>
      <c r="CI5" s="450"/>
      <c r="CJ5" s="450"/>
      <c r="CK5" s="450"/>
      <c r="CL5" s="450"/>
      <c r="CM5" s="450"/>
      <c r="CN5" s="450"/>
      <c r="CO5" s="450"/>
      <c r="CP5" s="450"/>
      <c r="CQ5" s="450"/>
      <c r="CR5" s="450"/>
      <c r="CS5" s="450"/>
      <c r="CT5" s="450"/>
      <c r="CU5" s="450"/>
      <c r="CV5" s="450"/>
      <c r="CW5" s="450"/>
      <c r="CX5" s="450"/>
      <c r="CY5" s="450"/>
      <c r="CZ5" s="450"/>
      <c r="DA5" s="450"/>
      <c r="DB5" s="450"/>
      <c r="DC5" s="450"/>
      <c r="DD5" s="450"/>
      <c r="DE5" s="450"/>
      <c r="DF5" s="450"/>
      <c r="DG5" s="450"/>
      <c r="DH5" s="450"/>
      <c r="DI5" s="450"/>
      <c r="DJ5" s="450"/>
      <c r="DK5" s="450"/>
      <c r="DL5" s="450"/>
      <c r="DM5" s="450"/>
      <c r="DN5" s="450"/>
      <c r="DO5" s="450"/>
      <c r="DP5" s="450"/>
      <c r="DQ5" s="450"/>
      <c r="DR5" s="450"/>
      <c r="DS5" s="450"/>
      <c r="DT5" s="450"/>
      <c r="DU5" s="534"/>
      <c r="DV5" s="545" t="s">
        <v>41</v>
      </c>
      <c r="DW5" s="545"/>
      <c r="DX5" s="545"/>
      <c r="DY5" s="545"/>
      <c r="DZ5" s="545"/>
      <c r="EA5" s="545"/>
      <c r="EB5" s="546"/>
      <c r="EC5" s="531">
        <f>BD5</f>
        <v>0</v>
      </c>
      <c r="ED5" s="531"/>
      <c r="EE5" s="531"/>
      <c r="EF5" s="531"/>
      <c r="EG5" s="531"/>
      <c r="EH5" s="531"/>
      <c r="EI5" s="531"/>
      <c r="EJ5" s="531"/>
      <c r="EK5" s="531"/>
      <c r="EL5" s="531"/>
      <c r="EM5" s="531"/>
      <c r="EN5" s="531"/>
      <c r="EO5" s="531"/>
      <c r="EP5" s="531"/>
      <c r="EQ5" s="531"/>
      <c r="ER5" s="531"/>
      <c r="ES5" s="531"/>
      <c r="ET5" s="531"/>
      <c r="EU5" s="532"/>
      <c r="EW5" s="2"/>
      <c r="EX5" s="2"/>
      <c r="EY5" s="2"/>
      <c r="EZ5" s="2"/>
      <c r="FA5" s="2"/>
    </row>
    <row r="6" spans="1:157" ht="18" customHeight="1" thickBot="1">
      <c r="A6" s="2"/>
      <c r="B6" s="2"/>
      <c r="C6" s="461"/>
      <c r="D6" s="463"/>
      <c r="E6" s="464"/>
      <c r="F6" s="464"/>
      <c r="G6" s="445"/>
      <c r="H6" s="446"/>
      <c r="I6" s="449"/>
      <c r="J6" s="450"/>
      <c r="K6" s="450"/>
      <c r="L6" s="450"/>
      <c r="M6" s="450"/>
      <c r="N6" s="450"/>
      <c r="O6" s="450"/>
      <c r="P6" s="450"/>
      <c r="Q6" s="450"/>
      <c r="R6" s="450"/>
      <c r="S6" s="450"/>
      <c r="T6" s="450"/>
      <c r="U6" s="450"/>
      <c r="V6" s="450"/>
      <c r="W6" s="450"/>
      <c r="X6" s="450"/>
      <c r="Y6" s="450"/>
      <c r="Z6" s="450"/>
      <c r="AA6" s="450"/>
      <c r="AB6" s="450"/>
      <c r="AC6" s="450"/>
      <c r="AD6" s="450"/>
      <c r="AE6" s="450"/>
      <c r="AF6" s="450"/>
      <c r="AG6" s="450"/>
      <c r="AH6" s="450"/>
      <c r="AI6" s="450"/>
      <c r="AJ6" s="450"/>
      <c r="AK6" s="450"/>
      <c r="AL6" s="450"/>
      <c r="AM6" s="450"/>
      <c r="AN6" s="450"/>
      <c r="AO6" s="450"/>
      <c r="AP6" s="450"/>
      <c r="AQ6" s="450"/>
      <c r="AR6" s="450"/>
      <c r="AS6" s="450"/>
      <c r="AT6" s="450"/>
      <c r="AU6" s="450"/>
      <c r="AV6" s="450"/>
      <c r="AW6" s="477" t="s">
        <v>40</v>
      </c>
      <c r="AX6" s="478"/>
      <c r="AY6" s="481" t="s">
        <v>32</v>
      </c>
      <c r="AZ6" s="482"/>
      <c r="BA6" s="482"/>
      <c r="BB6" s="482"/>
      <c r="BC6" s="482"/>
      <c r="BD6" s="459" t="str">
        <f>'[1]7'!$AH$2</f>
        <v/>
      </c>
      <c r="BE6" s="459"/>
      <c r="BF6" s="459"/>
      <c r="BG6" s="459"/>
      <c r="BH6" s="459"/>
      <c r="BI6" s="459"/>
      <c r="BJ6" s="459"/>
      <c r="BK6" s="459"/>
      <c r="BL6" s="459"/>
      <c r="BM6" s="459"/>
      <c r="BN6" s="459"/>
      <c r="BO6" s="459"/>
      <c r="BP6" s="459"/>
      <c r="BQ6" s="459"/>
      <c r="BR6" s="459"/>
      <c r="BS6" s="459"/>
      <c r="BT6" s="459"/>
      <c r="BU6" s="459"/>
      <c r="BV6" s="460"/>
      <c r="BW6" s="29"/>
      <c r="BX6" s="3"/>
      <c r="BY6" s="3"/>
      <c r="BZ6" s="3"/>
      <c r="CA6" s="3"/>
      <c r="CB6" s="37"/>
      <c r="CC6" s="384"/>
      <c r="CD6" s="385"/>
      <c r="CE6" s="385"/>
      <c r="CF6" s="527"/>
      <c r="CG6" s="528"/>
      <c r="CH6" s="533"/>
      <c r="CI6" s="450"/>
      <c r="CJ6" s="450"/>
      <c r="CK6" s="450"/>
      <c r="CL6" s="450"/>
      <c r="CM6" s="450"/>
      <c r="CN6" s="450"/>
      <c r="CO6" s="450"/>
      <c r="CP6" s="450"/>
      <c r="CQ6" s="450"/>
      <c r="CR6" s="450"/>
      <c r="CS6" s="450"/>
      <c r="CT6" s="450"/>
      <c r="CU6" s="450"/>
      <c r="CV6" s="450"/>
      <c r="CW6" s="450"/>
      <c r="CX6" s="450"/>
      <c r="CY6" s="450"/>
      <c r="CZ6" s="450"/>
      <c r="DA6" s="450"/>
      <c r="DB6" s="450"/>
      <c r="DC6" s="450"/>
      <c r="DD6" s="450"/>
      <c r="DE6" s="450"/>
      <c r="DF6" s="450"/>
      <c r="DG6" s="450"/>
      <c r="DH6" s="450"/>
      <c r="DI6" s="450"/>
      <c r="DJ6" s="450"/>
      <c r="DK6" s="450"/>
      <c r="DL6" s="450"/>
      <c r="DM6" s="450"/>
      <c r="DN6" s="450"/>
      <c r="DO6" s="450"/>
      <c r="DP6" s="450"/>
      <c r="DQ6" s="450"/>
      <c r="DR6" s="450"/>
      <c r="DS6" s="450"/>
      <c r="DT6" s="450"/>
      <c r="DU6" s="534"/>
      <c r="DV6" s="438" t="s">
        <v>40</v>
      </c>
      <c r="DW6" s="439"/>
      <c r="DX6" s="432" t="s">
        <v>32</v>
      </c>
      <c r="DY6" s="433"/>
      <c r="DZ6" s="433"/>
      <c r="EA6" s="433"/>
      <c r="EB6" s="433"/>
      <c r="EC6" s="434" t="str">
        <f>BD6</f>
        <v/>
      </c>
      <c r="ED6" s="434"/>
      <c r="EE6" s="434"/>
      <c r="EF6" s="434"/>
      <c r="EG6" s="434"/>
      <c r="EH6" s="434"/>
      <c r="EI6" s="434"/>
      <c r="EJ6" s="434"/>
      <c r="EK6" s="434"/>
      <c r="EL6" s="434"/>
      <c r="EM6" s="434"/>
      <c r="EN6" s="434"/>
      <c r="EO6" s="434"/>
      <c r="EP6" s="434"/>
      <c r="EQ6" s="434"/>
      <c r="ER6" s="434"/>
      <c r="ES6" s="434"/>
      <c r="ET6" s="434"/>
      <c r="EU6" s="435"/>
      <c r="EW6" s="2"/>
      <c r="EX6" s="2"/>
      <c r="EY6" s="2"/>
      <c r="EZ6" s="2"/>
      <c r="FA6" s="2"/>
    </row>
    <row r="7" spans="1:157" ht="39.75" customHeight="1">
      <c r="A7" s="2"/>
      <c r="B7" s="2"/>
      <c r="C7" s="461"/>
      <c r="D7" s="463"/>
      <c r="E7" s="464"/>
      <c r="F7" s="464"/>
      <c r="G7" s="447"/>
      <c r="H7" s="448"/>
      <c r="I7" s="451"/>
      <c r="J7" s="452"/>
      <c r="K7" s="452"/>
      <c r="L7" s="452"/>
      <c r="M7" s="452"/>
      <c r="N7" s="452"/>
      <c r="O7" s="452"/>
      <c r="P7" s="452"/>
      <c r="Q7" s="452"/>
      <c r="R7" s="452"/>
      <c r="S7" s="452"/>
      <c r="T7" s="452"/>
      <c r="U7" s="452"/>
      <c r="V7" s="452"/>
      <c r="W7" s="452"/>
      <c r="X7" s="452"/>
      <c r="Y7" s="452"/>
      <c r="Z7" s="452"/>
      <c r="AA7" s="452"/>
      <c r="AB7" s="452"/>
      <c r="AC7" s="452"/>
      <c r="AD7" s="452"/>
      <c r="AE7" s="452"/>
      <c r="AF7" s="452"/>
      <c r="AG7" s="452"/>
      <c r="AH7" s="452"/>
      <c r="AI7" s="452"/>
      <c r="AJ7" s="452"/>
      <c r="AK7" s="452"/>
      <c r="AL7" s="452"/>
      <c r="AM7" s="452"/>
      <c r="AN7" s="452"/>
      <c r="AO7" s="452"/>
      <c r="AP7" s="452"/>
      <c r="AQ7" s="452"/>
      <c r="AR7" s="452"/>
      <c r="AS7" s="452"/>
      <c r="AT7" s="452"/>
      <c r="AU7" s="452"/>
      <c r="AV7" s="452"/>
      <c r="AW7" s="479"/>
      <c r="AX7" s="480"/>
      <c r="AY7" s="520" t="str">
        <f>'[1]7'!$AD$3</f>
        <v/>
      </c>
      <c r="AZ7" s="521"/>
      <c r="BA7" s="521"/>
      <c r="BB7" s="521"/>
      <c r="BC7" s="521"/>
      <c r="BD7" s="521"/>
      <c r="BE7" s="521"/>
      <c r="BF7" s="521"/>
      <c r="BG7" s="521"/>
      <c r="BH7" s="521"/>
      <c r="BI7" s="521"/>
      <c r="BJ7" s="521"/>
      <c r="BK7" s="521"/>
      <c r="BL7" s="521"/>
      <c r="BM7" s="521"/>
      <c r="BN7" s="521"/>
      <c r="BO7" s="521"/>
      <c r="BP7" s="521"/>
      <c r="BQ7" s="521"/>
      <c r="BR7" s="521"/>
      <c r="BS7" s="521"/>
      <c r="BT7" s="521"/>
      <c r="BU7" s="521"/>
      <c r="BV7" s="117">
        <f>'[2]7'!$BK$5</f>
        <v>0</v>
      </c>
      <c r="BW7" s="22"/>
      <c r="BX7" s="3"/>
      <c r="BY7" s="3"/>
      <c r="BZ7" s="3"/>
      <c r="CA7" s="3"/>
      <c r="CB7" s="37"/>
      <c r="CC7" s="384"/>
      <c r="CD7" s="385"/>
      <c r="CE7" s="385"/>
      <c r="CF7" s="527"/>
      <c r="CG7" s="528"/>
      <c r="CH7" s="533"/>
      <c r="CI7" s="450"/>
      <c r="CJ7" s="450"/>
      <c r="CK7" s="450"/>
      <c r="CL7" s="450"/>
      <c r="CM7" s="450"/>
      <c r="CN7" s="450"/>
      <c r="CO7" s="450"/>
      <c r="CP7" s="450"/>
      <c r="CQ7" s="535"/>
      <c r="CR7" s="535"/>
      <c r="CS7" s="535"/>
      <c r="CT7" s="535"/>
      <c r="CU7" s="535"/>
      <c r="CV7" s="535"/>
      <c r="CW7" s="535"/>
      <c r="CX7" s="535"/>
      <c r="CY7" s="535"/>
      <c r="CZ7" s="535"/>
      <c r="DA7" s="535"/>
      <c r="DB7" s="535"/>
      <c r="DC7" s="535"/>
      <c r="DD7" s="535"/>
      <c r="DE7" s="535"/>
      <c r="DF7" s="535"/>
      <c r="DG7" s="450"/>
      <c r="DH7" s="450"/>
      <c r="DI7" s="450"/>
      <c r="DJ7" s="450"/>
      <c r="DK7" s="450"/>
      <c r="DL7" s="450"/>
      <c r="DM7" s="450"/>
      <c r="DN7" s="450"/>
      <c r="DO7" s="450"/>
      <c r="DP7" s="450"/>
      <c r="DQ7" s="450"/>
      <c r="DR7" s="450"/>
      <c r="DS7" s="450"/>
      <c r="DT7" s="450"/>
      <c r="DU7" s="534"/>
      <c r="DV7" s="440"/>
      <c r="DW7" s="441"/>
      <c r="DX7" s="522" t="str">
        <f>AY7</f>
        <v/>
      </c>
      <c r="DY7" s="523"/>
      <c r="DZ7" s="523"/>
      <c r="EA7" s="523"/>
      <c r="EB7" s="523"/>
      <c r="EC7" s="523"/>
      <c r="ED7" s="523"/>
      <c r="EE7" s="523"/>
      <c r="EF7" s="523"/>
      <c r="EG7" s="523"/>
      <c r="EH7" s="523"/>
      <c r="EI7" s="523"/>
      <c r="EJ7" s="524"/>
      <c r="EK7" s="524"/>
      <c r="EL7" s="524"/>
      <c r="EM7" s="524"/>
      <c r="EN7" s="524"/>
      <c r="EO7" s="524"/>
      <c r="EP7" s="524"/>
      <c r="EQ7" s="524"/>
      <c r="ER7" s="524"/>
      <c r="ES7" s="524"/>
      <c r="ET7" s="524"/>
      <c r="EU7" s="156">
        <f>'[2]2'!$BJ$5</f>
        <v>0</v>
      </c>
      <c r="EW7" s="2"/>
      <c r="EY7" s="2"/>
      <c r="EZ7" s="2"/>
      <c r="FA7" s="2"/>
    </row>
    <row r="8" spans="1:157" ht="21.75" customHeight="1" thickBot="1">
      <c r="A8" s="2"/>
      <c r="B8" s="2"/>
      <c r="C8" s="461"/>
      <c r="D8" s="470" t="s">
        <v>47</v>
      </c>
      <c r="E8" s="471"/>
      <c r="F8" s="471"/>
      <c r="G8" s="471"/>
      <c r="H8" s="471"/>
      <c r="I8" s="471"/>
      <c r="J8" s="471"/>
      <c r="K8" s="471"/>
      <c r="L8" s="471"/>
      <c r="M8" s="471"/>
      <c r="N8" s="471"/>
      <c r="O8" s="471"/>
      <c r="P8" s="471"/>
      <c r="Q8" s="472"/>
      <c r="R8" s="473" t="s">
        <v>0</v>
      </c>
      <c r="S8" s="473"/>
      <c r="T8" s="473"/>
      <c r="U8" s="473"/>
      <c r="V8" s="473"/>
      <c r="W8" s="473"/>
      <c r="X8" s="473"/>
      <c r="Y8" s="473"/>
      <c r="Z8" s="473"/>
      <c r="AA8" s="473"/>
      <c r="AB8" s="473"/>
      <c r="AC8" s="473"/>
      <c r="AD8" s="473"/>
      <c r="AE8" s="473"/>
      <c r="AF8" s="473"/>
      <c r="AG8" s="473"/>
      <c r="AH8" s="474" t="s">
        <v>136</v>
      </c>
      <c r="AI8" s="475"/>
      <c r="AJ8" s="475"/>
      <c r="AK8" s="475"/>
      <c r="AL8" s="475"/>
      <c r="AM8" s="475"/>
      <c r="AN8" s="475"/>
      <c r="AO8" s="475"/>
      <c r="AP8" s="475"/>
      <c r="AQ8" s="475"/>
      <c r="AR8" s="475"/>
      <c r="AS8" s="475"/>
      <c r="AT8" s="475"/>
      <c r="AU8" s="475"/>
      <c r="AV8" s="475"/>
      <c r="AW8" s="475"/>
      <c r="AX8" s="476"/>
      <c r="AY8" s="483" t="s">
        <v>1</v>
      </c>
      <c r="AZ8" s="483"/>
      <c r="BA8" s="483"/>
      <c r="BB8" s="483"/>
      <c r="BC8" s="483"/>
      <c r="BD8" s="483"/>
      <c r="BE8" s="483"/>
      <c r="BF8" s="483"/>
      <c r="BG8" s="483"/>
      <c r="BH8" s="483"/>
      <c r="BI8" s="483"/>
      <c r="BJ8" s="483"/>
      <c r="BK8" s="484" t="s">
        <v>95</v>
      </c>
      <c r="BL8" s="485"/>
      <c r="BM8" s="485"/>
      <c r="BN8" s="485"/>
      <c r="BO8" s="485"/>
      <c r="BP8" s="485"/>
      <c r="BQ8" s="485"/>
      <c r="BR8" s="485"/>
      <c r="BS8" s="485"/>
      <c r="BT8" s="485"/>
      <c r="BU8" s="485"/>
      <c r="BV8" s="486"/>
      <c r="BW8" s="26"/>
      <c r="BX8" s="4"/>
      <c r="BY8" s="4"/>
      <c r="BZ8" s="4"/>
      <c r="CA8" s="4"/>
      <c r="CB8" s="37"/>
      <c r="CC8" s="553" t="s">
        <v>47</v>
      </c>
      <c r="CD8" s="554"/>
      <c r="CE8" s="554"/>
      <c r="CF8" s="554"/>
      <c r="CG8" s="554"/>
      <c r="CH8" s="554"/>
      <c r="CI8" s="554"/>
      <c r="CJ8" s="554"/>
      <c r="CK8" s="554"/>
      <c r="CL8" s="554"/>
      <c r="CM8" s="554"/>
      <c r="CN8" s="554"/>
      <c r="CO8" s="554"/>
      <c r="CP8" s="555"/>
      <c r="CQ8" s="549" t="s">
        <v>0</v>
      </c>
      <c r="CR8" s="549"/>
      <c r="CS8" s="549"/>
      <c r="CT8" s="549"/>
      <c r="CU8" s="549"/>
      <c r="CV8" s="549"/>
      <c r="CW8" s="549"/>
      <c r="CX8" s="549"/>
      <c r="CY8" s="549"/>
      <c r="CZ8" s="549"/>
      <c r="DA8" s="549"/>
      <c r="DB8" s="549"/>
      <c r="DC8" s="549"/>
      <c r="DD8" s="549"/>
      <c r="DE8" s="549"/>
      <c r="DF8" s="549"/>
      <c r="DG8" s="550" t="s">
        <v>143</v>
      </c>
      <c r="DH8" s="551"/>
      <c r="DI8" s="551"/>
      <c r="DJ8" s="551"/>
      <c r="DK8" s="551"/>
      <c r="DL8" s="551"/>
      <c r="DM8" s="551"/>
      <c r="DN8" s="551"/>
      <c r="DO8" s="551"/>
      <c r="DP8" s="551"/>
      <c r="DQ8" s="551"/>
      <c r="DR8" s="551"/>
      <c r="DS8" s="551"/>
      <c r="DT8" s="551"/>
      <c r="DU8" s="551"/>
      <c r="DV8" s="551"/>
      <c r="DW8" s="552"/>
      <c r="DX8" s="547" t="s">
        <v>1</v>
      </c>
      <c r="DY8" s="547"/>
      <c r="DZ8" s="547"/>
      <c r="EA8" s="547"/>
      <c r="EB8" s="547"/>
      <c r="EC8" s="547"/>
      <c r="ED8" s="547"/>
      <c r="EE8" s="547"/>
      <c r="EF8" s="547"/>
      <c r="EG8" s="547"/>
      <c r="EH8" s="547"/>
      <c r="EI8" s="548"/>
      <c r="EJ8" s="518" t="s">
        <v>95</v>
      </c>
      <c r="EK8" s="518"/>
      <c r="EL8" s="518"/>
      <c r="EM8" s="518"/>
      <c r="EN8" s="518"/>
      <c r="EO8" s="518"/>
      <c r="EP8" s="518"/>
      <c r="EQ8" s="518"/>
      <c r="ER8" s="518"/>
      <c r="ES8" s="518"/>
      <c r="ET8" s="518"/>
      <c r="EU8" s="519"/>
      <c r="EW8" s="2"/>
      <c r="EX8" s="2"/>
      <c r="EY8" s="2"/>
      <c r="EZ8" s="2"/>
      <c r="FA8" s="2"/>
    </row>
    <row r="9" spans="1:157" ht="12" customHeight="1">
      <c r="A9" s="2"/>
      <c r="B9" s="2"/>
      <c r="C9" s="461"/>
      <c r="D9" s="556" t="s">
        <v>122</v>
      </c>
      <c r="E9" s="428"/>
      <c r="F9" s="428"/>
      <c r="G9" s="428"/>
      <c r="H9" s="428"/>
      <c r="I9" s="428"/>
      <c r="J9" s="428"/>
      <c r="K9" s="428"/>
      <c r="L9" s="428"/>
      <c r="M9" s="428"/>
      <c r="N9" s="428"/>
      <c r="O9" s="428"/>
      <c r="P9" s="428"/>
      <c r="Q9" s="428"/>
      <c r="R9" s="557" t="s">
        <v>42</v>
      </c>
      <c r="S9" s="558"/>
      <c r="T9" s="77"/>
      <c r="U9" s="77"/>
      <c r="V9" s="77"/>
      <c r="W9" s="77"/>
      <c r="X9" s="77"/>
      <c r="Y9" s="558"/>
      <c r="Z9" s="558"/>
      <c r="AA9" s="77"/>
      <c r="AB9" s="77" t="s">
        <v>8</v>
      </c>
      <c r="AC9" s="77"/>
      <c r="AD9" s="77"/>
      <c r="AE9" s="559" t="s">
        <v>7</v>
      </c>
      <c r="AF9" s="559"/>
      <c r="AG9" s="560"/>
      <c r="AH9" s="78"/>
      <c r="AI9" s="77"/>
      <c r="AJ9" s="77"/>
      <c r="AK9" s="77"/>
      <c r="AL9" s="77"/>
      <c r="AM9" s="77"/>
      <c r="AN9" s="77"/>
      <c r="AO9" s="77"/>
      <c r="AP9" s="77"/>
      <c r="AQ9" s="77"/>
      <c r="AR9" s="77"/>
      <c r="AS9" s="77"/>
      <c r="AT9" s="77" t="s">
        <v>8</v>
      </c>
      <c r="AU9" s="77"/>
      <c r="AV9" s="77"/>
      <c r="AW9" s="559" t="s">
        <v>9</v>
      </c>
      <c r="AX9" s="560"/>
      <c r="AY9" s="79"/>
      <c r="AZ9" s="79"/>
      <c r="BA9" s="79"/>
      <c r="BB9" s="79"/>
      <c r="BC9" s="79"/>
      <c r="BD9" s="79"/>
      <c r="BE9" s="79"/>
      <c r="BF9" s="79" t="s">
        <v>8</v>
      </c>
      <c r="BG9" s="79"/>
      <c r="BH9" s="79"/>
      <c r="BI9" s="561" t="s">
        <v>9</v>
      </c>
      <c r="BJ9" s="561"/>
      <c r="BK9" s="118" t="s">
        <v>43</v>
      </c>
      <c r="BL9" s="79"/>
      <c r="BM9" s="79"/>
      <c r="BN9" s="79"/>
      <c r="BO9" s="79"/>
      <c r="BP9" s="79"/>
      <c r="BQ9" s="79"/>
      <c r="BR9" s="79" t="s">
        <v>8</v>
      </c>
      <c r="BS9" s="79"/>
      <c r="BT9" s="79"/>
      <c r="BU9" s="79"/>
      <c r="BV9" s="80" t="s">
        <v>9</v>
      </c>
      <c r="BW9" s="30"/>
      <c r="BX9" s="5"/>
      <c r="BY9" s="5"/>
      <c r="BZ9" s="5"/>
      <c r="CA9" s="5"/>
      <c r="CB9" s="37"/>
      <c r="CC9" s="577" t="str">
        <f>D9</f>
        <v>給料・賞与</v>
      </c>
      <c r="CD9" s="428"/>
      <c r="CE9" s="428"/>
      <c r="CF9" s="428"/>
      <c r="CG9" s="428"/>
      <c r="CH9" s="428"/>
      <c r="CI9" s="428"/>
      <c r="CJ9" s="428"/>
      <c r="CK9" s="428"/>
      <c r="CL9" s="428"/>
      <c r="CM9" s="428"/>
      <c r="CN9" s="428"/>
      <c r="CO9" s="428"/>
      <c r="CP9" s="428"/>
      <c r="CQ9" s="578" t="s">
        <v>42</v>
      </c>
      <c r="CR9" s="579"/>
      <c r="CS9" s="48"/>
      <c r="CT9" s="48"/>
      <c r="CU9" s="48"/>
      <c r="CV9" s="48"/>
      <c r="CW9" s="48"/>
      <c r="CX9" s="579"/>
      <c r="CY9" s="579"/>
      <c r="CZ9" s="48"/>
      <c r="DA9" s="48" t="s">
        <v>8</v>
      </c>
      <c r="DB9" s="48"/>
      <c r="DC9" s="48"/>
      <c r="DD9" s="568" t="s">
        <v>7</v>
      </c>
      <c r="DE9" s="568"/>
      <c r="DF9" s="568"/>
      <c r="DG9" s="49"/>
      <c r="DH9" s="48"/>
      <c r="DI9" s="48"/>
      <c r="DJ9" s="48"/>
      <c r="DK9" s="48"/>
      <c r="DL9" s="48"/>
      <c r="DM9" s="48"/>
      <c r="DN9" s="48"/>
      <c r="DO9" s="48"/>
      <c r="DP9" s="48"/>
      <c r="DQ9" s="48"/>
      <c r="DR9" s="48"/>
      <c r="DS9" s="48" t="s">
        <v>8</v>
      </c>
      <c r="DT9" s="48"/>
      <c r="DU9" s="48"/>
      <c r="DV9" s="568" t="s">
        <v>9</v>
      </c>
      <c r="DW9" s="569"/>
      <c r="DX9" s="48"/>
      <c r="DY9" s="48"/>
      <c r="DZ9" s="48"/>
      <c r="EA9" s="48"/>
      <c r="EB9" s="48"/>
      <c r="EC9" s="48"/>
      <c r="ED9" s="48"/>
      <c r="EE9" s="48" t="s">
        <v>8</v>
      </c>
      <c r="EF9" s="48"/>
      <c r="EG9" s="48"/>
      <c r="EH9" s="568" t="s">
        <v>9</v>
      </c>
      <c r="EI9" s="569"/>
      <c r="EJ9" s="47" t="s">
        <v>43</v>
      </c>
      <c r="EK9" s="48"/>
      <c r="EL9" s="48"/>
      <c r="EM9" s="48"/>
      <c r="EN9" s="48"/>
      <c r="EO9" s="48"/>
      <c r="EP9" s="48"/>
      <c r="EQ9" s="48" t="s">
        <v>8</v>
      </c>
      <c r="ER9" s="48"/>
      <c r="ES9" s="48"/>
      <c r="ET9" s="48"/>
      <c r="EU9" s="67" t="s">
        <v>9</v>
      </c>
      <c r="EW9" s="2"/>
      <c r="EX9" s="2"/>
      <c r="EY9" s="2"/>
      <c r="EZ9" s="2"/>
      <c r="FA9" s="2"/>
    </row>
    <row r="10" spans="1:157" ht="21" customHeight="1" thickBot="1">
      <c r="A10" s="2"/>
      <c r="B10" s="2"/>
      <c r="C10" s="461"/>
      <c r="D10" s="556"/>
      <c r="E10" s="428"/>
      <c r="F10" s="428"/>
      <c r="G10" s="428"/>
      <c r="H10" s="428"/>
      <c r="I10" s="428"/>
      <c r="J10" s="428"/>
      <c r="K10" s="428"/>
      <c r="L10" s="428"/>
      <c r="M10" s="428"/>
      <c r="N10" s="428"/>
      <c r="O10" s="428"/>
      <c r="P10" s="428"/>
      <c r="Q10" s="428"/>
      <c r="R10" s="562">
        <f>'[1]7'!$AK$26</f>
        <v>0</v>
      </c>
      <c r="S10" s="563"/>
      <c r="T10" s="563"/>
      <c r="U10" s="563"/>
      <c r="V10" s="563"/>
      <c r="W10" s="563"/>
      <c r="X10" s="563"/>
      <c r="Y10" s="563"/>
      <c r="Z10" s="563"/>
      <c r="AA10" s="563"/>
      <c r="AB10" s="563"/>
      <c r="AC10" s="563"/>
      <c r="AD10" s="563"/>
      <c r="AE10" s="563"/>
      <c r="AF10" s="563"/>
      <c r="AG10" s="564"/>
      <c r="AH10" s="562">
        <f>'[1]7'!$AK$29</f>
        <v>0</v>
      </c>
      <c r="AI10" s="563"/>
      <c r="AJ10" s="563"/>
      <c r="AK10" s="563"/>
      <c r="AL10" s="563"/>
      <c r="AM10" s="563"/>
      <c r="AN10" s="563"/>
      <c r="AO10" s="563"/>
      <c r="AP10" s="563"/>
      <c r="AQ10" s="563"/>
      <c r="AR10" s="563"/>
      <c r="AS10" s="563"/>
      <c r="AT10" s="563"/>
      <c r="AU10" s="563"/>
      <c r="AV10" s="563"/>
      <c r="AW10" s="563"/>
      <c r="AX10" s="564"/>
      <c r="AY10" s="565">
        <f>'[1]7'!$AK$38</f>
        <v>0</v>
      </c>
      <c r="AZ10" s="566"/>
      <c r="BA10" s="566"/>
      <c r="BB10" s="566"/>
      <c r="BC10" s="566"/>
      <c r="BD10" s="566"/>
      <c r="BE10" s="566"/>
      <c r="BF10" s="566"/>
      <c r="BG10" s="566"/>
      <c r="BH10" s="566"/>
      <c r="BI10" s="566"/>
      <c r="BJ10" s="567"/>
      <c r="BK10" s="487" t="str">
        <f>IF('[1]7'!$AU$44&lt;=0,"0",'[1]7'!$AU$44)</f>
        <v>0</v>
      </c>
      <c r="BL10" s="488"/>
      <c r="BM10" s="488"/>
      <c r="BN10" s="488"/>
      <c r="BO10" s="488"/>
      <c r="BP10" s="488"/>
      <c r="BQ10" s="488"/>
      <c r="BR10" s="488"/>
      <c r="BS10" s="488"/>
      <c r="BT10" s="488"/>
      <c r="BU10" s="488"/>
      <c r="BV10" s="489"/>
      <c r="BW10" s="27"/>
      <c r="BX10" s="5"/>
      <c r="BY10" s="5"/>
      <c r="BZ10" s="5"/>
      <c r="CA10" s="5"/>
      <c r="CB10" s="37"/>
      <c r="CC10" s="577"/>
      <c r="CD10" s="428"/>
      <c r="CE10" s="428"/>
      <c r="CF10" s="428"/>
      <c r="CG10" s="428"/>
      <c r="CH10" s="428"/>
      <c r="CI10" s="428"/>
      <c r="CJ10" s="428"/>
      <c r="CK10" s="428"/>
      <c r="CL10" s="428"/>
      <c r="CM10" s="428"/>
      <c r="CN10" s="428"/>
      <c r="CO10" s="428"/>
      <c r="CP10" s="428"/>
      <c r="CQ10" s="574">
        <f>R10</f>
        <v>0</v>
      </c>
      <c r="CR10" s="575"/>
      <c r="CS10" s="575"/>
      <c r="CT10" s="575"/>
      <c r="CU10" s="575"/>
      <c r="CV10" s="575"/>
      <c r="CW10" s="575"/>
      <c r="CX10" s="575"/>
      <c r="CY10" s="575"/>
      <c r="CZ10" s="570"/>
      <c r="DA10" s="570"/>
      <c r="DB10" s="570"/>
      <c r="DC10" s="570"/>
      <c r="DD10" s="570"/>
      <c r="DE10" s="570"/>
      <c r="DF10" s="570"/>
      <c r="DG10" s="576">
        <f>AH10</f>
        <v>0</v>
      </c>
      <c r="DH10" s="570"/>
      <c r="DI10" s="570"/>
      <c r="DJ10" s="570"/>
      <c r="DK10" s="570"/>
      <c r="DL10" s="570"/>
      <c r="DM10" s="570"/>
      <c r="DN10" s="570"/>
      <c r="DO10" s="570"/>
      <c r="DP10" s="570"/>
      <c r="DQ10" s="570"/>
      <c r="DR10" s="570"/>
      <c r="DS10" s="570"/>
      <c r="DT10" s="570"/>
      <c r="DU10" s="570"/>
      <c r="DV10" s="570"/>
      <c r="DW10" s="571"/>
      <c r="DX10" s="570">
        <f>AY10</f>
        <v>0</v>
      </c>
      <c r="DY10" s="570"/>
      <c r="DZ10" s="570"/>
      <c r="EA10" s="570"/>
      <c r="EB10" s="570"/>
      <c r="EC10" s="570"/>
      <c r="ED10" s="570"/>
      <c r="EE10" s="570"/>
      <c r="EF10" s="570"/>
      <c r="EG10" s="570"/>
      <c r="EH10" s="570"/>
      <c r="EI10" s="571"/>
      <c r="EJ10" s="572" t="str">
        <f>BK10</f>
        <v>0</v>
      </c>
      <c r="EK10" s="572"/>
      <c r="EL10" s="572"/>
      <c r="EM10" s="572"/>
      <c r="EN10" s="572"/>
      <c r="EO10" s="572"/>
      <c r="EP10" s="572"/>
      <c r="EQ10" s="572"/>
      <c r="ER10" s="572"/>
      <c r="ES10" s="572"/>
      <c r="ET10" s="572"/>
      <c r="EU10" s="573"/>
      <c r="EW10" s="2"/>
      <c r="EX10" s="2"/>
      <c r="EY10" s="2"/>
      <c r="EZ10" s="2"/>
      <c r="FA10" s="2"/>
    </row>
    <row r="11" spans="1:157" ht="23.25" customHeight="1">
      <c r="A11" s="2"/>
      <c r="B11" s="2"/>
      <c r="C11" s="461"/>
      <c r="D11" s="490" t="s">
        <v>128</v>
      </c>
      <c r="E11" s="491"/>
      <c r="F11" s="491"/>
      <c r="G11" s="491"/>
      <c r="H11" s="491"/>
      <c r="I11" s="491"/>
      <c r="J11" s="491"/>
      <c r="K11" s="491"/>
      <c r="L11" s="491"/>
      <c r="M11" s="492"/>
      <c r="N11" s="493" t="s">
        <v>124</v>
      </c>
      <c r="O11" s="494"/>
      <c r="P11" s="494"/>
      <c r="Q11" s="494"/>
      <c r="R11" s="495"/>
      <c r="S11" s="495"/>
      <c r="T11" s="495"/>
      <c r="U11" s="495"/>
      <c r="V11" s="495"/>
      <c r="W11" s="495"/>
      <c r="X11" s="495"/>
      <c r="Y11" s="495"/>
      <c r="Z11" s="496"/>
      <c r="AA11" s="81"/>
      <c r="AB11" s="81"/>
      <c r="AC11" s="81"/>
      <c r="AD11" s="81"/>
      <c r="AE11" s="498" t="s">
        <v>44</v>
      </c>
      <c r="AF11" s="498"/>
      <c r="AG11" s="498"/>
      <c r="AH11" s="498"/>
      <c r="AI11" s="498"/>
      <c r="AJ11" s="498"/>
      <c r="AK11" s="498"/>
      <c r="AL11" s="498"/>
      <c r="AM11" s="498"/>
      <c r="AN11" s="498"/>
      <c r="AO11" s="498"/>
      <c r="AP11" s="498"/>
      <c r="AQ11" s="498"/>
      <c r="AR11" s="498"/>
      <c r="AS11" s="498"/>
      <c r="AT11" s="498"/>
      <c r="AU11" s="498"/>
      <c r="AV11" s="498"/>
      <c r="AW11" s="498"/>
      <c r="AX11" s="498"/>
      <c r="AY11" s="498"/>
      <c r="AZ11" s="498"/>
      <c r="BA11" s="81"/>
      <c r="BB11" s="81"/>
      <c r="BC11" s="81"/>
      <c r="BD11" s="81"/>
      <c r="BE11" s="500" t="s">
        <v>169</v>
      </c>
      <c r="BF11" s="501"/>
      <c r="BG11" s="501"/>
      <c r="BH11" s="502"/>
      <c r="BI11" s="83"/>
      <c r="BJ11" s="83"/>
      <c r="BK11" s="613" t="s">
        <v>170</v>
      </c>
      <c r="BL11" s="614"/>
      <c r="BM11" s="614"/>
      <c r="BN11" s="614"/>
      <c r="BO11" s="614"/>
      <c r="BP11" s="614"/>
      <c r="BQ11" s="614"/>
      <c r="BR11" s="82"/>
      <c r="BS11" s="82"/>
      <c r="BT11" s="615" t="s">
        <v>135</v>
      </c>
      <c r="BU11" s="616"/>
      <c r="BV11" s="617"/>
      <c r="BW11" s="25"/>
      <c r="BX11" s="6"/>
      <c r="BY11" s="6"/>
      <c r="BZ11" s="6"/>
      <c r="CA11" s="6"/>
      <c r="CB11" s="37"/>
      <c r="CC11" s="580" t="s">
        <v>123</v>
      </c>
      <c r="CD11" s="581"/>
      <c r="CE11" s="581"/>
      <c r="CF11" s="581"/>
      <c r="CG11" s="581"/>
      <c r="CH11" s="581"/>
      <c r="CI11" s="581"/>
      <c r="CJ11" s="581"/>
      <c r="CK11" s="581"/>
      <c r="CL11" s="582"/>
      <c r="CM11" s="631" t="s">
        <v>124</v>
      </c>
      <c r="CN11" s="632"/>
      <c r="CO11" s="632"/>
      <c r="CP11" s="632"/>
      <c r="CQ11" s="632"/>
      <c r="CR11" s="632"/>
      <c r="CS11" s="632"/>
      <c r="CT11" s="632"/>
      <c r="CU11" s="632"/>
      <c r="CV11" s="632"/>
      <c r="CW11" s="632"/>
      <c r="CX11" s="632"/>
      <c r="CY11" s="633"/>
      <c r="CZ11" s="151"/>
      <c r="DA11" s="151"/>
      <c r="DB11" s="151"/>
      <c r="DC11" s="151"/>
      <c r="DD11" s="637" t="s">
        <v>44</v>
      </c>
      <c r="DE11" s="637"/>
      <c r="DF11" s="637"/>
      <c r="DG11" s="637"/>
      <c r="DH11" s="637"/>
      <c r="DI11" s="637"/>
      <c r="DJ11" s="637"/>
      <c r="DK11" s="637"/>
      <c r="DL11" s="637"/>
      <c r="DM11" s="637"/>
      <c r="DN11" s="637"/>
      <c r="DO11" s="637"/>
      <c r="DP11" s="637"/>
      <c r="DQ11" s="637"/>
      <c r="DR11" s="637"/>
      <c r="DS11" s="637"/>
      <c r="DT11" s="637"/>
      <c r="DU11" s="637"/>
      <c r="DV11" s="637"/>
      <c r="DW11" s="637"/>
      <c r="DX11" s="637"/>
      <c r="DY11" s="637"/>
      <c r="DZ11" s="151"/>
      <c r="EA11" s="151"/>
      <c r="EB11" s="151"/>
      <c r="EC11" s="151"/>
      <c r="ED11" s="405" t="s">
        <v>169</v>
      </c>
      <c r="EE11" s="406"/>
      <c r="EF11" s="406"/>
      <c r="EG11" s="407"/>
      <c r="EH11" s="51"/>
      <c r="EI11" s="51"/>
      <c r="EJ11" s="583" t="s">
        <v>170</v>
      </c>
      <c r="EK11" s="583"/>
      <c r="EL11" s="583"/>
      <c r="EM11" s="583"/>
      <c r="EN11" s="583"/>
      <c r="EO11" s="583"/>
      <c r="EP11" s="583"/>
      <c r="EQ11" s="152"/>
      <c r="ER11" s="152"/>
      <c r="ES11" s="405" t="s">
        <v>135</v>
      </c>
      <c r="ET11" s="406"/>
      <c r="EU11" s="407"/>
      <c r="EW11" s="2"/>
      <c r="EX11" s="2"/>
      <c r="EY11" s="2"/>
      <c r="EZ11" s="2"/>
      <c r="FA11" s="2"/>
    </row>
    <row r="12" spans="1:157" ht="9" customHeight="1">
      <c r="A12" s="2"/>
      <c r="B12" s="2"/>
      <c r="C12" s="461"/>
      <c r="D12" s="507" t="s">
        <v>129</v>
      </c>
      <c r="E12" s="508"/>
      <c r="F12" s="508"/>
      <c r="G12" s="508"/>
      <c r="H12" s="508"/>
      <c r="I12" s="508"/>
      <c r="J12" s="509"/>
      <c r="K12" s="462" t="s">
        <v>34</v>
      </c>
      <c r="L12" s="412"/>
      <c r="M12" s="510"/>
      <c r="N12" s="497"/>
      <c r="O12" s="495"/>
      <c r="P12" s="495"/>
      <c r="Q12" s="495"/>
      <c r="R12" s="495"/>
      <c r="S12" s="495"/>
      <c r="T12" s="495"/>
      <c r="U12" s="495"/>
      <c r="V12" s="495"/>
      <c r="W12" s="495"/>
      <c r="X12" s="495"/>
      <c r="Y12" s="495"/>
      <c r="Z12" s="496"/>
      <c r="AA12" s="81"/>
      <c r="AB12" s="81"/>
      <c r="AC12" s="81"/>
      <c r="AD12" s="81"/>
      <c r="AE12" s="499"/>
      <c r="AF12" s="499"/>
      <c r="AG12" s="499"/>
      <c r="AH12" s="499"/>
      <c r="AI12" s="499"/>
      <c r="AJ12" s="499"/>
      <c r="AK12" s="499"/>
      <c r="AL12" s="499"/>
      <c r="AM12" s="499"/>
      <c r="AN12" s="499"/>
      <c r="AO12" s="499"/>
      <c r="AP12" s="499"/>
      <c r="AQ12" s="499"/>
      <c r="AR12" s="499"/>
      <c r="AS12" s="499"/>
      <c r="AT12" s="499"/>
      <c r="AU12" s="499"/>
      <c r="AV12" s="499"/>
      <c r="AW12" s="499"/>
      <c r="AX12" s="499"/>
      <c r="AY12" s="499"/>
      <c r="AZ12" s="499"/>
      <c r="BA12" s="81"/>
      <c r="BB12" s="81"/>
      <c r="BC12" s="81"/>
      <c r="BD12" s="81"/>
      <c r="BE12" s="503"/>
      <c r="BF12" s="501"/>
      <c r="BG12" s="501"/>
      <c r="BH12" s="502"/>
      <c r="BI12" s="83"/>
      <c r="BJ12" s="83"/>
      <c r="BK12" s="498"/>
      <c r="BL12" s="498"/>
      <c r="BM12" s="498"/>
      <c r="BN12" s="498"/>
      <c r="BO12" s="498"/>
      <c r="BP12" s="498"/>
      <c r="BQ12" s="498"/>
      <c r="BR12" s="115"/>
      <c r="BS12" s="115"/>
      <c r="BT12" s="503"/>
      <c r="BU12" s="501"/>
      <c r="BV12" s="502"/>
      <c r="BW12" s="25"/>
      <c r="BX12" s="6"/>
      <c r="BY12" s="6"/>
      <c r="BZ12" s="6"/>
      <c r="CA12" s="6"/>
      <c r="CB12" s="37"/>
      <c r="CC12" s="620" t="s">
        <v>114</v>
      </c>
      <c r="CD12" s="621"/>
      <c r="CE12" s="621"/>
      <c r="CF12" s="621"/>
      <c r="CG12" s="621"/>
      <c r="CH12" s="621"/>
      <c r="CI12" s="622"/>
      <c r="CJ12" s="399" t="s">
        <v>34</v>
      </c>
      <c r="CK12" s="400"/>
      <c r="CL12" s="401"/>
      <c r="CM12" s="634"/>
      <c r="CN12" s="635"/>
      <c r="CO12" s="635"/>
      <c r="CP12" s="635"/>
      <c r="CQ12" s="635"/>
      <c r="CR12" s="635"/>
      <c r="CS12" s="635"/>
      <c r="CT12" s="635"/>
      <c r="CU12" s="635"/>
      <c r="CV12" s="635"/>
      <c r="CW12" s="635"/>
      <c r="CX12" s="635"/>
      <c r="CY12" s="636"/>
      <c r="CZ12" s="151"/>
      <c r="DA12" s="151"/>
      <c r="DB12" s="151"/>
      <c r="DC12" s="151"/>
      <c r="DD12" s="638"/>
      <c r="DE12" s="638"/>
      <c r="DF12" s="638"/>
      <c r="DG12" s="638"/>
      <c r="DH12" s="638"/>
      <c r="DI12" s="638"/>
      <c r="DJ12" s="638"/>
      <c r="DK12" s="638"/>
      <c r="DL12" s="638"/>
      <c r="DM12" s="638"/>
      <c r="DN12" s="638"/>
      <c r="DO12" s="638"/>
      <c r="DP12" s="638"/>
      <c r="DQ12" s="638"/>
      <c r="DR12" s="638"/>
      <c r="DS12" s="638"/>
      <c r="DT12" s="638"/>
      <c r="DU12" s="638"/>
      <c r="DV12" s="638"/>
      <c r="DW12" s="638"/>
      <c r="DX12" s="638"/>
      <c r="DY12" s="638"/>
      <c r="DZ12" s="151"/>
      <c r="EA12" s="151"/>
      <c r="EB12" s="151"/>
      <c r="EC12" s="151"/>
      <c r="ED12" s="372"/>
      <c r="EE12" s="373"/>
      <c r="EF12" s="373"/>
      <c r="EG12" s="374"/>
      <c r="EH12" s="51"/>
      <c r="EI12" s="51"/>
      <c r="EJ12" s="583"/>
      <c r="EK12" s="583"/>
      <c r="EL12" s="583"/>
      <c r="EM12" s="583"/>
      <c r="EN12" s="583"/>
      <c r="EO12" s="583"/>
      <c r="EP12" s="583"/>
      <c r="EQ12" s="152"/>
      <c r="ER12" s="152"/>
      <c r="ES12" s="372"/>
      <c r="ET12" s="373"/>
      <c r="EU12" s="374"/>
      <c r="EW12" s="2"/>
      <c r="EX12" s="2"/>
      <c r="EY12" s="2"/>
      <c r="EZ12" s="2"/>
      <c r="FA12" s="2"/>
    </row>
    <row r="13" spans="1:157" ht="13.5" customHeight="1" thickBot="1">
      <c r="A13" s="2"/>
      <c r="B13" s="2"/>
      <c r="C13" s="461"/>
      <c r="D13" s="507"/>
      <c r="E13" s="508"/>
      <c r="F13" s="508"/>
      <c r="G13" s="508"/>
      <c r="H13" s="508"/>
      <c r="I13" s="508"/>
      <c r="J13" s="509"/>
      <c r="K13" s="511"/>
      <c r="L13" s="512"/>
      <c r="M13" s="513"/>
      <c r="N13" s="497"/>
      <c r="O13" s="495"/>
      <c r="P13" s="495"/>
      <c r="Q13" s="495"/>
      <c r="R13" s="495"/>
      <c r="S13" s="495"/>
      <c r="T13" s="495"/>
      <c r="U13" s="495"/>
      <c r="V13" s="495"/>
      <c r="W13" s="495"/>
      <c r="X13" s="495"/>
      <c r="Y13" s="495"/>
      <c r="Z13" s="496"/>
      <c r="AA13" s="122"/>
      <c r="AB13" s="122"/>
      <c r="AC13" s="514" t="s">
        <v>61</v>
      </c>
      <c r="AD13" s="514"/>
      <c r="AE13" s="514"/>
      <c r="AF13" s="483"/>
      <c r="AG13" s="483"/>
      <c r="AH13" s="483"/>
      <c r="AI13" s="112"/>
      <c r="AJ13" s="112"/>
      <c r="AK13" s="123"/>
      <c r="AL13" s="122"/>
      <c r="AM13" s="122"/>
      <c r="AN13" s="122"/>
      <c r="AO13" s="514" t="s">
        <v>48</v>
      </c>
      <c r="AP13" s="514"/>
      <c r="AQ13" s="514"/>
      <c r="AR13" s="514"/>
      <c r="AS13" s="514"/>
      <c r="AT13" s="122"/>
      <c r="AU13" s="112"/>
      <c r="AV13" s="112"/>
      <c r="AW13" s="113"/>
      <c r="AX13" s="122"/>
      <c r="AY13" s="514" t="s">
        <v>49</v>
      </c>
      <c r="AZ13" s="514"/>
      <c r="BA13" s="514"/>
      <c r="BB13" s="483"/>
      <c r="BC13" s="483"/>
      <c r="BD13" s="112"/>
      <c r="BE13" s="504"/>
      <c r="BF13" s="505"/>
      <c r="BG13" s="505"/>
      <c r="BH13" s="506"/>
      <c r="BI13" s="122"/>
      <c r="BJ13" s="122"/>
      <c r="BK13" s="514" t="s">
        <v>62</v>
      </c>
      <c r="BL13" s="514"/>
      <c r="BM13" s="514"/>
      <c r="BN13" s="514"/>
      <c r="BO13" s="122"/>
      <c r="BP13" s="122"/>
      <c r="BQ13" s="618" t="s">
        <v>35</v>
      </c>
      <c r="BR13" s="514"/>
      <c r="BS13" s="619"/>
      <c r="BT13" s="504"/>
      <c r="BU13" s="505"/>
      <c r="BV13" s="506"/>
      <c r="BW13" s="25"/>
      <c r="BX13" s="6"/>
      <c r="BY13" s="6"/>
      <c r="BZ13" s="6"/>
      <c r="CA13" s="6"/>
      <c r="CB13" s="37"/>
      <c r="CC13" s="623"/>
      <c r="CD13" s="624"/>
      <c r="CE13" s="624"/>
      <c r="CF13" s="624"/>
      <c r="CG13" s="624"/>
      <c r="CH13" s="624"/>
      <c r="CI13" s="625"/>
      <c r="CJ13" s="402"/>
      <c r="CK13" s="403"/>
      <c r="CL13" s="404"/>
      <c r="CM13" s="634"/>
      <c r="CN13" s="635"/>
      <c r="CO13" s="635"/>
      <c r="CP13" s="635"/>
      <c r="CQ13" s="635"/>
      <c r="CR13" s="635"/>
      <c r="CS13" s="635"/>
      <c r="CT13" s="635"/>
      <c r="CU13" s="635"/>
      <c r="CV13" s="635"/>
      <c r="CW13" s="635"/>
      <c r="CX13" s="635"/>
      <c r="CY13" s="636"/>
      <c r="CZ13" s="63"/>
      <c r="DA13" s="64"/>
      <c r="DB13" s="630" t="s">
        <v>61</v>
      </c>
      <c r="DC13" s="630"/>
      <c r="DD13" s="630"/>
      <c r="DE13" s="630"/>
      <c r="DF13" s="630"/>
      <c r="DG13" s="630"/>
      <c r="DH13" s="64"/>
      <c r="DI13" s="64"/>
      <c r="DJ13" s="63"/>
      <c r="DK13" s="64"/>
      <c r="DL13" s="64"/>
      <c r="DM13" s="64"/>
      <c r="DN13" s="630" t="s">
        <v>48</v>
      </c>
      <c r="DO13" s="630"/>
      <c r="DP13" s="630"/>
      <c r="DQ13" s="630"/>
      <c r="DR13" s="630"/>
      <c r="DS13" s="64"/>
      <c r="DT13" s="64"/>
      <c r="DU13" s="64"/>
      <c r="DV13" s="66"/>
      <c r="DW13" s="64"/>
      <c r="DX13" s="630" t="s">
        <v>49</v>
      </c>
      <c r="DY13" s="630"/>
      <c r="DZ13" s="630"/>
      <c r="EA13" s="630"/>
      <c r="EB13" s="630"/>
      <c r="EC13" s="66"/>
      <c r="ED13" s="372"/>
      <c r="EE13" s="373"/>
      <c r="EF13" s="373"/>
      <c r="EG13" s="374"/>
      <c r="EH13" s="65"/>
      <c r="EI13" s="65"/>
      <c r="EJ13" s="547" t="s">
        <v>62</v>
      </c>
      <c r="EK13" s="547"/>
      <c r="EL13" s="547"/>
      <c r="EM13" s="547"/>
      <c r="EN13" s="65"/>
      <c r="EO13" s="65"/>
      <c r="EP13" s="584" t="s">
        <v>35</v>
      </c>
      <c r="EQ13" s="547"/>
      <c r="ER13" s="547"/>
      <c r="ES13" s="408"/>
      <c r="ET13" s="409"/>
      <c r="EU13" s="410"/>
      <c r="EW13" s="2"/>
      <c r="EX13" s="2"/>
      <c r="EY13" s="2"/>
      <c r="EZ13" s="2"/>
      <c r="FA13" s="2"/>
    </row>
    <row r="14" spans="1:157" ht="10.5" customHeight="1">
      <c r="A14" s="2"/>
      <c r="B14" s="2"/>
      <c r="C14" s="461"/>
      <c r="D14" s="597" t="s">
        <v>46</v>
      </c>
      <c r="E14" s="598"/>
      <c r="F14" s="599"/>
      <c r="G14" s="600" t="s">
        <v>12</v>
      </c>
      <c r="H14" s="601"/>
      <c r="I14" s="601"/>
      <c r="J14" s="602"/>
      <c r="K14" s="603" t="str">
        <f ca="1">IF(AND('[1]7'!$BH$68=1,'[1]7'!$AU$32&lt;=480000,'[1]7'!$BO$92&lt;='[1]7'!$BO$93,'[1]7'!$AK$29+'[1]7'!$BC$16&lt;=10000000),"○","")</f>
        <v/>
      </c>
      <c r="L14" s="604"/>
      <c r="M14" s="604"/>
      <c r="N14" s="124"/>
      <c r="O14" s="125"/>
      <c r="P14" s="125"/>
      <c r="Q14" s="125"/>
      <c r="R14" s="77"/>
      <c r="S14" s="77"/>
      <c r="T14" s="558" t="s">
        <v>6</v>
      </c>
      <c r="U14" s="558"/>
      <c r="V14" s="77"/>
      <c r="W14" s="77"/>
      <c r="X14" s="77"/>
      <c r="Y14" s="558" t="s">
        <v>7</v>
      </c>
      <c r="Z14" s="558"/>
      <c r="AA14" s="78"/>
      <c r="AB14" s="77"/>
      <c r="AC14" s="77"/>
      <c r="AD14" s="559" t="s">
        <v>22</v>
      </c>
      <c r="AE14" s="560"/>
      <c r="AF14" s="585" t="s">
        <v>13</v>
      </c>
      <c r="AG14" s="585"/>
      <c r="AH14" s="585"/>
      <c r="AI14" s="585"/>
      <c r="AJ14" s="585"/>
      <c r="AK14" s="78"/>
      <c r="AL14" s="77"/>
      <c r="AM14" s="559" t="s">
        <v>43</v>
      </c>
      <c r="AN14" s="559"/>
      <c r="AO14" s="559"/>
      <c r="AP14" s="149"/>
      <c r="AQ14" s="77"/>
      <c r="AR14" s="77"/>
      <c r="AS14" s="559" t="s">
        <v>22</v>
      </c>
      <c r="AT14" s="560"/>
      <c r="AU14" s="585" t="s">
        <v>13</v>
      </c>
      <c r="AV14" s="585"/>
      <c r="AW14" s="585"/>
      <c r="AX14" s="78"/>
      <c r="AY14" s="77"/>
      <c r="AZ14" s="559" t="s">
        <v>22</v>
      </c>
      <c r="BA14" s="560"/>
      <c r="BB14" s="585" t="s">
        <v>45</v>
      </c>
      <c r="BC14" s="585"/>
      <c r="BD14" s="585"/>
      <c r="BE14" s="116"/>
      <c r="BF14" s="79"/>
      <c r="BG14" s="79"/>
      <c r="BH14" s="121" t="s">
        <v>22</v>
      </c>
      <c r="BI14" s="78"/>
      <c r="BJ14" s="77"/>
      <c r="BK14" s="559" t="s">
        <v>43</v>
      </c>
      <c r="BL14" s="559"/>
      <c r="BM14" s="149"/>
      <c r="BN14" s="558"/>
      <c r="BO14" s="558"/>
      <c r="BP14" s="162" t="s">
        <v>22</v>
      </c>
      <c r="BQ14" s="126"/>
      <c r="BR14" s="127"/>
      <c r="BS14" s="128" t="s">
        <v>22</v>
      </c>
      <c r="BT14" s="97"/>
      <c r="BU14" s="97"/>
      <c r="BV14" s="80" t="s">
        <v>22</v>
      </c>
      <c r="BW14" s="31"/>
      <c r="BX14" s="6"/>
      <c r="BY14" s="6"/>
      <c r="BZ14" s="6"/>
      <c r="CA14" s="6"/>
      <c r="CB14" s="37"/>
      <c r="CC14" s="586" t="s">
        <v>98</v>
      </c>
      <c r="CD14" s="587"/>
      <c r="CE14" s="587"/>
      <c r="CF14" s="588" t="s">
        <v>99</v>
      </c>
      <c r="CG14" s="589"/>
      <c r="CH14" s="589"/>
      <c r="CI14" s="590"/>
      <c r="CJ14" s="643" t="str">
        <f ca="1">K14</f>
        <v/>
      </c>
      <c r="CK14" s="643"/>
      <c r="CL14" s="643"/>
      <c r="CM14" s="62"/>
      <c r="CN14" s="65"/>
      <c r="CO14" s="65"/>
      <c r="CP14" s="65"/>
      <c r="CQ14" s="48"/>
      <c r="CR14" s="48"/>
      <c r="CS14" s="579" t="s">
        <v>6</v>
      </c>
      <c r="CT14" s="579"/>
      <c r="CU14" s="48"/>
      <c r="CV14" s="48"/>
      <c r="CW14" s="48"/>
      <c r="CX14" s="579" t="s">
        <v>7</v>
      </c>
      <c r="CY14" s="629"/>
      <c r="CZ14" s="49"/>
      <c r="DA14" s="48"/>
      <c r="DB14" s="48"/>
      <c r="DC14" s="568" t="s">
        <v>22</v>
      </c>
      <c r="DD14" s="569"/>
      <c r="DE14" s="579" t="s">
        <v>13</v>
      </c>
      <c r="DF14" s="579"/>
      <c r="DG14" s="579"/>
      <c r="DH14" s="579"/>
      <c r="DI14" s="579"/>
      <c r="DJ14" s="49"/>
      <c r="DK14" s="48"/>
      <c r="DL14" s="568" t="s">
        <v>43</v>
      </c>
      <c r="DM14" s="568"/>
      <c r="DN14" s="639"/>
      <c r="DO14" s="48"/>
      <c r="DP14" s="48"/>
      <c r="DQ14" s="48"/>
      <c r="DR14" s="568" t="s">
        <v>22</v>
      </c>
      <c r="DS14" s="568"/>
      <c r="DT14" s="578" t="s">
        <v>13</v>
      </c>
      <c r="DU14" s="579"/>
      <c r="DV14" s="629"/>
      <c r="DW14" s="48"/>
      <c r="DX14" s="48"/>
      <c r="DY14" s="568" t="s">
        <v>22</v>
      </c>
      <c r="DZ14" s="568"/>
      <c r="EA14" s="578" t="s">
        <v>45</v>
      </c>
      <c r="EB14" s="579"/>
      <c r="EC14" s="629"/>
      <c r="ED14" s="49"/>
      <c r="EE14" s="48"/>
      <c r="EF14" s="48"/>
      <c r="EG14" s="67" t="s">
        <v>22</v>
      </c>
      <c r="EH14" s="48"/>
      <c r="EI14" s="48"/>
      <c r="EJ14" s="568" t="s">
        <v>43</v>
      </c>
      <c r="EK14" s="639"/>
      <c r="EL14" s="48"/>
      <c r="EM14" s="579"/>
      <c r="EN14" s="579"/>
      <c r="EO14" s="150" t="s">
        <v>22</v>
      </c>
      <c r="EP14" s="61"/>
      <c r="EQ14" s="47"/>
      <c r="ER14" s="67" t="s">
        <v>22</v>
      </c>
      <c r="ES14" s="47"/>
      <c r="ET14" s="47"/>
      <c r="EU14" s="67" t="s">
        <v>22</v>
      </c>
      <c r="EW14" s="2"/>
      <c r="EX14" s="2"/>
      <c r="EY14" s="2"/>
      <c r="EZ14" s="2"/>
      <c r="FA14" s="2"/>
    </row>
    <row r="15" spans="1:157" ht="18.75" customHeight="1" thickBot="1">
      <c r="A15" s="2"/>
      <c r="B15" s="2"/>
      <c r="C15" s="461"/>
      <c r="D15" s="605" t="str">
        <f ca="1">IF(AND('[1]7'!$BH$68=1,'[1]7'!$AU$32&lt;=480000,'[1]7'!$BO$92&gt;'[1]7'!$BO$93,'[1]7'!$AK$29+'[1]7'!$BC$16&lt;=10000000),"○","")</f>
        <v/>
      </c>
      <c r="E15" s="606"/>
      <c r="F15" s="607"/>
      <c r="G15" s="608"/>
      <c r="H15" s="609"/>
      <c r="I15" s="609"/>
      <c r="J15" s="610"/>
      <c r="K15" s="516"/>
      <c r="L15" s="517"/>
      <c r="M15" s="517"/>
      <c r="N15" s="611">
        <f>'[1]7'!$AK$35</f>
        <v>0</v>
      </c>
      <c r="O15" s="612"/>
      <c r="P15" s="612"/>
      <c r="Q15" s="612"/>
      <c r="R15" s="612"/>
      <c r="S15" s="612"/>
      <c r="T15" s="612"/>
      <c r="U15" s="612"/>
      <c r="V15" s="612"/>
      <c r="W15" s="612"/>
      <c r="X15" s="612"/>
      <c r="Y15" s="612"/>
      <c r="Z15" s="612"/>
      <c r="AA15" s="516">
        <f>IF('[1]7'!$B$2="甲欄",'[1]7'!$AD$14,
0)</f>
        <v>0</v>
      </c>
      <c r="AB15" s="517"/>
      <c r="AC15" s="517"/>
      <c r="AD15" s="517"/>
      <c r="AE15" s="595"/>
      <c r="AF15" s="515">
        <f>IF('[1]7'!$B$2="乙欄",'[1]7'!$AD$14,
0)</f>
        <v>0</v>
      </c>
      <c r="AG15" s="515"/>
      <c r="AH15" s="515"/>
      <c r="AI15" s="515"/>
      <c r="AJ15" s="515"/>
      <c r="AK15" s="516">
        <f>IF('[1]7'!$B$2="甲欄",'[1]7'!$AI$14,
0)</f>
        <v>0</v>
      </c>
      <c r="AL15" s="517"/>
      <c r="AM15" s="517"/>
      <c r="AN15" s="517"/>
      <c r="AO15" s="517"/>
      <c r="AP15" s="594">
        <f>IF('[1]7'!$B$2="甲欄",'[1]7'!$AI$14+'[1]7'!$AL$14,
0)</f>
        <v>0</v>
      </c>
      <c r="AQ15" s="517"/>
      <c r="AR15" s="517"/>
      <c r="AS15" s="517"/>
      <c r="AT15" s="595"/>
      <c r="AU15" s="596">
        <f>IF('[1]7'!$B$2="乙欄",'[1]7'!$AI$14+'[1]7'!$AL$14,
0)</f>
        <v>0</v>
      </c>
      <c r="AV15" s="596"/>
      <c r="AW15" s="596"/>
      <c r="AX15" s="516">
        <f>IF('[1]7'!$B$2="甲欄",'[1]7'!$AA$14,
0)</f>
        <v>0</v>
      </c>
      <c r="AY15" s="517"/>
      <c r="AZ15" s="517"/>
      <c r="BA15" s="595"/>
      <c r="BB15" s="428">
        <f>IF('[1]7'!$B$2="乙欄",'[1]7'!$AA$14,
0)</f>
        <v>0</v>
      </c>
      <c r="BC15" s="428"/>
      <c r="BD15" s="428"/>
      <c r="BE15" s="556">
        <f>COUNTIF(AU29,"*")+COUNTIF(AU33,"*")+COUNTIF(AU36,"*")+COUNTIF(AU39,"*")</f>
        <v>0</v>
      </c>
      <c r="BF15" s="428"/>
      <c r="BG15" s="428"/>
      <c r="BH15" s="428"/>
      <c r="BI15" s="516">
        <f>IF('[2]7'!$AA$42="✓",'[2]7'!$AJ$42+1,
'[2]7'!$AJ$42)</f>
        <v>0</v>
      </c>
      <c r="BJ15" s="517"/>
      <c r="BK15" s="517"/>
      <c r="BL15" s="517"/>
      <c r="BM15" s="594">
        <f>IF('[2]7'!$AA$41="✓",'[2]7'!$AJ$41+1+$BI$15,
'[2]7'!$AJ$41+$BI$15)</f>
        <v>0</v>
      </c>
      <c r="BN15" s="517"/>
      <c r="BO15" s="517"/>
      <c r="BP15" s="644"/>
      <c r="BQ15" s="645">
        <f>IF('[2]7'!$AA$39="✓",'[2]7'!$AJ$39+1,
'[2]7'!$AJ$39)</f>
        <v>0</v>
      </c>
      <c r="BR15" s="517"/>
      <c r="BS15" s="595"/>
      <c r="BT15" s="428"/>
      <c r="BU15" s="428"/>
      <c r="BV15" s="646"/>
      <c r="BW15" s="24"/>
      <c r="BX15" s="6"/>
      <c r="BY15" s="6"/>
      <c r="BZ15" s="57"/>
      <c r="CA15" s="57"/>
      <c r="CB15" s="57"/>
      <c r="CC15" s="426" t="str">
        <f ca="1">D15</f>
        <v/>
      </c>
      <c r="CD15" s="424"/>
      <c r="CE15" s="424"/>
      <c r="CF15" s="426">
        <f>G15</f>
        <v>0</v>
      </c>
      <c r="CG15" s="424"/>
      <c r="CH15" s="424"/>
      <c r="CI15" s="425"/>
      <c r="CJ15" s="429"/>
      <c r="CK15" s="429"/>
      <c r="CL15" s="429"/>
      <c r="CM15" s="626">
        <f>N15</f>
        <v>0</v>
      </c>
      <c r="CN15" s="627"/>
      <c r="CO15" s="627"/>
      <c r="CP15" s="627"/>
      <c r="CQ15" s="627"/>
      <c r="CR15" s="627"/>
      <c r="CS15" s="627"/>
      <c r="CT15" s="627"/>
      <c r="CU15" s="627"/>
      <c r="CV15" s="627"/>
      <c r="CW15" s="627"/>
      <c r="CX15" s="627"/>
      <c r="CY15" s="628"/>
      <c r="CZ15" s="591">
        <f>AA15</f>
        <v>0</v>
      </c>
      <c r="DA15" s="429"/>
      <c r="DB15" s="429"/>
      <c r="DC15" s="429"/>
      <c r="DD15" s="592"/>
      <c r="DE15" s="660">
        <f>AF15</f>
        <v>0</v>
      </c>
      <c r="DF15" s="660"/>
      <c r="DG15" s="660"/>
      <c r="DH15" s="660"/>
      <c r="DI15" s="660"/>
      <c r="DJ15" s="591">
        <f>AK15</f>
        <v>0</v>
      </c>
      <c r="DK15" s="429"/>
      <c r="DL15" s="429"/>
      <c r="DM15" s="429"/>
      <c r="DN15" s="593"/>
      <c r="DO15" s="429">
        <f>AP15</f>
        <v>0</v>
      </c>
      <c r="DP15" s="429"/>
      <c r="DQ15" s="429"/>
      <c r="DR15" s="429"/>
      <c r="DS15" s="429"/>
      <c r="DT15" s="591">
        <f>AU15</f>
        <v>0</v>
      </c>
      <c r="DU15" s="429"/>
      <c r="DV15" s="592"/>
      <c r="DW15" s="429">
        <f>AX15</f>
        <v>0</v>
      </c>
      <c r="DX15" s="429"/>
      <c r="DY15" s="429"/>
      <c r="DZ15" s="429"/>
      <c r="EA15" s="591">
        <f>BB15</f>
        <v>0</v>
      </c>
      <c r="EB15" s="429"/>
      <c r="EC15" s="592"/>
      <c r="ED15" s="591">
        <f>BE15</f>
        <v>0</v>
      </c>
      <c r="EE15" s="429"/>
      <c r="EF15" s="429"/>
      <c r="EG15" s="592"/>
      <c r="EH15" s="429">
        <f>BI15</f>
        <v>0</v>
      </c>
      <c r="EI15" s="429"/>
      <c r="EJ15" s="429"/>
      <c r="EK15" s="593"/>
      <c r="EL15" s="429">
        <f>BM15</f>
        <v>0</v>
      </c>
      <c r="EM15" s="429"/>
      <c r="EN15" s="429"/>
      <c r="EO15" s="429"/>
      <c r="EP15" s="591">
        <f>BQ15</f>
        <v>0</v>
      </c>
      <c r="EQ15" s="429"/>
      <c r="ER15" s="592"/>
      <c r="ES15" s="429">
        <f>BT15</f>
        <v>0</v>
      </c>
      <c r="ET15" s="429"/>
      <c r="EU15" s="592"/>
      <c r="EW15" s="2"/>
      <c r="EX15" s="2"/>
      <c r="EY15" s="2"/>
      <c r="EZ15" s="2"/>
      <c r="FA15" s="2"/>
    </row>
    <row r="16" spans="1:157" ht="20.25" customHeight="1" thickBot="1">
      <c r="A16" s="2"/>
      <c r="B16" s="2"/>
      <c r="C16" s="461"/>
      <c r="D16" s="664" t="s">
        <v>58</v>
      </c>
      <c r="E16" s="498"/>
      <c r="F16" s="498"/>
      <c r="G16" s="498"/>
      <c r="H16" s="498"/>
      <c r="I16" s="498"/>
      <c r="J16" s="498"/>
      <c r="K16" s="498"/>
      <c r="L16" s="498"/>
      <c r="M16" s="498"/>
      <c r="N16" s="498"/>
      <c r="O16" s="498"/>
      <c r="P16" s="498"/>
      <c r="Q16" s="498"/>
      <c r="R16" s="498"/>
      <c r="S16" s="498"/>
      <c r="T16" s="498"/>
      <c r="U16" s="664" t="s">
        <v>59</v>
      </c>
      <c r="V16" s="498"/>
      <c r="W16" s="498"/>
      <c r="X16" s="498"/>
      <c r="Y16" s="498"/>
      <c r="Z16" s="498"/>
      <c r="AA16" s="498"/>
      <c r="AB16" s="498"/>
      <c r="AC16" s="498"/>
      <c r="AD16" s="498"/>
      <c r="AE16" s="498"/>
      <c r="AF16" s="614"/>
      <c r="AG16" s="614"/>
      <c r="AH16" s="614"/>
      <c r="AI16" s="614"/>
      <c r="AJ16" s="614"/>
      <c r="AK16" s="498"/>
      <c r="AL16" s="498"/>
      <c r="AM16" s="498"/>
      <c r="AN16" s="498"/>
      <c r="AO16" s="665"/>
      <c r="AP16" s="498" t="s">
        <v>60</v>
      </c>
      <c r="AQ16" s="498"/>
      <c r="AR16" s="498"/>
      <c r="AS16" s="498"/>
      <c r="AT16" s="498"/>
      <c r="AU16" s="614"/>
      <c r="AV16" s="614"/>
      <c r="AW16" s="614"/>
      <c r="AX16" s="498"/>
      <c r="AY16" s="498"/>
      <c r="AZ16" s="498"/>
      <c r="BA16" s="498"/>
      <c r="BB16" s="614"/>
      <c r="BC16" s="614"/>
      <c r="BD16" s="614"/>
      <c r="BE16" s="614"/>
      <c r="BF16" s="614"/>
      <c r="BG16" s="614"/>
      <c r="BH16" s="647" t="s">
        <v>64</v>
      </c>
      <c r="BI16" s="499"/>
      <c r="BJ16" s="499"/>
      <c r="BK16" s="499"/>
      <c r="BL16" s="499"/>
      <c r="BM16" s="499"/>
      <c r="BN16" s="499"/>
      <c r="BO16" s="499"/>
      <c r="BP16" s="499"/>
      <c r="BQ16" s="499"/>
      <c r="BR16" s="499"/>
      <c r="BS16" s="499"/>
      <c r="BT16" s="648"/>
      <c r="BU16" s="648"/>
      <c r="BV16" s="649"/>
      <c r="BW16" s="24"/>
      <c r="BX16" s="6"/>
      <c r="BY16" s="6"/>
      <c r="BZ16" s="57"/>
      <c r="CA16" s="57"/>
      <c r="CB16" s="57"/>
      <c r="CC16" s="640" t="s">
        <v>58</v>
      </c>
      <c r="CD16" s="641"/>
      <c r="CE16" s="641"/>
      <c r="CF16" s="641"/>
      <c r="CG16" s="641"/>
      <c r="CH16" s="641"/>
      <c r="CI16" s="641"/>
      <c r="CJ16" s="641"/>
      <c r="CK16" s="641"/>
      <c r="CL16" s="641"/>
      <c r="CM16" s="641"/>
      <c r="CN16" s="641"/>
      <c r="CO16" s="641"/>
      <c r="CP16" s="641"/>
      <c r="CQ16" s="641"/>
      <c r="CR16" s="641"/>
      <c r="CS16" s="641"/>
      <c r="CT16" s="640" t="s">
        <v>59</v>
      </c>
      <c r="CU16" s="641"/>
      <c r="CV16" s="641"/>
      <c r="CW16" s="641"/>
      <c r="CX16" s="641"/>
      <c r="CY16" s="641"/>
      <c r="CZ16" s="641"/>
      <c r="DA16" s="641"/>
      <c r="DB16" s="641"/>
      <c r="DC16" s="641"/>
      <c r="DD16" s="641"/>
      <c r="DE16" s="641"/>
      <c r="DF16" s="641"/>
      <c r="DG16" s="641"/>
      <c r="DH16" s="641"/>
      <c r="DI16" s="641"/>
      <c r="DJ16" s="641"/>
      <c r="DK16" s="641"/>
      <c r="DL16" s="641"/>
      <c r="DM16" s="641"/>
      <c r="DN16" s="642"/>
      <c r="DO16" s="640" t="s">
        <v>60</v>
      </c>
      <c r="DP16" s="641"/>
      <c r="DQ16" s="641"/>
      <c r="DR16" s="641"/>
      <c r="DS16" s="641"/>
      <c r="DT16" s="641"/>
      <c r="DU16" s="641"/>
      <c r="DV16" s="641"/>
      <c r="DW16" s="641"/>
      <c r="DX16" s="641"/>
      <c r="DY16" s="641"/>
      <c r="DZ16" s="641"/>
      <c r="EA16" s="641"/>
      <c r="EB16" s="641"/>
      <c r="EC16" s="641"/>
      <c r="ED16" s="641"/>
      <c r="EE16" s="641"/>
      <c r="EF16" s="642"/>
      <c r="EG16" s="659" t="s">
        <v>64</v>
      </c>
      <c r="EH16" s="641"/>
      <c r="EI16" s="641"/>
      <c r="EJ16" s="641"/>
      <c r="EK16" s="641"/>
      <c r="EL16" s="641"/>
      <c r="EM16" s="641"/>
      <c r="EN16" s="641"/>
      <c r="EO16" s="641"/>
      <c r="EP16" s="641"/>
      <c r="EQ16" s="641"/>
      <c r="ER16" s="641"/>
      <c r="ES16" s="641"/>
      <c r="ET16" s="641"/>
      <c r="EU16" s="642"/>
      <c r="EW16" s="2"/>
      <c r="EX16" s="2"/>
      <c r="EY16" s="2"/>
      <c r="EZ16" s="2"/>
      <c r="FA16" s="2"/>
    </row>
    <row r="17" spans="1:158" ht="16.5" customHeight="1">
      <c r="A17" s="2"/>
      <c r="B17" s="2"/>
      <c r="C17" s="114"/>
      <c r="D17" s="129" t="s">
        <v>42</v>
      </c>
      <c r="E17" s="130"/>
      <c r="F17" s="130"/>
      <c r="G17" s="679">
        <f>INT(('[1]7'!$BC$36+'[1]7'!$AU$36)/1000)</f>
        <v>0</v>
      </c>
      <c r="H17" s="680"/>
      <c r="I17" s="680"/>
      <c r="J17" s="680"/>
      <c r="K17" s="680"/>
      <c r="L17" s="680"/>
      <c r="M17" s="662" t="s">
        <v>8</v>
      </c>
      <c r="N17" s="662"/>
      <c r="O17" s="681">
        <f>IF(AND(('[1]7'!$BC$36+'[1]7'!$AU$36)&gt;=1000,INT(('[1]7'!$BC$36+'[1]7'!$AU$36)/1000)*1000=0),"000",IF(('[1]7'!$BC$36+'[1]7'!$AU$36)&lt;=0,0,RIGHT(TEXT(('[1]7'!$BC$36+'[1]7'!$AU$36),"@"),3)))</f>
        <v>0</v>
      </c>
      <c r="P17" s="681"/>
      <c r="Q17" s="681"/>
      <c r="R17" s="681"/>
      <c r="S17" s="682" t="s">
        <v>7</v>
      </c>
      <c r="T17" s="682"/>
      <c r="U17" s="129"/>
      <c r="V17" s="131"/>
      <c r="W17" s="131"/>
      <c r="X17" s="131"/>
      <c r="Y17" s="131"/>
      <c r="Z17" s="131"/>
      <c r="AA17" s="131"/>
      <c r="AB17" s="131"/>
      <c r="AC17" s="131"/>
      <c r="AD17" s="131"/>
      <c r="AE17" s="131"/>
      <c r="AF17" s="131"/>
      <c r="AG17" s="132"/>
      <c r="AH17" s="132"/>
      <c r="AI17" s="132"/>
      <c r="AJ17" s="662" t="s">
        <v>8</v>
      </c>
      <c r="AK17" s="662"/>
      <c r="AL17" s="132"/>
      <c r="AM17" s="132"/>
      <c r="AN17" s="558" t="s">
        <v>9</v>
      </c>
      <c r="AO17" s="661"/>
      <c r="AP17" s="133"/>
      <c r="AQ17" s="133"/>
      <c r="AR17" s="133"/>
      <c r="AS17" s="133"/>
      <c r="AT17" s="133"/>
      <c r="AU17" s="133"/>
      <c r="AV17" s="133"/>
      <c r="AW17" s="133"/>
      <c r="AX17" s="133"/>
      <c r="AY17" s="133"/>
      <c r="AZ17" s="133"/>
      <c r="BA17" s="132"/>
      <c r="BB17" s="132"/>
      <c r="BC17" s="132" t="s">
        <v>8</v>
      </c>
      <c r="BD17" s="132"/>
      <c r="BE17" s="132"/>
      <c r="BF17" s="662" t="s">
        <v>9</v>
      </c>
      <c r="BG17" s="663"/>
      <c r="BH17" s="95"/>
      <c r="BI17" s="95"/>
      <c r="BJ17" s="95"/>
      <c r="BK17" s="95"/>
      <c r="BL17" s="95"/>
      <c r="BM17" s="95"/>
      <c r="BN17" s="95"/>
      <c r="BO17" s="95"/>
      <c r="BP17" s="95"/>
      <c r="BQ17" s="95"/>
      <c r="BR17" s="501" t="s">
        <v>8</v>
      </c>
      <c r="BS17" s="501"/>
      <c r="BT17" s="95"/>
      <c r="BU17" s="95"/>
      <c r="BV17" s="96" t="s">
        <v>9</v>
      </c>
      <c r="BW17" s="24"/>
      <c r="BX17" s="6"/>
      <c r="BY17" s="6"/>
      <c r="BZ17" s="57"/>
      <c r="CA17" s="57"/>
      <c r="CB17" s="57"/>
      <c r="CC17" s="43" t="s">
        <v>42</v>
      </c>
      <c r="CD17" s="44"/>
      <c r="CE17" s="44"/>
      <c r="CF17" s="677">
        <f>G17</f>
        <v>0</v>
      </c>
      <c r="CG17" s="678"/>
      <c r="CH17" s="678"/>
      <c r="CI17" s="678"/>
      <c r="CJ17" s="678"/>
      <c r="CK17" s="678"/>
      <c r="CL17" s="373" t="s">
        <v>8</v>
      </c>
      <c r="CM17" s="373"/>
      <c r="CN17" s="657">
        <f>O17</f>
        <v>0</v>
      </c>
      <c r="CO17" s="657"/>
      <c r="CP17" s="657"/>
      <c r="CQ17" s="657"/>
      <c r="CR17" s="658" t="s">
        <v>7</v>
      </c>
      <c r="CS17" s="658"/>
      <c r="CT17" s="43"/>
      <c r="CU17" s="42"/>
      <c r="CV17" s="42"/>
      <c r="CW17" s="42"/>
      <c r="CX17" s="42"/>
      <c r="CY17" s="42"/>
      <c r="CZ17" s="42"/>
      <c r="DA17" s="42"/>
      <c r="DB17" s="42"/>
      <c r="DC17" s="42"/>
      <c r="DD17" s="42"/>
      <c r="DE17" s="42"/>
      <c r="DF17" s="38"/>
      <c r="DG17" s="38"/>
      <c r="DH17" s="38"/>
      <c r="DI17" s="373" t="s">
        <v>8</v>
      </c>
      <c r="DJ17" s="373"/>
      <c r="DK17" s="38"/>
      <c r="DL17" s="38"/>
      <c r="DM17" s="675" t="s">
        <v>9</v>
      </c>
      <c r="DN17" s="676"/>
      <c r="DO17" s="46"/>
      <c r="DP17" s="4"/>
      <c r="DQ17" s="4"/>
      <c r="DR17" s="4"/>
      <c r="DS17" s="4"/>
      <c r="DT17" s="4"/>
      <c r="DU17" s="4"/>
      <c r="DV17" s="4"/>
      <c r="DW17" s="4"/>
      <c r="DX17" s="4"/>
      <c r="DY17" s="4"/>
      <c r="DZ17" s="38"/>
      <c r="EA17" s="38"/>
      <c r="EB17" s="38" t="s">
        <v>8</v>
      </c>
      <c r="EC17" s="38"/>
      <c r="ED17" s="38"/>
      <c r="EE17" s="373" t="s">
        <v>9</v>
      </c>
      <c r="EF17" s="374"/>
      <c r="EG17" s="38"/>
      <c r="EH17" s="38"/>
      <c r="EI17" s="38"/>
      <c r="EJ17" s="38"/>
      <c r="EK17" s="38"/>
      <c r="EL17" s="38"/>
      <c r="EM17" s="38"/>
      <c r="EN17" s="38"/>
      <c r="EO17" s="38"/>
      <c r="EP17" s="38"/>
      <c r="EQ17" s="373" t="s">
        <v>8</v>
      </c>
      <c r="ER17" s="373"/>
      <c r="ES17" s="38"/>
      <c r="ET17" s="38"/>
      <c r="EU17" s="45" t="s">
        <v>9</v>
      </c>
      <c r="EW17" s="2"/>
      <c r="EX17" s="2"/>
      <c r="EY17" s="2"/>
      <c r="EZ17" s="2"/>
      <c r="FA17" s="2"/>
    </row>
    <row r="18" spans="1:158" ht="24.75" customHeight="1" thickBot="1">
      <c r="A18" s="2"/>
      <c r="B18" s="2"/>
      <c r="C18" s="75"/>
      <c r="D18" s="671">
        <f>'[1]7'!$AK$30+'[1]7'!$AK$31+'[1]7'!$AK$32</f>
        <v>0</v>
      </c>
      <c r="E18" s="672"/>
      <c r="F18" s="672"/>
      <c r="G18" s="672"/>
      <c r="H18" s="672"/>
      <c r="I18" s="672"/>
      <c r="J18" s="672"/>
      <c r="K18" s="672"/>
      <c r="L18" s="672"/>
      <c r="M18" s="672"/>
      <c r="N18" s="672"/>
      <c r="O18" s="672"/>
      <c r="P18" s="672"/>
      <c r="Q18" s="672"/>
      <c r="R18" s="672"/>
      <c r="S18" s="672"/>
      <c r="T18" s="672"/>
      <c r="U18" s="671">
        <f>'[1]7'!$AK$33</f>
        <v>0</v>
      </c>
      <c r="V18" s="672"/>
      <c r="W18" s="672"/>
      <c r="X18" s="672"/>
      <c r="Y18" s="672"/>
      <c r="Z18" s="672"/>
      <c r="AA18" s="672"/>
      <c r="AB18" s="672"/>
      <c r="AC18" s="672"/>
      <c r="AD18" s="672"/>
      <c r="AE18" s="672"/>
      <c r="AF18" s="672"/>
      <c r="AG18" s="672"/>
      <c r="AH18" s="672"/>
      <c r="AI18" s="672"/>
      <c r="AJ18" s="672"/>
      <c r="AK18" s="672"/>
      <c r="AL18" s="672"/>
      <c r="AM18" s="672"/>
      <c r="AN18" s="672"/>
      <c r="AO18" s="673"/>
      <c r="AP18" s="672">
        <f>'[1]7'!$AK$34</f>
        <v>0</v>
      </c>
      <c r="AQ18" s="672"/>
      <c r="AR18" s="672"/>
      <c r="AS18" s="672"/>
      <c r="AT18" s="672"/>
      <c r="AU18" s="672"/>
      <c r="AV18" s="672"/>
      <c r="AW18" s="672"/>
      <c r="AX18" s="672"/>
      <c r="AY18" s="672"/>
      <c r="AZ18" s="672"/>
      <c r="BA18" s="672"/>
      <c r="BB18" s="672"/>
      <c r="BC18" s="672"/>
      <c r="BD18" s="672"/>
      <c r="BE18" s="672"/>
      <c r="BF18" s="672"/>
      <c r="BG18" s="673"/>
      <c r="BH18" s="488">
        <f>MIN('[1]7'!$AU$40,VALUE('[1]7'!$AU$41))</f>
        <v>0</v>
      </c>
      <c r="BI18" s="488"/>
      <c r="BJ18" s="488"/>
      <c r="BK18" s="488"/>
      <c r="BL18" s="488"/>
      <c r="BM18" s="488"/>
      <c r="BN18" s="488"/>
      <c r="BO18" s="488"/>
      <c r="BP18" s="488"/>
      <c r="BQ18" s="488"/>
      <c r="BR18" s="488"/>
      <c r="BS18" s="488"/>
      <c r="BT18" s="488"/>
      <c r="BU18" s="488"/>
      <c r="BV18" s="489"/>
      <c r="BW18" s="24"/>
      <c r="BX18" s="6"/>
      <c r="BY18" s="6"/>
      <c r="BZ18" s="57"/>
      <c r="CA18" s="57"/>
      <c r="CB18" s="57"/>
      <c r="CC18" s="674">
        <f>D18</f>
        <v>0</v>
      </c>
      <c r="CD18" s="651"/>
      <c r="CE18" s="651"/>
      <c r="CF18" s="651"/>
      <c r="CG18" s="651"/>
      <c r="CH18" s="651"/>
      <c r="CI18" s="651"/>
      <c r="CJ18" s="651"/>
      <c r="CK18" s="651"/>
      <c r="CL18" s="651"/>
      <c r="CM18" s="651"/>
      <c r="CN18" s="651"/>
      <c r="CO18" s="651"/>
      <c r="CP18" s="651"/>
      <c r="CQ18" s="651"/>
      <c r="CR18" s="651"/>
      <c r="CS18" s="651"/>
      <c r="CT18" s="650">
        <f>U18</f>
        <v>0</v>
      </c>
      <c r="CU18" s="572"/>
      <c r="CV18" s="572"/>
      <c r="CW18" s="572"/>
      <c r="CX18" s="572"/>
      <c r="CY18" s="572"/>
      <c r="CZ18" s="572"/>
      <c r="DA18" s="572"/>
      <c r="DB18" s="572"/>
      <c r="DC18" s="572"/>
      <c r="DD18" s="572"/>
      <c r="DE18" s="572"/>
      <c r="DF18" s="572"/>
      <c r="DG18" s="572"/>
      <c r="DH18" s="572"/>
      <c r="DI18" s="572"/>
      <c r="DJ18" s="572"/>
      <c r="DK18" s="572"/>
      <c r="DL18" s="572"/>
      <c r="DM18" s="572"/>
      <c r="DN18" s="573"/>
      <c r="DO18" s="650">
        <f>AP18</f>
        <v>0</v>
      </c>
      <c r="DP18" s="572"/>
      <c r="DQ18" s="572"/>
      <c r="DR18" s="572"/>
      <c r="DS18" s="572"/>
      <c r="DT18" s="572"/>
      <c r="DU18" s="572"/>
      <c r="DV18" s="572"/>
      <c r="DW18" s="572"/>
      <c r="DX18" s="572"/>
      <c r="DY18" s="572"/>
      <c r="DZ18" s="572"/>
      <c r="EA18" s="572"/>
      <c r="EB18" s="572"/>
      <c r="EC18" s="572"/>
      <c r="ED18" s="572"/>
      <c r="EE18" s="572"/>
      <c r="EF18" s="573"/>
      <c r="EG18" s="651">
        <f>BH18</f>
        <v>0</v>
      </c>
      <c r="EH18" s="651"/>
      <c r="EI18" s="651"/>
      <c r="EJ18" s="651"/>
      <c r="EK18" s="651"/>
      <c r="EL18" s="651"/>
      <c r="EM18" s="651"/>
      <c r="EN18" s="651"/>
      <c r="EO18" s="651"/>
      <c r="EP18" s="651"/>
      <c r="EQ18" s="651"/>
      <c r="ER18" s="651"/>
      <c r="ES18" s="651"/>
      <c r="ET18" s="651"/>
      <c r="EU18" s="652"/>
      <c r="EW18" s="2"/>
      <c r="EX18" s="2"/>
      <c r="EY18" s="2"/>
      <c r="EZ18" s="2"/>
      <c r="FA18" s="2"/>
      <c r="FB18" s="276"/>
    </row>
    <row r="19" spans="1:158" ht="14.25" customHeight="1">
      <c r="A19" s="2"/>
      <c r="B19" s="2"/>
      <c r="C19" s="75"/>
      <c r="D19" s="653" t="s">
        <v>63</v>
      </c>
      <c r="E19" s="654"/>
      <c r="F19" s="654"/>
      <c r="G19" s="654"/>
      <c r="H19" s="81"/>
      <c r="I19" s="81"/>
      <c r="J19" s="81"/>
      <c r="K19" s="81"/>
      <c r="L19" s="81"/>
      <c r="M19" s="81"/>
      <c r="N19" s="81"/>
      <c r="O19" s="81"/>
      <c r="P19" s="81"/>
      <c r="Q19" s="81"/>
      <c r="R19" s="81"/>
      <c r="S19" s="81"/>
      <c r="T19" s="81"/>
      <c r="U19" s="81"/>
      <c r="V19" s="81"/>
      <c r="W19" s="81"/>
      <c r="X19" s="81"/>
      <c r="Y19" s="81"/>
      <c r="Z19" s="81"/>
      <c r="AA19" s="81"/>
      <c r="AB19" s="81"/>
      <c r="AC19" s="81"/>
      <c r="AD19" s="81"/>
      <c r="AE19" s="81"/>
      <c r="AF19" s="81"/>
      <c r="AG19" s="81"/>
      <c r="AH19" s="81"/>
      <c r="AI19" s="81"/>
      <c r="AJ19" s="81"/>
      <c r="AK19" s="81"/>
      <c r="AL19" s="81"/>
      <c r="AM19" s="81"/>
      <c r="AN19" s="81"/>
      <c r="AO19" s="81"/>
      <c r="AP19" s="81"/>
      <c r="AQ19" s="81"/>
      <c r="AR19" s="81"/>
      <c r="AS19" s="81"/>
      <c r="AT19" s="81"/>
      <c r="AU19" s="81"/>
      <c r="AV19" s="81"/>
      <c r="AW19" s="81"/>
      <c r="AX19" s="81"/>
      <c r="AY19" s="81"/>
      <c r="AZ19" s="81"/>
      <c r="BA19" s="81"/>
      <c r="BB19" s="81"/>
      <c r="BC19" s="81"/>
      <c r="BD19" s="81"/>
      <c r="BE19" s="81"/>
      <c r="BF19" s="81"/>
      <c r="BG19" s="81"/>
      <c r="BH19" s="84"/>
      <c r="BI19" s="84"/>
      <c r="BJ19" s="84"/>
      <c r="BK19" s="84"/>
      <c r="BL19" s="84"/>
      <c r="BM19" s="84"/>
      <c r="BN19" s="84"/>
      <c r="BO19" s="84"/>
      <c r="BP19" s="84"/>
      <c r="BQ19" s="84"/>
      <c r="BR19" s="84"/>
      <c r="BS19" s="84"/>
      <c r="BT19" s="84"/>
      <c r="BU19" s="84"/>
      <c r="BV19" s="85"/>
      <c r="BW19" s="32"/>
      <c r="BX19" s="5"/>
      <c r="BY19" s="5"/>
      <c r="BZ19" s="57"/>
      <c r="CA19" s="57"/>
      <c r="CB19" s="57"/>
      <c r="CC19" s="655" t="s">
        <v>63</v>
      </c>
      <c r="CD19" s="656"/>
      <c r="CE19" s="656"/>
      <c r="CF19" s="656"/>
      <c r="CG19" s="50"/>
      <c r="CH19" s="50"/>
      <c r="CI19" s="50"/>
      <c r="CJ19" s="50"/>
      <c r="CK19" s="50"/>
      <c r="CL19" s="50"/>
      <c r="CM19" s="50"/>
      <c r="CN19" s="50"/>
      <c r="CO19" s="50"/>
      <c r="CP19" s="50"/>
      <c r="CQ19" s="50"/>
      <c r="CR19" s="50"/>
      <c r="CS19" s="50"/>
      <c r="CT19" s="50"/>
      <c r="CU19" s="50"/>
      <c r="CV19" s="50"/>
      <c r="CW19" s="50"/>
      <c r="CX19" s="50"/>
      <c r="CY19" s="50"/>
      <c r="CZ19" s="50"/>
      <c r="DA19" s="50"/>
      <c r="DB19" s="50"/>
      <c r="DC19" s="50"/>
      <c r="DD19" s="50"/>
      <c r="DE19" s="50"/>
      <c r="DF19" s="50"/>
      <c r="DG19" s="50"/>
      <c r="DH19" s="50"/>
      <c r="DI19" s="50"/>
      <c r="DJ19" s="50"/>
      <c r="DK19" s="50"/>
      <c r="DL19" s="50"/>
      <c r="DM19" s="50"/>
      <c r="DN19" s="50"/>
      <c r="DO19" s="50"/>
      <c r="DP19" s="50"/>
      <c r="DQ19" s="50"/>
      <c r="DR19" s="50"/>
      <c r="DS19" s="50"/>
      <c r="DT19" s="50"/>
      <c r="DU19" s="50"/>
      <c r="DV19" s="50"/>
      <c r="DW19" s="50"/>
      <c r="DX19" s="50"/>
      <c r="DY19" s="50"/>
      <c r="DZ19" s="50"/>
      <c r="EA19" s="50"/>
      <c r="EB19" s="50"/>
      <c r="EC19" s="50"/>
      <c r="ED19" s="50"/>
      <c r="EE19" s="50"/>
      <c r="EF19" s="50"/>
      <c r="EG19" s="50"/>
      <c r="EH19" s="50"/>
      <c r="EI19" s="50"/>
      <c r="EJ19" s="50"/>
      <c r="EK19" s="50"/>
      <c r="EL19" s="50"/>
      <c r="EM19" s="50"/>
      <c r="EN19" s="50"/>
      <c r="EO19" s="50"/>
      <c r="EP19" s="50"/>
      <c r="EQ19" s="50"/>
      <c r="ER19" s="50"/>
      <c r="ES19" s="50"/>
      <c r="ET19" s="50"/>
      <c r="EU19" s="52"/>
      <c r="EW19" s="2"/>
      <c r="EX19" s="2"/>
      <c r="EY19" s="2"/>
      <c r="EZ19" s="2"/>
      <c r="FA19" s="2"/>
    </row>
    <row r="20" spans="1:158" ht="44.25" customHeight="1" thickBot="1">
      <c r="A20" s="2"/>
      <c r="B20" s="2"/>
      <c r="C20" s="75"/>
      <c r="D20" s="666"/>
      <c r="E20" s="667"/>
      <c r="F20" s="667"/>
      <c r="G20" s="667"/>
      <c r="H20" s="667"/>
      <c r="I20" s="667"/>
      <c r="J20" s="667"/>
      <c r="K20" s="667"/>
      <c r="L20" s="667"/>
      <c r="M20" s="667"/>
      <c r="N20" s="667"/>
      <c r="O20" s="667"/>
      <c r="P20" s="667"/>
      <c r="Q20" s="667"/>
      <c r="R20" s="667"/>
      <c r="S20" s="667"/>
      <c r="T20" s="667"/>
      <c r="U20" s="667"/>
      <c r="V20" s="667"/>
      <c r="W20" s="667"/>
      <c r="X20" s="667"/>
      <c r="Y20" s="667"/>
      <c r="Z20" s="667"/>
      <c r="AA20" s="667"/>
      <c r="AB20" s="667"/>
      <c r="AC20" s="667"/>
      <c r="AD20" s="667"/>
      <c r="AE20" s="667"/>
      <c r="AF20" s="667"/>
      <c r="AG20" s="667"/>
      <c r="AH20" s="667"/>
      <c r="AI20" s="667"/>
      <c r="AJ20" s="667"/>
      <c r="AK20" s="667"/>
      <c r="AL20" s="667"/>
      <c r="AM20" s="667"/>
      <c r="AN20" s="667"/>
      <c r="AO20" s="667"/>
      <c r="AP20" s="667"/>
      <c r="AQ20" s="667"/>
      <c r="AR20" s="667"/>
      <c r="AS20" s="667"/>
      <c r="AT20" s="667"/>
      <c r="AU20" s="667"/>
      <c r="AV20" s="667"/>
      <c r="AW20" s="667"/>
      <c r="AX20" s="667"/>
      <c r="AY20" s="667"/>
      <c r="AZ20" s="667"/>
      <c r="BA20" s="667"/>
      <c r="BB20" s="667"/>
      <c r="BC20" s="667"/>
      <c r="BD20" s="667"/>
      <c r="BE20" s="667"/>
      <c r="BF20" s="667"/>
      <c r="BG20" s="667"/>
      <c r="BH20" s="667"/>
      <c r="BI20" s="667"/>
      <c r="BJ20" s="667"/>
      <c r="BK20" s="667"/>
      <c r="BL20" s="667"/>
      <c r="BM20" s="667"/>
      <c r="BN20" s="667"/>
      <c r="BO20" s="667"/>
      <c r="BP20" s="667"/>
      <c r="BQ20" s="667"/>
      <c r="BR20" s="667"/>
      <c r="BS20" s="667"/>
      <c r="BT20" s="667"/>
      <c r="BU20" s="667"/>
      <c r="BV20" s="668"/>
      <c r="BW20" s="33"/>
      <c r="BX20" s="5"/>
      <c r="BY20" s="5"/>
      <c r="BZ20" s="57"/>
      <c r="CA20" s="57"/>
      <c r="CB20" s="57"/>
      <c r="CC20" s="669">
        <f>D20</f>
        <v>0</v>
      </c>
      <c r="CD20" s="667"/>
      <c r="CE20" s="667"/>
      <c r="CF20" s="667"/>
      <c r="CG20" s="667"/>
      <c r="CH20" s="667"/>
      <c r="CI20" s="667"/>
      <c r="CJ20" s="667"/>
      <c r="CK20" s="667"/>
      <c r="CL20" s="667"/>
      <c r="CM20" s="667"/>
      <c r="CN20" s="667"/>
      <c r="CO20" s="667"/>
      <c r="CP20" s="667"/>
      <c r="CQ20" s="667"/>
      <c r="CR20" s="667"/>
      <c r="CS20" s="667"/>
      <c r="CT20" s="667"/>
      <c r="CU20" s="667"/>
      <c r="CV20" s="667"/>
      <c r="CW20" s="667"/>
      <c r="CX20" s="667"/>
      <c r="CY20" s="667"/>
      <c r="CZ20" s="667"/>
      <c r="DA20" s="667"/>
      <c r="DB20" s="667"/>
      <c r="DC20" s="667"/>
      <c r="DD20" s="667"/>
      <c r="DE20" s="667"/>
      <c r="DF20" s="667"/>
      <c r="DG20" s="667"/>
      <c r="DH20" s="667"/>
      <c r="DI20" s="667"/>
      <c r="DJ20" s="667"/>
      <c r="DK20" s="667"/>
      <c r="DL20" s="667"/>
      <c r="DM20" s="667"/>
      <c r="DN20" s="667"/>
      <c r="DO20" s="667"/>
      <c r="DP20" s="667"/>
      <c r="DQ20" s="667"/>
      <c r="DR20" s="667"/>
      <c r="DS20" s="667"/>
      <c r="DT20" s="667"/>
      <c r="DU20" s="667"/>
      <c r="DV20" s="667"/>
      <c r="DW20" s="667"/>
      <c r="DX20" s="667"/>
      <c r="DY20" s="667"/>
      <c r="DZ20" s="667"/>
      <c r="EA20" s="667"/>
      <c r="EB20" s="667"/>
      <c r="EC20" s="667"/>
      <c r="ED20" s="667"/>
      <c r="EE20" s="667"/>
      <c r="EF20" s="667"/>
      <c r="EG20" s="667"/>
      <c r="EH20" s="667"/>
      <c r="EI20" s="667"/>
      <c r="EJ20" s="667"/>
      <c r="EK20" s="667"/>
      <c r="EL20" s="667"/>
      <c r="EM20" s="667"/>
      <c r="EN20" s="667"/>
      <c r="EO20" s="667"/>
      <c r="EP20" s="667"/>
      <c r="EQ20" s="667"/>
      <c r="ER20" s="667"/>
      <c r="ES20" s="667"/>
      <c r="ET20" s="667"/>
      <c r="EU20" s="670"/>
      <c r="EW20" s="2"/>
      <c r="EX20" s="2"/>
      <c r="EY20" s="2"/>
      <c r="EZ20" s="2"/>
      <c r="FA20" s="2"/>
    </row>
    <row r="21" spans="1:158" ht="41.25" customHeight="1" thickBot="1">
      <c r="A21" s="2"/>
      <c r="B21" s="2"/>
      <c r="C21" s="75"/>
      <c r="D21" s="683" t="s">
        <v>172</v>
      </c>
      <c r="E21" s="684"/>
      <c r="F21" s="684"/>
      <c r="G21" s="685"/>
      <c r="H21" s="647" t="s">
        <v>73</v>
      </c>
      <c r="I21" s="648"/>
      <c r="J21" s="648"/>
      <c r="K21" s="648"/>
      <c r="L21" s="648"/>
      <c r="M21" s="686">
        <f>'[1]7'!$BC$30</f>
        <v>0</v>
      </c>
      <c r="N21" s="687"/>
      <c r="O21" s="687"/>
      <c r="P21" s="687"/>
      <c r="Q21" s="687"/>
      <c r="R21" s="687"/>
      <c r="S21" s="687"/>
      <c r="T21" s="687"/>
      <c r="U21" s="688"/>
      <c r="V21" s="648" t="s">
        <v>74</v>
      </c>
      <c r="W21" s="648"/>
      <c r="X21" s="648"/>
      <c r="Y21" s="648"/>
      <c r="Z21" s="648"/>
      <c r="AA21" s="648"/>
      <c r="AB21" s="648"/>
      <c r="AC21" s="686">
        <f>'[1]7'!$BC$32</f>
        <v>0</v>
      </c>
      <c r="AD21" s="687"/>
      <c r="AE21" s="687"/>
      <c r="AF21" s="687"/>
      <c r="AG21" s="687"/>
      <c r="AH21" s="687"/>
      <c r="AI21" s="687"/>
      <c r="AJ21" s="687"/>
      <c r="AK21" s="688"/>
      <c r="AL21" s="648" t="s">
        <v>92</v>
      </c>
      <c r="AM21" s="648"/>
      <c r="AN21" s="648"/>
      <c r="AO21" s="648"/>
      <c r="AP21" s="648"/>
      <c r="AQ21" s="648"/>
      <c r="AR21" s="648"/>
      <c r="AS21" s="648"/>
      <c r="AT21" s="686">
        <f>'[1]7'!$BC$23</f>
        <v>0</v>
      </c>
      <c r="AU21" s="687"/>
      <c r="AV21" s="687"/>
      <c r="AW21" s="687"/>
      <c r="AX21" s="687"/>
      <c r="AY21" s="688"/>
      <c r="AZ21" s="689" t="s">
        <v>75</v>
      </c>
      <c r="BA21" s="690"/>
      <c r="BB21" s="690"/>
      <c r="BC21" s="690"/>
      <c r="BD21" s="690"/>
      <c r="BE21" s="691"/>
      <c r="BF21" s="686">
        <f>'[1]7'!$BC$26</f>
        <v>0</v>
      </c>
      <c r="BG21" s="687"/>
      <c r="BH21" s="687"/>
      <c r="BI21" s="687"/>
      <c r="BJ21" s="687"/>
      <c r="BK21" s="688"/>
      <c r="BL21" s="689" t="s">
        <v>76</v>
      </c>
      <c r="BM21" s="690"/>
      <c r="BN21" s="690"/>
      <c r="BO21" s="690"/>
      <c r="BP21" s="690"/>
      <c r="BQ21" s="691"/>
      <c r="BR21" s="686">
        <f>'[1]7'!$BC$28</f>
        <v>0</v>
      </c>
      <c r="BS21" s="687"/>
      <c r="BT21" s="687"/>
      <c r="BU21" s="687"/>
      <c r="BV21" s="688"/>
      <c r="BW21" s="33"/>
      <c r="BX21" s="5"/>
      <c r="BY21" s="5"/>
      <c r="BZ21" s="57"/>
      <c r="CA21" s="57"/>
      <c r="CB21" s="57"/>
      <c r="CC21" s="692" t="s">
        <v>172</v>
      </c>
      <c r="CD21" s="693"/>
      <c r="CE21" s="693"/>
      <c r="CF21" s="693"/>
      <c r="CG21" s="694" t="s">
        <v>73</v>
      </c>
      <c r="CH21" s="695"/>
      <c r="CI21" s="695"/>
      <c r="CJ21" s="695"/>
      <c r="CK21" s="696"/>
      <c r="CL21" s="697">
        <f>M21</f>
        <v>0</v>
      </c>
      <c r="CM21" s="698"/>
      <c r="CN21" s="698"/>
      <c r="CO21" s="698"/>
      <c r="CP21" s="698"/>
      <c r="CQ21" s="698"/>
      <c r="CR21" s="698"/>
      <c r="CS21" s="698"/>
      <c r="CT21" s="699"/>
      <c r="CU21" s="694" t="s">
        <v>74</v>
      </c>
      <c r="CV21" s="695"/>
      <c r="CW21" s="695"/>
      <c r="CX21" s="695"/>
      <c r="CY21" s="695"/>
      <c r="CZ21" s="695"/>
      <c r="DA21" s="696"/>
      <c r="DB21" s="697">
        <f>AC21</f>
        <v>0</v>
      </c>
      <c r="DC21" s="698"/>
      <c r="DD21" s="698"/>
      <c r="DE21" s="698"/>
      <c r="DF21" s="698"/>
      <c r="DG21" s="698"/>
      <c r="DH21" s="698"/>
      <c r="DI21" s="698"/>
      <c r="DJ21" s="699"/>
      <c r="DK21" s="694" t="s">
        <v>92</v>
      </c>
      <c r="DL21" s="695"/>
      <c r="DM21" s="695"/>
      <c r="DN21" s="695"/>
      <c r="DO21" s="695"/>
      <c r="DP21" s="695"/>
      <c r="DQ21" s="695"/>
      <c r="DR21" s="696"/>
      <c r="DS21" s="698">
        <f>AT21</f>
        <v>0</v>
      </c>
      <c r="DT21" s="698"/>
      <c r="DU21" s="698"/>
      <c r="DV21" s="698"/>
      <c r="DW21" s="698"/>
      <c r="DX21" s="698"/>
      <c r="DY21" s="700" t="s">
        <v>75</v>
      </c>
      <c r="DZ21" s="701"/>
      <c r="EA21" s="701"/>
      <c r="EB21" s="701"/>
      <c r="EC21" s="701"/>
      <c r="ED21" s="702"/>
      <c r="EE21" s="698">
        <f>BF21</f>
        <v>0</v>
      </c>
      <c r="EF21" s="698"/>
      <c r="EG21" s="698"/>
      <c r="EH21" s="698"/>
      <c r="EI21" s="698"/>
      <c r="EJ21" s="698"/>
      <c r="EK21" s="700" t="s">
        <v>76</v>
      </c>
      <c r="EL21" s="701"/>
      <c r="EM21" s="701"/>
      <c r="EN21" s="701"/>
      <c r="EO21" s="701"/>
      <c r="EP21" s="702"/>
      <c r="EQ21" s="698">
        <f>BR21</f>
        <v>0</v>
      </c>
      <c r="ER21" s="698"/>
      <c r="ES21" s="698"/>
      <c r="ET21" s="698"/>
      <c r="EU21" s="703"/>
      <c r="EW21" s="2"/>
      <c r="EX21" s="2"/>
      <c r="EY21" s="2"/>
      <c r="EZ21" s="2"/>
      <c r="FA21" s="2"/>
    </row>
    <row r="22" spans="1:158" ht="41.25" customHeight="1">
      <c r="A22" s="2"/>
      <c r="B22" s="2"/>
      <c r="C22" s="75"/>
      <c r="D22" s="704" t="s">
        <v>173</v>
      </c>
      <c r="E22" s="705"/>
      <c r="F22" s="705"/>
      <c r="G22" s="705"/>
      <c r="H22" s="647" t="s">
        <v>77</v>
      </c>
      <c r="I22" s="648"/>
      <c r="J22" s="648"/>
      <c r="K22" s="648"/>
      <c r="L22" s="648"/>
      <c r="M22" s="709"/>
      <c r="N22" s="710"/>
      <c r="O22" s="711"/>
      <c r="P22" s="711"/>
      <c r="Q22" s="711"/>
      <c r="R22" s="711"/>
      <c r="S22" s="711"/>
      <c r="T22" s="711"/>
      <c r="U22" s="712"/>
      <c r="V22" s="647" t="s">
        <v>78</v>
      </c>
      <c r="W22" s="648"/>
      <c r="X22" s="648"/>
      <c r="Y22" s="648"/>
      <c r="Z22" s="648"/>
      <c r="AA22" s="648"/>
      <c r="AB22" s="648"/>
      <c r="AC22" s="709"/>
      <c r="AD22" s="713"/>
      <c r="AE22" s="713"/>
      <c r="AF22" s="713"/>
      <c r="AG22" s="713"/>
      <c r="AH22" s="713"/>
      <c r="AI22" s="713"/>
      <c r="AJ22" s="714"/>
      <c r="AK22" s="713"/>
      <c r="AL22" s="715"/>
      <c r="AM22" s="715"/>
      <c r="AN22" s="716"/>
      <c r="AO22" s="715"/>
      <c r="AP22" s="717"/>
      <c r="AQ22" s="717"/>
      <c r="AR22" s="717"/>
      <c r="AS22" s="717"/>
      <c r="AT22" s="504" t="s">
        <v>79</v>
      </c>
      <c r="AU22" s="505"/>
      <c r="AV22" s="505"/>
      <c r="AW22" s="505"/>
      <c r="AX22" s="505"/>
      <c r="AY22" s="506"/>
      <c r="AZ22" s="718"/>
      <c r="BA22" s="719"/>
      <c r="BB22" s="719"/>
      <c r="BC22" s="719"/>
      <c r="BD22" s="719"/>
      <c r="BE22" s="720"/>
      <c r="BF22" s="721" t="s">
        <v>80</v>
      </c>
      <c r="BG22" s="499"/>
      <c r="BH22" s="499"/>
      <c r="BI22" s="499"/>
      <c r="BJ22" s="499"/>
      <c r="BK22" s="709"/>
      <c r="BL22" s="390"/>
      <c r="BM22" s="391"/>
      <c r="BN22" s="391"/>
      <c r="BO22" s="391"/>
      <c r="BP22" s="391"/>
      <c r="BQ22" s="391"/>
      <c r="BR22" s="391"/>
      <c r="BS22" s="391"/>
      <c r="BT22" s="391"/>
      <c r="BU22" s="391"/>
      <c r="BV22" s="392"/>
      <c r="BW22" s="33"/>
      <c r="BX22" s="5"/>
      <c r="BY22" s="5"/>
      <c r="BZ22" s="57"/>
      <c r="CA22" s="57"/>
      <c r="CB22" s="57"/>
      <c r="CC22" s="722" t="s">
        <v>173</v>
      </c>
      <c r="CD22" s="723"/>
      <c r="CE22" s="723"/>
      <c r="CF22" s="723"/>
      <c r="CG22" s="726" t="s">
        <v>77</v>
      </c>
      <c r="CH22" s="727"/>
      <c r="CI22" s="727"/>
      <c r="CJ22" s="727"/>
      <c r="CK22" s="727"/>
      <c r="CL22" s="727"/>
      <c r="CM22" s="728">
        <f>N22</f>
        <v>0</v>
      </c>
      <c r="CN22" s="729"/>
      <c r="CO22" s="729"/>
      <c r="CP22" s="729"/>
      <c r="CQ22" s="729"/>
      <c r="CR22" s="729"/>
      <c r="CS22" s="729"/>
      <c r="CT22" s="730"/>
      <c r="CU22" s="727" t="s">
        <v>78</v>
      </c>
      <c r="CV22" s="727"/>
      <c r="CW22" s="727"/>
      <c r="CX22" s="727"/>
      <c r="CY22" s="727"/>
      <c r="CZ22" s="727"/>
      <c r="DA22" s="727"/>
      <c r="DB22" s="727"/>
      <c r="DC22" s="731">
        <f>AD22</f>
        <v>0</v>
      </c>
      <c r="DD22" s="732"/>
      <c r="DE22" s="732"/>
      <c r="DF22" s="732"/>
      <c r="DG22" s="732"/>
      <c r="DH22" s="732"/>
      <c r="DI22" s="784">
        <f>AJ22</f>
        <v>0</v>
      </c>
      <c r="DJ22" s="732"/>
      <c r="DK22" s="732"/>
      <c r="DL22" s="732"/>
      <c r="DM22" s="785"/>
      <c r="DN22" s="732">
        <f>AO22</f>
        <v>0</v>
      </c>
      <c r="DO22" s="786"/>
      <c r="DP22" s="786"/>
      <c r="DQ22" s="786"/>
      <c r="DR22" s="787"/>
      <c r="DS22" s="733" t="s">
        <v>79</v>
      </c>
      <c r="DT22" s="734"/>
      <c r="DU22" s="734"/>
      <c r="DV22" s="734"/>
      <c r="DW22" s="734"/>
      <c r="DX22" s="735"/>
      <c r="DY22" s="736">
        <f>AZ22</f>
        <v>0</v>
      </c>
      <c r="DZ22" s="737"/>
      <c r="EA22" s="737"/>
      <c r="EB22" s="737"/>
      <c r="EC22" s="737"/>
      <c r="ED22" s="738"/>
      <c r="EE22" s="726" t="s">
        <v>80</v>
      </c>
      <c r="EF22" s="727"/>
      <c r="EG22" s="727"/>
      <c r="EH22" s="727"/>
      <c r="EI22" s="727"/>
      <c r="EJ22" s="739"/>
      <c r="EK22" s="728">
        <f>BL22</f>
        <v>0</v>
      </c>
      <c r="EL22" s="729"/>
      <c r="EM22" s="729"/>
      <c r="EN22" s="729"/>
      <c r="EO22" s="729"/>
      <c r="EP22" s="729"/>
      <c r="EQ22" s="729"/>
      <c r="ER22" s="729"/>
      <c r="ES22" s="729"/>
      <c r="ET22" s="729"/>
      <c r="EU22" s="740"/>
      <c r="EW22" s="2"/>
      <c r="EX22" s="2"/>
      <c r="EY22" s="2"/>
      <c r="EZ22" s="2"/>
      <c r="FA22" s="2"/>
    </row>
    <row r="23" spans="1:158" ht="41.25" customHeight="1" thickBot="1">
      <c r="A23" s="2"/>
      <c r="B23" s="2"/>
      <c r="C23" s="75"/>
      <c r="D23" s="706"/>
      <c r="E23" s="707"/>
      <c r="F23" s="707"/>
      <c r="G23" s="708"/>
      <c r="H23" s="721" t="s">
        <v>81</v>
      </c>
      <c r="I23" s="499"/>
      <c r="J23" s="499"/>
      <c r="K23" s="499"/>
      <c r="L23" s="499"/>
      <c r="M23" s="709"/>
      <c r="N23" s="741">
        <f>'[1]7'!$AU$41</f>
        <v>0</v>
      </c>
      <c r="O23" s="742"/>
      <c r="P23" s="742"/>
      <c r="Q23" s="742"/>
      <c r="R23" s="742"/>
      <c r="S23" s="742"/>
      <c r="T23" s="742"/>
      <c r="U23" s="743"/>
      <c r="V23" s="721" t="s">
        <v>82</v>
      </c>
      <c r="W23" s="499"/>
      <c r="X23" s="499"/>
      <c r="Y23" s="499"/>
      <c r="Z23" s="499"/>
      <c r="AA23" s="499"/>
      <c r="AB23" s="499"/>
      <c r="AC23" s="709"/>
      <c r="AD23" s="744"/>
      <c r="AE23" s="744"/>
      <c r="AF23" s="744"/>
      <c r="AG23" s="744"/>
      <c r="AH23" s="744"/>
      <c r="AI23" s="744"/>
      <c r="AJ23" s="745"/>
      <c r="AK23" s="715"/>
      <c r="AL23" s="715"/>
      <c r="AM23" s="715"/>
      <c r="AN23" s="716"/>
      <c r="AO23" s="744"/>
      <c r="AP23" s="746"/>
      <c r="AQ23" s="746"/>
      <c r="AR23" s="746"/>
      <c r="AS23" s="746"/>
      <c r="AT23" s="503" t="s">
        <v>83</v>
      </c>
      <c r="AU23" s="501"/>
      <c r="AV23" s="501"/>
      <c r="AW23" s="501"/>
      <c r="AX23" s="501"/>
      <c r="AY23" s="502"/>
      <c r="AZ23" s="718"/>
      <c r="BA23" s="719"/>
      <c r="BB23" s="719"/>
      <c r="BC23" s="719"/>
      <c r="BD23" s="719"/>
      <c r="BE23" s="720"/>
      <c r="BF23" s="664" t="s">
        <v>84</v>
      </c>
      <c r="BG23" s="498"/>
      <c r="BH23" s="498"/>
      <c r="BI23" s="498"/>
      <c r="BJ23" s="498"/>
      <c r="BK23" s="665"/>
      <c r="BL23" s="387"/>
      <c r="BM23" s="388"/>
      <c r="BN23" s="388"/>
      <c r="BO23" s="388"/>
      <c r="BP23" s="388"/>
      <c r="BQ23" s="388"/>
      <c r="BR23" s="388"/>
      <c r="BS23" s="388"/>
      <c r="BT23" s="388"/>
      <c r="BU23" s="388"/>
      <c r="BV23" s="389"/>
      <c r="BW23" s="33"/>
      <c r="BX23" s="5"/>
      <c r="BY23" s="5"/>
      <c r="BZ23" s="57"/>
      <c r="CA23" s="57"/>
      <c r="CB23" s="57"/>
      <c r="CC23" s="724"/>
      <c r="CD23" s="725"/>
      <c r="CE23" s="725"/>
      <c r="CF23" s="725"/>
      <c r="CG23" s="747" t="s">
        <v>81</v>
      </c>
      <c r="CH23" s="748"/>
      <c r="CI23" s="748"/>
      <c r="CJ23" s="748"/>
      <c r="CK23" s="748"/>
      <c r="CL23" s="748"/>
      <c r="CM23" s="749">
        <f>N23</f>
        <v>0</v>
      </c>
      <c r="CN23" s="750"/>
      <c r="CO23" s="750"/>
      <c r="CP23" s="750"/>
      <c r="CQ23" s="750"/>
      <c r="CR23" s="750"/>
      <c r="CS23" s="750"/>
      <c r="CT23" s="751"/>
      <c r="CU23" s="748" t="s">
        <v>82</v>
      </c>
      <c r="CV23" s="748"/>
      <c r="CW23" s="748"/>
      <c r="CX23" s="748"/>
      <c r="CY23" s="748"/>
      <c r="CZ23" s="748"/>
      <c r="DA23" s="748"/>
      <c r="DB23" s="748"/>
      <c r="DC23" s="752">
        <f>AD23</f>
        <v>0</v>
      </c>
      <c r="DD23" s="753"/>
      <c r="DE23" s="753"/>
      <c r="DF23" s="753"/>
      <c r="DG23" s="753"/>
      <c r="DH23" s="753"/>
      <c r="DI23" s="754">
        <f>AJ23</f>
        <v>0</v>
      </c>
      <c r="DJ23" s="753"/>
      <c r="DK23" s="753"/>
      <c r="DL23" s="753"/>
      <c r="DM23" s="755"/>
      <c r="DN23" s="753">
        <f>AO23</f>
        <v>0</v>
      </c>
      <c r="DO23" s="756"/>
      <c r="DP23" s="756"/>
      <c r="DQ23" s="756"/>
      <c r="DR23" s="757"/>
      <c r="DS23" s="758" t="s">
        <v>83</v>
      </c>
      <c r="DT23" s="759"/>
      <c r="DU23" s="759"/>
      <c r="DV23" s="759"/>
      <c r="DW23" s="759"/>
      <c r="DX23" s="760"/>
      <c r="DY23" s="761">
        <f>AZ23</f>
        <v>0</v>
      </c>
      <c r="DZ23" s="762"/>
      <c r="EA23" s="762"/>
      <c r="EB23" s="762"/>
      <c r="EC23" s="762"/>
      <c r="ED23" s="763"/>
      <c r="EE23" s="747" t="s">
        <v>84</v>
      </c>
      <c r="EF23" s="748"/>
      <c r="EG23" s="748"/>
      <c r="EH23" s="748"/>
      <c r="EI23" s="748"/>
      <c r="EJ23" s="764"/>
      <c r="EK23" s="765">
        <f>BL23</f>
        <v>0</v>
      </c>
      <c r="EL23" s="766"/>
      <c r="EM23" s="766"/>
      <c r="EN23" s="766"/>
      <c r="EO23" s="766"/>
      <c r="EP23" s="766"/>
      <c r="EQ23" s="766"/>
      <c r="ER23" s="766"/>
      <c r="ES23" s="766"/>
      <c r="ET23" s="766"/>
      <c r="EU23" s="767"/>
      <c r="EW23" s="2"/>
      <c r="EX23" s="2"/>
      <c r="EY23" s="2"/>
      <c r="EZ23" s="2"/>
      <c r="FA23" s="2"/>
    </row>
    <row r="24" spans="1:158" ht="17.25" customHeight="1">
      <c r="A24" s="2"/>
      <c r="B24" s="2"/>
      <c r="C24" s="75"/>
      <c r="D24" s="768" t="s">
        <v>195</v>
      </c>
      <c r="E24" s="769"/>
      <c r="F24" s="769"/>
      <c r="G24" s="770" t="s">
        <v>50</v>
      </c>
      <c r="H24" s="771"/>
      <c r="I24" s="771"/>
      <c r="J24" s="771"/>
      <c r="K24" s="772"/>
      <c r="L24" s="773" t="str">
        <f>'[2]7'!$F$16</f>
        <v/>
      </c>
      <c r="M24" s="773"/>
      <c r="N24" s="773"/>
      <c r="O24" s="773"/>
      <c r="P24" s="773"/>
      <c r="Q24" s="773"/>
      <c r="R24" s="773"/>
      <c r="S24" s="773"/>
      <c r="T24" s="773"/>
      <c r="U24" s="773"/>
      <c r="V24" s="773"/>
      <c r="W24" s="773"/>
      <c r="X24" s="773"/>
      <c r="Y24" s="773"/>
      <c r="Z24" s="773"/>
      <c r="AA24" s="773"/>
      <c r="AB24" s="773"/>
      <c r="AC24" s="773"/>
      <c r="AD24" s="774"/>
      <c r="AE24" s="775" t="s">
        <v>37</v>
      </c>
      <c r="AF24" s="776"/>
      <c r="AG24" s="777"/>
      <c r="AH24" s="781" t="str">
        <f>IF(AC25&gt;0,"妻","")</f>
        <v/>
      </c>
      <c r="AI24" s="781"/>
      <c r="AJ24" s="781"/>
      <c r="AK24" s="781"/>
      <c r="AL24" s="462" t="s">
        <v>85</v>
      </c>
      <c r="AM24" s="412"/>
      <c r="AN24" s="412"/>
      <c r="AO24" s="412"/>
      <c r="AP24" s="412"/>
      <c r="AQ24" s="412"/>
      <c r="AR24" s="412"/>
      <c r="AS24" s="412"/>
      <c r="AT24" s="393">
        <f>'[1]7'!$AU$32</f>
        <v>0</v>
      </c>
      <c r="AU24" s="394"/>
      <c r="AV24" s="394"/>
      <c r="AW24" s="394"/>
      <c r="AX24" s="394"/>
      <c r="AY24" s="395"/>
      <c r="AZ24" s="798" t="s">
        <v>86</v>
      </c>
      <c r="BA24" s="616"/>
      <c r="BB24" s="616"/>
      <c r="BC24" s="616"/>
      <c r="BD24" s="616"/>
      <c r="BE24" s="617"/>
      <c r="BF24" s="387">
        <f>'[1]7'!$AU$38</f>
        <v>0</v>
      </c>
      <c r="BG24" s="388"/>
      <c r="BH24" s="388"/>
      <c r="BI24" s="388"/>
      <c r="BJ24" s="388"/>
      <c r="BK24" s="389"/>
      <c r="BL24" s="462" t="s">
        <v>96</v>
      </c>
      <c r="BM24" s="412"/>
      <c r="BN24" s="412"/>
      <c r="BO24" s="412"/>
      <c r="BP24" s="412"/>
      <c r="BQ24" s="413"/>
      <c r="BR24" s="393">
        <f>'[1]7'!$AU$34</f>
        <v>0</v>
      </c>
      <c r="BS24" s="394"/>
      <c r="BT24" s="394"/>
      <c r="BU24" s="394"/>
      <c r="BV24" s="395"/>
      <c r="BW24" s="33"/>
      <c r="BX24" s="5"/>
      <c r="BY24" s="5"/>
      <c r="BZ24" s="57"/>
      <c r="CA24" s="57"/>
      <c r="CB24" s="57"/>
      <c r="CC24" s="833" t="s">
        <v>194</v>
      </c>
      <c r="CD24" s="834"/>
      <c r="CE24" s="835"/>
      <c r="CF24" s="842" t="s">
        <v>50</v>
      </c>
      <c r="CG24" s="842"/>
      <c r="CH24" s="842"/>
      <c r="CI24" s="842"/>
      <c r="CJ24" s="842"/>
      <c r="CK24" s="843" t="str">
        <f>L24</f>
        <v/>
      </c>
      <c r="CL24" s="844"/>
      <c r="CM24" s="844"/>
      <c r="CN24" s="844"/>
      <c r="CO24" s="844"/>
      <c r="CP24" s="844"/>
      <c r="CQ24" s="844"/>
      <c r="CR24" s="844"/>
      <c r="CS24" s="844"/>
      <c r="CT24" s="844"/>
      <c r="CU24" s="844"/>
      <c r="CV24" s="844"/>
      <c r="CW24" s="844"/>
      <c r="CX24" s="844"/>
      <c r="CY24" s="844"/>
      <c r="CZ24" s="844"/>
      <c r="DA24" s="844"/>
      <c r="DB24" s="844"/>
      <c r="DC24" s="845"/>
      <c r="DD24" s="812" t="s">
        <v>37</v>
      </c>
      <c r="DE24" s="813"/>
      <c r="DF24" s="814"/>
      <c r="DG24" s="815" t="str">
        <f>AH24</f>
        <v/>
      </c>
      <c r="DH24" s="583"/>
      <c r="DI24" s="583"/>
      <c r="DJ24" s="816"/>
      <c r="DK24" s="385" t="s">
        <v>85</v>
      </c>
      <c r="DL24" s="385"/>
      <c r="DM24" s="385"/>
      <c r="DN24" s="385"/>
      <c r="DO24" s="385"/>
      <c r="DP24" s="385"/>
      <c r="DQ24" s="385"/>
      <c r="DR24" s="385"/>
      <c r="DS24" s="378">
        <f>AT24</f>
        <v>0</v>
      </c>
      <c r="DT24" s="379"/>
      <c r="DU24" s="379"/>
      <c r="DV24" s="379"/>
      <c r="DW24" s="379"/>
      <c r="DX24" s="380"/>
      <c r="DY24" s="369" t="s">
        <v>86</v>
      </c>
      <c r="DZ24" s="370"/>
      <c r="EA24" s="370"/>
      <c r="EB24" s="370"/>
      <c r="EC24" s="370"/>
      <c r="ED24" s="371"/>
      <c r="EE24" s="375">
        <f>BF24</f>
        <v>0</v>
      </c>
      <c r="EF24" s="376"/>
      <c r="EG24" s="376"/>
      <c r="EH24" s="376"/>
      <c r="EI24" s="376"/>
      <c r="EJ24" s="377"/>
      <c r="EK24" s="381" t="s">
        <v>96</v>
      </c>
      <c r="EL24" s="382"/>
      <c r="EM24" s="382"/>
      <c r="EN24" s="382"/>
      <c r="EO24" s="382"/>
      <c r="EP24" s="383"/>
      <c r="EQ24" s="375">
        <f>BR24</f>
        <v>0</v>
      </c>
      <c r="ER24" s="376"/>
      <c r="ES24" s="376"/>
      <c r="ET24" s="376"/>
      <c r="EU24" s="377"/>
      <c r="EW24" s="2"/>
      <c r="EX24" s="2"/>
      <c r="EY24" s="2"/>
      <c r="EZ24" s="2"/>
      <c r="FA24" s="2"/>
    </row>
    <row r="25" spans="1:158" ht="12" customHeight="1" thickBot="1">
      <c r="A25" s="2"/>
      <c r="B25" s="2"/>
      <c r="C25" s="75"/>
      <c r="D25" s="768"/>
      <c r="E25" s="769"/>
      <c r="F25" s="769"/>
      <c r="G25" s="788" t="s">
        <v>57</v>
      </c>
      <c r="H25" s="789"/>
      <c r="I25" s="789"/>
      <c r="J25" s="789"/>
      <c r="K25" s="790"/>
      <c r="L25" s="792">
        <f>'[2]7'!$F$17</f>
        <v>0</v>
      </c>
      <c r="M25" s="793"/>
      <c r="N25" s="793"/>
      <c r="O25" s="793"/>
      <c r="P25" s="793"/>
      <c r="Q25" s="793"/>
      <c r="R25" s="793"/>
      <c r="S25" s="793"/>
      <c r="T25" s="793"/>
      <c r="U25" s="793"/>
      <c r="V25" s="793"/>
      <c r="W25" s="793"/>
      <c r="X25" s="793"/>
      <c r="Y25" s="793"/>
      <c r="Z25" s="793"/>
      <c r="AA25" s="793"/>
      <c r="AB25" s="793"/>
      <c r="AC25" s="794">
        <f>'[2]7'!$V$17</f>
        <v>0</v>
      </c>
      <c r="AD25" s="795"/>
      <c r="AE25" s="778"/>
      <c r="AF25" s="779"/>
      <c r="AG25" s="780"/>
      <c r="AH25" s="583"/>
      <c r="AI25" s="583"/>
      <c r="AJ25" s="583"/>
      <c r="AK25" s="583"/>
      <c r="AL25" s="463"/>
      <c r="AM25" s="464"/>
      <c r="AN25" s="464"/>
      <c r="AO25" s="464"/>
      <c r="AP25" s="464"/>
      <c r="AQ25" s="464"/>
      <c r="AR25" s="464"/>
      <c r="AS25" s="464"/>
      <c r="AT25" s="782"/>
      <c r="AU25" s="379"/>
      <c r="AV25" s="379"/>
      <c r="AW25" s="379"/>
      <c r="AX25" s="379"/>
      <c r="AY25" s="783"/>
      <c r="AZ25" s="799"/>
      <c r="BA25" s="501"/>
      <c r="BB25" s="501"/>
      <c r="BC25" s="501"/>
      <c r="BD25" s="501"/>
      <c r="BE25" s="502"/>
      <c r="BF25" s="800"/>
      <c r="BG25" s="379"/>
      <c r="BH25" s="379"/>
      <c r="BI25" s="379"/>
      <c r="BJ25" s="379"/>
      <c r="BK25" s="801"/>
      <c r="BL25" s="463"/>
      <c r="BM25" s="464"/>
      <c r="BN25" s="464"/>
      <c r="BO25" s="464"/>
      <c r="BP25" s="464"/>
      <c r="BQ25" s="802"/>
      <c r="BR25" s="782"/>
      <c r="BS25" s="379"/>
      <c r="BT25" s="379"/>
      <c r="BU25" s="379"/>
      <c r="BV25" s="783"/>
      <c r="BW25" s="33"/>
      <c r="BX25" s="5"/>
      <c r="BY25" s="5"/>
      <c r="BZ25" s="57"/>
      <c r="CA25" s="57"/>
      <c r="CB25" s="57"/>
      <c r="CC25" s="836"/>
      <c r="CD25" s="837"/>
      <c r="CE25" s="838"/>
      <c r="CF25" s="384" t="s">
        <v>57</v>
      </c>
      <c r="CG25" s="385"/>
      <c r="CH25" s="385"/>
      <c r="CI25" s="385"/>
      <c r="CJ25" s="386"/>
      <c r="CK25" s="803">
        <f>L25</f>
        <v>0</v>
      </c>
      <c r="CL25" s="804"/>
      <c r="CM25" s="804"/>
      <c r="CN25" s="804"/>
      <c r="CO25" s="804"/>
      <c r="CP25" s="804"/>
      <c r="CQ25" s="804"/>
      <c r="CR25" s="804"/>
      <c r="CS25" s="804"/>
      <c r="CT25" s="804"/>
      <c r="CU25" s="804"/>
      <c r="CV25" s="804"/>
      <c r="CW25" s="804"/>
      <c r="CX25" s="804"/>
      <c r="CY25" s="804"/>
      <c r="CZ25" s="804"/>
      <c r="DA25" s="804"/>
      <c r="DB25" s="806">
        <f>AC25</f>
        <v>0</v>
      </c>
      <c r="DC25" s="807"/>
      <c r="DD25" s="812"/>
      <c r="DE25" s="813"/>
      <c r="DF25" s="814"/>
      <c r="DG25" s="815"/>
      <c r="DH25" s="583"/>
      <c r="DI25" s="583"/>
      <c r="DJ25" s="816"/>
      <c r="DK25" s="385"/>
      <c r="DL25" s="385"/>
      <c r="DM25" s="385"/>
      <c r="DN25" s="385"/>
      <c r="DO25" s="385"/>
      <c r="DP25" s="385"/>
      <c r="DQ25" s="385"/>
      <c r="DR25" s="385"/>
      <c r="DS25" s="378"/>
      <c r="DT25" s="379"/>
      <c r="DU25" s="379"/>
      <c r="DV25" s="379"/>
      <c r="DW25" s="379"/>
      <c r="DX25" s="380"/>
      <c r="DY25" s="372"/>
      <c r="DZ25" s="373"/>
      <c r="EA25" s="373"/>
      <c r="EB25" s="373"/>
      <c r="EC25" s="373"/>
      <c r="ED25" s="374"/>
      <c r="EE25" s="378"/>
      <c r="EF25" s="379"/>
      <c r="EG25" s="379"/>
      <c r="EH25" s="379"/>
      <c r="EI25" s="379"/>
      <c r="EJ25" s="380"/>
      <c r="EK25" s="384"/>
      <c r="EL25" s="385"/>
      <c r="EM25" s="385"/>
      <c r="EN25" s="385"/>
      <c r="EO25" s="385"/>
      <c r="EP25" s="386"/>
      <c r="EQ25" s="378"/>
      <c r="ER25" s="379"/>
      <c r="ES25" s="379"/>
      <c r="ET25" s="379"/>
      <c r="EU25" s="380"/>
      <c r="EW25" s="2"/>
      <c r="EX25" s="2"/>
      <c r="EY25" s="2"/>
      <c r="EZ25" s="2"/>
      <c r="FA25" s="2"/>
    </row>
    <row r="26" spans="1:158" ht="10.5" customHeight="1">
      <c r="A26" s="2"/>
      <c r="B26" s="2"/>
      <c r="C26" s="75"/>
      <c r="D26" s="768"/>
      <c r="E26" s="769"/>
      <c r="F26" s="769"/>
      <c r="G26" s="414"/>
      <c r="H26" s="415"/>
      <c r="I26" s="415"/>
      <c r="J26" s="415"/>
      <c r="K26" s="791"/>
      <c r="L26" s="520"/>
      <c r="M26" s="521"/>
      <c r="N26" s="521"/>
      <c r="O26" s="521"/>
      <c r="P26" s="521"/>
      <c r="Q26" s="521"/>
      <c r="R26" s="521"/>
      <c r="S26" s="521"/>
      <c r="T26" s="521"/>
      <c r="U26" s="521"/>
      <c r="V26" s="521"/>
      <c r="W26" s="521"/>
      <c r="X26" s="521"/>
      <c r="Y26" s="521"/>
      <c r="Z26" s="521"/>
      <c r="AA26" s="521"/>
      <c r="AB26" s="521"/>
      <c r="AC26" s="796"/>
      <c r="AD26" s="797"/>
      <c r="AE26" s="778"/>
      <c r="AF26" s="779"/>
      <c r="AG26" s="780"/>
      <c r="AH26" s="583"/>
      <c r="AI26" s="583"/>
      <c r="AJ26" s="583"/>
      <c r="AK26" s="583"/>
      <c r="AL26" s="463"/>
      <c r="AM26" s="464"/>
      <c r="AN26" s="464"/>
      <c r="AO26" s="464"/>
      <c r="AP26" s="464"/>
      <c r="AQ26" s="464"/>
      <c r="AR26" s="464"/>
      <c r="AS26" s="464"/>
      <c r="AT26" s="782"/>
      <c r="AU26" s="379"/>
      <c r="AV26" s="379"/>
      <c r="AW26" s="379"/>
      <c r="AX26" s="379"/>
      <c r="AY26" s="783"/>
      <c r="AZ26" s="810" t="s">
        <v>137</v>
      </c>
      <c r="BA26" s="616"/>
      <c r="BB26" s="616"/>
      <c r="BC26" s="616"/>
      <c r="BD26" s="616"/>
      <c r="BE26" s="617"/>
      <c r="BF26" s="387">
        <f>IF(R10&lt;=0,0,
IF('[1]7'!$AK$37=480000,0,
IF('[1]7'!$AK$37=0,"0",
     '[1]7'!$AK$37)))</f>
        <v>0</v>
      </c>
      <c r="BG26" s="388"/>
      <c r="BH26" s="388"/>
      <c r="BI26" s="388"/>
      <c r="BJ26" s="388"/>
      <c r="BK26" s="389"/>
      <c r="BL26" s="411" t="s">
        <v>138</v>
      </c>
      <c r="BM26" s="412"/>
      <c r="BN26" s="412"/>
      <c r="BO26" s="412"/>
      <c r="BP26" s="412"/>
      <c r="BQ26" s="413"/>
      <c r="BR26" s="393">
        <f>'[1]7'!$AK$28</f>
        <v>0</v>
      </c>
      <c r="BS26" s="394"/>
      <c r="BT26" s="394"/>
      <c r="BU26" s="394"/>
      <c r="BV26" s="395"/>
      <c r="BW26" s="33"/>
      <c r="BX26" s="5"/>
      <c r="BY26" s="5"/>
      <c r="BZ26" s="57"/>
      <c r="CA26" s="57"/>
      <c r="CB26" s="57"/>
      <c r="CC26" s="836"/>
      <c r="CD26" s="837"/>
      <c r="CE26" s="838"/>
      <c r="CF26" s="402"/>
      <c r="CG26" s="403"/>
      <c r="CH26" s="403"/>
      <c r="CI26" s="403"/>
      <c r="CJ26" s="404"/>
      <c r="CK26" s="805"/>
      <c r="CL26" s="524"/>
      <c r="CM26" s="524"/>
      <c r="CN26" s="524"/>
      <c r="CO26" s="524"/>
      <c r="CP26" s="524"/>
      <c r="CQ26" s="524"/>
      <c r="CR26" s="524"/>
      <c r="CS26" s="524"/>
      <c r="CT26" s="524"/>
      <c r="CU26" s="524"/>
      <c r="CV26" s="524"/>
      <c r="CW26" s="524"/>
      <c r="CX26" s="524"/>
      <c r="CY26" s="524"/>
      <c r="CZ26" s="524"/>
      <c r="DA26" s="524"/>
      <c r="DB26" s="808"/>
      <c r="DC26" s="809"/>
      <c r="DD26" s="812"/>
      <c r="DE26" s="813"/>
      <c r="DF26" s="814"/>
      <c r="DG26" s="817"/>
      <c r="DH26" s="638"/>
      <c r="DI26" s="638"/>
      <c r="DJ26" s="818"/>
      <c r="DK26" s="385"/>
      <c r="DL26" s="385"/>
      <c r="DM26" s="385"/>
      <c r="DN26" s="385"/>
      <c r="DO26" s="385"/>
      <c r="DP26" s="385"/>
      <c r="DQ26" s="385"/>
      <c r="DR26" s="385"/>
      <c r="DS26" s="378"/>
      <c r="DT26" s="379"/>
      <c r="DU26" s="379"/>
      <c r="DV26" s="379"/>
      <c r="DW26" s="379"/>
      <c r="DX26" s="380"/>
      <c r="DY26" s="405" t="s">
        <v>144</v>
      </c>
      <c r="DZ26" s="406"/>
      <c r="EA26" s="406"/>
      <c r="EB26" s="406"/>
      <c r="EC26" s="406"/>
      <c r="ED26" s="407"/>
      <c r="EE26" s="417">
        <f>BF26</f>
        <v>0</v>
      </c>
      <c r="EF26" s="418"/>
      <c r="EG26" s="418"/>
      <c r="EH26" s="418"/>
      <c r="EI26" s="418"/>
      <c r="EJ26" s="419"/>
      <c r="EK26" s="399" t="s">
        <v>145</v>
      </c>
      <c r="EL26" s="400"/>
      <c r="EM26" s="400"/>
      <c r="EN26" s="400"/>
      <c r="EO26" s="400"/>
      <c r="EP26" s="401"/>
      <c r="EQ26" s="417">
        <f>BR26</f>
        <v>0</v>
      </c>
      <c r="ER26" s="418"/>
      <c r="ES26" s="418"/>
      <c r="ET26" s="418"/>
      <c r="EU26" s="419"/>
      <c r="EW26" s="2"/>
      <c r="EX26" s="2"/>
      <c r="EY26" s="2"/>
      <c r="EZ26" s="2"/>
      <c r="FA26" s="2"/>
    </row>
    <row r="27" spans="1:158" ht="20.25" customHeight="1" thickBot="1">
      <c r="A27" s="2"/>
      <c r="B27" s="2"/>
      <c r="C27" s="75"/>
      <c r="D27" s="768"/>
      <c r="E27" s="769"/>
      <c r="F27" s="769"/>
      <c r="G27" s="820" t="s">
        <v>38</v>
      </c>
      <c r="H27" s="821"/>
      <c r="I27" s="821"/>
      <c r="J27" s="821"/>
      <c r="K27" s="822"/>
      <c r="L27" s="136" t="str">
        <f>IF(AC25&lt;=0,"",IF((LEN(AC25)-11&lt;=0),"0",MID(AC25,LEN(AC25)-11,1)))</f>
        <v/>
      </c>
      <c r="M27" s="823" t="str">
        <f>IF(AC25&lt;=0,"",IF((LEN(AC25)-10&lt;=0),"0",MID(AC25,LEN(AC25)-10,1)))</f>
        <v/>
      </c>
      <c r="N27" s="824"/>
      <c r="O27" s="823" t="str">
        <f>IF(AC25&lt;=0,"",IF((LEN(AC25)-9&lt;=0),"0",MID(AC25,LEN(AC25)-9,1)))</f>
        <v/>
      </c>
      <c r="P27" s="824"/>
      <c r="Q27" s="609" t="str">
        <f>IF(AC25&lt;=0,"",IF((LEN(AC25)-8&lt;=0),"0",MID(AC25,LEN(AC25)-8,1)))</f>
        <v/>
      </c>
      <c r="R27" s="609"/>
      <c r="S27" s="825" t="str">
        <f>IF(AC25&lt;=0,"",IF((LEN(AC25)-7&lt;=0),"0",MID(AC25,LEN(AC25)-7,1)))</f>
        <v/>
      </c>
      <c r="T27" s="826"/>
      <c r="U27" s="827"/>
      <c r="V27" s="828" t="str">
        <f>IF(AC25&lt;=0,"",IF((LEN(AC25)-6&lt;=0),"0",MID(AC25,LEN(AC25)-6,1)))</f>
        <v/>
      </c>
      <c r="W27" s="609"/>
      <c r="X27" s="828" t="str">
        <f>IF(AC25&lt;=0,"",IF((LEN(AC25)-5&lt;=0),"0",MID(AC25,LEN(AC25)-5,1)))</f>
        <v/>
      </c>
      <c r="Y27" s="609"/>
      <c r="Z27" s="829"/>
      <c r="AA27" s="609" t="str">
        <f>IF(AC25&lt;=0,"",IF((LEN(AC25)-4&lt;=0),"0",MID(AC25,LEN(AC25)-4,1)))</f>
        <v/>
      </c>
      <c r="AB27" s="830"/>
      <c r="AC27" s="831" t="str">
        <f>IF(AC25&lt;=0,"",IF((LEN(AC25)-3&lt;=0),"0",MID(AC25,LEN(AC25)-3,1)))</f>
        <v/>
      </c>
      <c r="AD27" s="827"/>
      <c r="AE27" s="828" t="str">
        <f>IF(AC25&lt;=0,"",IF((LEN(AC25)-2&lt;=0),"0",MID(AC25,LEN(AC25)-2,1)))</f>
        <v/>
      </c>
      <c r="AF27" s="609"/>
      <c r="AG27" s="609"/>
      <c r="AH27" s="828" t="str">
        <f>IF(AC25&lt;=0,"",IF((LEN(AC25)-1&lt;=0),"0",MID(AC25,LEN(AC25)-1,1)))</f>
        <v/>
      </c>
      <c r="AI27" s="829"/>
      <c r="AJ27" s="831" t="str">
        <f>IF(AC25&lt;&gt;0,RIGHT(AC25,1),"")</f>
        <v/>
      </c>
      <c r="AK27" s="832"/>
      <c r="AL27" s="414"/>
      <c r="AM27" s="415"/>
      <c r="AN27" s="415"/>
      <c r="AO27" s="415"/>
      <c r="AP27" s="415"/>
      <c r="AQ27" s="415"/>
      <c r="AR27" s="415"/>
      <c r="AS27" s="415"/>
      <c r="AT27" s="396"/>
      <c r="AU27" s="397"/>
      <c r="AV27" s="397"/>
      <c r="AW27" s="397"/>
      <c r="AX27" s="397"/>
      <c r="AY27" s="398"/>
      <c r="AZ27" s="811"/>
      <c r="BA27" s="505"/>
      <c r="BB27" s="505"/>
      <c r="BC27" s="505"/>
      <c r="BD27" s="505"/>
      <c r="BE27" s="506"/>
      <c r="BF27" s="390"/>
      <c r="BG27" s="391"/>
      <c r="BH27" s="391"/>
      <c r="BI27" s="391"/>
      <c r="BJ27" s="391"/>
      <c r="BK27" s="392"/>
      <c r="BL27" s="414"/>
      <c r="BM27" s="415"/>
      <c r="BN27" s="415"/>
      <c r="BO27" s="415"/>
      <c r="BP27" s="415"/>
      <c r="BQ27" s="416"/>
      <c r="BR27" s="396"/>
      <c r="BS27" s="397"/>
      <c r="BT27" s="397"/>
      <c r="BU27" s="397"/>
      <c r="BV27" s="398"/>
      <c r="BW27" s="33"/>
      <c r="BX27" s="5"/>
      <c r="BY27" s="5"/>
      <c r="BZ27" s="57"/>
      <c r="CA27" s="57"/>
      <c r="CB27" s="57"/>
      <c r="CC27" s="839"/>
      <c r="CD27" s="840"/>
      <c r="CE27" s="841"/>
      <c r="CF27" s="819" t="s">
        <v>38</v>
      </c>
      <c r="CG27" s="819"/>
      <c r="CH27" s="819"/>
      <c r="CI27" s="819"/>
      <c r="CJ27" s="819"/>
      <c r="CK27" s="60" t="str">
        <f>IF(DB25&lt;=0,"",IF((LEN(DB25)-11&lt;=0),"0",MID(DB25,LEN(DB25)-11,1)))</f>
        <v/>
      </c>
      <c r="CL27" s="423" t="str">
        <f>IF(DB25&lt;=0,"",IF((LEN(DB25)-10&lt;=0),"0",MID(DB25,LEN(DB25)-10,1)))</f>
        <v/>
      </c>
      <c r="CM27" s="423"/>
      <c r="CN27" s="423" t="str">
        <f>IF(DB25&lt;=0,"",IF((LEN(DB25)-9&lt;=0),"0",MID(DB25,LEN(DB25)-9,1)))</f>
        <v/>
      </c>
      <c r="CO27" s="423"/>
      <c r="CP27" s="424" t="str">
        <f>IF(DB25&lt;=0,"",IF((LEN(DB25)-8&lt;=0),"0",MID(DB25,LEN(DB25)-8,1)))</f>
        <v/>
      </c>
      <c r="CQ27" s="424"/>
      <c r="CR27" s="427" t="str">
        <f>IF(DB25&lt;=0,"",IF((LEN(DB25)-7&lt;=0),"0",MID(DB25,LEN(DB25)-7,1)))</f>
        <v/>
      </c>
      <c r="CS27" s="427"/>
      <c r="CT27" s="426"/>
      <c r="CU27" s="423" t="str">
        <f>IF(DB25&lt;=0,"",IF((LEN(DB25)-6&lt;=0),"0",MID(DB25,LEN(DB25)-6,1)))</f>
        <v/>
      </c>
      <c r="CV27" s="423"/>
      <c r="CW27" s="423" t="str">
        <f>IF(DB25&lt;=0,"",IF((LEN(DB25)-5&lt;=0),"0",MID(DB25,LEN(DB25)-5,1)))</f>
        <v/>
      </c>
      <c r="CX27" s="423"/>
      <c r="CY27" s="423"/>
      <c r="CZ27" s="424" t="str">
        <f>IF(DB25&lt;=0,"",IF((LEN(DB25)-4&lt;=0),"0",MID(DB25,LEN(DB25)-4,1)))</f>
        <v/>
      </c>
      <c r="DA27" s="425"/>
      <c r="DB27" s="425" t="str">
        <f>IF(DB25&lt;=0,"",IF((LEN(DB25)-3&lt;=0),"0",MID(DB25,LEN(DB25)-3,1)))</f>
        <v/>
      </c>
      <c r="DC27" s="426"/>
      <c r="DD27" s="423" t="str">
        <f>IF(DB25&lt;=0,"",IF((LEN(DB25)-2&lt;=0),"0",MID(DB25,LEN(DB25)-2,1)))</f>
        <v/>
      </c>
      <c r="DE27" s="423"/>
      <c r="DF27" s="423"/>
      <c r="DG27" s="423" t="str">
        <f>IF(DB25&lt;=0,"",IF((LEN(DB25)-1&lt;=0),"0",MID(DB25,LEN(DB25)-1,1)))</f>
        <v/>
      </c>
      <c r="DH27" s="423"/>
      <c r="DI27" s="425" t="str">
        <f>IF(DB25&lt;&gt;0,RIGHT(DB25,1),"")</f>
        <v/>
      </c>
      <c r="DJ27" s="427"/>
      <c r="DK27" s="385"/>
      <c r="DL27" s="385"/>
      <c r="DM27" s="385"/>
      <c r="DN27" s="385"/>
      <c r="DO27" s="385"/>
      <c r="DP27" s="385"/>
      <c r="DQ27" s="385"/>
      <c r="DR27" s="385"/>
      <c r="DS27" s="378"/>
      <c r="DT27" s="379"/>
      <c r="DU27" s="379"/>
      <c r="DV27" s="379"/>
      <c r="DW27" s="379"/>
      <c r="DX27" s="380"/>
      <c r="DY27" s="408"/>
      <c r="DZ27" s="409"/>
      <c r="EA27" s="409"/>
      <c r="EB27" s="409"/>
      <c r="EC27" s="409"/>
      <c r="ED27" s="410"/>
      <c r="EE27" s="420"/>
      <c r="EF27" s="421"/>
      <c r="EG27" s="421"/>
      <c r="EH27" s="421"/>
      <c r="EI27" s="421"/>
      <c r="EJ27" s="422"/>
      <c r="EK27" s="402"/>
      <c r="EL27" s="403"/>
      <c r="EM27" s="403"/>
      <c r="EN27" s="403"/>
      <c r="EO27" s="403"/>
      <c r="EP27" s="404"/>
      <c r="EQ27" s="420"/>
      <c r="ER27" s="421"/>
      <c r="ES27" s="421"/>
      <c r="ET27" s="421"/>
      <c r="EU27" s="422"/>
      <c r="EW27" s="2"/>
      <c r="EX27" s="2"/>
      <c r="EY27" s="2"/>
      <c r="EZ27" s="2"/>
      <c r="FA27" s="2"/>
    </row>
    <row r="28" spans="1:158" ht="17.25" customHeight="1">
      <c r="A28" s="2"/>
      <c r="B28" s="2"/>
      <c r="C28" s="75"/>
      <c r="D28" s="846" t="s">
        <v>52</v>
      </c>
      <c r="E28" s="618">
        <v>1</v>
      </c>
      <c r="F28" s="619"/>
      <c r="G28" s="770" t="s">
        <v>50</v>
      </c>
      <c r="H28" s="771"/>
      <c r="I28" s="771"/>
      <c r="J28" s="771"/>
      <c r="K28" s="772"/>
      <c r="L28" s="849" t="str">
        <f>'[2]7'!$H$20</f>
        <v/>
      </c>
      <c r="M28" s="849"/>
      <c r="N28" s="849"/>
      <c r="O28" s="849"/>
      <c r="P28" s="849"/>
      <c r="Q28" s="849"/>
      <c r="R28" s="849"/>
      <c r="S28" s="849"/>
      <c r="T28" s="849"/>
      <c r="U28" s="849"/>
      <c r="V28" s="849"/>
      <c r="W28" s="849"/>
      <c r="X28" s="849"/>
      <c r="Y28" s="849"/>
      <c r="Z28" s="849"/>
      <c r="AA28" s="849"/>
      <c r="AB28" s="849"/>
      <c r="AC28" s="849"/>
      <c r="AD28" s="850"/>
      <c r="AE28" s="775" t="s">
        <v>37</v>
      </c>
      <c r="AF28" s="776"/>
      <c r="AG28" s="777"/>
      <c r="AH28" s="781">
        <f>'[2]7'!$X$22</f>
        <v>0</v>
      </c>
      <c r="AI28" s="781"/>
      <c r="AJ28" s="781"/>
      <c r="AK28" s="851"/>
      <c r="AL28" s="445" t="s">
        <v>51</v>
      </c>
      <c r="AM28" s="853"/>
      <c r="AN28" s="446"/>
      <c r="AO28" s="854">
        <v>1</v>
      </c>
      <c r="AP28" s="854"/>
      <c r="AQ28" s="855" t="s">
        <v>50</v>
      </c>
      <c r="AR28" s="856"/>
      <c r="AS28" s="856"/>
      <c r="AT28" s="857"/>
      <c r="AU28" s="860" t="str">
        <f>'[2]7'!$H$50</f>
        <v/>
      </c>
      <c r="AV28" s="860"/>
      <c r="AW28" s="860"/>
      <c r="AX28" s="860"/>
      <c r="AY28" s="860"/>
      <c r="AZ28" s="773"/>
      <c r="BA28" s="773"/>
      <c r="BB28" s="773"/>
      <c r="BC28" s="773"/>
      <c r="BD28" s="773"/>
      <c r="BE28" s="773"/>
      <c r="BF28" s="860"/>
      <c r="BG28" s="860"/>
      <c r="BH28" s="860"/>
      <c r="BI28" s="860"/>
      <c r="BJ28" s="861"/>
      <c r="BK28" s="867" t="s">
        <v>54</v>
      </c>
      <c r="BL28" s="744">
        <f>'[2]7'!$AT$50</f>
        <v>0</v>
      </c>
      <c r="BM28" s="744"/>
      <c r="BN28" s="744"/>
      <c r="BO28" s="744"/>
      <c r="BP28" s="500" t="s">
        <v>174</v>
      </c>
      <c r="BQ28" s="501"/>
      <c r="BR28" s="501"/>
      <c r="BS28" s="501"/>
      <c r="BT28" s="501"/>
      <c r="BU28" s="501"/>
      <c r="BV28" s="502"/>
      <c r="BW28" s="33"/>
      <c r="BX28" s="5"/>
      <c r="BY28" s="5"/>
      <c r="BZ28" s="57"/>
      <c r="CA28" s="57"/>
      <c r="CB28" s="57"/>
      <c r="CC28" s="527" t="s">
        <v>52</v>
      </c>
      <c r="CD28" s="879">
        <v>1</v>
      </c>
      <c r="CE28" s="880"/>
      <c r="CF28" s="884" t="s">
        <v>50</v>
      </c>
      <c r="CG28" s="884"/>
      <c r="CH28" s="884"/>
      <c r="CI28" s="884"/>
      <c r="CJ28" s="884"/>
      <c r="CK28" s="843" t="str">
        <f>L28</f>
        <v/>
      </c>
      <c r="CL28" s="844"/>
      <c r="CM28" s="844"/>
      <c r="CN28" s="844"/>
      <c r="CO28" s="844"/>
      <c r="CP28" s="844"/>
      <c r="CQ28" s="844"/>
      <c r="CR28" s="844"/>
      <c r="CS28" s="844"/>
      <c r="CT28" s="844"/>
      <c r="CU28" s="844"/>
      <c r="CV28" s="844"/>
      <c r="CW28" s="844"/>
      <c r="CX28" s="844"/>
      <c r="CY28" s="844"/>
      <c r="CZ28" s="844"/>
      <c r="DA28" s="844"/>
      <c r="DB28" s="844"/>
      <c r="DC28" s="845"/>
      <c r="DD28" s="812" t="s">
        <v>37</v>
      </c>
      <c r="DE28" s="813"/>
      <c r="DF28" s="814"/>
      <c r="DG28" s="583">
        <f>AH28</f>
        <v>0</v>
      </c>
      <c r="DH28" s="583"/>
      <c r="DI28" s="583"/>
      <c r="DJ28" s="583"/>
      <c r="DK28" s="525" t="s">
        <v>51</v>
      </c>
      <c r="DL28" s="526"/>
      <c r="DM28" s="932"/>
      <c r="DN28" s="584">
        <v>1</v>
      </c>
      <c r="DO28" s="548"/>
      <c r="DP28" s="886" t="s">
        <v>50</v>
      </c>
      <c r="DQ28" s="887"/>
      <c r="DR28" s="887"/>
      <c r="DS28" s="888"/>
      <c r="DT28" s="889" t="str">
        <f>AU28</f>
        <v/>
      </c>
      <c r="DU28" s="890"/>
      <c r="DV28" s="890"/>
      <c r="DW28" s="890"/>
      <c r="DX28" s="890"/>
      <c r="DY28" s="890"/>
      <c r="DZ28" s="890"/>
      <c r="EA28" s="890"/>
      <c r="EB28" s="890"/>
      <c r="EC28" s="890"/>
      <c r="ED28" s="890"/>
      <c r="EE28" s="890"/>
      <c r="EF28" s="890"/>
      <c r="EG28" s="890"/>
      <c r="EH28" s="890"/>
      <c r="EI28" s="891"/>
      <c r="EJ28" s="892" t="s">
        <v>54</v>
      </c>
      <c r="EK28" s="655">
        <f>BL28</f>
        <v>0</v>
      </c>
      <c r="EL28" s="656"/>
      <c r="EM28" s="656"/>
      <c r="EN28" s="894"/>
      <c r="EO28" s="900" t="s">
        <v>53</v>
      </c>
      <c r="EP28" s="901"/>
      <c r="EQ28" s="901"/>
      <c r="ER28" s="901"/>
      <c r="ES28" s="901"/>
      <c r="ET28" s="901"/>
      <c r="EU28" s="902"/>
      <c r="EW28" s="2"/>
      <c r="EX28" s="2"/>
      <c r="EY28" s="2"/>
      <c r="EZ28" s="2"/>
      <c r="FA28" s="2"/>
    </row>
    <row r="29" spans="1:158" ht="12" customHeight="1">
      <c r="A29" s="2"/>
      <c r="B29" s="2"/>
      <c r="C29" s="75"/>
      <c r="D29" s="445"/>
      <c r="E29" s="847"/>
      <c r="F29" s="848"/>
      <c r="G29" s="463" t="s">
        <v>57</v>
      </c>
      <c r="H29" s="464"/>
      <c r="I29" s="464"/>
      <c r="J29" s="464"/>
      <c r="K29" s="858"/>
      <c r="L29" s="523">
        <f>'[2]7'!$H$21</f>
        <v>0</v>
      </c>
      <c r="M29" s="523"/>
      <c r="N29" s="523"/>
      <c r="O29" s="523"/>
      <c r="P29" s="523"/>
      <c r="Q29" s="523"/>
      <c r="R29" s="523"/>
      <c r="S29" s="523"/>
      <c r="T29" s="523"/>
      <c r="U29" s="523"/>
      <c r="V29" s="523"/>
      <c r="W29" s="523"/>
      <c r="X29" s="523"/>
      <c r="Y29" s="523"/>
      <c r="Z29" s="523"/>
      <c r="AA29" s="523"/>
      <c r="AB29" s="523"/>
      <c r="AC29" s="859">
        <f>'[2]7'!$V$21</f>
        <v>0</v>
      </c>
      <c r="AD29" s="859"/>
      <c r="AE29" s="778"/>
      <c r="AF29" s="779"/>
      <c r="AG29" s="780"/>
      <c r="AH29" s="583"/>
      <c r="AI29" s="583"/>
      <c r="AJ29" s="583"/>
      <c r="AK29" s="852"/>
      <c r="AL29" s="445"/>
      <c r="AM29" s="853"/>
      <c r="AN29" s="446"/>
      <c r="AO29" s="854"/>
      <c r="AP29" s="854"/>
      <c r="AQ29" s="463" t="s">
        <v>57</v>
      </c>
      <c r="AR29" s="464"/>
      <c r="AS29" s="464"/>
      <c r="AT29" s="858"/>
      <c r="AU29" s="523">
        <f>'[2]7'!$H$51</f>
        <v>0</v>
      </c>
      <c r="AV29" s="523"/>
      <c r="AW29" s="523"/>
      <c r="AX29" s="523"/>
      <c r="AY29" s="523"/>
      <c r="AZ29" s="523"/>
      <c r="BA29" s="523"/>
      <c r="BB29" s="523"/>
      <c r="BC29" s="523"/>
      <c r="BD29" s="523"/>
      <c r="BE29" s="523"/>
      <c r="BF29" s="523"/>
      <c r="BG29" s="523"/>
      <c r="BH29" s="523"/>
      <c r="BI29" s="878">
        <f>'[2]7'!$T$51</f>
        <v>0</v>
      </c>
      <c r="BJ29" s="878"/>
      <c r="BK29" s="867"/>
      <c r="BL29" s="744"/>
      <c r="BM29" s="744"/>
      <c r="BN29" s="744"/>
      <c r="BO29" s="744"/>
      <c r="BP29" s="503"/>
      <c r="BQ29" s="501"/>
      <c r="BR29" s="501"/>
      <c r="BS29" s="501"/>
      <c r="BT29" s="501"/>
      <c r="BU29" s="501"/>
      <c r="BV29" s="502"/>
      <c r="BW29" s="33"/>
      <c r="BX29" s="5"/>
      <c r="BY29" s="5"/>
      <c r="BZ29" s="57"/>
      <c r="CA29" s="57"/>
      <c r="CB29" s="57"/>
      <c r="CC29" s="527"/>
      <c r="CD29" s="879"/>
      <c r="CE29" s="880"/>
      <c r="CF29" s="385" t="s">
        <v>57</v>
      </c>
      <c r="CG29" s="385"/>
      <c r="CH29" s="385"/>
      <c r="CI29" s="385"/>
      <c r="CJ29" s="386"/>
      <c r="CK29" s="523">
        <f>L29</f>
        <v>0</v>
      </c>
      <c r="CL29" s="523"/>
      <c r="CM29" s="523"/>
      <c r="CN29" s="523"/>
      <c r="CO29" s="523"/>
      <c r="CP29" s="523"/>
      <c r="CQ29" s="523"/>
      <c r="CR29" s="523"/>
      <c r="CS29" s="523"/>
      <c r="CT29" s="523"/>
      <c r="CU29" s="523"/>
      <c r="CV29" s="523"/>
      <c r="CW29" s="523"/>
      <c r="CX29" s="523"/>
      <c r="CY29" s="523"/>
      <c r="CZ29" s="523"/>
      <c r="DA29" s="523"/>
      <c r="DB29" s="878">
        <f>AC29</f>
        <v>0</v>
      </c>
      <c r="DC29" s="878"/>
      <c r="DD29" s="812"/>
      <c r="DE29" s="813"/>
      <c r="DF29" s="814"/>
      <c r="DG29" s="583"/>
      <c r="DH29" s="583"/>
      <c r="DI29" s="583"/>
      <c r="DJ29" s="583"/>
      <c r="DK29" s="527"/>
      <c r="DL29" s="528"/>
      <c r="DM29" s="933"/>
      <c r="DN29" s="879"/>
      <c r="DO29" s="880"/>
      <c r="DP29" s="384" t="s">
        <v>57</v>
      </c>
      <c r="DQ29" s="385"/>
      <c r="DR29" s="385"/>
      <c r="DS29" s="386"/>
      <c r="DT29" s="523">
        <f>AU29</f>
        <v>0</v>
      </c>
      <c r="DU29" s="523"/>
      <c r="DV29" s="523"/>
      <c r="DW29" s="523"/>
      <c r="DX29" s="523"/>
      <c r="DY29" s="523"/>
      <c r="DZ29" s="523"/>
      <c r="EA29" s="523"/>
      <c r="EB29" s="523"/>
      <c r="EC29" s="523"/>
      <c r="ED29" s="523"/>
      <c r="EE29" s="523"/>
      <c r="EF29" s="523"/>
      <c r="EG29" s="523"/>
      <c r="EH29" s="878"/>
      <c r="EI29" s="878"/>
      <c r="EJ29" s="893"/>
      <c r="EK29" s="895"/>
      <c r="EL29" s="744"/>
      <c r="EM29" s="744"/>
      <c r="EN29" s="896"/>
      <c r="EO29" s="903"/>
      <c r="EP29" s="904"/>
      <c r="EQ29" s="904"/>
      <c r="ER29" s="904"/>
      <c r="ES29" s="904"/>
      <c r="ET29" s="904"/>
      <c r="EU29" s="905"/>
      <c r="EW29" s="2"/>
      <c r="EX29" s="2"/>
      <c r="EY29" s="2"/>
      <c r="EZ29" s="2"/>
      <c r="FA29" s="2"/>
    </row>
    <row r="30" spans="1:158" ht="12" customHeight="1">
      <c r="A30" s="2"/>
      <c r="B30" s="2"/>
      <c r="C30" s="75"/>
      <c r="D30" s="445"/>
      <c r="E30" s="847"/>
      <c r="F30" s="848"/>
      <c r="G30" s="463"/>
      <c r="H30" s="464"/>
      <c r="I30" s="464"/>
      <c r="J30" s="464"/>
      <c r="K30" s="858"/>
      <c r="L30" s="523"/>
      <c r="M30" s="523"/>
      <c r="N30" s="523"/>
      <c r="O30" s="523"/>
      <c r="P30" s="523"/>
      <c r="Q30" s="523"/>
      <c r="R30" s="523"/>
      <c r="S30" s="523"/>
      <c r="T30" s="523"/>
      <c r="U30" s="523"/>
      <c r="V30" s="523"/>
      <c r="W30" s="523"/>
      <c r="X30" s="523"/>
      <c r="Y30" s="523"/>
      <c r="Z30" s="523"/>
      <c r="AA30" s="523"/>
      <c r="AB30" s="523"/>
      <c r="AC30" s="859"/>
      <c r="AD30" s="859"/>
      <c r="AE30" s="778"/>
      <c r="AF30" s="779"/>
      <c r="AG30" s="780"/>
      <c r="AH30" s="583"/>
      <c r="AI30" s="583"/>
      <c r="AJ30" s="583"/>
      <c r="AK30" s="852"/>
      <c r="AL30" s="445"/>
      <c r="AM30" s="853"/>
      <c r="AN30" s="446"/>
      <c r="AO30" s="854"/>
      <c r="AP30" s="854"/>
      <c r="AQ30" s="463"/>
      <c r="AR30" s="464"/>
      <c r="AS30" s="464"/>
      <c r="AT30" s="858"/>
      <c r="AU30" s="523"/>
      <c r="AV30" s="523"/>
      <c r="AW30" s="523"/>
      <c r="AX30" s="523"/>
      <c r="AY30" s="523"/>
      <c r="AZ30" s="523"/>
      <c r="BA30" s="523"/>
      <c r="BB30" s="523"/>
      <c r="BC30" s="523"/>
      <c r="BD30" s="523"/>
      <c r="BE30" s="523"/>
      <c r="BF30" s="523"/>
      <c r="BG30" s="523"/>
      <c r="BH30" s="523"/>
      <c r="BI30" s="878"/>
      <c r="BJ30" s="878"/>
      <c r="BK30" s="867"/>
      <c r="BL30" s="744"/>
      <c r="BM30" s="744"/>
      <c r="BN30" s="744"/>
      <c r="BO30" s="744"/>
      <c r="BP30" s="868"/>
      <c r="BQ30" s="869"/>
      <c r="BR30" s="869"/>
      <c r="BS30" s="869"/>
      <c r="BT30" s="869"/>
      <c r="BU30" s="869"/>
      <c r="BV30" s="870"/>
      <c r="BW30" s="33"/>
      <c r="BX30" s="5"/>
      <c r="BY30" s="5"/>
      <c r="BZ30" s="57"/>
      <c r="CA30" s="57"/>
      <c r="CB30" s="57"/>
      <c r="CC30" s="527"/>
      <c r="CD30" s="879"/>
      <c r="CE30" s="880"/>
      <c r="CF30" s="385"/>
      <c r="CG30" s="385"/>
      <c r="CH30" s="385"/>
      <c r="CI30" s="385"/>
      <c r="CJ30" s="386"/>
      <c r="CK30" s="523"/>
      <c r="CL30" s="523"/>
      <c r="CM30" s="523"/>
      <c r="CN30" s="523"/>
      <c r="CO30" s="523"/>
      <c r="CP30" s="523"/>
      <c r="CQ30" s="523"/>
      <c r="CR30" s="523"/>
      <c r="CS30" s="523"/>
      <c r="CT30" s="523"/>
      <c r="CU30" s="523"/>
      <c r="CV30" s="523"/>
      <c r="CW30" s="523"/>
      <c r="CX30" s="523"/>
      <c r="CY30" s="523"/>
      <c r="CZ30" s="523"/>
      <c r="DA30" s="523"/>
      <c r="DB30" s="878"/>
      <c r="DC30" s="878"/>
      <c r="DD30" s="812"/>
      <c r="DE30" s="813"/>
      <c r="DF30" s="814"/>
      <c r="DG30" s="583"/>
      <c r="DH30" s="583"/>
      <c r="DI30" s="583"/>
      <c r="DJ30" s="583"/>
      <c r="DK30" s="527"/>
      <c r="DL30" s="528"/>
      <c r="DM30" s="933"/>
      <c r="DN30" s="879"/>
      <c r="DO30" s="880"/>
      <c r="DP30" s="384"/>
      <c r="DQ30" s="385"/>
      <c r="DR30" s="385"/>
      <c r="DS30" s="386"/>
      <c r="DT30" s="523"/>
      <c r="DU30" s="523"/>
      <c r="DV30" s="523"/>
      <c r="DW30" s="523"/>
      <c r="DX30" s="523"/>
      <c r="DY30" s="523"/>
      <c r="DZ30" s="523"/>
      <c r="EA30" s="523"/>
      <c r="EB30" s="523"/>
      <c r="EC30" s="523"/>
      <c r="ED30" s="523"/>
      <c r="EE30" s="523"/>
      <c r="EF30" s="523"/>
      <c r="EG30" s="523"/>
      <c r="EH30" s="878"/>
      <c r="EI30" s="878"/>
      <c r="EJ30" s="893"/>
      <c r="EK30" s="895"/>
      <c r="EL30" s="744"/>
      <c r="EM30" s="744"/>
      <c r="EN30" s="896"/>
      <c r="EO30" s="906">
        <f>BP30</f>
        <v>0</v>
      </c>
      <c r="EP30" s="872"/>
      <c r="EQ30" s="872"/>
      <c r="ER30" s="872"/>
      <c r="ES30" s="872"/>
      <c r="ET30" s="872"/>
      <c r="EU30" s="907"/>
      <c r="EW30" s="2"/>
      <c r="EX30" s="2"/>
      <c r="EY30" s="2"/>
      <c r="EZ30" s="2"/>
      <c r="FA30" s="2"/>
    </row>
    <row r="31" spans="1:158" ht="20.25" customHeight="1">
      <c r="A31" s="2"/>
      <c r="B31" s="2"/>
      <c r="C31" s="75"/>
      <c r="D31" s="445"/>
      <c r="E31" s="847"/>
      <c r="F31" s="848"/>
      <c r="G31" s="820" t="s">
        <v>38</v>
      </c>
      <c r="H31" s="821"/>
      <c r="I31" s="821"/>
      <c r="J31" s="821"/>
      <c r="K31" s="822"/>
      <c r="L31" s="136" t="str">
        <f>IF(AC29&lt;=0,"",IF((LEN(AC29)-11&lt;=0),"0",MID(AC29,LEN(AC29)-11,1)))</f>
        <v/>
      </c>
      <c r="M31" s="823" t="str">
        <f>IF(AC29&lt;=0,"",IF((LEN(AC29)-10&lt;=0),"0",MID(AC29,LEN(AC29)-10,1)))</f>
        <v/>
      </c>
      <c r="N31" s="827"/>
      <c r="O31" s="823" t="str">
        <f>IF(AC29&lt;=0,"",IF((LEN(AC29)-9&lt;=0),"0",MID(AC29,LEN(AC29)-9,1)))</f>
        <v/>
      </c>
      <c r="P31" s="824"/>
      <c r="Q31" s="609" t="str">
        <f>IF(AC29&lt;=0,"",IF((LEN(AC29)-8&lt;=0),"0",MID(AC29,LEN(AC29)-8,1)))</f>
        <v/>
      </c>
      <c r="R31" s="609"/>
      <c r="S31" s="825" t="str">
        <f>IF(AC29&lt;=0,"",IF((LEN(AC29)-7&lt;=0),"0",MID(AC29,LEN(AC29)-7,1)))</f>
        <v/>
      </c>
      <c r="T31" s="826"/>
      <c r="U31" s="827"/>
      <c r="V31" s="828" t="str">
        <f>IF(AC29&lt;=0,"",IF((LEN(AC29)-6&lt;=0),"0",MID(AC29,LEN(AC29)-6,1)))</f>
        <v/>
      </c>
      <c r="W31" s="609"/>
      <c r="X31" s="828" t="str">
        <f>IF(AC29&lt;=0,"",IF((LEN(AC29)-5&lt;=0),"0",MID(AC29,LEN(AC29)-5,1)))</f>
        <v/>
      </c>
      <c r="Y31" s="609"/>
      <c r="Z31" s="829"/>
      <c r="AA31" s="609" t="str">
        <f>IF(AC29&lt;=0,"",IF((LEN(AC29)-4&lt;=0),"0",MID(AC29,LEN(AC29)-4,1)))</f>
        <v/>
      </c>
      <c r="AB31" s="830"/>
      <c r="AC31" s="831" t="str">
        <f>IF(AC29&lt;=0,"",IF((LEN(AC29)-3&lt;=0),"0",MID(AC29,LEN(AC29)-3,1)))</f>
        <v/>
      </c>
      <c r="AD31" s="827"/>
      <c r="AE31" s="828" t="str">
        <f>IF(AC29&lt;=0,"",IF((LEN(AC29)-2&lt;=0),"0",MID(AC29,LEN(AC29)-2,1)))</f>
        <v/>
      </c>
      <c r="AF31" s="609"/>
      <c r="AG31" s="609"/>
      <c r="AH31" s="828" t="str">
        <f>IF(AC29&lt;=0,"",IF((LEN(AC29)-1&lt;=0),"0",MID(AC29,LEN(AC29)-1,1)))</f>
        <v/>
      </c>
      <c r="AI31" s="829"/>
      <c r="AJ31" s="831" t="str">
        <f>IF(AC29&lt;&gt;0,RIGHT(AC29,1),"")</f>
        <v/>
      </c>
      <c r="AK31" s="832"/>
      <c r="AL31" s="445"/>
      <c r="AM31" s="853"/>
      <c r="AN31" s="446"/>
      <c r="AO31" s="854"/>
      <c r="AP31" s="854"/>
      <c r="AQ31" s="862" t="s">
        <v>38</v>
      </c>
      <c r="AR31" s="863"/>
      <c r="AS31" s="863"/>
      <c r="AT31" s="864"/>
      <c r="AU31" s="136" t="str">
        <f>IF(BI29&lt;=0,"",IF((LEN(BI29)-11&lt;=0),"0",MID(BI29,LEN(BI29)-11,1)))</f>
        <v/>
      </c>
      <c r="AV31" s="865" t="str">
        <f>IF(BI29&lt;=0,"",IF((LEN(BI29)-10&lt;=0),"0",MID(BI29,LEN(BI29)-10,1)))</f>
        <v/>
      </c>
      <c r="AW31" s="865"/>
      <c r="AX31" s="865" t="str">
        <f>IF(BI29&lt;=0,"",IF((LEN(BI29)-9&lt;=0),"0",MID(BI29,LEN(BI29)-9,1)))</f>
        <v/>
      </c>
      <c r="AY31" s="865"/>
      <c r="AZ31" s="609" t="str">
        <f>IF(BI29&lt;=0,"",IF((LEN(BI29)-8&lt;=0),"0",MID(BI29,LEN(BI29)-8,1)))</f>
        <v/>
      </c>
      <c r="BA31" s="609"/>
      <c r="BB31" s="866" t="str">
        <f>IF(BI29&lt;=0,"",IF((LEN(BI29)-7&lt;=0),"0",MID(BI29,LEN(BI29)-7,1)))</f>
        <v/>
      </c>
      <c r="BC31" s="609"/>
      <c r="BD31" s="865" t="str">
        <f>IF(BI29&lt;=0,"",IF((LEN(BI29)-6&lt;=0),"0",MID(BI29,LEN(BI29)-6,1)))</f>
        <v/>
      </c>
      <c r="BE31" s="865"/>
      <c r="BF31" s="865" t="str">
        <f>IF(BI29&lt;=0,"",IF((LEN(BI29)-5&lt;=0),"0",MID(BI29,LEN(BI29)-5,1)))</f>
        <v/>
      </c>
      <c r="BG31" s="865"/>
      <c r="BH31" s="139" t="str">
        <f>IF(BI29&lt;=0,"",IF((LEN(BI29)-4&lt;=0),"0",MID(BI29,LEN(BI29)-4,1)))</f>
        <v/>
      </c>
      <c r="BI31" s="609" t="str">
        <f>IF(BI29&lt;=0,"",IF((LEN(BI29)-3&lt;=0),"0",MID(BI29,LEN(BI29)-3,1)))</f>
        <v/>
      </c>
      <c r="BJ31" s="609"/>
      <c r="BK31" s="140" t="str">
        <f>IF(BI29&lt;=0,"",IF((LEN(BI29)-2&lt;=0),"0",MID(BI29,LEN(BI29)-2,1)))</f>
        <v/>
      </c>
      <c r="BL31" s="865" t="str">
        <f>IF(BI29&lt;=0,"",IF((LEN(BI29)-1&lt;=0),"0",MID(BI29,LEN(BI29)-1,1)))</f>
        <v/>
      </c>
      <c r="BM31" s="865"/>
      <c r="BN31" s="609" t="str">
        <f>IF(BI29&lt;&gt;0,RIGHT(BI29,1),"")</f>
        <v/>
      </c>
      <c r="BO31" s="609"/>
      <c r="BP31" s="871"/>
      <c r="BQ31" s="872"/>
      <c r="BR31" s="872"/>
      <c r="BS31" s="872"/>
      <c r="BT31" s="872"/>
      <c r="BU31" s="872"/>
      <c r="BV31" s="873"/>
      <c r="BW31" s="33"/>
      <c r="BX31" s="5"/>
      <c r="BY31" s="5"/>
      <c r="BZ31" s="57"/>
      <c r="CA31" s="57"/>
      <c r="CB31" s="57"/>
      <c r="CC31" s="527"/>
      <c r="CD31" s="879"/>
      <c r="CE31" s="880"/>
      <c r="CF31" s="819" t="s">
        <v>38</v>
      </c>
      <c r="CG31" s="819"/>
      <c r="CH31" s="819"/>
      <c r="CI31" s="819"/>
      <c r="CJ31" s="819"/>
      <c r="CK31" s="60" t="str">
        <f>IF(DB29&lt;=0,"",IF((LEN(DB29)-11&lt;=0),"0",MID(DB29,LEN(DB29)-11,1)))</f>
        <v/>
      </c>
      <c r="CL31" s="423" t="str">
        <f>IF(DB29&lt;=0,"",IF((LEN(DB29)-10&lt;=0),"0",MID(DB29,LEN(DB29)-10,1)))</f>
        <v/>
      </c>
      <c r="CM31" s="423"/>
      <c r="CN31" s="423" t="str">
        <f>IF(DB29&lt;=0,"",IF((LEN(DB29)-9&lt;=0),"0",MID(DB29,LEN(DB29)-9,1)))</f>
        <v/>
      </c>
      <c r="CO31" s="423"/>
      <c r="CP31" s="424" t="str">
        <f>IF(DB29&lt;=0,"",IF((LEN(DB29)-8&lt;=0),"0",MID(DB29,LEN(DB29)-8,1)))</f>
        <v/>
      </c>
      <c r="CQ31" s="424"/>
      <c r="CR31" s="427" t="str">
        <f>IF(DB29&lt;=0,"",IF((LEN(DB29)-7&lt;=0),"0",MID(DB29,LEN(DB29)-7,1)))</f>
        <v/>
      </c>
      <c r="CS31" s="427"/>
      <c r="CT31" s="426"/>
      <c r="CU31" s="423" t="str">
        <f>IF(DB29&lt;=0,"",IF((LEN(DB29)-6&lt;=0),"0",MID(DB29,LEN(DB29)-6,1)))</f>
        <v/>
      </c>
      <c r="CV31" s="423"/>
      <c r="CW31" s="423" t="str">
        <f>IF(DB29&lt;=0,"",IF((LEN(DB29)-5&lt;=0),"0",MID(DB29,LEN(DB29)-5,1)))</f>
        <v/>
      </c>
      <c r="CX31" s="423"/>
      <c r="CY31" s="423"/>
      <c r="CZ31" s="424" t="str">
        <f>IF(DB29&lt;=0,"",IF((LEN(DB29)-4&lt;=0),"0",MID(DB29,LEN(DB29)-4,1)))</f>
        <v/>
      </c>
      <c r="DA31" s="425"/>
      <c r="DB31" s="425" t="str">
        <f>IF(DB29&lt;=0,"",IF((LEN(DB29)-3&lt;=0),"0",MID(DB29,LEN(DB29)-3,1)))</f>
        <v/>
      </c>
      <c r="DC31" s="426"/>
      <c r="DD31" s="423" t="str">
        <f>IF(DB29&lt;=0,"",IF((LEN(DB29)-2&lt;=0),"0",MID(DB29,LEN(DB29)-2,1)))</f>
        <v/>
      </c>
      <c r="DE31" s="423"/>
      <c r="DF31" s="423"/>
      <c r="DG31" s="423" t="str">
        <f>IF(DB29&lt;=0,"",IF((LEN(DB29)-1&lt;=0),"0",MID(DB29,LEN(DB29)-1,1)))</f>
        <v/>
      </c>
      <c r="DH31" s="423"/>
      <c r="DI31" s="425" t="str">
        <f>IF(DB29&lt;&gt;0,RIGHT(DB29,1),"")</f>
        <v/>
      </c>
      <c r="DJ31" s="427"/>
      <c r="DK31" s="528"/>
      <c r="DL31" s="528"/>
      <c r="DM31" s="933"/>
      <c r="DN31" s="879"/>
      <c r="DO31" s="880"/>
      <c r="DP31" s="897"/>
      <c r="DQ31" s="898"/>
      <c r="DR31" s="898"/>
      <c r="DS31" s="898"/>
      <c r="DT31" s="898"/>
      <c r="DU31" s="898"/>
      <c r="DV31" s="898"/>
      <c r="DW31" s="898"/>
      <c r="DX31" s="898"/>
      <c r="DY31" s="898"/>
      <c r="DZ31" s="898"/>
      <c r="EA31" s="898"/>
      <c r="EB31" s="898"/>
      <c r="EC31" s="898"/>
      <c r="ED31" s="898"/>
      <c r="EE31" s="898"/>
      <c r="EF31" s="898"/>
      <c r="EG31" s="898"/>
      <c r="EH31" s="898"/>
      <c r="EI31" s="898"/>
      <c r="EJ31" s="898"/>
      <c r="EK31" s="898"/>
      <c r="EL31" s="898"/>
      <c r="EM31" s="898"/>
      <c r="EN31" s="899"/>
      <c r="EO31" s="872"/>
      <c r="EP31" s="872"/>
      <c r="EQ31" s="872"/>
      <c r="ER31" s="872"/>
      <c r="ES31" s="872"/>
      <c r="ET31" s="872"/>
      <c r="EU31" s="907"/>
      <c r="EW31" s="2"/>
      <c r="EX31" s="2"/>
      <c r="EY31" s="2"/>
      <c r="EZ31" s="2"/>
      <c r="FA31" s="2"/>
    </row>
    <row r="32" spans="1:158" ht="17.25" customHeight="1">
      <c r="A32" s="2"/>
      <c r="B32" s="2"/>
      <c r="C32" s="75"/>
      <c r="D32" s="445"/>
      <c r="E32" s="618">
        <v>2</v>
      </c>
      <c r="F32" s="619"/>
      <c r="G32" s="770" t="s">
        <v>50</v>
      </c>
      <c r="H32" s="771"/>
      <c r="I32" s="771"/>
      <c r="J32" s="771"/>
      <c r="K32" s="772"/>
      <c r="L32" s="773" t="str">
        <f>'[2]7'!$H$24</f>
        <v/>
      </c>
      <c r="M32" s="773"/>
      <c r="N32" s="773"/>
      <c r="O32" s="773"/>
      <c r="P32" s="773"/>
      <c r="Q32" s="773"/>
      <c r="R32" s="773"/>
      <c r="S32" s="773"/>
      <c r="T32" s="773"/>
      <c r="U32" s="773"/>
      <c r="V32" s="773"/>
      <c r="W32" s="773"/>
      <c r="X32" s="773"/>
      <c r="Y32" s="773"/>
      <c r="Z32" s="773"/>
      <c r="AA32" s="773"/>
      <c r="AB32" s="773"/>
      <c r="AC32" s="773"/>
      <c r="AD32" s="774"/>
      <c r="AE32" s="778" t="s">
        <v>37</v>
      </c>
      <c r="AF32" s="779"/>
      <c r="AG32" s="780"/>
      <c r="AH32" s="583">
        <f>'[2]7'!$X$26</f>
        <v>0</v>
      </c>
      <c r="AI32" s="583"/>
      <c r="AJ32" s="583"/>
      <c r="AK32" s="852"/>
      <c r="AL32" s="445"/>
      <c r="AM32" s="853"/>
      <c r="AN32" s="446"/>
      <c r="AO32" s="618">
        <v>2</v>
      </c>
      <c r="AP32" s="619"/>
      <c r="AQ32" s="855" t="s">
        <v>50</v>
      </c>
      <c r="AR32" s="856"/>
      <c r="AS32" s="856"/>
      <c r="AT32" s="922"/>
      <c r="AU32" s="773" t="str">
        <f>'[2]7'!$H$52</f>
        <v/>
      </c>
      <c r="AV32" s="773"/>
      <c r="AW32" s="773"/>
      <c r="AX32" s="773"/>
      <c r="AY32" s="773"/>
      <c r="AZ32" s="773"/>
      <c r="BA32" s="773"/>
      <c r="BB32" s="773"/>
      <c r="BC32" s="773"/>
      <c r="BD32" s="773"/>
      <c r="BE32" s="773"/>
      <c r="BF32" s="773"/>
      <c r="BG32" s="773"/>
      <c r="BH32" s="773"/>
      <c r="BI32" s="773"/>
      <c r="BJ32" s="774"/>
      <c r="BK32" s="867" t="s">
        <v>54</v>
      </c>
      <c r="BL32" s="744">
        <f>'[2]7'!$AT$52</f>
        <v>0</v>
      </c>
      <c r="BM32" s="744"/>
      <c r="BN32" s="744"/>
      <c r="BO32" s="744"/>
      <c r="BP32" s="871"/>
      <c r="BQ32" s="872"/>
      <c r="BR32" s="872"/>
      <c r="BS32" s="872"/>
      <c r="BT32" s="872"/>
      <c r="BU32" s="872"/>
      <c r="BV32" s="873"/>
      <c r="BW32" s="33"/>
      <c r="BX32" s="5"/>
      <c r="BY32" s="5"/>
      <c r="BZ32" s="5"/>
      <c r="CA32" s="5"/>
      <c r="CB32" s="37"/>
      <c r="CC32" s="527"/>
      <c r="CD32" s="584">
        <v>2</v>
      </c>
      <c r="CE32" s="548"/>
      <c r="CF32" s="884" t="s">
        <v>50</v>
      </c>
      <c r="CG32" s="884"/>
      <c r="CH32" s="884"/>
      <c r="CI32" s="884"/>
      <c r="CJ32" s="884"/>
      <c r="CK32" s="843" t="str">
        <f>L32</f>
        <v/>
      </c>
      <c r="CL32" s="844"/>
      <c r="CM32" s="844"/>
      <c r="CN32" s="844"/>
      <c r="CO32" s="844"/>
      <c r="CP32" s="844"/>
      <c r="CQ32" s="844"/>
      <c r="CR32" s="844"/>
      <c r="CS32" s="844"/>
      <c r="CT32" s="844"/>
      <c r="CU32" s="844"/>
      <c r="CV32" s="844"/>
      <c r="CW32" s="844"/>
      <c r="CX32" s="844"/>
      <c r="CY32" s="844"/>
      <c r="CZ32" s="844"/>
      <c r="DA32" s="844"/>
      <c r="DB32" s="844"/>
      <c r="DC32" s="845"/>
      <c r="DD32" s="812" t="s">
        <v>37</v>
      </c>
      <c r="DE32" s="813"/>
      <c r="DF32" s="814"/>
      <c r="DG32" s="583">
        <f>AH32</f>
        <v>0</v>
      </c>
      <c r="DH32" s="583"/>
      <c r="DI32" s="583"/>
      <c r="DJ32" s="583"/>
      <c r="DK32" s="527"/>
      <c r="DL32" s="528"/>
      <c r="DM32" s="933"/>
      <c r="DN32" s="584">
        <v>2</v>
      </c>
      <c r="DO32" s="548"/>
      <c r="DP32" s="886" t="s">
        <v>50</v>
      </c>
      <c r="DQ32" s="887"/>
      <c r="DR32" s="887"/>
      <c r="DS32" s="888"/>
      <c r="DT32" s="843" t="str">
        <f>AU32</f>
        <v/>
      </c>
      <c r="DU32" s="844"/>
      <c r="DV32" s="844"/>
      <c r="DW32" s="844"/>
      <c r="DX32" s="844"/>
      <c r="DY32" s="844"/>
      <c r="DZ32" s="844"/>
      <c r="EA32" s="844"/>
      <c r="EB32" s="844"/>
      <c r="EC32" s="844"/>
      <c r="ED32" s="844"/>
      <c r="EE32" s="844"/>
      <c r="EF32" s="844"/>
      <c r="EG32" s="844"/>
      <c r="EH32" s="844"/>
      <c r="EI32" s="845"/>
      <c r="EJ32" s="893" t="s">
        <v>54</v>
      </c>
      <c r="EK32" s="744">
        <f>BL32</f>
        <v>0</v>
      </c>
      <c r="EL32" s="744"/>
      <c r="EM32" s="744"/>
      <c r="EN32" s="744"/>
      <c r="EO32" s="906"/>
      <c r="EP32" s="872"/>
      <c r="EQ32" s="872"/>
      <c r="ER32" s="872"/>
      <c r="ES32" s="872"/>
      <c r="ET32" s="872"/>
      <c r="EU32" s="907"/>
      <c r="EW32" s="2"/>
      <c r="EX32" s="2"/>
      <c r="EY32" s="2"/>
      <c r="EZ32" s="2"/>
      <c r="FA32" s="2"/>
    </row>
    <row r="33" spans="1:157" ht="22.5" customHeight="1">
      <c r="A33" s="2"/>
      <c r="B33" s="2"/>
      <c r="C33" s="75"/>
      <c r="D33" s="445"/>
      <c r="E33" s="847"/>
      <c r="F33" s="848"/>
      <c r="G33" s="923" t="s">
        <v>57</v>
      </c>
      <c r="H33" s="924"/>
      <c r="I33" s="924"/>
      <c r="J33" s="924"/>
      <c r="K33" s="925"/>
      <c r="L33" s="523">
        <f>'[2]7'!$H$25</f>
        <v>0</v>
      </c>
      <c r="M33" s="523"/>
      <c r="N33" s="523"/>
      <c r="O33" s="523"/>
      <c r="P33" s="523"/>
      <c r="Q33" s="523"/>
      <c r="R33" s="523"/>
      <c r="S33" s="523"/>
      <c r="T33" s="523"/>
      <c r="U33" s="523"/>
      <c r="V33" s="523"/>
      <c r="W33" s="523"/>
      <c r="X33" s="523"/>
      <c r="Y33" s="523"/>
      <c r="Z33" s="523"/>
      <c r="AA33" s="523"/>
      <c r="AB33" s="523"/>
      <c r="AC33" s="885">
        <f>'[2]7'!$V$25</f>
        <v>0</v>
      </c>
      <c r="AD33" s="885"/>
      <c r="AE33" s="778"/>
      <c r="AF33" s="779"/>
      <c r="AG33" s="780"/>
      <c r="AH33" s="583"/>
      <c r="AI33" s="583"/>
      <c r="AJ33" s="583"/>
      <c r="AK33" s="852"/>
      <c r="AL33" s="445"/>
      <c r="AM33" s="853"/>
      <c r="AN33" s="446"/>
      <c r="AO33" s="847"/>
      <c r="AP33" s="848"/>
      <c r="AQ33" s="463" t="s">
        <v>57</v>
      </c>
      <c r="AR33" s="464"/>
      <c r="AS33" s="464"/>
      <c r="AT33" s="858"/>
      <c r="AU33" s="523">
        <f>'[2]7'!$H$53</f>
        <v>0</v>
      </c>
      <c r="AV33" s="523"/>
      <c r="AW33" s="523"/>
      <c r="AX33" s="523"/>
      <c r="AY33" s="523"/>
      <c r="AZ33" s="523"/>
      <c r="BA33" s="523"/>
      <c r="BB33" s="523"/>
      <c r="BC33" s="523"/>
      <c r="BD33" s="523"/>
      <c r="BE33" s="523"/>
      <c r="BF33" s="523"/>
      <c r="BG33" s="523"/>
      <c r="BH33" s="523"/>
      <c r="BI33" s="877">
        <f>'[2]7'!$T$53</f>
        <v>0</v>
      </c>
      <c r="BJ33" s="877"/>
      <c r="BK33" s="867"/>
      <c r="BL33" s="744"/>
      <c r="BM33" s="744"/>
      <c r="BN33" s="744"/>
      <c r="BO33" s="744"/>
      <c r="BP33" s="871"/>
      <c r="BQ33" s="872"/>
      <c r="BR33" s="872"/>
      <c r="BS33" s="872"/>
      <c r="BT33" s="872"/>
      <c r="BU33" s="872"/>
      <c r="BV33" s="873"/>
      <c r="BW33" s="33"/>
      <c r="BX33" s="5"/>
      <c r="BY33" s="5"/>
      <c r="BZ33" s="5"/>
      <c r="CA33" s="5"/>
      <c r="CB33" s="37"/>
      <c r="CC33" s="527"/>
      <c r="CD33" s="879"/>
      <c r="CE33" s="880"/>
      <c r="CF33" s="386" t="s">
        <v>57</v>
      </c>
      <c r="CG33" s="881"/>
      <c r="CH33" s="881"/>
      <c r="CI33" s="881"/>
      <c r="CJ33" s="881"/>
      <c r="CK33" s="523">
        <f>L33</f>
        <v>0</v>
      </c>
      <c r="CL33" s="523"/>
      <c r="CM33" s="523"/>
      <c r="CN33" s="523"/>
      <c r="CO33" s="523"/>
      <c r="CP33" s="523"/>
      <c r="CQ33" s="523"/>
      <c r="CR33" s="523"/>
      <c r="CS33" s="523"/>
      <c r="CT33" s="523"/>
      <c r="CU33" s="523"/>
      <c r="CV33" s="523"/>
      <c r="CW33" s="523"/>
      <c r="CX33" s="523"/>
      <c r="CY33" s="523"/>
      <c r="CZ33" s="523"/>
      <c r="DA33" s="523"/>
      <c r="DB33" s="885">
        <f>AC33</f>
        <v>0</v>
      </c>
      <c r="DC33" s="885"/>
      <c r="DD33" s="812"/>
      <c r="DE33" s="813"/>
      <c r="DF33" s="814"/>
      <c r="DG33" s="583"/>
      <c r="DH33" s="583"/>
      <c r="DI33" s="583"/>
      <c r="DJ33" s="583"/>
      <c r="DK33" s="527"/>
      <c r="DL33" s="528"/>
      <c r="DM33" s="933"/>
      <c r="DN33" s="879"/>
      <c r="DO33" s="880"/>
      <c r="DP33" s="385" t="s">
        <v>57</v>
      </c>
      <c r="DQ33" s="385"/>
      <c r="DR33" s="385"/>
      <c r="DS33" s="386"/>
      <c r="DT33" s="523">
        <f>AU33</f>
        <v>0</v>
      </c>
      <c r="DU33" s="523"/>
      <c r="DV33" s="523"/>
      <c r="DW33" s="523"/>
      <c r="DX33" s="523"/>
      <c r="DY33" s="523"/>
      <c r="DZ33" s="523"/>
      <c r="EA33" s="523"/>
      <c r="EB33" s="523"/>
      <c r="EC33" s="523"/>
      <c r="ED33" s="523"/>
      <c r="EE33" s="523"/>
      <c r="EF33" s="523"/>
      <c r="EG33" s="523"/>
      <c r="EH33" s="877"/>
      <c r="EI33" s="877"/>
      <c r="EJ33" s="893"/>
      <c r="EK33" s="744"/>
      <c r="EL33" s="744"/>
      <c r="EM33" s="744"/>
      <c r="EN33" s="744"/>
      <c r="EO33" s="906"/>
      <c r="EP33" s="872"/>
      <c r="EQ33" s="872"/>
      <c r="ER33" s="872"/>
      <c r="ES33" s="872"/>
      <c r="ET33" s="872"/>
      <c r="EU33" s="907"/>
      <c r="EW33" s="2"/>
      <c r="EX33" s="2"/>
      <c r="EY33" s="2"/>
      <c r="EZ33" s="2"/>
      <c r="FA33" s="2"/>
    </row>
    <row r="34" spans="1:157" ht="21" customHeight="1">
      <c r="A34" s="2"/>
      <c r="B34" s="2"/>
      <c r="C34" s="75"/>
      <c r="D34" s="445"/>
      <c r="E34" s="920"/>
      <c r="F34" s="921"/>
      <c r="G34" s="820" t="s">
        <v>38</v>
      </c>
      <c r="H34" s="821"/>
      <c r="I34" s="821"/>
      <c r="J34" s="821"/>
      <c r="K34" s="822"/>
      <c r="L34" s="136" t="str">
        <f>IF(AC33&lt;=0,"",IF((LEN(AC33)-11&lt;=0),"0",MID(AC33,LEN(AC33)-11,1)))</f>
        <v/>
      </c>
      <c r="M34" s="828" t="str">
        <f>IF(AC33&lt;=0,"",IF((LEN(AC33)-10&lt;=0),"0",MID(AC33,LEN(AC33)-10,1)))</f>
        <v/>
      </c>
      <c r="N34" s="609"/>
      <c r="O34" s="828" t="str">
        <f>IF(AC33&lt;=0,"",IF((LEN(AC33)-9&lt;=0),"0",MID(AC33,LEN(AC33)-9,1)))</f>
        <v/>
      </c>
      <c r="P34" s="829"/>
      <c r="Q34" s="609" t="str">
        <f>IF(AC33&lt;=0,"",IF((LEN(AC33)-8&lt;=0),"0",MID(AC33,LEN(AC33)-8,1)))</f>
        <v/>
      </c>
      <c r="R34" s="609"/>
      <c r="S34" s="866" t="str">
        <f>IF(AC33&lt;=0,"",IF((LEN(AC33)-7&lt;=0),"0",MID(AC33,LEN(AC33)-7,1)))</f>
        <v/>
      </c>
      <c r="T34" s="609"/>
      <c r="U34" s="609"/>
      <c r="V34" s="828" t="str">
        <f>IF(AC33&lt;=0,"",IF((LEN(AC33)-6&lt;=0),"0",MID(AC33,LEN(AC33)-6,1)))</f>
        <v/>
      </c>
      <c r="W34" s="609"/>
      <c r="X34" s="828" t="str">
        <f>IF(AC33&lt;=0,"",IF((LEN(AC33)-5&lt;=0),"0",MID(AC33,LEN(AC33)-5,1)))</f>
        <v/>
      </c>
      <c r="Y34" s="609"/>
      <c r="Z34" s="829"/>
      <c r="AA34" s="609" t="str">
        <f>IF(AC33&lt;=0,"",IF((LEN(AC33)-4&lt;=0),"0",MID(AC33,LEN(AC33)-4,1)))</f>
        <v/>
      </c>
      <c r="AB34" s="830"/>
      <c r="AC34" s="609" t="str">
        <f>IF(AC33&lt;=0,"",IF((LEN(AC33)-3&lt;=0),"0",MID(AC33,LEN(AC33)-3,1)))</f>
        <v/>
      </c>
      <c r="AD34" s="609"/>
      <c r="AE34" s="828" t="str">
        <f>IF(AC33&lt;=0,"",IF((LEN(AC33)-2&lt;=0),"0",MID(AC33,LEN(AC33)-2,1)))</f>
        <v/>
      </c>
      <c r="AF34" s="609"/>
      <c r="AG34" s="609"/>
      <c r="AH34" s="828" t="str">
        <f>IF(AC33&lt;=0,"",IF((LEN(AC33)-1&lt;=0),"0",MID(AC33,LEN(AC33)-1,1)))</f>
        <v/>
      </c>
      <c r="AI34" s="829"/>
      <c r="AJ34" s="831" t="str">
        <f>IF(AC33&lt;&gt;0,RIGHT(AC33,1),"")</f>
        <v/>
      </c>
      <c r="AK34" s="832"/>
      <c r="AL34" s="445"/>
      <c r="AM34" s="853"/>
      <c r="AN34" s="446"/>
      <c r="AO34" s="920"/>
      <c r="AP34" s="921"/>
      <c r="AQ34" s="862" t="s">
        <v>38</v>
      </c>
      <c r="AR34" s="863"/>
      <c r="AS34" s="863"/>
      <c r="AT34" s="864"/>
      <c r="AU34" s="136" t="str">
        <f>IF(BI33&lt;=0,"",IF((LEN(BI33)-11&lt;=0),"0",MID(BI33,LEN(BI33)-11,1)))</f>
        <v/>
      </c>
      <c r="AV34" s="865" t="str">
        <f>IF(BI33&lt;=0,"",IF((LEN(BI33)-10&lt;=0),"0",MID(BI33,LEN(BI33)-10,1)))</f>
        <v/>
      </c>
      <c r="AW34" s="865"/>
      <c r="AX34" s="865" t="str">
        <f>IF(BI33&lt;=0,"",IF((LEN(BI33)-9&lt;=0),"0",MID(BI33,LEN(BI33)-9,1)))</f>
        <v/>
      </c>
      <c r="AY34" s="865"/>
      <c r="AZ34" s="609" t="str">
        <f>IF(BI33&lt;=0,"",IF((LEN(BI33)-8&lt;=0),"0",MID(BI33,LEN(BI33)-8,1)))</f>
        <v/>
      </c>
      <c r="BA34" s="609"/>
      <c r="BB34" s="866" t="str">
        <f>IF(BI33&lt;=0,"",IF((LEN(BI33)-7&lt;=0),"0",MID(BI33,LEN(BI33)-7,1)))</f>
        <v/>
      </c>
      <c r="BC34" s="609"/>
      <c r="BD34" s="865" t="str">
        <f>IF(BI33&lt;=0,"",IF((LEN(BI33)-6&lt;=0),"0",MID(BI33,LEN(BI33)-6,1)))</f>
        <v/>
      </c>
      <c r="BE34" s="865"/>
      <c r="BF34" s="865" t="str">
        <f>IF(BI33&lt;=0,"",IF((LEN(BI33)-5&lt;=0),"0",MID(BI33,LEN(BI33)-5,1)))</f>
        <v/>
      </c>
      <c r="BG34" s="865"/>
      <c r="BH34" s="139" t="str">
        <f>IF(BI33&lt;=0,"",IF((LEN(BI33)-4&lt;=0),"0",MID(BI33,LEN(BI33)-4,1)))</f>
        <v/>
      </c>
      <c r="BI34" s="609" t="str">
        <f>IF(BI33&lt;=0,"",IF((LEN(BI33)-3&lt;=0),"0",MID(BI33,LEN(BI33)-3,1)))</f>
        <v/>
      </c>
      <c r="BJ34" s="609"/>
      <c r="BK34" s="140" t="str">
        <f>IF(BI33&lt;=0,"",IF((LEN(BI33)-2&lt;=0),"0",MID(BI33,LEN(BI33)-2,1)))</f>
        <v/>
      </c>
      <c r="BL34" s="865" t="str">
        <f>IF(BI33&lt;=0,"",IF((LEN(BI33)-1&lt;=0),"0",MID(BI33,LEN(BI33)-1,1)))</f>
        <v/>
      </c>
      <c r="BM34" s="865"/>
      <c r="BN34" s="609" t="str">
        <f>IF(BI33&lt;&gt;0,RIGHT(BI33,1),"")</f>
        <v/>
      </c>
      <c r="BO34" s="609"/>
      <c r="BP34" s="871"/>
      <c r="BQ34" s="872"/>
      <c r="BR34" s="872"/>
      <c r="BS34" s="872"/>
      <c r="BT34" s="872"/>
      <c r="BU34" s="872"/>
      <c r="BV34" s="873"/>
      <c r="BW34" s="33"/>
      <c r="BX34" s="5"/>
      <c r="BY34" s="5"/>
      <c r="BZ34" s="5"/>
      <c r="CA34" s="5"/>
      <c r="CB34" s="37"/>
      <c r="CC34" s="527"/>
      <c r="CD34" s="882"/>
      <c r="CE34" s="883"/>
      <c r="CF34" s="819" t="s">
        <v>38</v>
      </c>
      <c r="CG34" s="819"/>
      <c r="CH34" s="819"/>
      <c r="CI34" s="819"/>
      <c r="CJ34" s="819"/>
      <c r="CK34" s="60" t="str">
        <f>IF(DB33&lt;=0,"",IF((LEN(DB33)-11&lt;=0),"0",MID(DB33,LEN(DB33)-11,1)))</f>
        <v/>
      </c>
      <c r="CL34" s="423" t="str">
        <f>IF(DB33&lt;=0,"",IF((LEN(DB33)-10&lt;=0),"0",MID(DB33,LEN(DB33)-10,1)))</f>
        <v/>
      </c>
      <c r="CM34" s="423"/>
      <c r="CN34" s="423" t="str">
        <f>IF(DB33&lt;=0,"",IF((LEN(DB33)-9&lt;=0),"0",MID(DB33,LEN(DB33)-9,1)))</f>
        <v/>
      </c>
      <c r="CO34" s="423"/>
      <c r="CP34" s="424" t="str">
        <f>IF(DB33&lt;=0,"",IF((LEN(DB33)-8&lt;=0),"0",MID(DB33,LEN(DB33)-8,1)))</f>
        <v/>
      </c>
      <c r="CQ34" s="424"/>
      <c r="CR34" s="426" t="str">
        <f>IF(DB33&lt;=0,"",IF((LEN(DB33)-7&lt;=0),"0",MID(DB33,LEN(DB33)-7,1)))</f>
        <v/>
      </c>
      <c r="CS34" s="424"/>
      <c r="CT34" s="424"/>
      <c r="CU34" s="423" t="str">
        <f>IF(DB33&lt;=0,"",IF((LEN(DB33)-6&lt;=0),"0",MID(DB33,LEN(DB33)-6,1)))</f>
        <v/>
      </c>
      <c r="CV34" s="423"/>
      <c r="CW34" s="423" t="str">
        <f>IF(DB33&lt;=0,"",IF((LEN(DB33)-5&lt;=0),"0",MID(DB33,LEN(DB33)-5,1)))</f>
        <v/>
      </c>
      <c r="CX34" s="423"/>
      <c r="CY34" s="423"/>
      <c r="CZ34" s="424" t="str">
        <f>IF(DB33&lt;=0,"",IF((LEN(DB33)-4&lt;=0),"0",MID(DB33,LEN(DB33)-4,1)))</f>
        <v/>
      </c>
      <c r="DA34" s="425"/>
      <c r="DB34" s="424" t="str">
        <f>IF(DB33&lt;=0,"",IF((LEN(DB33)-3&lt;=0),"0",MID(DB33,LEN(DB33)-3,1)))</f>
        <v/>
      </c>
      <c r="DC34" s="424"/>
      <c r="DD34" s="423" t="str">
        <f>IF(DB33&lt;=0,"",IF((LEN(DB33)-2&lt;=0),"0",MID(DB33,LEN(DB33)-2,1)))</f>
        <v/>
      </c>
      <c r="DE34" s="423"/>
      <c r="DF34" s="423"/>
      <c r="DG34" s="423" t="str">
        <f>IF(DB33&lt;=0,"",IF((LEN(DB33)-1&lt;=0),"0",MID(DB33,LEN(DB33)-1,1)))</f>
        <v/>
      </c>
      <c r="DH34" s="423"/>
      <c r="DI34" s="425" t="str">
        <f>IF(DB33&lt;&gt;0,RIGHT(DB33,1),"")</f>
        <v/>
      </c>
      <c r="DJ34" s="427"/>
      <c r="DK34" s="528"/>
      <c r="DL34" s="528"/>
      <c r="DM34" s="933"/>
      <c r="DN34" s="882"/>
      <c r="DO34" s="883"/>
      <c r="DP34" s="897"/>
      <c r="DQ34" s="898"/>
      <c r="DR34" s="898"/>
      <c r="DS34" s="898"/>
      <c r="DT34" s="898"/>
      <c r="DU34" s="898"/>
      <c r="DV34" s="898"/>
      <c r="DW34" s="898"/>
      <c r="DX34" s="898"/>
      <c r="DY34" s="898"/>
      <c r="DZ34" s="898"/>
      <c r="EA34" s="898"/>
      <c r="EB34" s="898"/>
      <c r="EC34" s="898"/>
      <c r="ED34" s="898"/>
      <c r="EE34" s="898"/>
      <c r="EF34" s="898"/>
      <c r="EG34" s="898"/>
      <c r="EH34" s="898"/>
      <c r="EI34" s="898"/>
      <c r="EJ34" s="898"/>
      <c r="EK34" s="898"/>
      <c r="EL34" s="898"/>
      <c r="EM34" s="898"/>
      <c r="EN34" s="899"/>
      <c r="EO34" s="872"/>
      <c r="EP34" s="872"/>
      <c r="EQ34" s="872"/>
      <c r="ER34" s="872"/>
      <c r="ES34" s="872"/>
      <c r="ET34" s="872"/>
      <c r="EU34" s="907"/>
      <c r="EW34" s="2"/>
      <c r="EX34" s="2"/>
      <c r="EY34" s="2"/>
      <c r="EZ34" s="2"/>
      <c r="FA34" s="2"/>
    </row>
    <row r="35" spans="1:157" ht="17.25" customHeight="1">
      <c r="A35" s="2"/>
      <c r="B35" s="2"/>
      <c r="C35" s="75"/>
      <c r="D35" s="445"/>
      <c r="E35" s="847">
        <v>3</v>
      </c>
      <c r="F35" s="848"/>
      <c r="G35" s="770" t="s">
        <v>50</v>
      </c>
      <c r="H35" s="771"/>
      <c r="I35" s="771"/>
      <c r="J35" s="771"/>
      <c r="K35" s="772"/>
      <c r="L35" s="773" t="str">
        <f>'[2]7'!$H$28</f>
        <v/>
      </c>
      <c r="M35" s="773"/>
      <c r="N35" s="773"/>
      <c r="O35" s="773"/>
      <c r="P35" s="773"/>
      <c r="Q35" s="773"/>
      <c r="R35" s="773"/>
      <c r="S35" s="773"/>
      <c r="T35" s="773"/>
      <c r="U35" s="773"/>
      <c r="V35" s="773"/>
      <c r="W35" s="773"/>
      <c r="X35" s="773"/>
      <c r="Y35" s="773"/>
      <c r="Z35" s="773"/>
      <c r="AA35" s="773"/>
      <c r="AB35" s="773"/>
      <c r="AC35" s="773"/>
      <c r="AD35" s="774"/>
      <c r="AE35" s="778" t="s">
        <v>37</v>
      </c>
      <c r="AF35" s="779"/>
      <c r="AG35" s="780"/>
      <c r="AH35" s="583">
        <f>'[2]7'!$X$30</f>
        <v>0</v>
      </c>
      <c r="AI35" s="583"/>
      <c r="AJ35" s="583"/>
      <c r="AK35" s="852"/>
      <c r="AL35" s="445"/>
      <c r="AM35" s="853"/>
      <c r="AN35" s="446"/>
      <c r="AO35" s="854">
        <v>3</v>
      </c>
      <c r="AP35" s="854"/>
      <c r="AQ35" s="855" t="s">
        <v>50</v>
      </c>
      <c r="AR35" s="856"/>
      <c r="AS35" s="856"/>
      <c r="AT35" s="922"/>
      <c r="AU35" s="773" t="str">
        <f>'[2]7'!$H$54</f>
        <v/>
      </c>
      <c r="AV35" s="773"/>
      <c r="AW35" s="773"/>
      <c r="AX35" s="773"/>
      <c r="AY35" s="773"/>
      <c r="AZ35" s="773"/>
      <c r="BA35" s="773"/>
      <c r="BB35" s="773"/>
      <c r="BC35" s="773"/>
      <c r="BD35" s="773"/>
      <c r="BE35" s="773"/>
      <c r="BF35" s="773"/>
      <c r="BG35" s="773"/>
      <c r="BH35" s="773"/>
      <c r="BI35" s="773"/>
      <c r="BJ35" s="774"/>
      <c r="BK35" s="867" t="s">
        <v>54</v>
      </c>
      <c r="BL35" s="744">
        <f>'[2]7'!$AT$54</f>
        <v>0</v>
      </c>
      <c r="BM35" s="744"/>
      <c r="BN35" s="744"/>
      <c r="BO35" s="744"/>
      <c r="BP35" s="874"/>
      <c r="BQ35" s="875"/>
      <c r="BR35" s="875"/>
      <c r="BS35" s="875"/>
      <c r="BT35" s="875"/>
      <c r="BU35" s="875"/>
      <c r="BV35" s="876"/>
      <c r="BW35" s="33"/>
      <c r="BX35" s="5"/>
      <c r="BY35" s="5"/>
      <c r="BZ35" s="5"/>
      <c r="CA35" s="5"/>
      <c r="CB35" s="37"/>
      <c r="CC35" s="527"/>
      <c r="CD35" s="584">
        <v>3</v>
      </c>
      <c r="CE35" s="548"/>
      <c r="CF35" s="884" t="s">
        <v>50</v>
      </c>
      <c r="CG35" s="884"/>
      <c r="CH35" s="884"/>
      <c r="CI35" s="884"/>
      <c r="CJ35" s="884"/>
      <c r="CK35" s="843" t="str">
        <f>L35</f>
        <v/>
      </c>
      <c r="CL35" s="844"/>
      <c r="CM35" s="844"/>
      <c r="CN35" s="844"/>
      <c r="CO35" s="844"/>
      <c r="CP35" s="844"/>
      <c r="CQ35" s="844"/>
      <c r="CR35" s="844"/>
      <c r="CS35" s="844"/>
      <c r="CT35" s="844"/>
      <c r="CU35" s="844"/>
      <c r="CV35" s="844"/>
      <c r="CW35" s="844"/>
      <c r="CX35" s="844"/>
      <c r="CY35" s="844"/>
      <c r="CZ35" s="844"/>
      <c r="DA35" s="844"/>
      <c r="DB35" s="844"/>
      <c r="DC35" s="845"/>
      <c r="DD35" s="812" t="s">
        <v>37</v>
      </c>
      <c r="DE35" s="813"/>
      <c r="DF35" s="814"/>
      <c r="DG35" s="583">
        <f>AH35</f>
        <v>0</v>
      </c>
      <c r="DH35" s="583"/>
      <c r="DI35" s="583"/>
      <c r="DJ35" s="583"/>
      <c r="DK35" s="527"/>
      <c r="DL35" s="528"/>
      <c r="DM35" s="933"/>
      <c r="DN35" s="879">
        <v>3</v>
      </c>
      <c r="DO35" s="880"/>
      <c r="DP35" s="929" t="s">
        <v>50</v>
      </c>
      <c r="DQ35" s="930"/>
      <c r="DR35" s="930"/>
      <c r="DS35" s="931"/>
      <c r="DT35" s="843" t="str">
        <f>AU35</f>
        <v/>
      </c>
      <c r="DU35" s="844"/>
      <c r="DV35" s="844"/>
      <c r="DW35" s="844"/>
      <c r="DX35" s="844"/>
      <c r="DY35" s="844"/>
      <c r="DZ35" s="844"/>
      <c r="EA35" s="844"/>
      <c r="EB35" s="844"/>
      <c r="EC35" s="844"/>
      <c r="ED35" s="844"/>
      <c r="EE35" s="844"/>
      <c r="EF35" s="844"/>
      <c r="EG35" s="844"/>
      <c r="EH35" s="844"/>
      <c r="EI35" s="845"/>
      <c r="EJ35" s="893" t="s">
        <v>54</v>
      </c>
      <c r="EK35" s="744">
        <f>BL35</f>
        <v>0</v>
      </c>
      <c r="EL35" s="744"/>
      <c r="EM35" s="744"/>
      <c r="EN35" s="744"/>
      <c r="EO35" s="908"/>
      <c r="EP35" s="909"/>
      <c r="EQ35" s="909"/>
      <c r="ER35" s="909"/>
      <c r="ES35" s="909"/>
      <c r="ET35" s="909"/>
      <c r="EU35" s="910"/>
      <c r="EW35" s="2"/>
      <c r="EX35" s="2"/>
      <c r="EY35" s="2"/>
      <c r="EZ35" s="2"/>
      <c r="FA35" s="2"/>
    </row>
    <row r="36" spans="1:157" ht="22.5" customHeight="1">
      <c r="A36" s="2"/>
      <c r="B36" s="2"/>
      <c r="C36" s="75"/>
      <c r="D36" s="445"/>
      <c r="E36" s="847"/>
      <c r="F36" s="848"/>
      <c r="G36" s="923" t="s">
        <v>57</v>
      </c>
      <c r="H36" s="924"/>
      <c r="I36" s="924"/>
      <c r="J36" s="924"/>
      <c r="K36" s="925"/>
      <c r="L36" s="523">
        <f>'[2]7'!$H$29</f>
        <v>0</v>
      </c>
      <c r="M36" s="523"/>
      <c r="N36" s="523"/>
      <c r="O36" s="523"/>
      <c r="P36" s="523"/>
      <c r="Q36" s="523"/>
      <c r="R36" s="523"/>
      <c r="S36" s="523"/>
      <c r="T36" s="523"/>
      <c r="U36" s="523"/>
      <c r="V36" s="523"/>
      <c r="W36" s="523"/>
      <c r="X36" s="523"/>
      <c r="Y36" s="523"/>
      <c r="Z36" s="523"/>
      <c r="AA36" s="523"/>
      <c r="AB36" s="523"/>
      <c r="AC36" s="885">
        <f>'[2]7'!$V$29</f>
        <v>0</v>
      </c>
      <c r="AD36" s="885"/>
      <c r="AE36" s="778"/>
      <c r="AF36" s="779"/>
      <c r="AG36" s="780"/>
      <c r="AH36" s="583"/>
      <c r="AI36" s="583"/>
      <c r="AJ36" s="583"/>
      <c r="AK36" s="852"/>
      <c r="AL36" s="445"/>
      <c r="AM36" s="853"/>
      <c r="AN36" s="446"/>
      <c r="AO36" s="854"/>
      <c r="AP36" s="854"/>
      <c r="AQ36" s="463" t="s">
        <v>57</v>
      </c>
      <c r="AR36" s="464"/>
      <c r="AS36" s="464"/>
      <c r="AT36" s="858"/>
      <c r="AU36" s="523">
        <f>'[2]7'!$H$55</f>
        <v>0</v>
      </c>
      <c r="AV36" s="523"/>
      <c r="AW36" s="523"/>
      <c r="AX36" s="523"/>
      <c r="AY36" s="523"/>
      <c r="AZ36" s="523"/>
      <c r="BA36" s="523"/>
      <c r="BB36" s="523"/>
      <c r="BC36" s="523"/>
      <c r="BD36" s="523"/>
      <c r="BE36" s="523"/>
      <c r="BF36" s="523"/>
      <c r="BG36" s="523"/>
      <c r="BH36" s="523"/>
      <c r="BI36" s="877">
        <f>'[2]7'!$T$55</f>
        <v>0</v>
      </c>
      <c r="BJ36" s="877"/>
      <c r="BK36" s="867"/>
      <c r="BL36" s="744"/>
      <c r="BM36" s="744"/>
      <c r="BN36" s="744"/>
      <c r="BO36" s="744"/>
      <c r="BP36" s="503" t="s">
        <v>97</v>
      </c>
      <c r="BQ36" s="501"/>
      <c r="BR36" s="501"/>
      <c r="BS36" s="501"/>
      <c r="BT36" s="501"/>
      <c r="BU36" s="501"/>
      <c r="BV36" s="502"/>
      <c r="BW36" s="33"/>
      <c r="BX36" s="5"/>
      <c r="BY36" s="5"/>
      <c r="BZ36" s="5"/>
      <c r="CA36" s="5"/>
      <c r="CB36" s="37"/>
      <c r="CC36" s="527"/>
      <c r="CD36" s="879"/>
      <c r="CE36" s="880"/>
      <c r="CF36" s="386" t="s">
        <v>57</v>
      </c>
      <c r="CG36" s="881"/>
      <c r="CH36" s="881"/>
      <c r="CI36" s="881"/>
      <c r="CJ36" s="881"/>
      <c r="CK36" s="523">
        <f>L36</f>
        <v>0</v>
      </c>
      <c r="CL36" s="523"/>
      <c r="CM36" s="523"/>
      <c r="CN36" s="523"/>
      <c r="CO36" s="523"/>
      <c r="CP36" s="523"/>
      <c r="CQ36" s="523"/>
      <c r="CR36" s="523"/>
      <c r="CS36" s="523"/>
      <c r="CT36" s="523"/>
      <c r="CU36" s="523"/>
      <c r="CV36" s="523"/>
      <c r="CW36" s="523"/>
      <c r="CX36" s="523"/>
      <c r="CY36" s="523"/>
      <c r="CZ36" s="523"/>
      <c r="DA36" s="523"/>
      <c r="DB36" s="885">
        <f>AC36</f>
        <v>0</v>
      </c>
      <c r="DC36" s="885"/>
      <c r="DD36" s="812"/>
      <c r="DE36" s="813"/>
      <c r="DF36" s="814"/>
      <c r="DG36" s="583"/>
      <c r="DH36" s="583"/>
      <c r="DI36" s="583"/>
      <c r="DJ36" s="583"/>
      <c r="DK36" s="527"/>
      <c r="DL36" s="528"/>
      <c r="DM36" s="933"/>
      <c r="DN36" s="879"/>
      <c r="DO36" s="880"/>
      <c r="DP36" s="385" t="s">
        <v>57</v>
      </c>
      <c r="DQ36" s="385"/>
      <c r="DR36" s="385"/>
      <c r="DS36" s="386"/>
      <c r="DT36" s="523">
        <f>AU36</f>
        <v>0</v>
      </c>
      <c r="DU36" s="523"/>
      <c r="DV36" s="523"/>
      <c r="DW36" s="523"/>
      <c r="DX36" s="523"/>
      <c r="DY36" s="523"/>
      <c r="DZ36" s="523"/>
      <c r="EA36" s="523"/>
      <c r="EB36" s="523"/>
      <c r="EC36" s="523"/>
      <c r="ED36" s="523"/>
      <c r="EE36" s="523"/>
      <c r="EF36" s="523"/>
      <c r="EG36" s="523"/>
      <c r="EH36" s="877"/>
      <c r="EI36" s="877"/>
      <c r="EJ36" s="893"/>
      <c r="EK36" s="744"/>
      <c r="EL36" s="744"/>
      <c r="EM36" s="744"/>
      <c r="EN36" s="744"/>
      <c r="EO36" s="911"/>
      <c r="EP36" s="912"/>
      <c r="EQ36" s="912"/>
      <c r="ER36" s="912"/>
      <c r="ES36" s="912"/>
      <c r="ET36" s="912"/>
      <c r="EU36" s="913"/>
      <c r="EW36" s="2"/>
      <c r="EX36" s="2"/>
      <c r="EY36" s="2"/>
      <c r="EZ36" s="2"/>
      <c r="FA36" s="2"/>
    </row>
    <row r="37" spans="1:157" ht="21" customHeight="1">
      <c r="A37" s="2"/>
      <c r="B37" s="2"/>
      <c r="C37" s="75"/>
      <c r="D37" s="445"/>
      <c r="E37" s="847"/>
      <c r="F37" s="848"/>
      <c r="G37" s="820" t="s">
        <v>38</v>
      </c>
      <c r="H37" s="821"/>
      <c r="I37" s="821"/>
      <c r="J37" s="821"/>
      <c r="K37" s="822"/>
      <c r="L37" s="136" t="str">
        <f>IF(AC36&lt;=0,"",IF((LEN(AC36)-11&lt;=0),"0",MID(AC36,LEN(AC36)-11,1)))</f>
        <v/>
      </c>
      <c r="M37" s="823" t="str">
        <f>IF(AC36&lt;=0,"",IF((LEN(AC36)-10&lt;=0),"0",MID(AC36,LEN(AC36)-10,1)))</f>
        <v/>
      </c>
      <c r="N37" s="827"/>
      <c r="O37" s="823" t="str">
        <f>IF(AC36&lt;=0,"",IF((LEN(AC36)-9&lt;=0),"0",MID(AC36,LEN(AC36)-9,1)))</f>
        <v/>
      </c>
      <c r="P37" s="824"/>
      <c r="Q37" s="609" t="str">
        <f>IF(AC36&lt;=0,"",IF((LEN(AC36)-8&lt;=0),"0",MID(AC36,LEN(AC36)-8,1)))</f>
        <v/>
      </c>
      <c r="R37" s="609"/>
      <c r="S37" s="825" t="str">
        <f>IF(AC36&lt;=0,"",IF((LEN(AC36)-7&lt;=0),"0",MID(AC36,LEN(AC36)-7,1)))</f>
        <v/>
      </c>
      <c r="T37" s="826"/>
      <c r="U37" s="827"/>
      <c r="V37" s="828" t="str">
        <f>IF(AC36&lt;=0,"",IF((LEN(AC36)-6&lt;=0),"0",MID(AC36,LEN(AC36)-6,1)))</f>
        <v/>
      </c>
      <c r="W37" s="609"/>
      <c r="X37" s="828" t="str">
        <f>IF(AC36&lt;=0,"",IF((LEN(AC36)-5&lt;=0),"0",MID(AC36,LEN(AC36)-5,1)))</f>
        <v/>
      </c>
      <c r="Y37" s="609"/>
      <c r="Z37" s="829"/>
      <c r="AA37" s="609" t="str">
        <f>IF(AC36&lt;=0,"",IF((LEN(AC36)-4&lt;=0),"0",MID(AC36,LEN(AC36)-4,1)))</f>
        <v/>
      </c>
      <c r="AB37" s="830"/>
      <c r="AC37" s="831" t="str">
        <f>IF(AC36&lt;=0,"",IF((LEN(AC36)-3&lt;=0),"0",MID(AC36,LEN(AC36)-3,1)))</f>
        <v/>
      </c>
      <c r="AD37" s="827"/>
      <c r="AE37" s="828" t="str">
        <f>IF(AC36&lt;=0,"",IF((LEN(AC36)-2&lt;=0),"0",MID(AC36,LEN(AC36)-2,1)))</f>
        <v/>
      </c>
      <c r="AF37" s="609"/>
      <c r="AG37" s="609"/>
      <c r="AH37" s="828" t="str">
        <f>IF(AC36&lt;=0,"",IF((LEN(AC36)-1&lt;=0),"0",MID(AC36,LEN(AC36)-1,1)))</f>
        <v/>
      </c>
      <c r="AI37" s="829"/>
      <c r="AJ37" s="831" t="str">
        <f>IF(AC36&lt;&gt;0,RIGHT(AC36,1),"")</f>
        <v/>
      </c>
      <c r="AK37" s="832"/>
      <c r="AL37" s="445"/>
      <c r="AM37" s="853"/>
      <c r="AN37" s="446"/>
      <c r="AO37" s="854"/>
      <c r="AP37" s="854"/>
      <c r="AQ37" s="862" t="s">
        <v>38</v>
      </c>
      <c r="AR37" s="863"/>
      <c r="AS37" s="863"/>
      <c r="AT37" s="864"/>
      <c r="AU37" s="141" t="str">
        <f>IF(BI36&lt;=0,"",IF((LEN(BI36)-11&lt;=0),"0",MID(BI36,LEN(BI36)-11,1)))</f>
        <v/>
      </c>
      <c r="AV37" s="865" t="str">
        <f>IF(BI36&lt;=0,"",IF((LEN(BI36)-10&lt;=0),"0",MID(BI36,LEN(BI36)-10,1)))</f>
        <v/>
      </c>
      <c r="AW37" s="865"/>
      <c r="AX37" s="865" t="str">
        <f>IF(BI36&lt;=0,"",IF((LEN(BI36)-9&lt;=0),"0",MID(BI36,LEN(BI36)-9,1)))</f>
        <v/>
      </c>
      <c r="AY37" s="865"/>
      <c r="AZ37" s="609" t="str">
        <f>IF(BI36&lt;=0,"",IF((LEN(BI36)-8&lt;=0),"0",MID(BI36,LEN(BI36)-8,1)))</f>
        <v/>
      </c>
      <c r="BA37" s="609"/>
      <c r="BB37" s="866" t="str">
        <f>IF(BI36&lt;=0,"",IF((LEN(BI36)-7&lt;=0),"0",MID(BI36,LEN(BI36)-7,1)))</f>
        <v/>
      </c>
      <c r="BC37" s="609"/>
      <c r="BD37" s="865" t="str">
        <f>IF(BI36&lt;=0,"",IF((LEN(BI36)-6&lt;=0),"0",MID(BI36,LEN(BI36)-6,1)))</f>
        <v/>
      </c>
      <c r="BE37" s="865"/>
      <c r="BF37" s="865" t="str">
        <f>IF(BI36&lt;=0,"",IF((LEN(BI36)-5&lt;=0),"0",MID(BI36,LEN(BI36)-5,1)))</f>
        <v/>
      </c>
      <c r="BG37" s="865"/>
      <c r="BH37" s="142" t="str">
        <f>IF(BI36&lt;=0,"",IF((LEN(BI36)-4&lt;=0),"0",MID(BI36,LEN(BI36)-4,1)))</f>
        <v/>
      </c>
      <c r="BI37" s="609" t="str">
        <f>IF(BI36&lt;=0,"",IF((LEN(BI36)-3&lt;=0),"0",MID(BI36,LEN(BI36)-3,1)))</f>
        <v/>
      </c>
      <c r="BJ37" s="609"/>
      <c r="BK37" s="143" t="str">
        <f>IF(BI36&lt;=0,"",IF((LEN(BI36)-2&lt;=0),"0",MID(BI36,LEN(BI36)-2,1)))</f>
        <v/>
      </c>
      <c r="BL37" s="865" t="str">
        <f>IF(BI36&lt;=0,"",IF((LEN(BI36)-1&lt;=0),"0",MID(BI36,LEN(BI36)-1,1)))</f>
        <v/>
      </c>
      <c r="BM37" s="865"/>
      <c r="BN37" s="609" t="str">
        <f>IF(BI36&lt;&gt;0,RIGHT(BI36,1),"")</f>
        <v/>
      </c>
      <c r="BO37" s="609"/>
      <c r="BP37" s="868"/>
      <c r="BQ37" s="869"/>
      <c r="BR37" s="869"/>
      <c r="BS37" s="869"/>
      <c r="BT37" s="869"/>
      <c r="BU37" s="869"/>
      <c r="BV37" s="870"/>
      <c r="BW37" s="33"/>
      <c r="BX37" s="5"/>
      <c r="BY37" s="5"/>
      <c r="BZ37" s="5"/>
      <c r="CA37" s="5"/>
      <c r="CB37" s="37"/>
      <c r="CC37" s="527"/>
      <c r="CD37" s="882"/>
      <c r="CE37" s="883"/>
      <c r="CF37" s="819" t="s">
        <v>38</v>
      </c>
      <c r="CG37" s="819"/>
      <c r="CH37" s="819"/>
      <c r="CI37" s="819"/>
      <c r="CJ37" s="819"/>
      <c r="CK37" s="60" t="str">
        <f>IF(DB36&lt;=0,"",IF((LEN(DB36)-11&lt;=0),"0",MID(DB36,LEN(DB36)-11,1)))</f>
        <v/>
      </c>
      <c r="CL37" s="423" t="str">
        <f>IF(DB36&lt;=0,"",IF((LEN(DB36)-10&lt;=0),"0",MID(DB36,LEN(DB36)-10,1)))</f>
        <v/>
      </c>
      <c r="CM37" s="423"/>
      <c r="CN37" s="423" t="str">
        <f>IF(DB36&lt;=0,"",IF((LEN(DB36)-9&lt;=0),"0",MID(DB36,LEN(DB36)-9,1)))</f>
        <v/>
      </c>
      <c r="CO37" s="423"/>
      <c r="CP37" s="424" t="str">
        <f>IF(DB36&lt;=0,"",IF((LEN(DB36)-8&lt;=0),"0",MID(DB36,LEN(DB36)-8,1)))</f>
        <v/>
      </c>
      <c r="CQ37" s="424"/>
      <c r="CR37" s="427" t="str">
        <f>IF(DB36&lt;=0,"",IF((LEN(DB36)-7&lt;=0),"0",MID(DB36,LEN(DB36)-7,1)))</f>
        <v/>
      </c>
      <c r="CS37" s="427"/>
      <c r="CT37" s="426"/>
      <c r="CU37" s="423" t="str">
        <f>IF(DB36&lt;=0,"",IF((LEN(DB36)-6&lt;=0),"0",MID(DB36,LEN(DB36)-6,1)))</f>
        <v/>
      </c>
      <c r="CV37" s="423"/>
      <c r="CW37" s="423" t="str">
        <f>IF(DB36&lt;=0,"",IF((LEN(DB36)-5&lt;=0),"0",MID(DB36,LEN(DB36)-5,1)))</f>
        <v/>
      </c>
      <c r="CX37" s="423"/>
      <c r="CY37" s="423"/>
      <c r="CZ37" s="424" t="str">
        <f>IF(DB36&lt;=0,"",IF((LEN(DB36)-4&lt;=0),"0",MID(DB36,LEN(DB36)-4,1)))</f>
        <v/>
      </c>
      <c r="DA37" s="425"/>
      <c r="DB37" s="425" t="str">
        <f>IF(DB36&lt;=0,"",IF((LEN(DB36)-3&lt;=0),"0",MID(DB36,LEN(DB36)-3,1)))</f>
        <v/>
      </c>
      <c r="DC37" s="426"/>
      <c r="DD37" s="423" t="str">
        <f>IF(DB36&lt;=0,"",IF((LEN(DB36)-2&lt;=0),"0",MID(DB36,LEN(DB36)-2,1)))</f>
        <v/>
      </c>
      <c r="DE37" s="423"/>
      <c r="DF37" s="423"/>
      <c r="DG37" s="423" t="str">
        <f>IF(DB36&lt;=0,"",IF((LEN(DB36)-1&lt;=0),"0",MID(DB36,LEN(DB36)-1,1)))</f>
        <v/>
      </c>
      <c r="DH37" s="423"/>
      <c r="DI37" s="425" t="str">
        <f>IF(DB36&lt;&gt;0,RIGHT(DB36,1),"")</f>
        <v/>
      </c>
      <c r="DJ37" s="427"/>
      <c r="DK37" s="528"/>
      <c r="DL37" s="528"/>
      <c r="DM37" s="933"/>
      <c r="DN37" s="879"/>
      <c r="DO37" s="880"/>
      <c r="DP37" s="897"/>
      <c r="DQ37" s="898"/>
      <c r="DR37" s="898"/>
      <c r="DS37" s="898"/>
      <c r="DT37" s="898"/>
      <c r="DU37" s="898"/>
      <c r="DV37" s="898"/>
      <c r="DW37" s="898"/>
      <c r="DX37" s="898"/>
      <c r="DY37" s="898"/>
      <c r="DZ37" s="898"/>
      <c r="EA37" s="898"/>
      <c r="EB37" s="898"/>
      <c r="EC37" s="898"/>
      <c r="ED37" s="898"/>
      <c r="EE37" s="898"/>
      <c r="EF37" s="898"/>
      <c r="EG37" s="898"/>
      <c r="EH37" s="898"/>
      <c r="EI37" s="898"/>
      <c r="EJ37" s="898"/>
      <c r="EK37" s="898"/>
      <c r="EL37" s="898"/>
      <c r="EM37" s="898"/>
      <c r="EN37" s="899"/>
      <c r="EO37" s="914"/>
      <c r="EP37" s="915"/>
      <c r="EQ37" s="915"/>
      <c r="ER37" s="915"/>
      <c r="ES37" s="915"/>
      <c r="ET37" s="915"/>
      <c r="EU37" s="916"/>
      <c r="EW37" s="2"/>
      <c r="EX37" s="2"/>
      <c r="EY37" s="2"/>
      <c r="EZ37" s="2"/>
      <c r="FA37" s="2"/>
    </row>
    <row r="38" spans="1:157" ht="17.25" customHeight="1">
      <c r="A38" s="2"/>
      <c r="B38" s="2"/>
      <c r="C38" s="75"/>
      <c r="D38" s="445"/>
      <c r="E38" s="618">
        <v>4</v>
      </c>
      <c r="F38" s="619"/>
      <c r="G38" s="770" t="s">
        <v>50</v>
      </c>
      <c r="H38" s="771"/>
      <c r="I38" s="771"/>
      <c r="J38" s="771"/>
      <c r="K38" s="772"/>
      <c r="L38" s="773" t="str">
        <f>'[2]7'!$H$32</f>
        <v/>
      </c>
      <c r="M38" s="773"/>
      <c r="N38" s="773"/>
      <c r="O38" s="773"/>
      <c r="P38" s="773"/>
      <c r="Q38" s="773"/>
      <c r="R38" s="773"/>
      <c r="S38" s="773"/>
      <c r="T38" s="773"/>
      <c r="U38" s="773"/>
      <c r="V38" s="773"/>
      <c r="W38" s="773"/>
      <c r="X38" s="773"/>
      <c r="Y38" s="773"/>
      <c r="Z38" s="773"/>
      <c r="AA38" s="773"/>
      <c r="AB38" s="773"/>
      <c r="AC38" s="773"/>
      <c r="AD38" s="774"/>
      <c r="AE38" s="778" t="s">
        <v>37</v>
      </c>
      <c r="AF38" s="779"/>
      <c r="AG38" s="780"/>
      <c r="AH38" s="583">
        <f>'[2]7'!$X$34</f>
        <v>0</v>
      </c>
      <c r="AI38" s="583"/>
      <c r="AJ38" s="583"/>
      <c r="AK38" s="852"/>
      <c r="AL38" s="445"/>
      <c r="AM38" s="853"/>
      <c r="AN38" s="446"/>
      <c r="AO38" s="618">
        <v>4</v>
      </c>
      <c r="AP38" s="619"/>
      <c r="AQ38" s="855" t="s">
        <v>50</v>
      </c>
      <c r="AR38" s="856"/>
      <c r="AS38" s="856"/>
      <c r="AT38" s="922"/>
      <c r="AU38" s="773"/>
      <c r="AV38" s="773"/>
      <c r="AW38" s="773"/>
      <c r="AX38" s="773"/>
      <c r="AY38" s="773"/>
      <c r="AZ38" s="773"/>
      <c r="BA38" s="773"/>
      <c r="BB38" s="773"/>
      <c r="BC38" s="773"/>
      <c r="BD38" s="773"/>
      <c r="BE38" s="773"/>
      <c r="BF38" s="773"/>
      <c r="BG38" s="773"/>
      <c r="BH38" s="773"/>
      <c r="BI38" s="773"/>
      <c r="BJ38" s="774"/>
      <c r="BK38" s="867" t="s">
        <v>54</v>
      </c>
      <c r="BL38" s="744"/>
      <c r="BM38" s="744"/>
      <c r="BN38" s="744"/>
      <c r="BO38" s="744"/>
      <c r="BP38" s="871"/>
      <c r="BQ38" s="872"/>
      <c r="BR38" s="872"/>
      <c r="BS38" s="872"/>
      <c r="BT38" s="872"/>
      <c r="BU38" s="872"/>
      <c r="BV38" s="873"/>
      <c r="BW38" s="33"/>
      <c r="BX38" s="5"/>
      <c r="BY38" s="5"/>
      <c r="BZ38" s="5"/>
      <c r="CA38" s="5"/>
      <c r="CB38" s="37"/>
      <c r="CC38" s="527"/>
      <c r="CD38" s="879">
        <v>4</v>
      </c>
      <c r="CE38" s="880"/>
      <c r="CF38" s="926" t="s">
        <v>50</v>
      </c>
      <c r="CG38" s="926"/>
      <c r="CH38" s="926"/>
      <c r="CI38" s="926"/>
      <c r="CJ38" s="926"/>
      <c r="CK38" s="843" t="str">
        <f>L38</f>
        <v/>
      </c>
      <c r="CL38" s="844"/>
      <c r="CM38" s="844"/>
      <c r="CN38" s="844"/>
      <c r="CO38" s="844"/>
      <c r="CP38" s="844"/>
      <c r="CQ38" s="844"/>
      <c r="CR38" s="844"/>
      <c r="CS38" s="844"/>
      <c r="CT38" s="844"/>
      <c r="CU38" s="844"/>
      <c r="CV38" s="844"/>
      <c r="CW38" s="844"/>
      <c r="CX38" s="844"/>
      <c r="CY38" s="844"/>
      <c r="CZ38" s="844"/>
      <c r="DA38" s="844"/>
      <c r="DB38" s="844"/>
      <c r="DC38" s="845"/>
      <c r="DD38" s="812" t="s">
        <v>37</v>
      </c>
      <c r="DE38" s="813"/>
      <c r="DF38" s="814"/>
      <c r="DG38" s="583">
        <f>AH38</f>
        <v>0</v>
      </c>
      <c r="DH38" s="583"/>
      <c r="DI38" s="583"/>
      <c r="DJ38" s="583"/>
      <c r="DK38" s="527"/>
      <c r="DL38" s="528"/>
      <c r="DM38" s="933"/>
      <c r="DN38" s="584">
        <v>4</v>
      </c>
      <c r="DO38" s="548"/>
      <c r="DP38" s="886" t="s">
        <v>50</v>
      </c>
      <c r="DQ38" s="887"/>
      <c r="DR38" s="887"/>
      <c r="DS38" s="888"/>
      <c r="DT38" s="843">
        <f>AU38</f>
        <v>0</v>
      </c>
      <c r="DU38" s="844"/>
      <c r="DV38" s="844"/>
      <c r="DW38" s="844"/>
      <c r="DX38" s="844"/>
      <c r="DY38" s="844"/>
      <c r="DZ38" s="844"/>
      <c r="EA38" s="844"/>
      <c r="EB38" s="844"/>
      <c r="EC38" s="844"/>
      <c r="ED38" s="844"/>
      <c r="EE38" s="844"/>
      <c r="EF38" s="844"/>
      <c r="EG38" s="844"/>
      <c r="EH38" s="844"/>
      <c r="EI38" s="845"/>
      <c r="EJ38" s="893" t="s">
        <v>54</v>
      </c>
      <c r="EK38" s="744">
        <f>BL38</f>
        <v>0</v>
      </c>
      <c r="EL38" s="744"/>
      <c r="EM38" s="744"/>
      <c r="EN38" s="744"/>
      <c r="EO38" s="914"/>
      <c r="EP38" s="915"/>
      <c r="EQ38" s="915"/>
      <c r="ER38" s="915"/>
      <c r="ES38" s="915"/>
      <c r="ET38" s="915"/>
      <c r="EU38" s="916"/>
      <c r="EW38" s="2"/>
      <c r="EX38" s="2"/>
      <c r="EY38" s="2"/>
      <c r="EZ38" s="2"/>
      <c r="FA38" s="2"/>
    </row>
    <row r="39" spans="1:157" ht="22.5" customHeight="1">
      <c r="A39" s="2"/>
      <c r="B39" s="2"/>
      <c r="C39" s="75"/>
      <c r="D39" s="445"/>
      <c r="E39" s="847"/>
      <c r="F39" s="848"/>
      <c r="G39" s="923" t="s">
        <v>57</v>
      </c>
      <c r="H39" s="924"/>
      <c r="I39" s="924"/>
      <c r="J39" s="924"/>
      <c r="K39" s="925"/>
      <c r="L39" s="523">
        <f>'[2]7'!$H$33</f>
        <v>0</v>
      </c>
      <c r="M39" s="523"/>
      <c r="N39" s="523"/>
      <c r="O39" s="523"/>
      <c r="P39" s="523"/>
      <c r="Q39" s="523"/>
      <c r="R39" s="523"/>
      <c r="S39" s="523"/>
      <c r="T39" s="523"/>
      <c r="U39" s="523"/>
      <c r="V39" s="523"/>
      <c r="W39" s="523"/>
      <c r="X39" s="523"/>
      <c r="Y39" s="523"/>
      <c r="Z39" s="523"/>
      <c r="AA39" s="523"/>
      <c r="AB39" s="523"/>
      <c r="AC39" s="885">
        <f>'[2]7'!$V$33</f>
        <v>0</v>
      </c>
      <c r="AD39" s="885"/>
      <c r="AE39" s="778"/>
      <c r="AF39" s="779"/>
      <c r="AG39" s="780"/>
      <c r="AH39" s="583"/>
      <c r="AI39" s="583"/>
      <c r="AJ39" s="583"/>
      <c r="AK39" s="852"/>
      <c r="AL39" s="445"/>
      <c r="AM39" s="853"/>
      <c r="AN39" s="446"/>
      <c r="AO39" s="847"/>
      <c r="AP39" s="848"/>
      <c r="AQ39" s="463" t="s">
        <v>57</v>
      </c>
      <c r="AR39" s="464"/>
      <c r="AS39" s="464"/>
      <c r="AT39" s="858"/>
      <c r="AU39" s="523"/>
      <c r="AV39" s="523"/>
      <c r="AW39" s="523"/>
      <c r="AX39" s="523"/>
      <c r="AY39" s="523"/>
      <c r="AZ39" s="523"/>
      <c r="BA39" s="523"/>
      <c r="BB39" s="523"/>
      <c r="BC39" s="523"/>
      <c r="BD39" s="523"/>
      <c r="BE39" s="523"/>
      <c r="BF39" s="523"/>
      <c r="BG39" s="523"/>
      <c r="BH39" s="523"/>
      <c r="BI39" s="877"/>
      <c r="BJ39" s="877"/>
      <c r="BK39" s="867"/>
      <c r="BL39" s="744"/>
      <c r="BM39" s="744"/>
      <c r="BN39" s="744"/>
      <c r="BO39" s="744"/>
      <c r="BP39" s="871"/>
      <c r="BQ39" s="872"/>
      <c r="BR39" s="872"/>
      <c r="BS39" s="872"/>
      <c r="BT39" s="872"/>
      <c r="BU39" s="872"/>
      <c r="BV39" s="873"/>
      <c r="BW39" s="33"/>
      <c r="BX39" s="5"/>
      <c r="BY39" s="5"/>
      <c r="BZ39" s="5"/>
      <c r="CA39" s="5"/>
      <c r="CB39" s="37"/>
      <c r="CC39" s="527"/>
      <c r="CD39" s="879"/>
      <c r="CE39" s="880"/>
      <c r="CF39" s="386" t="s">
        <v>57</v>
      </c>
      <c r="CG39" s="881"/>
      <c r="CH39" s="881"/>
      <c r="CI39" s="881"/>
      <c r="CJ39" s="881"/>
      <c r="CK39" s="523">
        <f>L39</f>
        <v>0</v>
      </c>
      <c r="CL39" s="523"/>
      <c r="CM39" s="523"/>
      <c r="CN39" s="523"/>
      <c r="CO39" s="523"/>
      <c r="CP39" s="523"/>
      <c r="CQ39" s="523"/>
      <c r="CR39" s="523"/>
      <c r="CS39" s="523"/>
      <c r="CT39" s="523"/>
      <c r="CU39" s="523"/>
      <c r="CV39" s="523"/>
      <c r="CW39" s="523"/>
      <c r="CX39" s="523"/>
      <c r="CY39" s="523"/>
      <c r="CZ39" s="523"/>
      <c r="DA39" s="523"/>
      <c r="DB39" s="885">
        <f>AC39</f>
        <v>0</v>
      </c>
      <c r="DC39" s="885"/>
      <c r="DD39" s="812"/>
      <c r="DE39" s="813"/>
      <c r="DF39" s="814"/>
      <c r="DG39" s="583"/>
      <c r="DH39" s="583"/>
      <c r="DI39" s="583"/>
      <c r="DJ39" s="583"/>
      <c r="DK39" s="527"/>
      <c r="DL39" s="528"/>
      <c r="DM39" s="933"/>
      <c r="DN39" s="879"/>
      <c r="DO39" s="880"/>
      <c r="DP39" s="385" t="s">
        <v>57</v>
      </c>
      <c r="DQ39" s="385"/>
      <c r="DR39" s="385"/>
      <c r="DS39" s="386"/>
      <c r="DT39" s="523">
        <f>AU39</f>
        <v>0</v>
      </c>
      <c r="DU39" s="523"/>
      <c r="DV39" s="523"/>
      <c r="DW39" s="523"/>
      <c r="DX39" s="523"/>
      <c r="DY39" s="523"/>
      <c r="DZ39" s="523"/>
      <c r="EA39" s="523"/>
      <c r="EB39" s="523"/>
      <c r="EC39" s="523"/>
      <c r="ED39" s="523"/>
      <c r="EE39" s="523"/>
      <c r="EF39" s="523"/>
      <c r="EG39" s="523"/>
      <c r="EH39" s="877"/>
      <c r="EI39" s="877"/>
      <c r="EJ39" s="893"/>
      <c r="EK39" s="744"/>
      <c r="EL39" s="744"/>
      <c r="EM39" s="744"/>
      <c r="EN39" s="744"/>
      <c r="EO39" s="914"/>
      <c r="EP39" s="915"/>
      <c r="EQ39" s="915"/>
      <c r="ER39" s="915"/>
      <c r="ES39" s="915"/>
      <c r="ET39" s="915"/>
      <c r="EU39" s="916"/>
      <c r="EW39" s="2"/>
      <c r="EX39" s="2"/>
      <c r="EY39" s="2"/>
      <c r="EZ39" s="2"/>
      <c r="FA39" s="2"/>
    </row>
    <row r="40" spans="1:157" ht="21" customHeight="1" thickBot="1">
      <c r="A40" s="2"/>
      <c r="B40" s="2"/>
      <c r="C40" s="75"/>
      <c r="D40" s="445"/>
      <c r="E40" s="847"/>
      <c r="F40" s="921"/>
      <c r="G40" s="820" t="s">
        <v>38</v>
      </c>
      <c r="H40" s="821"/>
      <c r="I40" s="821"/>
      <c r="J40" s="821"/>
      <c r="K40" s="822"/>
      <c r="L40" s="136" t="str">
        <f>IF(AC39&lt;=0,"",IF((LEN(AC39)-11&lt;=0),"0",MID(AC39,LEN(AC39)-11,1)))</f>
        <v/>
      </c>
      <c r="M40" s="823" t="str">
        <f>IF(AC39&lt;=0,"",IF((LEN(AC39)-10&lt;=0),"0",MID(AC39,LEN(AC39)-10,1)))</f>
        <v/>
      </c>
      <c r="N40" s="827"/>
      <c r="O40" s="823" t="str">
        <f>IF(AC39&lt;=0,"",IF((LEN(AC39)-9&lt;=0),"0",MID(AC39,LEN(AC39)-9,1)))</f>
        <v/>
      </c>
      <c r="P40" s="824"/>
      <c r="Q40" s="928" t="str">
        <f>IF(AC39&lt;=0,"",IF((LEN(AC39)-8&lt;=0),"0",MID(AC39,LEN(AC39)-8,1)))</f>
        <v/>
      </c>
      <c r="R40" s="928"/>
      <c r="S40" s="940" t="str">
        <f>IF(AC39&lt;=0,"",IF((LEN(AC39)-7&lt;=0),"0",MID(AC39,LEN(AC39)-7,1)))</f>
        <v/>
      </c>
      <c r="T40" s="941"/>
      <c r="U40" s="936"/>
      <c r="V40" s="937" t="str">
        <f>IF(AC39&lt;=0,"",IF((LEN(AC39)-6&lt;=0),"0",MID(AC39,LEN(AC39)-6,1)))</f>
        <v/>
      </c>
      <c r="W40" s="928"/>
      <c r="X40" s="937" t="str">
        <f>IF(AC39&lt;=0,"",IF((LEN(AC39)-5&lt;=0),"0",MID(AC39,LEN(AC39)-5,1)))</f>
        <v/>
      </c>
      <c r="Y40" s="928"/>
      <c r="Z40" s="938"/>
      <c r="AA40" s="928" t="str">
        <f>IF(AC39&lt;=0,"",IF((LEN(AC39)-4&lt;=0),"0",MID(AC39,LEN(AC39)-4,1)))</f>
        <v/>
      </c>
      <c r="AB40" s="934"/>
      <c r="AC40" s="935" t="str">
        <f>IF(AC39&lt;=0,"",IF((LEN(AC39)-3&lt;=0),"0",MID(AC39,LEN(AC39)-3,1)))</f>
        <v/>
      </c>
      <c r="AD40" s="936"/>
      <c r="AE40" s="937" t="str">
        <f>IF(AC39&lt;=0,"",IF((LEN(AC39)-2&lt;=0),"0",MID(AC39,LEN(AC39)-2,1)))</f>
        <v/>
      </c>
      <c r="AF40" s="928"/>
      <c r="AG40" s="928"/>
      <c r="AH40" s="937" t="str">
        <f>IF(AC39&lt;=0,"",IF((LEN(AC39)-1&lt;=0),"0",MID(AC39,LEN(AC39)-1,1)))</f>
        <v/>
      </c>
      <c r="AI40" s="938"/>
      <c r="AJ40" s="935" t="str">
        <f>IF(AC39&lt;&gt;0,RIGHT(AC39,1),"")</f>
        <v/>
      </c>
      <c r="AK40" s="939"/>
      <c r="AL40" s="445"/>
      <c r="AM40" s="853"/>
      <c r="AN40" s="446"/>
      <c r="AO40" s="847"/>
      <c r="AP40" s="848"/>
      <c r="AQ40" s="943" t="s">
        <v>38</v>
      </c>
      <c r="AR40" s="944"/>
      <c r="AS40" s="944"/>
      <c r="AT40" s="945"/>
      <c r="AU40" s="100" t="str">
        <f>IF(BI39&lt;=0,"",IF((LEN(BI39)-11&lt;=0),"0",MID(BI39,LEN(BI39)-11,1)))</f>
        <v/>
      </c>
      <c r="AV40" s="927" t="str">
        <f>IF(BI39&lt;=0,"",IF((LEN(BI39)-10&lt;=0),"0",MID(BI39,LEN(BI39)-10,1)))</f>
        <v/>
      </c>
      <c r="AW40" s="927"/>
      <c r="AX40" s="927" t="str">
        <f>IF(BI39&lt;=0,"",IF((LEN(BI39)-9&lt;=0),"0",MID(BI39,LEN(BI39)-9,1)))</f>
        <v/>
      </c>
      <c r="AY40" s="927"/>
      <c r="AZ40" s="928" t="str">
        <f>IF(BI39&lt;=0,"",IF((LEN(BI39)-8&lt;=0),"0",MID(BI39,LEN(BI39)-8,1)))</f>
        <v/>
      </c>
      <c r="BA40" s="928"/>
      <c r="BB40" s="942" t="str">
        <f>IF(BI39&lt;=0,"",IF((LEN(BI39)-7&lt;=0),"0",MID(BI39,LEN(BI39)-7,1)))</f>
        <v/>
      </c>
      <c r="BC40" s="928"/>
      <c r="BD40" s="927" t="str">
        <f>IF(BI39&lt;=0,"",IF((LEN(BI39)-6&lt;=0),"0",MID(BI39,LEN(BI39)-6,1)))</f>
        <v/>
      </c>
      <c r="BE40" s="927"/>
      <c r="BF40" s="927" t="str">
        <f>IF(BI39&lt;=0,"",IF((LEN(BI39)-5&lt;=0),"0",MID(BI39,LEN(BI39)-5,1)))</f>
        <v/>
      </c>
      <c r="BG40" s="927"/>
      <c r="BH40" s="229" t="str">
        <f>IF(BI39&lt;=0,"",IF((LEN(BI39)-4&lt;=0),"0",MID(BI39,LEN(BI39)-4,1)))</f>
        <v/>
      </c>
      <c r="BI40" s="928" t="str">
        <f>IF(BI39&lt;=0,"",IF((LEN(BI39)-3&lt;=0),"0",MID(BI39,LEN(BI39)-3,1)))</f>
        <v/>
      </c>
      <c r="BJ40" s="928"/>
      <c r="BK40" s="230" t="str">
        <f>IF(BI39&lt;=0,"",IF((LEN(BI39)-2&lt;=0),"0",MID(BI39,LEN(BI39)-2,1)))</f>
        <v/>
      </c>
      <c r="BL40" s="927" t="str">
        <f>IF(BI39&lt;=0,"",IF((LEN(BI39)-1&lt;=0),"0",MID(BI39,LEN(BI39)-1,1)))</f>
        <v/>
      </c>
      <c r="BM40" s="927"/>
      <c r="BN40" s="928" t="str">
        <f>IF(BI39&lt;&gt;0,RIGHT(BI39,1),"")</f>
        <v/>
      </c>
      <c r="BO40" s="928"/>
      <c r="BP40" s="871"/>
      <c r="BQ40" s="872"/>
      <c r="BR40" s="872"/>
      <c r="BS40" s="872"/>
      <c r="BT40" s="872"/>
      <c r="BU40" s="872"/>
      <c r="BV40" s="873"/>
      <c r="BW40" s="33"/>
      <c r="BX40" s="5"/>
      <c r="BY40" s="5"/>
      <c r="BZ40" s="5"/>
      <c r="CA40" s="5"/>
      <c r="CB40" s="37"/>
      <c r="CC40" s="527"/>
      <c r="CD40" s="879"/>
      <c r="CE40" s="880"/>
      <c r="CF40" s="819" t="s">
        <v>38</v>
      </c>
      <c r="CG40" s="819"/>
      <c r="CH40" s="819"/>
      <c r="CI40" s="819"/>
      <c r="CJ40" s="819"/>
      <c r="CK40" s="157" t="str">
        <f>IF(DB39&lt;=0,"",IF((LEN(DB39)-11&lt;=0),"0",MID(DB39,LEN(DB39)-11,1)))</f>
        <v/>
      </c>
      <c r="CL40" s="946" t="str">
        <f>IF(DB39&lt;=0,"",IF((LEN(DB39)-10&lt;=0),"0",MID(DB39,LEN(DB39)-10,1)))</f>
        <v/>
      </c>
      <c r="CM40" s="946"/>
      <c r="CN40" s="946" t="str">
        <f>IF(DB39&lt;=0,"",IF((LEN(DB39)-9&lt;=0),"0",MID(DB39,LEN(DB39)-9,1)))</f>
        <v/>
      </c>
      <c r="CO40" s="946"/>
      <c r="CP40" s="424" t="str">
        <f>IF(DB39&lt;=0,"",IF((LEN(DB39)-8&lt;=0),"0",MID(DB39,LEN(DB39)-8,1)))</f>
        <v/>
      </c>
      <c r="CQ40" s="424"/>
      <c r="CR40" s="427" t="str">
        <f>IF(DB39&lt;=0,"",IF((LEN(DB39)-7&lt;=0),"0",MID(DB39,LEN(DB39)-7,1)))</f>
        <v/>
      </c>
      <c r="CS40" s="427"/>
      <c r="CT40" s="426"/>
      <c r="CU40" s="423" t="str">
        <f>IF(DB39&lt;=0,"",IF((LEN(DB39)-6&lt;=0),"0",MID(DB39,LEN(DB39)-6,1)))</f>
        <v/>
      </c>
      <c r="CV40" s="423"/>
      <c r="CW40" s="423" t="str">
        <f>IF(DB39&lt;=0,"",IF((LEN(DB39)-5&lt;=0),"0",MID(DB39,LEN(DB39)-5,1)))</f>
        <v/>
      </c>
      <c r="CX40" s="423"/>
      <c r="CY40" s="423"/>
      <c r="CZ40" s="424" t="str">
        <f>IF(DB39&lt;=0,"",IF((LEN(DB39)-4&lt;=0),"0",MID(DB39,LEN(DB39)-4,1)))</f>
        <v/>
      </c>
      <c r="DA40" s="425"/>
      <c r="DB40" s="425" t="str">
        <f>IF(DB39&lt;=0,"",IF((LEN(DB39)-3&lt;=0),"0",MID(DB39,LEN(DB39)-3,1)))</f>
        <v/>
      </c>
      <c r="DC40" s="426"/>
      <c r="DD40" s="423" t="str">
        <f>IF(DB39&lt;=0,"",IF((LEN(DB39)-2&lt;=0),"0",MID(DB39,LEN(DB39)-2,1)))</f>
        <v/>
      </c>
      <c r="DE40" s="423"/>
      <c r="DF40" s="423"/>
      <c r="DG40" s="423" t="str">
        <f>IF(DB39&lt;=0,"",IF((LEN(DB39)-1&lt;=0),"0",MID(DB39,LEN(DB39)-1,1)))</f>
        <v/>
      </c>
      <c r="DH40" s="423"/>
      <c r="DI40" s="425" t="str">
        <f>IF(DB39&lt;&gt;0,RIGHT(DB39,1),"")</f>
        <v/>
      </c>
      <c r="DJ40" s="958"/>
      <c r="DK40" s="528"/>
      <c r="DL40" s="528"/>
      <c r="DM40" s="933"/>
      <c r="DN40" s="879"/>
      <c r="DO40" s="880"/>
      <c r="DP40" s="897"/>
      <c r="DQ40" s="898"/>
      <c r="DR40" s="898"/>
      <c r="DS40" s="898"/>
      <c r="DT40" s="898"/>
      <c r="DU40" s="898"/>
      <c r="DV40" s="898"/>
      <c r="DW40" s="898"/>
      <c r="DX40" s="898"/>
      <c r="DY40" s="898"/>
      <c r="DZ40" s="898"/>
      <c r="EA40" s="898"/>
      <c r="EB40" s="898"/>
      <c r="EC40" s="898"/>
      <c r="ED40" s="898"/>
      <c r="EE40" s="898"/>
      <c r="EF40" s="898"/>
      <c r="EG40" s="898"/>
      <c r="EH40" s="898"/>
      <c r="EI40" s="898"/>
      <c r="EJ40" s="898"/>
      <c r="EK40" s="898"/>
      <c r="EL40" s="898"/>
      <c r="EM40" s="898"/>
      <c r="EN40" s="899"/>
      <c r="EO40" s="917"/>
      <c r="EP40" s="918"/>
      <c r="EQ40" s="918"/>
      <c r="ER40" s="918"/>
      <c r="ES40" s="918"/>
      <c r="ET40" s="918"/>
      <c r="EU40" s="919"/>
      <c r="EW40" s="2"/>
      <c r="EX40" s="2"/>
      <c r="EY40" s="2"/>
      <c r="EZ40" s="2"/>
      <c r="FA40" s="2"/>
    </row>
    <row r="41" spans="1:157" ht="18.75" customHeight="1">
      <c r="A41" s="2"/>
      <c r="B41" s="2"/>
      <c r="C41" s="75"/>
      <c r="D41" s="1030" t="s">
        <v>55</v>
      </c>
      <c r="E41" s="1031"/>
      <c r="F41" s="962" t="s">
        <v>11</v>
      </c>
      <c r="G41" s="962"/>
      <c r="H41" s="961"/>
      <c r="I41" s="959" t="s">
        <v>14</v>
      </c>
      <c r="J41" s="959"/>
      <c r="K41" s="959"/>
      <c r="L41" s="960" t="s">
        <v>15</v>
      </c>
      <c r="M41" s="961"/>
      <c r="N41" s="960" t="s">
        <v>10</v>
      </c>
      <c r="O41" s="962"/>
      <c r="P41" s="962"/>
      <c r="Q41" s="964" t="s">
        <v>16</v>
      </c>
      <c r="R41" s="965"/>
      <c r="S41" s="965"/>
      <c r="T41" s="965"/>
      <c r="U41" s="965"/>
      <c r="V41" s="965"/>
      <c r="W41" s="965"/>
      <c r="X41" s="965"/>
      <c r="Y41" s="1039" t="s">
        <v>140</v>
      </c>
      <c r="Z41" s="1040"/>
      <c r="AA41" s="1040"/>
      <c r="AB41" s="1040"/>
      <c r="AC41" s="966" t="s">
        <v>141</v>
      </c>
      <c r="AD41" s="967"/>
      <c r="AE41" s="967"/>
      <c r="AF41" s="968"/>
      <c r="AG41" s="966" t="s">
        <v>142</v>
      </c>
      <c r="AH41" s="967"/>
      <c r="AI41" s="967"/>
      <c r="AJ41" s="968"/>
      <c r="AK41" s="1081"/>
      <c r="AL41" s="1082"/>
      <c r="AM41" s="1083"/>
      <c r="AN41" s="973" t="s">
        <v>17</v>
      </c>
      <c r="AO41" s="974"/>
      <c r="AP41" s="974"/>
      <c r="AQ41" s="974"/>
      <c r="AR41" s="974"/>
      <c r="AS41" s="974"/>
      <c r="AT41" s="974"/>
      <c r="AU41" s="974"/>
      <c r="AV41" s="974"/>
      <c r="AW41" s="974"/>
      <c r="AX41" s="974"/>
      <c r="AY41" s="974"/>
      <c r="AZ41" s="974"/>
      <c r="BA41" s="974"/>
      <c r="BB41" s="974"/>
      <c r="BC41" s="974"/>
      <c r="BD41" s="975"/>
      <c r="BE41" s="122"/>
      <c r="BF41" s="122"/>
      <c r="BG41" s="122"/>
      <c r="BH41" s="979" t="s">
        <v>18</v>
      </c>
      <c r="BI41" s="979"/>
      <c r="BJ41" s="979"/>
      <c r="BK41" s="979"/>
      <c r="BL41" s="979"/>
      <c r="BM41" s="979"/>
      <c r="BN41" s="979"/>
      <c r="BO41" s="979"/>
      <c r="BP41" s="979"/>
      <c r="BQ41" s="979"/>
      <c r="BR41" s="979"/>
      <c r="BS41" s="979"/>
      <c r="BT41" s="979"/>
      <c r="BU41" s="226"/>
      <c r="BV41" s="231"/>
      <c r="BW41" s="25"/>
      <c r="BX41" s="4"/>
      <c r="BY41" s="4"/>
      <c r="BZ41" s="4"/>
      <c r="CA41" s="4"/>
      <c r="CB41" s="37"/>
      <c r="CC41" s="947" t="s">
        <v>55</v>
      </c>
      <c r="CD41" s="947"/>
      <c r="CE41" s="948" t="s">
        <v>11</v>
      </c>
      <c r="CF41" s="948"/>
      <c r="CG41" s="948"/>
      <c r="CH41" s="947" t="s">
        <v>14</v>
      </c>
      <c r="CI41" s="947"/>
      <c r="CJ41" s="947"/>
      <c r="CK41" s="948" t="s">
        <v>15</v>
      </c>
      <c r="CL41" s="948"/>
      <c r="CM41" s="948" t="s">
        <v>10</v>
      </c>
      <c r="CN41" s="948"/>
      <c r="CO41" s="948"/>
      <c r="CP41" s="675" t="s">
        <v>16</v>
      </c>
      <c r="CQ41" s="675"/>
      <c r="CR41" s="675"/>
      <c r="CS41" s="675"/>
      <c r="CT41" s="675"/>
      <c r="CU41" s="675"/>
      <c r="CV41" s="675"/>
      <c r="CW41" s="676"/>
      <c r="CX41" s="1046" t="s">
        <v>140</v>
      </c>
      <c r="CY41" s="1047"/>
      <c r="CZ41" s="1047"/>
      <c r="DA41" s="1048"/>
      <c r="DB41" s="949" t="s">
        <v>148</v>
      </c>
      <c r="DC41" s="950"/>
      <c r="DD41" s="950"/>
      <c r="DE41" s="951"/>
      <c r="DF41" s="949" t="s">
        <v>142</v>
      </c>
      <c r="DG41" s="950"/>
      <c r="DH41" s="950"/>
      <c r="DI41" s="951"/>
      <c r="DJ41" s="1055"/>
      <c r="DK41" s="1056"/>
      <c r="DL41" s="1057"/>
      <c r="DM41" s="997" t="s">
        <v>17</v>
      </c>
      <c r="DN41" s="998"/>
      <c r="DO41" s="998"/>
      <c r="DP41" s="998"/>
      <c r="DQ41" s="998"/>
      <c r="DR41" s="998"/>
      <c r="DS41" s="998"/>
      <c r="DT41" s="998"/>
      <c r="DU41" s="998"/>
      <c r="DV41" s="998"/>
      <c r="DW41" s="998"/>
      <c r="DX41" s="998"/>
      <c r="DY41" s="998"/>
      <c r="DZ41" s="998"/>
      <c r="EA41" s="998"/>
      <c r="EB41" s="998"/>
      <c r="EC41" s="999"/>
      <c r="ED41" s="158"/>
      <c r="EE41" s="158"/>
      <c r="EF41" s="158"/>
      <c r="EG41" s="998" t="s">
        <v>18</v>
      </c>
      <c r="EH41" s="998"/>
      <c r="EI41" s="998"/>
      <c r="EJ41" s="998"/>
      <c r="EK41" s="998"/>
      <c r="EL41" s="998"/>
      <c r="EM41" s="998"/>
      <c r="EN41" s="998"/>
      <c r="EO41" s="998"/>
      <c r="EP41" s="998"/>
      <c r="EQ41" s="998"/>
      <c r="ER41" s="998"/>
      <c r="ES41" s="998"/>
      <c r="ET41" s="38"/>
      <c r="EU41" s="45"/>
      <c r="EW41" s="2"/>
      <c r="EX41" s="2"/>
      <c r="EY41" s="2"/>
      <c r="EZ41" s="2"/>
      <c r="FA41" s="2"/>
    </row>
    <row r="42" spans="1:157" ht="22.5" customHeight="1">
      <c r="A42" s="2"/>
      <c r="B42" s="2"/>
      <c r="C42" s="75"/>
      <c r="D42" s="1032"/>
      <c r="E42" s="1033"/>
      <c r="F42" s="962"/>
      <c r="G42" s="962"/>
      <c r="H42" s="961"/>
      <c r="I42" s="959"/>
      <c r="J42" s="959"/>
      <c r="K42" s="959"/>
      <c r="L42" s="960"/>
      <c r="M42" s="961"/>
      <c r="N42" s="960"/>
      <c r="O42" s="962"/>
      <c r="P42" s="962"/>
      <c r="Q42" s="981" t="s">
        <v>56</v>
      </c>
      <c r="R42" s="982"/>
      <c r="S42" s="982"/>
      <c r="T42" s="982"/>
      <c r="U42" s="985" t="s">
        <v>36</v>
      </c>
      <c r="V42" s="986"/>
      <c r="W42" s="986"/>
      <c r="X42" s="987"/>
      <c r="Y42" s="960"/>
      <c r="Z42" s="962"/>
      <c r="AA42" s="962"/>
      <c r="AB42" s="962"/>
      <c r="AC42" s="969"/>
      <c r="AD42" s="970"/>
      <c r="AE42" s="970"/>
      <c r="AF42" s="971"/>
      <c r="AG42" s="969"/>
      <c r="AH42" s="970"/>
      <c r="AI42" s="970"/>
      <c r="AJ42" s="971"/>
      <c r="AK42" s="1084"/>
      <c r="AL42" s="1085"/>
      <c r="AM42" s="1086"/>
      <c r="AN42" s="976"/>
      <c r="AO42" s="977"/>
      <c r="AP42" s="977"/>
      <c r="AQ42" s="977"/>
      <c r="AR42" s="977"/>
      <c r="AS42" s="977"/>
      <c r="AT42" s="977"/>
      <c r="AU42" s="977"/>
      <c r="AV42" s="977"/>
      <c r="AW42" s="977"/>
      <c r="AX42" s="977"/>
      <c r="AY42" s="977"/>
      <c r="AZ42" s="977"/>
      <c r="BA42" s="977"/>
      <c r="BB42" s="977"/>
      <c r="BC42" s="977"/>
      <c r="BD42" s="978"/>
      <c r="BE42" s="232"/>
      <c r="BF42" s="232"/>
      <c r="BG42" s="232"/>
      <c r="BH42" s="977"/>
      <c r="BI42" s="977"/>
      <c r="BJ42" s="977"/>
      <c r="BK42" s="977"/>
      <c r="BL42" s="977"/>
      <c r="BM42" s="977"/>
      <c r="BN42" s="977"/>
      <c r="BO42" s="977"/>
      <c r="BP42" s="977"/>
      <c r="BQ42" s="977"/>
      <c r="BR42" s="977"/>
      <c r="BS42" s="977"/>
      <c r="BT42" s="977"/>
      <c r="BU42" s="227"/>
      <c r="BV42" s="228"/>
      <c r="BW42" s="25"/>
      <c r="BX42" s="4"/>
      <c r="BY42" s="4"/>
      <c r="BZ42" s="4"/>
      <c r="CA42" s="4"/>
      <c r="CB42" s="37"/>
      <c r="CC42" s="947"/>
      <c r="CD42" s="947"/>
      <c r="CE42" s="948"/>
      <c r="CF42" s="948"/>
      <c r="CG42" s="948"/>
      <c r="CH42" s="947"/>
      <c r="CI42" s="947"/>
      <c r="CJ42" s="947"/>
      <c r="CK42" s="948"/>
      <c r="CL42" s="948"/>
      <c r="CM42" s="948"/>
      <c r="CN42" s="948"/>
      <c r="CO42" s="972"/>
      <c r="CP42" s="991" t="s">
        <v>56</v>
      </c>
      <c r="CQ42" s="992"/>
      <c r="CR42" s="992"/>
      <c r="CS42" s="993"/>
      <c r="CT42" s="1004" t="s">
        <v>36</v>
      </c>
      <c r="CU42" s="1005"/>
      <c r="CV42" s="1005"/>
      <c r="CW42" s="1006"/>
      <c r="CX42" s="1049"/>
      <c r="CY42" s="1050"/>
      <c r="CZ42" s="1050"/>
      <c r="DA42" s="1051"/>
      <c r="DB42" s="952"/>
      <c r="DC42" s="953"/>
      <c r="DD42" s="953"/>
      <c r="DE42" s="954"/>
      <c r="DF42" s="952"/>
      <c r="DG42" s="953"/>
      <c r="DH42" s="953"/>
      <c r="DI42" s="954"/>
      <c r="DJ42" s="1058"/>
      <c r="DK42" s="1059"/>
      <c r="DL42" s="1060"/>
      <c r="DM42" s="1000"/>
      <c r="DN42" s="1001"/>
      <c r="DO42" s="1001"/>
      <c r="DP42" s="1001"/>
      <c r="DQ42" s="1001"/>
      <c r="DR42" s="1001"/>
      <c r="DS42" s="1001"/>
      <c r="DT42" s="1001"/>
      <c r="DU42" s="1001"/>
      <c r="DV42" s="1001"/>
      <c r="DW42" s="1001"/>
      <c r="DX42" s="1001"/>
      <c r="DY42" s="1001"/>
      <c r="DZ42" s="1001"/>
      <c r="EA42" s="1001"/>
      <c r="EB42" s="1001"/>
      <c r="EC42" s="1002"/>
      <c r="ED42" s="158"/>
      <c r="EE42" s="158"/>
      <c r="EF42" s="158"/>
      <c r="EG42" s="1001"/>
      <c r="EH42" s="1001"/>
      <c r="EI42" s="1001"/>
      <c r="EJ42" s="1001"/>
      <c r="EK42" s="1001"/>
      <c r="EL42" s="1001"/>
      <c r="EM42" s="1001"/>
      <c r="EN42" s="1001"/>
      <c r="EO42" s="1001"/>
      <c r="EP42" s="1001"/>
      <c r="EQ42" s="1001"/>
      <c r="ER42" s="1001"/>
      <c r="ES42" s="1001"/>
      <c r="ET42" s="38"/>
      <c r="EU42" s="45"/>
      <c r="EW42" s="2"/>
      <c r="EX42" s="2"/>
      <c r="EY42" s="2"/>
      <c r="EZ42" s="2"/>
      <c r="FA42" s="2"/>
    </row>
    <row r="43" spans="1:157" ht="18.75" customHeight="1">
      <c r="A43" s="2"/>
      <c r="B43" s="2"/>
      <c r="C43" s="1010" t="s">
        <v>87</v>
      </c>
      <c r="D43" s="1034"/>
      <c r="E43" s="1035"/>
      <c r="F43" s="962"/>
      <c r="G43" s="962"/>
      <c r="H43" s="961"/>
      <c r="I43" s="959"/>
      <c r="J43" s="959"/>
      <c r="K43" s="959"/>
      <c r="L43" s="960"/>
      <c r="M43" s="961"/>
      <c r="N43" s="960"/>
      <c r="O43" s="962"/>
      <c r="P43" s="962"/>
      <c r="Q43" s="983"/>
      <c r="R43" s="984"/>
      <c r="S43" s="984"/>
      <c r="T43" s="984"/>
      <c r="U43" s="988"/>
      <c r="V43" s="989"/>
      <c r="W43" s="989"/>
      <c r="X43" s="990"/>
      <c r="Y43" s="1041"/>
      <c r="Z43" s="1042"/>
      <c r="AA43" s="1042"/>
      <c r="AB43" s="1042"/>
      <c r="AC43" s="1043"/>
      <c r="AD43" s="1044"/>
      <c r="AE43" s="1044"/>
      <c r="AF43" s="1045"/>
      <c r="AG43" s="969"/>
      <c r="AH43" s="970"/>
      <c r="AI43" s="970"/>
      <c r="AJ43" s="971"/>
      <c r="AK43" s="1084"/>
      <c r="AL43" s="1085"/>
      <c r="AM43" s="1086"/>
      <c r="AN43" s="1011" t="s">
        <v>19</v>
      </c>
      <c r="AO43" s="464"/>
      <c r="AP43" s="464"/>
      <c r="AQ43" s="464"/>
      <c r="AR43" s="464"/>
      <c r="AS43" s="463" t="s">
        <v>2</v>
      </c>
      <c r="AT43" s="464"/>
      <c r="AU43" s="858"/>
      <c r="AV43" s="464" t="s">
        <v>3</v>
      </c>
      <c r="AW43" s="464"/>
      <c r="AX43" s="464"/>
      <c r="AY43" s="463" t="s">
        <v>4</v>
      </c>
      <c r="AZ43" s="464"/>
      <c r="BA43" s="858"/>
      <c r="BB43" s="464" t="s">
        <v>20</v>
      </c>
      <c r="BC43" s="464"/>
      <c r="BD43" s="802"/>
      <c r="BE43" s="980" t="s">
        <v>139</v>
      </c>
      <c r="BF43" s="648"/>
      <c r="BG43" s="648"/>
      <c r="BH43" s="648"/>
      <c r="BI43" s="648"/>
      <c r="BJ43" s="648"/>
      <c r="BK43" s="648"/>
      <c r="BL43" s="648"/>
      <c r="BM43" s="648"/>
      <c r="BN43" s="648"/>
      <c r="BO43" s="649"/>
      <c r="BP43" s="664" t="s">
        <v>3</v>
      </c>
      <c r="BQ43" s="665"/>
      <c r="BR43" s="664" t="s">
        <v>21</v>
      </c>
      <c r="BS43" s="498"/>
      <c r="BT43" s="665"/>
      <c r="BU43" s="498" t="s">
        <v>20</v>
      </c>
      <c r="BV43" s="665"/>
      <c r="BW43" s="25"/>
      <c r="BX43" s="7"/>
      <c r="BY43" s="7"/>
      <c r="BZ43" s="7"/>
      <c r="CA43" s="7"/>
      <c r="CB43" s="37"/>
      <c r="CC43" s="947"/>
      <c r="CD43" s="947"/>
      <c r="CE43" s="948"/>
      <c r="CF43" s="948"/>
      <c r="CG43" s="948"/>
      <c r="CH43" s="947"/>
      <c r="CI43" s="947"/>
      <c r="CJ43" s="947"/>
      <c r="CK43" s="948"/>
      <c r="CL43" s="948"/>
      <c r="CM43" s="948"/>
      <c r="CN43" s="948"/>
      <c r="CO43" s="972"/>
      <c r="CP43" s="994"/>
      <c r="CQ43" s="995"/>
      <c r="CR43" s="995"/>
      <c r="CS43" s="996"/>
      <c r="CT43" s="1007"/>
      <c r="CU43" s="1008"/>
      <c r="CV43" s="1008"/>
      <c r="CW43" s="1009"/>
      <c r="CX43" s="1052"/>
      <c r="CY43" s="1053"/>
      <c r="CZ43" s="1053"/>
      <c r="DA43" s="1054"/>
      <c r="DB43" s="955"/>
      <c r="DC43" s="956"/>
      <c r="DD43" s="956"/>
      <c r="DE43" s="957"/>
      <c r="DF43" s="955"/>
      <c r="DG43" s="956"/>
      <c r="DH43" s="956"/>
      <c r="DI43" s="957"/>
      <c r="DJ43" s="1058"/>
      <c r="DK43" s="1059"/>
      <c r="DL43" s="1060"/>
      <c r="DM43" s="1003" t="s">
        <v>19</v>
      </c>
      <c r="DN43" s="819"/>
      <c r="DO43" s="819"/>
      <c r="DP43" s="819"/>
      <c r="DQ43" s="819"/>
      <c r="DR43" s="819" t="s">
        <v>2</v>
      </c>
      <c r="DS43" s="819"/>
      <c r="DT43" s="819"/>
      <c r="DU43" s="819" t="s">
        <v>3</v>
      </c>
      <c r="DV43" s="819"/>
      <c r="DW43" s="819"/>
      <c r="DX43" s="819" t="s">
        <v>4</v>
      </c>
      <c r="DY43" s="819"/>
      <c r="DZ43" s="819"/>
      <c r="EA43" s="819" t="s">
        <v>20</v>
      </c>
      <c r="EB43" s="819"/>
      <c r="EC43" s="819"/>
      <c r="ED43" s="640" t="s">
        <v>139</v>
      </c>
      <c r="EE43" s="641"/>
      <c r="EF43" s="641"/>
      <c r="EG43" s="641"/>
      <c r="EH43" s="641"/>
      <c r="EI43" s="641"/>
      <c r="EJ43" s="641"/>
      <c r="EK43" s="641"/>
      <c r="EL43" s="641"/>
      <c r="EM43" s="641"/>
      <c r="EN43" s="642"/>
      <c r="EO43" s="963" t="s">
        <v>3</v>
      </c>
      <c r="EP43" s="963"/>
      <c r="EQ43" s="963" t="s">
        <v>21</v>
      </c>
      <c r="ER43" s="963"/>
      <c r="ES43" s="963"/>
      <c r="ET43" s="963" t="s">
        <v>20</v>
      </c>
      <c r="EU43" s="963"/>
      <c r="EW43" s="2"/>
      <c r="EX43" s="2"/>
      <c r="EY43" s="2"/>
      <c r="EZ43" s="2"/>
      <c r="FA43" s="2"/>
    </row>
    <row r="44" spans="1:157" ht="19.5" customHeight="1" thickBot="1">
      <c r="A44" s="2"/>
      <c r="B44" s="2"/>
      <c r="C44" s="1010"/>
      <c r="D44" s="1064"/>
      <c r="E44" s="1065"/>
      <c r="F44" s="1066"/>
      <c r="G44" s="1066"/>
      <c r="H44" s="1067"/>
      <c r="I44" s="1066"/>
      <c r="J44" s="1066"/>
      <c r="K44" s="1066"/>
      <c r="L44" s="1068"/>
      <c r="M44" s="1067"/>
      <c r="N44" s="1068"/>
      <c r="O44" s="1066"/>
      <c r="P44" s="1069"/>
      <c r="Q44" s="1012" t="str">
        <f>IF('[2]7'!$U$41="✓","○",
"")</f>
        <v/>
      </c>
      <c r="R44" s="1013"/>
      <c r="S44" s="1013"/>
      <c r="T44" s="1014"/>
      <c r="U44" s="1012" t="str">
        <f>IF('[2]7'!$U$39="✓","○",
"")</f>
        <v/>
      </c>
      <c r="V44" s="1013"/>
      <c r="W44" s="1013"/>
      <c r="X44" s="1014"/>
      <c r="Y44" s="1012" t="str">
        <f>IF('[1]7'!$BH$60=TRUE,"○",
"")</f>
        <v/>
      </c>
      <c r="Z44" s="1013"/>
      <c r="AA44" s="1013"/>
      <c r="AB44" s="1014"/>
      <c r="AC44" s="1013" t="str">
        <f>IF('[1]7'!$BH$62=TRUE,"○",
"")</f>
        <v/>
      </c>
      <c r="AD44" s="1013"/>
      <c r="AE44" s="1013"/>
      <c r="AF44" s="1013"/>
      <c r="AG44" s="1012" t="str">
        <f>IF('[1]7'!$BH$63=TRUE,"○",
"")</f>
        <v/>
      </c>
      <c r="AH44" s="1013"/>
      <c r="AI44" s="1013"/>
      <c r="AJ44" s="1014"/>
      <c r="AK44" s="1087"/>
      <c r="AL44" s="1088"/>
      <c r="AM44" s="1089"/>
      <c r="AN44" s="1064"/>
      <c r="AO44" s="1013"/>
      <c r="AP44" s="1013"/>
      <c r="AQ44" s="1013"/>
      <c r="AR44" s="1013"/>
      <c r="AS44" s="1012"/>
      <c r="AT44" s="1013"/>
      <c r="AU44" s="1014"/>
      <c r="AV44" s="1013"/>
      <c r="AW44" s="1013"/>
      <c r="AX44" s="1013"/>
      <c r="AY44" s="1012"/>
      <c r="AZ44" s="1013"/>
      <c r="BA44" s="1014"/>
      <c r="BB44" s="1013"/>
      <c r="BC44" s="1013"/>
      <c r="BD44" s="1065"/>
      <c r="BE44" s="1036" t="str">
        <f>'[1]7'!$AI$5</f>
        <v>昭和</v>
      </c>
      <c r="BF44" s="1037"/>
      <c r="BG44" s="1037"/>
      <c r="BH44" s="1037"/>
      <c r="BI44" s="1037"/>
      <c r="BJ44" s="1037"/>
      <c r="BK44" s="1037"/>
      <c r="BL44" s="1037"/>
      <c r="BM44" s="1037"/>
      <c r="BN44" s="1037"/>
      <c r="BO44" s="1038"/>
      <c r="BP44" s="1068" t="str">
        <f>'[1]7'!$AK$5</f>
        <v/>
      </c>
      <c r="BQ44" s="1067"/>
      <c r="BR44" s="1068" t="str">
        <f>'[1]7'!$AN$5</f>
        <v/>
      </c>
      <c r="BS44" s="1066"/>
      <c r="BT44" s="1067"/>
      <c r="BU44" s="1066" t="str">
        <f>'[1]7'!$AQ$5</f>
        <v/>
      </c>
      <c r="BV44" s="1067"/>
      <c r="BW44" s="23"/>
      <c r="BX44" s="4"/>
      <c r="BY44" s="4"/>
      <c r="BZ44" s="4"/>
      <c r="CA44" s="4"/>
      <c r="CB44" s="1070" t="s">
        <v>88</v>
      </c>
      <c r="CC44" s="1072">
        <f>D44</f>
        <v>0</v>
      </c>
      <c r="CD44" s="1072"/>
      <c r="CE44" s="1015">
        <f>F44</f>
        <v>0</v>
      </c>
      <c r="CF44" s="1015"/>
      <c r="CG44" s="1015"/>
      <c r="CH44" s="1015">
        <f>I44</f>
        <v>0</v>
      </c>
      <c r="CI44" s="1015"/>
      <c r="CJ44" s="1015"/>
      <c r="CK44" s="1015">
        <f>L44</f>
        <v>0</v>
      </c>
      <c r="CL44" s="1015"/>
      <c r="CM44" s="1015">
        <f>N44</f>
        <v>0</v>
      </c>
      <c r="CN44" s="1015"/>
      <c r="CO44" s="1015"/>
      <c r="CP44" s="1114" t="str">
        <f>Q44</f>
        <v/>
      </c>
      <c r="CQ44" s="1114"/>
      <c r="CR44" s="1114"/>
      <c r="CS44" s="1114"/>
      <c r="CT44" s="1015" t="str">
        <f>U44</f>
        <v/>
      </c>
      <c r="CU44" s="1015"/>
      <c r="CV44" s="1015"/>
      <c r="CW44" s="1015"/>
      <c r="CX44" s="1015" t="str">
        <f>Y44</f>
        <v/>
      </c>
      <c r="CY44" s="1015"/>
      <c r="CZ44" s="1015"/>
      <c r="DA44" s="1015"/>
      <c r="DB44" s="1015" t="str">
        <f>AC44</f>
        <v/>
      </c>
      <c r="DC44" s="1015"/>
      <c r="DD44" s="1015"/>
      <c r="DE44" s="1015"/>
      <c r="DF44" s="1015" t="str">
        <f>AG44</f>
        <v/>
      </c>
      <c r="DG44" s="1015"/>
      <c r="DH44" s="1015"/>
      <c r="DI44" s="1015"/>
      <c r="DJ44" s="1061"/>
      <c r="DK44" s="1062"/>
      <c r="DL44" s="1063"/>
      <c r="DM44" s="1073">
        <f>AN44</f>
        <v>0</v>
      </c>
      <c r="DN44" s="1073"/>
      <c r="DO44" s="1073"/>
      <c r="DP44" s="1073"/>
      <c r="DQ44" s="1073"/>
      <c r="DR44" s="1073">
        <f>AS44</f>
        <v>0</v>
      </c>
      <c r="DS44" s="1073"/>
      <c r="DT44" s="1073"/>
      <c r="DU44" s="1073">
        <f>AV44</f>
        <v>0</v>
      </c>
      <c r="DV44" s="1073"/>
      <c r="DW44" s="1073"/>
      <c r="DX44" s="1073">
        <f>AY44</f>
        <v>0</v>
      </c>
      <c r="DY44" s="1073"/>
      <c r="DZ44" s="1073"/>
      <c r="EA44" s="1073">
        <f>BB44</f>
        <v>0</v>
      </c>
      <c r="EB44" s="1073"/>
      <c r="EC44" s="1073"/>
      <c r="ED44" s="1115" t="str">
        <f>BE44</f>
        <v>昭和</v>
      </c>
      <c r="EE44" s="1116"/>
      <c r="EF44" s="1116"/>
      <c r="EG44" s="1116"/>
      <c r="EH44" s="1116"/>
      <c r="EI44" s="1116"/>
      <c r="EJ44" s="1116"/>
      <c r="EK44" s="1116"/>
      <c r="EL44" s="1116"/>
      <c r="EM44" s="1116"/>
      <c r="EN44" s="1117"/>
      <c r="EO44" s="1073" t="str">
        <f>BP44</f>
        <v/>
      </c>
      <c r="EP44" s="1073"/>
      <c r="EQ44" s="1073" t="str">
        <f>BR44</f>
        <v/>
      </c>
      <c r="ER44" s="1073"/>
      <c r="ES44" s="1073"/>
      <c r="ET44" s="1073" t="str">
        <f>BU44</f>
        <v/>
      </c>
      <c r="EU44" s="1073"/>
      <c r="EW44" s="2"/>
      <c r="EX44" s="2"/>
      <c r="EY44" s="2"/>
      <c r="EZ44" s="2"/>
      <c r="FA44" s="2"/>
    </row>
    <row r="45" spans="1:157" ht="21" customHeight="1">
      <c r="A45" s="2"/>
      <c r="B45" s="2"/>
      <c r="C45" s="1010"/>
      <c r="D45" s="1098" t="s">
        <v>5</v>
      </c>
      <c r="E45" s="1099"/>
      <c r="F45" s="1108" t="s">
        <v>112</v>
      </c>
      <c r="G45" s="1109"/>
      <c r="H45" s="1109"/>
      <c r="I45" s="1109"/>
      <c r="J45" s="1109"/>
      <c r="K45" s="1109"/>
      <c r="L45" s="1109"/>
      <c r="M45" s="1109"/>
      <c r="N45" s="866" t="str">
        <f>IF(BB47&lt;=0,"",IF((LEN(BB47)-12&lt;=0),"",MID(BB47,LEN(BB47)-12,1)))</f>
        <v>1</v>
      </c>
      <c r="O45" s="609"/>
      <c r="P45" s="825" t="str">
        <f>IF(BB47&lt;=0,"",IF((LEN(BB47)-11&lt;=0),"0",MID(BB47,LEN(BB47)-11,1)))</f>
        <v>2</v>
      </c>
      <c r="Q45" s="1017"/>
      <c r="R45" s="1078" t="str">
        <f>IF(BB47&lt;=0,"",IF((LEN(BB47)-10&lt;=0),"0",MID(BB47,LEN(BB47)-10,1)))</f>
        <v>3</v>
      </c>
      <c r="S45" s="1079"/>
      <c r="T45" s="1016" t="str">
        <f>IF(BB47&lt;=0,"",IF((LEN(BB47)-9&lt;=0),"0",MID(BB47,LEN(BB47)-9,1)))</f>
        <v>4</v>
      </c>
      <c r="U45" s="1080"/>
      <c r="V45" s="1017"/>
      <c r="W45" s="1078" t="str">
        <f>IF(BB47&lt;=0,"",IF((LEN(BB47)-8&lt;=0),"0",MID(BB47,LEN(BB47)-8,1)))</f>
        <v>5</v>
      </c>
      <c r="X45" s="1079"/>
      <c r="Y45" s="1028" t="str">
        <f>IF(BB47&lt;=0,"",IF((LEN(BB47)-7&lt;=0),"0",MID(BB47,LEN(BB47)-7,1)))</f>
        <v>6</v>
      </c>
      <c r="Z45" s="596"/>
      <c r="AA45" s="1029"/>
      <c r="AB45" s="1078" t="str">
        <f>IF(BB47&lt;=0,"",IF((LEN(BB47)-6&lt;=0),"0",MID(BB47,LEN(BB47)-6,1)))</f>
        <v>7</v>
      </c>
      <c r="AC45" s="1079"/>
      <c r="AD45" s="1016" t="str">
        <f>IF(BB47&lt;=0,"",IF((LEN(BB47)-5&lt;=0),"0",MID(BB47,LEN(BB47)-5,1)))</f>
        <v>8</v>
      </c>
      <c r="AE45" s="1017"/>
      <c r="AF45" s="1078" t="str">
        <f>IF(BB47&lt;=0,"",IF((LEN(BB47)-4&lt;=0),"0",MID(BB47,LEN(BB47)-4,1)))</f>
        <v>9</v>
      </c>
      <c r="AG45" s="1080"/>
      <c r="AH45" s="1079"/>
      <c r="AI45" s="1028" t="str">
        <f>IF(BB47&lt;=0,"",IF((LEN(BB47)-3&lt;=0),"0",MID(BB47,LEN(BB47)-3,1)))</f>
        <v>0</v>
      </c>
      <c r="AJ45" s="1029"/>
      <c r="AK45" s="1078" t="str">
        <f>IF(BB47&lt;=0,"",IF((LEN(BB47)-2&lt;=0),"0",MID(BB47,LEN(BB47)-2,1)))</f>
        <v>1</v>
      </c>
      <c r="AL45" s="1079"/>
      <c r="AM45" s="1016" t="str">
        <f>IF(BB47&lt;=0,"",IF((LEN(BB47)-1&lt;=0),"0",MID(BB47,LEN(BB47)-1,1)))</f>
        <v>2</v>
      </c>
      <c r="AN45" s="1017"/>
      <c r="AO45" s="596" t="str">
        <f>IF(BB47&lt;&gt;0,RIGHT(BB47,1),"")</f>
        <v>3</v>
      </c>
      <c r="AP45" s="596"/>
      <c r="AQ45" s="1018"/>
      <c r="AR45" s="138" t="s">
        <v>117</v>
      </c>
      <c r="AS45" s="138"/>
      <c r="AT45" s="138"/>
      <c r="AU45" s="138"/>
      <c r="AV45" s="138"/>
      <c r="AW45" s="138"/>
      <c r="AX45" s="138"/>
      <c r="AY45" s="138"/>
      <c r="AZ45" s="138"/>
      <c r="BA45" s="138"/>
      <c r="BB45" s="138"/>
      <c r="BC45" s="138"/>
      <c r="BD45" s="138"/>
      <c r="BE45" s="119"/>
      <c r="BF45" s="119"/>
      <c r="BG45" s="119"/>
      <c r="BH45" s="119"/>
      <c r="BI45" s="119"/>
      <c r="BJ45" s="119"/>
      <c r="BK45" s="119"/>
      <c r="BL45" s="119"/>
      <c r="BM45" s="119"/>
      <c r="BN45" s="119"/>
      <c r="BO45" s="119"/>
      <c r="BP45" s="119"/>
      <c r="BQ45" s="119"/>
      <c r="BR45" s="119"/>
      <c r="BS45" s="119"/>
      <c r="BT45" s="119"/>
      <c r="BU45" s="119"/>
      <c r="BV45" s="120"/>
      <c r="BW45" s="23"/>
      <c r="BX45" s="4"/>
      <c r="BY45" s="4"/>
      <c r="BZ45" s="4"/>
      <c r="CA45" s="4"/>
      <c r="CB45" s="1070"/>
      <c r="CC45" s="1093" t="s">
        <v>5</v>
      </c>
      <c r="CD45" s="1094"/>
      <c r="CE45" s="1074" t="s">
        <v>113</v>
      </c>
      <c r="CF45" s="1075"/>
      <c r="CG45" s="1075"/>
      <c r="CH45" s="1075"/>
      <c r="CI45" s="1075"/>
      <c r="CJ45" s="1075"/>
      <c r="CK45" s="1075"/>
      <c r="CL45" s="1076"/>
      <c r="CM45" s="426" t="str">
        <f>IF(EA47&lt;=0,"",IF((LEN(EA47)-12&lt;=0),"",MID(EA47,LEN(EA47)-12,1)))</f>
        <v>1</v>
      </c>
      <c r="CN45" s="425"/>
      <c r="CO45" s="425" t="str">
        <f>IF(EA47&lt;=0,"",IF((LEN(EA47)-11&lt;=0),"0",MID(EA47,LEN(EA47)-11,1)))</f>
        <v>2</v>
      </c>
      <c r="CP45" s="426"/>
      <c r="CQ45" s="423" t="str">
        <f>IF(EA47&lt;=0,"",IF((LEN(EA47)-10&lt;=0),"0",MID(EA47,LEN(EA47)-10,1)))</f>
        <v>3</v>
      </c>
      <c r="CR45" s="423"/>
      <c r="CS45" s="423" t="str">
        <f>IF(EA47&lt;=0,"",IF((LEN(EA47)-9&lt;=0),"0",MID(EA47,LEN(EA47)-9,1)))</f>
        <v>4</v>
      </c>
      <c r="CT45" s="423"/>
      <c r="CU45" s="423"/>
      <c r="CV45" s="425" t="str">
        <f>IF(EA47&lt;=0,"",IF((LEN(EA47)-8&lt;=0),"0",MID(EA47,LEN(EA47)-8,1)))</f>
        <v>5</v>
      </c>
      <c r="CW45" s="426"/>
      <c r="CX45" s="426" t="str">
        <f>IF(EA47&lt;=0,"",IF((LEN(EA47)-7&lt;=0),"0",MID(EA47,LEN(EA47)-7,1)))</f>
        <v>6</v>
      </c>
      <c r="CY45" s="424"/>
      <c r="CZ45" s="424"/>
      <c r="DA45" s="423" t="str">
        <f>IF(EA47&lt;=0,"",IF((LEN(EA47)-6&lt;=0),"0",MID(EA47,LEN(EA47)-6,1)))</f>
        <v>7</v>
      </c>
      <c r="DB45" s="423"/>
      <c r="DC45" s="423" t="str">
        <f>IF(EA47&lt;=0,"",IF((LEN(EA47)-5&lt;=0),"0",MID(EA47,LEN(EA47)-5,1)))</f>
        <v>8</v>
      </c>
      <c r="DD45" s="423"/>
      <c r="DE45" s="425" t="str">
        <f>IF(EA47&lt;=0,"",IF((LEN(EA47)-4&lt;=0),"0",MID(EA47,LEN(EA47)-4,1)))</f>
        <v>9</v>
      </c>
      <c r="DF45" s="427"/>
      <c r="DG45" s="426"/>
      <c r="DH45" s="426" t="str">
        <f>IF(EA47&lt;=0,"",IF((LEN(EA47)-3&lt;=0),"0",MID(EA47,LEN(EA47)-3,1)))</f>
        <v>0</v>
      </c>
      <c r="DI45" s="424"/>
      <c r="DJ45" s="423" t="str">
        <f>IF(EA47&lt;=0,"",IF((LEN(EA47)-2&lt;=0),"0",MID(EA47,LEN(EA47)-2,1)))</f>
        <v>1</v>
      </c>
      <c r="DK45" s="423"/>
      <c r="DL45" s="423" t="str">
        <f>IF(EA47&lt;=0,"",IF((LEN(EA47)-1&lt;=0),"0",MID(EA47,LEN(EA47)-1,1)))</f>
        <v>2</v>
      </c>
      <c r="DM45" s="423"/>
      <c r="DN45" s="424" t="str">
        <f>IF(EA47&lt;&gt;0,RIGHT(EA47,1),"")</f>
        <v>3</v>
      </c>
      <c r="DO45" s="424"/>
      <c r="DP45" s="425"/>
      <c r="DQ45" s="54" t="s">
        <v>117</v>
      </c>
      <c r="DR45" s="54"/>
      <c r="DS45" s="54"/>
      <c r="DT45" s="54"/>
      <c r="DU45" s="54"/>
      <c r="DV45" s="54"/>
      <c r="DW45" s="54"/>
      <c r="DX45" s="54"/>
      <c r="DY45" s="54"/>
      <c r="DZ45" s="54"/>
      <c r="EA45" s="54"/>
      <c r="EB45" s="54"/>
      <c r="EC45" s="54"/>
      <c r="ED45" s="54"/>
      <c r="EE45" s="54"/>
      <c r="EF45" s="54"/>
      <c r="EG45" s="54"/>
      <c r="EH45" s="54"/>
      <c r="EI45" s="54"/>
      <c r="EJ45" s="54"/>
      <c r="EK45" s="54"/>
      <c r="EL45" s="54"/>
      <c r="EM45" s="54"/>
      <c r="EN45" s="54"/>
      <c r="EO45" s="54"/>
      <c r="EP45" s="54"/>
      <c r="EQ45" s="54"/>
      <c r="ER45" s="54"/>
      <c r="ES45" s="54"/>
      <c r="ET45" s="54"/>
      <c r="EU45" s="55"/>
      <c r="EW45" s="2"/>
      <c r="EX45" s="2"/>
      <c r="EY45" s="2"/>
      <c r="EZ45" s="2"/>
      <c r="FA45" s="2"/>
    </row>
    <row r="46" spans="1:157" ht="36" customHeight="1">
      <c r="A46" s="2"/>
      <c r="B46" s="2"/>
      <c r="C46" s="1010"/>
      <c r="D46" s="1098"/>
      <c r="E46" s="1099"/>
      <c r="F46" s="1102" t="s">
        <v>176</v>
      </c>
      <c r="G46" s="1103"/>
      <c r="H46" s="1103"/>
      <c r="I46" s="1103"/>
      <c r="J46" s="1103"/>
      <c r="K46" s="1103"/>
      <c r="L46" s="1103"/>
      <c r="M46" s="1104"/>
      <c r="N46" s="521" t="str">
        <f>[2]会社名!$C$7</f>
        <v>〇〇〇市〇〇〇町〇丁目〇-〇</v>
      </c>
      <c r="O46" s="521"/>
      <c r="P46" s="521"/>
      <c r="Q46" s="521"/>
      <c r="R46" s="521"/>
      <c r="S46" s="521"/>
      <c r="T46" s="521"/>
      <c r="U46" s="521"/>
      <c r="V46" s="521"/>
      <c r="W46" s="521"/>
      <c r="X46" s="521"/>
      <c r="Y46" s="521"/>
      <c r="Z46" s="521"/>
      <c r="AA46" s="521"/>
      <c r="AB46" s="521"/>
      <c r="AC46" s="521"/>
      <c r="AD46" s="521"/>
      <c r="AE46" s="521"/>
      <c r="AF46" s="521"/>
      <c r="AG46" s="521"/>
      <c r="AH46" s="521"/>
      <c r="AI46" s="521"/>
      <c r="AJ46" s="521"/>
      <c r="AK46" s="521"/>
      <c r="AL46" s="521"/>
      <c r="AM46" s="521"/>
      <c r="AN46" s="521"/>
      <c r="AO46" s="521"/>
      <c r="AP46" s="521"/>
      <c r="AQ46" s="521"/>
      <c r="AR46" s="1105"/>
      <c r="AS46" s="1105"/>
      <c r="AT46" s="1105"/>
      <c r="AU46" s="1105"/>
      <c r="AV46" s="1105"/>
      <c r="AW46" s="1105"/>
      <c r="AX46" s="1105"/>
      <c r="AY46" s="1105"/>
      <c r="AZ46" s="1105"/>
      <c r="BA46" s="1105"/>
      <c r="BB46" s="1105"/>
      <c r="BC46" s="1105"/>
      <c r="BD46" s="1105"/>
      <c r="BE46" s="1105"/>
      <c r="BF46" s="1105"/>
      <c r="BG46" s="1105"/>
      <c r="BH46" s="1105"/>
      <c r="BI46" s="1105"/>
      <c r="BJ46" s="1105"/>
      <c r="BK46" s="1105"/>
      <c r="BL46" s="1105"/>
      <c r="BM46" s="1105"/>
      <c r="BN46" s="1105"/>
      <c r="BO46" s="1105"/>
      <c r="BP46" s="1105"/>
      <c r="BQ46" s="1105"/>
      <c r="BR46" s="1105"/>
      <c r="BS46" s="1105"/>
      <c r="BT46" s="1105"/>
      <c r="BU46" s="1105"/>
      <c r="BV46" s="1106"/>
      <c r="BW46" s="22"/>
      <c r="BX46" s="4"/>
      <c r="BY46" s="4"/>
      <c r="BZ46" s="4"/>
      <c r="CA46" s="4"/>
      <c r="CB46" s="1070"/>
      <c r="CC46" s="1093"/>
      <c r="CD46" s="1094"/>
      <c r="CE46" s="1093" t="s">
        <v>176</v>
      </c>
      <c r="CF46" s="1094"/>
      <c r="CG46" s="1094"/>
      <c r="CH46" s="1094"/>
      <c r="CI46" s="1094"/>
      <c r="CJ46" s="1094"/>
      <c r="CK46" s="1094"/>
      <c r="CL46" s="1107"/>
      <c r="CM46" s="523" t="str">
        <f>N46</f>
        <v>〇〇〇市〇〇〇町〇丁目〇-〇</v>
      </c>
      <c r="CN46" s="523"/>
      <c r="CO46" s="523"/>
      <c r="CP46" s="523"/>
      <c r="CQ46" s="523"/>
      <c r="CR46" s="523"/>
      <c r="CS46" s="523"/>
      <c r="CT46" s="523"/>
      <c r="CU46" s="523"/>
      <c r="CV46" s="523"/>
      <c r="CW46" s="523"/>
      <c r="CX46" s="523"/>
      <c r="CY46" s="523"/>
      <c r="CZ46" s="523"/>
      <c r="DA46" s="523"/>
      <c r="DB46" s="523"/>
      <c r="DC46" s="523"/>
      <c r="DD46" s="523"/>
      <c r="DE46" s="523"/>
      <c r="DF46" s="523"/>
      <c r="DG46" s="523"/>
      <c r="DH46" s="523"/>
      <c r="DI46" s="523"/>
      <c r="DJ46" s="523"/>
      <c r="DK46" s="523"/>
      <c r="DL46" s="523"/>
      <c r="DM46" s="523"/>
      <c r="DN46" s="523"/>
      <c r="DO46" s="523"/>
      <c r="DP46" s="523"/>
      <c r="DQ46" s="523"/>
      <c r="DR46" s="523"/>
      <c r="DS46" s="523"/>
      <c r="DT46" s="523"/>
      <c r="DU46" s="523"/>
      <c r="DV46" s="523"/>
      <c r="DW46" s="523"/>
      <c r="DX46" s="523"/>
      <c r="DY46" s="523"/>
      <c r="DZ46" s="523"/>
      <c r="EA46" s="523"/>
      <c r="EB46" s="523"/>
      <c r="EC46" s="523"/>
      <c r="ED46" s="523"/>
      <c r="EE46" s="523"/>
      <c r="EF46" s="523"/>
      <c r="EG46" s="523"/>
      <c r="EH46" s="523"/>
      <c r="EI46" s="523"/>
      <c r="EJ46" s="523"/>
      <c r="EK46" s="523"/>
      <c r="EL46" s="523"/>
      <c r="EM46" s="523"/>
      <c r="EN46" s="523"/>
      <c r="EO46" s="523"/>
      <c r="EP46" s="523"/>
      <c r="EQ46" s="523"/>
      <c r="ER46" s="523"/>
      <c r="ES46" s="523"/>
      <c r="ET46" s="523"/>
      <c r="EU46" s="1077"/>
      <c r="EW46" s="2"/>
      <c r="EX46" s="2"/>
      <c r="EY46" s="2"/>
      <c r="EZ46" s="2"/>
      <c r="FA46" s="2"/>
    </row>
    <row r="47" spans="1:157" ht="22.5" customHeight="1">
      <c r="A47" s="2"/>
      <c r="B47" s="2"/>
      <c r="C47" s="1010"/>
      <c r="D47" s="1100"/>
      <c r="E47" s="1101"/>
      <c r="F47" s="647" t="s">
        <v>90</v>
      </c>
      <c r="G47" s="648"/>
      <c r="H47" s="648"/>
      <c r="I47" s="648"/>
      <c r="J47" s="648"/>
      <c r="K47" s="648"/>
      <c r="L47" s="648"/>
      <c r="M47" s="649"/>
      <c r="N47" s="1019" t="str">
        <f>[2]会社名!$C$5</f>
        <v>国税産業　株式会社</v>
      </c>
      <c r="O47" s="1020"/>
      <c r="P47" s="1020"/>
      <c r="Q47" s="1020"/>
      <c r="R47" s="1020"/>
      <c r="S47" s="1020"/>
      <c r="T47" s="1020"/>
      <c r="U47" s="1020"/>
      <c r="V47" s="1020"/>
      <c r="W47" s="1020"/>
      <c r="X47" s="1020"/>
      <c r="Y47" s="1020"/>
      <c r="Z47" s="1020"/>
      <c r="AA47" s="1020"/>
      <c r="AB47" s="1020"/>
      <c r="AC47" s="1020"/>
      <c r="AD47" s="1020"/>
      <c r="AE47" s="1020"/>
      <c r="AF47" s="1020"/>
      <c r="AG47" s="1020"/>
      <c r="AH47" s="1020"/>
      <c r="AI47" s="1020"/>
      <c r="AJ47" s="1020"/>
      <c r="AK47" s="1020"/>
      <c r="AL47" s="1020"/>
      <c r="AM47" s="1020"/>
      <c r="AN47" s="1020"/>
      <c r="AO47" s="1020"/>
      <c r="AP47" s="1020"/>
      <c r="AQ47" s="1020"/>
      <c r="AR47" s="1020"/>
      <c r="AS47" s="1020"/>
      <c r="AT47" s="1020"/>
      <c r="AU47" s="1020"/>
      <c r="AV47" s="1020"/>
      <c r="AW47" s="1020"/>
      <c r="AX47" s="1020"/>
      <c r="AY47" s="1020"/>
      <c r="AZ47" s="1020"/>
      <c r="BA47" s="1020"/>
      <c r="BB47" s="1021" t="str">
        <f>[2]会社名!$C$6</f>
        <v>1234567890123</v>
      </c>
      <c r="BC47" s="1021"/>
      <c r="BD47" s="1021"/>
      <c r="BE47" s="1022" t="s">
        <v>196</v>
      </c>
      <c r="BF47" s="1023"/>
      <c r="BG47" s="1023"/>
      <c r="BH47" s="1023"/>
      <c r="BI47" s="1024"/>
      <c r="BJ47" s="1025" t="str">
        <f>[2]会社名!$C$8</f>
        <v>03-1234-5678</v>
      </c>
      <c r="BK47" s="1026"/>
      <c r="BL47" s="1026"/>
      <c r="BM47" s="1026"/>
      <c r="BN47" s="1026"/>
      <c r="BO47" s="1026"/>
      <c r="BP47" s="1026"/>
      <c r="BQ47" s="1026"/>
      <c r="BR47" s="1026"/>
      <c r="BS47" s="1026"/>
      <c r="BT47" s="1026"/>
      <c r="BU47" s="1026"/>
      <c r="BV47" s="1027"/>
      <c r="BW47" s="22"/>
      <c r="BX47" s="8"/>
      <c r="BY47" s="8"/>
      <c r="BZ47" s="8"/>
      <c r="CA47" s="8"/>
      <c r="CB47" s="1070"/>
      <c r="CC47" s="1000"/>
      <c r="CD47" s="1001"/>
      <c r="CE47" s="553" t="s">
        <v>90</v>
      </c>
      <c r="CF47" s="1095"/>
      <c r="CG47" s="1095"/>
      <c r="CH47" s="1095"/>
      <c r="CI47" s="1095"/>
      <c r="CJ47" s="1095"/>
      <c r="CK47" s="1095"/>
      <c r="CL47" s="1096"/>
      <c r="CM47" s="1097" t="str">
        <f>N47</f>
        <v>国税産業　株式会社</v>
      </c>
      <c r="CN47" s="1097"/>
      <c r="CO47" s="1097"/>
      <c r="CP47" s="1097"/>
      <c r="CQ47" s="1097"/>
      <c r="CR47" s="1097"/>
      <c r="CS47" s="1097"/>
      <c r="CT47" s="1097"/>
      <c r="CU47" s="1097"/>
      <c r="CV47" s="1097"/>
      <c r="CW47" s="1097"/>
      <c r="CX47" s="1097"/>
      <c r="CY47" s="1097"/>
      <c r="CZ47" s="1097"/>
      <c r="DA47" s="1097"/>
      <c r="DB47" s="1097"/>
      <c r="DC47" s="1097"/>
      <c r="DD47" s="1097"/>
      <c r="DE47" s="1097"/>
      <c r="DF47" s="1097"/>
      <c r="DG47" s="1097"/>
      <c r="DH47" s="1097"/>
      <c r="DI47" s="1097"/>
      <c r="DJ47" s="1097"/>
      <c r="DK47" s="1097"/>
      <c r="DL47" s="1097"/>
      <c r="DM47" s="1097"/>
      <c r="DN47" s="1097"/>
      <c r="DO47" s="1097"/>
      <c r="DP47" s="1097"/>
      <c r="DQ47" s="1097"/>
      <c r="DR47" s="1097"/>
      <c r="DS47" s="1097"/>
      <c r="DT47" s="1097"/>
      <c r="DU47" s="1097"/>
      <c r="DV47" s="1097"/>
      <c r="DW47" s="1097"/>
      <c r="DX47" s="1097"/>
      <c r="DY47" s="1097"/>
      <c r="DZ47" s="1097"/>
      <c r="EA47" s="1113" t="str">
        <f>BB47</f>
        <v>1234567890123</v>
      </c>
      <c r="EB47" s="1113"/>
      <c r="EC47" s="1113"/>
      <c r="ED47" s="1110" t="s">
        <v>23</v>
      </c>
      <c r="EE47" s="1110"/>
      <c r="EF47" s="1110"/>
      <c r="EG47" s="1110"/>
      <c r="EH47" s="1110"/>
      <c r="EI47" s="1111" t="str">
        <f>BJ47</f>
        <v>03-1234-5678</v>
      </c>
      <c r="EJ47" s="1111"/>
      <c r="EK47" s="1111"/>
      <c r="EL47" s="1111"/>
      <c r="EM47" s="1111"/>
      <c r="EN47" s="1111"/>
      <c r="EO47" s="1111"/>
      <c r="EP47" s="1111"/>
      <c r="EQ47" s="1111"/>
      <c r="ER47" s="1111"/>
      <c r="ES47" s="1111"/>
      <c r="ET47" s="1111"/>
      <c r="EU47" s="1112"/>
      <c r="EW47" s="2"/>
      <c r="EX47" s="2"/>
      <c r="EY47" s="2"/>
      <c r="EZ47" s="2"/>
      <c r="FA47" s="2"/>
    </row>
    <row r="48" spans="1:157" ht="18.75" customHeight="1">
      <c r="A48" s="2"/>
      <c r="B48" s="2"/>
      <c r="C48" s="137"/>
      <c r="D48" s="1090" t="s">
        <v>91</v>
      </c>
      <c r="E48" s="1090"/>
      <c r="F48" s="1090"/>
      <c r="G48" s="1090"/>
      <c r="H48" s="1090"/>
      <c r="I48" s="1090"/>
      <c r="J48" s="1090"/>
      <c r="K48" s="1090"/>
      <c r="L48" s="1090"/>
      <c r="M48" s="1090"/>
      <c r="N48" s="1090"/>
      <c r="O48" s="1090"/>
      <c r="P48" s="1090"/>
      <c r="Q48" s="1090"/>
      <c r="R48" s="1090"/>
      <c r="S48" s="1090"/>
      <c r="T48" s="1090"/>
      <c r="U48" s="1090"/>
      <c r="V48" s="1090"/>
      <c r="W48" s="1090"/>
      <c r="X48" s="1090"/>
      <c r="Y48" s="1090"/>
      <c r="Z48" s="1090"/>
      <c r="AA48" s="1090"/>
      <c r="AB48" s="1090"/>
      <c r="AC48" s="1090"/>
      <c r="AD48" s="1090"/>
      <c r="AE48" s="1090"/>
      <c r="AF48" s="1090"/>
      <c r="AG48" s="1090"/>
      <c r="AH48" s="1090"/>
      <c r="AI48" s="1090"/>
      <c r="AJ48" s="1090"/>
      <c r="AK48" s="1090"/>
      <c r="AL48" s="1090"/>
      <c r="AM48" s="1090"/>
      <c r="AN48" s="1090"/>
      <c r="AO48" s="1090"/>
      <c r="AP48" s="1090"/>
      <c r="AQ48" s="1090"/>
      <c r="AR48" s="135"/>
      <c r="AS48" s="135"/>
      <c r="AT48" s="135"/>
      <c r="AU48" s="135"/>
      <c r="AV48" s="135"/>
      <c r="AW48" s="135"/>
      <c r="AX48" s="135"/>
      <c r="AY48" s="135"/>
      <c r="AZ48" s="135"/>
      <c r="BA48" s="135"/>
      <c r="BB48" s="135"/>
      <c r="BC48" s="135"/>
      <c r="BD48" s="135"/>
      <c r="BE48" s="135"/>
      <c r="BF48" s="135"/>
      <c r="BG48" s="135"/>
      <c r="BH48" s="135"/>
      <c r="BI48" s="135"/>
      <c r="BJ48" s="135"/>
      <c r="BK48" s="135"/>
      <c r="BL48" s="135"/>
      <c r="BM48" s="135"/>
      <c r="BN48" s="135"/>
      <c r="BO48" s="135"/>
      <c r="BP48" s="135"/>
      <c r="BQ48" s="135"/>
      <c r="BR48" s="135"/>
      <c r="BS48" s="135"/>
      <c r="BT48" s="135"/>
      <c r="BU48" s="135"/>
      <c r="BV48" s="135"/>
      <c r="BW48" s="34"/>
      <c r="BX48" s="8"/>
      <c r="BY48" s="6"/>
      <c r="BZ48" s="8"/>
      <c r="CA48" s="8"/>
      <c r="CB48" s="1071"/>
      <c r="CC48" s="1091" t="s">
        <v>133</v>
      </c>
      <c r="CD48" s="630"/>
      <c r="CE48" s="630"/>
      <c r="CF48" s="630"/>
      <c r="CG48" s="630"/>
      <c r="CH48" s="630"/>
      <c r="CI48" s="630"/>
      <c r="CJ48" s="1092"/>
      <c r="CK48" s="64"/>
      <c r="CL48" s="267"/>
      <c r="CM48" s="266"/>
      <c r="CN48" s="267"/>
      <c r="CO48" s="266"/>
      <c r="CP48" s="267"/>
      <c r="CQ48" s="66"/>
      <c r="CR48" s="1091" t="s">
        <v>132</v>
      </c>
      <c r="CS48" s="630"/>
      <c r="CT48" s="630"/>
      <c r="CU48" s="630"/>
      <c r="CV48" s="630"/>
      <c r="CW48" s="630"/>
      <c r="CX48" s="630"/>
      <c r="CY48" s="630"/>
      <c r="CZ48" s="630"/>
      <c r="DA48" s="1092"/>
      <c r="DB48" s="63"/>
      <c r="DC48" s="266"/>
      <c r="DD48" s="267"/>
      <c r="DE48" s="64"/>
      <c r="DF48" s="266"/>
      <c r="DG48" s="267"/>
      <c r="DH48" s="266"/>
      <c r="DI48" s="267"/>
      <c r="DJ48" s="266"/>
      <c r="DK48" s="268"/>
      <c r="DL48" s="269"/>
      <c r="DM48" s="270"/>
      <c r="DN48" s="265"/>
      <c r="DO48" s="271"/>
      <c r="DP48" s="270"/>
      <c r="DQ48" s="271"/>
      <c r="DR48" s="270"/>
      <c r="DS48" s="264"/>
      <c r="DT48" s="146"/>
      <c r="DU48" s="146"/>
      <c r="DV48" s="146"/>
      <c r="DW48" s="147"/>
      <c r="DX48" s="147"/>
      <c r="DY48" s="147"/>
      <c r="DZ48" s="147"/>
      <c r="EA48" s="147"/>
      <c r="EB48" s="53"/>
      <c r="EC48" s="8"/>
      <c r="ED48" s="148"/>
      <c r="EE48" s="148"/>
      <c r="EF48" s="148"/>
      <c r="EG48" s="148"/>
      <c r="EH48" s="148"/>
      <c r="EI48" s="148"/>
      <c r="EJ48" s="148"/>
      <c r="EK48" s="148"/>
      <c r="EL48" s="148"/>
      <c r="EM48" s="148"/>
      <c r="EN48" s="148"/>
      <c r="EO48" s="148"/>
      <c r="EP48" s="148"/>
      <c r="EQ48" s="148"/>
      <c r="ER48" s="148"/>
      <c r="ES48" s="148"/>
      <c r="ET48" s="233" t="s">
        <v>103</v>
      </c>
      <c r="EU48" s="234"/>
      <c r="EW48" s="2"/>
      <c r="EX48" s="2"/>
      <c r="EY48" s="2"/>
      <c r="EZ48" s="2"/>
      <c r="FA48" s="2"/>
    </row>
    <row r="49" spans="1:157" ht="13.5" customHeight="1">
      <c r="A49" s="2"/>
      <c r="B49" s="2"/>
      <c r="C49" s="72"/>
      <c r="BA49" s="86"/>
      <c r="BB49" s="86"/>
      <c r="BC49" s="86"/>
      <c r="BD49" s="86"/>
      <c r="BE49" s="86"/>
      <c r="BF49" s="86"/>
      <c r="BG49" s="86"/>
      <c r="BH49" s="86"/>
      <c r="BI49" s="86"/>
      <c r="BJ49" s="86"/>
      <c r="BK49" s="86"/>
      <c r="BL49" s="86"/>
      <c r="BM49" s="86"/>
      <c r="BN49" s="86"/>
      <c r="BO49" s="86"/>
      <c r="BP49" s="86"/>
      <c r="BQ49" s="86"/>
      <c r="BR49" s="86"/>
      <c r="BS49" s="86"/>
      <c r="BT49" s="86"/>
      <c r="BU49" s="86"/>
      <c r="BV49" s="86"/>
      <c r="BW49" s="40"/>
      <c r="BX49" s="6"/>
      <c r="BZ49" s="6"/>
      <c r="CA49" s="6"/>
      <c r="CB49" s="144"/>
      <c r="DK49" s="86"/>
      <c r="DL49" s="86"/>
      <c r="DM49" s="86"/>
      <c r="DN49" s="86"/>
      <c r="DO49" s="86"/>
      <c r="DP49" s="86"/>
      <c r="DQ49" s="86"/>
      <c r="DR49" s="86"/>
      <c r="DS49" s="86"/>
      <c r="DT49" s="86"/>
      <c r="DU49" s="86"/>
      <c r="DV49" s="86"/>
      <c r="DW49" s="86"/>
      <c r="DX49" s="86"/>
      <c r="DY49" s="86"/>
      <c r="DZ49" s="39"/>
      <c r="EA49" s="39"/>
      <c r="EB49" s="39"/>
      <c r="EC49" s="39"/>
      <c r="ED49" s="39"/>
      <c r="EE49" s="39"/>
      <c r="EF49" s="39"/>
      <c r="EG49" s="39"/>
      <c r="EH49" s="39"/>
      <c r="EI49" s="39"/>
      <c r="EJ49" s="39"/>
      <c r="EK49" s="39"/>
      <c r="EL49" s="39"/>
      <c r="EM49" s="39"/>
      <c r="EN49" s="39"/>
      <c r="EO49" s="39"/>
      <c r="EP49" s="39"/>
      <c r="EQ49" s="39"/>
      <c r="ER49" s="39"/>
      <c r="ES49" s="39"/>
      <c r="ET49" s="39"/>
      <c r="EU49" s="39"/>
      <c r="EW49" s="2"/>
      <c r="EX49" s="2"/>
      <c r="EY49" s="2"/>
      <c r="EZ49" s="2"/>
      <c r="FA49" s="2"/>
    </row>
    <row r="50" spans="1:157" ht="12.75" customHeight="1">
      <c r="A50" s="2"/>
      <c r="B50" s="2"/>
      <c r="C50" s="73"/>
      <c r="D50" s="41"/>
      <c r="E50" s="41"/>
      <c r="F50" s="41"/>
      <c r="G50" s="41"/>
      <c r="H50" s="41"/>
      <c r="I50" s="41"/>
      <c r="J50" s="41"/>
      <c r="K50" s="41"/>
      <c r="L50" s="41"/>
      <c r="M50" s="41"/>
      <c r="N50" s="41"/>
      <c r="O50" s="41"/>
      <c r="P50" s="41"/>
      <c r="Q50" s="41"/>
      <c r="R50" s="41"/>
      <c r="S50" s="41"/>
      <c r="T50" s="41"/>
      <c r="U50" s="41"/>
      <c r="V50" s="41"/>
      <c r="W50" s="41"/>
      <c r="X50" s="41"/>
      <c r="Y50" s="41"/>
      <c r="Z50" s="41"/>
      <c r="AA50" s="41"/>
      <c r="AB50" s="41"/>
      <c r="AC50" s="41"/>
      <c r="AD50" s="41"/>
      <c r="AE50" s="41"/>
      <c r="AF50" s="41"/>
      <c r="AG50" s="41"/>
      <c r="AH50" s="41"/>
      <c r="AI50" s="41"/>
      <c r="AJ50" s="41"/>
      <c r="AK50" s="41"/>
      <c r="AL50" s="41"/>
      <c r="AM50" s="41"/>
      <c r="AN50" s="41"/>
      <c r="AO50" s="41"/>
      <c r="AP50" s="41"/>
      <c r="AQ50" s="41"/>
      <c r="AR50" s="41"/>
      <c r="AS50" s="41"/>
      <c r="AT50" s="41"/>
      <c r="AU50" s="41"/>
      <c r="AV50" s="41"/>
      <c r="AW50" s="41"/>
      <c r="AX50" s="41"/>
      <c r="AY50" s="41"/>
      <c r="AZ50" s="41"/>
      <c r="BA50" s="41"/>
      <c r="BB50" s="41"/>
      <c r="BC50" s="41"/>
      <c r="BD50" s="41"/>
      <c r="BE50" s="41"/>
      <c r="BF50" s="41"/>
      <c r="BG50" s="41"/>
      <c r="BH50" s="41"/>
      <c r="BI50" s="41"/>
      <c r="BJ50" s="41"/>
      <c r="BK50" s="41"/>
      <c r="BL50" s="41"/>
      <c r="BM50" s="41"/>
      <c r="BN50" s="41"/>
      <c r="BO50" s="41"/>
      <c r="BP50" s="41"/>
      <c r="BQ50" s="41"/>
      <c r="BR50" s="41"/>
      <c r="BS50" s="41"/>
      <c r="BT50" s="41"/>
      <c r="BU50" s="41"/>
      <c r="BV50" s="41"/>
      <c r="BW50" s="40"/>
      <c r="EW50" s="2"/>
      <c r="EX50" s="2"/>
      <c r="EY50" s="2"/>
      <c r="EZ50" s="2"/>
      <c r="FA50" s="2"/>
    </row>
  </sheetData>
  <mergeCells count="730">
    <mergeCell ref="DB1:DI2"/>
    <mergeCell ref="DJ1:EH2"/>
    <mergeCell ref="C3:C16"/>
    <mergeCell ref="D3:F7"/>
    <mergeCell ref="G3:K3"/>
    <mergeCell ref="AW3:BC3"/>
    <mergeCell ref="BD3:BV3"/>
    <mergeCell ref="CC3:CE7"/>
    <mergeCell ref="G4:H7"/>
    <mergeCell ref="I4:AV7"/>
    <mergeCell ref="AW4:BC4"/>
    <mergeCell ref="BD4:BE4"/>
    <mergeCell ref="BF4:BG4"/>
    <mergeCell ref="BI4:BJ4"/>
    <mergeCell ref="BL4:BM4"/>
    <mergeCell ref="CP1:CV2"/>
    <mergeCell ref="CW1:DA2"/>
    <mergeCell ref="EE4:EF4"/>
    <mergeCell ref="EH4:EI4"/>
    <mergeCell ref="EC6:EU6"/>
    <mergeCell ref="EJ8:EU8"/>
    <mergeCell ref="D9:Q10"/>
    <mergeCell ref="R9:S9"/>
    <mergeCell ref="Y9:Z9"/>
    <mergeCell ref="EK4:EL4"/>
    <mergeCell ref="EM4:EN4"/>
    <mergeCell ref="EP4:EQ4"/>
    <mergeCell ref="ES4:ET4"/>
    <mergeCell ref="BN4:BO4"/>
    <mergeCell ref="BQ4:BR4"/>
    <mergeCell ref="BT4:BU4"/>
    <mergeCell ref="CH4:DU7"/>
    <mergeCell ref="DV4:EB4"/>
    <mergeCell ref="EC4:ED4"/>
    <mergeCell ref="AY7:BU7"/>
    <mergeCell ref="DX7:ET7"/>
    <mergeCell ref="CF3:CG7"/>
    <mergeCell ref="DV3:EB3"/>
    <mergeCell ref="EC3:EU3"/>
    <mergeCell ref="AW5:BC5"/>
    <mergeCell ref="BD5:BV5"/>
    <mergeCell ref="DV5:EB5"/>
    <mergeCell ref="EC5:EU5"/>
    <mergeCell ref="AW6:AX7"/>
    <mergeCell ref="AY6:BC6"/>
    <mergeCell ref="BD6:BV6"/>
    <mergeCell ref="DV6:DW7"/>
    <mergeCell ref="DX6:EB6"/>
    <mergeCell ref="AE9:AG9"/>
    <mergeCell ref="AW9:AX9"/>
    <mergeCell ref="BI9:BJ9"/>
    <mergeCell ref="D8:Q8"/>
    <mergeCell ref="R8:AG8"/>
    <mergeCell ref="AH8:AX8"/>
    <mergeCell ref="AY8:BJ8"/>
    <mergeCell ref="BK8:BV8"/>
    <mergeCell ref="CC8:CP8"/>
    <mergeCell ref="CC9:CP10"/>
    <mergeCell ref="CQ9:CR9"/>
    <mergeCell ref="CX9:CY9"/>
    <mergeCell ref="DD9:DF9"/>
    <mergeCell ref="DV9:DW9"/>
    <mergeCell ref="EH9:EI9"/>
    <mergeCell ref="DX10:EI10"/>
    <mergeCell ref="CQ8:DF8"/>
    <mergeCell ref="DG8:DW8"/>
    <mergeCell ref="DX8:EI8"/>
    <mergeCell ref="ES11:EU13"/>
    <mergeCell ref="D12:J13"/>
    <mergeCell ref="K12:M13"/>
    <mergeCell ref="CC12:CI13"/>
    <mergeCell ref="CJ12:CL13"/>
    <mergeCell ref="AC13:AH13"/>
    <mergeCell ref="AO13:AS13"/>
    <mergeCell ref="AY13:BC13"/>
    <mergeCell ref="EJ10:EU10"/>
    <mergeCell ref="D11:M11"/>
    <mergeCell ref="N11:Z13"/>
    <mergeCell ref="AE11:AZ12"/>
    <mergeCell ref="BE11:BH13"/>
    <mergeCell ref="BK11:BQ12"/>
    <mergeCell ref="BT11:BV13"/>
    <mergeCell ref="CC11:CL11"/>
    <mergeCell ref="CM11:CY13"/>
    <mergeCell ref="DD11:DY12"/>
    <mergeCell ref="R10:AG10"/>
    <mergeCell ref="AH10:AX10"/>
    <mergeCell ref="AY10:BJ10"/>
    <mergeCell ref="BK10:BV10"/>
    <mergeCell ref="CQ10:DF10"/>
    <mergeCell ref="DG10:DW10"/>
    <mergeCell ref="D14:F14"/>
    <mergeCell ref="G14:J14"/>
    <mergeCell ref="K14:M15"/>
    <mergeCell ref="T14:U14"/>
    <mergeCell ref="Y14:Z14"/>
    <mergeCell ref="AD14:AE14"/>
    <mergeCell ref="AF14:AJ14"/>
    <mergeCell ref="AM14:AO14"/>
    <mergeCell ref="AS14:AT14"/>
    <mergeCell ref="DC14:DD14"/>
    <mergeCell ref="DE14:DI14"/>
    <mergeCell ref="AU14:AW14"/>
    <mergeCell ref="AZ14:BA14"/>
    <mergeCell ref="BB14:BD14"/>
    <mergeCell ref="BK14:BL14"/>
    <mergeCell ref="BN14:BO14"/>
    <mergeCell ref="CC14:CE14"/>
    <mergeCell ref="EP13:ER13"/>
    <mergeCell ref="BK13:BN13"/>
    <mergeCell ref="BQ13:BS13"/>
    <mergeCell ref="DB13:DG13"/>
    <mergeCell ref="DN13:DR13"/>
    <mergeCell ref="DX13:EB13"/>
    <mergeCell ref="EJ13:EM13"/>
    <mergeCell ref="ED11:EG13"/>
    <mergeCell ref="EJ11:EP12"/>
    <mergeCell ref="BI15:BL15"/>
    <mergeCell ref="BM15:BP15"/>
    <mergeCell ref="BQ15:BS15"/>
    <mergeCell ref="BT15:BV15"/>
    <mergeCell ref="EM14:EN14"/>
    <mergeCell ref="D15:F15"/>
    <mergeCell ref="G15:J15"/>
    <mergeCell ref="N15:Z15"/>
    <mergeCell ref="AA15:AE15"/>
    <mergeCell ref="AF15:AJ15"/>
    <mergeCell ref="AK15:AO15"/>
    <mergeCell ref="AP15:AT15"/>
    <mergeCell ref="AU15:AW15"/>
    <mergeCell ref="AX15:BA15"/>
    <mergeCell ref="DL14:DN14"/>
    <mergeCell ref="DR14:DS14"/>
    <mergeCell ref="DT14:DV14"/>
    <mergeCell ref="DY14:DZ14"/>
    <mergeCell ref="EA14:EC14"/>
    <mergeCell ref="EJ14:EK14"/>
    <mergeCell ref="CF14:CI14"/>
    <mergeCell ref="CJ14:CL15"/>
    <mergeCell ref="CS14:CT14"/>
    <mergeCell ref="CX14:CY14"/>
    <mergeCell ref="EL15:EO15"/>
    <mergeCell ref="EP15:ER15"/>
    <mergeCell ref="ES15:EU15"/>
    <mergeCell ref="D16:T16"/>
    <mergeCell ref="U16:AO16"/>
    <mergeCell ref="AP16:BG16"/>
    <mergeCell ref="BH16:BV16"/>
    <mergeCell ref="CC16:CS16"/>
    <mergeCell ref="CT16:DN16"/>
    <mergeCell ref="DO16:EF16"/>
    <mergeCell ref="DO15:DS15"/>
    <mergeCell ref="DT15:DV15"/>
    <mergeCell ref="DW15:DZ15"/>
    <mergeCell ref="EA15:EC15"/>
    <mergeCell ref="ED15:EG15"/>
    <mergeCell ref="EH15:EK15"/>
    <mergeCell ref="CC15:CE15"/>
    <mergeCell ref="CF15:CI15"/>
    <mergeCell ref="CM15:CY15"/>
    <mergeCell ref="CZ15:DD15"/>
    <mergeCell ref="DE15:DI15"/>
    <mergeCell ref="DJ15:DN15"/>
    <mergeCell ref="BB15:BD15"/>
    <mergeCell ref="BE15:BH15"/>
    <mergeCell ref="EG16:EU16"/>
    <mergeCell ref="G17:L17"/>
    <mergeCell ref="M17:N17"/>
    <mergeCell ref="O17:R17"/>
    <mergeCell ref="S17:T17"/>
    <mergeCell ref="AJ17:AK17"/>
    <mergeCell ref="AN17:AO17"/>
    <mergeCell ref="BF17:BG17"/>
    <mergeCell ref="BR17:BS17"/>
    <mergeCell ref="CF17:CK17"/>
    <mergeCell ref="EQ17:ER17"/>
    <mergeCell ref="D18:T18"/>
    <mergeCell ref="U18:AO18"/>
    <mergeCell ref="AP18:BG18"/>
    <mergeCell ref="BH18:BV18"/>
    <mergeCell ref="CC18:CS18"/>
    <mergeCell ref="CT18:DN18"/>
    <mergeCell ref="DO18:EF18"/>
    <mergeCell ref="EG18:EU18"/>
    <mergeCell ref="CL17:CM17"/>
    <mergeCell ref="CN17:CQ17"/>
    <mergeCell ref="CR17:CS17"/>
    <mergeCell ref="DI17:DJ17"/>
    <mergeCell ref="DM17:DN17"/>
    <mergeCell ref="EE17:EF17"/>
    <mergeCell ref="D19:G19"/>
    <mergeCell ref="CC19:CF19"/>
    <mergeCell ref="D20:BV20"/>
    <mergeCell ref="CC20:EU20"/>
    <mergeCell ref="D21:G21"/>
    <mergeCell ref="H21:L21"/>
    <mergeCell ref="M21:U21"/>
    <mergeCell ref="V21:AB21"/>
    <mergeCell ref="AC21:AK21"/>
    <mergeCell ref="AL21:AS21"/>
    <mergeCell ref="DY21:ED21"/>
    <mergeCell ref="EE21:EJ21"/>
    <mergeCell ref="EK21:EP21"/>
    <mergeCell ref="EQ21:EU21"/>
    <mergeCell ref="DB21:DJ21"/>
    <mergeCell ref="DK21:DR21"/>
    <mergeCell ref="DS21:DX21"/>
    <mergeCell ref="D22:G23"/>
    <mergeCell ref="H22:M22"/>
    <mergeCell ref="N22:U22"/>
    <mergeCell ref="V22:AC22"/>
    <mergeCell ref="AD22:AI22"/>
    <mergeCell ref="AJ22:AN22"/>
    <mergeCell ref="CG21:CK21"/>
    <mergeCell ref="CL21:CT21"/>
    <mergeCell ref="CU21:DA21"/>
    <mergeCell ref="AT21:AY21"/>
    <mergeCell ref="AZ21:BE21"/>
    <mergeCell ref="BF21:BK21"/>
    <mergeCell ref="BL21:BQ21"/>
    <mergeCell ref="BR21:BV21"/>
    <mergeCell ref="CC21:CF21"/>
    <mergeCell ref="DS22:DX22"/>
    <mergeCell ref="DY22:ED22"/>
    <mergeCell ref="EE22:EJ22"/>
    <mergeCell ref="EK22:EU22"/>
    <mergeCell ref="H23:M23"/>
    <mergeCell ref="N23:U23"/>
    <mergeCell ref="V23:AC23"/>
    <mergeCell ref="AD23:AI23"/>
    <mergeCell ref="AJ23:AN23"/>
    <mergeCell ref="AO23:AS23"/>
    <mergeCell ref="CG22:CL22"/>
    <mergeCell ref="CM22:CT22"/>
    <mergeCell ref="CU22:DB22"/>
    <mergeCell ref="DC22:DH22"/>
    <mergeCell ref="DI22:DM22"/>
    <mergeCell ref="DN22:DR22"/>
    <mergeCell ref="AO22:AS22"/>
    <mergeCell ref="AT22:AY22"/>
    <mergeCell ref="AZ22:BE22"/>
    <mergeCell ref="BF22:BK22"/>
    <mergeCell ref="BL22:BV22"/>
    <mergeCell ref="CC22:CF23"/>
    <mergeCell ref="AT23:AY23"/>
    <mergeCell ref="AZ23:BE23"/>
    <mergeCell ref="EK23:EU23"/>
    <mergeCell ref="D24:F27"/>
    <mergeCell ref="G24:K24"/>
    <mergeCell ref="L24:AD24"/>
    <mergeCell ref="AE24:AG26"/>
    <mergeCell ref="AH24:AK26"/>
    <mergeCell ref="AL24:AS27"/>
    <mergeCell ref="CG23:CL23"/>
    <mergeCell ref="CM23:CT23"/>
    <mergeCell ref="CU23:DB23"/>
    <mergeCell ref="DC23:DH23"/>
    <mergeCell ref="DI23:DM23"/>
    <mergeCell ref="DN23:DR23"/>
    <mergeCell ref="BF23:BK23"/>
    <mergeCell ref="BL23:BV23"/>
    <mergeCell ref="BR24:BV25"/>
    <mergeCell ref="CC24:CE27"/>
    <mergeCell ref="AZ26:BE27"/>
    <mergeCell ref="BF26:BK27"/>
    <mergeCell ref="BL26:BQ27"/>
    <mergeCell ref="BR26:BV27"/>
    <mergeCell ref="DS23:DX23"/>
    <mergeCell ref="DY23:ED23"/>
    <mergeCell ref="EE23:EJ23"/>
    <mergeCell ref="DY24:ED25"/>
    <mergeCell ref="EE24:EJ25"/>
    <mergeCell ref="EK24:EP25"/>
    <mergeCell ref="EQ24:EU25"/>
    <mergeCell ref="G25:K26"/>
    <mergeCell ref="L25:AB26"/>
    <mergeCell ref="AC25:AD26"/>
    <mergeCell ref="CF25:CJ26"/>
    <mergeCell ref="CK25:DA26"/>
    <mergeCell ref="DB25:DC26"/>
    <mergeCell ref="CF24:CJ24"/>
    <mergeCell ref="CK24:DC24"/>
    <mergeCell ref="DD24:DF26"/>
    <mergeCell ref="DG24:DJ26"/>
    <mergeCell ref="DK24:DR27"/>
    <mergeCell ref="DS24:DX27"/>
    <mergeCell ref="CF27:CJ27"/>
    <mergeCell ref="CL27:CM27"/>
    <mergeCell ref="CN27:CO27"/>
    <mergeCell ref="CP27:CQ27"/>
    <mergeCell ref="AT24:AY27"/>
    <mergeCell ref="AZ24:BE25"/>
    <mergeCell ref="BF24:BK25"/>
    <mergeCell ref="BL24:BQ25"/>
    <mergeCell ref="DY26:ED27"/>
    <mergeCell ref="EE26:EJ27"/>
    <mergeCell ref="EK26:EP27"/>
    <mergeCell ref="EQ26:EU27"/>
    <mergeCell ref="G27:K27"/>
    <mergeCell ref="M27:N27"/>
    <mergeCell ref="O27:P27"/>
    <mergeCell ref="Q27:R27"/>
    <mergeCell ref="S27:U27"/>
    <mergeCell ref="V27:W27"/>
    <mergeCell ref="DG27:DH27"/>
    <mergeCell ref="DI27:DJ27"/>
    <mergeCell ref="CU27:CV27"/>
    <mergeCell ref="CW27:CY27"/>
    <mergeCell ref="CZ27:DA27"/>
    <mergeCell ref="DB27:DC27"/>
    <mergeCell ref="DD27:DF27"/>
    <mergeCell ref="D28:D40"/>
    <mergeCell ref="E28:F31"/>
    <mergeCell ref="G28:K28"/>
    <mergeCell ref="L28:AD28"/>
    <mergeCell ref="AE28:AG30"/>
    <mergeCell ref="AH28:AK30"/>
    <mergeCell ref="AL28:AN40"/>
    <mergeCell ref="AO28:AP31"/>
    <mergeCell ref="CR27:CT27"/>
    <mergeCell ref="X27:Z27"/>
    <mergeCell ref="AA27:AB27"/>
    <mergeCell ref="AC27:AD27"/>
    <mergeCell ref="AE27:AG27"/>
    <mergeCell ref="AH27:AI27"/>
    <mergeCell ref="AJ27:AK27"/>
    <mergeCell ref="AU28:BJ28"/>
    <mergeCell ref="BK28:BK30"/>
    <mergeCell ref="BL28:BO30"/>
    <mergeCell ref="BP28:BV29"/>
    <mergeCell ref="CC28:CC40"/>
    <mergeCell ref="BP30:BV35"/>
    <mergeCell ref="AQ31:AT31"/>
    <mergeCell ref="AV31:AW31"/>
    <mergeCell ref="AX31:AY31"/>
    <mergeCell ref="AQ29:AT30"/>
    <mergeCell ref="AU29:BH30"/>
    <mergeCell ref="BI29:BJ30"/>
    <mergeCell ref="DN28:DO31"/>
    <mergeCell ref="DP28:DS28"/>
    <mergeCell ref="DT28:EI28"/>
    <mergeCell ref="EJ28:EJ30"/>
    <mergeCell ref="EK28:EN30"/>
    <mergeCell ref="EO28:EU29"/>
    <mergeCell ref="DP29:DS30"/>
    <mergeCell ref="DT29:EG30"/>
    <mergeCell ref="EH29:EI30"/>
    <mergeCell ref="EO30:EU35"/>
    <mergeCell ref="CD28:CE31"/>
    <mergeCell ref="CF28:CJ28"/>
    <mergeCell ref="CK28:DC28"/>
    <mergeCell ref="DD28:DF30"/>
    <mergeCell ref="DG28:DJ30"/>
    <mergeCell ref="DK28:DM40"/>
    <mergeCell ref="CF29:CJ30"/>
    <mergeCell ref="CK29:DA30"/>
    <mergeCell ref="DB29:DC30"/>
    <mergeCell ref="CU31:CV31"/>
    <mergeCell ref="AQ28:AT28"/>
    <mergeCell ref="G31:K31"/>
    <mergeCell ref="M31:N31"/>
    <mergeCell ref="O31:P31"/>
    <mergeCell ref="Q31:R31"/>
    <mergeCell ref="S31:U31"/>
    <mergeCell ref="V31:W31"/>
    <mergeCell ref="G29:K30"/>
    <mergeCell ref="L29:AB30"/>
    <mergeCell ref="AC29:AD30"/>
    <mergeCell ref="BD31:BE31"/>
    <mergeCell ref="BF31:BG31"/>
    <mergeCell ref="BI31:BJ31"/>
    <mergeCell ref="BL31:BM31"/>
    <mergeCell ref="X31:Z31"/>
    <mergeCell ref="AA31:AB31"/>
    <mergeCell ref="AC31:AD31"/>
    <mergeCell ref="AE31:AG31"/>
    <mergeCell ref="AH31:AI31"/>
    <mergeCell ref="AJ31:AK31"/>
    <mergeCell ref="DP31:EN31"/>
    <mergeCell ref="E32:F34"/>
    <mergeCell ref="G32:K32"/>
    <mergeCell ref="L32:AD32"/>
    <mergeCell ref="AE32:AG33"/>
    <mergeCell ref="AH32:AK33"/>
    <mergeCell ref="AO32:AP34"/>
    <mergeCell ref="AQ32:AT32"/>
    <mergeCell ref="AU32:BJ32"/>
    <mergeCell ref="BK32:BK33"/>
    <mergeCell ref="CW31:CY31"/>
    <mergeCell ref="CZ31:DA31"/>
    <mergeCell ref="DB31:DC31"/>
    <mergeCell ref="DD31:DF31"/>
    <mergeCell ref="DG31:DH31"/>
    <mergeCell ref="DI31:DJ31"/>
    <mergeCell ref="BN31:BO31"/>
    <mergeCell ref="CF31:CJ31"/>
    <mergeCell ref="CL31:CM31"/>
    <mergeCell ref="CN31:CO31"/>
    <mergeCell ref="CP31:CQ31"/>
    <mergeCell ref="CR31:CT31"/>
    <mergeCell ref="AZ31:BA31"/>
    <mergeCell ref="BB31:BC31"/>
    <mergeCell ref="G33:K33"/>
    <mergeCell ref="L33:AB33"/>
    <mergeCell ref="AC33:AD33"/>
    <mergeCell ref="AQ33:AT33"/>
    <mergeCell ref="AU33:BH33"/>
    <mergeCell ref="BL32:BO33"/>
    <mergeCell ref="CD32:CE34"/>
    <mergeCell ref="CF32:CJ32"/>
    <mergeCell ref="CK32:DC32"/>
    <mergeCell ref="BN34:BO34"/>
    <mergeCell ref="CF34:CJ34"/>
    <mergeCell ref="CL34:CM34"/>
    <mergeCell ref="CN34:CO34"/>
    <mergeCell ref="AJ34:AK34"/>
    <mergeCell ref="AQ34:AT34"/>
    <mergeCell ref="AV34:AW34"/>
    <mergeCell ref="AX34:AY34"/>
    <mergeCell ref="G34:K34"/>
    <mergeCell ref="M34:N34"/>
    <mergeCell ref="O34:P34"/>
    <mergeCell ref="Q34:R34"/>
    <mergeCell ref="S34:U34"/>
    <mergeCell ref="V34:W34"/>
    <mergeCell ref="X34:Z34"/>
    <mergeCell ref="AA34:AB34"/>
    <mergeCell ref="AC34:AD34"/>
    <mergeCell ref="BI33:BJ33"/>
    <mergeCell ref="CF33:CJ33"/>
    <mergeCell ref="CK33:DA33"/>
    <mergeCell ref="DB33:DC33"/>
    <mergeCell ref="DP33:DS33"/>
    <mergeCell ref="DT33:EG33"/>
    <mergeCell ref="DN32:DO34"/>
    <mergeCell ref="DP32:DS32"/>
    <mergeCell ref="DT32:EI32"/>
    <mergeCell ref="DD34:DF34"/>
    <mergeCell ref="DG34:DH34"/>
    <mergeCell ref="DI34:DJ34"/>
    <mergeCell ref="DP34:EN34"/>
    <mergeCell ref="CW34:CY34"/>
    <mergeCell ref="CZ34:DA34"/>
    <mergeCell ref="DB34:DC34"/>
    <mergeCell ref="EJ32:EJ33"/>
    <mergeCell ref="EK32:EN33"/>
    <mergeCell ref="DD32:DF33"/>
    <mergeCell ref="DG32:DJ33"/>
    <mergeCell ref="EH33:EI33"/>
    <mergeCell ref="E35:F37"/>
    <mergeCell ref="G35:K35"/>
    <mergeCell ref="L35:AD35"/>
    <mergeCell ref="AE35:AG36"/>
    <mergeCell ref="AH35:AK36"/>
    <mergeCell ref="AO35:AP37"/>
    <mergeCell ref="CP34:CQ34"/>
    <mergeCell ref="CR34:CT34"/>
    <mergeCell ref="CU34:CV34"/>
    <mergeCell ref="AZ34:BA34"/>
    <mergeCell ref="BB34:BC34"/>
    <mergeCell ref="BD34:BE34"/>
    <mergeCell ref="BF34:BG34"/>
    <mergeCell ref="BI34:BJ34"/>
    <mergeCell ref="BL34:BM34"/>
    <mergeCell ref="AE34:AG34"/>
    <mergeCell ref="AH34:AI34"/>
    <mergeCell ref="AQ35:AT35"/>
    <mergeCell ref="AU35:BJ35"/>
    <mergeCell ref="BK35:BK36"/>
    <mergeCell ref="BL35:BO36"/>
    <mergeCell ref="CD35:CE37"/>
    <mergeCell ref="CF35:CJ35"/>
    <mergeCell ref="AX37:AY37"/>
    <mergeCell ref="AC37:AD37"/>
    <mergeCell ref="AE37:AG37"/>
    <mergeCell ref="AH37:AI37"/>
    <mergeCell ref="AJ37:AK37"/>
    <mergeCell ref="AQ37:AT37"/>
    <mergeCell ref="AV37:AW37"/>
    <mergeCell ref="EH36:EI36"/>
    <mergeCell ref="AZ37:BA37"/>
    <mergeCell ref="BB37:BC37"/>
    <mergeCell ref="BD37:BE37"/>
    <mergeCell ref="BP36:BV36"/>
    <mergeCell ref="CF36:CJ36"/>
    <mergeCell ref="DD35:DF36"/>
    <mergeCell ref="DG35:DJ36"/>
    <mergeCell ref="DN35:DO37"/>
    <mergeCell ref="CR37:CT37"/>
    <mergeCell ref="CU37:CV37"/>
    <mergeCell ref="CW37:CY37"/>
    <mergeCell ref="G37:K37"/>
    <mergeCell ref="M37:N37"/>
    <mergeCell ref="O37:P37"/>
    <mergeCell ref="Q37:R37"/>
    <mergeCell ref="S37:U37"/>
    <mergeCell ref="V37:W37"/>
    <mergeCell ref="X37:Z37"/>
    <mergeCell ref="AA37:AB37"/>
    <mergeCell ref="EJ35:EJ36"/>
    <mergeCell ref="G36:K36"/>
    <mergeCell ref="L36:AB36"/>
    <mergeCell ref="AC36:AD36"/>
    <mergeCell ref="AQ36:AT36"/>
    <mergeCell ref="AU36:BH36"/>
    <mergeCell ref="BI36:BJ36"/>
    <mergeCell ref="BF37:BG37"/>
    <mergeCell ref="BI37:BJ37"/>
    <mergeCell ref="BL37:BM37"/>
    <mergeCell ref="BN37:BO37"/>
    <mergeCell ref="BP37:BV40"/>
    <mergeCell ref="CF37:CJ37"/>
    <mergeCell ref="BL40:BM40"/>
    <mergeCell ref="DP35:DS35"/>
    <mergeCell ref="DT35:EI35"/>
    <mergeCell ref="EJ38:EJ39"/>
    <mergeCell ref="EK38:EN39"/>
    <mergeCell ref="CF39:CJ39"/>
    <mergeCell ref="CK39:DA39"/>
    <mergeCell ref="CK38:DC38"/>
    <mergeCell ref="DD38:DF39"/>
    <mergeCell ref="DG38:DJ39"/>
    <mergeCell ref="DN38:DO40"/>
    <mergeCell ref="EO36:EU40"/>
    <mergeCell ref="EK35:EN36"/>
    <mergeCell ref="CK36:DA36"/>
    <mergeCell ref="DB36:DC36"/>
    <mergeCell ref="DP36:DS36"/>
    <mergeCell ref="DT36:EG36"/>
    <mergeCell ref="CK35:DC35"/>
    <mergeCell ref="CZ37:DA37"/>
    <mergeCell ref="DB37:DC37"/>
    <mergeCell ref="DD37:DF37"/>
    <mergeCell ref="DG37:DH37"/>
    <mergeCell ref="DI37:DJ37"/>
    <mergeCell ref="DP37:EN37"/>
    <mergeCell ref="CL37:CM37"/>
    <mergeCell ref="CN37:CO37"/>
    <mergeCell ref="CP37:CQ37"/>
    <mergeCell ref="E38:F40"/>
    <mergeCell ref="G38:K38"/>
    <mergeCell ref="L38:AD38"/>
    <mergeCell ref="AE38:AG39"/>
    <mergeCell ref="AH38:AK39"/>
    <mergeCell ref="AO38:AP40"/>
    <mergeCell ref="G40:K40"/>
    <mergeCell ref="M40:N40"/>
    <mergeCell ref="O40:P40"/>
    <mergeCell ref="Q40:R40"/>
    <mergeCell ref="G39:K39"/>
    <mergeCell ref="L39:AB39"/>
    <mergeCell ref="AC39:AD39"/>
    <mergeCell ref="AH40:AI40"/>
    <mergeCell ref="AJ40:AK40"/>
    <mergeCell ref="S40:U40"/>
    <mergeCell ref="V40:W40"/>
    <mergeCell ref="X40:Z40"/>
    <mergeCell ref="AA40:AB40"/>
    <mergeCell ref="AC40:AD40"/>
    <mergeCell ref="AE40:AG40"/>
    <mergeCell ref="DP38:DS38"/>
    <mergeCell ref="DT38:EI38"/>
    <mergeCell ref="DB39:DC39"/>
    <mergeCell ref="DP39:DS39"/>
    <mergeCell ref="DT39:EG39"/>
    <mergeCell ref="EH39:EI39"/>
    <mergeCell ref="AQ38:AT38"/>
    <mergeCell ref="AU38:BJ38"/>
    <mergeCell ref="BK38:BK39"/>
    <mergeCell ref="BL38:BO39"/>
    <mergeCell ref="AQ39:AT39"/>
    <mergeCell ref="AU39:BH39"/>
    <mergeCell ref="BI39:BJ39"/>
    <mergeCell ref="CD38:CE40"/>
    <mergeCell ref="CF38:CJ38"/>
    <mergeCell ref="AX40:AY40"/>
    <mergeCell ref="AZ40:BA40"/>
    <mergeCell ref="CZ40:DA40"/>
    <mergeCell ref="BB40:BC40"/>
    <mergeCell ref="BD40:BE40"/>
    <mergeCell ref="BF40:BG40"/>
    <mergeCell ref="BI40:BJ40"/>
    <mergeCell ref="AQ40:AT40"/>
    <mergeCell ref="AV40:AW40"/>
    <mergeCell ref="BN40:BO40"/>
    <mergeCell ref="CF40:CJ40"/>
    <mergeCell ref="DB40:DC40"/>
    <mergeCell ref="DD40:DF40"/>
    <mergeCell ref="DG40:DH40"/>
    <mergeCell ref="DI40:DJ40"/>
    <mergeCell ref="DP40:EN40"/>
    <mergeCell ref="CL40:CM40"/>
    <mergeCell ref="CN40:CO40"/>
    <mergeCell ref="CP40:CQ40"/>
    <mergeCell ref="CR40:CT40"/>
    <mergeCell ref="CU40:CV40"/>
    <mergeCell ref="CW40:CY40"/>
    <mergeCell ref="BH41:BT42"/>
    <mergeCell ref="BE43:BO43"/>
    <mergeCell ref="BP43:BQ43"/>
    <mergeCell ref="BR43:BT43"/>
    <mergeCell ref="AY44:BA44"/>
    <mergeCell ref="D41:E43"/>
    <mergeCell ref="F41:H43"/>
    <mergeCell ref="I41:K43"/>
    <mergeCell ref="L41:M43"/>
    <mergeCell ref="N41:P43"/>
    <mergeCell ref="Q41:X41"/>
    <mergeCell ref="Q42:T43"/>
    <mergeCell ref="U42:X43"/>
    <mergeCell ref="BP44:BQ44"/>
    <mergeCell ref="BR44:BT44"/>
    <mergeCell ref="EQ43:ES43"/>
    <mergeCell ref="DU44:DW44"/>
    <mergeCell ref="CC41:CD43"/>
    <mergeCell ref="CE41:CG43"/>
    <mergeCell ref="CH41:CJ43"/>
    <mergeCell ref="CK41:CL43"/>
    <mergeCell ref="CM41:CO43"/>
    <mergeCell ref="CP41:CW41"/>
    <mergeCell ref="CP42:CS43"/>
    <mergeCell ref="CT42:CW43"/>
    <mergeCell ref="EA44:EC44"/>
    <mergeCell ref="ED44:EN44"/>
    <mergeCell ref="EO44:EP44"/>
    <mergeCell ref="EQ44:ES44"/>
    <mergeCell ref="C43:C47"/>
    <mergeCell ref="AN43:AR43"/>
    <mergeCell ref="AS43:AU43"/>
    <mergeCell ref="AV43:AX43"/>
    <mergeCell ref="AY43:BA43"/>
    <mergeCell ref="BB43:BD43"/>
    <mergeCell ref="AG44:AJ44"/>
    <mergeCell ref="AN44:AR44"/>
    <mergeCell ref="AS44:AU44"/>
    <mergeCell ref="AV44:AX44"/>
    <mergeCell ref="Y41:AB43"/>
    <mergeCell ref="AC41:AF43"/>
    <mergeCell ref="AG41:AJ43"/>
    <mergeCell ref="AK41:AM44"/>
    <mergeCell ref="AN41:BD42"/>
    <mergeCell ref="AK45:AL45"/>
    <mergeCell ref="AM45:AN45"/>
    <mergeCell ref="AO45:AQ45"/>
    <mergeCell ref="ET43:EU43"/>
    <mergeCell ref="D44:E44"/>
    <mergeCell ref="F44:H44"/>
    <mergeCell ref="I44:K44"/>
    <mergeCell ref="L44:M44"/>
    <mergeCell ref="N44:P44"/>
    <mergeCell ref="Q44:T44"/>
    <mergeCell ref="U44:X44"/>
    <mergeCell ref="Y44:AB44"/>
    <mergeCell ref="AC44:AF44"/>
    <mergeCell ref="BU43:BV43"/>
    <mergeCell ref="DM43:DQ43"/>
    <mergeCell ref="DR43:DT43"/>
    <mergeCell ref="DU43:DW43"/>
    <mergeCell ref="DX43:DZ43"/>
    <mergeCell ref="EA43:EC43"/>
    <mergeCell ref="CX41:DA43"/>
    <mergeCell ref="DB41:DE43"/>
    <mergeCell ref="DF41:DI43"/>
    <mergeCell ref="DJ41:DL44"/>
    <mergeCell ref="DM41:EC42"/>
    <mergeCell ref="EG41:ES42"/>
    <mergeCell ref="ED43:EN43"/>
    <mergeCell ref="EO43:EP43"/>
    <mergeCell ref="ET44:EU44"/>
    <mergeCell ref="CT44:CW44"/>
    <mergeCell ref="CX44:DA44"/>
    <mergeCell ref="DB44:DE44"/>
    <mergeCell ref="DF44:DI44"/>
    <mergeCell ref="DM44:DQ44"/>
    <mergeCell ref="DR44:DT44"/>
    <mergeCell ref="D45:E47"/>
    <mergeCell ref="F45:M45"/>
    <mergeCell ref="N45:O45"/>
    <mergeCell ref="P45:Q45"/>
    <mergeCell ref="R45:S45"/>
    <mergeCell ref="T45:V45"/>
    <mergeCell ref="F46:M46"/>
    <mergeCell ref="F47:M47"/>
    <mergeCell ref="DX44:DZ44"/>
    <mergeCell ref="CC44:CD44"/>
    <mergeCell ref="CE44:CG44"/>
    <mergeCell ref="CH44:CJ44"/>
    <mergeCell ref="CK44:CL44"/>
    <mergeCell ref="CM44:CO44"/>
    <mergeCell ref="CP44:CS44"/>
    <mergeCell ref="BB44:BD44"/>
    <mergeCell ref="BE44:BO44"/>
    <mergeCell ref="BU44:BV44"/>
    <mergeCell ref="CB44:CB48"/>
    <mergeCell ref="BB47:BD47"/>
    <mergeCell ref="BE47:BI47"/>
    <mergeCell ref="BJ47:BV47"/>
    <mergeCell ref="CE45:CL45"/>
    <mergeCell ref="CM45:CN45"/>
    <mergeCell ref="N46:BV46"/>
    <mergeCell ref="CE46:CL46"/>
    <mergeCell ref="CM46:EU46"/>
    <mergeCell ref="N47:BA47"/>
    <mergeCell ref="W45:X45"/>
    <mergeCell ref="Y45:AA45"/>
    <mergeCell ref="AB45:AC45"/>
    <mergeCell ref="AD45:AE45"/>
    <mergeCell ref="AF45:AH45"/>
    <mergeCell ref="AI45:AJ45"/>
    <mergeCell ref="CE47:CL47"/>
    <mergeCell ref="CM47:DZ47"/>
    <mergeCell ref="EA47:EC47"/>
    <mergeCell ref="ED47:EH47"/>
    <mergeCell ref="EI47:EU47"/>
    <mergeCell ref="D48:AQ48"/>
    <mergeCell ref="CC48:CJ48"/>
    <mergeCell ref="CC45:CD47"/>
    <mergeCell ref="CR48:DA48"/>
    <mergeCell ref="DC45:DD45"/>
    <mergeCell ref="DE45:DG45"/>
    <mergeCell ref="DH45:DI45"/>
    <mergeCell ref="DJ45:DK45"/>
    <mergeCell ref="DL45:DM45"/>
    <mergeCell ref="DN45:DP45"/>
    <mergeCell ref="CO45:CP45"/>
    <mergeCell ref="CQ45:CR45"/>
    <mergeCell ref="CS45:CU45"/>
    <mergeCell ref="CV45:CW45"/>
    <mergeCell ref="CX45:CZ45"/>
    <mergeCell ref="DA45:DB45"/>
  </mergeCells>
  <phoneticPr fontId="2"/>
  <printOptions verticalCentered="1"/>
  <pageMargins left="0" right="0" top="0" bottom="0" header="0" footer="0"/>
  <pageSetup paperSize="9" scale="62" orientation="landscape" errors="NA" verticalDpi="360" r:id="rId1"/>
  <headerFooter alignWithMargins="0"/>
  <drawing r:id="rId2"/>
  <legacyDrawing r:id="rId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FA50"/>
  <sheetViews>
    <sheetView showGridLines="0" showZeros="0" zoomScale="70" zoomScaleNormal="70" workbookViewId="0">
      <selection activeCell="DZ55" sqref="DZ55"/>
    </sheetView>
  </sheetViews>
  <sheetFormatPr defaultRowHeight="13.5"/>
  <cols>
    <col min="1" max="1" width="1" customWidth="1"/>
    <col min="2" max="3" width="2.75" customWidth="1"/>
    <col min="4" max="4" width="4" customWidth="1"/>
    <col min="5" max="6" width="0.875" customWidth="1"/>
    <col min="7" max="7" width="1.375" customWidth="1"/>
    <col min="8" max="8" width="2" customWidth="1"/>
    <col min="9" max="9" width="1.375" customWidth="1"/>
    <col min="10" max="10" width="1.125" customWidth="1"/>
    <col min="11" max="11" width="1.625" customWidth="1"/>
    <col min="12" max="12" width="3.25" customWidth="1"/>
    <col min="13" max="13" width="1.125" customWidth="1"/>
    <col min="14" max="14" width="2" customWidth="1"/>
    <col min="15" max="15" width="0.875" customWidth="1"/>
    <col min="16" max="16" width="1.75" customWidth="1"/>
    <col min="17" max="17" width="1" customWidth="1"/>
    <col min="18" max="18" width="1.75" customWidth="1"/>
    <col min="19" max="21" width="0.875" customWidth="1"/>
    <col min="22" max="23" width="1.5" customWidth="1"/>
    <col min="24" max="24" width="1.25" customWidth="1"/>
    <col min="25" max="25" width="1.125" customWidth="1"/>
    <col min="26" max="26" width="0.75" customWidth="1"/>
    <col min="27" max="27" width="1.375" customWidth="1"/>
    <col min="28" max="28" width="1.5" customWidth="1"/>
    <col min="29" max="29" width="1.25" customWidth="1"/>
    <col min="30" max="31" width="1.375" customWidth="1"/>
    <col min="32" max="33" width="0.875" customWidth="1"/>
    <col min="34" max="34" width="1.375" customWidth="1"/>
    <col min="35" max="35" width="1.625" customWidth="1"/>
    <col min="36" max="37" width="1.375" customWidth="1"/>
    <col min="38" max="38" width="1.25" customWidth="1"/>
    <col min="39" max="39" width="2" customWidth="1"/>
    <col min="40" max="42" width="0.875" customWidth="1"/>
    <col min="43" max="43" width="1" customWidth="1"/>
    <col min="44" max="44" width="2.125" customWidth="1"/>
    <col min="45" max="45" width="1.75" customWidth="1"/>
    <col min="46" max="46" width="1.375" customWidth="1"/>
    <col min="47" max="47" width="2.5" customWidth="1"/>
    <col min="48" max="48" width="1.125" customWidth="1"/>
    <col min="49" max="49" width="1.875" customWidth="1"/>
    <col min="50" max="50" width="1.75" customWidth="1"/>
    <col min="51" max="51" width="1.375" customWidth="1"/>
    <col min="52" max="52" width="2" customWidth="1"/>
    <col min="53" max="53" width="1.25" customWidth="1"/>
    <col min="54" max="54" width="1.125" customWidth="1"/>
    <col min="55" max="55" width="2.25" customWidth="1"/>
    <col min="56" max="56" width="1.5" customWidth="1"/>
    <col min="57" max="57" width="1.625" customWidth="1"/>
    <col min="58" max="58" width="1.25" customWidth="1"/>
    <col min="59" max="59" width="2" customWidth="1"/>
    <col min="60" max="60" width="2.75" customWidth="1"/>
    <col min="61" max="61" width="1.5" customWidth="1"/>
    <col min="62" max="62" width="1.625" customWidth="1"/>
    <col min="63" max="63" width="2.875" customWidth="1"/>
    <col min="64" max="64" width="0.875" customWidth="1"/>
    <col min="65" max="65" width="2" customWidth="1"/>
    <col min="66" max="66" width="1.625" customWidth="1"/>
    <col min="67" max="67" width="1.25" customWidth="1"/>
    <col min="68" max="68" width="2.625" customWidth="1"/>
    <col min="69" max="69" width="2.375" customWidth="1"/>
    <col min="70" max="70" width="1.125" customWidth="1"/>
    <col min="71" max="71" width="2.625" customWidth="1"/>
    <col min="72" max="72" width="1.125" customWidth="1"/>
    <col min="73" max="73" width="2" customWidth="1"/>
    <col min="74" max="74" width="3.25" customWidth="1"/>
    <col min="75" max="79" width="0.875" customWidth="1"/>
    <col min="80" max="80" width="2.625" customWidth="1"/>
    <col min="81" max="81" width="4" customWidth="1"/>
    <col min="82" max="83" width="0.875" customWidth="1"/>
    <col min="84" max="84" width="1.375" customWidth="1"/>
    <col min="85" max="85" width="2" customWidth="1"/>
    <col min="86" max="86" width="1.375" customWidth="1"/>
    <col min="87" max="87" width="1.125" customWidth="1"/>
    <col min="88" max="88" width="1.625" customWidth="1"/>
    <col min="89" max="89" width="3.25" customWidth="1"/>
    <col min="90" max="90" width="1.125" customWidth="1"/>
    <col min="91" max="91" width="2" customWidth="1"/>
    <col min="92" max="92" width="0.875" customWidth="1"/>
    <col min="93" max="93" width="1.75" customWidth="1"/>
    <col min="94" max="94" width="1" customWidth="1"/>
    <col min="95" max="95" width="1.75" customWidth="1"/>
    <col min="96" max="98" width="0.875" customWidth="1"/>
    <col min="99" max="100" width="1.5" customWidth="1"/>
    <col min="101" max="101" width="1.25" customWidth="1"/>
    <col min="102" max="102" width="1.125" customWidth="1"/>
    <col min="103" max="103" width="0.75" customWidth="1"/>
    <col min="104" max="104" width="1.375" customWidth="1"/>
    <col min="105" max="105" width="1.5" customWidth="1"/>
    <col min="106" max="106" width="1.25" customWidth="1"/>
    <col min="107" max="108" width="1.375" customWidth="1"/>
    <col min="109" max="110" width="0.875" customWidth="1"/>
    <col min="111" max="111" width="1.375" customWidth="1"/>
    <col min="112" max="112" width="1.625" customWidth="1"/>
    <col min="113" max="114" width="1.375" customWidth="1"/>
    <col min="115" max="115" width="1.25" customWidth="1"/>
    <col min="116" max="116" width="2" customWidth="1"/>
    <col min="117" max="119" width="0.875" customWidth="1"/>
    <col min="120" max="120" width="1" customWidth="1"/>
    <col min="121" max="121" width="2.125" customWidth="1"/>
    <col min="122" max="122" width="1.75" customWidth="1"/>
    <col min="123" max="123" width="1.375" customWidth="1"/>
    <col min="124" max="124" width="2.5" customWidth="1"/>
    <col min="125" max="125" width="1.125" customWidth="1"/>
    <col min="126" max="126" width="1.875" customWidth="1"/>
    <col min="127" max="127" width="1.75" customWidth="1"/>
    <col min="128" max="128" width="1.375" customWidth="1"/>
    <col min="129" max="129" width="2" customWidth="1"/>
    <col min="130" max="130" width="1.25" customWidth="1"/>
    <col min="131" max="131" width="1" customWidth="1"/>
    <col min="132" max="132" width="2.25" customWidth="1"/>
    <col min="133" max="133" width="1.5" customWidth="1"/>
    <col min="134" max="134" width="1.625" customWidth="1"/>
    <col min="135" max="135" width="1.25" customWidth="1"/>
    <col min="136" max="136" width="1.875" customWidth="1"/>
    <col min="137" max="137" width="2.75" customWidth="1"/>
    <col min="138" max="138" width="1.5" customWidth="1"/>
    <col min="139" max="139" width="1.625" customWidth="1"/>
    <col min="140" max="140" width="2.875" customWidth="1"/>
    <col min="141" max="141" width="0.875" customWidth="1"/>
    <col min="142" max="142" width="2" customWidth="1"/>
    <col min="143" max="143" width="1.625" customWidth="1"/>
    <col min="144" max="144" width="1.25" customWidth="1"/>
    <col min="145" max="145" width="2.625" customWidth="1"/>
    <col min="146" max="146" width="2.375" customWidth="1"/>
    <col min="147" max="147" width="1.125" customWidth="1"/>
    <col min="148" max="148" width="2.625" customWidth="1"/>
    <col min="149" max="149" width="1.125" customWidth="1"/>
    <col min="150" max="150" width="2" customWidth="1"/>
    <col min="151" max="151" width="3.25" customWidth="1"/>
    <col min="152" max="157" width="1" customWidth="1"/>
  </cols>
  <sheetData>
    <row r="1" spans="1:157" ht="9.75" customHeight="1">
      <c r="A1" s="2"/>
      <c r="B1" s="2"/>
      <c r="C1" s="2"/>
      <c r="D1" s="170" t="s">
        <v>30</v>
      </c>
      <c r="E1" s="171"/>
      <c r="F1" s="171"/>
      <c r="G1" s="171"/>
      <c r="H1" s="171"/>
      <c r="I1" s="171"/>
      <c r="J1" s="171"/>
      <c r="K1" s="171"/>
      <c r="L1" s="171"/>
      <c r="M1" s="171"/>
      <c r="N1" s="171"/>
      <c r="O1" s="171"/>
      <c r="P1" s="171"/>
      <c r="Q1" s="171"/>
      <c r="R1" s="171"/>
      <c r="S1" s="171"/>
      <c r="T1" s="171"/>
      <c r="U1" s="171"/>
      <c r="V1" s="171"/>
      <c r="W1" s="171"/>
      <c r="X1" s="171"/>
      <c r="Y1" s="171"/>
      <c r="Z1" s="171"/>
      <c r="AA1" s="171"/>
      <c r="AB1" s="171"/>
      <c r="AC1" s="171"/>
      <c r="AD1" s="171"/>
      <c r="AE1" s="171"/>
      <c r="AF1" s="171"/>
      <c r="AG1" s="171"/>
      <c r="AH1" s="171"/>
      <c r="AI1" s="171"/>
      <c r="AJ1" s="171"/>
      <c r="AK1" s="171"/>
      <c r="AL1" s="171"/>
      <c r="AM1" s="171"/>
      <c r="AN1" s="171"/>
      <c r="AO1" s="171"/>
      <c r="AP1" s="171"/>
      <c r="AQ1" s="170" t="s">
        <v>72</v>
      </c>
      <c r="AR1" s="171"/>
      <c r="AS1" s="171"/>
      <c r="AT1" s="171"/>
      <c r="AU1" s="171"/>
      <c r="AV1" s="171"/>
      <c r="AW1" s="171"/>
      <c r="AX1" s="171"/>
      <c r="AY1" s="171"/>
      <c r="AZ1" s="171"/>
      <c r="BA1" s="171"/>
      <c r="BB1" s="171"/>
      <c r="BC1" s="170" t="s">
        <v>71</v>
      </c>
      <c r="BD1" s="171"/>
      <c r="BE1" s="171"/>
      <c r="BF1" s="171"/>
      <c r="BG1" s="171"/>
      <c r="BH1" s="171"/>
      <c r="BI1" s="171"/>
      <c r="BJ1" s="171"/>
      <c r="BK1" s="171"/>
      <c r="BL1" s="191"/>
      <c r="BM1" s="172" t="s">
        <v>30</v>
      </c>
      <c r="BN1" s="173"/>
      <c r="BO1" s="173"/>
      <c r="BP1" s="173"/>
      <c r="BQ1" s="173"/>
      <c r="BR1" s="173"/>
      <c r="BS1" s="173"/>
      <c r="BT1" s="173"/>
      <c r="BU1" s="173"/>
      <c r="BV1" s="174"/>
      <c r="BW1" s="2"/>
      <c r="BX1" s="2"/>
      <c r="BY1" s="2"/>
      <c r="BZ1" s="2"/>
      <c r="CA1" s="2"/>
      <c r="CB1" s="2"/>
      <c r="CC1" s="2"/>
      <c r="CD1" s="2"/>
      <c r="CE1" s="2"/>
      <c r="CF1" s="2"/>
      <c r="CG1" s="56"/>
      <c r="CH1" s="56"/>
      <c r="CI1" s="56"/>
      <c r="CJ1" s="56"/>
      <c r="CK1" s="56"/>
      <c r="CL1" s="56"/>
      <c r="CM1" s="56"/>
      <c r="CN1" s="56"/>
      <c r="CO1" s="56"/>
      <c r="CP1" s="428" t="s">
        <v>127</v>
      </c>
      <c r="CQ1" s="428"/>
      <c r="CR1" s="428"/>
      <c r="CS1" s="428"/>
      <c r="CT1" s="428"/>
      <c r="CU1" s="428"/>
      <c r="CV1" s="428"/>
      <c r="CW1" s="1118">
        <f>'7a'!CW1:DA2</f>
        <v>4</v>
      </c>
      <c r="CX1" s="428"/>
      <c r="CY1" s="428"/>
      <c r="CZ1" s="428"/>
      <c r="DA1" s="428"/>
      <c r="DB1" s="428" t="s">
        <v>33</v>
      </c>
      <c r="DC1" s="428"/>
      <c r="DD1" s="428"/>
      <c r="DE1" s="428"/>
      <c r="DF1" s="428"/>
      <c r="DG1" s="428"/>
      <c r="DH1" s="428"/>
      <c r="DI1" s="428"/>
      <c r="DJ1" s="430" t="s">
        <v>104</v>
      </c>
      <c r="DK1" s="430"/>
      <c r="DL1" s="430"/>
      <c r="DM1" s="430"/>
      <c r="DN1" s="430"/>
      <c r="DO1" s="430"/>
      <c r="DP1" s="430"/>
      <c r="DQ1" s="430"/>
      <c r="DR1" s="430"/>
      <c r="DS1" s="430"/>
      <c r="DT1" s="430"/>
      <c r="DU1" s="430"/>
      <c r="DV1" s="430"/>
      <c r="DW1" s="430"/>
      <c r="DX1" s="430"/>
      <c r="DY1" s="430"/>
      <c r="DZ1" s="430"/>
      <c r="EA1" s="430"/>
      <c r="EB1" s="430"/>
      <c r="EC1" s="430"/>
      <c r="ED1" s="430"/>
      <c r="EE1" s="430"/>
      <c r="EF1" s="430"/>
      <c r="EG1" s="430"/>
      <c r="EH1" s="430"/>
      <c r="EI1" s="56"/>
      <c r="EJ1" s="56"/>
      <c r="EK1" s="56"/>
      <c r="EL1" s="56"/>
      <c r="EM1" s="56"/>
      <c r="EN1" s="56"/>
      <c r="EO1" s="56"/>
      <c r="EP1" s="2"/>
      <c r="EQ1" s="2"/>
      <c r="ER1" s="2"/>
      <c r="ES1" s="2"/>
      <c r="ET1" s="2"/>
      <c r="EU1" s="2"/>
      <c r="EW1" s="2"/>
      <c r="EX1" s="2"/>
      <c r="EY1" s="2"/>
      <c r="EZ1" s="2"/>
      <c r="FA1" s="2"/>
    </row>
    <row r="2" spans="1:157" ht="20.25" customHeight="1">
      <c r="A2" s="2"/>
      <c r="B2" s="2"/>
      <c r="C2" s="74"/>
      <c r="D2" s="175"/>
      <c r="E2" s="176"/>
      <c r="F2" s="176"/>
      <c r="G2" s="177"/>
      <c r="H2" s="177"/>
      <c r="I2" s="177"/>
      <c r="J2" s="177"/>
      <c r="K2" s="177"/>
      <c r="L2" s="177"/>
      <c r="M2" s="177"/>
      <c r="N2" s="177"/>
      <c r="O2" s="177"/>
      <c r="P2" s="177"/>
      <c r="Q2" s="178"/>
      <c r="R2" s="178"/>
      <c r="S2" s="178"/>
      <c r="T2" s="178"/>
      <c r="U2" s="178"/>
      <c r="V2" s="178"/>
      <c r="W2" s="178"/>
      <c r="X2" s="179"/>
      <c r="Y2" s="178"/>
      <c r="Z2" s="178"/>
      <c r="AA2" s="178"/>
      <c r="AB2" s="178"/>
      <c r="AC2" s="178"/>
      <c r="AD2" s="178"/>
      <c r="AE2" s="178"/>
      <c r="AF2" s="178"/>
      <c r="AG2" s="178"/>
      <c r="AH2" s="178"/>
      <c r="AI2" s="178"/>
      <c r="AJ2" s="178"/>
      <c r="AK2" s="180"/>
      <c r="AL2" s="181"/>
      <c r="AM2" s="181"/>
      <c r="AN2" s="181"/>
      <c r="AO2" s="181"/>
      <c r="AP2" s="181"/>
      <c r="AQ2" s="182"/>
      <c r="AR2" s="181"/>
      <c r="AS2" s="181"/>
      <c r="AT2" s="181"/>
      <c r="AU2" s="181"/>
      <c r="AV2" s="181"/>
      <c r="AW2" s="181"/>
      <c r="AX2" s="181"/>
      <c r="AY2" s="181"/>
      <c r="AZ2" s="181"/>
      <c r="BA2" s="181"/>
      <c r="BB2" s="181"/>
      <c r="BC2" s="192"/>
      <c r="BD2" s="193"/>
      <c r="BE2" s="193"/>
      <c r="BF2" s="193"/>
      <c r="BG2" s="193"/>
      <c r="BH2" s="193"/>
      <c r="BI2" s="176"/>
      <c r="BJ2" s="176"/>
      <c r="BK2" s="176"/>
      <c r="BL2" s="194"/>
      <c r="BM2" s="183"/>
      <c r="BN2" s="183"/>
      <c r="BO2" s="183"/>
      <c r="BP2" s="183"/>
      <c r="BQ2" s="177"/>
      <c r="BR2" s="177"/>
      <c r="BS2" s="177"/>
      <c r="BT2" s="177"/>
      <c r="BU2" s="177"/>
      <c r="BV2" s="184">
        <f>COUNTIF(BM2,"&gt;0")+COUNTIF(BN2,"&gt;0")+COUNTIF(BO2,"&gt;0")+COUNTIF(BP2,"&gt;0")</f>
        <v>0</v>
      </c>
      <c r="BW2" s="70"/>
      <c r="BX2" s="35"/>
      <c r="BY2" s="35"/>
      <c r="BZ2" s="35"/>
      <c r="CA2" s="35"/>
      <c r="CB2" s="35"/>
      <c r="CC2" s="69"/>
      <c r="CD2" s="70"/>
      <c r="CE2" s="70"/>
      <c r="CF2" s="70"/>
      <c r="CG2" s="70"/>
      <c r="CH2" s="70"/>
      <c r="CI2" s="70"/>
      <c r="CJ2" s="70"/>
      <c r="CK2" s="70"/>
      <c r="CL2" s="70"/>
      <c r="CM2" s="70"/>
      <c r="CN2" s="70"/>
      <c r="CO2" s="70"/>
      <c r="CP2" s="429"/>
      <c r="CQ2" s="429"/>
      <c r="CR2" s="429"/>
      <c r="CS2" s="429"/>
      <c r="CT2" s="429"/>
      <c r="CU2" s="429"/>
      <c r="CV2" s="429"/>
      <c r="CW2" s="429"/>
      <c r="CX2" s="429"/>
      <c r="CY2" s="429"/>
      <c r="CZ2" s="429"/>
      <c r="DA2" s="429"/>
      <c r="DB2" s="429"/>
      <c r="DC2" s="429"/>
      <c r="DD2" s="429"/>
      <c r="DE2" s="429"/>
      <c r="DF2" s="429"/>
      <c r="DG2" s="429"/>
      <c r="DH2" s="429"/>
      <c r="DI2" s="429"/>
      <c r="DJ2" s="431"/>
      <c r="DK2" s="431"/>
      <c r="DL2" s="431"/>
      <c r="DM2" s="431"/>
      <c r="DN2" s="431"/>
      <c r="DO2" s="431"/>
      <c r="DP2" s="431"/>
      <c r="DQ2" s="431"/>
      <c r="DR2" s="431"/>
      <c r="DS2" s="431"/>
      <c r="DT2" s="431"/>
      <c r="DU2" s="431"/>
      <c r="DV2" s="431"/>
      <c r="DW2" s="431"/>
      <c r="DX2" s="431"/>
      <c r="DY2" s="431"/>
      <c r="DZ2" s="431"/>
      <c r="EA2" s="431"/>
      <c r="EB2" s="431"/>
      <c r="EC2" s="431"/>
      <c r="ED2" s="431"/>
      <c r="EE2" s="431"/>
      <c r="EF2" s="431"/>
      <c r="EG2" s="431"/>
      <c r="EH2" s="431"/>
      <c r="EI2" s="70"/>
      <c r="EJ2" s="70"/>
      <c r="EK2" s="70"/>
      <c r="EL2" s="71"/>
      <c r="EM2" s="71"/>
      <c r="EN2" s="71"/>
      <c r="EO2" s="71"/>
      <c r="EP2" s="70"/>
      <c r="EQ2" s="36"/>
      <c r="ER2" s="36"/>
      <c r="ES2" s="36"/>
      <c r="ET2" s="36"/>
      <c r="EU2" s="36"/>
      <c r="EW2" s="2"/>
      <c r="EX2" s="2"/>
      <c r="EY2" s="2"/>
      <c r="EZ2" s="2"/>
      <c r="FA2" s="2"/>
    </row>
    <row r="3" spans="1:157" ht="21" customHeight="1" thickBot="1">
      <c r="A3" s="2"/>
      <c r="B3" s="2"/>
      <c r="C3" s="1119" t="s">
        <v>70</v>
      </c>
      <c r="D3" s="1120" t="s">
        <v>93</v>
      </c>
      <c r="E3" s="1121"/>
      <c r="F3" s="1121"/>
      <c r="G3" s="1122" t="s">
        <v>89</v>
      </c>
      <c r="H3" s="1123"/>
      <c r="I3" s="1123"/>
      <c r="J3" s="1123"/>
      <c r="K3" s="1124"/>
      <c r="L3" s="185"/>
      <c r="M3" s="185"/>
      <c r="N3" s="186"/>
      <c r="O3" s="186"/>
      <c r="P3" s="186"/>
      <c r="Q3" s="186"/>
      <c r="R3" s="186"/>
      <c r="S3" s="186"/>
      <c r="T3" s="186"/>
      <c r="U3" s="186"/>
      <c r="V3" s="186"/>
      <c r="W3" s="186"/>
      <c r="X3" s="186"/>
      <c r="Y3" s="186"/>
      <c r="Z3" s="186"/>
      <c r="AA3" s="186"/>
      <c r="AB3" s="186"/>
      <c r="AC3" s="186"/>
      <c r="AD3" s="186"/>
      <c r="AE3" s="186"/>
      <c r="AF3" s="186"/>
      <c r="AG3" s="186"/>
      <c r="AH3" s="186"/>
      <c r="AI3" s="186"/>
      <c r="AJ3" s="186"/>
      <c r="AK3" s="186"/>
      <c r="AL3" s="186"/>
      <c r="AM3" s="186"/>
      <c r="AN3" s="186"/>
      <c r="AO3" s="186"/>
      <c r="AP3" s="186"/>
      <c r="AQ3" s="186"/>
      <c r="AR3" s="186"/>
      <c r="AS3" s="186"/>
      <c r="AT3" s="186"/>
      <c r="AU3" s="186"/>
      <c r="AV3" s="186"/>
      <c r="AW3" s="1125" t="s">
        <v>31</v>
      </c>
      <c r="AX3" s="1126"/>
      <c r="AY3" s="1126"/>
      <c r="AZ3" s="1126"/>
      <c r="BA3" s="1126"/>
      <c r="BB3" s="1126"/>
      <c r="BC3" s="1127"/>
      <c r="BD3" s="1128">
        <f>'7a'!BD3</f>
        <v>0</v>
      </c>
      <c r="BE3" s="1128"/>
      <c r="BF3" s="1128"/>
      <c r="BG3" s="1128"/>
      <c r="BH3" s="1128"/>
      <c r="BI3" s="1128"/>
      <c r="BJ3" s="1128"/>
      <c r="BK3" s="1128"/>
      <c r="BL3" s="1128"/>
      <c r="BM3" s="1128"/>
      <c r="BN3" s="1128"/>
      <c r="BO3" s="1128"/>
      <c r="BP3" s="1128"/>
      <c r="BQ3" s="1128"/>
      <c r="BR3" s="1128"/>
      <c r="BS3" s="1128"/>
      <c r="BT3" s="1128"/>
      <c r="BU3" s="1128"/>
      <c r="BV3" s="1129"/>
      <c r="BW3" s="28"/>
      <c r="BX3" s="3"/>
      <c r="BY3" s="3"/>
      <c r="BZ3" s="3"/>
      <c r="CA3" s="3"/>
      <c r="CB3" s="37"/>
      <c r="CC3" s="399" t="s">
        <v>93</v>
      </c>
      <c r="CD3" s="400"/>
      <c r="CE3" s="400"/>
      <c r="CF3" s="525" t="s">
        <v>100</v>
      </c>
      <c r="CG3" s="526"/>
      <c r="CH3" s="153"/>
      <c r="CI3" s="154"/>
      <c r="CJ3" s="154"/>
      <c r="CK3" s="154"/>
      <c r="CL3" s="154"/>
      <c r="CM3" s="154"/>
      <c r="CN3" s="154"/>
      <c r="CO3" s="154"/>
      <c r="CP3" s="154"/>
      <c r="CQ3" s="154"/>
      <c r="CR3" s="154"/>
      <c r="CS3" s="154"/>
      <c r="CT3" s="154"/>
      <c r="CU3" s="154"/>
      <c r="CV3" s="154"/>
      <c r="CW3" s="154"/>
      <c r="CX3" s="154"/>
      <c r="CY3" s="154"/>
      <c r="CZ3" s="154"/>
      <c r="DA3" s="154"/>
      <c r="DB3" s="154"/>
      <c r="DC3" s="154"/>
      <c r="DD3" s="154"/>
      <c r="DE3" s="154"/>
      <c r="DF3" s="154"/>
      <c r="DG3" s="154"/>
      <c r="DH3" s="154"/>
      <c r="DI3" s="154"/>
      <c r="DJ3" s="154"/>
      <c r="DK3" s="154"/>
      <c r="DL3" s="154"/>
      <c r="DM3" s="154"/>
      <c r="DN3" s="154"/>
      <c r="DO3" s="154"/>
      <c r="DP3" s="154"/>
      <c r="DQ3" s="154"/>
      <c r="DR3" s="154"/>
      <c r="DS3" s="154"/>
      <c r="DT3" s="154"/>
      <c r="DU3" s="155"/>
      <c r="DV3" s="529" t="s">
        <v>31</v>
      </c>
      <c r="DW3" s="529"/>
      <c r="DX3" s="529"/>
      <c r="DY3" s="529"/>
      <c r="DZ3" s="529"/>
      <c r="EA3" s="529"/>
      <c r="EB3" s="530"/>
      <c r="EC3" s="436">
        <f>BD3</f>
        <v>0</v>
      </c>
      <c r="ED3" s="436"/>
      <c r="EE3" s="436"/>
      <c r="EF3" s="436"/>
      <c r="EG3" s="436"/>
      <c r="EH3" s="436"/>
      <c r="EI3" s="436"/>
      <c r="EJ3" s="436"/>
      <c r="EK3" s="436"/>
      <c r="EL3" s="436"/>
      <c r="EM3" s="436"/>
      <c r="EN3" s="436"/>
      <c r="EO3" s="436"/>
      <c r="EP3" s="436"/>
      <c r="EQ3" s="436"/>
      <c r="ER3" s="436"/>
      <c r="ES3" s="436"/>
      <c r="ET3" s="436"/>
      <c r="EU3" s="437"/>
      <c r="EW3" s="2"/>
      <c r="EX3" s="2"/>
      <c r="EY3" s="2"/>
      <c r="EZ3" s="2"/>
      <c r="FA3" s="2"/>
    </row>
    <row r="4" spans="1:157" ht="20.25" customHeight="1" thickBot="1">
      <c r="A4" s="2"/>
      <c r="B4" s="2"/>
      <c r="C4" s="1119"/>
      <c r="D4" s="1120"/>
      <c r="E4" s="1121"/>
      <c r="F4" s="1121"/>
      <c r="G4" s="1130" t="s">
        <v>94</v>
      </c>
      <c r="H4" s="1131"/>
      <c r="I4" s="450" t="str">
        <f>'7a'!I4</f>
        <v/>
      </c>
      <c r="J4" s="450"/>
      <c r="K4" s="450"/>
      <c r="L4" s="450"/>
      <c r="M4" s="450"/>
      <c r="N4" s="450"/>
      <c r="O4" s="450"/>
      <c r="P4" s="450"/>
      <c r="Q4" s="450"/>
      <c r="R4" s="450"/>
      <c r="S4" s="450"/>
      <c r="T4" s="450"/>
      <c r="U4" s="450"/>
      <c r="V4" s="450"/>
      <c r="W4" s="450"/>
      <c r="X4" s="450"/>
      <c r="Y4" s="450"/>
      <c r="Z4" s="450"/>
      <c r="AA4" s="450"/>
      <c r="AB4" s="450"/>
      <c r="AC4" s="450"/>
      <c r="AD4" s="450"/>
      <c r="AE4" s="450"/>
      <c r="AF4" s="450"/>
      <c r="AG4" s="450"/>
      <c r="AH4" s="450"/>
      <c r="AI4" s="450"/>
      <c r="AJ4" s="450"/>
      <c r="AK4" s="450"/>
      <c r="AL4" s="450"/>
      <c r="AM4" s="450"/>
      <c r="AN4" s="450"/>
      <c r="AO4" s="450"/>
      <c r="AP4" s="450"/>
      <c r="AQ4" s="450"/>
      <c r="AR4" s="450"/>
      <c r="AS4" s="450"/>
      <c r="AT4" s="450"/>
      <c r="AU4" s="450"/>
      <c r="AV4" s="450"/>
      <c r="AW4" s="1134" t="s">
        <v>39</v>
      </c>
      <c r="AX4" s="1135"/>
      <c r="AY4" s="1135"/>
      <c r="AZ4" s="1135"/>
      <c r="BA4" s="1135"/>
      <c r="BB4" s="1135"/>
      <c r="BC4" s="1136"/>
      <c r="BD4" s="1137" t="str">
        <f>IF(BV7&lt;=0,"",IF((LEN(BV7)-11&lt;=0),"0",MID(BV7,LEN(BV7)-11,1)))</f>
        <v/>
      </c>
      <c r="BE4" s="1138"/>
      <c r="BF4" s="1139" t="str">
        <f>IF(BV7&lt;=0,"",IF((LEN(BV7)-10&lt;=0),"0",MID(BV7,LEN(BV7)-10,1)))</f>
        <v/>
      </c>
      <c r="BG4" s="1140"/>
      <c r="BH4" s="210" t="str">
        <f>IF(BV7&lt;=0,"",IF((LEN(BV7)-9&lt;=0),"0",MID(BV7,LEN(BV7)-9,1)))</f>
        <v/>
      </c>
      <c r="BI4" s="1138" t="str">
        <f>IF(BV7&lt;=0,"",IF((LEN(BV7)-8&lt;=0),"0",MID(BV7,LEN(BV7)-8,1)))</f>
        <v/>
      </c>
      <c r="BJ4" s="1138"/>
      <c r="BK4" s="207" t="str">
        <f>IF(BV7&lt;=0,"",IF((LEN(BV7)-7&lt;=0),"0",MID(BV7,LEN(BV7)-7,1)))</f>
        <v/>
      </c>
      <c r="BL4" s="1139" t="str">
        <f>IF(BV7&lt;=0,"",IF((LEN(BV7)-6&lt;=0),"0",MID(BV7,LEN(BV7)-6,1)))</f>
        <v/>
      </c>
      <c r="BM4" s="1140"/>
      <c r="BN4" s="1139" t="str">
        <f>IF(BV7&lt;=0,"",IF((LEN(BV7)-5&lt;=0),"0",MID(BV7,LEN(BV7)-5,1)))</f>
        <v/>
      </c>
      <c r="BO4" s="1140"/>
      <c r="BP4" s="76" t="str">
        <f>IF(BV7&lt;=0,"",IF((LEN(BV7)-4&lt;=0),"0",MID(BV7,LEN(BV7)-4,1)))</f>
        <v/>
      </c>
      <c r="BQ4" s="1138" t="str">
        <f>IF(BV7&lt;=0,"",IF((LEN(BV7)-3&lt;=0),"0",MID(BV7,LEN(BV7)-3,1)))</f>
        <v/>
      </c>
      <c r="BR4" s="1138"/>
      <c r="BS4" s="210" t="str">
        <f>IF(BV7&lt;=0,"",IF((LEN(BV7)-2&lt;=0),"0",MID(BV7,LEN(BV7)-2,1)))</f>
        <v/>
      </c>
      <c r="BT4" s="1139" t="str">
        <f>IF(BV7&lt;=0,"",IF((LEN(BV7)-1&lt;=0),"0",MID(BV7,LEN(BV7)-1,1)))</f>
        <v/>
      </c>
      <c r="BU4" s="1140"/>
      <c r="BV4" s="76" t="str">
        <f>IF(BV7&lt;&gt;0,RIGHT(BV7,1),"")</f>
        <v/>
      </c>
      <c r="BW4" s="28"/>
      <c r="BX4" s="3"/>
      <c r="BY4" s="3"/>
      <c r="BZ4" s="3"/>
      <c r="CA4" s="3"/>
      <c r="CB4" s="37"/>
      <c r="CC4" s="384"/>
      <c r="CD4" s="385"/>
      <c r="CE4" s="385"/>
      <c r="CF4" s="527"/>
      <c r="CG4" s="528"/>
      <c r="CH4" s="533" t="str">
        <f>I4</f>
        <v/>
      </c>
      <c r="CI4" s="450"/>
      <c r="CJ4" s="450"/>
      <c r="CK4" s="450"/>
      <c r="CL4" s="450"/>
      <c r="CM4" s="450"/>
      <c r="CN4" s="450"/>
      <c r="CO4" s="450"/>
      <c r="CP4" s="450"/>
      <c r="CQ4" s="450"/>
      <c r="CR4" s="450"/>
      <c r="CS4" s="450"/>
      <c r="CT4" s="450"/>
      <c r="CU4" s="450"/>
      <c r="CV4" s="450"/>
      <c r="CW4" s="450"/>
      <c r="CX4" s="450"/>
      <c r="CY4" s="450"/>
      <c r="CZ4" s="450"/>
      <c r="DA4" s="450"/>
      <c r="DB4" s="450"/>
      <c r="DC4" s="450"/>
      <c r="DD4" s="450"/>
      <c r="DE4" s="450"/>
      <c r="DF4" s="450"/>
      <c r="DG4" s="450"/>
      <c r="DH4" s="450"/>
      <c r="DI4" s="450"/>
      <c r="DJ4" s="450"/>
      <c r="DK4" s="450"/>
      <c r="DL4" s="450"/>
      <c r="DM4" s="450"/>
      <c r="DN4" s="450"/>
      <c r="DO4" s="450"/>
      <c r="DP4" s="450"/>
      <c r="DQ4" s="450"/>
      <c r="DR4" s="450"/>
      <c r="DS4" s="450"/>
      <c r="DT4" s="450"/>
      <c r="DU4" s="534"/>
      <c r="DV4" s="1198"/>
      <c r="DW4" s="1199"/>
      <c r="DX4" s="1199"/>
      <c r="DY4" s="1199"/>
      <c r="DZ4" s="1199"/>
      <c r="EA4" s="1199"/>
      <c r="EB4" s="1199"/>
      <c r="EC4" s="1199"/>
      <c r="ED4" s="1199"/>
      <c r="EE4" s="1199"/>
      <c r="EF4" s="1199"/>
      <c r="EG4" s="1199"/>
      <c r="EH4" s="1199"/>
      <c r="EI4" s="1199"/>
      <c r="EJ4" s="1199"/>
      <c r="EK4" s="1199"/>
      <c r="EL4" s="1199"/>
      <c r="EM4" s="1199"/>
      <c r="EN4" s="1199"/>
      <c r="EO4" s="1199"/>
      <c r="EP4" s="1199"/>
      <c r="EQ4" s="1199"/>
      <c r="ER4" s="1199"/>
      <c r="ES4" s="1199"/>
      <c r="ET4" s="1199"/>
      <c r="EU4" s="1200"/>
      <c r="EW4" s="2"/>
      <c r="EX4" s="2"/>
      <c r="EY4" s="2"/>
      <c r="EZ4" s="2"/>
      <c r="FA4" s="2"/>
    </row>
    <row r="5" spans="1:157" ht="20.25" customHeight="1" thickBot="1">
      <c r="A5" s="2"/>
      <c r="B5" s="2"/>
      <c r="C5" s="1119"/>
      <c r="D5" s="1120"/>
      <c r="E5" s="1121"/>
      <c r="F5" s="1121"/>
      <c r="G5" s="1130"/>
      <c r="H5" s="1131"/>
      <c r="I5" s="450"/>
      <c r="J5" s="450"/>
      <c r="K5" s="450"/>
      <c r="L5" s="450"/>
      <c r="M5" s="450"/>
      <c r="N5" s="450"/>
      <c r="O5" s="450"/>
      <c r="P5" s="450"/>
      <c r="Q5" s="450"/>
      <c r="R5" s="450"/>
      <c r="S5" s="450"/>
      <c r="T5" s="450"/>
      <c r="U5" s="450"/>
      <c r="V5" s="450"/>
      <c r="W5" s="450"/>
      <c r="X5" s="450"/>
      <c r="Y5" s="450"/>
      <c r="Z5" s="450"/>
      <c r="AA5" s="450"/>
      <c r="AB5" s="450"/>
      <c r="AC5" s="450"/>
      <c r="AD5" s="450"/>
      <c r="AE5" s="450"/>
      <c r="AF5" s="450"/>
      <c r="AG5" s="450"/>
      <c r="AH5" s="450"/>
      <c r="AI5" s="450"/>
      <c r="AJ5" s="450"/>
      <c r="AK5" s="450"/>
      <c r="AL5" s="450"/>
      <c r="AM5" s="450"/>
      <c r="AN5" s="450"/>
      <c r="AO5" s="450"/>
      <c r="AP5" s="450"/>
      <c r="AQ5" s="450"/>
      <c r="AR5" s="450"/>
      <c r="AS5" s="450"/>
      <c r="AT5" s="450"/>
      <c r="AU5" s="450"/>
      <c r="AV5" s="450"/>
      <c r="AW5" s="1125" t="s">
        <v>41</v>
      </c>
      <c r="AX5" s="1126"/>
      <c r="AY5" s="1142"/>
      <c r="AZ5" s="1142"/>
      <c r="BA5" s="1142"/>
      <c r="BB5" s="1142"/>
      <c r="BC5" s="1143"/>
      <c r="BD5" s="531">
        <f>'7a'!BD5</f>
        <v>0</v>
      </c>
      <c r="BE5" s="531"/>
      <c r="BF5" s="531"/>
      <c r="BG5" s="531"/>
      <c r="BH5" s="531"/>
      <c r="BI5" s="531"/>
      <c r="BJ5" s="531"/>
      <c r="BK5" s="531"/>
      <c r="BL5" s="531"/>
      <c r="BM5" s="531"/>
      <c r="BN5" s="531"/>
      <c r="BO5" s="531"/>
      <c r="BP5" s="531"/>
      <c r="BQ5" s="531"/>
      <c r="BR5" s="531"/>
      <c r="BS5" s="531"/>
      <c r="BT5" s="531"/>
      <c r="BU5" s="531"/>
      <c r="BV5" s="1141"/>
      <c r="BW5" s="28"/>
      <c r="BX5" s="3"/>
      <c r="BY5" s="3"/>
      <c r="BZ5" s="3"/>
      <c r="CA5" s="3"/>
      <c r="CB5" s="37"/>
      <c r="CC5" s="384"/>
      <c r="CD5" s="385"/>
      <c r="CE5" s="385"/>
      <c r="CF5" s="527"/>
      <c r="CG5" s="528"/>
      <c r="CH5" s="533"/>
      <c r="CI5" s="450"/>
      <c r="CJ5" s="450"/>
      <c r="CK5" s="450"/>
      <c r="CL5" s="450"/>
      <c r="CM5" s="450"/>
      <c r="CN5" s="450"/>
      <c r="CO5" s="450"/>
      <c r="CP5" s="450"/>
      <c r="CQ5" s="450"/>
      <c r="CR5" s="450"/>
      <c r="CS5" s="450"/>
      <c r="CT5" s="450"/>
      <c r="CU5" s="450"/>
      <c r="CV5" s="450"/>
      <c r="CW5" s="450"/>
      <c r="CX5" s="450"/>
      <c r="CY5" s="450"/>
      <c r="CZ5" s="450"/>
      <c r="DA5" s="450"/>
      <c r="DB5" s="450"/>
      <c r="DC5" s="450"/>
      <c r="DD5" s="450"/>
      <c r="DE5" s="450"/>
      <c r="DF5" s="450"/>
      <c r="DG5" s="450"/>
      <c r="DH5" s="450"/>
      <c r="DI5" s="450"/>
      <c r="DJ5" s="450"/>
      <c r="DK5" s="450"/>
      <c r="DL5" s="450"/>
      <c r="DM5" s="450"/>
      <c r="DN5" s="450"/>
      <c r="DO5" s="450"/>
      <c r="DP5" s="450"/>
      <c r="DQ5" s="450"/>
      <c r="DR5" s="450"/>
      <c r="DS5" s="450"/>
      <c r="DT5" s="450"/>
      <c r="DU5" s="534"/>
      <c r="DV5" s="537" t="s">
        <v>41</v>
      </c>
      <c r="DW5" s="537"/>
      <c r="DX5" s="537"/>
      <c r="DY5" s="537"/>
      <c r="DZ5" s="537"/>
      <c r="EA5" s="537"/>
      <c r="EB5" s="538"/>
      <c r="EC5" s="531">
        <f>BD5</f>
        <v>0</v>
      </c>
      <c r="ED5" s="531"/>
      <c r="EE5" s="531"/>
      <c r="EF5" s="531"/>
      <c r="EG5" s="531"/>
      <c r="EH5" s="531"/>
      <c r="EI5" s="531"/>
      <c r="EJ5" s="531"/>
      <c r="EK5" s="531"/>
      <c r="EL5" s="531"/>
      <c r="EM5" s="531"/>
      <c r="EN5" s="531"/>
      <c r="EO5" s="531"/>
      <c r="EP5" s="531"/>
      <c r="EQ5" s="531"/>
      <c r="ER5" s="531"/>
      <c r="ES5" s="531"/>
      <c r="ET5" s="531"/>
      <c r="EU5" s="532"/>
      <c r="EW5" s="2"/>
      <c r="EX5" s="2"/>
      <c r="EY5" s="2"/>
      <c r="EZ5" s="2"/>
      <c r="FA5" s="2"/>
    </row>
    <row r="6" spans="1:157" ht="18" customHeight="1" thickBot="1">
      <c r="A6" s="2"/>
      <c r="B6" s="2"/>
      <c r="C6" s="1119"/>
      <c r="D6" s="1120"/>
      <c r="E6" s="1121"/>
      <c r="F6" s="1121"/>
      <c r="G6" s="1130"/>
      <c r="H6" s="1131"/>
      <c r="I6" s="450"/>
      <c r="J6" s="450"/>
      <c r="K6" s="450"/>
      <c r="L6" s="450"/>
      <c r="M6" s="450"/>
      <c r="N6" s="450"/>
      <c r="O6" s="450"/>
      <c r="P6" s="450"/>
      <c r="Q6" s="450"/>
      <c r="R6" s="450"/>
      <c r="S6" s="450"/>
      <c r="T6" s="450"/>
      <c r="U6" s="450"/>
      <c r="V6" s="450"/>
      <c r="W6" s="450"/>
      <c r="X6" s="450"/>
      <c r="Y6" s="450"/>
      <c r="Z6" s="450"/>
      <c r="AA6" s="450"/>
      <c r="AB6" s="450"/>
      <c r="AC6" s="450"/>
      <c r="AD6" s="450"/>
      <c r="AE6" s="450"/>
      <c r="AF6" s="450"/>
      <c r="AG6" s="450"/>
      <c r="AH6" s="450"/>
      <c r="AI6" s="450"/>
      <c r="AJ6" s="450"/>
      <c r="AK6" s="450"/>
      <c r="AL6" s="450"/>
      <c r="AM6" s="450"/>
      <c r="AN6" s="450"/>
      <c r="AO6" s="450"/>
      <c r="AP6" s="450"/>
      <c r="AQ6" s="450"/>
      <c r="AR6" s="450"/>
      <c r="AS6" s="450"/>
      <c r="AT6" s="450"/>
      <c r="AU6" s="450"/>
      <c r="AV6" s="450"/>
      <c r="AW6" s="1144" t="s">
        <v>40</v>
      </c>
      <c r="AX6" s="1145"/>
      <c r="AY6" s="1160" t="s">
        <v>32</v>
      </c>
      <c r="AZ6" s="1161"/>
      <c r="BA6" s="1161"/>
      <c r="BB6" s="1161"/>
      <c r="BC6" s="1161"/>
      <c r="BD6" s="1162" t="str">
        <f>'7a'!BD6</f>
        <v/>
      </c>
      <c r="BE6" s="1162"/>
      <c r="BF6" s="1162"/>
      <c r="BG6" s="1162"/>
      <c r="BH6" s="1162"/>
      <c r="BI6" s="1162"/>
      <c r="BJ6" s="1162"/>
      <c r="BK6" s="1162"/>
      <c r="BL6" s="1162"/>
      <c r="BM6" s="1162"/>
      <c r="BN6" s="1162"/>
      <c r="BO6" s="1162"/>
      <c r="BP6" s="1162"/>
      <c r="BQ6" s="1162"/>
      <c r="BR6" s="1162"/>
      <c r="BS6" s="1162"/>
      <c r="BT6" s="1162"/>
      <c r="BU6" s="1162"/>
      <c r="BV6" s="1163"/>
      <c r="BW6" s="29"/>
      <c r="BX6" s="3"/>
      <c r="BY6" s="3"/>
      <c r="BZ6" s="3"/>
      <c r="CA6" s="3"/>
      <c r="CB6" s="37"/>
      <c r="CC6" s="384"/>
      <c r="CD6" s="385"/>
      <c r="CE6" s="385"/>
      <c r="CF6" s="527"/>
      <c r="CG6" s="528"/>
      <c r="CH6" s="533"/>
      <c r="CI6" s="450"/>
      <c r="CJ6" s="450"/>
      <c r="CK6" s="450"/>
      <c r="CL6" s="450"/>
      <c r="CM6" s="450"/>
      <c r="CN6" s="450"/>
      <c r="CO6" s="450"/>
      <c r="CP6" s="450"/>
      <c r="CQ6" s="450"/>
      <c r="CR6" s="450"/>
      <c r="CS6" s="450"/>
      <c r="CT6" s="450"/>
      <c r="CU6" s="450"/>
      <c r="CV6" s="450"/>
      <c r="CW6" s="450"/>
      <c r="CX6" s="450"/>
      <c r="CY6" s="450"/>
      <c r="CZ6" s="450"/>
      <c r="DA6" s="450"/>
      <c r="DB6" s="450"/>
      <c r="DC6" s="450"/>
      <c r="DD6" s="450"/>
      <c r="DE6" s="450"/>
      <c r="DF6" s="450"/>
      <c r="DG6" s="450"/>
      <c r="DH6" s="450"/>
      <c r="DI6" s="450"/>
      <c r="DJ6" s="450"/>
      <c r="DK6" s="450"/>
      <c r="DL6" s="450"/>
      <c r="DM6" s="450"/>
      <c r="DN6" s="450"/>
      <c r="DO6" s="450"/>
      <c r="DP6" s="450"/>
      <c r="DQ6" s="450"/>
      <c r="DR6" s="450"/>
      <c r="DS6" s="450"/>
      <c r="DT6" s="450"/>
      <c r="DU6" s="534"/>
      <c r="DV6" s="438" t="s">
        <v>40</v>
      </c>
      <c r="DW6" s="439"/>
      <c r="DX6" s="432" t="s">
        <v>32</v>
      </c>
      <c r="DY6" s="433"/>
      <c r="DZ6" s="433"/>
      <c r="EA6" s="433"/>
      <c r="EB6" s="433"/>
      <c r="EC6" s="434" t="str">
        <f>BD6</f>
        <v/>
      </c>
      <c r="ED6" s="434"/>
      <c r="EE6" s="434"/>
      <c r="EF6" s="434"/>
      <c r="EG6" s="434"/>
      <c r="EH6" s="434"/>
      <c r="EI6" s="434"/>
      <c r="EJ6" s="434"/>
      <c r="EK6" s="434"/>
      <c r="EL6" s="434"/>
      <c r="EM6" s="434"/>
      <c r="EN6" s="434"/>
      <c r="EO6" s="434"/>
      <c r="EP6" s="434"/>
      <c r="EQ6" s="434"/>
      <c r="ER6" s="434"/>
      <c r="ES6" s="434"/>
      <c r="ET6" s="434"/>
      <c r="EU6" s="435"/>
      <c r="EW6" s="2"/>
      <c r="EX6" s="2"/>
      <c r="EY6" s="2"/>
      <c r="EZ6" s="2"/>
      <c r="FA6" s="2"/>
    </row>
    <row r="7" spans="1:157" ht="39.75" customHeight="1">
      <c r="A7" s="2"/>
      <c r="B7" s="2"/>
      <c r="C7" s="1119"/>
      <c r="D7" s="1120"/>
      <c r="E7" s="1121"/>
      <c r="F7" s="1121"/>
      <c r="G7" s="1132"/>
      <c r="H7" s="1133"/>
      <c r="I7" s="450"/>
      <c r="J7" s="450"/>
      <c r="K7" s="450"/>
      <c r="L7" s="450"/>
      <c r="M7" s="450"/>
      <c r="N7" s="450"/>
      <c r="O7" s="450"/>
      <c r="P7" s="450"/>
      <c r="Q7" s="450"/>
      <c r="R7" s="450"/>
      <c r="S7" s="450"/>
      <c r="T7" s="450"/>
      <c r="U7" s="450"/>
      <c r="V7" s="450"/>
      <c r="W7" s="450"/>
      <c r="X7" s="450"/>
      <c r="Y7" s="450"/>
      <c r="Z7" s="450"/>
      <c r="AA7" s="450"/>
      <c r="AB7" s="450"/>
      <c r="AC7" s="450"/>
      <c r="AD7" s="450"/>
      <c r="AE7" s="450"/>
      <c r="AF7" s="450"/>
      <c r="AG7" s="450"/>
      <c r="AH7" s="450"/>
      <c r="AI7" s="450"/>
      <c r="AJ7" s="450"/>
      <c r="AK7" s="450"/>
      <c r="AL7" s="450"/>
      <c r="AM7" s="450"/>
      <c r="AN7" s="450"/>
      <c r="AO7" s="450"/>
      <c r="AP7" s="450"/>
      <c r="AQ7" s="450"/>
      <c r="AR7" s="450"/>
      <c r="AS7" s="450"/>
      <c r="AT7" s="450"/>
      <c r="AU7" s="450"/>
      <c r="AV7" s="450"/>
      <c r="AW7" s="1146"/>
      <c r="AX7" s="1147"/>
      <c r="AY7" s="1169" t="str">
        <f>'7a'!AY7</f>
        <v/>
      </c>
      <c r="AZ7" s="1169"/>
      <c r="BA7" s="1169"/>
      <c r="BB7" s="1169"/>
      <c r="BC7" s="1169"/>
      <c r="BD7" s="1169"/>
      <c r="BE7" s="1169"/>
      <c r="BF7" s="1169"/>
      <c r="BG7" s="1169"/>
      <c r="BH7" s="1169"/>
      <c r="BI7" s="1169"/>
      <c r="BJ7" s="1169"/>
      <c r="BK7" s="1169"/>
      <c r="BL7" s="1169"/>
      <c r="BM7" s="1169"/>
      <c r="BN7" s="1169"/>
      <c r="BO7" s="1169"/>
      <c r="BP7" s="1169"/>
      <c r="BQ7" s="1169"/>
      <c r="BR7" s="1169"/>
      <c r="BS7" s="1169"/>
      <c r="BT7" s="1169"/>
      <c r="BU7" s="1169"/>
      <c r="BV7" s="209">
        <f>'7a'!BV7</f>
        <v>0</v>
      </c>
      <c r="BW7" s="22"/>
      <c r="BX7" s="3"/>
      <c r="BY7" s="3"/>
      <c r="BZ7" s="3"/>
      <c r="CA7" s="3"/>
      <c r="CB7" s="37"/>
      <c r="CC7" s="384"/>
      <c r="CD7" s="385"/>
      <c r="CE7" s="385"/>
      <c r="CF7" s="527"/>
      <c r="CG7" s="528"/>
      <c r="CH7" s="533"/>
      <c r="CI7" s="450"/>
      <c r="CJ7" s="450"/>
      <c r="CK7" s="450"/>
      <c r="CL7" s="450"/>
      <c r="CM7" s="450"/>
      <c r="CN7" s="450"/>
      <c r="CO7" s="450"/>
      <c r="CP7" s="450"/>
      <c r="CQ7" s="535"/>
      <c r="CR7" s="535"/>
      <c r="CS7" s="535"/>
      <c r="CT7" s="535"/>
      <c r="CU7" s="535"/>
      <c r="CV7" s="535"/>
      <c r="CW7" s="535"/>
      <c r="CX7" s="535"/>
      <c r="CY7" s="535"/>
      <c r="CZ7" s="535"/>
      <c r="DA7" s="535"/>
      <c r="DB7" s="535"/>
      <c r="DC7" s="535"/>
      <c r="DD7" s="535"/>
      <c r="DE7" s="535"/>
      <c r="DF7" s="535"/>
      <c r="DG7" s="450"/>
      <c r="DH7" s="450"/>
      <c r="DI7" s="450"/>
      <c r="DJ7" s="450"/>
      <c r="DK7" s="450"/>
      <c r="DL7" s="450"/>
      <c r="DM7" s="450"/>
      <c r="DN7" s="450"/>
      <c r="DO7" s="450"/>
      <c r="DP7" s="450"/>
      <c r="DQ7" s="450"/>
      <c r="DR7" s="450"/>
      <c r="DS7" s="450"/>
      <c r="DT7" s="450"/>
      <c r="DU7" s="534"/>
      <c r="DV7" s="440"/>
      <c r="DW7" s="441"/>
      <c r="DX7" s="522" t="str">
        <f>AY7</f>
        <v/>
      </c>
      <c r="DY7" s="523"/>
      <c r="DZ7" s="523"/>
      <c r="EA7" s="523"/>
      <c r="EB7" s="523"/>
      <c r="EC7" s="523"/>
      <c r="ED7" s="523"/>
      <c r="EE7" s="523"/>
      <c r="EF7" s="523"/>
      <c r="EG7" s="523"/>
      <c r="EH7" s="523"/>
      <c r="EI7" s="523"/>
      <c r="EJ7" s="524"/>
      <c r="EK7" s="524"/>
      <c r="EL7" s="524"/>
      <c r="EM7" s="524"/>
      <c r="EN7" s="524"/>
      <c r="EO7" s="524"/>
      <c r="EP7" s="524"/>
      <c r="EQ7" s="524"/>
      <c r="ER7" s="524"/>
      <c r="ES7" s="524"/>
      <c r="ET7" s="524"/>
      <c r="EU7" s="156">
        <f>'[2]2'!$BJ$5</f>
        <v>0</v>
      </c>
      <c r="EW7" s="2"/>
      <c r="EY7" s="2"/>
      <c r="EZ7" s="2"/>
      <c r="FA7" s="2"/>
    </row>
    <row r="8" spans="1:157" ht="21.75" customHeight="1" thickBot="1">
      <c r="A8" s="2"/>
      <c r="B8" s="2"/>
      <c r="C8" s="1119"/>
      <c r="D8" s="1170" t="s">
        <v>47</v>
      </c>
      <c r="E8" s="1171"/>
      <c r="F8" s="1171"/>
      <c r="G8" s="1171"/>
      <c r="H8" s="1171"/>
      <c r="I8" s="1171"/>
      <c r="J8" s="1171"/>
      <c r="K8" s="1171"/>
      <c r="L8" s="1171"/>
      <c r="M8" s="1171"/>
      <c r="N8" s="1171"/>
      <c r="O8" s="1171"/>
      <c r="P8" s="1171"/>
      <c r="Q8" s="1171"/>
      <c r="R8" s="1172" t="s">
        <v>0</v>
      </c>
      <c r="S8" s="1173"/>
      <c r="T8" s="1173"/>
      <c r="U8" s="1173"/>
      <c r="V8" s="1173"/>
      <c r="W8" s="1173"/>
      <c r="X8" s="1173"/>
      <c r="Y8" s="1173"/>
      <c r="Z8" s="1173"/>
      <c r="AA8" s="1173"/>
      <c r="AB8" s="1173"/>
      <c r="AC8" s="1173"/>
      <c r="AD8" s="1173"/>
      <c r="AE8" s="1173"/>
      <c r="AF8" s="1173"/>
      <c r="AG8" s="1174"/>
      <c r="AH8" s="1175" t="s">
        <v>143</v>
      </c>
      <c r="AI8" s="1176"/>
      <c r="AJ8" s="1176"/>
      <c r="AK8" s="1176"/>
      <c r="AL8" s="1176"/>
      <c r="AM8" s="1176"/>
      <c r="AN8" s="1176"/>
      <c r="AO8" s="1176"/>
      <c r="AP8" s="1176"/>
      <c r="AQ8" s="1176"/>
      <c r="AR8" s="1176"/>
      <c r="AS8" s="1176"/>
      <c r="AT8" s="1176"/>
      <c r="AU8" s="1176"/>
      <c r="AV8" s="1176"/>
      <c r="AW8" s="1176"/>
      <c r="AX8" s="1176"/>
      <c r="AY8" s="1155" t="s">
        <v>1</v>
      </c>
      <c r="AZ8" s="1156"/>
      <c r="BA8" s="1156"/>
      <c r="BB8" s="1156"/>
      <c r="BC8" s="1156"/>
      <c r="BD8" s="1156"/>
      <c r="BE8" s="1156"/>
      <c r="BF8" s="1156"/>
      <c r="BG8" s="1156"/>
      <c r="BH8" s="1156"/>
      <c r="BI8" s="1156"/>
      <c r="BJ8" s="1157"/>
      <c r="BK8" s="1158" t="s">
        <v>95</v>
      </c>
      <c r="BL8" s="1158"/>
      <c r="BM8" s="1158"/>
      <c r="BN8" s="1158"/>
      <c r="BO8" s="1158"/>
      <c r="BP8" s="1158"/>
      <c r="BQ8" s="1158"/>
      <c r="BR8" s="1158"/>
      <c r="BS8" s="1158"/>
      <c r="BT8" s="1158"/>
      <c r="BU8" s="1158"/>
      <c r="BV8" s="1159"/>
      <c r="BW8" s="26"/>
      <c r="BX8" s="4"/>
      <c r="BY8" s="4"/>
      <c r="BZ8" s="4"/>
      <c r="CA8" s="4"/>
      <c r="CB8" s="37"/>
      <c r="CC8" s="553" t="s">
        <v>47</v>
      </c>
      <c r="CD8" s="554"/>
      <c r="CE8" s="554"/>
      <c r="CF8" s="554"/>
      <c r="CG8" s="554"/>
      <c r="CH8" s="554"/>
      <c r="CI8" s="554"/>
      <c r="CJ8" s="554"/>
      <c r="CK8" s="554"/>
      <c r="CL8" s="554"/>
      <c r="CM8" s="554"/>
      <c r="CN8" s="554"/>
      <c r="CO8" s="554"/>
      <c r="CP8" s="555"/>
      <c r="CQ8" s="549" t="s">
        <v>0</v>
      </c>
      <c r="CR8" s="549"/>
      <c r="CS8" s="549"/>
      <c r="CT8" s="549"/>
      <c r="CU8" s="549"/>
      <c r="CV8" s="549"/>
      <c r="CW8" s="549"/>
      <c r="CX8" s="549"/>
      <c r="CY8" s="549"/>
      <c r="CZ8" s="549"/>
      <c r="DA8" s="549"/>
      <c r="DB8" s="549"/>
      <c r="DC8" s="549"/>
      <c r="DD8" s="549"/>
      <c r="DE8" s="549"/>
      <c r="DF8" s="549"/>
      <c r="DG8" s="1164" t="s">
        <v>143</v>
      </c>
      <c r="DH8" s="1165"/>
      <c r="DI8" s="1165"/>
      <c r="DJ8" s="1165"/>
      <c r="DK8" s="1165"/>
      <c r="DL8" s="1165"/>
      <c r="DM8" s="1165"/>
      <c r="DN8" s="1165"/>
      <c r="DO8" s="1165"/>
      <c r="DP8" s="1165"/>
      <c r="DQ8" s="1165"/>
      <c r="DR8" s="1165"/>
      <c r="DS8" s="1165"/>
      <c r="DT8" s="1165"/>
      <c r="DU8" s="1165"/>
      <c r="DV8" s="1165"/>
      <c r="DW8" s="1166"/>
      <c r="DX8" s="547" t="s">
        <v>1</v>
      </c>
      <c r="DY8" s="547"/>
      <c r="DZ8" s="547"/>
      <c r="EA8" s="547"/>
      <c r="EB8" s="547"/>
      <c r="EC8" s="547"/>
      <c r="ED8" s="547"/>
      <c r="EE8" s="547"/>
      <c r="EF8" s="547"/>
      <c r="EG8" s="547"/>
      <c r="EH8" s="547"/>
      <c r="EI8" s="548"/>
      <c r="EJ8" s="518" t="s">
        <v>95</v>
      </c>
      <c r="EK8" s="518"/>
      <c r="EL8" s="518"/>
      <c r="EM8" s="518"/>
      <c r="EN8" s="518"/>
      <c r="EO8" s="518"/>
      <c r="EP8" s="518"/>
      <c r="EQ8" s="518"/>
      <c r="ER8" s="518"/>
      <c r="ES8" s="518"/>
      <c r="ET8" s="518"/>
      <c r="EU8" s="519"/>
      <c r="EW8" s="2"/>
      <c r="EX8" s="2"/>
      <c r="EY8" s="2"/>
      <c r="EZ8" s="2"/>
      <c r="FA8" s="2"/>
    </row>
    <row r="9" spans="1:157" ht="12" customHeight="1">
      <c r="A9" s="2"/>
      <c r="B9" s="2"/>
      <c r="C9" s="1119"/>
      <c r="D9" s="1180" t="str">
        <f>'7a'!D9</f>
        <v>給料・賞与</v>
      </c>
      <c r="E9" s="428"/>
      <c r="F9" s="428"/>
      <c r="G9" s="428"/>
      <c r="H9" s="428"/>
      <c r="I9" s="428"/>
      <c r="J9" s="428"/>
      <c r="K9" s="428"/>
      <c r="L9" s="428"/>
      <c r="M9" s="428"/>
      <c r="N9" s="428"/>
      <c r="O9" s="428"/>
      <c r="P9" s="428"/>
      <c r="Q9" s="428"/>
      <c r="R9" s="1181" t="s">
        <v>42</v>
      </c>
      <c r="S9" s="1182"/>
      <c r="T9" s="211"/>
      <c r="U9" s="211"/>
      <c r="V9" s="211"/>
      <c r="W9" s="211"/>
      <c r="X9" s="211"/>
      <c r="Y9" s="1182"/>
      <c r="Z9" s="1182"/>
      <c r="AA9" s="211"/>
      <c r="AB9" s="211" t="s">
        <v>8</v>
      </c>
      <c r="AC9" s="211"/>
      <c r="AD9" s="211"/>
      <c r="AE9" s="1148" t="s">
        <v>7</v>
      </c>
      <c r="AF9" s="1148"/>
      <c r="AG9" s="1148"/>
      <c r="AH9" s="214"/>
      <c r="AI9" s="211"/>
      <c r="AJ9" s="211"/>
      <c r="AK9" s="211"/>
      <c r="AL9" s="211"/>
      <c r="AM9" s="211"/>
      <c r="AN9" s="211"/>
      <c r="AO9" s="211"/>
      <c r="AP9" s="211"/>
      <c r="AQ9" s="211"/>
      <c r="AR9" s="211"/>
      <c r="AS9" s="211"/>
      <c r="AT9" s="211" t="s">
        <v>8</v>
      </c>
      <c r="AU9" s="211"/>
      <c r="AV9" s="211"/>
      <c r="AW9" s="1148" t="s">
        <v>9</v>
      </c>
      <c r="AX9" s="1149"/>
      <c r="AY9" s="92"/>
      <c r="AZ9" s="92"/>
      <c r="BA9" s="92"/>
      <c r="BB9" s="92"/>
      <c r="BC9" s="92"/>
      <c r="BD9" s="92"/>
      <c r="BE9" s="92"/>
      <c r="BF9" s="92" t="s">
        <v>8</v>
      </c>
      <c r="BG9" s="92"/>
      <c r="BH9" s="92"/>
      <c r="BI9" s="1167" t="s">
        <v>9</v>
      </c>
      <c r="BJ9" s="1168"/>
      <c r="BK9" s="187" t="s">
        <v>43</v>
      </c>
      <c r="BL9" s="92"/>
      <c r="BM9" s="92"/>
      <c r="BN9" s="92"/>
      <c r="BO9" s="92"/>
      <c r="BP9" s="92"/>
      <c r="BQ9" s="92"/>
      <c r="BR9" s="92" t="s">
        <v>8</v>
      </c>
      <c r="BS9" s="92"/>
      <c r="BT9" s="92"/>
      <c r="BU9" s="92"/>
      <c r="BV9" s="93" t="s">
        <v>9</v>
      </c>
      <c r="BW9" s="30"/>
      <c r="BX9" s="5"/>
      <c r="BY9" s="5"/>
      <c r="BZ9" s="5"/>
      <c r="CA9" s="5"/>
      <c r="CB9" s="37"/>
      <c r="CC9" s="577" t="str">
        <f>D9</f>
        <v>給料・賞与</v>
      </c>
      <c r="CD9" s="428"/>
      <c r="CE9" s="428"/>
      <c r="CF9" s="428"/>
      <c r="CG9" s="428"/>
      <c r="CH9" s="428"/>
      <c r="CI9" s="428"/>
      <c r="CJ9" s="428"/>
      <c r="CK9" s="428"/>
      <c r="CL9" s="428"/>
      <c r="CM9" s="428"/>
      <c r="CN9" s="428"/>
      <c r="CO9" s="428"/>
      <c r="CP9" s="428"/>
      <c r="CQ9" s="578" t="s">
        <v>42</v>
      </c>
      <c r="CR9" s="579"/>
      <c r="CS9" s="48"/>
      <c r="CT9" s="48"/>
      <c r="CU9" s="48"/>
      <c r="CV9" s="48"/>
      <c r="CW9" s="48"/>
      <c r="CX9" s="579"/>
      <c r="CY9" s="579"/>
      <c r="CZ9" s="48"/>
      <c r="DA9" s="48" t="s">
        <v>8</v>
      </c>
      <c r="DB9" s="48"/>
      <c r="DC9" s="48"/>
      <c r="DD9" s="568" t="s">
        <v>7</v>
      </c>
      <c r="DE9" s="568"/>
      <c r="DF9" s="568"/>
      <c r="DG9" s="49"/>
      <c r="DH9" s="48"/>
      <c r="DI9" s="48"/>
      <c r="DJ9" s="48"/>
      <c r="DK9" s="48"/>
      <c r="DL9" s="48"/>
      <c r="DM9" s="48"/>
      <c r="DN9" s="48"/>
      <c r="DO9" s="48"/>
      <c r="DP9" s="48"/>
      <c r="DQ9" s="48"/>
      <c r="DR9" s="48"/>
      <c r="DS9" s="48" t="s">
        <v>8</v>
      </c>
      <c r="DT9" s="48"/>
      <c r="DU9" s="48"/>
      <c r="DV9" s="568" t="s">
        <v>9</v>
      </c>
      <c r="DW9" s="569"/>
      <c r="DX9" s="48"/>
      <c r="DY9" s="48"/>
      <c r="DZ9" s="48"/>
      <c r="EA9" s="48"/>
      <c r="EB9" s="48"/>
      <c r="EC9" s="48"/>
      <c r="ED9" s="48"/>
      <c r="EE9" s="48" t="s">
        <v>8</v>
      </c>
      <c r="EF9" s="48"/>
      <c r="EG9" s="48"/>
      <c r="EH9" s="568" t="s">
        <v>9</v>
      </c>
      <c r="EI9" s="569"/>
      <c r="EJ9" s="47" t="s">
        <v>43</v>
      </c>
      <c r="EK9" s="48"/>
      <c r="EL9" s="48"/>
      <c r="EM9" s="48"/>
      <c r="EN9" s="48"/>
      <c r="EO9" s="48"/>
      <c r="EP9" s="48"/>
      <c r="EQ9" s="48" t="s">
        <v>8</v>
      </c>
      <c r="ER9" s="48"/>
      <c r="ES9" s="48"/>
      <c r="ET9" s="48"/>
      <c r="EU9" s="67" t="s">
        <v>9</v>
      </c>
      <c r="EW9" s="2"/>
      <c r="EX9" s="2"/>
      <c r="EY9" s="2"/>
      <c r="EZ9" s="2"/>
      <c r="FA9" s="2"/>
    </row>
    <row r="10" spans="1:157" ht="21.75" customHeight="1" thickBot="1">
      <c r="A10" s="2"/>
      <c r="B10" s="2"/>
      <c r="C10" s="1119"/>
      <c r="D10" s="1180"/>
      <c r="E10" s="428"/>
      <c r="F10" s="428"/>
      <c r="G10" s="428"/>
      <c r="H10" s="428"/>
      <c r="I10" s="428"/>
      <c r="J10" s="428"/>
      <c r="K10" s="428"/>
      <c r="L10" s="428"/>
      <c r="M10" s="428"/>
      <c r="N10" s="428"/>
      <c r="O10" s="428"/>
      <c r="P10" s="428"/>
      <c r="Q10" s="428"/>
      <c r="R10" s="1177">
        <f>'7a'!R10</f>
        <v>0</v>
      </c>
      <c r="S10" s="1178"/>
      <c r="T10" s="1178"/>
      <c r="U10" s="1178"/>
      <c r="V10" s="1178"/>
      <c r="W10" s="1178"/>
      <c r="X10" s="1178"/>
      <c r="Y10" s="1178"/>
      <c r="Z10" s="1178"/>
      <c r="AA10" s="1178"/>
      <c r="AB10" s="1178"/>
      <c r="AC10" s="1178"/>
      <c r="AD10" s="1178"/>
      <c r="AE10" s="1178"/>
      <c r="AF10" s="1178"/>
      <c r="AG10" s="1178"/>
      <c r="AH10" s="1177">
        <f>'7a'!AH10</f>
        <v>0</v>
      </c>
      <c r="AI10" s="1178"/>
      <c r="AJ10" s="1178"/>
      <c r="AK10" s="1178"/>
      <c r="AL10" s="1178"/>
      <c r="AM10" s="1178"/>
      <c r="AN10" s="1178"/>
      <c r="AO10" s="1178"/>
      <c r="AP10" s="1178"/>
      <c r="AQ10" s="1178"/>
      <c r="AR10" s="1178"/>
      <c r="AS10" s="1178"/>
      <c r="AT10" s="1178"/>
      <c r="AU10" s="1178"/>
      <c r="AV10" s="1178"/>
      <c r="AW10" s="1178"/>
      <c r="AX10" s="1179"/>
      <c r="AY10" s="1183">
        <f>'7a'!AY10</f>
        <v>0</v>
      </c>
      <c r="AZ10" s="1183"/>
      <c r="BA10" s="1183"/>
      <c r="BB10" s="1183"/>
      <c r="BC10" s="1183"/>
      <c r="BD10" s="1183"/>
      <c r="BE10" s="575"/>
      <c r="BF10" s="575"/>
      <c r="BG10" s="575"/>
      <c r="BH10" s="575"/>
      <c r="BI10" s="1183"/>
      <c r="BJ10" s="1184"/>
      <c r="BK10" s="651" t="str">
        <f>'7a'!BK10</f>
        <v>0</v>
      </c>
      <c r="BL10" s="651"/>
      <c r="BM10" s="651"/>
      <c r="BN10" s="651"/>
      <c r="BO10" s="651"/>
      <c r="BP10" s="651"/>
      <c r="BQ10" s="651"/>
      <c r="BR10" s="651"/>
      <c r="BS10" s="651"/>
      <c r="BT10" s="651"/>
      <c r="BU10" s="651"/>
      <c r="BV10" s="1185"/>
      <c r="BW10" s="27"/>
      <c r="BX10" s="5"/>
      <c r="BY10" s="5"/>
      <c r="BZ10" s="5"/>
      <c r="CA10" s="5"/>
      <c r="CB10" s="37"/>
      <c r="CC10" s="577"/>
      <c r="CD10" s="428"/>
      <c r="CE10" s="428"/>
      <c r="CF10" s="428"/>
      <c r="CG10" s="428"/>
      <c r="CH10" s="428"/>
      <c r="CI10" s="428"/>
      <c r="CJ10" s="428"/>
      <c r="CK10" s="428"/>
      <c r="CL10" s="428"/>
      <c r="CM10" s="428"/>
      <c r="CN10" s="428"/>
      <c r="CO10" s="428"/>
      <c r="CP10" s="428"/>
      <c r="CQ10" s="574">
        <f>R10</f>
        <v>0</v>
      </c>
      <c r="CR10" s="575"/>
      <c r="CS10" s="575"/>
      <c r="CT10" s="575"/>
      <c r="CU10" s="575"/>
      <c r="CV10" s="575"/>
      <c r="CW10" s="575"/>
      <c r="CX10" s="575"/>
      <c r="CY10" s="575"/>
      <c r="CZ10" s="570"/>
      <c r="DA10" s="570"/>
      <c r="DB10" s="570"/>
      <c r="DC10" s="570"/>
      <c r="DD10" s="570"/>
      <c r="DE10" s="570"/>
      <c r="DF10" s="570"/>
      <c r="DG10" s="576">
        <f>AH10</f>
        <v>0</v>
      </c>
      <c r="DH10" s="570"/>
      <c r="DI10" s="570"/>
      <c r="DJ10" s="570"/>
      <c r="DK10" s="570"/>
      <c r="DL10" s="570"/>
      <c r="DM10" s="570"/>
      <c r="DN10" s="570"/>
      <c r="DO10" s="570"/>
      <c r="DP10" s="570"/>
      <c r="DQ10" s="570"/>
      <c r="DR10" s="570"/>
      <c r="DS10" s="570"/>
      <c r="DT10" s="570"/>
      <c r="DU10" s="570"/>
      <c r="DV10" s="570"/>
      <c r="DW10" s="571"/>
      <c r="DX10" s="570">
        <f>AY10</f>
        <v>0</v>
      </c>
      <c r="DY10" s="570"/>
      <c r="DZ10" s="570"/>
      <c r="EA10" s="570"/>
      <c r="EB10" s="570"/>
      <c r="EC10" s="570"/>
      <c r="ED10" s="570"/>
      <c r="EE10" s="570"/>
      <c r="EF10" s="570"/>
      <c r="EG10" s="570"/>
      <c r="EH10" s="570"/>
      <c r="EI10" s="571"/>
      <c r="EJ10" s="572" t="str">
        <f>BK10</f>
        <v>0</v>
      </c>
      <c r="EK10" s="572"/>
      <c r="EL10" s="572"/>
      <c r="EM10" s="572"/>
      <c r="EN10" s="572"/>
      <c r="EO10" s="572"/>
      <c r="EP10" s="572"/>
      <c r="EQ10" s="572"/>
      <c r="ER10" s="572"/>
      <c r="ES10" s="572"/>
      <c r="ET10" s="572"/>
      <c r="EU10" s="573"/>
      <c r="EW10" s="2"/>
      <c r="EX10" s="2"/>
      <c r="EY10" s="2"/>
      <c r="EZ10" s="2"/>
      <c r="FA10" s="2"/>
    </row>
    <row r="11" spans="1:157" ht="23.25" customHeight="1">
      <c r="A11" s="2"/>
      <c r="B11" s="2"/>
      <c r="C11" s="1119"/>
      <c r="D11" s="1203" t="s">
        <v>128</v>
      </c>
      <c r="E11" s="1204"/>
      <c r="F11" s="1204"/>
      <c r="G11" s="1204"/>
      <c r="H11" s="1204"/>
      <c r="I11" s="1204"/>
      <c r="J11" s="1204"/>
      <c r="K11" s="1204"/>
      <c r="L11" s="1204"/>
      <c r="M11" s="1205"/>
      <c r="N11" s="1206" t="s">
        <v>124</v>
      </c>
      <c r="O11" s="1207"/>
      <c r="P11" s="1207"/>
      <c r="Q11" s="1207"/>
      <c r="R11" s="1208"/>
      <c r="S11" s="1208"/>
      <c r="T11" s="1208"/>
      <c r="U11" s="1208"/>
      <c r="V11" s="1208"/>
      <c r="W11" s="1208"/>
      <c r="X11" s="1208"/>
      <c r="Y11" s="1208"/>
      <c r="Z11" s="1209"/>
      <c r="AA11" s="168"/>
      <c r="AB11" s="168"/>
      <c r="AC11" s="168"/>
      <c r="AD11" s="168"/>
      <c r="AE11" s="1202" t="s">
        <v>44</v>
      </c>
      <c r="AF11" s="1202"/>
      <c r="AG11" s="1202"/>
      <c r="AH11" s="1202"/>
      <c r="AI11" s="1202"/>
      <c r="AJ11" s="1202"/>
      <c r="AK11" s="1202"/>
      <c r="AL11" s="1202"/>
      <c r="AM11" s="1202"/>
      <c r="AN11" s="1202"/>
      <c r="AO11" s="1202"/>
      <c r="AP11" s="1202"/>
      <c r="AQ11" s="1202"/>
      <c r="AR11" s="1202"/>
      <c r="AS11" s="1202"/>
      <c r="AT11" s="1202"/>
      <c r="AU11" s="1202"/>
      <c r="AV11" s="1202"/>
      <c r="AW11" s="1202"/>
      <c r="AX11" s="1202"/>
      <c r="AY11" s="1202"/>
      <c r="AZ11" s="1202"/>
      <c r="BA11" s="88"/>
      <c r="BB11" s="88"/>
      <c r="BC11" s="88"/>
      <c r="BD11" s="88"/>
      <c r="BE11" s="1190" t="s">
        <v>169</v>
      </c>
      <c r="BF11" s="1191"/>
      <c r="BG11" s="1191"/>
      <c r="BH11" s="1192"/>
      <c r="BI11" s="89"/>
      <c r="BJ11" s="89"/>
      <c r="BK11" s="1201" t="s">
        <v>170</v>
      </c>
      <c r="BL11" s="1201"/>
      <c r="BM11" s="1201"/>
      <c r="BN11" s="1201"/>
      <c r="BO11" s="1201"/>
      <c r="BP11" s="1201"/>
      <c r="BQ11" s="1201"/>
      <c r="BR11" s="90"/>
      <c r="BS11" s="90"/>
      <c r="BT11" s="1190" t="s">
        <v>135</v>
      </c>
      <c r="BU11" s="1191"/>
      <c r="BV11" s="1192"/>
      <c r="BW11" s="25"/>
      <c r="BX11" s="6"/>
      <c r="BY11" s="6"/>
      <c r="BZ11" s="6"/>
      <c r="CA11" s="6"/>
      <c r="CB11" s="37"/>
      <c r="CC11" s="580" t="s">
        <v>123</v>
      </c>
      <c r="CD11" s="581"/>
      <c r="CE11" s="581"/>
      <c r="CF11" s="581"/>
      <c r="CG11" s="581"/>
      <c r="CH11" s="581"/>
      <c r="CI11" s="581"/>
      <c r="CJ11" s="581"/>
      <c r="CK11" s="581"/>
      <c r="CL11" s="582"/>
      <c r="CM11" s="631" t="s">
        <v>124</v>
      </c>
      <c r="CN11" s="632"/>
      <c r="CO11" s="632"/>
      <c r="CP11" s="632"/>
      <c r="CQ11" s="632"/>
      <c r="CR11" s="632"/>
      <c r="CS11" s="632"/>
      <c r="CT11" s="632"/>
      <c r="CU11" s="632"/>
      <c r="CV11" s="632"/>
      <c r="CW11" s="632"/>
      <c r="CX11" s="632"/>
      <c r="CY11" s="633"/>
      <c r="CZ11" s="151"/>
      <c r="DA11" s="151"/>
      <c r="DB11" s="151"/>
      <c r="DC11" s="151"/>
      <c r="DD11" s="637" t="s">
        <v>44</v>
      </c>
      <c r="DE11" s="637"/>
      <c r="DF11" s="637"/>
      <c r="DG11" s="637"/>
      <c r="DH11" s="637"/>
      <c r="DI11" s="637"/>
      <c r="DJ11" s="637"/>
      <c r="DK11" s="637"/>
      <c r="DL11" s="637"/>
      <c r="DM11" s="637"/>
      <c r="DN11" s="637"/>
      <c r="DO11" s="637"/>
      <c r="DP11" s="637"/>
      <c r="DQ11" s="637"/>
      <c r="DR11" s="637"/>
      <c r="DS11" s="637"/>
      <c r="DT11" s="637"/>
      <c r="DU11" s="637"/>
      <c r="DV11" s="637"/>
      <c r="DW11" s="637"/>
      <c r="DX11" s="637"/>
      <c r="DY11" s="637"/>
      <c r="DZ11" s="151"/>
      <c r="EA11" s="151"/>
      <c r="EB11" s="151"/>
      <c r="EC11" s="151"/>
      <c r="ED11" s="405" t="s">
        <v>169</v>
      </c>
      <c r="EE11" s="406"/>
      <c r="EF11" s="406"/>
      <c r="EG11" s="407"/>
      <c r="EH11" s="51"/>
      <c r="EI11" s="51"/>
      <c r="EJ11" s="583" t="s">
        <v>170</v>
      </c>
      <c r="EK11" s="583"/>
      <c r="EL11" s="583"/>
      <c r="EM11" s="583"/>
      <c r="EN11" s="583"/>
      <c r="EO11" s="583"/>
      <c r="EP11" s="583"/>
      <c r="EQ11" s="152"/>
      <c r="ER11" s="152"/>
      <c r="ES11" s="405" t="s">
        <v>135</v>
      </c>
      <c r="ET11" s="406"/>
      <c r="EU11" s="407"/>
      <c r="EW11" s="2"/>
      <c r="EX11" s="2"/>
      <c r="EY11" s="2"/>
      <c r="EZ11" s="2"/>
      <c r="FA11" s="2"/>
    </row>
    <row r="12" spans="1:157" ht="9" customHeight="1">
      <c r="A12" s="2"/>
      <c r="B12" s="2"/>
      <c r="C12" s="1119"/>
      <c r="D12" s="1150" t="s">
        <v>129</v>
      </c>
      <c r="E12" s="1151"/>
      <c r="F12" s="1151"/>
      <c r="G12" s="1151"/>
      <c r="H12" s="1151"/>
      <c r="I12" s="1151"/>
      <c r="J12" s="1152"/>
      <c r="K12" s="1153" t="s">
        <v>34</v>
      </c>
      <c r="L12" s="1154"/>
      <c r="M12" s="1154"/>
      <c r="N12" s="1210"/>
      <c r="O12" s="1208"/>
      <c r="P12" s="1208"/>
      <c r="Q12" s="1208"/>
      <c r="R12" s="1208"/>
      <c r="S12" s="1208"/>
      <c r="T12" s="1208"/>
      <c r="U12" s="1208"/>
      <c r="V12" s="1208"/>
      <c r="W12" s="1208"/>
      <c r="X12" s="1208"/>
      <c r="Y12" s="1208"/>
      <c r="Z12" s="1209"/>
      <c r="AA12" s="168"/>
      <c r="AB12" s="168"/>
      <c r="AC12" s="168"/>
      <c r="AD12" s="168"/>
      <c r="AE12" s="1211"/>
      <c r="AF12" s="1211"/>
      <c r="AG12" s="1211"/>
      <c r="AH12" s="1211"/>
      <c r="AI12" s="1211"/>
      <c r="AJ12" s="1211"/>
      <c r="AK12" s="1211"/>
      <c r="AL12" s="1211"/>
      <c r="AM12" s="1211"/>
      <c r="AN12" s="1211"/>
      <c r="AO12" s="1211"/>
      <c r="AP12" s="1211"/>
      <c r="AQ12" s="1211"/>
      <c r="AR12" s="1211"/>
      <c r="AS12" s="1211"/>
      <c r="AT12" s="1211"/>
      <c r="AU12" s="1211"/>
      <c r="AV12" s="1211"/>
      <c r="AW12" s="1211"/>
      <c r="AX12" s="1211"/>
      <c r="AY12" s="1211"/>
      <c r="AZ12" s="1211"/>
      <c r="BA12" s="168"/>
      <c r="BB12" s="168"/>
      <c r="BC12" s="168"/>
      <c r="BD12" s="168"/>
      <c r="BE12" s="1193"/>
      <c r="BF12" s="1194"/>
      <c r="BG12" s="1194"/>
      <c r="BH12" s="1195"/>
      <c r="BI12" s="91"/>
      <c r="BJ12" s="91"/>
      <c r="BK12" s="1202"/>
      <c r="BL12" s="1202"/>
      <c r="BM12" s="1202"/>
      <c r="BN12" s="1202"/>
      <c r="BO12" s="1202"/>
      <c r="BP12" s="1202"/>
      <c r="BQ12" s="1202"/>
      <c r="BR12" s="169"/>
      <c r="BS12" s="169"/>
      <c r="BT12" s="1193"/>
      <c r="BU12" s="1194"/>
      <c r="BV12" s="1195"/>
      <c r="BW12" s="25"/>
      <c r="BX12" s="6"/>
      <c r="BY12" s="6"/>
      <c r="BZ12" s="6"/>
      <c r="CA12" s="6"/>
      <c r="CB12" s="37"/>
      <c r="CC12" s="620" t="s">
        <v>114</v>
      </c>
      <c r="CD12" s="621"/>
      <c r="CE12" s="621"/>
      <c r="CF12" s="621"/>
      <c r="CG12" s="621"/>
      <c r="CH12" s="621"/>
      <c r="CI12" s="622"/>
      <c r="CJ12" s="399" t="s">
        <v>34</v>
      </c>
      <c r="CK12" s="400"/>
      <c r="CL12" s="401"/>
      <c r="CM12" s="634"/>
      <c r="CN12" s="635"/>
      <c r="CO12" s="635"/>
      <c r="CP12" s="635"/>
      <c r="CQ12" s="635"/>
      <c r="CR12" s="635"/>
      <c r="CS12" s="635"/>
      <c r="CT12" s="635"/>
      <c r="CU12" s="635"/>
      <c r="CV12" s="635"/>
      <c r="CW12" s="635"/>
      <c r="CX12" s="635"/>
      <c r="CY12" s="636"/>
      <c r="CZ12" s="151"/>
      <c r="DA12" s="151"/>
      <c r="DB12" s="151"/>
      <c r="DC12" s="151"/>
      <c r="DD12" s="638"/>
      <c r="DE12" s="638"/>
      <c r="DF12" s="638"/>
      <c r="DG12" s="638"/>
      <c r="DH12" s="638"/>
      <c r="DI12" s="638"/>
      <c r="DJ12" s="638"/>
      <c r="DK12" s="638"/>
      <c r="DL12" s="638"/>
      <c r="DM12" s="638"/>
      <c r="DN12" s="638"/>
      <c r="DO12" s="638"/>
      <c r="DP12" s="638"/>
      <c r="DQ12" s="638"/>
      <c r="DR12" s="638"/>
      <c r="DS12" s="638"/>
      <c r="DT12" s="638"/>
      <c r="DU12" s="638"/>
      <c r="DV12" s="638"/>
      <c r="DW12" s="638"/>
      <c r="DX12" s="638"/>
      <c r="DY12" s="638"/>
      <c r="DZ12" s="151"/>
      <c r="EA12" s="151"/>
      <c r="EB12" s="151"/>
      <c r="EC12" s="151"/>
      <c r="ED12" s="372"/>
      <c r="EE12" s="373"/>
      <c r="EF12" s="373"/>
      <c r="EG12" s="374"/>
      <c r="EH12" s="51"/>
      <c r="EI12" s="51"/>
      <c r="EJ12" s="583"/>
      <c r="EK12" s="583"/>
      <c r="EL12" s="583"/>
      <c r="EM12" s="583"/>
      <c r="EN12" s="583"/>
      <c r="EO12" s="583"/>
      <c r="EP12" s="583"/>
      <c r="EQ12" s="152"/>
      <c r="ER12" s="152"/>
      <c r="ES12" s="372"/>
      <c r="ET12" s="373"/>
      <c r="EU12" s="374"/>
      <c r="EW12" s="2"/>
      <c r="EX12" s="2"/>
      <c r="EY12" s="2"/>
      <c r="EZ12" s="2"/>
      <c r="FA12" s="2"/>
    </row>
    <row r="13" spans="1:157" ht="13.5" customHeight="1" thickBot="1">
      <c r="A13" s="2"/>
      <c r="B13" s="2"/>
      <c r="C13" s="1119"/>
      <c r="D13" s="1150"/>
      <c r="E13" s="1151"/>
      <c r="F13" s="1151"/>
      <c r="G13" s="1151"/>
      <c r="H13" s="1151"/>
      <c r="I13" s="1151"/>
      <c r="J13" s="1152"/>
      <c r="K13" s="1120"/>
      <c r="L13" s="1121"/>
      <c r="M13" s="1121"/>
      <c r="N13" s="1210"/>
      <c r="O13" s="1208"/>
      <c r="P13" s="1208"/>
      <c r="Q13" s="1208"/>
      <c r="R13" s="1208"/>
      <c r="S13" s="1208"/>
      <c r="T13" s="1208"/>
      <c r="U13" s="1208"/>
      <c r="V13" s="1208"/>
      <c r="W13" s="1208"/>
      <c r="X13" s="1208"/>
      <c r="Y13" s="1208"/>
      <c r="Z13" s="1209"/>
      <c r="AA13" s="171"/>
      <c r="AB13" s="171"/>
      <c r="AC13" s="1186" t="s">
        <v>61</v>
      </c>
      <c r="AD13" s="1186"/>
      <c r="AE13" s="1186"/>
      <c r="AF13" s="1156"/>
      <c r="AG13" s="1156"/>
      <c r="AH13" s="1156"/>
      <c r="AI13" s="190"/>
      <c r="AJ13" s="190"/>
      <c r="AK13" s="208"/>
      <c r="AL13" s="171"/>
      <c r="AM13" s="171"/>
      <c r="AN13" s="171"/>
      <c r="AO13" s="1186" t="s">
        <v>48</v>
      </c>
      <c r="AP13" s="1186"/>
      <c r="AQ13" s="1186"/>
      <c r="AR13" s="1186"/>
      <c r="AS13" s="1186"/>
      <c r="AT13" s="171"/>
      <c r="AU13" s="190"/>
      <c r="AV13" s="190"/>
      <c r="AW13" s="198"/>
      <c r="AX13" s="171"/>
      <c r="AY13" s="1186" t="s">
        <v>49</v>
      </c>
      <c r="AZ13" s="1186"/>
      <c r="BA13" s="1186"/>
      <c r="BB13" s="1156"/>
      <c r="BC13" s="1156"/>
      <c r="BD13" s="190"/>
      <c r="BE13" s="1212"/>
      <c r="BF13" s="1196"/>
      <c r="BG13" s="1196"/>
      <c r="BH13" s="1196"/>
      <c r="BI13" s="224"/>
      <c r="BJ13" s="225"/>
      <c r="BK13" s="1187" t="s">
        <v>62</v>
      </c>
      <c r="BL13" s="1187"/>
      <c r="BM13" s="1187"/>
      <c r="BN13" s="1187"/>
      <c r="BO13" s="225"/>
      <c r="BP13" s="225"/>
      <c r="BQ13" s="1188" t="s">
        <v>35</v>
      </c>
      <c r="BR13" s="1187"/>
      <c r="BS13" s="1189"/>
      <c r="BT13" s="1196"/>
      <c r="BU13" s="1196"/>
      <c r="BV13" s="1197"/>
      <c r="BW13" s="25"/>
      <c r="BX13" s="6"/>
      <c r="BY13" s="6"/>
      <c r="BZ13" s="6"/>
      <c r="CA13" s="6"/>
      <c r="CB13" s="37"/>
      <c r="CC13" s="623"/>
      <c r="CD13" s="624"/>
      <c r="CE13" s="624"/>
      <c r="CF13" s="624"/>
      <c r="CG13" s="624"/>
      <c r="CH13" s="624"/>
      <c r="CI13" s="625"/>
      <c r="CJ13" s="402"/>
      <c r="CK13" s="403"/>
      <c r="CL13" s="404"/>
      <c r="CM13" s="634"/>
      <c r="CN13" s="635"/>
      <c r="CO13" s="635"/>
      <c r="CP13" s="635"/>
      <c r="CQ13" s="635"/>
      <c r="CR13" s="635"/>
      <c r="CS13" s="635"/>
      <c r="CT13" s="635"/>
      <c r="CU13" s="635"/>
      <c r="CV13" s="635"/>
      <c r="CW13" s="635"/>
      <c r="CX13" s="635"/>
      <c r="CY13" s="636"/>
      <c r="CZ13" s="63"/>
      <c r="DA13" s="64"/>
      <c r="DB13" s="630" t="s">
        <v>61</v>
      </c>
      <c r="DC13" s="630"/>
      <c r="DD13" s="630"/>
      <c r="DE13" s="630"/>
      <c r="DF13" s="630"/>
      <c r="DG13" s="630"/>
      <c r="DH13" s="64"/>
      <c r="DI13" s="64"/>
      <c r="DJ13" s="63"/>
      <c r="DK13" s="64"/>
      <c r="DL13" s="64"/>
      <c r="DM13" s="64"/>
      <c r="DN13" s="630" t="s">
        <v>48</v>
      </c>
      <c r="DO13" s="630"/>
      <c r="DP13" s="630"/>
      <c r="DQ13" s="630"/>
      <c r="DR13" s="630"/>
      <c r="DS13" s="64"/>
      <c r="DT13" s="64"/>
      <c r="DU13" s="64"/>
      <c r="DV13" s="66"/>
      <c r="DW13" s="64"/>
      <c r="DX13" s="630" t="s">
        <v>49</v>
      </c>
      <c r="DY13" s="630"/>
      <c r="DZ13" s="630"/>
      <c r="EA13" s="630"/>
      <c r="EB13" s="630"/>
      <c r="EC13" s="66"/>
      <c r="ED13" s="372"/>
      <c r="EE13" s="373"/>
      <c r="EF13" s="373"/>
      <c r="EG13" s="374"/>
      <c r="EH13" s="65"/>
      <c r="EI13" s="65"/>
      <c r="EJ13" s="547" t="s">
        <v>62</v>
      </c>
      <c r="EK13" s="547"/>
      <c r="EL13" s="547"/>
      <c r="EM13" s="547"/>
      <c r="EN13" s="65"/>
      <c r="EO13" s="65"/>
      <c r="EP13" s="584" t="s">
        <v>35</v>
      </c>
      <c r="EQ13" s="547"/>
      <c r="ER13" s="547"/>
      <c r="ES13" s="408"/>
      <c r="ET13" s="409"/>
      <c r="EU13" s="410"/>
      <c r="EW13" s="2"/>
      <c r="EX13" s="2"/>
      <c r="EY13" s="2"/>
      <c r="EZ13" s="2"/>
      <c r="FA13" s="2"/>
    </row>
    <row r="14" spans="1:157" ht="10.5" customHeight="1">
      <c r="A14" s="2"/>
      <c r="B14" s="2"/>
      <c r="C14" s="1119"/>
      <c r="D14" s="1213" t="s">
        <v>46</v>
      </c>
      <c r="E14" s="1214"/>
      <c r="F14" s="1215"/>
      <c r="G14" s="1216" t="s">
        <v>12</v>
      </c>
      <c r="H14" s="1216"/>
      <c r="I14" s="1216"/>
      <c r="J14" s="1216"/>
      <c r="K14" s="1217" t="str">
        <f ca="1">'7a'!K14:M15</f>
        <v/>
      </c>
      <c r="L14" s="1218"/>
      <c r="M14" s="1219"/>
      <c r="N14" s="212"/>
      <c r="O14" s="213"/>
      <c r="P14" s="213"/>
      <c r="Q14" s="213"/>
      <c r="R14" s="211"/>
      <c r="S14" s="211"/>
      <c r="T14" s="1182" t="s">
        <v>6</v>
      </c>
      <c r="U14" s="1182"/>
      <c r="V14" s="211"/>
      <c r="W14" s="211"/>
      <c r="X14" s="211"/>
      <c r="Y14" s="1182" t="s">
        <v>7</v>
      </c>
      <c r="Z14" s="1223"/>
      <c r="AA14" s="211"/>
      <c r="AB14" s="211"/>
      <c r="AC14" s="211"/>
      <c r="AD14" s="1148" t="s">
        <v>22</v>
      </c>
      <c r="AE14" s="1149"/>
      <c r="AF14" s="1216" t="s">
        <v>13</v>
      </c>
      <c r="AG14" s="1216"/>
      <c r="AH14" s="1216"/>
      <c r="AI14" s="1216"/>
      <c r="AJ14" s="1216"/>
      <c r="AK14" s="214"/>
      <c r="AL14" s="211"/>
      <c r="AM14" s="1148" t="s">
        <v>43</v>
      </c>
      <c r="AN14" s="1148"/>
      <c r="AO14" s="1148"/>
      <c r="AP14" s="215"/>
      <c r="AQ14" s="211"/>
      <c r="AR14" s="211"/>
      <c r="AS14" s="1148" t="s">
        <v>22</v>
      </c>
      <c r="AT14" s="1149"/>
      <c r="AU14" s="1226" t="s">
        <v>13</v>
      </c>
      <c r="AV14" s="1226"/>
      <c r="AW14" s="1226"/>
      <c r="AX14" s="214"/>
      <c r="AY14" s="211"/>
      <c r="AZ14" s="1148" t="s">
        <v>22</v>
      </c>
      <c r="BA14" s="1149"/>
      <c r="BB14" s="1216" t="s">
        <v>45</v>
      </c>
      <c r="BC14" s="1216"/>
      <c r="BD14" s="1227"/>
      <c r="BE14" s="92"/>
      <c r="BF14" s="92"/>
      <c r="BG14" s="92"/>
      <c r="BH14" s="166" t="s">
        <v>22</v>
      </c>
      <c r="BI14" s="222"/>
      <c r="BJ14" s="92"/>
      <c r="BK14" s="1167" t="s">
        <v>43</v>
      </c>
      <c r="BL14" s="1167"/>
      <c r="BM14" s="223"/>
      <c r="BN14" s="1226"/>
      <c r="BO14" s="1226"/>
      <c r="BP14" s="93" t="s">
        <v>22</v>
      </c>
      <c r="BQ14" s="195"/>
      <c r="BR14" s="187"/>
      <c r="BS14" s="216" t="s">
        <v>22</v>
      </c>
      <c r="BT14" s="187"/>
      <c r="BU14" s="187"/>
      <c r="BV14" s="93" t="s">
        <v>22</v>
      </c>
      <c r="BW14" s="31"/>
      <c r="BX14" s="6"/>
      <c r="BY14" s="6"/>
      <c r="BZ14" s="6"/>
      <c r="CA14" s="6"/>
      <c r="CB14" s="37"/>
      <c r="CC14" s="586" t="s">
        <v>98</v>
      </c>
      <c r="CD14" s="587"/>
      <c r="CE14" s="587"/>
      <c r="CF14" s="588" t="s">
        <v>99</v>
      </c>
      <c r="CG14" s="589"/>
      <c r="CH14" s="589"/>
      <c r="CI14" s="590"/>
      <c r="CJ14" s="643" t="str">
        <f ca="1">K14</f>
        <v/>
      </c>
      <c r="CK14" s="643"/>
      <c r="CL14" s="643"/>
      <c r="CM14" s="62"/>
      <c r="CN14" s="65"/>
      <c r="CO14" s="65"/>
      <c r="CP14" s="65"/>
      <c r="CQ14" s="48"/>
      <c r="CR14" s="48"/>
      <c r="CS14" s="579" t="s">
        <v>6</v>
      </c>
      <c r="CT14" s="579"/>
      <c r="CU14" s="48"/>
      <c r="CV14" s="48"/>
      <c r="CW14" s="48"/>
      <c r="CX14" s="579" t="s">
        <v>7</v>
      </c>
      <c r="CY14" s="629"/>
      <c r="CZ14" s="49"/>
      <c r="DA14" s="48"/>
      <c r="DB14" s="48"/>
      <c r="DC14" s="568" t="s">
        <v>22</v>
      </c>
      <c r="DD14" s="569"/>
      <c r="DE14" s="579" t="s">
        <v>13</v>
      </c>
      <c r="DF14" s="579"/>
      <c r="DG14" s="579"/>
      <c r="DH14" s="579"/>
      <c r="DI14" s="579"/>
      <c r="DJ14" s="49"/>
      <c r="DK14" s="48"/>
      <c r="DL14" s="568" t="s">
        <v>43</v>
      </c>
      <c r="DM14" s="568"/>
      <c r="DN14" s="639"/>
      <c r="DO14" s="48"/>
      <c r="DP14" s="48"/>
      <c r="DQ14" s="48"/>
      <c r="DR14" s="568" t="s">
        <v>22</v>
      </c>
      <c r="DS14" s="568"/>
      <c r="DT14" s="578" t="s">
        <v>13</v>
      </c>
      <c r="DU14" s="579"/>
      <c r="DV14" s="629"/>
      <c r="DW14" s="48"/>
      <c r="DX14" s="48"/>
      <c r="DY14" s="568" t="s">
        <v>22</v>
      </c>
      <c r="DZ14" s="568"/>
      <c r="EA14" s="578" t="s">
        <v>45</v>
      </c>
      <c r="EB14" s="579"/>
      <c r="EC14" s="629"/>
      <c r="ED14" s="49"/>
      <c r="EE14" s="48"/>
      <c r="EF14" s="48"/>
      <c r="EG14" s="67" t="s">
        <v>22</v>
      </c>
      <c r="EH14" s="48"/>
      <c r="EI14" s="48"/>
      <c r="EJ14" s="568" t="s">
        <v>43</v>
      </c>
      <c r="EK14" s="639"/>
      <c r="EL14" s="48"/>
      <c r="EM14" s="579"/>
      <c r="EN14" s="579"/>
      <c r="EO14" s="150" t="s">
        <v>22</v>
      </c>
      <c r="EP14" s="61"/>
      <c r="EQ14" s="47"/>
      <c r="ER14" s="67" t="s">
        <v>22</v>
      </c>
      <c r="ES14" s="47"/>
      <c r="ET14" s="47"/>
      <c r="EU14" s="67" t="s">
        <v>22</v>
      </c>
      <c r="EW14" s="2"/>
      <c r="EX14" s="2"/>
      <c r="EY14" s="2"/>
      <c r="EZ14" s="2"/>
      <c r="FA14" s="2"/>
    </row>
    <row r="15" spans="1:157" ht="18.75" customHeight="1" thickBot="1">
      <c r="A15" s="2"/>
      <c r="B15" s="2"/>
      <c r="C15" s="1119"/>
      <c r="D15" s="1228" t="str">
        <f ca="1">'7a'!D15:F15</f>
        <v/>
      </c>
      <c r="E15" s="1229"/>
      <c r="F15" s="1230"/>
      <c r="G15" s="1231">
        <f>'7a'!G15:J15</f>
        <v>0</v>
      </c>
      <c r="H15" s="1231"/>
      <c r="I15" s="1231"/>
      <c r="J15" s="1231"/>
      <c r="K15" s="1220"/>
      <c r="L15" s="1221"/>
      <c r="M15" s="1222"/>
      <c r="N15" s="1232">
        <f>'7a'!N15:Z15</f>
        <v>0</v>
      </c>
      <c r="O15" s="1233"/>
      <c r="P15" s="1233"/>
      <c r="Q15" s="1233"/>
      <c r="R15" s="1233"/>
      <c r="S15" s="1233"/>
      <c r="T15" s="1233"/>
      <c r="U15" s="1233"/>
      <c r="V15" s="1233"/>
      <c r="W15" s="1233"/>
      <c r="X15" s="1233"/>
      <c r="Y15" s="1233"/>
      <c r="Z15" s="1234"/>
      <c r="AA15" s="1221">
        <f>'7a'!AA15:AE15</f>
        <v>0</v>
      </c>
      <c r="AB15" s="1221"/>
      <c r="AC15" s="1221"/>
      <c r="AD15" s="1221"/>
      <c r="AE15" s="1222"/>
      <c r="AF15" s="1235">
        <f>'7a'!AF15:AJ15</f>
        <v>0</v>
      </c>
      <c r="AG15" s="1235"/>
      <c r="AH15" s="1235"/>
      <c r="AI15" s="1235"/>
      <c r="AJ15" s="1235"/>
      <c r="AK15" s="1220">
        <f>'7a'!AK15:AO15</f>
        <v>0</v>
      </c>
      <c r="AL15" s="1221"/>
      <c r="AM15" s="1221"/>
      <c r="AN15" s="1221"/>
      <c r="AO15" s="1221"/>
      <c r="AP15" s="1236">
        <f>'7a'!AP15:AT15</f>
        <v>0</v>
      </c>
      <c r="AQ15" s="1221"/>
      <c r="AR15" s="1221"/>
      <c r="AS15" s="1221"/>
      <c r="AT15" s="1222"/>
      <c r="AU15" s="1224">
        <f>'7a'!AU15:AW15</f>
        <v>0</v>
      </c>
      <c r="AV15" s="1224"/>
      <c r="AW15" s="1224"/>
      <c r="AX15" s="1220">
        <f>'7a'!AX15:BA15</f>
        <v>0</v>
      </c>
      <c r="AY15" s="1221"/>
      <c r="AZ15" s="1221"/>
      <c r="BA15" s="1222"/>
      <c r="BB15" s="1224">
        <f>'7a'!BB15</f>
        <v>0</v>
      </c>
      <c r="BC15" s="1224"/>
      <c r="BD15" s="1225"/>
      <c r="BE15" s="428">
        <f>'7a'!BE15</f>
        <v>0</v>
      </c>
      <c r="BF15" s="428"/>
      <c r="BG15" s="428"/>
      <c r="BH15" s="428"/>
      <c r="BI15" s="1220">
        <f>'7a'!BI15</f>
        <v>0</v>
      </c>
      <c r="BJ15" s="1221"/>
      <c r="BK15" s="1221"/>
      <c r="BL15" s="1221"/>
      <c r="BM15" s="1236">
        <f>'7a'!BM15</f>
        <v>0</v>
      </c>
      <c r="BN15" s="1221"/>
      <c r="BO15" s="1221"/>
      <c r="BP15" s="1240"/>
      <c r="BQ15" s="1241">
        <f>'7a'!BQ15</f>
        <v>0</v>
      </c>
      <c r="BR15" s="1221"/>
      <c r="BS15" s="1222"/>
      <c r="BT15" s="1224">
        <f>'7a'!BT15</f>
        <v>0</v>
      </c>
      <c r="BU15" s="1224"/>
      <c r="BV15" s="1225"/>
      <c r="BW15" s="24"/>
      <c r="BX15" s="6"/>
      <c r="BY15" s="6"/>
      <c r="BZ15" s="57"/>
      <c r="CA15" s="57"/>
      <c r="CB15" s="57"/>
      <c r="CC15" s="426" t="str">
        <f ca="1">D15</f>
        <v/>
      </c>
      <c r="CD15" s="424"/>
      <c r="CE15" s="424"/>
      <c r="CF15" s="426">
        <f>G15</f>
        <v>0</v>
      </c>
      <c r="CG15" s="424"/>
      <c r="CH15" s="424"/>
      <c r="CI15" s="425"/>
      <c r="CJ15" s="429"/>
      <c r="CK15" s="429"/>
      <c r="CL15" s="429"/>
      <c r="CM15" s="1237">
        <f>N15</f>
        <v>0</v>
      </c>
      <c r="CN15" s="1238"/>
      <c r="CO15" s="1238"/>
      <c r="CP15" s="1238"/>
      <c r="CQ15" s="1238"/>
      <c r="CR15" s="1238"/>
      <c r="CS15" s="1238"/>
      <c r="CT15" s="1238"/>
      <c r="CU15" s="1238"/>
      <c r="CV15" s="1238"/>
      <c r="CW15" s="1238"/>
      <c r="CX15" s="1238"/>
      <c r="CY15" s="1239"/>
      <c r="CZ15" s="591">
        <f>AA15</f>
        <v>0</v>
      </c>
      <c r="DA15" s="429"/>
      <c r="DB15" s="429"/>
      <c r="DC15" s="429"/>
      <c r="DD15" s="592"/>
      <c r="DE15" s="660">
        <f>AF15</f>
        <v>0</v>
      </c>
      <c r="DF15" s="660"/>
      <c r="DG15" s="660"/>
      <c r="DH15" s="660"/>
      <c r="DI15" s="660"/>
      <c r="DJ15" s="591">
        <f>AK15</f>
        <v>0</v>
      </c>
      <c r="DK15" s="429"/>
      <c r="DL15" s="429"/>
      <c r="DM15" s="429"/>
      <c r="DN15" s="593"/>
      <c r="DO15" s="429">
        <f>AP15</f>
        <v>0</v>
      </c>
      <c r="DP15" s="429"/>
      <c r="DQ15" s="429"/>
      <c r="DR15" s="429"/>
      <c r="DS15" s="429"/>
      <c r="DT15" s="591">
        <f>AU15</f>
        <v>0</v>
      </c>
      <c r="DU15" s="429"/>
      <c r="DV15" s="592"/>
      <c r="DW15" s="429">
        <f>AX15</f>
        <v>0</v>
      </c>
      <c r="DX15" s="429"/>
      <c r="DY15" s="429"/>
      <c r="DZ15" s="429"/>
      <c r="EA15" s="591">
        <f>BB15</f>
        <v>0</v>
      </c>
      <c r="EB15" s="429"/>
      <c r="EC15" s="592"/>
      <c r="ED15" s="591">
        <f>BE15</f>
        <v>0</v>
      </c>
      <c r="EE15" s="429"/>
      <c r="EF15" s="429"/>
      <c r="EG15" s="592"/>
      <c r="EH15" s="429">
        <f>BI15</f>
        <v>0</v>
      </c>
      <c r="EI15" s="429"/>
      <c r="EJ15" s="429"/>
      <c r="EK15" s="593"/>
      <c r="EL15" s="429">
        <f>BM15</f>
        <v>0</v>
      </c>
      <c r="EM15" s="429"/>
      <c r="EN15" s="429"/>
      <c r="EO15" s="429"/>
      <c r="EP15" s="591">
        <f>BQ15</f>
        <v>0</v>
      </c>
      <c r="EQ15" s="429"/>
      <c r="ER15" s="592"/>
      <c r="ES15" s="429">
        <f>BT15</f>
        <v>0</v>
      </c>
      <c r="ET15" s="429"/>
      <c r="EU15" s="592"/>
      <c r="EW15" s="2"/>
      <c r="EX15" s="2"/>
      <c r="EY15" s="2"/>
      <c r="EZ15" s="2"/>
      <c r="FA15" s="2"/>
    </row>
    <row r="16" spans="1:157" ht="20.25" customHeight="1" thickBot="1">
      <c r="A16" s="2"/>
      <c r="B16" s="2"/>
      <c r="C16" s="1119"/>
      <c r="D16" s="1245" t="s">
        <v>58</v>
      </c>
      <c r="E16" s="1202"/>
      <c r="F16" s="1202"/>
      <c r="G16" s="1202"/>
      <c r="H16" s="1202"/>
      <c r="I16" s="1202"/>
      <c r="J16" s="1202"/>
      <c r="K16" s="1202"/>
      <c r="L16" s="1202"/>
      <c r="M16" s="1202"/>
      <c r="N16" s="1202"/>
      <c r="O16" s="1202"/>
      <c r="P16" s="1202"/>
      <c r="Q16" s="1202"/>
      <c r="R16" s="1202"/>
      <c r="S16" s="1202"/>
      <c r="T16" s="1202"/>
      <c r="U16" s="1245" t="s">
        <v>59</v>
      </c>
      <c r="V16" s="1202"/>
      <c r="W16" s="1202"/>
      <c r="X16" s="1202"/>
      <c r="Y16" s="1202"/>
      <c r="Z16" s="1202"/>
      <c r="AA16" s="1202"/>
      <c r="AB16" s="1202"/>
      <c r="AC16" s="1202"/>
      <c r="AD16" s="1202"/>
      <c r="AE16" s="1202"/>
      <c r="AF16" s="1201"/>
      <c r="AG16" s="1201"/>
      <c r="AH16" s="1201"/>
      <c r="AI16" s="1201"/>
      <c r="AJ16" s="1201"/>
      <c r="AK16" s="1202"/>
      <c r="AL16" s="1202"/>
      <c r="AM16" s="1202"/>
      <c r="AN16" s="1202"/>
      <c r="AO16" s="1246"/>
      <c r="AP16" s="1245" t="s">
        <v>60</v>
      </c>
      <c r="AQ16" s="1202"/>
      <c r="AR16" s="1202"/>
      <c r="AS16" s="1202"/>
      <c r="AT16" s="1202"/>
      <c r="AU16" s="1201"/>
      <c r="AV16" s="1201"/>
      <c r="AW16" s="1201"/>
      <c r="AX16" s="1202"/>
      <c r="AY16" s="1202"/>
      <c r="AZ16" s="1202"/>
      <c r="BA16" s="1202"/>
      <c r="BB16" s="1201"/>
      <c r="BC16" s="1201"/>
      <c r="BD16" s="1201"/>
      <c r="BE16" s="1201"/>
      <c r="BF16" s="1201"/>
      <c r="BG16" s="1247"/>
      <c r="BH16" s="1248" t="s">
        <v>64</v>
      </c>
      <c r="BI16" s="1211"/>
      <c r="BJ16" s="1211"/>
      <c r="BK16" s="1211"/>
      <c r="BL16" s="1211"/>
      <c r="BM16" s="1211"/>
      <c r="BN16" s="1211"/>
      <c r="BO16" s="1211"/>
      <c r="BP16" s="1211"/>
      <c r="BQ16" s="1211"/>
      <c r="BR16" s="1211"/>
      <c r="BS16" s="1211"/>
      <c r="BT16" s="1211"/>
      <c r="BU16" s="1211"/>
      <c r="BV16" s="1249"/>
      <c r="BW16" s="24"/>
      <c r="BX16" s="6"/>
      <c r="BY16" s="6"/>
      <c r="BZ16" s="57"/>
      <c r="CA16" s="57"/>
      <c r="CB16" s="57"/>
      <c r="CC16" s="640" t="s">
        <v>58</v>
      </c>
      <c r="CD16" s="641"/>
      <c r="CE16" s="641"/>
      <c r="CF16" s="641"/>
      <c r="CG16" s="641"/>
      <c r="CH16" s="641"/>
      <c r="CI16" s="641"/>
      <c r="CJ16" s="641"/>
      <c r="CK16" s="641"/>
      <c r="CL16" s="641"/>
      <c r="CM16" s="641"/>
      <c r="CN16" s="641"/>
      <c r="CO16" s="641"/>
      <c r="CP16" s="641"/>
      <c r="CQ16" s="641"/>
      <c r="CR16" s="641"/>
      <c r="CS16" s="641"/>
      <c r="CT16" s="640" t="s">
        <v>59</v>
      </c>
      <c r="CU16" s="641"/>
      <c r="CV16" s="641"/>
      <c r="CW16" s="641"/>
      <c r="CX16" s="641"/>
      <c r="CY16" s="641"/>
      <c r="CZ16" s="641"/>
      <c r="DA16" s="641"/>
      <c r="DB16" s="641"/>
      <c r="DC16" s="641"/>
      <c r="DD16" s="641"/>
      <c r="DE16" s="641"/>
      <c r="DF16" s="641"/>
      <c r="DG16" s="641"/>
      <c r="DH16" s="641"/>
      <c r="DI16" s="641"/>
      <c r="DJ16" s="641"/>
      <c r="DK16" s="641"/>
      <c r="DL16" s="641"/>
      <c r="DM16" s="641"/>
      <c r="DN16" s="642"/>
      <c r="DO16" s="640" t="s">
        <v>60</v>
      </c>
      <c r="DP16" s="641"/>
      <c r="DQ16" s="641"/>
      <c r="DR16" s="641"/>
      <c r="DS16" s="641"/>
      <c r="DT16" s="641"/>
      <c r="DU16" s="641"/>
      <c r="DV16" s="641"/>
      <c r="DW16" s="641"/>
      <c r="DX16" s="641"/>
      <c r="DY16" s="641"/>
      <c r="DZ16" s="641"/>
      <c r="EA16" s="641"/>
      <c r="EB16" s="641"/>
      <c r="EC16" s="641"/>
      <c r="ED16" s="641"/>
      <c r="EE16" s="641"/>
      <c r="EF16" s="642"/>
      <c r="EG16" s="659" t="s">
        <v>64</v>
      </c>
      <c r="EH16" s="641"/>
      <c r="EI16" s="641"/>
      <c r="EJ16" s="641"/>
      <c r="EK16" s="641"/>
      <c r="EL16" s="641"/>
      <c r="EM16" s="641"/>
      <c r="EN16" s="641"/>
      <c r="EO16" s="641"/>
      <c r="EP16" s="641"/>
      <c r="EQ16" s="641"/>
      <c r="ER16" s="641"/>
      <c r="ES16" s="641"/>
      <c r="ET16" s="641"/>
      <c r="EU16" s="642"/>
      <c r="EW16" s="2"/>
      <c r="EX16" s="2"/>
      <c r="EY16" s="2"/>
      <c r="EZ16" s="2"/>
      <c r="FA16" s="2"/>
    </row>
    <row r="17" spans="1:157" ht="16.5" customHeight="1">
      <c r="A17" s="2"/>
      <c r="B17" s="2"/>
      <c r="C17" s="114"/>
      <c r="D17" s="217" t="s">
        <v>42</v>
      </c>
      <c r="E17" s="218"/>
      <c r="F17" s="218"/>
      <c r="G17" s="1256">
        <f>'7a'!G17:L17</f>
        <v>0</v>
      </c>
      <c r="H17" s="1257"/>
      <c r="I17" s="1257"/>
      <c r="J17" s="1257"/>
      <c r="K17" s="1257"/>
      <c r="L17" s="1257"/>
      <c r="M17" s="1243" t="s">
        <v>8</v>
      </c>
      <c r="N17" s="1243"/>
      <c r="O17" s="1258">
        <f>'7a'!O17:R17</f>
        <v>0</v>
      </c>
      <c r="P17" s="1258"/>
      <c r="Q17" s="1258"/>
      <c r="R17" s="1258"/>
      <c r="S17" s="1242" t="s">
        <v>7</v>
      </c>
      <c r="T17" s="1242"/>
      <c r="U17" s="217"/>
      <c r="V17" s="219"/>
      <c r="W17" s="219"/>
      <c r="X17" s="219"/>
      <c r="Y17" s="219"/>
      <c r="Z17" s="219"/>
      <c r="AA17" s="219"/>
      <c r="AB17" s="219"/>
      <c r="AC17" s="219"/>
      <c r="AD17" s="219"/>
      <c r="AE17" s="219"/>
      <c r="AF17" s="219"/>
      <c r="AG17" s="221"/>
      <c r="AH17" s="221"/>
      <c r="AI17" s="221"/>
      <c r="AJ17" s="1243" t="s">
        <v>8</v>
      </c>
      <c r="AK17" s="1243"/>
      <c r="AL17" s="221"/>
      <c r="AM17" s="221"/>
      <c r="AN17" s="1182" t="s">
        <v>9</v>
      </c>
      <c r="AO17" s="1223"/>
      <c r="AP17" s="220"/>
      <c r="AQ17" s="220"/>
      <c r="AR17" s="220"/>
      <c r="AS17" s="220"/>
      <c r="AT17" s="220"/>
      <c r="AU17" s="220"/>
      <c r="AV17" s="220"/>
      <c r="AW17" s="220"/>
      <c r="AX17" s="220"/>
      <c r="AY17" s="220"/>
      <c r="AZ17" s="220"/>
      <c r="BA17" s="221"/>
      <c r="BB17" s="221"/>
      <c r="BC17" s="221" t="s">
        <v>8</v>
      </c>
      <c r="BD17" s="221"/>
      <c r="BE17" s="221"/>
      <c r="BF17" s="1243" t="s">
        <v>9</v>
      </c>
      <c r="BG17" s="1244"/>
      <c r="BH17" s="165"/>
      <c r="BI17" s="165"/>
      <c r="BJ17" s="165"/>
      <c r="BK17" s="165"/>
      <c r="BL17" s="165"/>
      <c r="BM17" s="165"/>
      <c r="BN17" s="165"/>
      <c r="BO17" s="165"/>
      <c r="BP17" s="165"/>
      <c r="BQ17" s="165"/>
      <c r="BR17" s="1194" t="s">
        <v>8</v>
      </c>
      <c r="BS17" s="1194"/>
      <c r="BT17" s="165"/>
      <c r="BU17" s="165"/>
      <c r="BV17" s="167" t="s">
        <v>9</v>
      </c>
      <c r="BW17" s="24"/>
      <c r="BX17" s="6"/>
      <c r="BY17" s="6"/>
      <c r="BZ17" s="57"/>
      <c r="CA17" s="57"/>
      <c r="CB17" s="57"/>
      <c r="CC17" s="43" t="s">
        <v>42</v>
      </c>
      <c r="CD17" s="44"/>
      <c r="CE17" s="44"/>
      <c r="CF17" s="677">
        <f>G17</f>
        <v>0</v>
      </c>
      <c r="CG17" s="678"/>
      <c r="CH17" s="678"/>
      <c r="CI17" s="678"/>
      <c r="CJ17" s="678"/>
      <c r="CK17" s="678"/>
      <c r="CL17" s="373" t="s">
        <v>8</v>
      </c>
      <c r="CM17" s="373"/>
      <c r="CN17" s="657">
        <f>O17</f>
        <v>0</v>
      </c>
      <c r="CO17" s="657"/>
      <c r="CP17" s="657"/>
      <c r="CQ17" s="657"/>
      <c r="CR17" s="658" t="s">
        <v>7</v>
      </c>
      <c r="CS17" s="658"/>
      <c r="CT17" s="43"/>
      <c r="CU17" s="42"/>
      <c r="CV17" s="42"/>
      <c r="CW17" s="42"/>
      <c r="CX17" s="42"/>
      <c r="CY17" s="42"/>
      <c r="CZ17" s="42"/>
      <c r="DA17" s="42"/>
      <c r="DB17" s="42"/>
      <c r="DC17" s="42"/>
      <c r="DD17" s="42"/>
      <c r="DE17" s="42"/>
      <c r="DF17" s="38"/>
      <c r="DG17" s="38"/>
      <c r="DH17" s="38"/>
      <c r="DI17" s="373" t="s">
        <v>8</v>
      </c>
      <c r="DJ17" s="373"/>
      <c r="DK17" s="38"/>
      <c r="DL17" s="38"/>
      <c r="DM17" s="675" t="s">
        <v>9</v>
      </c>
      <c r="DN17" s="676"/>
      <c r="DO17" s="46"/>
      <c r="DP17" s="4"/>
      <c r="DQ17" s="4"/>
      <c r="DR17" s="4"/>
      <c r="DS17" s="4"/>
      <c r="DT17" s="4"/>
      <c r="DU17" s="4"/>
      <c r="DV17" s="4"/>
      <c r="DW17" s="4"/>
      <c r="DX17" s="4"/>
      <c r="DY17" s="4"/>
      <c r="DZ17" s="38"/>
      <c r="EA17" s="38"/>
      <c r="EB17" s="38" t="s">
        <v>8</v>
      </c>
      <c r="EC17" s="38"/>
      <c r="ED17" s="38"/>
      <c r="EE17" s="373" t="s">
        <v>9</v>
      </c>
      <c r="EF17" s="374"/>
      <c r="EG17" s="38"/>
      <c r="EH17" s="38"/>
      <c r="EI17" s="38"/>
      <c r="EJ17" s="38"/>
      <c r="EK17" s="38"/>
      <c r="EL17" s="38"/>
      <c r="EM17" s="38"/>
      <c r="EN17" s="38"/>
      <c r="EO17" s="38"/>
      <c r="EP17" s="38"/>
      <c r="EQ17" s="373" t="s">
        <v>8</v>
      </c>
      <c r="ER17" s="373"/>
      <c r="ES17" s="38"/>
      <c r="ET17" s="38"/>
      <c r="EU17" s="45" t="s">
        <v>9</v>
      </c>
      <c r="EW17" s="2"/>
      <c r="EX17" s="2"/>
      <c r="EY17" s="2"/>
      <c r="EZ17" s="2"/>
      <c r="FA17" s="2"/>
    </row>
    <row r="18" spans="1:157" ht="24.75" customHeight="1" thickBot="1">
      <c r="A18" s="2"/>
      <c r="B18" s="2"/>
      <c r="C18" s="75"/>
      <c r="D18" s="1253">
        <f>'7a'!D18:T18</f>
        <v>0</v>
      </c>
      <c r="E18" s="1254"/>
      <c r="F18" s="1254"/>
      <c r="G18" s="1254"/>
      <c r="H18" s="1254"/>
      <c r="I18" s="1254"/>
      <c r="J18" s="1254"/>
      <c r="K18" s="1254"/>
      <c r="L18" s="1254"/>
      <c r="M18" s="1254"/>
      <c r="N18" s="1254"/>
      <c r="O18" s="1254"/>
      <c r="P18" s="1254"/>
      <c r="Q18" s="1254"/>
      <c r="R18" s="1254"/>
      <c r="S18" s="1254"/>
      <c r="T18" s="1254"/>
      <c r="U18" s="1253">
        <f>'7a'!U18:AO18</f>
        <v>0</v>
      </c>
      <c r="V18" s="1254"/>
      <c r="W18" s="1254"/>
      <c r="X18" s="1254"/>
      <c r="Y18" s="1254"/>
      <c r="Z18" s="1254"/>
      <c r="AA18" s="1254"/>
      <c r="AB18" s="1254"/>
      <c r="AC18" s="1254"/>
      <c r="AD18" s="1254"/>
      <c r="AE18" s="1254"/>
      <c r="AF18" s="1254"/>
      <c r="AG18" s="1254"/>
      <c r="AH18" s="1254"/>
      <c r="AI18" s="1254"/>
      <c r="AJ18" s="1254"/>
      <c r="AK18" s="1254"/>
      <c r="AL18" s="1254"/>
      <c r="AM18" s="1254"/>
      <c r="AN18" s="1254"/>
      <c r="AO18" s="1255"/>
      <c r="AP18" s="1254">
        <f>'7a'!AP18:BG18</f>
        <v>0</v>
      </c>
      <c r="AQ18" s="1254"/>
      <c r="AR18" s="1254"/>
      <c r="AS18" s="1254"/>
      <c r="AT18" s="1254"/>
      <c r="AU18" s="1254"/>
      <c r="AV18" s="1254"/>
      <c r="AW18" s="1254"/>
      <c r="AX18" s="1254"/>
      <c r="AY18" s="1254"/>
      <c r="AZ18" s="1254"/>
      <c r="BA18" s="1254"/>
      <c r="BB18" s="1254"/>
      <c r="BC18" s="1254"/>
      <c r="BD18" s="1254"/>
      <c r="BE18" s="1254"/>
      <c r="BF18" s="1254"/>
      <c r="BG18" s="1255"/>
      <c r="BH18" s="651">
        <f>'7a'!BH18:BV18</f>
        <v>0</v>
      </c>
      <c r="BI18" s="651"/>
      <c r="BJ18" s="651"/>
      <c r="BK18" s="651"/>
      <c r="BL18" s="651"/>
      <c r="BM18" s="651"/>
      <c r="BN18" s="651"/>
      <c r="BO18" s="651"/>
      <c r="BP18" s="651"/>
      <c r="BQ18" s="651"/>
      <c r="BR18" s="651"/>
      <c r="BS18" s="651"/>
      <c r="BT18" s="651"/>
      <c r="BU18" s="651"/>
      <c r="BV18" s="1185"/>
      <c r="BW18" s="24"/>
      <c r="BX18" s="6"/>
      <c r="BY18" s="6"/>
      <c r="BZ18" s="57"/>
      <c r="CA18" s="57"/>
      <c r="CB18" s="57"/>
      <c r="CC18" s="674">
        <f>D18</f>
        <v>0</v>
      </c>
      <c r="CD18" s="651"/>
      <c r="CE18" s="651"/>
      <c r="CF18" s="651"/>
      <c r="CG18" s="651"/>
      <c r="CH18" s="651"/>
      <c r="CI18" s="651"/>
      <c r="CJ18" s="651"/>
      <c r="CK18" s="651"/>
      <c r="CL18" s="651"/>
      <c r="CM18" s="651"/>
      <c r="CN18" s="651"/>
      <c r="CO18" s="651"/>
      <c r="CP18" s="651"/>
      <c r="CQ18" s="651"/>
      <c r="CR18" s="651"/>
      <c r="CS18" s="651"/>
      <c r="CT18" s="650">
        <f>U18</f>
        <v>0</v>
      </c>
      <c r="CU18" s="572"/>
      <c r="CV18" s="572"/>
      <c r="CW18" s="572"/>
      <c r="CX18" s="572"/>
      <c r="CY18" s="572"/>
      <c r="CZ18" s="572"/>
      <c r="DA18" s="572"/>
      <c r="DB18" s="572"/>
      <c r="DC18" s="572"/>
      <c r="DD18" s="572"/>
      <c r="DE18" s="572"/>
      <c r="DF18" s="572"/>
      <c r="DG18" s="572"/>
      <c r="DH18" s="572"/>
      <c r="DI18" s="572"/>
      <c r="DJ18" s="572"/>
      <c r="DK18" s="572"/>
      <c r="DL18" s="572"/>
      <c r="DM18" s="572"/>
      <c r="DN18" s="573"/>
      <c r="DO18" s="650">
        <f>AP18</f>
        <v>0</v>
      </c>
      <c r="DP18" s="572"/>
      <c r="DQ18" s="572"/>
      <c r="DR18" s="572"/>
      <c r="DS18" s="572"/>
      <c r="DT18" s="572"/>
      <c r="DU18" s="572"/>
      <c r="DV18" s="572"/>
      <c r="DW18" s="572"/>
      <c r="DX18" s="572"/>
      <c r="DY18" s="572"/>
      <c r="DZ18" s="572"/>
      <c r="EA18" s="572"/>
      <c r="EB18" s="572"/>
      <c r="EC18" s="572"/>
      <c r="ED18" s="572"/>
      <c r="EE18" s="572"/>
      <c r="EF18" s="573"/>
      <c r="EG18" s="651">
        <f>BH18</f>
        <v>0</v>
      </c>
      <c r="EH18" s="651"/>
      <c r="EI18" s="651"/>
      <c r="EJ18" s="651"/>
      <c r="EK18" s="651"/>
      <c r="EL18" s="651"/>
      <c r="EM18" s="651"/>
      <c r="EN18" s="651"/>
      <c r="EO18" s="651"/>
      <c r="EP18" s="651"/>
      <c r="EQ18" s="651"/>
      <c r="ER18" s="651"/>
      <c r="ES18" s="651"/>
      <c r="ET18" s="651"/>
      <c r="EU18" s="652"/>
      <c r="EW18" s="2"/>
      <c r="EX18" s="2"/>
      <c r="EY18" s="2"/>
      <c r="EZ18" s="2"/>
      <c r="FA18" s="2"/>
    </row>
    <row r="19" spans="1:157" ht="14.25" customHeight="1">
      <c r="A19" s="2"/>
      <c r="B19" s="2"/>
      <c r="C19" s="75"/>
      <c r="D19" s="1259" t="s">
        <v>63</v>
      </c>
      <c r="E19" s="1260"/>
      <c r="F19" s="1260"/>
      <c r="G19" s="1260"/>
      <c r="H19" s="168"/>
      <c r="I19" s="168"/>
      <c r="J19" s="168"/>
      <c r="K19" s="168"/>
      <c r="L19" s="168"/>
      <c r="M19" s="168"/>
      <c r="N19" s="168"/>
      <c r="O19" s="168"/>
      <c r="P19" s="168"/>
      <c r="Q19" s="168"/>
      <c r="R19" s="168"/>
      <c r="S19" s="168"/>
      <c r="T19" s="168"/>
      <c r="U19" s="168"/>
      <c r="V19" s="168"/>
      <c r="W19" s="168"/>
      <c r="X19" s="168"/>
      <c r="Y19" s="168"/>
      <c r="Z19" s="168"/>
      <c r="AA19" s="168"/>
      <c r="AB19" s="168"/>
      <c r="AC19" s="168"/>
      <c r="AD19" s="168"/>
      <c r="AE19" s="168"/>
      <c r="AF19" s="168"/>
      <c r="AG19" s="168"/>
      <c r="AH19" s="168"/>
      <c r="AI19" s="168"/>
      <c r="AJ19" s="168"/>
      <c r="AK19" s="168"/>
      <c r="AL19" s="168"/>
      <c r="AM19" s="168"/>
      <c r="AN19" s="168"/>
      <c r="AO19" s="168"/>
      <c r="AP19" s="168"/>
      <c r="AQ19" s="168"/>
      <c r="AR19" s="168"/>
      <c r="AS19" s="168"/>
      <c r="AT19" s="168"/>
      <c r="AU19" s="168"/>
      <c r="AV19" s="168"/>
      <c r="AW19" s="168"/>
      <c r="AX19" s="168"/>
      <c r="AY19" s="168"/>
      <c r="AZ19" s="168"/>
      <c r="BA19" s="168"/>
      <c r="BB19" s="168"/>
      <c r="BC19" s="168"/>
      <c r="BD19" s="168"/>
      <c r="BE19" s="168"/>
      <c r="BF19" s="168"/>
      <c r="BG19" s="168"/>
      <c r="BH19" s="88"/>
      <c r="BI19" s="88"/>
      <c r="BJ19" s="88"/>
      <c r="BK19" s="88"/>
      <c r="BL19" s="88"/>
      <c r="BM19" s="88"/>
      <c r="BN19" s="88"/>
      <c r="BO19" s="88"/>
      <c r="BP19" s="88"/>
      <c r="BQ19" s="88"/>
      <c r="BR19" s="88"/>
      <c r="BS19" s="88"/>
      <c r="BT19" s="88"/>
      <c r="BU19" s="88"/>
      <c r="BV19" s="94"/>
      <c r="BW19" s="32"/>
      <c r="BX19" s="5"/>
      <c r="BY19" s="5"/>
      <c r="BZ19" s="57"/>
      <c r="CA19" s="57"/>
      <c r="CB19" s="57"/>
      <c r="CC19" s="655" t="s">
        <v>63</v>
      </c>
      <c r="CD19" s="656"/>
      <c r="CE19" s="656"/>
      <c r="CF19" s="656"/>
      <c r="CG19" s="50"/>
      <c r="CH19" s="50"/>
      <c r="CI19" s="50"/>
      <c r="CJ19" s="50"/>
      <c r="CK19" s="50"/>
      <c r="CL19" s="50"/>
      <c r="CM19" s="50"/>
      <c r="CN19" s="50"/>
      <c r="CO19" s="50"/>
      <c r="CP19" s="50"/>
      <c r="CQ19" s="50"/>
      <c r="CR19" s="50"/>
      <c r="CS19" s="50"/>
      <c r="CT19" s="50"/>
      <c r="CU19" s="50"/>
      <c r="CV19" s="50"/>
      <c r="CW19" s="50"/>
      <c r="CX19" s="50"/>
      <c r="CY19" s="50"/>
      <c r="CZ19" s="50"/>
      <c r="DA19" s="50"/>
      <c r="DB19" s="50"/>
      <c r="DC19" s="50"/>
      <c r="DD19" s="50"/>
      <c r="DE19" s="50"/>
      <c r="DF19" s="50"/>
      <c r="DG19" s="50"/>
      <c r="DH19" s="50"/>
      <c r="DI19" s="50"/>
      <c r="DJ19" s="50"/>
      <c r="DK19" s="50"/>
      <c r="DL19" s="50"/>
      <c r="DM19" s="50"/>
      <c r="DN19" s="50"/>
      <c r="DO19" s="50"/>
      <c r="DP19" s="50"/>
      <c r="DQ19" s="50"/>
      <c r="DR19" s="50"/>
      <c r="DS19" s="50"/>
      <c r="DT19" s="50"/>
      <c r="DU19" s="50"/>
      <c r="DV19" s="50"/>
      <c r="DW19" s="50"/>
      <c r="DX19" s="50"/>
      <c r="DY19" s="50"/>
      <c r="DZ19" s="50"/>
      <c r="EA19" s="50"/>
      <c r="EB19" s="50"/>
      <c r="EC19" s="50"/>
      <c r="ED19" s="50"/>
      <c r="EE19" s="50"/>
      <c r="EF19" s="50"/>
      <c r="EG19" s="50"/>
      <c r="EH19" s="50"/>
      <c r="EI19" s="50"/>
      <c r="EJ19" s="50"/>
      <c r="EK19" s="50"/>
      <c r="EL19" s="50"/>
      <c r="EM19" s="50"/>
      <c r="EN19" s="50"/>
      <c r="EO19" s="50"/>
      <c r="EP19" s="50"/>
      <c r="EQ19" s="50"/>
      <c r="ER19" s="50"/>
      <c r="ES19" s="50"/>
      <c r="ET19" s="50"/>
      <c r="EU19" s="52"/>
      <c r="EW19" s="2"/>
      <c r="EX19" s="2"/>
      <c r="EY19" s="2"/>
      <c r="EZ19" s="2"/>
      <c r="FA19" s="2"/>
    </row>
    <row r="20" spans="1:157" ht="44.25" customHeight="1" thickBot="1">
      <c r="A20" s="2"/>
      <c r="B20" s="2"/>
      <c r="C20" s="75"/>
      <c r="D20" s="1250">
        <f>'7a'!D20:BV20</f>
        <v>0</v>
      </c>
      <c r="E20" s="667"/>
      <c r="F20" s="667"/>
      <c r="G20" s="667"/>
      <c r="H20" s="1251"/>
      <c r="I20" s="1251"/>
      <c r="J20" s="1251"/>
      <c r="K20" s="1251"/>
      <c r="L20" s="1251"/>
      <c r="M20" s="667"/>
      <c r="N20" s="667"/>
      <c r="O20" s="667"/>
      <c r="P20" s="667"/>
      <c r="Q20" s="667"/>
      <c r="R20" s="667"/>
      <c r="S20" s="667"/>
      <c r="T20" s="667"/>
      <c r="U20" s="667"/>
      <c r="V20" s="1251"/>
      <c r="W20" s="1251"/>
      <c r="X20" s="1251"/>
      <c r="Y20" s="1251"/>
      <c r="Z20" s="1251"/>
      <c r="AA20" s="1251"/>
      <c r="AB20" s="1251"/>
      <c r="AC20" s="667"/>
      <c r="AD20" s="667"/>
      <c r="AE20" s="667"/>
      <c r="AF20" s="667"/>
      <c r="AG20" s="667"/>
      <c r="AH20" s="667"/>
      <c r="AI20" s="667"/>
      <c r="AJ20" s="667"/>
      <c r="AK20" s="667"/>
      <c r="AL20" s="1251"/>
      <c r="AM20" s="1251"/>
      <c r="AN20" s="1251"/>
      <c r="AO20" s="1251"/>
      <c r="AP20" s="1251"/>
      <c r="AQ20" s="1251"/>
      <c r="AR20" s="1251"/>
      <c r="AS20" s="1251"/>
      <c r="AT20" s="667"/>
      <c r="AU20" s="667"/>
      <c r="AV20" s="667"/>
      <c r="AW20" s="667"/>
      <c r="AX20" s="667"/>
      <c r="AY20" s="667"/>
      <c r="AZ20" s="1251"/>
      <c r="BA20" s="1251"/>
      <c r="BB20" s="1251"/>
      <c r="BC20" s="1251"/>
      <c r="BD20" s="1251"/>
      <c r="BE20" s="1251"/>
      <c r="BF20" s="667"/>
      <c r="BG20" s="667"/>
      <c r="BH20" s="667"/>
      <c r="BI20" s="667"/>
      <c r="BJ20" s="667"/>
      <c r="BK20" s="667"/>
      <c r="BL20" s="667"/>
      <c r="BM20" s="667"/>
      <c r="BN20" s="667"/>
      <c r="BO20" s="667"/>
      <c r="BP20" s="667"/>
      <c r="BQ20" s="667"/>
      <c r="BR20" s="667"/>
      <c r="BS20" s="667"/>
      <c r="BT20" s="667"/>
      <c r="BU20" s="667"/>
      <c r="BV20" s="1252"/>
      <c r="BW20" s="33"/>
      <c r="BX20" s="5"/>
      <c r="BY20" s="5"/>
      <c r="BZ20" s="57"/>
      <c r="CA20" s="57"/>
      <c r="CB20" s="57"/>
      <c r="CC20" s="669">
        <f>D20</f>
        <v>0</v>
      </c>
      <c r="CD20" s="667"/>
      <c r="CE20" s="667"/>
      <c r="CF20" s="667"/>
      <c r="CG20" s="667"/>
      <c r="CH20" s="667"/>
      <c r="CI20" s="667"/>
      <c r="CJ20" s="667"/>
      <c r="CK20" s="667"/>
      <c r="CL20" s="667"/>
      <c r="CM20" s="667"/>
      <c r="CN20" s="667"/>
      <c r="CO20" s="667"/>
      <c r="CP20" s="667"/>
      <c r="CQ20" s="667"/>
      <c r="CR20" s="667"/>
      <c r="CS20" s="667"/>
      <c r="CT20" s="667"/>
      <c r="CU20" s="667"/>
      <c r="CV20" s="667"/>
      <c r="CW20" s="667"/>
      <c r="CX20" s="667"/>
      <c r="CY20" s="667"/>
      <c r="CZ20" s="667"/>
      <c r="DA20" s="667"/>
      <c r="DB20" s="667"/>
      <c r="DC20" s="667"/>
      <c r="DD20" s="667"/>
      <c r="DE20" s="667"/>
      <c r="DF20" s="667"/>
      <c r="DG20" s="667"/>
      <c r="DH20" s="667"/>
      <c r="DI20" s="667"/>
      <c r="DJ20" s="667"/>
      <c r="DK20" s="667"/>
      <c r="DL20" s="667"/>
      <c r="DM20" s="667"/>
      <c r="DN20" s="667"/>
      <c r="DO20" s="667"/>
      <c r="DP20" s="667"/>
      <c r="DQ20" s="667"/>
      <c r="DR20" s="667"/>
      <c r="DS20" s="667"/>
      <c r="DT20" s="667"/>
      <c r="DU20" s="667"/>
      <c r="DV20" s="667"/>
      <c r="DW20" s="667"/>
      <c r="DX20" s="667"/>
      <c r="DY20" s="667"/>
      <c r="DZ20" s="667"/>
      <c r="EA20" s="667"/>
      <c r="EB20" s="667"/>
      <c r="EC20" s="667"/>
      <c r="ED20" s="667"/>
      <c r="EE20" s="667"/>
      <c r="EF20" s="667"/>
      <c r="EG20" s="667"/>
      <c r="EH20" s="667"/>
      <c r="EI20" s="667"/>
      <c r="EJ20" s="667"/>
      <c r="EK20" s="667"/>
      <c r="EL20" s="667"/>
      <c r="EM20" s="667"/>
      <c r="EN20" s="667"/>
      <c r="EO20" s="667"/>
      <c r="EP20" s="667"/>
      <c r="EQ20" s="667"/>
      <c r="ER20" s="667"/>
      <c r="ES20" s="667"/>
      <c r="ET20" s="667"/>
      <c r="EU20" s="670"/>
      <c r="EW20" s="2"/>
      <c r="EX20" s="2"/>
      <c r="EY20" s="2"/>
      <c r="EZ20" s="2"/>
      <c r="FA20" s="2"/>
    </row>
    <row r="21" spans="1:157" ht="41.25" customHeight="1" thickBot="1">
      <c r="A21" s="2"/>
      <c r="B21" s="2"/>
      <c r="C21" s="75"/>
      <c r="D21" s="1261" t="s">
        <v>172</v>
      </c>
      <c r="E21" s="1262"/>
      <c r="F21" s="1262"/>
      <c r="G21" s="1263"/>
      <c r="H21" s="1202" t="s">
        <v>73</v>
      </c>
      <c r="I21" s="1202"/>
      <c r="J21" s="1202"/>
      <c r="K21" s="1202"/>
      <c r="L21" s="1202"/>
      <c r="M21" s="1264">
        <f>'7a'!M21:U21</f>
        <v>0</v>
      </c>
      <c r="N21" s="1265"/>
      <c r="O21" s="1265"/>
      <c r="P21" s="1265"/>
      <c r="Q21" s="1265"/>
      <c r="R21" s="1265"/>
      <c r="S21" s="1265"/>
      <c r="T21" s="1265"/>
      <c r="U21" s="1266"/>
      <c r="V21" s="1267" t="s">
        <v>74</v>
      </c>
      <c r="W21" s="1267"/>
      <c r="X21" s="1267"/>
      <c r="Y21" s="1267"/>
      <c r="Z21" s="1267"/>
      <c r="AA21" s="1267"/>
      <c r="AB21" s="1267"/>
      <c r="AC21" s="1264">
        <f>'7a'!AC21:AK21</f>
        <v>0</v>
      </c>
      <c r="AD21" s="1265"/>
      <c r="AE21" s="1265"/>
      <c r="AF21" s="1265"/>
      <c r="AG21" s="1265"/>
      <c r="AH21" s="1265"/>
      <c r="AI21" s="1265"/>
      <c r="AJ21" s="1265"/>
      <c r="AK21" s="1266"/>
      <c r="AL21" s="1202" t="s">
        <v>92</v>
      </c>
      <c r="AM21" s="1202"/>
      <c r="AN21" s="1202"/>
      <c r="AO21" s="1202"/>
      <c r="AP21" s="1202"/>
      <c r="AQ21" s="1202"/>
      <c r="AR21" s="1202"/>
      <c r="AS21" s="1202"/>
      <c r="AT21" s="1264">
        <f>'7a'!AT21:AY21</f>
        <v>0</v>
      </c>
      <c r="AU21" s="1265"/>
      <c r="AV21" s="1265"/>
      <c r="AW21" s="1265"/>
      <c r="AX21" s="1265"/>
      <c r="AY21" s="1266"/>
      <c r="AZ21" s="1121" t="s">
        <v>75</v>
      </c>
      <c r="BA21" s="1121"/>
      <c r="BB21" s="1121"/>
      <c r="BC21" s="1121"/>
      <c r="BD21" s="1121"/>
      <c r="BE21" s="1121"/>
      <c r="BF21" s="1264">
        <f>'7a'!BF21:BK21</f>
        <v>0</v>
      </c>
      <c r="BG21" s="1265"/>
      <c r="BH21" s="1265"/>
      <c r="BI21" s="1265"/>
      <c r="BJ21" s="1265"/>
      <c r="BK21" s="1266"/>
      <c r="BL21" s="1268" t="s">
        <v>76</v>
      </c>
      <c r="BM21" s="1268"/>
      <c r="BN21" s="1268"/>
      <c r="BO21" s="1268"/>
      <c r="BP21" s="1268"/>
      <c r="BQ21" s="1269"/>
      <c r="BR21" s="1264">
        <f>'7a'!BR21:BV21</f>
        <v>0</v>
      </c>
      <c r="BS21" s="1265"/>
      <c r="BT21" s="1265"/>
      <c r="BU21" s="1265"/>
      <c r="BV21" s="1266"/>
      <c r="BW21" s="33"/>
      <c r="BX21" s="5"/>
      <c r="BY21" s="5"/>
      <c r="BZ21" s="57"/>
      <c r="CA21" s="57"/>
      <c r="CB21" s="57"/>
      <c r="CC21" s="692" t="s">
        <v>172</v>
      </c>
      <c r="CD21" s="693"/>
      <c r="CE21" s="693"/>
      <c r="CF21" s="693"/>
      <c r="CG21" s="694" t="s">
        <v>73</v>
      </c>
      <c r="CH21" s="695"/>
      <c r="CI21" s="695"/>
      <c r="CJ21" s="695"/>
      <c r="CK21" s="696"/>
      <c r="CL21" s="697">
        <f>M21</f>
        <v>0</v>
      </c>
      <c r="CM21" s="698"/>
      <c r="CN21" s="698"/>
      <c r="CO21" s="698"/>
      <c r="CP21" s="698"/>
      <c r="CQ21" s="698"/>
      <c r="CR21" s="698"/>
      <c r="CS21" s="698"/>
      <c r="CT21" s="699"/>
      <c r="CU21" s="694" t="s">
        <v>74</v>
      </c>
      <c r="CV21" s="695"/>
      <c r="CW21" s="695"/>
      <c r="CX21" s="695"/>
      <c r="CY21" s="695"/>
      <c r="CZ21" s="695"/>
      <c r="DA21" s="696"/>
      <c r="DB21" s="697">
        <f>AC21</f>
        <v>0</v>
      </c>
      <c r="DC21" s="698"/>
      <c r="DD21" s="698"/>
      <c r="DE21" s="698"/>
      <c r="DF21" s="698"/>
      <c r="DG21" s="698"/>
      <c r="DH21" s="698"/>
      <c r="DI21" s="698"/>
      <c r="DJ21" s="699"/>
      <c r="DK21" s="694" t="s">
        <v>92</v>
      </c>
      <c r="DL21" s="695"/>
      <c r="DM21" s="695"/>
      <c r="DN21" s="695"/>
      <c r="DO21" s="695"/>
      <c r="DP21" s="695"/>
      <c r="DQ21" s="695"/>
      <c r="DR21" s="696"/>
      <c r="DS21" s="698">
        <f>AT21</f>
        <v>0</v>
      </c>
      <c r="DT21" s="698"/>
      <c r="DU21" s="698"/>
      <c r="DV21" s="698"/>
      <c r="DW21" s="698"/>
      <c r="DX21" s="698"/>
      <c r="DY21" s="700" t="s">
        <v>75</v>
      </c>
      <c r="DZ21" s="701"/>
      <c r="EA21" s="701"/>
      <c r="EB21" s="701"/>
      <c r="EC21" s="701"/>
      <c r="ED21" s="702"/>
      <c r="EE21" s="698">
        <f>BF21</f>
        <v>0</v>
      </c>
      <c r="EF21" s="698"/>
      <c r="EG21" s="698"/>
      <c r="EH21" s="698"/>
      <c r="EI21" s="698"/>
      <c r="EJ21" s="698"/>
      <c r="EK21" s="700" t="s">
        <v>76</v>
      </c>
      <c r="EL21" s="701"/>
      <c r="EM21" s="701"/>
      <c r="EN21" s="701"/>
      <c r="EO21" s="701"/>
      <c r="EP21" s="702"/>
      <c r="EQ21" s="698">
        <f>BR21</f>
        <v>0</v>
      </c>
      <c r="ER21" s="698"/>
      <c r="ES21" s="698"/>
      <c r="ET21" s="698"/>
      <c r="EU21" s="703"/>
      <c r="EW21" s="2"/>
      <c r="EX21" s="2"/>
      <c r="EY21" s="2"/>
      <c r="EZ21" s="2"/>
      <c r="FA21" s="2"/>
    </row>
    <row r="22" spans="1:157" ht="41.25" customHeight="1">
      <c r="A22" s="2"/>
      <c r="B22" s="2"/>
      <c r="C22" s="75"/>
      <c r="D22" s="1261" t="s">
        <v>173</v>
      </c>
      <c r="E22" s="1262"/>
      <c r="F22" s="1262"/>
      <c r="G22" s="1263"/>
      <c r="H22" s="1201" t="s">
        <v>77</v>
      </c>
      <c r="I22" s="1201"/>
      <c r="J22" s="1201"/>
      <c r="K22" s="1201"/>
      <c r="L22" s="1201"/>
      <c r="M22" s="1202"/>
      <c r="N22" s="1273">
        <f>'7a'!N22:U22</f>
        <v>0</v>
      </c>
      <c r="O22" s="1274"/>
      <c r="P22" s="1274"/>
      <c r="Q22" s="1274"/>
      <c r="R22" s="1274"/>
      <c r="S22" s="1274"/>
      <c r="T22" s="1274"/>
      <c r="U22" s="1275"/>
      <c r="V22" s="1201" t="s">
        <v>78</v>
      </c>
      <c r="W22" s="1201"/>
      <c r="X22" s="1201"/>
      <c r="Y22" s="1201"/>
      <c r="Z22" s="1201"/>
      <c r="AA22" s="1201"/>
      <c r="AB22" s="1201"/>
      <c r="AC22" s="1202"/>
      <c r="AD22" s="1276">
        <f>'7a'!AD22:AI22</f>
        <v>0</v>
      </c>
      <c r="AE22" s="744"/>
      <c r="AF22" s="744"/>
      <c r="AG22" s="744"/>
      <c r="AH22" s="744"/>
      <c r="AI22" s="744"/>
      <c r="AJ22" s="1277">
        <f>'7a'!AJ22:AN22</f>
        <v>0</v>
      </c>
      <c r="AK22" s="744"/>
      <c r="AL22" s="1278"/>
      <c r="AM22" s="1278"/>
      <c r="AN22" s="1279"/>
      <c r="AO22" s="1278">
        <f>'7a'!AO22:AS22</f>
        <v>0</v>
      </c>
      <c r="AP22" s="1280"/>
      <c r="AQ22" s="1280"/>
      <c r="AR22" s="1280"/>
      <c r="AS22" s="1281"/>
      <c r="AT22" s="1193" t="s">
        <v>79</v>
      </c>
      <c r="AU22" s="1194"/>
      <c r="AV22" s="1194"/>
      <c r="AW22" s="1194"/>
      <c r="AX22" s="1194"/>
      <c r="AY22" s="1195"/>
      <c r="AZ22" s="1282">
        <f>'7a'!AZ22:BE22</f>
        <v>0</v>
      </c>
      <c r="BA22" s="1283"/>
      <c r="BB22" s="1283"/>
      <c r="BC22" s="1283"/>
      <c r="BD22" s="1283"/>
      <c r="BE22" s="1284"/>
      <c r="BF22" s="1245" t="s">
        <v>80</v>
      </c>
      <c r="BG22" s="1202"/>
      <c r="BH22" s="1202"/>
      <c r="BI22" s="1202"/>
      <c r="BJ22" s="1202"/>
      <c r="BK22" s="1246"/>
      <c r="BL22" s="1285">
        <f>'7a'!BL22:BV22</f>
        <v>0</v>
      </c>
      <c r="BM22" s="1286"/>
      <c r="BN22" s="1286"/>
      <c r="BO22" s="1286"/>
      <c r="BP22" s="1286"/>
      <c r="BQ22" s="1286"/>
      <c r="BR22" s="1286"/>
      <c r="BS22" s="1286"/>
      <c r="BT22" s="1286"/>
      <c r="BU22" s="1286"/>
      <c r="BV22" s="1287"/>
      <c r="BW22" s="33"/>
      <c r="BX22" s="5"/>
      <c r="BY22" s="5"/>
      <c r="BZ22" s="57"/>
      <c r="CA22" s="57"/>
      <c r="CB22" s="57"/>
      <c r="CC22" s="722" t="s">
        <v>173</v>
      </c>
      <c r="CD22" s="723"/>
      <c r="CE22" s="723"/>
      <c r="CF22" s="723"/>
      <c r="CG22" s="726" t="s">
        <v>77</v>
      </c>
      <c r="CH22" s="727"/>
      <c r="CI22" s="727"/>
      <c r="CJ22" s="727"/>
      <c r="CK22" s="727"/>
      <c r="CL22" s="727"/>
      <c r="CM22" s="728">
        <f>N22</f>
        <v>0</v>
      </c>
      <c r="CN22" s="729"/>
      <c r="CO22" s="729"/>
      <c r="CP22" s="729"/>
      <c r="CQ22" s="729"/>
      <c r="CR22" s="729"/>
      <c r="CS22" s="729"/>
      <c r="CT22" s="730"/>
      <c r="CU22" s="727" t="s">
        <v>78</v>
      </c>
      <c r="CV22" s="727"/>
      <c r="CW22" s="727"/>
      <c r="CX22" s="727"/>
      <c r="CY22" s="727"/>
      <c r="CZ22" s="727"/>
      <c r="DA22" s="727"/>
      <c r="DB22" s="727"/>
      <c r="DC22" s="731">
        <f>AD22</f>
        <v>0</v>
      </c>
      <c r="DD22" s="732"/>
      <c r="DE22" s="732"/>
      <c r="DF22" s="732"/>
      <c r="DG22" s="732"/>
      <c r="DH22" s="732"/>
      <c r="DI22" s="784">
        <f>AJ22</f>
        <v>0</v>
      </c>
      <c r="DJ22" s="732"/>
      <c r="DK22" s="732"/>
      <c r="DL22" s="732"/>
      <c r="DM22" s="785"/>
      <c r="DN22" s="732">
        <f>AO22</f>
        <v>0</v>
      </c>
      <c r="DO22" s="786"/>
      <c r="DP22" s="786"/>
      <c r="DQ22" s="786"/>
      <c r="DR22" s="787"/>
      <c r="DS22" s="733" t="s">
        <v>79</v>
      </c>
      <c r="DT22" s="734"/>
      <c r="DU22" s="734"/>
      <c r="DV22" s="734"/>
      <c r="DW22" s="734"/>
      <c r="DX22" s="735"/>
      <c r="DY22" s="736">
        <f>AZ22</f>
        <v>0</v>
      </c>
      <c r="DZ22" s="737"/>
      <c r="EA22" s="737"/>
      <c r="EB22" s="737"/>
      <c r="EC22" s="737"/>
      <c r="ED22" s="738"/>
      <c r="EE22" s="726" t="s">
        <v>80</v>
      </c>
      <c r="EF22" s="727"/>
      <c r="EG22" s="727"/>
      <c r="EH22" s="727"/>
      <c r="EI22" s="727"/>
      <c r="EJ22" s="739"/>
      <c r="EK22" s="728">
        <f>BL22</f>
        <v>0</v>
      </c>
      <c r="EL22" s="729"/>
      <c r="EM22" s="729"/>
      <c r="EN22" s="729"/>
      <c r="EO22" s="729"/>
      <c r="EP22" s="729"/>
      <c r="EQ22" s="729"/>
      <c r="ER22" s="729"/>
      <c r="ES22" s="729"/>
      <c r="ET22" s="729"/>
      <c r="EU22" s="740"/>
      <c r="EW22" s="2"/>
      <c r="EX22" s="2"/>
      <c r="EY22" s="2"/>
      <c r="EZ22" s="2"/>
      <c r="FA22" s="2"/>
    </row>
    <row r="23" spans="1:157" ht="41.25" customHeight="1" thickBot="1">
      <c r="A23" s="2"/>
      <c r="B23" s="2"/>
      <c r="C23" s="75"/>
      <c r="D23" s="1270"/>
      <c r="E23" s="1271"/>
      <c r="F23" s="1271"/>
      <c r="G23" s="1272"/>
      <c r="H23" s="1248" t="s">
        <v>81</v>
      </c>
      <c r="I23" s="1248"/>
      <c r="J23" s="1248"/>
      <c r="K23" s="1248"/>
      <c r="L23" s="1248"/>
      <c r="M23" s="1248"/>
      <c r="N23" s="1293">
        <f>'7a'!N23:U23</f>
        <v>0</v>
      </c>
      <c r="O23" s="1294"/>
      <c r="P23" s="1294"/>
      <c r="Q23" s="1294"/>
      <c r="R23" s="1294"/>
      <c r="S23" s="1294"/>
      <c r="T23" s="1294"/>
      <c r="U23" s="1295"/>
      <c r="V23" s="1248" t="s">
        <v>82</v>
      </c>
      <c r="W23" s="1248"/>
      <c r="X23" s="1248"/>
      <c r="Y23" s="1248"/>
      <c r="Z23" s="1248"/>
      <c r="AA23" s="1248"/>
      <c r="AB23" s="1248"/>
      <c r="AC23" s="1248"/>
      <c r="AD23" s="1296">
        <f>'7a'!AD23:AI23</f>
        <v>0</v>
      </c>
      <c r="AE23" s="1297"/>
      <c r="AF23" s="1297"/>
      <c r="AG23" s="1297"/>
      <c r="AH23" s="1278"/>
      <c r="AI23" s="1278"/>
      <c r="AJ23" s="1298">
        <f>'7a'!AJ23:AN23</f>
        <v>0</v>
      </c>
      <c r="AK23" s="1297"/>
      <c r="AL23" s="1297"/>
      <c r="AM23" s="1297"/>
      <c r="AN23" s="1299"/>
      <c r="AO23" s="1297">
        <f>'7a'!AO23:AS23</f>
        <v>0</v>
      </c>
      <c r="AP23" s="1300"/>
      <c r="AQ23" s="1300"/>
      <c r="AR23" s="1300"/>
      <c r="AS23" s="1301"/>
      <c r="AT23" s="1190" t="s">
        <v>83</v>
      </c>
      <c r="AU23" s="1191"/>
      <c r="AV23" s="1191"/>
      <c r="AW23" s="1191"/>
      <c r="AX23" s="1191"/>
      <c r="AY23" s="1192"/>
      <c r="AZ23" s="1282">
        <f>'7a'!AZ23:BE23</f>
        <v>0</v>
      </c>
      <c r="BA23" s="1283"/>
      <c r="BB23" s="1283"/>
      <c r="BC23" s="1283"/>
      <c r="BD23" s="1283"/>
      <c r="BE23" s="1284"/>
      <c r="BF23" s="1288" t="s">
        <v>84</v>
      </c>
      <c r="BG23" s="1248"/>
      <c r="BH23" s="1248"/>
      <c r="BI23" s="1248"/>
      <c r="BJ23" s="1248"/>
      <c r="BK23" s="1289"/>
      <c r="BL23" s="1290">
        <f>'7a'!BL23:BV23</f>
        <v>0</v>
      </c>
      <c r="BM23" s="1291"/>
      <c r="BN23" s="1291"/>
      <c r="BO23" s="1291"/>
      <c r="BP23" s="1291"/>
      <c r="BQ23" s="1291"/>
      <c r="BR23" s="1291"/>
      <c r="BS23" s="1291"/>
      <c r="BT23" s="1291"/>
      <c r="BU23" s="1291"/>
      <c r="BV23" s="1292"/>
      <c r="BW23" s="33"/>
      <c r="BX23" s="5"/>
      <c r="BY23" s="5"/>
      <c r="BZ23" s="57"/>
      <c r="CA23" s="57"/>
      <c r="CB23" s="57"/>
      <c r="CC23" s="724"/>
      <c r="CD23" s="725"/>
      <c r="CE23" s="725"/>
      <c r="CF23" s="725"/>
      <c r="CG23" s="747" t="s">
        <v>81</v>
      </c>
      <c r="CH23" s="748"/>
      <c r="CI23" s="748"/>
      <c r="CJ23" s="748"/>
      <c r="CK23" s="748"/>
      <c r="CL23" s="748"/>
      <c r="CM23" s="749">
        <f>N23</f>
        <v>0</v>
      </c>
      <c r="CN23" s="750"/>
      <c r="CO23" s="750"/>
      <c r="CP23" s="750"/>
      <c r="CQ23" s="750"/>
      <c r="CR23" s="750"/>
      <c r="CS23" s="750"/>
      <c r="CT23" s="751"/>
      <c r="CU23" s="748" t="s">
        <v>82</v>
      </c>
      <c r="CV23" s="748"/>
      <c r="CW23" s="748"/>
      <c r="CX23" s="748"/>
      <c r="CY23" s="748"/>
      <c r="CZ23" s="748"/>
      <c r="DA23" s="748"/>
      <c r="DB23" s="748"/>
      <c r="DC23" s="752">
        <f>AD23</f>
        <v>0</v>
      </c>
      <c r="DD23" s="753"/>
      <c r="DE23" s="753"/>
      <c r="DF23" s="753"/>
      <c r="DG23" s="753"/>
      <c r="DH23" s="753"/>
      <c r="DI23" s="754">
        <f>AJ23</f>
        <v>0</v>
      </c>
      <c r="DJ23" s="753"/>
      <c r="DK23" s="753"/>
      <c r="DL23" s="753"/>
      <c r="DM23" s="755"/>
      <c r="DN23" s="753">
        <f>AO23</f>
        <v>0</v>
      </c>
      <c r="DO23" s="756"/>
      <c r="DP23" s="756"/>
      <c r="DQ23" s="756"/>
      <c r="DR23" s="757"/>
      <c r="DS23" s="758" t="s">
        <v>83</v>
      </c>
      <c r="DT23" s="759"/>
      <c r="DU23" s="759"/>
      <c r="DV23" s="759"/>
      <c r="DW23" s="759"/>
      <c r="DX23" s="760"/>
      <c r="DY23" s="761">
        <f>AZ23</f>
        <v>0</v>
      </c>
      <c r="DZ23" s="762"/>
      <c r="EA23" s="762"/>
      <c r="EB23" s="762"/>
      <c r="EC23" s="762"/>
      <c r="ED23" s="763"/>
      <c r="EE23" s="747" t="s">
        <v>84</v>
      </c>
      <c r="EF23" s="748"/>
      <c r="EG23" s="748"/>
      <c r="EH23" s="748"/>
      <c r="EI23" s="748"/>
      <c r="EJ23" s="764"/>
      <c r="EK23" s="765">
        <f>BL23</f>
        <v>0</v>
      </c>
      <c r="EL23" s="766"/>
      <c r="EM23" s="766"/>
      <c r="EN23" s="766"/>
      <c r="EO23" s="766"/>
      <c r="EP23" s="766"/>
      <c r="EQ23" s="766"/>
      <c r="ER23" s="766"/>
      <c r="ES23" s="766"/>
      <c r="ET23" s="766"/>
      <c r="EU23" s="767"/>
      <c r="EW23" s="2"/>
      <c r="EX23" s="2"/>
      <c r="EY23" s="2"/>
      <c r="EZ23" s="2"/>
      <c r="FA23" s="2"/>
    </row>
    <row r="24" spans="1:157" ht="17.25" customHeight="1">
      <c r="A24" s="2"/>
      <c r="B24" s="2"/>
      <c r="C24" s="75"/>
      <c r="D24" s="1306" t="s">
        <v>195</v>
      </c>
      <c r="E24" s="1307"/>
      <c r="F24" s="1307"/>
      <c r="G24" s="1310" t="s">
        <v>50</v>
      </c>
      <c r="H24" s="1311"/>
      <c r="I24" s="1311"/>
      <c r="J24" s="1311"/>
      <c r="K24" s="1312"/>
      <c r="L24" s="1313" t="str">
        <f>'7a'!L24:AD24</f>
        <v/>
      </c>
      <c r="M24" s="1313"/>
      <c r="N24" s="1313"/>
      <c r="O24" s="1313"/>
      <c r="P24" s="1313"/>
      <c r="Q24" s="1313"/>
      <c r="R24" s="1313"/>
      <c r="S24" s="1313"/>
      <c r="T24" s="1313"/>
      <c r="U24" s="1313"/>
      <c r="V24" s="1313"/>
      <c r="W24" s="1313"/>
      <c r="X24" s="1313"/>
      <c r="Y24" s="1313"/>
      <c r="Z24" s="1313"/>
      <c r="AA24" s="1313"/>
      <c r="AB24" s="1313"/>
      <c r="AC24" s="1313"/>
      <c r="AD24" s="1313"/>
      <c r="AE24" s="1314" t="s">
        <v>37</v>
      </c>
      <c r="AF24" s="1315"/>
      <c r="AG24" s="1315"/>
      <c r="AH24" s="1320" t="str">
        <f>'7a'!AH24:AK26</f>
        <v/>
      </c>
      <c r="AI24" s="1321"/>
      <c r="AJ24" s="1321"/>
      <c r="AK24" s="1322"/>
      <c r="AL24" s="1121" t="s">
        <v>85</v>
      </c>
      <c r="AM24" s="1121"/>
      <c r="AN24" s="1121"/>
      <c r="AO24" s="1121"/>
      <c r="AP24" s="1121"/>
      <c r="AQ24" s="1121"/>
      <c r="AR24" s="1121"/>
      <c r="AS24" s="1121"/>
      <c r="AT24" s="1335">
        <f>'7a'!AT24:AY27</f>
        <v>0</v>
      </c>
      <c r="AU24" s="1336"/>
      <c r="AV24" s="1336"/>
      <c r="AW24" s="1336"/>
      <c r="AX24" s="1336"/>
      <c r="AY24" s="1337"/>
      <c r="AZ24" s="1513" t="s">
        <v>86</v>
      </c>
      <c r="BA24" s="1191"/>
      <c r="BB24" s="1191"/>
      <c r="BC24" s="1191"/>
      <c r="BD24" s="1191"/>
      <c r="BE24" s="1192"/>
      <c r="BF24" s="1290">
        <f>'7a'!BF24</f>
        <v>0</v>
      </c>
      <c r="BG24" s="1291"/>
      <c r="BH24" s="1291"/>
      <c r="BI24" s="1291"/>
      <c r="BJ24" s="1291"/>
      <c r="BK24" s="1292"/>
      <c r="BL24" s="1153" t="s">
        <v>96</v>
      </c>
      <c r="BM24" s="1154"/>
      <c r="BN24" s="1154"/>
      <c r="BO24" s="1154"/>
      <c r="BP24" s="1154"/>
      <c r="BQ24" s="1517"/>
      <c r="BR24" s="1335">
        <f>'7a'!BR24</f>
        <v>0</v>
      </c>
      <c r="BS24" s="1336"/>
      <c r="BT24" s="1336"/>
      <c r="BU24" s="1336"/>
      <c r="BV24" s="1337"/>
      <c r="BW24" s="33"/>
      <c r="BX24" s="5"/>
      <c r="BY24" s="5"/>
      <c r="BZ24" s="57"/>
      <c r="CA24" s="57"/>
      <c r="CB24" s="57"/>
      <c r="CC24" s="833" t="s">
        <v>195</v>
      </c>
      <c r="CD24" s="834"/>
      <c r="CE24" s="835"/>
      <c r="CF24" s="842" t="s">
        <v>50</v>
      </c>
      <c r="CG24" s="842"/>
      <c r="CH24" s="842"/>
      <c r="CI24" s="842"/>
      <c r="CJ24" s="842"/>
      <c r="CK24" s="843" t="str">
        <f>L24</f>
        <v/>
      </c>
      <c r="CL24" s="844"/>
      <c r="CM24" s="844"/>
      <c r="CN24" s="844"/>
      <c r="CO24" s="844"/>
      <c r="CP24" s="844"/>
      <c r="CQ24" s="844"/>
      <c r="CR24" s="844"/>
      <c r="CS24" s="844"/>
      <c r="CT24" s="844"/>
      <c r="CU24" s="844"/>
      <c r="CV24" s="844"/>
      <c r="CW24" s="844"/>
      <c r="CX24" s="844"/>
      <c r="CY24" s="844"/>
      <c r="CZ24" s="844"/>
      <c r="DA24" s="844"/>
      <c r="DB24" s="844"/>
      <c r="DC24" s="845"/>
      <c r="DD24" s="812" t="s">
        <v>37</v>
      </c>
      <c r="DE24" s="813"/>
      <c r="DF24" s="814"/>
      <c r="DG24" s="815" t="str">
        <f>AH24</f>
        <v/>
      </c>
      <c r="DH24" s="583"/>
      <c r="DI24" s="583"/>
      <c r="DJ24" s="816"/>
      <c r="DK24" s="385" t="s">
        <v>85</v>
      </c>
      <c r="DL24" s="385"/>
      <c r="DM24" s="385"/>
      <c r="DN24" s="385"/>
      <c r="DO24" s="385"/>
      <c r="DP24" s="385"/>
      <c r="DQ24" s="385"/>
      <c r="DR24" s="385"/>
      <c r="DS24" s="378">
        <f>AT24</f>
        <v>0</v>
      </c>
      <c r="DT24" s="379"/>
      <c r="DU24" s="379"/>
      <c r="DV24" s="379"/>
      <c r="DW24" s="379"/>
      <c r="DX24" s="380"/>
      <c r="DY24" s="369" t="s">
        <v>86</v>
      </c>
      <c r="DZ24" s="370"/>
      <c r="EA24" s="370"/>
      <c r="EB24" s="370"/>
      <c r="EC24" s="370"/>
      <c r="ED24" s="371"/>
      <c r="EE24" s="375">
        <f>BF24</f>
        <v>0</v>
      </c>
      <c r="EF24" s="376"/>
      <c r="EG24" s="376"/>
      <c r="EH24" s="376"/>
      <c r="EI24" s="376"/>
      <c r="EJ24" s="377"/>
      <c r="EK24" s="381" t="s">
        <v>96</v>
      </c>
      <c r="EL24" s="382"/>
      <c r="EM24" s="382"/>
      <c r="EN24" s="382"/>
      <c r="EO24" s="382"/>
      <c r="EP24" s="383"/>
      <c r="EQ24" s="375">
        <f>BR24</f>
        <v>0</v>
      </c>
      <c r="ER24" s="376"/>
      <c r="ES24" s="376"/>
      <c r="ET24" s="376"/>
      <c r="EU24" s="377"/>
      <c r="EW24" s="2"/>
      <c r="EX24" s="2"/>
      <c r="EY24" s="2"/>
      <c r="EZ24" s="2"/>
      <c r="FA24" s="2"/>
    </row>
    <row r="25" spans="1:157" ht="12" customHeight="1" thickBot="1">
      <c r="A25" s="2"/>
      <c r="B25" s="2"/>
      <c r="C25" s="75"/>
      <c r="D25" s="1306"/>
      <c r="E25" s="1307"/>
      <c r="F25" s="1307"/>
      <c r="G25" s="1367" t="s">
        <v>57</v>
      </c>
      <c r="H25" s="1368"/>
      <c r="I25" s="1368"/>
      <c r="J25" s="1368"/>
      <c r="K25" s="1369"/>
      <c r="L25" s="1538">
        <f>'7a'!L25</f>
        <v>0</v>
      </c>
      <c r="M25" s="1372"/>
      <c r="N25" s="1372"/>
      <c r="O25" s="1372"/>
      <c r="P25" s="1372"/>
      <c r="Q25" s="1372"/>
      <c r="R25" s="1372"/>
      <c r="S25" s="1372"/>
      <c r="T25" s="1372"/>
      <c r="U25" s="1372"/>
      <c r="V25" s="1372"/>
      <c r="W25" s="1372"/>
      <c r="X25" s="1372"/>
      <c r="Y25" s="1372"/>
      <c r="Z25" s="1372"/>
      <c r="AA25" s="1372"/>
      <c r="AB25" s="1372"/>
      <c r="AC25" s="1534">
        <f>'7a'!AC25</f>
        <v>0</v>
      </c>
      <c r="AD25" s="1535"/>
      <c r="AE25" s="1316"/>
      <c r="AF25" s="1317"/>
      <c r="AG25" s="1317"/>
      <c r="AH25" s="1323"/>
      <c r="AI25" s="583"/>
      <c r="AJ25" s="583"/>
      <c r="AK25" s="1324"/>
      <c r="AL25" s="1121"/>
      <c r="AM25" s="1121"/>
      <c r="AN25" s="1121"/>
      <c r="AO25" s="1121"/>
      <c r="AP25" s="1121"/>
      <c r="AQ25" s="1121"/>
      <c r="AR25" s="1121"/>
      <c r="AS25" s="1121"/>
      <c r="AT25" s="1338"/>
      <c r="AU25" s="379"/>
      <c r="AV25" s="379"/>
      <c r="AW25" s="379"/>
      <c r="AX25" s="379"/>
      <c r="AY25" s="1339"/>
      <c r="AZ25" s="1514"/>
      <c r="BA25" s="1194"/>
      <c r="BB25" s="1194"/>
      <c r="BC25" s="1194"/>
      <c r="BD25" s="1194"/>
      <c r="BE25" s="1195"/>
      <c r="BF25" s="1515"/>
      <c r="BG25" s="379"/>
      <c r="BH25" s="379"/>
      <c r="BI25" s="379"/>
      <c r="BJ25" s="379"/>
      <c r="BK25" s="1516"/>
      <c r="BL25" s="1120"/>
      <c r="BM25" s="1121"/>
      <c r="BN25" s="1121"/>
      <c r="BO25" s="1121"/>
      <c r="BP25" s="1121"/>
      <c r="BQ25" s="1518"/>
      <c r="BR25" s="1338"/>
      <c r="BS25" s="379"/>
      <c r="BT25" s="379"/>
      <c r="BU25" s="379"/>
      <c r="BV25" s="1339"/>
      <c r="BW25" s="33"/>
      <c r="BX25" s="5"/>
      <c r="BY25" s="5"/>
      <c r="BZ25" s="57"/>
      <c r="CA25" s="57"/>
      <c r="CB25" s="57"/>
      <c r="CC25" s="836"/>
      <c r="CD25" s="837"/>
      <c r="CE25" s="838"/>
      <c r="CF25" s="384" t="s">
        <v>57</v>
      </c>
      <c r="CG25" s="385"/>
      <c r="CH25" s="385"/>
      <c r="CI25" s="385"/>
      <c r="CJ25" s="386"/>
      <c r="CK25" s="803">
        <f>L25</f>
        <v>0</v>
      </c>
      <c r="CL25" s="804"/>
      <c r="CM25" s="804"/>
      <c r="CN25" s="804"/>
      <c r="CO25" s="804"/>
      <c r="CP25" s="804"/>
      <c r="CQ25" s="804"/>
      <c r="CR25" s="804"/>
      <c r="CS25" s="804"/>
      <c r="CT25" s="804"/>
      <c r="CU25" s="804"/>
      <c r="CV25" s="804"/>
      <c r="CW25" s="804"/>
      <c r="CX25" s="804"/>
      <c r="CY25" s="804"/>
      <c r="CZ25" s="804"/>
      <c r="DA25" s="804"/>
      <c r="DB25" s="806">
        <f>AC25</f>
        <v>0</v>
      </c>
      <c r="DC25" s="807"/>
      <c r="DD25" s="812"/>
      <c r="DE25" s="813"/>
      <c r="DF25" s="814"/>
      <c r="DG25" s="815"/>
      <c r="DH25" s="583"/>
      <c r="DI25" s="583"/>
      <c r="DJ25" s="816"/>
      <c r="DK25" s="385"/>
      <c r="DL25" s="385"/>
      <c r="DM25" s="385"/>
      <c r="DN25" s="385"/>
      <c r="DO25" s="385"/>
      <c r="DP25" s="385"/>
      <c r="DQ25" s="385"/>
      <c r="DR25" s="385"/>
      <c r="DS25" s="378"/>
      <c r="DT25" s="379"/>
      <c r="DU25" s="379"/>
      <c r="DV25" s="379"/>
      <c r="DW25" s="379"/>
      <c r="DX25" s="380"/>
      <c r="DY25" s="372"/>
      <c r="DZ25" s="373"/>
      <c r="EA25" s="373"/>
      <c r="EB25" s="373"/>
      <c r="EC25" s="373"/>
      <c r="ED25" s="374"/>
      <c r="EE25" s="378"/>
      <c r="EF25" s="379"/>
      <c r="EG25" s="379"/>
      <c r="EH25" s="379"/>
      <c r="EI25" s="379"/>
      <c r="EJ25" s="380"/>
      <c r="EK25" s="384"/>
      <c r="EL25" s="385"/>
      <c r="EM25" s="385"/>
      <c r="EN25" s="385"/>
      <c r="EO25" s="385"/>
      <c r="EP25" s="386"/>
      <c r="EQ25" s="378"/>
      <c r="ER25" s="379"/>
      <c r="ES25" s="379"/>
      <c r="ET25" s="379"/>
      <c r="EU25" s="380"/>
      <c r="EW25" s="2"/>
      <c r="EX25" s="2"/>
      <c r="EY25" s="2"/>
      <c r="EZ25" s="2"/>
      <c r="FA25" s="2"/>
    </row>
    <row r="26" spans="1:157" ht="10.5" customHeight="1">
      <c r="A26" s="2"/>
      <c r="B26" s="2"/>
      <c r="C26" s="75"/>
      <c r="D26" s="1306"/>
      <c r="E26" s="1307"/>
      <c r="F26" s="1307"/>
      <c r="G26" s="1370"/>
      <c r="H26" s="1328"/>
      <c r="I26" s="1328"/>
      <c r="J26" s="1328"/>
      <c r="K26" s="1371"/>
      <c r="L26" s="1539"/>
      <c r="M26" s="1169"/>
      <c r="N26" s="1169"/>
      <c r="O26" s="1169"/>
      <c r="P26" s="1169"/>
      <c r="Q26" s="1169"/>
      <c r="R26" s="1169"/>
      <c r="S26" s="1169"/>
      <c r="T26" s="1169"/>
      <c r="U26" s="1169"/>
      <c r="V26" s="1169"/>
      <c r="W26" s="1169"/>
      <c r="X26" s="1169"/>
      <c r="Y26" s="1169"/>
      <c r="Z26" s="1169"/>
      <c r="AA26" s="1169"/>
      <c r="AB26" s="1169"/>
      <c r="AC26" s="1536"/>
      <c r="AD26" s="1537"/>
      <c r="AE26" s="1318"/>
      <c r="AF26" s="1319"/>
      <c r="AG26" s="1319"/>
      <c r="AH26" s="1325"/>
      <c r="AI26" s="1326"/>
      <c r="AJ26" s="1326"/>
      <c r="AK26" s="1327"/>
      <c r="AL26" s="1121"/>
      <c r="AM26" s="1121"/>
      <c r="AN26" s="1121"/>
      <c r="AO26" s="1121"/>
      <c r="AP26" s="1121"/>
      <c r="AQ26" s="1121"/>
      <c r="AR26" s="1121"/>
      <c r="AS26" s="1121"/>
      <c r="AT26" s="1338"/>
      <c r="AU26" s="379"/>
      <c r="AV26" s="379"/>
      <c r="AW26" s="379"/>
      <c r="AX26" s="379"/>
      <c r="AY26" s="1339"/>
      <c r="AZ26" s="1513" t="s">
        <v>144</v>
      </c>
      <c r="BA26" s="1191"/>
      <c r="BB26" s="1191"/>
      <c r="BC26" s="1191"/>
      <c r="BD26" s="1191"/>
      <c r="BE26" s="1192"/>
      <c r="BF26" s="1290">
        <f>'7a'!BF26</f>
        <v>0</v>
      </c>
      <c r="BG26" s="1291"/>
      <c r="BH26" s="1291"/>
      <c r="BI26" s="1291"/>
      <c r="BJ26" s="1291"/>
      <c r="BK26" s="1292"/>
      <c r="BL26" s="1153" t="s">
        <v>145</v>
      </c>
      <c r="BM26" s="1154"/>
      <c r="BN26" s="1154"/>
      <c r="BO26" s="1154"/>
      <c r="BP26" s="1154"/>
      <c r="BQ26" s="1517"/>
      <c r="BR26" s="1335">
        <f>'7a'!BR26</f>
        <v>0</v>
      </c>
      <c r="BS26" s="1336"/>
      <c r="BT26" s="1336"/>
      <c r="BU26" s="1336"/>
      <c r="BV26" s="1337"/>
      <c r="BW26" s="33"/>
      <c r="BX26" s="5"/>
      <c r="BY26" s="5"/>
      <c r="BZ26" s="57"/>
      <c r="CA26" s="57"/>
      <c r="CB26" s="57"/>
      <c r="CC26" s="836"/>
      <c r="CD26" s="837"/>
      <c r="CE26" s="838"/>
      <c r="CF26" s="402"/>
      <c r="CG26" s="403"/>
      <c r="CH26" s="403"/>
      <c r="CI26" s="403"/>
      <c r="CJ26" s="404"/>
      <c r="CK26" s="805"/>
      <c r="CL26" s="524"/>
      <c r="CM26" s="524"/>
      <c r="CN26" s="524"/>
      <c r="CO26" s="524"/>
      <c r="CP26" s="524"/>
      <c r="CQ26" s="524"/>
      <c r="CR26" s="524"/>
      <c r="CS26" s="524"/>
      <c r="CT26" s="524"/>
      <c r="CU26" s="524"/>
      <c r="CV26" s="524"/>
      <c r="CW26" s="524"/>
      <c r="CX26" s="524"/>
      <c r="CY26" s="524"/>
      <c r="CZ26" s="524"/>
      <c r="DA26" s="524"/>
      <c r="DB26" s="808"/>
      <c r="DC26" s="809"/>
      <c r="DD26" s="812"/>
      <c r="DE26" s="813"/>
      <c r="DF26" s="814"/>
      <c r="DG26" s="817"/>
      <c r="DH26" s="638"/>
      <c r="DI26" s="638"/>
      <c r="DJ26" s="818"/>
      <c r="DK26" s="385"/>
      <c r="DL26" s="385"/>
      <c r="DM26" s="385"/>
      <c r="DN26" s="385"/>
      <c r="DO26" s="385"/>
      <c r="DP26" s="385"/>
      <c r="DQ26" s="385"/>
      <c r="DR26" s="385"/>
      <c r="DS26" s="378"/>
      <c r="DT26" s="379"/>
      <c r="DU26" s="379"/>
      <c r="DV26" s="379"/>
      <c r="DW26" s="379"/>
      <c r="DX26" s="380"/>
      <c r="DY26" s="405" t="s">
        <v>144</v>
      </c>
      <c r="DZ26" s="406"/>
      <c r="EA26" s="406"/>
      <c r="EB26" s="406"/>
      <c r="EC26" s="406"/>
      <c r="ED26" s="407"/>
      <c r="EE26" s="417">
        <f>BF26</f>
        <v>0</v>
      </c>
      <c r="EF26" s="418"/>
      <c r="EG26" s="418"/>
      <c r="EH26" s="418"/>
      <c r="EI26" s="418"/>
      <c r="EJ26" s="419"/>
      <c r="EK26" s="399" t="s">
        <v>145</v>
      </c>
      <c r="EL26" s="400"/>
      <c r="EM26" s="400"/>
      <c r="EN26" s="400"/>
      <c r="EO26" s="400"/>
      <c r="EP26" s="401"/>
      <c r="EQ26" s="417">
        <f>BR26</f>
        <v>0</v>
      </c>
      <c r="ER26" s="418"/>
      <c r="ES26" s="418"/>
      <c r="ET26" s="418"/>
      <c r="EU26" s="419"/>
      <c r="EW26" s="2"/>
      <c r="EX26" s="2"/>
      <c r="EY26" s="2"/>
      <c r="EZ26" s="2"/>
      <c r="FA26" s="2"/>
    </row>
    <row r="27" spans="1:157" ht="20.25" customHeight="1" thickBot="1">
      <c r="A27" s="2"/>
      <c r="B27" s="2"/>
      <c r="C27" s="75"/>
      <c r="D27" s="1308"/>
      <c r="E27" s="1309"/>
      <c r="F27" s="1309"/>
      <c r="G27" s="1343" t="s">
        <v>38</v>
      </c>
      <c r="H27" s="1344"/>
      <c r="I27" s="1344"/>
      <c r="J27" s="1344"/>
      <c r="K27" s="1345"/>
      <c r="L27" s="200" t="str">
        <f>IF(AC25&lt;=0,"",IF((LEN(AC25)-11&lt;=0),"0",MID(AC25,LEN(AC25)-11,1)))</f>
        <v/>
      </c>
      <c r="M27" s="1305" t="str">
        <f>IF(AC25&lt;=0,"",IF((LEN(AC25)-10&lt;=0),"0",MID(AC25,LEN(AC25)-10,1)))</f>
        <v/>
      </c>
      <c r="N27" s="1305"/>
      <c r="O27" s="1305" t="str">
        <f>IF(AC25&lt;=0,"",IF((LEN(AC25)-9&lt;=0),"0",MID(AC25,LEN(AC25)-9,1)))</f>
        <v/>
      </c>
      <c r="P27" s="1305"/>
      <c r="Q27" s="1231" t="str">
        <f>IF(AC25&lt;=0,"",IF((LEN(AC25)-8&lt;=0),"0",MID(AC25,LEN(AC25)-8,1)))</f>
        <v/>
      </c>
      <c r="R27" s="1231"/>
      <c r="S27" s="1346" t="str">
        <f>IF(AC25&lt;=0,"",IF((LEN(AC25)-7&lt;=0),"0",MID(AC25,LEN(AC25)-7,1)))</f>
        <v/>
      </c>
      <c r="T27" s="1347"/>
      <c r="U27" s="1348"/>
      <c r="V27" s="1305" t="str">
        <f>IF(AC25&lt;=0,"",IF((LEN(AC25)-6&lt;=0),"0",MID(AC25,LEN(AC25)-6,1)))</f>
        <v/>
      </c>
      <c r="W27" s="1305"/>
      <c r="X27" s="1305" t="str">
        <f>IF(AC25&lt;=0,"",IF((LEN(AC25)-5&lt;=0),"0",MID(AC25,LEN(AC25)-5,1)))</f>
        <v/>
      </c>
      <c r="Y27" s="1305"/>
      <c r="Z27" s="1305"/>
      <c r="AA27" s="1231" t="str">
        <f>IF(AC25&lt;=0,"",IF((LEN(AC25)-4&lt;=0),"0",MID(AC25,LEN(AC25)-4,1)))</f>
        <v/>
      </c>
      <c r="AB27" s="1331"/>
      <c r="AC27" s="1377" t="str">
        <f>IF(AC25&lt;=0,"",IF((LEN(AC25)-3&lt;=0),"0",MID(AC25,LEN(AC25)-3,1)))</f>
        <v/>
      </c>
      <c r="AD27" s="1348"/>
      <c r="AE27" s="1305" t="str">
        <f>IF(AC25&lt;=0,"",IF((LEN(AC25)-2&lt;=0),"0",MID(AC25,LEN(AC25)-2,1)))</f>
        <v/>
      </c>
      <c r="AF27" s="1305"/>
      <c r="AG27" s="1305"/>
      <c r="AH27" s="1305" t="str">
        <f>IF(AC25&lt;=0,"",IF((LEN(AC25)-1&lt;=0),"0",MID(AC25,LEN(AC25)-1,1)))</f>
        <v/>
      </c>
      <c r="AI27" s="1305"/>
      <c r="AJ27" s="1329" t="str">
        <f>IF(AC25&lt;&gt;0,RIGHT(AC25,1),"")</f>
        <v/>
      </c>
      <c r="AK27" s="1330"/>
      <c r="AL27" s="1328"/>
      <c r="AM27" s="1328"/>
      <c r="AN27" s="1328"/>
      <c r="AO27" s="1328"/>
      <c r="AP27" s="1328"/>
      <c r="AQ27" s="1328"/>
      <c r="AR27" s="1328"/>
      <c r="AS27" s="1328"/>
      <c r="AT27" s="1340"/>
      <c r="AU27" s="1341"/>
      <c r="AV27" s="1341"/>
      <c r="AW27" s="1341"/>
      <c r="AX27" s="1341"/>
      <c r="AY27" s="1342"/>
      <c r="AZ27" s="1519"/>
      <c r="BA27" s="1196"/>
      <c r="BB27" s="1196"/>
      <c r="BC27" s="1196"/>
      <c r="BD27" s="1196"/>
      <c r="BE27" s="1197"/>
      <c r="BF27" s="1285"/>
      <c r="BG27" s="1286"/>
      <c r="BH27" s="1286"/>
      <c r="BI27" s="1286"/>
      <c r="BJ27" s="1286"/>
      <c r="BK27" s="1287"/>
      <c r="BL27" s="1370"/>
      <c r="BM27" s="1328"/>
      <c r="BN27" s="1328"/>
      <c r="BO27" s="1328"/>
      <c r="BP27" s="1328"/>
      <c r="BQ27" s="1520"/>
      <c r="BR27" s="1340"/>
      <c r="BS27" s="1341"/>
      <c r="BT27" s="1341"/>
      <c r="BU27" s="1341"/>
      <c r="BV27" s="1342"/>
      <c r="BW27" s="33"/>
      <c r="BX27" s="5"/>
      <c r="BY27" s="5"/>
      <c r="BZ27" s="57"/>
      <c r="CA27" s="57"/>
      <c r="CB27" s="57"/>
      <c r="CC27" s="839"/>
      <c r="CD27" s="840"/>
      <c r="CE27" s="841"/>
      <c r="CF27" s="1332"/>
      <c r="CG27" s="1333"/>
      <c r="CH27" s="1333"/>
      <c r="CI27" s="1333"/>
      <c r="CJ27" s="1333"/>
      <c r="CK27" s="1333"/>
      <c r="CL27" s="1333"/>
      <c r="CM27" s="1333"/>
      <c r="CN27" s="1333"/>
      <c r="CO27" s="1333"/>
      <c r="CP27" s="1333"/>
      <c r="CQ27" s="1333"/>
      <c r="CR27" s="1333"/>
      <c r="CS27" s="1333"/>
      <c r="CT27" s="1333"/>
      <c r="CU27" s="1333"/>
      <c r="CV27" s="1333"/>
      <c r="CW27" s="1333"/>
      <c r="CX27" s="1333"/>
      <c r="CY27" s="1333"/>
      <c r="CZ27" s="1333"/>
      <c r="DA27" s="1333"/>
      <c r="DB27" s="1333"/>
      <c r="DC27" s="1333"/>
      <c r="DD27" s="1333"/>
      <c r="DE27" s="1333"/>
      <c r="DF27" s="1333"/>
      <c r="DG27" s="1333"/>
      <c r="DH27" s="1333"/>
      <c r="DI27" s="1333"/>
      <c r="DJ27" s="1334"/>
      <c r="DK27" s="385"/>
      <c r="DL27" s="385"/>
      <c r="DM27" s="385"/>
      <c r="DN27" s="385"/>
      <c r="DO27" s="385"/>
      <c r="DP27" s="385"/>
      <c r="DQ27" s="385"/>
      <c r="DR27" s="385"/>
      <c r="DS27" s="378"/>
      <c r="DT27" s="379"/>
      <c r="DU27" s="379"/>
      <c r="DV27" s="379"/>
      <c r="DW27" s="379"/>
      <c r="DX27" s="380"/>
      <c r="DY27" s="408"/>
      <c r="DZ27" s="409"/>
      <c r="EA27" s="409"/>
      <c r="EB27" s="409"/>
      <c r="EC27" s="409"/>
      <c r="ED27" s="410"/>
      <c r="EE27" s="420"/>
      <c r="EF27" s="421"/>
      <c r="EG27" s="421"/>
      <c r="EH27" s="421"/>
      <c r="EI27" s="421"/>
      <c r="EJ27" s="422"/>
      <c r="EK27" s="402"/>
      <c r="EL27" s="403"/>
      <c r="EM27" s="403"/>
      <c r="EN27" s="403"/>
      <c r="EO27" s="403"/>
      <c r="EP27" s="404"/>
      <c r="EQ27" s="420"/>
      <c r="ER27" s="421"/>
      <c r="ES27" s="421"/>
      <c r="ET27" s="421"/>
      <c r="EU27" s="422"/>
      <c r="EW27" s="2"/>
      <c r="EX27" s="2"/>
      <c r="EY27" s="2"/>
      <c r="EZ27" s="2"/>
      <c r="FA27" s="2"/>
    </row>
    <row r="28" spans="1:157" ht="17.25" customHeight="1">
      <c r="A28" s="2"/>
      <c r="B28" s="2"/>
      <c r="C28" s="75"/>
      <c r="D28" s="1349" t="s">
        <v>52</v>
      </c>
      <c r="E28" s="1351">
        <v>1</v>
      </c>
      <c r="F28" s="1351"/>
      <c r="G28" s="1310" t="s">
        <v>50</v>
      </c>
      <c r="H28" s="1352"/>
      <c r="I28" s="1352"/>
      <c r="J28" s="1352"/>
      <c r="K28" s="1353"/>
      <c r="L28" s="1313" t="str">
        <f>'7a'!L28:AD28</f>
        <v/>
      </c>
      <c r="M28" s="1313"/>
      <c r="N28" s="1313"/>
      <c r="O28" s="1313"/>
      <c r="P28" s="1313"/>
      <c r="Q28" s="1313"/>
      <c r="R28" s="1313"/>
      <c r="S28" s="1313"/>
      <c r="T28" s="1313"/>
      <c r="U28" s="1313"/>
      <c r="V28" s="1313"/>
      <c r="W28" s="1313"/>
      <c r="X28" s="1313"/>
      <c r="Y28" s="1313"/>
      <c r="Z28" s="1313"/>
      <c r="AA28" s="1313"/>
      <c r="AB28" s="1313"/>
      <c r="AC28" s="1313"/>
      <c r="AD28" s="1313"/>
      <c r="AE28" s="1314" t="s">
        <v>37</v>
      </c>
      <c r="AF28" s="1315"/>
      <c r="AG28" s="1354"/>
      <c r="AH28" s="583">
        <f>'7a'!AH28:AK30</f>
        <v>0</v>
      </c>
      <c r="AI28" s="583"/>
      <c r="AJ28" s="583"/>
      <c r="AK28" s="583"/>
      <c r="AL28" s="1378" t="s">
        <v>51</v>
      </c>
      <c r="AM28" s="1379"/>
      <c r="AN28" s="1380"/>
      <c r="AO28" s="1351">
        <v>1</v>
      </c>
      <c r="AP28" s="1351"/>
      <c r="AQ28" s="1433" t="s">
        <v>50</v>
      </c>
      <c r="AR28" s="1434"/>
      <c r="AS28" s="1434"/>
      <c r="AT28" s="1304"/>
      <c r="AU28" s="1313" t="str">
        <f>'7a'!AU28:BJ28</f>
        <v/>
      </c>
      <c r="AV28" s="1313"/>
      <c r="AW28" s="1313"/>
      <c r="AX28" s="1313"/>
      <c r="AY28" s="1313"/>
      <c r="AZ28" s="1313"/>
      <c r="BA28" s="1313"/>
      <c r="BB28" s="1313"/>
      <c r="BC28" s="1313"/>
      <c r="BD28" s="1313"/>
      <c r="BE28" s="1313"/>
      <c r="BF28" s="1313"/>
      <c r="BG28" s="1313"/>
      <c r="BH28" s="1313"/>
      <c r="BI28" s="1313"/>
      <c r="BJ28" s="1313"/>
      <c r="BK28" s="1389" t="s">
        <v>54</v>
      </c>
      <c r="BL28" s="744">
        <f>'7a'!BL28:BO30</f>
        <v>0</v>
      </c>
      <c r="BM28" s="744"/>
      <c r="BN28" s="744"/>
      <c r="BO28" s="744"/>
      <c r="BP28" s="1193" t="s">
        <v>174</v>
      </c>
      <c r="BQ28" s="1194"/>
      <c r="BR28" s="1194"/>
      <c r="BS28" s="1194"/>
      <c r="BT28" s="1194"/>
      <c r="BU28" s="1194"/>
      <c r="BV28" s="1195"/>
      <c r="BW28" s="33"/>
      <c r="BX28" s="5"/>
      <c r="BY28" s="5"/>
      <c r="BZ28" s="57"/>
      <c r="CA28" s="57"/>
      <c r="CB28" s="57"/>
      <c r="CC28" s="527" t="s">
        <v>52</v>
      </c>
      <c r="CD28" s="879">
        <v>1</v>
      </c>
      <c r="CE28" s="880"/>
      <c r="CF28" s="884" t="s">
        <v>50</v>
      </c>
      <c r="CG28" s="884"/>
      <c r="CH28" s="884"/>
      <c r="CI28" s="884"/>
      <c r="CJ28" s="884"/>
      <c r="CK28" s="843" t="str">
        <f>L28</f>
        <v/>
      </c>
      <c r="CL28" s="844"/>
      <c r="CM28" s="844"/>
      <c r="CN28" s="844"/>
      <c r="CO28" s="844"/>
      <c r="CP28" s="844"/>
      <c r="CQ28" s="844"/>
      <c r="CR28" s="844"/>
      <c r="CS28" s="844"/>
      <c r="CT28" s="844"/>
      <c r="CU28" s="844"/>
      <c r="CV28" s="844"/>
      <c r="CW28" s="844"/>
      <c r="CX28" s="844"/>
      <c r="CY28" s="844"/>
      <c r="CZ28" s="844"/>
      <c r="DA28" s="844"/>
      <c r="DB28" s="844"/>
      <c r="DC28" s="845"/>
      <c r="DD28" s="812" t="s">
        <v>37</v>
      </c>
      <c r="DE28" s="813"/>
      <c r="DF28" s="814"/>
      <c r="DG28" s="583">
        <f>AH28</f>
        <v>0</v>
      </c>
      <c r="DH28" s="583"/>
      <c r="DI28" s="583"/>
      <c r="DJ28" s="583"/>
      <c r="DK28" s="525" t="s">
        <v>51</v>
      </c>
      <c r="DL28" s="526"/>
      <c r="DM28" s="932"/>
      <c r="DN28" s="584">
        <v>1</v>
      </c>
      <c r="DO28" s="548"/>
      <c r="DP28" s="886" t="s">
        <v>50</v>
      </c>
      <c r="DQ28" s="887"/>
      <c r="DR28" s="887"/>
      <c r="DS28" s="888"/>
      <c r="DT28" s="889" t="str">
        <f>AU28</f>
        <v/>
      </c>
      <c r="DU28" s="890"/>
      <c r="DV28" s="890"/>
      <c r="DW28" s="890"/>
      <c r="DX28" s="890"/>
      <c r="DY28" s="890"/>
      <c r="DZ28" s="890"/>
      <c r="EA28" s="890"/>
      <c r="EB28" s="890"/>
      <c r="EC28" s="890"/>
      <c r="ED28" s="890"/>
      <c r="EE28" s="890"/>
      <c r="EF28" s="890"/>
      <c r="EG28" s="890"/>
      <c r="EH28" s="890"/>
      <c r="EI28" s="891"/>
      <c r="EJ28" s="892" t="s">
        <v>54</v>
      </c>
      <c r="EK28" s="655">
        <f>BL28</f>
        <v>0</v>
      </c>
      <c r="EL28" s="656"/>
      <c r="EM28" s="656"/>
      <c r="EN28" s="894"/>
      <c r="EO28" s="1358"/>
      <c r="EP28" s="1359"/>
      <c r="EQ28" s="1359"/>
      <c r="ER28" s="1359"/>
      <c r="ES28" s="1359"/>
      <c r="ET28" s="1359"/>
      <c r="EU28" s="1360"/>
      <c r="EW28" s="2"/>
      <c r="EX28" s="2"/>
      <c r="EY28" s="2"/>
      <c r="EZ28" s="2"/>
      <c r="FA28" s="2"/>
    </row>
    <row r="29" spans="1:157" ht="12" customHeight="1">
      <c r="A29" s="2"/>
      <c r="B29" s="2"/>
      <c r="C29" s="75"/>
      <c r="D29" s="1350"/>
      <c r="E29" s="1351"/>
      <c r="F29" s="1351"/>
      <c r="G29" s="1367" t="s">
        <v>57</v>
      </c>
      <c r="H29" s="1368"/>
      <c r="I29" s="1368"/>
      <c r="J29" s="1368"/>
      <c r="K29" s="1369"/>
      <c r="L29" s="1372">
        <f>'7a'!L29:AB30</f>
        <v>0</v>
      </c>
      <c r="M29" s="1372"/>
      <c r="N29" s="1372"/>
      <c r="O29" s="1372"/>
      <c r="P29" s="1372"/>
      <c r="Q29" s="1372"/>
      <c r="R29" s="1372"/>
      <c r="S29" s="1372"/>
      <c r="T29" s="1372"/>
      <c r="U29" s="1372"/>
      <c r="V29" s="1372"/>
      <c r="W29" s="1372"/>
      <c r="X29" s="1372"/>
      <c r="Y29" s="1372"/>
      <c r="Z29" s="1372"/>
      <c r="AA29" s="1372"/>
      <c r="AB29" s="1372"/>
      <c r="AC29" s="1373">
        <f>'7a'!AC29:AD30</f>
        <v>0</v>
      </c>
      <c r="AD29" s="1374"/>
      <c r="AE29" s="1316"/>
      <c r="AF29" s="1317"/>
      <c r="AG29" s="1355"/>
      <c r="AH29" s="583"/>
      <c r="AI29" s="583"/>
      <c r="AJ29" s="583"/>
      <c r="AK29" s="583"/>
      <c r="AL29" s="1130"/>
      <c r="AM29" s="1381"/>
      <c r="AN29" s="1131"/>
      <c r="AO29" s="1351"/>
      <c r="AP29" s="1351"/>
      <c r="AQ29" s="1367" t="s">
        <v>57</v>
      </c>
      <c r="AR29" s="1368"/>
      <c r="AS29" s="1368"/>
      <c r="AT29" s="1369"/>
      <c r="AU29" s="1372">
        <f>'7a'!AU29:BH30</f>
        <v>0</v>
      </c>
      <c r="AV29" s="1372"/>
      <c r="AW29" s="1372"/>
      <c r="AX29" s="1372"/>
      <c r="AY29" s="1372"/>
      <c r="AZ29" s="1372"/>
      <c r="BA29" s="1372"/>
      <c r="BB29" s="1372"/>
      <c r="BC29" s="1372"/>
      <c r="BD29" s="1372"/>
      <c r="BE29" s="1372"/>
      <c r="BF29" s="1372"/>
      <c r="BG29" s="1372"/>
      <c r="BH29" s="1372"/>
      <c r="BI29" s="1373">
        <f>'7a'!BI29:BJ30</f>
        <v>0</v>
      </c>
      <c r="BJ29" s="1374"/>
      <c r="BK29" s="1435"/>
      <c r="BL29" s="744"/>
      <c r="BM29" s="744"/>
      <c r="BN29" s="744"/>
      <c r="BO29" s="744"/>
      <c r="BP29" s="1193"/>
      <c r="BQ29" s="1194"/>
      <c r="BR29" s="1194"/>
      <c r="BS29" s="1194"/>
      <c r="BT29" s="1194"/>
      <c r="BU29" s="1194"/>
      <c r="BV29" s="1195"/>
      <c r="BW29" s="33"/>
      <c r="BX29" s="5"/>
      <c r="BY29" s="5"/>
      <c r="BZ29" s="57"/>
      <c r="CA29" s="57"/>
      <c r="CB29" s="57"/>
      <c r="CC29" s="527"/>
      <c r="CD29" s="879"/>
      <c r="CE29" s="880"/>
      <c r="CF29" s="385" t="s">
        <v>57</v>
      </c>
      <c r="CG29" s="385"/>
      <c r="CH29" s="385"/>
      <c r="CI29" s="385"/>
      <c r="CJ29" s="386"/>
      <c r="CK29" s="523">
        <f>L29</f>
        <v>0</v>
      </c>
      <c r="CL29" s="523"/>
      <c r="CM29" s="523"/>
      <c r="CN29" s="523"/>
      <c r="CO29" s="523"/>
      <c r="CP29" s="523"/>
      <c r="CQ29" s="523"/>
      <c r="CR29" s="523"/>
      <c r="CS29" s="523"/>
      <c r="CT29" s="523"/>
      <c r="CU29" s="523"/>
      <c r="CV29" s="523"/>
      <c r="CW29" s="523"/>
      <c r="CX29" s="523"/>
      <c r="CY29" s="523"/>
      <c r="CZ29" s="523"/>
      <c r="DA29" s="523"/>
      <c r="DB29" s="878">
        <f>AC29</f>
        <v>0</v>
      </c>
      <c r="DC29" s="878"/>
      <c r="DD29" s="812"/>
      <c r="DE29" s="813"/>
      <c r="DF29" s="814"/>
      <c r="DG29" s="583"/>
      <c r="DH29" s="583"/>
      <c r="DI29" s="583"/>
      <c r="DJ29" s="583"/>
      <c r="DK29" s="527"/>
      <c r="DL29" s="528"/>
      <c r="DM29" s="933"/>
      <c r="DN29" s="879"/>
      <c r="DO29" s="880"/>
      <c r="DP29" s="384" t="s">
        <v>57</v>
      </c>
      <c r="DQ29" s="385"/>
      <c r="DR29" s="385"/>
      <c r="DS29" s="386"/>
      <c r="DT29" s="523">
        <f>AU29</f>
        <v>0</v>
      </c>
      <c r="DU29" s="523"/>
      <c r="DV29" s="523"/>
      <c r="DW29" s="523"/>
      <c r="DX29" s="523"/>
      <c r="DY29" s="523"/>
      <c r="DZ29" s="523"/>
      <c r="EA29" s="523"/>
      <c r="EB29" s="523"/>
      <c r="EC29" s="523"/>
      <c r="ED29" s="523"/>
      <c r="EE29" s="523"/>
      <c r="EF29" s="523"/>
      <c r="EG29" s="523"/>
      <c r="EH29" s="878"/>
      <c r="EI29" s="878"/>
      <c r="EJ29" s="893"/>
      <c r="EK29" s="895"/>
      <c r="EL29" s="744"/>
      <c r="EM29" s="744"/>
      <c r="EN29" s="896"/>
      <c r="EO29" s="1361"/>
      <c r="EP29" s="1362"/>
      <c r="EQ29" s="1362"/>
      <c r="ER29" s="1362"/>
      <c r="ES29" s="1362"/>
      <c r="ET29" s="1362"/>
      <c r="EU29" s="1363"/>
      <c r="EW29" s="2"/>
      <c r="EX29" s="2"/>
      <c r="EY29" s="2"/>
      <c r="EZ29" s="2"/>
      <c r="FA29" s="2"/>
    </row>
    <row r="30" spans="1:157" ht="12" customHeight="1">
      <c r="A30" s="2"/>
      <c r="B30" s="2"/>
      <c r="C30" s="75"/>
      <c r="D30" s="1350"/>
      <c r="E30" s="1351"/>
      <c r="F30" s="1351"/>
      <c r="G30" s="1370"/>
      <c r="H30" s="1328"/>
      <c r="I30" s="1328"/>
      <c r="J30" s="1328"/>
      <c r="K30" s="1371"/>
      <c r="L30" s="1169"/>
      <c r="M30" s="1169"/>
      <c r="N30" s="1169"/>
      <c r="O30" s="1169"/>
      <c r="P30" s="1169"/>
      <c r="Q30" s="1169"/>
      <c r="R30" s="1169"/>
      <c r="S30" s="1169"/>
      <c r="T30" s="1169"/>
      <c r="U30" s="1169"/>
      <c r="V30" s="1169"/>
      <c r="W30" s="1169"/>
      <c r="X30" s="1169"/>
      <c r="Y30" s="1169"/>
      <c r="Z30" s="1169"/>
      <c r="AA30" s="1169"/>
      <c r="AB30" s="1169"/>
      <c r="AC30" s="1375"/>
      <c r="AD30" s="1376"/>
      <c r="AE30" s="1318"/>
      <c r="AF30" s="1319"/>
      <c r="AG30" s="1356"/>
      <c r="AH30" s="583"/>
      <c r="AI30" s="583"/>
      <c r="AJ30" s="583"/>
      <c r="AK30" s="583"/>
      <c r="AL30" s="1130"/>
      <c r="AM30" s="1381"/>
      <c r="AN30" s="1131"/>
      <c r="AO30" s="1351"/>
      <c r="AP30" s="1351"/>
      <c r="AQ30" s="1370"/>
      <c r="AR30" s="1328"/>
      <c r="AS30" s="1328"/>
      <c r="AT30" s="1371"/>
      <c r="AU30" s="1169"/>
      <c r="AV30" s="1169"/>
      <c r="AW30" s="1169"/>
      <c r="AX30" s="1169"/>
      <c r="AY30" s="1169"/>
      <c r="AZ30" s="1169"/>
      <c r="BA30" s="1169"/>
      <c r="BB30" s="1169"/>
      <c r="BC30" s="1169"/>
      <c r="BD30" s="1169"/>
      <c r="BE30" s="1169"/>
      <c r="BF30" s="1169"/>
      <c r="BG30" s="1169"/>
      <c r="BH30" s="1169"/>
      <c r="BI30" s="1375"/>
      <c r="BJ30" s="1376"/>
      <c r="BK30" s="1390"/>
      <c r="BL30" s="744"/>
      <c r="BM30" s="744"/>
      <c r="BN30" s="744"/>
      <c r="BO30" s="744"/>
      <c r="BP30" s="1391">
        <f>'7a'!BP30:BV35</f>
        <v>0</v>
      </c>
      <c r="BQ30" s="1392"/>
      <c r="BR30" s="1392"/>
      <c r="BS30" s="1392"/>
      <c r="BT30" s="1392"/>
      <c r="BU30" s="1392"/>
      <c r="BV30" s="1393"/>
      <c r="BW30" s="33"/>
      <c r="BX30" s="5"/>
      <c r="BY30" s="5"/>
      <c r="BZ30" s="57"/>
      <c r="CA30" s="57"/>
      <c r="CB30" s="57"/>
      <c r="CC30" s="527"/>
      <c r="CD30" s="879"/>
      <c r="CE30" s="880"/>
      <c r="CF30" s="385"/>
      <c r="CG30" s="385"/>
      <c r="CH30" s="385"/>
      <c r="CI30" s="385"/>
      <c r="CJ30" s="386"/>
      <c r="CK30" s="523"/>
      <c r="CL30" s="523"/>
      <c r="CM30" s="523"/>
      <c r="CN30" s="523"/>
      <c r="CO30" s="523"/>
      <c r="CP30" s="523"/>
      <c r="CQ30" s="523"/>
      <c r="CR30" s="523"/>
      <c r="CS30" s="523"/>
      <c r="CT30" s="523"/>
      <c r="CU30" s="523"/>
      <c r="CV30" s="523"/>
      <c r="CW30" s="523"/>
      <c r="CX30" s="523"/>
      <c r="CY30" s="523"/>
      <c r="CZ30" s="523"/>
      <c r="DA30" s="523"/>
      <c r="DB30" s="878"/>
      <c r="DC30" s="878"/>
      <c r="DD30" s="812"/>
      <c r="DE30" s="813"/>
      <c r="DF30" s="814"/>
      <c r="DG30" s="583"/>
      <c r="DH30" s="583"/>
      <c r="DI30" s="583"/>
      <c r="DJ30" s="583"/>
      <c r="DK30" s="527"/>
      <c r="DL30" s="528"/>
      <c r="DM30" s="933"/>
      <c r="DN30" s="879"/>
      <c r="DO30" s="880"/>
      <c r="DP30" s="384"/>
      <c r="DQ30" s="385"/>
      <c r="DR30" s="385"/>
      <c r="DS30" s="386"/>
      <c r="DT30" s="523"/>
      <c r="DU30" s="523"/>
      <c r="DV30" s="523"/>
      <c r="DW30" s="523"/>
      <c r="DX30" s="523"/>
      <c r="DY30" s="523"/>
      <c r="DZ30" s="523"/>
      <c r="EA30" s="523"/>
      <c r="EB30" s="523"/>
      <c r="EC30" s="523"/>
      <c r="ED30" s="523"/>
      <c r="EE30" s="523"/>
      <c r="EF30" s="523"/>
      <c r="EG30" s="523"/>
      <c r="EH30" s="878"/>
      <c r="EI30" s="878"/>
      <c r="EJ30" s="893"/>
      <c r="EK30" s="895"/>
      <c r="EL30" s="744"/>
      <c r="EM30" s="744"/>
      <c r="EN30" s="896"/>
      <c r="EO30" s="1361"/>
      <c r="EP30" s="1362"/>
      <c r="EQ30" s="1362"/>
      <c r="ER30" s="1362"/>
      <c r="ES30" s="1362"/>
      <c r="ET30" s="1362"/>
      <c r="EU30" s="1363"/>
      <c r="EW30" s="2"/>
      <c r="EX30" s="2"/>
      <c r="EY30" s="2"/>
      <c r="EZ30" s="2"/>
      <c r="FA30" s="2"/>
    </row>
    <row r="31" spans="1:157" ht="20.25" customHeight="1">
      <c r="A31" s="2"/>
      <c r="B31" s="2"/>
      <c r="C31" s="75"/>
      <c r="D31" s="1350"/>
      <c r="E31" s="1351"/>
      <c r="F31" s="1351"/>
      <c r="G31" s="1343" t="s">
        <v>38</v>
      </c>
      <c r="H31" s="1344"/>
      <c r="I31" s="1344"/>
      <c r="J31" s="1344"/>
      <c r="K31" s="1345"/>
      <c r="L31" s="200" t="str">
        <f>IF(AC29&lt;=0,"",IF((LEN(AC29)-11&lt;=0),"0",MID(AC29,LEN(AC29)-11,1)))</f>
        <v/>
      </c>
      <c r="M31" s="1305" t="str">
        <f>IF(AC29&lt;=0,"",IF((LEN(AC29)-10&lt;=0),"0",MID(AC29,LEN(AC29)-10,1)))</f>
        <v/>
      </c>
      <c r="N31" s="1305"/>
      <c r="O31" s="1305" t="str">
        <f>IF(AC29&lt;=0,"",IF((LEN(AC29)-9&lt;=0),"0",MID(AC29,LEN(AC29)-9,1)))</f>
        <v/>
      </c>
      <c r="P31" s="1305"/>
      <c r="Q31" s="1231" t="str">
        <f>IF(AC29&lt;=0,"",IF((LEN(AC29)-8&lt;=0),"0",MID(AC29,LEN(AC29)-8,1)))</f>
        <v/>
      </c>
      <c r="R31" s="1231"/>
      <c r="S31" s="1346" t="str">
        <f>IF(AC29&lt;=0,"",IF((LEN(AC29)-7&lt;=0),"0",MID(AC29,LEN(AC29)-7,1)))</f>
        <v/>
      </c>
      <c r="T31" s="1347"/>
      <c r="U31" s="1348"/>
      <c r="V31" s="1305" t="str">
        <f>IF(AC29&lt;=0,"",IF((LEN(AC29)-6&lt;=0),"0",MID(AC29,LEN(AC29)-6,1)))</f>
        <v/>
      </c>
      <c r="W31" s="1305"/>
      <c r="X31" s="1305" t="str">
        <f>IF(AC29&lt;=0,"",IF((LEN(AC29)-5&lt;=0),"0",MID(AC29,LEN(AC29)-5,1)))</f>
        <v/>
      </c>
      <c r="Y31" s="1305"/>
      <c r="Z31" s="1305"/>
      <c r="AA31" s="1231" t="str">
        <f>IF(AC29&lt;=0,"",IF((LEN(AC29)-4&lt;=0),"0",MID(AC29,LEN(AC29)-4,1)))</f>
        <v/>
      </c>
      <c r="AB31" s="1331"/>
      <c r="AC31" s="1377" t="str">
        <f>IF(AC29&lt;=0,"",IF((LEN(AC29)-3&lt;=0),"0",MID(AC29,LEN(AC29)-3,1)))</f>
        <v/>
      </c>
      <c r="AD31" s="1348"/>
      <c r="AE31" s="1305" t="str">
        <f>IF(AC29&lt;=0,"",IF((LEN(AC29)-2&lt;=0),"0",MID(AC29,LEN(AC29)-2,1)))</f>
        <v/>
      </c>
      <c r="AF31" s="1305"/>
      <c r="AG31" s="1305"/>
      <c r="AH31" s="1305" t="str">
        <f>IF(AC29&lt;=0,"",IF((LEN(AC29)-1&lt;=0),"0",MID(AC29,LEN(AC29)-1,1)))</f>
        <v/>
      </c>
      <c r="AI31" s="1305"/>
      <c r="AJ31" s="1377" t="str">
        <f>IF(AC29&lt;&gt;0,RIGHT(AC29,1),"")</f>
        <v/>
      </c>
      <c r="AK31" s="1348"/>
      <c r="AL31" s="1130"/>
      <c r="AM31" s="1381"/>
      <c r="AN31" s="1131"/>
      <c r="AO31" s="1351"/>
      <c r="AP31" s="1351"/>
      <c r="AQ31" s="1402" t="s">
        <v>38</v>
      </c>
      <c r="AR31" s="1403"/>
      <c r="AS31" s="1403"/>
      <c r="AT31" s="1404"/>
      <c r="AU31" s="200" t="str">
        <f>IF(BI29&lt;=0,"",IF((LEN(BI29)-11&lt;=0),"0",MID(BI29,LEN(BI29)-11,1)))</f>
        <v/>
      </c>
      <c r="AV31" s="1305" t="str">
        <f>IF(BI29&lt;=0,"",IF((LEN(BI29)-10&lt;=0),"0",MID(BI29,LEN(BI29)-10,1)))</f>
        <v/>
      </c>
      <c r="AW31" s="1305"/>
      <c r="AX31" s="1305" t="str">
        <f>IF(BI29&lt;=0,"",IF((LEN(BI29)-9&lt;=0),"0",MID(BI29,LEN(BI29)-9,1)))</f>
        <v/>
      </c>
      <c r="AY31" s="1305"/>
      <c r="AZ31" s="1231" t="str">
        <f>IF(BI29&lt;=0,"",IF((LEN(BI29)-8&lt;=0),"0",MID(BI29,LEN(BI29)-8,1)))</f>
        <v/>
      </c>
      <c r="BA31" s="1231"/>
      <c r="BB31" s="1357" t="str">
        <f>IF(BI29&lt;=0,"",IF((LEN(BI29)-7&lt;=0),"0",MID(BI29,LEN(BI29)-7,1)))</f>
        <v/>
      </c>
      <c r="BC31" s="1231"/>
      <c r="BD31" s="1305" t="str">
        <f>IF(BI29&lt;=0,"",IF((LEN(BI29)-6&lt;=0),"0",MID(BI29,LEN(BI29)-6,1)))</f>
        <v/>
      </c>
      <c r="BE31" s="1305"/>
      <c r="BF31" s="1305" t="str">
        <f>IF(BI29&lt;=0,"",IF((LEN(BI29)-5&lt;=0),"0",MID(BI29,LEN(BI29)-5,1)))</f>
        <v/>
      </c>
      <c r="BG31" s="1305"/>
      <c r="BH31" s="199" t="str">
        <f>IF(BI29&lt;=0,"",IF((LEN(BI29)-4&lt;=0),"0",MID(BI29,LEN(BI29)-4,1)))</f>
        <v/>
      </c>
      <c r="BI31" s="1231" t="str">
        <f>IF(BI29&lt;=0,"",IF((LEN(BI29)-3&lt;=0),"0",MID(BI29,LEN(BI29)-3,1)))</f>
        <v/>
      </c>
      <c r="BJ31" s="1231"/>
      <c r="BK31" s="201" t="str">
        <f>IF(BI29&lt;=0,"",IF((LEN(BI29)-2&lt;=0),"0",MID(BI29,LEN(BI29)-2,1)))</f>
        <v/>
      </c>
      <c r="BL31" s="1305" t="str">
        <f>IF(BI29&lt;=0,"",IF((LEN(BI29)-1&lt;=0),"0",MID(BI29,LEN(BI29)-1,1)))</f>
        <v/>
      </c>
      <c r="BM31" s="1305"/>
      <c r="BN31" s="1231" t="str">
        <f>IF(BI29&lt;&gt;0,RIGHT(BI29,1),"")</f>
        <v/>
      </c>
      <c r="BO31" s="1231"/>
      <c r="BP31" s="1394"/>
      <c r="BQ31" s="872"/>
      <c r="BR31" s="872"/>
      <c r="BS31" s="872"/>
      <c r="BT31" s="872"/>
      <c r="BU31" s="872"/>
      <c r="BV31" s="1395"/>
      <c r="BW31" s="33"/>
      <c r="BX31" s="5"/>
      <c r="BY31" s="5"/>
      <c r="BZ31" s="57"/>
      <c r="CA31" s="57"/>
      <c r="CB31" s="57"/>
      <c r="CC31" s="527"/>
      <c r="CD31" s="879"/>
      <c r="CE31" s="880"/>
      <c r="CF31" s="1332"/>
      <c r="CG31" s="1333"/>
      <c r="CH31" s="1333"/>
      <c r="CI31" s="1333"/>
      <c r="CJ31" s="1333"/>
      <c r="CK31" s="1333"/>
      <c r="CL31" s="1333"/>
      <c r="CM31" s="1333"/>
      <c r="CN31" s="1333"/>
      <c r="CO31" s="1333"/>
      <c r="CP31" s="1333"/>
      <c r="CQ31" s="1333"/>
      <c r="CR31" s="1333"/>
      <c r="CS31" s="1333"/>
      <c r="CT31" s="1333"/>
      <c r="CU31" s="1333"/>
      <c r="CV31" s="1333"/>
      <c r="CW31" s="1333"/>
      <c r="CX31" s="1333"/>
      <c r="CY31" s="1333"/>
      <c r="CZ31" s="1333"/>
      <c r="DA31" s="1333"/>
      <c r="DB31" s="1333"/>
      <c r="DC31" s="1333"/>
      <c r="DD31" s="1333"/>
      <c r="DE31" s="1333"/>
      <c r="DF31" s="1333"/>
      <c r="DG31" s="1333"/>
      <c r="DH31" s="1333"/>
      <c r="DI31" s="1333"/>
      <c r="DJ31" s="1334"/>
      <c r="DK31" s="528"/>
      <c r="DL31" s="528"/>
      <c r="DM31" s="933"/>
      <c r="DN31" s="879"/>
      <c r="DO31" s="880"/>
      <c r="DP31" s="897"/>
      <c r="DQ31" s="898"/>
      <c r="DR31" s="898"/>
      <c r="DS31" s="898"/>
      <c r="DT31" s="898"/>
      <c r="DU31" s="898"/>
      <c r="DV31" s="898"/>
      <c r="DW31" s="898"/>
      <c r="DX31" s="898"/>
      <c r="DY31" s="898"/>
      <c r="DZ31" s="898"/>
      <c r="EA31" s="898"/>
      <c r="EB31" s="898"/>
      <c r="EC31" s="898"/>
      <c r="ED31" s="898"/>
      <c r="EE31" s="898"/>
      <c r="EF31" s="898"/>
      <c r="EG31" s="898"/>
      <c r="EH31" s="898"/>
      <c r="EI31" s="898"/>
      <c r="EJ31" s="898"/>
      <c r="EK31" s="898"/>
      <c r="EL31" s="898"/>
      <c r="EM31" s="898"/>
      <c r="EN31" s="899"/>
      <c r="EO31" s="1361"/>
      <c r="EP31" s="1362"/>
      <c r="EQ31" s="1362"/>
      <c r="ER31" s="1362"/>
      <c r="ES31" s="1362"/>
      <c r="ET31" s="1362"/>
      <c r="EU31" s="1363"/>
      <c r="EW31" s="2"/>
      <c r="EX31" s="2"/>
      <c r="EY31" s="2"/>
      <c r="EZ31" s="2"/>
      <c r="FA31" s="2"/>
    </row>
    <row r="32" spans="1:157" ht="17.25" customHeight="1">
      <c r="A32" s="2"/>
      <c r="B32" s="2"/>
      <c r="C32" s="75"/>
      <c r="D32" s="1350"/>
      <c r="E32" s="1186">
        <v>2</v>
      </c>
      <c r="F32" s="1186"/>
      <c r="G32" s="1310" t="s">
        <v>50</v>
      </c>
      <c r="H32" s="1352"/>
      <c r="I32" s="1352"/>
      <c r="J32" s="1352"/>
      <c r="K32" s="1353"/>
      <c r="L32" s="1313" t="str">
        <f>'7a'!L32:AD32</f>
        <v/>
      </c>
      <c r="M32" s="1313"/>
      <c r="N32" s="1313"/>
      <c r="O32" s="1313"/>
      <c r="P32" s="1313"/>
      <c r="Q32" s="1313"/>
      <c r="R32" s="1313"/>
      <c r="S32" s="1313"/>
      <c r="T32" s="1313"/>
      <c r="U32" s="1313"/>
      <c r="V32" s="1313"/>
      <c r="W32" s="1313"/>
      <c r="X32" s="1313"/>
      <c r="Y32" s="1313"/>
      <c r="Z32" s="1313"/>
      <c r="AA32" s="1313"/>
      <c r="AB32" s="1313"/>
      <c r="AC32" s="1313"/>
      <c r="AD32" s="1313"/>
      <c r="AE32" s="1314" t="s">
        <v>37</v>
      </c>
      <c r="AF32" s="1315"/>
      <c r="AG32" s="1354"/>
      <c r="AH32" s="583">
        <f>'7a'!AH32:AK33</f>
        <v>0</v>
      </c>
      <c r="AI32" s="583"/>
      <c r="AJ32" s="583"/>
      <c r="AK32" s="583"/>
      <c r="AL32" s="1130"/>
      <c r="AM32" s="1381"/>
      <c r="AN32" s="1131"/>
      <c r="AO32" s="1186">
        <v>2</v>
      </c>
      <c r="AP32" s="1186"/>
      <c r="AQ32" s="1302" t="s">
        <v>50</v>
      </c>
      <c r="AR32" s="1303"/>
      <c r="AS32" s="1303"/>
      <c r="AT32" s="1304"/>
      <c r="AU32" s="1313" t="str">
        <f>'7a'!AU32:BJ32</f>
        <v/>
      </c>
      <c r="AV32" s="1313"/>
      <c r="AW32" s="1313"/>
      <c r="AX32" s="1313"/>
      <c r="AY32" s="1313"/>
      <c r="AZ32" s="1313"/>
      <c r="BA32" s="1313"/>
      <c r="BB32" s="1313"/>
      <c r="BC32" s="1313"/>
      <c r="BD32" s="1313"/>
      <c r="BE32" s="1313"/>
      <c r="BF32" s="1313"/>
      <c r="BG32" s="1313"/>
      <c r="BH32" s="1313"/>
      <c r="BI32" s="1313"/>
      <c r="BJ32" s="1313"/>
      <c r="BK32" s="1389" t="s">
        <v>54</v>
      </c>
      <c r="BL32" s="744">
        <f>'7a'!BL32:BO33</f>
        <v>0</v>
      </c>
      <c r="BM32" s="744"/>
      <c r="BN32" s="744"/>
      <c r="BO32" s="744"/>
      <c r="BP32" s="1394"/>
      <c r="BQ32" s="872"/>
      <c r="BR32" s="872"/>
      <c r="BS32" s="872"/>
      <c r="BT32" s="872"/>
      <c r="BU32" s="872"/>
      <c r="BV32" s="1395"/>
      <c r="BW32" s="33"/>
      <c r="BX32" s="5"/>
      <c r="BY32" s="5"/>
      <c r="BZ32" s="5"/>
      <c r="CA32" s="5"/>
      <c r="CB32" s="37"/>
      <c r="CC32" s="527"/>
      <c r="CD32" s="584">
        <v>2</v>
      </c>
      <c r="CE32" s="548"/>
      <c r="CF32" s="884" t="s">
        <v>50</v>
      </c>
      <c r="CG32" s="884"/>
      <c r="CH32" s="884"/>
      <c r="CI32" s="884"/>
      <c r="CJ32" s="884"/>
      <c r="CK32" s="843" t="str">
        <f>L32</f>
        <v/>
      </c>
      <c r="CL32" s="844"/>
      <c r="CM32" s="844"/>
      <c r="CN32" s="844"/>
      <c r="CO32" s="844"/>
      <c r="CP32" s="844"/>
      <c r="CQ32" s="844"/>
      <c r="CR32" s="844"/>
      <c r="CS32" s="844"/>
      <c r="CT32" s="844"/>
      <c r="CU32" s="844"/>
      <c r="CV32" s="844"/>
      <c r="CW32" s="844"/>
      <c r="CX32" s="844"/>
      <c r="CY32" s="844"/>
      <c r="CZ32" s="844"/>
      <c r="DA32" s="844"/>
      <c r="DB32" s="844"/>
      <c r="DC32" s="845"/>
      <c r="DD32" s="812" t="s">
        <v>37</v>
      </c>
      <c r="DE32" s="813"/>
      <c r="DF32" s="814"/>
      <c r="DG32" s="583">
        <f>AH32</f>
        <v>0</v>
      </c>
      <c r="DH32" s="583"/>
      <c r="DI32" s="583"/>
      <c r="DJ32" s="583"/>
      <c r="DK32" s="527"/>
      <c r="DL32" s="528"/>
      <c r="DM32" s="933"/>
      <c r="DN32" s="584">
        <v>2</v>
      </c>
      <c r="DO32" s="548"/>
      <c r="DP32" s="886" t="s">
        <v>50</v>
      </c>
      <c r="DQ32" s="887"/>
      <c r="DR32" s="887"/>
      <c r="DS32" s="888"/>
      <c r="DT32" s="843" t="str">
        <f>AU32</f>
        <v/>
      </c>
      <c r="DU32" s="844"/>
      <c r="DV32" s="844"/>
      <c r="DW32" s="844"/>
      <c r="DX32" s="844"/>
      <c r="DY32" s="844"/>
      <c r="DZ32" s="844"/>
      <c r="EA32" s="844"/>
      <c r="EB32" s="844"/>
      <c r="EC32" s="844"/>
      <c r="ED32" s="844"/>
      <c r="EE32" s="844"/>
      <c r="EF32" s="844"/>
      <c r="EG32" s="844"/>
      <c r="EH32" s="844"/>
      <c r="EI32" s="845"/>
      <c r="EJ32" s="893" t="s">
        <v>54</v>
      </c>
      <c r="EK32" s="744">
        <f>BL32</f>
        <v>0</v>
      </c>
      <c r="EL32" s="744"/>
      <c r="EM32" s="744"/>
      <c r="EN32" s="744"/>
      <c r="EO32" s="1361"/>
      <c r="EP32" s="1362"/>
      <c r="EQ32" s="1362"/>
      <c r="ER32" s="1362"/>
      <c r="ES32" s="1362"/>
      <c r="ET32" s="1362"/>
      <c r="EU32" s="1363"/>
      <c r="EW32" s="2"/>
      <c r="EX32" s="2"/>
      <c r="EY32" s="2"/>
      <c r="EZ32" s="2"/>
      <c r="FA32" s="2"/>
    </row>
    <row r="33" spans="1:157" ht="22.5" customHeight="1">
      <c r="A33" s="2"/>
      <c r="B33" s="2"/>
      <c r="C33" s="75"/>
      <c r="D33" s="1350"/>
      <c r="E33" s="1351"/>
      <c r="F33" s="1351"/>
      <c r="G33" s="1383" t="s">
        <v>57</v>
      </c>
      <c r="H33" s="1384"/>
      <c r="I33" s="1384"/>
      <c r="J33" s="1384"/>
      <c r="K33" s="1385"/>
      <c r="L33" s="1386">
        <f>'7a'!L33:AB33</f>
        <v>0</v>
      </c>
      <c r="M33" s="1386"/>
      <c r="N33" s="1386"/>
      <c r="O33" s="1386"/>
      <c r="P33" s="1386"/>
      <c r="Q33" s="1386"/>
      <c r="R33" s="1386"/>
      <c r="S33" s="1386"/>
      <c r="T33" s="1386"/>
      <c r="U33" s="1386"/>
      <c r="V33" s="1386"/>
      <c r="W33" s="1386"/>
      <c r="X33" s="1386"/>
      <c r="Y33" s="1386"/>
      <c r="Z33" s="1386"/>
      <c r="AA33" s="1386"/>
      <c r="AB33" s="1386"/>
      <c r="AC33" s="1387">
        <f>'7a'!AC33:AD33</f>
        <v>0</v>
      </c>
      <c r="AD33" s="1388"/>
      <c r="AE33" s="1318"/>
      <c r="AF33" s="1319"/>
      <c r="AG33" s="1356"/>
      <c r="AH33" s="583"/>
      <c r="AI33" s="583"/>
      <c r="AJ33" s="583"/>
      <c r="AK33" s="583"/>
      <c r="AL33" s="1130"/>
      <c r="AM33" s="1381"/>
      <c r="AN33" s="1131"/>
      <c r="AO33" s="1351"/>
      <c r="AP33" s="1351"/>
      <c r="AQ33" s="1399" t="s">
        <v>57</v>
      </c>
      <c r="AR33" s="1400"/>
      <c r="AS33" s="1400"/>
      <c r="AT33" s="1401"/>
      <c r="AU33" s="1386">
        <f>'7a'!AU33:BH33</f>
        <v>0</v>
      </c>
      <c r="AV33" s="1386"/>
      <c r="AW33" s="1386"/>
      <c r="AX33" s="1386"/>
      <c r="AY33" s="1386"/>
      <c r="AZ33" s="1386"/>
      <c r="BA33" s="1386"/>
      <c r="BB33" s="1386"/>
      <c r="BC33" s="1386"/>
      <c r="BD33" s="1386"/>
      <c r="BE33" s="1386"/>
      <c r="BF33" s="1386"/>
      <c r="BG33" s="1386"/>
      <c r="BH33" s="1386"/>
      <c r="BI33" s="1405">
        <f>'7a'!BI33:BJ33</f>
        <v>0</v>
      </c>
      <c r="BJ33" s="1406"/>
      <c r="BK33" s="1390"/>
      <c r="BL33" s="744"/>
      <c r="BM33" s="744"/>
      <c r="BN33" s="744"/>
      <c r="BO33" s="744"/>
      <c r="BP33" s="1394"/>
      <c r="BQ33" s="872"/>
      <c r="BR33" s="872"/>
      <c r="BS33" s="872"/>
      <c r="BT33" s="872"/>
      <c r="BU33" s="872"/>
      <c r="BV33" s="1395"/>
      <c r="BW33" s="33"/>
      <c r="BX33" s="5"/>
      <c r="BY33" s="5"/>
      <c r="BZ33" s="5"/>
      <c r="CA33" s="5"/>
      <c r="CB33" s="37"/>
      <c r="CC33" s="527"/>
      <c r="CD33" s="879"/>
      <c r="CE33" s="880"/>
      <c r="CF33" s="386" t="s">
        <v>57</v>
      </c>
      <c r="CG33" s="881"/>
      <c r="CH33" s="881"/>
      <c r="CI33" s="881"/>
      <c r="CJ33" s="881"/>
      <c r="CK33" s="523">
        <f>L33</f>
        <v>0</v>
      </c>
      <c r="CL33" s="523"/>
      <c r="CM33" s="523"/>
      <c r="CN33" s="523"/>
      <c r="CO33" s="523"/>
      <c r="CP33" s="523"/>
      <c r="CQ33" s="523"/>
      <c r="CR33" s="523"/>
      <c r="CS33" s="523"/>
      <c r="CT33" s="523"/>
      <c r="CU33" s="523"/>
      <c r="CV33" s="523"/>
      <c r="CW33" s="523"/>
      <c r="CX33" s="523"/>
      <c r="CY33" s="523"/>
      <c r="CZ33" s="523"/>
      <c r="DA33" s="523"/>
      <c r="DB33" s="885">
        <f>AC33</f>
        <v>0</v>
      </c>
      <c r="DC33" s="885"/>
      <c r="DD33" s="812"/>
      <c r="DE33" s="813"/>
      <c r="DF33" s="814"/>
      <c r="DG33" s="583"/>
      <c r="DH33" s="583"/>
      <c r="DI33" s="583"/>
      <c r="DJ33" s="583"/>
      <c r="DK33" s="527"/>
      <c r="DL33" s="528"/>
      <c r="DM33" s="933"/>
      <c r="DN33" s="879"/>
      <c r="DO33" s="880"/>
      <c r="DP33" s="385" t="s">
        <v>57</v>
      </c>
      <c r="DQ33" s="385"/>
      <c r="DR33" s="385"/>
      <c r="DS33" s="386"/>
      <c r="DT33" s="523">
        <f>AU33</f>
        <v>0</v>
      </c>
      <c r="DU33" s="523"/>
      <c r="DV33" s="523"/>
      <c r="DW33" s="523"/>
      <c r="DX33" s="523"/>
      <c r="DY33" s="523"/>
      <c r="DZ33" s="523"/>
      <c r="EA33" s="523"/>
      <c r="EB33" s="523"/>
      <c r="EC33" s="523"/>
      <c r="ED33" s="523"/>
      <c r="EE33" s="523"/>
      <c r="EF33" s="523"/>
      <c r="EG33" s="523"/>
      <c r="EH33" s="877"/>
      <c r="EI33" s="877"/>
      <c r="EJ33" s="893"/>
      <c r="EK33" s="744"/>
      <c r="EL33" s="744"/>
      <c r="EM33" s="744"/>
      <c r="EN33" s="744"/>
      <c r="EO33" s="1361"/>
      <c r="EP33" s="1362"/>
      <c r="EQ33" s="1362"/>
      <c r="ER33" s="1362"/>
      <c r="ES33" s="1362"/>
      <c r="ET33" s="1362"/>
      <c r="EU33" s="1363"/>
      <c r="EW33" s="2"/>
      <c r="EX33" s="2"/>
      <c r="EY33" s="2"/>
      <c r="EZ33" s="2"/>
      <c r="FA33" s="2"/>
    </row>
    <row r="34" spans="1:157" ht="21" customHeight="1">
      <c r="A34" s="2"/>
      <c r="B34" s="2"/>
      <c r="C34" s="75"/>
      <c r="D34" s="1350"/>
      <c r="E34" s="1382"/>
      <c r="F34" s="1382"/>
      <c r="G34" s="1343" t="s">
        <v>38</v>
      </c>
      <c r="H34" s="1344"/>
      <c r="I34" s="1344"/>
      <c r="J34" s="1344"/>
      <c r="K34" s="1345"/>
      <c r="L34" s="200" t="str">
        <f>IF(AC33&lt;=0,"",IF((LEN(AC33)-11&lt;=0),"0",MID(AC33,LEN(AC33)-11,1)))</f>
        <v/>
      </c>
      <c r="M34" s="1305" t="str">
        <f>IF(AC33&lt;=0,"",IF((LEN(AC33)-10&lt;=0),"0",MID(AC33,LEN(AC33)-10,1)))</f>
        <v/>
      </c>
      <c r="N34" s="1305"/>
      <c r="O34" s="1305" t="str">
        <f>IF(AC33&lt;=0,"",IF((LEN(AC33)-9&lt;=0),"0",MID(AC33,LEN(AC33)-9,1)))</f>
        <v/>
      </c>
      <c r="P34" s="1305"/>
      <c r="Q34" s="1231" t="str">
        <f>IF(AC33&lt;=0,"",IF((LEN(AC33)-8&lt;=0),"0",MID(AC33,LEN(AC33)-8,1)))</f>
        <v/>
      </c>
      <c r="R34" s="1231"/>
      <c r="S34" s="1357" t="str">
        <f>IF(AC33&lt;=0,"",IF((LEN(AC33)-7&lt;=0),"0",MID(AC33,LEN(AC33)-7,1)))</f>
        <v/>
      </c>
      <c r="T34" s="1231"/>
      <c r="U34" s="1231"/>
      <c r="V34" s="1305" t="str">
        <f>IF(AC33&lt;=0,"",IF((LEN(AC33)-6&lt;=0),"0",MID(AC33,LEN(AC33)-6,1)))</f>
        <v/>
      </c>
      <c r="W34" s="1305"/>
      <c r="X34" s="1305" t="str">
        <f>IF(AC33&lt;=0,"",IF((LEN(AC33)-5&lt;=0),"0",MID(AC33,LEN(AC33)-5,1)))</f>
        <v/>
      </c>
      <c r="Y34" s="1305"/>
      <c r="Z34" s="1305"/>
      <c r="AA34" s="1231" t="str">
        <f>IF(AC33&lt;=0,"",IF((LEN(AC33)-4&lt;=0),"0",MID(AC33,LEN(AC33)-4,1)))</f>
        <v/>
      </c>
      <c r="AB34" s="1331"/>
      <c r="AC34" s="1231" t="str">
        <f>IF(AC33&lt;=0,"",IF((LEN(AC33)-3&lt;=0),"0",MID(AC33,LEN(AC33)-3,1)))</f>
        <v/>
      </c>
      <c r="AD34" s="1231"/>
      <c r="AE34" s="1305" t="str">
        <f>IF(AC33&lt;=0,"",IF((LEN(AC33)-2&lt;=0),"0",MID(AC33,LEN(AC33)-2,1)))</f>
        <v/>
      </c>
      <c r="AF34" s="1305"/>
      <c r="AG34" s="1305"/>
      <c r="AH34" s="1305" t="str">
        <f>IF(AC33&lt;=0,"",IF((LEN(AC33)-1&lt;=0),"0",MID(AC33,LEN(AC33)-1,1)))</f>
        <v/>
      </c>
      <c r="AI34" s="1305"/>
      <c r="AJ34" s="1377" t="str">
        <f>IF(AC33&lt;&gt;0,RIGHT(AC33,1),"")</f>
        <v/>
      </c>
      <c r="AK34" s="1348"/>
      <c r="AL34" s="1130"/>
      <c r="AM34" s="1381"/>
      <c r="AN34" s="1131"/>
      <c r="AO34" s="1382"/>
      <c r="AP34" s="1382"/>
      <c r="AQ34" s="1402" t="s">
        <v>38</v>
      </c>
      <c r="AR34" s="1403"/>
      <c r="AS34" s="1403"/>
      <c r="AT34" s="1404"/>
      <c r="AU34" s="200" t="str">
        <f>IF(BI33&lt;=0,"",IF((LEN(BI33)-11&lt;=0),"0",MID(BI33,LEN(BI33)-11,1)))</f>
        <v/>
      </c>
      <c r="AV34" s="1305" t="str">
        <f>IF(BI33&lt;=0,"",IF((LEN(BI33)-10&lt;=0),"0",MID(BI33,LEN(BI33)-10,1)))</f>
        <v/>
      </c>
      <c r="AW34" s="1305"/>
      <c r="AX34" s="1305" t="str">
        <f>IF(BI33&lt;=0,"",IF((LEN(BI33)-9&lt;=0),"0",MID(BI33,LEN(BI33)-9,1)))</f>
        <v/>
      </c>
      <c r="AY34" s="1305"/>
      <c r="AZ34" s="1231" t="str">
        <f>IF(BI33&lt;=0,"",IF((LEN(BI33)-8&lt;=0),"0",MID(BI33,LEN(BI33)-8,1)))</f>
        <v/>
      </c>
      <c r="BA34" s="1231"/>
      <c r="BB34" s="1357" t="str">
        <f>IF(BI33&lt;=0,"",IF((LEN(BI33)-7&lt;=0),"0",MID(BI33,LEN(BI33)-7,1)))</f>
        <v/>
      </c>
      <c r="BC34" s="1231"/>
      <c r="BD34" s="1305" t="str">
        <f>IF(BI33&lt;=0,"",IF((LEN(BI33)-6&lt;=0),"0",MID(BI33,LEN(BI33)-6,1)))</f>
        <v/>
      </c>
      <c r="BE34" s="1305"/>
      <c r="BF34" s="1305" t="str">
        <f>IF(BI33&lt;=0,"",IF((LEN(BI33)-5&lt;=0),"0",MID(BI33,LEN(BI33)-5,1)))</f>
        <v/>
      </c>
      <c r="BG34" s="1305"/>
      <c r="BH34" s="199" t="str">
        <f>IF(BI33&lt;=0,"",IF((LEN(BI33)-4&lt;=0),"0",MID(BI33,LEN(BI33)-4,1)))</f>
        <v/>
      </c>
      <c r="BI34" s="1231" t="str">
        <f>IF(BI33&lt;=0,"",IF((LEN(BI33)-3&lt;=0),"0",MID(BI33,LEN(BI33)-3,1)))</f>
        <v/>
      </c>
      <c r="BJ34" s="1231"/>
      <c r="BK34" s="201" t="str">
        <f>IF(BI33&lt;=0,"",IF((LEN(BI33)-2&lt;=0),"0",MID(BI33,LEN(BI33)-2,1)))</f>
        <v/>
      </c>
      <c r="BL34" s="1305" t="str">
        <f>IF(BI33&lt;=0,"",IF((LEN(BI33)-1&lt;=0),"0",MID(BI33,LEN(BI33)-1,1)))</f>
        <v/>
      </c>
      <c r="BM34" s="1305"/>
      <c r="BN34" s="1231" t="str">
        <f>IF(BI33&lt;&gt;0,RIGHT(BI33,1),"")</f>
        <v/>
      </c>
      <c r="BO34" s="1231"/>
      <c r="BP34" s="1394"/>
      <c r="BQ34" s="872"/>
      <c r="BR34" s="872"/>
      <c r="BS34" s="872"/>
      <c r="BT34" s="872"/>
      <c r="BU34" s="872"/>
      <c r="BV34" s="1395"/>
      <c r="BW34" s="33"/>
      <c r="BX34" s="5"/>
      <c r="BY34" s="5"/>
      <c r="BZ34" s="5"/>
      <c r="CA34" s="5"/>
      <c r="CB34" s="37"/>
      <c r="CC34" s="527"/>
      <c r="CD34" s="882"/>
      <c r="CE34" s="883"/>
      <c r="CF34" s="1332"/>
      <c r="CG34" s="1333"/>
      <c r="CH34" s="1333"/>
      <c r="CI34" s="1333"/>
      <c r="CJ34" s="1333"/>
      <c r="CK34" s="1333"/>
      <c r="CL34" s="1333"/>
      <c r="CM34" s="1333"/>
      <c r="CN34" s="1333"/>
      <c r="CO34" s="1333"/>
      <c r="CP34" s="1333"/>
      <c r="CQ34" s="1333"/>
      <c r="CR34" s="1333"/>
      <c r="CS34" s="1333"/>
      <c r="CT34" s="1333"/>
      <c r="CU34" s="1333"/>
      <c r="CV34" s="1333"/>
      <c r="CW34" s="1333"/>
      <c r="CX34" s="1333"/>
      <c r="CY34" s="1333"/>
      <c r="CZ34" s="1333"/>
      <c r="DA34" s="1333"/>
      <c r="DB34" s="1333"/>
      <c r="DC34" s="1333"/>
      <c r="DD34" s="1333"/>
      <c r="DE34" s="1333"/>
      <c r="DF34" s="1333"/>
      <c r="DG34" s="1333"/>
      <c r="DH34" s="1333"/>
      <c r="DI34" s="1333"/>
      <c r="DJ34" s="1334"/>
      <c r="DK34" s="528"/>
      <c r="DL34" s="528"/>
      <c r="DM34" s="933"/>
      <c r="DN34" s="882"/>
      <c r="DO34" s="883"/>
      <c r="DP34" s="897"/>
      <c r="DQ34" s="898"/>
      <c r="DR34" s="898"/>
      <c r="DS34" s="898"/>
      <c r="DT34" s="898"/>
      <c r="DU34" s="898"/>
      <c r="DV34" s="898"/>
      <c r="DW34" s="898"/>
      <c r="DX34" s="898"/>
      <c r="DY34" s="898"/>
      <c r="DZ34" s="898"/>
      <c r="EA34" s="898"/>
      <c r="EB34" s="898"/>
      <c r="EC34" s="898"/>
      <c r="ED34" s="898"/>
      <c r="EE34" s="898"/>
      <c r="EF34" s="898"/>
      <c r="EG34" s="898"/>
      <c r="EH34" s="898"/>
      <c r="EI34" s="898"/>
      <c r="EJ34" s="898"/>
      <c r="EK34" s="898"/>
      <c r="EL34" s="898"/>
      <c r="EM34" s="898"/>
      <c r="EN34" s="899"/>
      <c r="EO34" s="1361"/>
      <c r="EP34" s="1362"/>
      <c r="EQ34" s="1362"/>
      <c r="ER34" s="1362"/>
      <c r="ES34" s="1362"/>
      <c r="ET34" s="1362"/>
      <c r="EU34" s="1363"/>
      <c r="EW34" s="2"/>
      <c r="EX34" s="2"/>
      <c r="EY34" s="2"/>
      <c r="EZ34" s="2"/>
      <c r="FA34" s="2"/>
    </row>
    <row r="35" spans="1:157" ht="17.25" customHeight="1">
      <c r="A35" s="2"/>
      <c r="B35" s="2"/>
      <c r="C35" s="75"/>
      <c r="D35" s="1350"/>
      <c r="E35" s="1351">
        <v>3</v>
      </c>
      <c r="F35" s="1351"/>
      <c r="G35" s="1310" t="s">
        <v>50</v>
      </c>
      <c r="H35" s="1352"/>
      <c r="I35" s="1352"/>
      <c r="J35" s="1352"/>
      <c r="K35" s="1353"/>
      <c r="L35" s="1313" t="str">
        <f>'7a'!L35:AD35</f>
        <v/>
      </c>
      <c r="M35" s="1313"/>
      <c r="N35" s="1313"/>
      <c r="O35" s="1313"/>
      <c r="P35" s="1313"/>
      <c r="Q35" s="1313"/>
      <c r="R35" s="1313"/>
      <c r="S35" s="1313"/>
      <c r="T35" s="1313"/>
      <c r="U35" s="1313"/>
      <c r="V35" s="1313"/>
      <c r="W35" s="1313"/>
      <c r="X35" s="1313"/>
      <c r="Y35" s="1313"/>
      <c r="Z35" s="1313"/>
      <c r="AA35" s="1313"/>
      <c r="AB35" s="1313"/>
      <c r="AC35" s="1313"/>
      <c r="AD35" s="1313"/>
      <c r="AE35" s="1314" t="s">
        <v>37</v>
      </c>
      <c r="AF35" s="1315"/>
      <c r="AG35" s="1354"/>
      <c r="AH35" s="583">
        <f>'7a'!AH35:AK36</f>
        <v>0</v>
      </c>
      <c r="AI35" s="583"/>
      <c r="AJ35" s="583"/>
      <c r="AK35" s="583"/>
      <c r="AL35" s="1130"/>
      <c r="AM35" s="1381"/>
      <c r="AN35" s="1131"/>
      <c r="AO35" s="1351">
        <v>3</v>
      </c>
      <c r="AP35" s="1351"/>
      <c r="AQ35" s="1302" t="s">
        <v>50</v>
      </c>
      <c r="AR35" s="1303"/>
      <c r="AS35" s="1303"/>
      <c r="AT35" s="1304"/>
      <c r="AU35" s="1313" t="str">
        <f>'7a'!AU35:BJ35</f>
        <v/>
      </c>
      <c r="AV35" s="1313"/>
      <c r="AW35" s="1313"/>
      <c r="AX35" s="1313"/>
      <c r="AY35" s="1313"/>
      <c r="AZ35" s="1313"/>
      <c r="BA35" s="1313"/>
      <c r="BB35" s="1313"/>
      <c r="BC35" s="1313"/>
      <c r="BD35" s="1313"/>
      <c r="BE35" s="1313"/>
      <c r="BF35" s="1313"/>
      <c r="BG35" s="1313"/>
      <c r="BH35" s="1313"/>
      <c r="BI35" s="1313"/>
      <c r="BJ35" s="1313"/>
      <c r="BK35" s="1389" t="s">
        <v>54</v>
      </c>
      <c r="BL35" s="744">
        <f>'7a'!BL35:BO36</f>
        <v>0</v>
      </c>
      <c r="BM35" s="744"/>
      <c r="BN35" s="744"/>
      <c r="BO35" s="744"/>
      <c r="BP35" s="1396"/>
      <c r="BQ35" s="1397"/>
      <c r="BR35" s="1397"/>
      <c r="BS35" s="1397"/>
      <c r="BT35" s="1397"/>
      <c r="BU35" s="1397"/>
      <c r="BV35" s="1398"/>
      <c r="BW35" s="33"/>
      <c r="BX35" s="5"/>
      <c r="BY35" s="5"/>
      <c r="BZ35" s="5"/>
      <c r="CA35" s="5"/>
      <c r="CB35" s="37"/>
      <c r="CC35" s="527"/>
      <c r="CD35" s="584">
        <v>3</v>
      </c>
      <c r="CE35" s="548"/>
      <c r="CF35" s="884" t="s">
        <v>50</v>
      </c>
      <c r="CG35" s="884"/>
      <c r="CH35" s="884"/>
      <c r="CI35" s="884"/>
      <c r="CJ35" s="884"/>
      <c r="CK35" s="843" t="str">
        <f>L35</f>
        <v/>
      </c>
      <c r="CL35" s="844"/>
      <c r="CM35" s="844"/>
      <c r="CN35" s="844"/>
      <c r="CO35" s="844"/>
      <c r="CP35" s="844"/>
      <c r="CQ35" s="844"/>
      <c r="CR35" s="844"/>
      <c r="CS35" s="844"/>
      <c r="CT35" s="844"/>
      <c r="CU35" s="844"/>
      <c r="CV35" s="844"/>
      <c r="CW35" s="844"/>
      <c r="CX35" s="844"/>
      <c r="CY35" s="844"/>
      <c r="CZ35" s="844"/>
      <c r="DA35" s="844"/>
      <c r="DB35" s="844"/>
      <c r="DC35" s="845"/>
      <c r="DD35" s="812" t="s">
        <v>37</v>
      </c>
      <c r="DE35" s="813"/>
      <c r="DF35" s="814"/>
      <c r="DG35" s="583">
        <f>AH35</f>
        <v>0</v>
      </c>
      <c r="DH35" s="583"/>
      <c r="DI35" s="583"/>
      <c r="DJ35" s="583"/>
      <c r="DK35" s="527"/>
      <c r="DL35" s="528"/>
      <c r="DM35" s="933"/>
      <c r="DN35" s="879">
        <v>3</v>
      </c>
      <c r="DO35" s="880"/>
      <c r="DP35" s="929" t="s">
        <v>50</v>
      </c>
      <c r="DQ35" s="930"/>
      <c r="DR35" s="930"/>
      <c r="DS35" s="931"/>
      <c r="DT35" s="843" t="str">
        <f>AU35</f>
        <v/>
      </c>
      <c r="DU35" s="844"/>
      <c r="DV35" s="844"/>
      <c r="DW35" s="844"/>
      <c r="DX35" s="844"/>
      <c r="DY35" s="844"/>
      <c r="DZ35" s="844"/>
      <c r="EA35" s="844"/>
      <c r="EB35" s="844"/>
      <c r="EC35" s="844"/>
      <c r="ED35" s="844"/>
      <c r="EE35" s="844"/>
      <c r="EF35" s="844"/>
      <c r="EG35" s="844"/>
      <c r="EH35" s="844"/>
      <c r="EI35" s="845"/>
      <c r="EJ35" s="893" t="s">
        <v>54</v>
      </c>
      <c r="EK35" s="744">
        <f>BL35</f>
        <v>0</v>
      </c>
      <c r="EL35" s="744"/>
      <c r="EM35" s="744"/>
      <c r="EN35" s="744"/>
      <c r="EO35" s="1361"/>
      <c r="EP35" s="1362"/>
      <c r="EQ35" s="1362"/>
      <c r="ER35" s="1362"/>
      <c r="ES35" s="1362"/>
      <c r="ET35" s="1362"/>
      <c r="EU35" s="1363"/>
      <c r="EW35" s="2"/>
      <c r="EX35" s="2"/>
      <c r="EY35" s="2"/>
      <c r="EZ35" s="2"/>
      <c r="FA35" s="2"/>
    </row>
    <row r="36" spans="1:157" ht="22.5" customHeight="1">
      <c r="A36" s="2"/>
      <c r="B36" s="2"/>
      <c r="C36" s="75"/>
      <c r="D36" s="1350"/>
      <c r="E36" s="1351"/>
      <c r="F36" s="1351"/>
      <c r="G36" s="1383" t="s">
        <v>57</v>
      </c>
      <c r="H36" s="1384"/>
      <c r="I36" s="1384"/>
      <c r="J36" s="1384"/>
      <c r="K36" s="1385"/>
      <c r="L36" s="1386">
        <f>'7a'!L36:AB36</f>
        <v>0</v>
      </c>
      <c r="M36" s="1386"/>
      <c r="N36" s="1386"/>
      <c r="O36" s="1386"/>
      <c r="P36" s="1386"/>
      <c r="Q36" s="1386"/>
      <c r="R36" s="1386"/>
      <c r="S36" s="1386"/>
      <c r="T36" s="1386"/>
      <c r="U36" s="1386"/>
      <c r="V36" s="1386"/>
      <c r="W36" s="1386"/>
      <c r="X36" s="1386"/>
      <c r="Y36" s="1386"/>
      <c r="Z36" s="1386"/>
      <c r="AA36" s="1386"/>
      <c r="AB36" s="1386"/>
      <c r="AC36" s="1387">
        <f>'7a'!AC36:AD36</f>
        <v>0</v>
      </c>
      <c r="AD36" s="1388"/>
      <c r="AE36" s="1318"/>
      <c r="AF36" s="1319"/>
      <c r="AG36" s="1356"/>
      <c r="AH36" s="583"/>
      <c r="AI36" s="583"/>
      <c r="AJ36" s="583"/>
      <c r="AK36" s="583"/>
      <c r="AL36" s="1130"/>
      <c r="AM36" s="1381"/>
      <c r="AN36" s="1131"/>
      <c r="AO36" s="1351"/>
      <c r="AP36" s="1351"/>
      <c r="AQ36" s="1399" t="s">
        <v>57</v>
      </c>
      <c r="AR36" s="1400"/>
      <c r="AS36" s="1400"/>
      <c r="AT36" s="1401"/>
      <c r="AU36" s="1386">
        <f>'7a'!AU36:BH36</f>
        <v>0</v>
      </c>
      <c r="AV36" s="1386"/>
      <c r="AW36" s="1386"/>
      <c r="AX36" s="1386"/>
      <c r="AY36" s="1386"/>
      <c r="AZ36" s="1386"/>
      <c r="BA36" s="1386"/>
      <c r="BB36" s="1386"/>
      <c r="BC36" s="1386"/>
      <c r="BD36" s="1386"/>
      <c r="BE36" s="1386"/>
      <c r="BF36" s="1386"/>
      <c r="BG36" s="1386"/>
      <c r="BH36" s="1386"/>
      <c r="BI36" s="1405">
        <f>'7a'!BI36:BJ36</f>
        <v>0</v>
      </c>
      <c r="BJ36" s="1406"/>
      <c r="BK36" s="1390"/>
      <c r="BL36" s="744"/>
      <c r="BM36" s="744"/>
      <c r="BN36" s="744"/>
      <c r="BO36" s="744"/>
      <c r="BP36" s="1193" t="s">
        <v>97</v>
      </c>
      <c r="BQ36" s="1194"/>
      <c r="BR36" s="1194"/>
      <c r="BS36" s="1194"/>
      <c r="BT36" s="1194"/>
      <c r="BU36" s="1194"/>
      <c r="BV36" s="1195"/>
      <c r="BW36" s="33"/>
      <c r="BX36" s="5"/>
      <c r="BY36" s="5"/>
      <c r="BZ36" s="5"/>
      <c r="CA36" s="5"/>
      <c r="CB36" s="37"/>
      <c r="CC36" s="527"/>
      <c r="CD36" s="879"/>
      <c r="CE36" s="880"/>
      <c r="CF36" s="386" t="s">
        <v>57</v>
      </c>
      <c r="CG36" s="881"/>
      <c r="CH36" s="881"/>
      <c r="CI36" s="881"/>
      <c r="CJ36" s="881"/>
      <c r="CK36" s="523">
        <f>L36</f>
        <v>0</v>
      </c>
      <c r="CL36" s="523"/>
      <c r="CM36" s="523"/>
      <c r="CN36" s="523"/>
      <c r="CO36" s="523"/>
      <c r="CP36" s="523"/>
      <c r="CQ36" s="523"/>
      <c r="CR36" s="523"/>
      <c r="CS36" s="523"/>
      <c r="CT36" s="523"/>
      <c r="CU36" s="523"/>
      <c r="CV36" s="523"/>
      <c r="CW36" s="523"/>
      <c r="CX36" s="523"/>
      <c r="CY36" s="523"/>
      <c r="CZ36" s="523"/>
      <c r="DA36" s="523"/>
      <c r="DB36" s="885">
        <f>AC36</f>
        <v>0</v>
      </c>
      <c r="DC36" s="885"/>
      <c r="DD36" s="812"/>
      <c r="DE36" s="813"/>
      <c r="DF36" s="814"/>
      <c r="DG36" s="583"/>
      <c r="DH36" s="583"/>
      <c r="DI36" s="583"/>
      <c r="DJ36" s="583"/>
      <c r="DK36" s="527"/>
      <c r="DL36" s="528"/>
      <c r="DM36" s="933"/>
      <c r="DN36" s="879"/>
      <c r="DO36" s="880"/>
      <c r="DP36" s="385" t="s">
        <v>57</v>
      </c>
      <c r="DQ36" s="385"/>
      <c r="DR36" s="385"/>
      <c r="DS36" s="386"/>
      <c r="DT36" s="523">
        <f>AU36</f>
        <v>0</v>
      </c>
      <c r="DU36" s="523"/>
      <c r="DV36" s="523"/>
      <c r="DW36" s="523"/>
      <c r="DX36" s="523"/>
      <c r="DY36" s="523"/>
      <c r="DZ36" s="523"/>
      <c r="EA36" s="523"/>
      <c r="EB36" s="523"/>
      <c r="EC36" s="523"/>
      <c r="ED36" s="523"/>
      <c r="EE36" s="523"/>
      <c r="EF36" s="523"/>
      <c r="EG36" s="523"/>
      <c r="EH36" s="877"/>
      <c r="EI36" s="877"/>
      <c r="EJ36" s="893"/>
      <c r="EK36" s="744"/>
      <c r="EL36" s="744"/>
      <c r="EM36" s="744"/>
      <c r="EN36" s="744"/>
      <c r="EO36" s="1361"/>
      <c r="EP36" s="1362"/>
      <c r="EQ36" s="1362"/>
      <c r="ER36" s="1362"/>
      <c r="ES36" s="1362"/>
      <c r="ET36" s="1362"/>
      <c r="EU36" s="1363"/>
      <c r="EW36" s="2"/>
      <c r="EX36" s="2"/>
      <c r="EY36" s="2"/>
      <c r="EZ36" s="2"/>
      <c r="FA36" s="2"/>
    </row>
    <row r="37" spans="1:157" ht="21" customHeight="1">
      <c r="A37" s="2"/>
      <c r="B37" s="2"/>
      <c r="C37" s="75"/>
      <c r="D37" s="1350"/>
      <c r="E37" s="1351"/>
      <c r="F37" s="1351"/>
      <c r="G37" s="1343" t="s">
        <v>38</v>
      </c>
      <c r="H37" s="1344"/>
      <c r="I37" s="1344"/>
      <c r="J37" s="1344"/>
      <c r="K37" s="1345"/>
      <c r="L37" s="200" t="str">
        <f>IF(AC36&lt;=0,"",IF((LEN(AC36)-11&lt;=0),"0",MID(AC36,LEN(AC36)-11,1)))</f>
        <v/>
      </c>
      <c r="M37" s="1305" t="str">
        <f>IF(AC36&lt;=0,"",IF((LEN(AC36)-10&lt;=0),"0",MID(AC36,LEN(AC36)-10,1)))</f>
        <v/>
      </c>
      <c r="N37" s="1305"/>
      <c r="O37" s="1305" t="str">
        <f>IF(AC36&lt;=0,"",IF((LEN(AC36)-9&lt;=0),"0",MID(AC36,LEN(AC36)-9,1)))</f>
        <v/>
      </c>
      <c r="P37" s="1305"/>
      <c r="Q37" s="1231" t="str">
        <f>IF(AC36&lt;=0,"",IF((LEN(AC36)-8&lt;=0),"0",MID(AC36,LEN(AC36)-8,1)))</f>
        <v/>
      </c>
      <c r="R37" s="1231"/>
      <c r="S37" s="1346" t="str">
        <f>IF(AC36&lt;=0,"",IF((LEN(AC36)-7&lt;=0),"0",MID(AC36,LEN(AC36)-7,1)))</f>
        <v/>
      </c>
      <c r="T37" s="1347"/>
      <c r="U37" s="1348"/>
      <c r="V37" s="1305" t="str">
        <f>IF(AC36&lt;=0,"",IF((LEN(AC36)-6&lt;=0),"0",MID(AC36,LEN(AC36)-6,1)))</f>
        <v/>
      </c>
      <c r="W37" s="1305"/>
      <c r="X37" s="1305" t="str">
        <f>IF(AC36&lt;=0,"",IF((LEN(AC36)-5&lt;=0),"0",MID(AC36,LEN(AC36)-5,1)))</f>
        <v/>
      </c>
      <c r="Y37" s="1305"/>
      <c r="Z37" s="1305"/>
      <c r="AA37" s="1231" t="str">
        <f>IF(AC36&lt;=0,"",IF((LEN(AC36)-4&lt;=0),"0",MID(AC36,LEN(AC36)-4,1)))</f>
        <v/>
      </c>
      <c r="AB37" s="1331"/>
      <c r="AC37" s="1377" t="str">
        <f>IF(AC36&lt;=0,"",IF((LEN(AC36)-3&lt;=0),"0",MID(AC36,LEN(AC36)-3,1)))</f>
        <v/>
      </c>
      <c r="AD37" s="1348"/>
      <c r="AE37" s="1305" t="str">
        <f>IF(AC36&lt;=0,"",IF((LEN(AC36)-2&lt;=0),"0",MID(AC36,LEN(AC36)-2,1)))</f>
        <v/>
      </c>
      <c r="AF37" s="1305"/>
      <c r="AG37" s="1305"/>
      <c r="AH37" s="1305" t="str">
        <f>IF(AC36&lt;=0,"",IF((LEN(AC36)-1&lt;=0),"0",MID(AC36,LEN(AC36)-1,1)))</f>
        <v/>
      </c>
      <c r="AI37" s="1305"/>
      <c r="AJ37" s="1377" t="str">
        <f>IF(AC36&lt;&gt;0,RIGHT(AC36,1),"")</f>
        <v/>
      </c>
      <c r="AK37" s="1348"/>
      <c r="AL37" s="1130"/>
      <c r="AM37" s="1381"/>
      <c r="AN37" s="1131"/>
      <c r="AO37" s="1351"/>
      <c r="AP37" s="1351"/>
      <c r="AQ37" s="1402" t="s">
        <v>38</v>
      </c>
      <c r="AR37" s="1403"/>
      <c r="AS37" s="1403"/>
      <c r="AT37" s="1404"/>
      <c r="AU37" s="203" t="str">
        <f>IF(BI36&lt;=0,"",IF((LEN(BI36)-11&lt;=0),"0",MID(BI36,LEN(BI36)-11,1)))</f>
        <v/>
      </c>
      <c r="AV37" s="1305" t="str">
        <f>IF(BI36&lt;=0,"",IF((LEN(BI36)-10&lt;=0),"0",MID(BI36,LEN(BI36)-10,1)))</f>
        <v/>
      </c>
      <c r="AW37" s="1305"/>
      <c r="AX37" s="1305" t="str">
        <f>IF(BI36&lt;=0,"",IF((LEN(BI36)-9&lt;=0),"0",MID(BI36,LEN(BI36)-9,1)))</f>
        <v/>
      </c>
      <c r="AY37" s="1305"/>
      <c r="AZ37" s="1231" t="str">
        <f>IF(BI36&lt;=0,"",IF((LEN(BI36)-8&lt;=0),"0",MID(BI36,LEN(BI36)-8,1)))</f>
        <v/>
      </c>
      <c r="BA37" s="1231"/>
      <c r="BB37" s="1357" t="str">
        <f>IF(BI36&lt;=0,"",IF((LEN(BI36)-7&lt;=0),"0",MID(BI36,LEN(BI36)-7,1)))</f>
        <v/>
      </c>
      <c r="BC37" s="1231"/>
      <c r="BD37" s="1305" t="str">
        <f>IF(BI36&lt;=0,"",IF((LEN(BI36)-6&lt;=0),"0",MID(BI36,LEN(BI36)-6,1)))</f>
        <v/>
      </c>
      <c r="BE37" s="1305"/>
      <c r="BF37" s="1305" t="str">
        <f>IF(BI36&lt;=0,"",IF((LEN(BI36)-5&lt;=0),"0",MID(BI36,LEN(BI36)-5,1)))</f>
        <v/>
      </c>
      <c r="BG37" s="1305"/>
      <c r="BH37" s="204" t="str">
        <f>IF(BI36&lt;=0,"",IF((LEN(BI36)-4&lt;=0),"0",MID(BI36,LEN(BI36)-4,1)))</f>
        <v/>
      </c>
      <c r="BI37" s="1231" t="str">
        <f>IF(BI36&lt;=0,"",IF((LEN(BI36)-3&lt;=0),"0",MID(BI36,LEN(BI36)-3,1)))</f>
        <v/>
      </c>
      <c r="BJ37" s="1231"/>
      <c r="BK37" s="206" t="str">
        <f>IF(BI36&lt;=0,"",IF((LEN(BI36)-2&lt;=0),"0",MID(BI36,LEN(BI36)-2,1)))</f>
        <v/>
      </c>
      <c r="BL37" s="1305" t="str">
        <f>IF(BI36&lt;=0,"",IF((LEN(BI36)-1&lt;=0),"0",MID(BI36,LEN(BI36)-1,1)))</f>
        <v/>
      </c>
      <c r="BM37" s="1305"/>
      <c r="BN37" s="1231" t="str">
        <f>IF(BI36&lt;&gt;0,RIGHT(BI36,1),"")</f>
        <v/>
      </c>
      <c r="BO37" s="1231"/>
      <c r="BP37" s="1391">
        <f>'7a'!BP37:BV40</f>
        <v>0</v>
      </c>
      <c r="BQ37" s="1392"/>
      <c r="BR37" s="1392"/>
      <c r="BS37" s="1392"/>
      <c r="BT37" s="1392"/>
      <c r="BU37" s="1392"/>
      <c r="BV37" s="1393"/>
      <c r="BW37" s="33"/>
      <c r="BX37" s="5"/>
      <c r="BY37" s="5"/>
      <c r="BZ37" s="5"/>
      <c r="CA37" s="5"/>
      <c r="CB37" s="37"/>
      <c r="CC37" s="527"/>
      <c r="CD37" s="882"/>
      <c r="CE37" s="883"/>
      <c r="CF37" s="1332"/>
      <c r="CG37" s="1333"/>
      <c r="CH37" s="1333"/>
      <c r="CI37" s="1333"/>
      <c r="CJ37" s="1333"/>
      <c r="CK37" s="1333"/>
      <c r="CL37" s="1333"/>
      <c r="CM37" s="1333"/>
      <c r="CN37" s="1333"/>
      <c r="CO37" s="1333"/>
      <c r="CP37" s="1333"/>
      <c r="CQ37" s="1333"/>
      <c r="CR37" s="1333"/>
      <c r="CS37" s="1333"/>
      <c r="CT37" s="1333"/>
      <c r="CU37" s="1333"/>
      <c r="CV37" s="1333"/>
      <c r="CW37" s="1333"/>
      <c r="CX37" s="1333"/>
      <c r="CY37" s="1333"/>
      <c r="CZ37" s="1333"/>
      <c r="DA37" s="1333"/>
      <c r="DB37" s="1333"/>
      <c r="DC37" s="1333"/>
      <c r="DD37" s="1333"/>
      <c r="DE37" s="1333"/>
      <c r="DF37" s="1333"/>
      <c r="DG37" s="1333"/>
      <c r="DH37" s="1333"/>
      <c r="DI37" s="1333"/>
      <c r="DJ37" s="1334"/>
      <c r="DK37" s="528"/>
      <c r="DL37" s="528"/>
      <c r="DM37" s="933"/>
      <c r="DN37" s="879"/>
      <c r="DO37" s="880"/>
      <c r="DP37" s="897"/>
      <c r="DQ37" s="898"/>
      <c r="DR37" s="898"/>
      <c r="DS37" s="898"/>
      <c r="DT37" s="898"/>
      <c r="DU37" s="898"/>
      <c r="DV37" s="898"/>
      <c r="DW37" s="898"/>
      <c r="DX37" s="898"/>
      <c r="DY37" s="898"/>
      <c r="DZ37" s="898"/>
      <c r="EA37" s="898"/>
      <c r="EB37" s="898"/>
      <c r="EC37" s="898"/>
      <c r="ED37" s="898"/>
      <c r="EE37" s="898"/>
      <c r="EF37" s="898"/>
      <c r="EG37" s="898"/>
      <c r="EH37" s="898"/>
      <c r="EI37" s="898"/>
      <c r="EJ37" s="898"/>
      <c r="EK37" s="898"/>
      <c r="EL37" s="898"/>
      <c r="EM37" s="898"/>
      <c r="EN37" s="899"/>
      <c r="EO37" s="1361"/>
      <c r="EP37" s="1362"/>
      <c r="EQ37" s="1362"/>
      <c r="ER37" s="1362"/>
      <c r="ES37" s="1362"/>
      <c r="ET37" s="1362"/>
      <c r="EU37" s="1363"/>
      <c r="EW37" s="2"/>
      <c r="EX37" s="2"/>
      <c r="EY37" s="2"/>
      <c r="EZ37" s="2"/>
      <c r="FA37" s="2"/>
    </row>
    <row r="38" spans="1:157" ht="17.25" customHeight="1">
      <c r="A38" s="2"/>
      <c r="B38" s="2"/>
      <c r="C38" s="75"/>
      <c r="D38" s="1350"/>
      <c r="E38" s="1186">
        <v>4</v>
      </c>
      <c r="F38" s="1186"/>
      <c r="G38" s="1310" t="s">
        <v>50</v>
      </c>
      <c r="H38" s="1352"/>
      <c r="I38" s="1352"/>
      <c r="J38" s="1352"/>
      <c r="K38" s="1353"/>
      <c r="L38" s="1313" t="str">
        <f>'7a'!L38:AD38</f>
        <v/>
      </c>
      <c r="M38" s="1313"/>
      <c r="N38" s="1313"/>
      <c r="O38" s="1313"/>
      <c r="P38" s="1313"/>
      <c r="Q38" s="1313"/>
      <c r="R38" s="1313"/>
      <c r="S38" s="1313"/>
      <c r="T38" s="1313"/>
      <c r="U38" s="1313"/>
      <c r="V38" s="1313"/>
      <c r="W38" s="1313"/>
      <c r="X38" s="1313"/>
      <c r="Y38" s="1313"/>
      <c r="Z38" s="1313"/>
      <c r="AA38" s="1313"/>
      <c r="AB38" s="1313"/>
      <c r="AC38" s="1313"/>
      <c r="AD38" s="1313"/>
      <c r="AE38" s="1314" t="s">
        <v>37</v>
      </c>
      <c r="AF38" s="1315"/>
      <c r="AG38" s="1354"/>
      <c r="AH38" s="583">
        <f>'7a'!AH38:AK39</f>
        <v>0</v>
      </c>
      <c r="AI38" s="583"/>
      <c r="AJ38" s="583"/>
      <c r="AK38" s="583"/>
      <c r="AL38" s="1130"/>
      <c r="AM38" s="1381"/>
      <c r="AN38" s="1131"/>
      <c r="AO38" s="1186">
        <v>4</v>
      </c>
      <c r="AP38" s="1186"/>
      <c r="AQ38" s="1302" t="s">
        <v>50</v>
      </c>
      <c r="AR38" s="1303"/>
      <c r="AS38" s="1303"/>
      <c r="AT38" s="1304"/>
      <c r="AU38" s="1313">
        <f>'7a'!AU38:BJ38</f>
        <v>0</v>
      </c>
      <c r="AV38" s="1313"/>
      <c r="AW38" s="1313"/>
      <c r="AX38" s="1313"/>
      <c r="AY38" s="1313"/>
      <c r="AZ38" s="1313"/>
      <c r="BA38" s="1313"/>
      <c r="BB38" s="1313"/>
      <c r="BC38" s="1313"/>
      <c r="BD38" s="1313"/>
      <c r="BE38" s="1313"/>
      <c r="BF38" s="1313"/>
      <c r="BG38" s="1313"/>
      <c r="BH38" s="1313"/>
      <c r="BI38" s="1313"/>
      <c r="BJ38" s="1313"/>
      <c r="BK38" s="1389" t="s">
        <v>54</v>
      </c>
      <c r="BL38" s="744">
        <f>'7a'!BL38:BO39</f>
        <v>0</v>
      </c>
      <c r="BM38" s="744"/>
      <c r="BN38" s="744"/>
      <c r="BO38" s="744"/>
      <c r="BP38" s="1394"/>
      <c r="BQ38" s="872"/>
      <c r="BR38" s="872"/>
      <c r="BS38" s="872"/>
      <c r="BT38" s="872"/>
      <c r="BU38" s="872"/>
      <c r="BV38" s="1395"/>
      <c r="BW38" s="33"/>
      <c r="BX38" s="5"/>
      <c r="BY38" s="5"/>
      <c r="BZ38" s="5"/>
      <c r="CA38" s="5"/>
      <c r="CB38" s="37"/>
      <c r="CC38" s="527"/>
      <c r="CD38" s="879">
        <v>4</v>
      </c>
      <c r="CE38" s="880"/>
      <c r="CF38" s="926" t="s">
        <v>50</v>
      </c>
      <c r="CG38" s="926"/>
      <c r="CH38" s="926"/>
      <c r="CI38" s="926"/>
      <c r="CJ38" s="926"/>
      <c r="CK38" s="843" t="str">
        <f>L38</f>
        <v/>
      </c>
      <c r="CL38" s="844"/>
      <c r="CM38" s="844"/>
      <c r="CN38" s="844"/>
      <c r="CO38" s="844"/>
      <c r="CP38" s="844"/>
      <c r="CQ38" s="844"/>
      <c r="CR38" s="844"/>
      <c r="CS38" s="844"/>
      <c r="CT38" s="844"/>
      <c r="CU38" s="844"/>
      <c r="CV38" s="844"/>
      <c r="CW38" s="844"/>
      <c r="CX38" s="844"/>
      <c r="CY38" s="844"/>
      <c r="CZ38" s="844"/>
      <c r="DA38" s="844"/>
      <c r="DB38" s="844"/>
      <c r="DC38" s="845"/>
      <c r="DD38" s="812" t="s">
        <v>37</v>
      </c>
      <c r="DE38" s="813"/>
      <c r="DF38" s="814"/>
      <c r="DG38" s="583">
        <f>AH38</f>
        <v>0</v>
      </c>
      <c r="DH38" s="583"/>
      <c r="DI38" s="583"/>
      <c r="DJ38" s="583"/>
      <c r="DK38" s="527"/>
      <c r="DL38" s="528"/>
      <c r="DM38" s="933"/>
      <c r="DN38" s="584">
        <v>4</v>
      </c>
      <c r="DO38" s="548"/>
      <c r="DP38" s="886" t="s">
        <v>50</v>
      </c>
      <c r="DQ38" s="887"/>
      <c r="DR38" s="887"/>
      <c r="DS38" s="888"/>
      <c r="DT38" s="843">
        <f>AU38</f>
        <v>0</v>
      </c>
      <c r="DU38" s="844"/>
      <c r="DV38" s="844"/>
      <c r="DW38" s="844"/>
      <c r="DX38" s="844"/>
      <c r="DY38" s="844"/>
      <c r="DZ38" s="844"/>
      <c r="EA38" s="844"/>
      <c r="EB38" s="844"/>
      <c r="EC38" s="844"/>
      <c r="ED38" s="844"/>
      <c r="EE38" s="844"/>
      <c r="EF38" s="844"/>
      <c r="EG38" s="844"/>
      <c r="EH38" s="844"/>
      <c r="EI38" s="845"/>
      <c r="EJ38" s="893" t="s">
        <v>54</v>
      </c>
      <c r="EK38" s="744">
        <f>BL38</f>
        <v>0</v>
      </c>
      <c r="EL38" s="744"/>
      <c r="EM38" s="744"/>
      <c r="EN38" s="744"/>
      <c r="EO38" s="1361"/>
      <c r="EP38" s="1362"/>
      <c r="EQ38" s="1362"/>
      <c r="ER38" s="1362"/>
      <c r="ES38" s="1362"/>
      <c r="ET38" s="1362"/>
      <c r="EU38" s="1363"/>
      <c r="EW38" s="2"/>
      <c r="EX38" s="2"/>
      <c r="EY38" s="2"/>
      <c r="EZ38" s="2"/>
      <c r="FA38" s="2"/>
    </row>
    <row r="39" spans="1:157" ht="22.5" customHeight="1">
      <c r="A39" s="2"/>
      <c r="B39" s="2"/>
      <c r="C39" s="75"/>
      <c r="D39" s="1350"/>
      <c r="E39" s="1351"/>
      <c r="F39" s="1351"/>
      <c r="G39" s="1383" t="s">
        <v>57</v>
      </c>
      <c r="H39" s="1384"/>
      <c r="I39" s="1384"/>
      <c r="J39" s="1384"/>
      <c r="K39" s="1385"/>
      <c r="L39" s="1386">
        <f>'7a'!L39:AB39</f>
        <v>0</v>
      </c>
      <c r="M39" s="1386"/>
      <c r="N39" s="1386"/>
      <c r="O39" s="1386"/>
      <c r="P39" s="1386"/>
      <c r="Q39" s="1386"/>
      <c r="R39" s="1386"/>
      <c r="S39" s="1386"/>
      <c r="T39" s="1386"/>
      <c r="U39" s="1386"/>
      <c r="V39" s="1386"/>
      <c r="W39" s="1386"/>
      <c r="X39" s="1386"/>
      <c r="Y39" s="1386"/>
      <c r="Z39" s="1386"/>
      <c r="AA39" s="1386"/>
      <c r="AB39" s="1386"/>
      <c r="AC39" s="1387">
        <f>'7a'!AC39:AD39</f>
        <v>0</v>
      </c>
      <c r="AD39" s="1388"/>
      <c r="AE39" s="1318"/>
      <c r="AF39" s="1319"/>
      <c r="AG39" s="1356"/>
      <c r="AH39" s="583"/>
      <c r="AI39" s="583"/>
      <c r="AJ39" s="583"/>
      <c r="AK39" s="583"/>
      <c r="AL39" s="1130"/>
      <c r="AM39" s="1381"/>
      <c r="AN39" s="1131"/>
      <c r="AO39" s="1351"/>
      <c r="AP39" s="1351"/>
      <c r="AQ39" s="1399" t="s">
        <v>57</v>
      </c>
      <c r="AR39" s="1400"/>
      <c r="AS39" s="1400"/>
      <c r="AT39" s="1401"/>
      <c r="AU39" s="1386">
        <f>'7a'!AU39:BH39</f>
        <v>0</v>
      </c>
      <c r="AV39" s="1386"/>
      <c r="AW39" s="1386"/>
      <c r="AX39" s="1386"/>
      <c r="AY39" s="1386"/>
      <c r="AZ39" s="1386"/>
      <c r="BA39" s="1386"/>
      <c r="BB39" s="1386"/>
      <c r="BC39" s="1386"/>
      <c r="BD39" s="1386"/>
      <c r="BE39" s="1386"/>
      <c r="BF39" s="1386"/>
      <c r="BG39" s="1386"/>
      <c r="BH39" s="1386"/>
      <c r="BI39" s="1405">
        <f>'7a'!BI39:BJ39</f>
        <v>0</v>
      </c>
      <c r="BJ39" s="1406"/>
      <c r="BK39" s="1390"/>
      <c r="BL39" s="744"/>
      <c r="BM39" s="744"/>
      <c r="BN39" s="744"/>
      <c r="BO39" s="744"/>
      <c r="BP39" s="1394"/>
      <c r="BQ39" s="872"/>
      <c r="BR39" s="872"/>
      <c r="BS39" s="872"/>
      <c r="BT39" s="872"/>
      <c r="BU39" s="872"/>
      <c r="BV39" s="1395"/>
      <c r="BW39" s="33"/>
      <c r="BX39" s="5"/>
      <c r="BY39" s="5"/>
      <c r="BZ39" s="5"/>
      <c r="CA39" s="5"/>
      <c r="CB39" s="37"/>
      <c r="CC39" s="527"/>
      <c r="CD39" s="879"/>
      <c r="CE39" s="880"/>
      <c r="CF39" s="386" t="s">
        <v>57</v>
      </c>
      <c r="CG39" s="881"/>
      <c r="CH39" s="881"/>
      <c r="CI39" s="881"/>
      <c r="CJ39" s="881"/>
      <c r="CK39" s="523">
        <f>L39</f>
        <v>0</v>
      </c>
      <c r="CL39" s="523"/>
      <c r="CM39" s="523"/>
      <c r="CN39" s="523"/>
      <c r="CO39" s="523"/>
      <c r="CP39" s="523"/>
      <c r="CQ39" s="523"/>
      <c r="CR39" s="523"/>
      <c r="CS39" s="523"/>
      <c r="CT39" s="523"/>
      <c r="CU39" s="523"/>
      <c r="CV39" s="523"/>
      <c r="CW39" s="523"/>
      <c r="CX39" s="523"/>
      <c r="CY39" s="523"/>
      <c r="CZ39" s="523"/>
      <c r="DA39" s="523"/>
      <c r="DB39" s="885">
        <f>AC39</f>
        <v>0</v>
      </c>
      <c r="DC39" s="885"/>
      <c r="DD39" s="812"/>
      <c r="DE39" s="813"/>
      <c r="DF39" s="814"/>
      <c r="DG39" s="583"/>
      <c r="DH39" s="583"/>
      <c r="DI39" s="583"/>
      <c r="DJ39" s="583"/>
      <c r="DK39" s="527"/>
      <c r="DL39" s="528"/>
      <c r="DM39" s="933"/>
      <c r="DN39" s="879"/>
      <c r="DO39" s="880"/>
      <c r="DP39" s="385" t="s">
        <v>57</v>
      </c>
      <c r="DQ39" s="385"/>
      <c r="DR39" s="385"/>
      <c r="DS39" s="386"/>
      <c r="DT39" s="523">
        <f>AU39</f>
        <v>0</v>
      </c>
      <c r="DU39" s="523"/>
      <c r="DV39" s="523"/>
      <c r="DW39" s="523"/>
      <c r="DX39" s="523"/>
      <c r="DY39" s="523"/>
      <c r="DZ39" s="523"/>
      <c r="EA39" s="523"/>
      <c r="EB39" s="523"/>
      <c r="EC39" s="523"/>
      <c r="ED39" s="523"/>
      <c r="EE39" s="523"/>
      <c r="EF39" s="523"/>
      <c r="EG39" s="523"/>
      <c r="EH39" s="877"/>
      <c r="EI39" s="877"/>
      <c r="EJ39" s="893"/>
      <c r="EK39" s="744"/>
      <c r="EL39" s="744"/>
      <c r="EM39" s="744"/>
      <c r="EN39" s="744"/>
      <c r="EO39" s="1361"/>
      <c r="EP39" s="1362"/>
      <c r="EQ39" s="1362"/>
      <c r="ER39" s="1362"/>
      <c r="ES39" s="1362"/>
      <c r="ET39" s="1362"/>
      <c r="EU39" s="1363"/>
      <c r="EW39" s="2"/>
      <c r="EX39" s="2"/>
      <c r="EY39" s="2"/>
      <c r="EZ39" s="2"/>
      <c r="FA39" s="2"/>
    </row>
    <row r="40" spans="1:157" ht="21" customHeight="1" thickBot="1">
      <c r="A40" s="2"/>
      <c r="B40" s="2"/>
      <c r="C40" s="75"/>
      <c r="D40" s="1350"/>
      <c r="E40" s="1351"/>
      <c r="F40" s="1351"/>
      <c r="G40" s="1413" t="s">
        <v>38</v>
      </c>
      <c r="H40" s="1414"/>
      <c r="I40" s="1344"/>
      <c r="J40" s="1344"/>
      <c r="K40" s="1345"/>
      <c r="L40" s="202" t="str">
        <f>IF(AC39&lt;=0,"",IF((LEN(AC39)-11&lt;=0),"0",MID(AC39,LEN(AC39)-11,1)))</f>
        <v/>
      </c>
      <c r="M40" s="1407" t="str">
        <f>IF(AC39&lt;=0,"",IF((LEN(AC39)-10&lt;=0),"0",MID(AC39,LEN(AC39)-10,1)))</f>
        <v/>
      </c>
      <c r="N40" s="1407"/>
      <c r="O40" s="1407" t="str">
        <f>IF(AC39&lt;=0,"",IF((LEN(AC39)-9&lt;=0),"0",MID(AC39,LEN(AC39)-9,1)))</f>
        <v/>
      </c>
      <c r="P40" s="1407"/>
      <c r="Q40" s="1411" t="str">
        <f>IF(AC39&lt;=0,"",IF((LEN(AC39)-8&lt;=0),"0",MID(AC39,LEN(AC39)-8,1)))</f>
        <v/>
      </c>
      <c r="R40" s="1411"/>
      <c r="S40" s="1415" t="str">
        <f>IF(AC39&lt;=0,"",IF((LEN(AC39)-7&lt;=0),"0",MID(AC39,LEN(AC39)-7,1)))</f>
        <v/>
      </c>
      <c r="T40" s="1416"/>
      <c r="U40" s="1417"/>
      <c r="V40" s="1407" t="str">
        <f>IF(AC39&lt;=0,"",IF((LEN(AC39)-6&lt;=0),"0",MID(AC39,LEN(AC39)-6,1)))</f>
        <v/>
      </c>
      <c r="W40" s="1407"/>
      <c r="X40" s="1407" t="str">
        <f>IF(AC39&lt;=0,"",IF((LEN(AC39)-5&lt;=0),"0",MID(AC39,LEN(AC39)-5,1)))</f>
        <v/>
      </c>
      <c r="Y40" s="1407"/>
      <c r="Z40" s="1407"/>
      <c r="AA40" s="1411" t="str">
        <f>IF(AC39&lt;=0,"",IF((LEN(AC39)-4&lt;=0),"0",MID(AC39,LEN(AC39)-4,1)))</f>
        <v/>
      </c>
      <c r="AB40" s="1418"/>
      <c r="AC40" s="1419" t="str">
        <f>IF(AC39&lt;=0,"",IF((LEN(AC39)-3&lt;=0),"0",MID(AC39,LEN(AC39)-3,1)))</f>
        <v/>
      </c>
      <c r="AD40" s="1417"/>
      <c r="AE40" s="1407" t="str">
        <f>IF(AC39&lt;=0,"",IF((LEN(AC39)-2&lt;=0),"0",MID(AC39,LEN(AC39)-2,1)))</f>
        <v/>
      </c>
      <c r="AF40" s="1407"/>
      <c r="AG40" s="1407"/>
      <c r="AH40" s="1407" t="str">
        <f>IF(AC39&lt;=0,"",IF((LEN(AC39)-1&lt;=0),"0",MID(AC39,LEN(AC39)-1,1)))</f>
        <v/>
      </c>
      <c r="AI40" s="1407"/>
      <c r="AJ40" s="1419" t="str">
        <f>IF(AC39&lt;&gt;0,RIGHT(AC39,1),"")</f>
        <v/>
      </c>
      <c r="AK40" s="1417"/>
      <c r="AL40" s="1130"/>
      <c r="AM40" s="1381"/>
      <c r="AN40" s="1131"/>
      <c r="AO40" s="1351"/>
      <c r="AP40" s="1351"/>
      <c r="AQ40" s="1408" t="s">
        <v>38</v>
      </c>
      <c r="AR40" s="1409"/>
      <c r="AS40" s="1409"/>
      <c r="AT40" s="1410"/>
      <c r="AU40" s="205" t="str">
        <f>IF(BI39&lt;=0,"",IF((LEN(BI39)-11&lt;=0),"0",MID(BI39,LEN(BI39)-11,1)))</f>
        <v/>
      </c>
      <c r="AV40" s="1407" t="str">
        <f>IF(BI39&lt;=0,"",IF((LEN(BI39)-10&lt;=0),"0",MID(BI39,LEN(BI39)-10,1)))</f>
        <v/>
      </c>
      <c r="AW40" s="1407"/>
      <c r="AX40" s="1407" t="str">
        <f>IF(BI39&lt;=0,"",IF((LEN(BI39)-9&lt;=0),"0",MID(BI39,LEN(BI39)-9,1)))</f>
        <v/>
      </c>
      <c r="AY40" s="1407"/>
      <c r="AZ40" s="1411" t="str">
        <f>IF(BI39&lt;=0,"",IF((LEN(BI39)-8&lt;=0),"0",MID(BI39,LEN(BI39)-8,1)))</f>
        <v/>
      </c>
      <c r="BA40" s="1411"/>
      <c r="BB40" s="1412" t="str">
        <f>IF(BI39&lt;=0,"",IF((LEN(BI39)-7&lt;=0),"0",MID(BI39,LEN(BI39)-7,1)))</f>
        <v/>
      </c>
      <c r="BC40" s="1411"/>
      <c r="BD40" s="1407" t="str">
        <f>IF(BI39&lt;=0,"",IF((LEN(BI39)-6&lt;=0),"0",MID(BI39,LEN(BI39)-6,1)))</f>
        <v/>
      </c>
      <c r="BE40" s="1305"/>
      <c r="BF40" s="1305" t="str">
        <f>IF(BI39&lt;=0,"",IF((LEN(BI39)-5&lt;=0),"0",MID(BI39,LEN(BI39)-5,1)))</f>
        <v/>
      </c>
      <c r="BG40" s="1305"/>
      <c r="BH40" s="204" t="str">
        <f>IF(BI39&lt;=0,"",IF((LEN(BI39)-4&lt;=0),"0",MID(BI39,LEN(BI39)-4,1)))</f>
        <v/>
      </c>
      <c r="BI40" s="1231" t="str">
        <f>IF(BI39&lt;=0,"",IF((LEN(BI39)-3&lt;=0),"0",MID(BI39,LEN(BI39)-3,1)))</f>
        <v/>
      </c>
      <c r="BJ40" s="1231"/>
      <c r="BK40" s="206" t="str">
        <f>IF(BI39&lt;=0,"",IF((LEN(BI39)-2&lt;=0),"0",MID(BI39,LEN(BI39)-2,1)))</f>
        <v/>
      </c>
      <c r="BL40" s="1305" t="str">
        <f>IF(BI39&lt;=0,"",IF((LEN(BI39)-1&lt;=0),"0",MID(BI39,LEN(BI39)-1,1)))</f>
        <v/>
      </c>
      <c r="BM40" s="1305"/>
      <c r="BN40" s="1231" t="str">
        <f>IF(BI39&lt;&gt;0,RIGHT(BI39,1),"")</f>
        <v/>
      </c>
      <c r="BO40" s="1231"/>
      <c r="BP40" s="1396"/>
      <c r="BQ40" s="1397"/>
      <c r="BR40" s="1397"/>
      <c r="BS40" s="1397"/>
      <c r="BT40" s="1397"/>
      <c r="BU40" s="1397"/>
      <c r="BV40" s="1398"/>
      <c r="BW40" s="33"/>
      <c r="BX40" s="5"/>
      <c r="BY40" s="5"/>
      <c r="BZ40" s="5"/>
      <c r="CA40" s="5"/>
      <c r="CB40" s="37"/>
      <c r="CC40" s="527"/>
      <c r="CD40" s="879"/>
      <c r="CE40" s="880"/>
      <c r="CF40" s="1332"/>
      <c r="CG40" s="1333"/>
      <c r="CH40" s="1333"/>
      <c r="CI40" s="1333"/>
      <c r="CJ40" s="1333"/>
      <c r="CK40" s="1333"/>
      <c r="CL40" s="1333"/>
      <c r="CM40" s="1333"/>
      <c r="CN40" s="1333"/>
      <c r="CO40" s="1333"/>
      <c r="CP40" s="1333"/>
      <c r="CQ40" s="1333"/>
      <c r="CR40" s="1333"/>
      <c r="CS40" s="1333"/>
      <c r="CT40" s="1333"/>
      <c r="CU40" s="1333"/>
      <c r="CV40" s="1333"/>
      <c r="CW40" s="1333"/>
      <c r="CX40" s="1333"/>
      <c r="CY40" s="1333"/>
      <c r="CZ40" s="1333"/>
      <c r="DA40" s="1333"/>
      <c r="DB40" s="1333"/>
      <c r="DC40" s="1333"/>
      <c r="DD40" s="1333"/>
      <c r="DE40" s="1333"/>
      <c r="DF40" s="1333"/>
      <c r="DG40" s="1333"/>
      <c r="DH40" s="1333"/>
      <c r="DI40" s="1333"/>
      <c r="DJ40" s="1334"/>
      <c r="DK40" s="528"/>
      <c r="DL40" s="528"/>
      <c r="DM40" s="933"/>
      <c r="DN40" s="879"/>
      <c r="DO40" s="880"/>
      <c r="DP40" s="897"/>
      <c r="DQ40" s="898"/>
      <c r="DR40" s="898"/>
      <c r="DS40" s="898"/>
      <c r="DT40" s="898"/>
      <c r="DU40" s="898"/>
      <c r="DV40" s="898"/>
      <c r="DW40" s="898"/>
      <c r="DX40" s="898"/>
      <c r="DY40" s="898"/>
      <c r="DZ40" s="898"/>
      <c r="EA40" s="898"/>
      <c r="EB40" s="898"/>
      <c r="EC40" s="898"/>
      <c r="ED40" s="898"/>
      <c r="EE40" s="898"/>
      <c r="EF40" s="898"/>
      <c r="EG40" s="898"/>
      <c r="EH40" s="898"/>
      <c r="EI40" s="898"/>
      <c r="EJ40" s="898"/>
      <c r="EK40" s="898"/>
      <c r="EL40" s="898"/>
      <c r="EM40" s="898"/>
      <c r="EN40" s="899"/>
      <c r="EO40" s="1364"/>
      <c r="EP40" s="1365"/>
      <c r="EQ40" s="1365"/>
      <c r="ER40" s="1365"/>
      <c r="ES40" s="1365"/>
      <c r="ET40" s="1365"/>
      <c r="EU40" s="1366"/>
      <c r="EW40" s="2"/>
      <c r="EX40" s="2"/>
      <c r="EY40" s="2"/>
      <c r="EZ40" s="2"/>
      <c r="FA40" s="2"/>
    </row>
    <row r="41" spans="1:157" ht="18.75" customHeight="1">
      <c r="A41" s="2"/>
      <c r="B41" s="2"/>
      <c r="C41" s="75"/>
      <c r="D41" s="1455" t="s">
        <v>55</v>
      </c>
      <c r="E41" s="1456"/>
      <c r="F41" s="1459" t="s">
        <v>11</v>
      </c>
      <c r="G41" s="1459"/>
      <c r="H41" s="1460"/>
      <c r="I41" s="1465" t="s">
        <v>14</v>
      </c>
      <c r="J41" s="1465"/>
      <c r="K41" s="1465"/>
      <c r="L41" s="1466" t="s">
        <v>15</v>
      </c>
      <c r="M41" s="1459"/>
      <c r="N41" s="1466" t="s">
        <v>10</v>
      </c>
      <c r="O41" s="1459"/>
      <c r="P41" s="1469"/>
      <c r="Q41" s="1472" t="s">
        <v>16</v>
      </c>
      <c r="R41" s="1472"/>
      <c r="S41" s="1472"/>
      <c r="T41" s="1472"/>
      <c r="U41" s="1472"/>
      <c r="V41" s="1472"/>
      <c r="W41" s="1472"/>
      <c r="X41" s="1473"/>
      <c r="Y41" s="1521" t="s">
        <v>140</v>
      </c>
      <c r="Z41" s="1522"/>
      <c r="AA41" s="1522"/>
      <c r="AB41" s="1522"/>
      <c r="AC41" s="1443" t="s">
        <v>141</v>
      </c>
      <c r="AD41" s="1444"/>
      <c r="AE41" s="1444"/>
      <c r="AF41" s="1445"/>
      <c r="AG41" s="1443" t="s">
        <v>142</v>
      </c>
      <c r="AH41" s="1444"/>
      <c r="AI41" s="1444"/>
      <c r="AJ41" s="1445"/>
      <c r="AK41" s="1525"/>
      <c r="AL41" s="1526"/>
      <c r="AM41" s="1527"/>
      <c r="AN41" s="1420" t="s">
        <v>17</v>
      </c>
      <c r="AO41" s="1421"/>
      <c r="AP41" s="1421"/>
      <c r="AQ41" s="1421"/>
      <c r="AR41" s="1421"/>
      <c r="AS41" s="1421"/>
      <c r="AT41" s="1421"/>
      <c r="AU41" s="1421"/>
      <c r="AV41" s="1421"/>
      <c r="AW41" s="1421"/>
      <c r="AX41" s="1421"/>
      <c r="AY41" s="1421"/>
      <c r="AZ41" s="1421"/>
      <c r="BA41" s="1421"/>
      <c r="BB41" s="1421"/>
      <c r="BC41" s="1421"/>
      <c r="BD41" s="1422"/>
      <c r="BE41" s="196"/>
      <c r="BF41" s="196"/>
      <c r="BG41" s="196"/>
      <c r="BH41" s="1426" t="s">
        <v>18</v>
      </c>
      <c r="BI41" s="1426"/>
      <c r="BJ41" s="1426"/>
      <c r="BK41" s="1426"/>
      <c r="BL41" s="1426"/>
      <c r="BM41" s="1426"/>
      <c r="BN41" s="1426"/>
      <c r="BO41" s="1426"/>
      <c r="BP41" s="1426"/>
      <c r="BQ41" s="1426"/>
      <c r="BR41" s="1426"/>
      <c r="BS41" s="1426"/>
      <c r="BT41" s="1426"/>
      <c r="BU41" s="165"/>
      <c r="BV41" s="167"/>
      <c r="BW41" s="25"/>
      <c r="BX41" s="4"/>
      <c r="BY41" s="4"/>
      <c r="BZ41" s="4"/>
      <c r="CA41" s="4"/>
      <c r="CB41" s="37"/>
      <c r="CC41" s="947" t="s">
        <v>55</v>
      </c>
      <c r="CD41" s="947"/>
      <c r="CE41" s="948" t="s">
        <v>11</v>
      </c>
      <c r="CF41" s="948"/>
      <c r="CG41" s="948"/>
      <c r="CH41" s="947" t="s">
        <v>14</v>
      </c>
      <c r="CI41" s="947"/>
      <c r="CJ41" s="947"/>
      <c r="CK41" s="948" t="s">
        <v>15</v>
      </c>
      <c r="CL41" s="948"/>
      <c r="CM41" s="948" t="s">
        <v>10</v>
      </c>
      <c r="CN41" s="948"/>
      <c r="CO41" s="948"/>
      <c r="CP41" s="675" t="s">
        <v>16</v>
      </c>
      <c r="CQ41" s="675"/>
      <c r="CR41" s="675"/>
      <c r="CS41" s="675"/>
      <c r="CT41" s="675"/>
      <c r="CU41" s="675"/>
      <c r="CV41" s="675"/>
      <c r="CW41" s="676"/>
      <c r="CX41" s="1046" t="s">
        <v>140</v>
      </c>
      <c r="CY41" s="1047"/>
      <c r="CZ41" s="1047"/>
      <c r="DA41" s="1047"/>
      <c r="DB41" s="949" t="s">
        <v>148</v>
      </c>
      <c r="DC41" s="950"/>
      <c r="DD41" s="950"/>
      <c r="DE41" s="951"/>
      <c r="DF41" s="949" t="s">
        <v>142</v>
      </c>
      <c r="DG41" s="950"/>
      <c r="DH41" s="950"/>
      <c r="DI41" s="951"/>
      <c r="DJ41" s="1055"/>
      <c r="DK41" s="1056"/>
      <c r="DL41" s="1057"/>
      <c r="DM41" s="997" t="s">
        <v>17</v>
      </c>
      <c r="DN41" s="998"/>
      <c r="DO41" s="998"/>
      <c r="DP41" s="998"/>
      <c r="DQ41" s="998"/>
      <c r="DR41" s="998"/>
      <c r="DS41" s="998"/>
      <c r="DT41" s="998"/>
      <c r="DU41" s="998"/>
      <c r="DV41" s="998"/>
      <c r="DW41" s="998"/>
      <c r="DX41" s="998"/>
      <c r="DY41" s="998"/>
      <c r="DZ41" s="998"/>
      <c r="EA41" s="998"/>
      <c r="EB41" s="998"/>
      <c r="EC41" s="999"/>
      <c r="ED41" s="158"/>
      <c r="EE41" s="158"/>
      <c r="EF41" s="158"/>
      <c r="EG41" s="998" t="s">
        <v>18</v>
      </c>
      <c r="EH41" s="998"/>
      <c r="EI41" s="998"/>
      <c r="EJ41" s="998"/>
      <c r="EK41" s="998"/>
      <c r="EL41" s="998"/>
      <c r="EM41" s="998"/>
      <c r="EN41" s="998"/>
      <c r="EO41" s="998"/>
      <c r="EP41" s="998"/>
      <c r="EQ41" s="998"/>
      <c r="ER41" s="998"/>
      <c r="ES41" s="998"/>
      <c r="ET41" s="38"/>
      <c r="EU41" s="45"/>
      <c r="EW41" s="2"/>
      <c r="EX41" s="2"/>
      <c r="EY41" s="2"/>
      <c r="EZ41" s="2"/>
      <c r="FA41" s="2"/>
    </row>
    <row r="42" spans="1:157" ht="22.5" customHeight="1">
      <c r="A42" s="2"/>
      <c r="B42" s="2"/>
      <c r="C42" s="75"/>
      <c r="D42" s="1457"/>
      <c r="E42" s="1458"/>
      <c r="F42" s="1461"/>
      <c r="G42" s="1461"/>
      <c r="H42" s="1462"/>
      <c r="I42" s="1446"/>
      <c r="J42" s="1446"/>
      <c r="K42" s="1446"/>
      <c r="L42" s="1467"/>
      <c r="M42" s="1461"/>
      <c r="N42" s="1467"/>
      <c r="O42" s="1461"/>
      <c r="P42" s="1470"/>
      <c r="Q42" s="1474" t="s">
        <v>56</v>
      </c>
      <c r="R42" s="1474"/>
      <c r="S42" s="1474"/>
      <c r="T42" s="1474"/>
      <c r="U42" s="1476" t="s">
        <v>36</v>
      </c>
      <c r="V42" s="1477"/>
      <c r="W42" s="1477"/>
      <c r="X42" s="1478"/>
      <c r="Y42" s="1467"/>
      <c r="Z42" s="1461"/>
      <c r="AA42" s="1461"/>
      <c r="AB42" s="1461"/>
      <c r="AC42" s="1523"/>
      <c r="AD42" s="1446"/>
      <c r="AE42" s="1446"/>
      <c r="AF42" s="1447"/>
      <c r="AG42" s="1446"/>
      <c r="AH42" s="1446"/>
      <c r="AI42" s="1446"/>
      <c r="AJ42" s="1447"/>
      <c r="AK42" s="1528"/>
      <c r="AL42" s="1529"/>
      <c r="AM42" s="1530"/>
      <c r="AN42" s="1423"/>
      <c r="AO42" s="1424"/>
      <c r="AP42" s="1424"/>
      <c r="AQ42" s="1424"/>
      <c r="AR42" s="1424"/>
      <c r="AS42" s="1424"/>
      <c r="AT42" s="1424"/>
      <c r="AU42" s="1424"/>
      <c r="AV42" s="1424"/>
      <c r="AW42" s="1424"/>
      <c r="AX42" s="1424"/>
      <c r="AY42" s="1424"/>
      <c r="AZ42" s="1424"/>
      <c r="BA42" s="1424"/>
      <c r="BB42" s="1424"/>
      <c r="BC42" s="1424"/>
      <c r="BD42" s="1425"/>
      <c r="BE42" s="196"/>
      <c r="BF42" s="196"/>
      <c r="BG42" s="196"/>
      <c r="BH42" s="1424"/>
      <c r="BI42" s="1424"/>
      <c r="BJ42" s="1424"/>
      <c r="BK42" s="1424"/>
      <c r="BL42" s="1424"/>
      <c r="BM42" s="1424"/>
      <c r="BN42" s="1424"/>
      <c r="BO42" s="1424"/>
      <c r="BP42" s="1424"/>
      <c r="BQ42" s="1424"/>
      <c r="BR42" s="1424"/>
      <c r="BS42" s="1424"/>
      <c r="BT42" s="1424"/>
      <c r="BU42" s="165"/>
      <c r="BV42" s="167"/>
      <c r="BW42" s="25"/>
      <c r="BX42" s="4"/>
      <c r="BY42" s="4"/>
      <c r="BZ42" s="4"/>
      <c r="CA42" s="4"/>
      <c r="CB42" s="37"/>
      <c r="CC42" s="947"/>
      <c r="CD42" s="947"/>
      <c r="CE42" s="948"/>
      <c r="CF42" s="948"/>
      <c r="CG42" s="948"/>
      <c r="CH42" s="947"/>
      <c r="CI42" s="947"/>
      <c r="CJ42" s="947"/>
      <c r="CK42" s="948"/>
      <c r="CL42" s="948"/>
      <c r="CM42" s="948"/>
      <c r="CN42" s="948"/>
      <c r="CO42" s="972"/>
      <c r="CP42" s="991" t="s">
        <v>56</v>
      </c>
      <c r="CQ42" s="992"/>
      <c r="CR42" s="992"/>
      <c r="CS42" s="993"/>
      <c r="CT42" s="1004" t="s">
        <v>36</v>
      </c>
      <c r="CU42" s="1005"/>
      <c r="CV42" s="1005"/>
      <c r="CW42" s="1006"/>
      <c r="CX42" s="1049"/>
      <c r="CY42" s="1050"/>
      <c r="CZ42" s="1050"/>
      <c r="DA42" s="1050"/>
      <c r="DB42" s="952"/>
      <c r="DC42" s="953"/>
      <c r="DD42" s="953"/>
      <c r="DE42" s="954"/>
      <c r="DF42" s="952"/>
      <c r="DG42" s="953"/>
      <c r="DH42" s="953"/>
      <c r="DI42" s="954"/>
      <c r="DJ42" s="1058"/>
      <c r="DK42" s="1059"/>
      <c r="DL42" s="1060"/>
      <c r="DM42" s="1000"/>
      <c r="DN42" s="1001"/>
      <c r="DO42" s="1001"/>
      <c r="DP42" s="1001"/>
      <c r="DQ42" s="1001"/>
      <c r="DR42" s="1001"/>
      <c r="DS42" s="1001"/>
      <c r="DT42" s="1001"/>
      <c r="DU42" s="1001"/>
      <c r="DV42" s="1001"/>
      <c r="DW42" s="1001"/>
      <c r="DX42" s="1001"/>
      <c r="DY42" s="1001"/>
      <c r="DZ42" s="1001"/>
      <c r="EA42" s="1001"/>
      <c r="EB42" s="1001"/>
      <c r="EC42" s="1002"/>
      <c r="ED42" s="158"/>
      <c r="EE42" s="158"/>
      <c r="EF42" s="158"/>
      <c r="EG42" s="1001"/>
      <c r="EH42" s="1001"/>
      <c r="EI42" s="1001"/>
      <c r="EJ42" s="1001"/>
      <c r="EK42" s="1001"/>
      <c r="EL42" s="1001"/>
      <c r="EM42" s="1001"/>
      <c r="EN42" s="1001"/>
      <c r="EO42" s="1001"/>
      <c r="EP42" s="1001"/>
      <c r="EQ42" s="1001"/>
      <c r="ER42" s="1001"/>
      <c r="ES42" s="1001"/>
      <c r="ET42" s="38"/>
      <c r="EU42" s="45"/>
      <c r="EW42" s="2"/>
      <c r="EX42" s="2"/>
      <c r="EY42" s="2"/>
      <c r="EZ42" s="2"/>
      <c r="FA42" s="2"/>
    </row>
    <row r="43" spans="1:157" ht="18.75" customHeight="1">
      <c r="A43" s="2"/>
      <c r="B43" s="2"/>
      <c r="C43" s="1436" t="s">
        <v>87</v>
      </c>
      <c r="D43" s="1457"/>
      <c r="E43" s="1458"/>
      <c r="F43" s="1463"/>
      <c r="G43" s="1463"/>
      <c r="H43" s="1464"/>
      <c r="I43" s="1448"/>
      <c r="J43" s="1448"/>
      <c r="K43" s="1448"/>
      <c r="L43" s="1468"/>
      <c r="M43" s="1463"/>
      <c r="N43" s="1468"/>
      <c r="O43" s="1463"/>
      <c r="P43" s="1471"/>
      <c r="Q43" s="1475"/>
      <c r="R43" s="1475"/>
      <c r="S43" s="1475"/>
      <c r="T43" s="1475"/>
      <c r="U43" s="1479"/>
      <c r="V43" s="1480"/>
      <c r="W43" s="1480"/>
      <c r="X43" s="1481"/>
      <c r="Y43" s="1468"/>
      <c r="Z43" s="1463"/>
      <c r="AA43" s="1463"/>
      <c r="AB43" s="1463"/>
      <c r="AC43" s="1524"/>
      <c r="AD43" s="1448"/>
      <c r="AE43" s="1448"/>
      <c r="AF43" s="1449"/>
      <c r="AG43" s="1448"/>
      <c r="AH43" s="1448"/>
      <c r="AI43" s="1448"/>
      <c r="AJ43" s="1449"/>
      <c r="AK43" s="1528"/>
      <c r="AL43" s="1529"/>
      <c r="AM43" s="1530"/>
      <c r="AN43" s="1437" t="s">
        <v>19</v>
      </c>
      <c r="AO43" s="1268"/>
      <c r="AP43" s="1268"/>
      <c r="AQ43" s="1268"/>
      <c r="AR43" s="1438"/>
      <c r="AS43" s="1439" t="s">
        <v>2</v>
      </c>
      <c r="AT43" s="1268"/>
      <c r="AU43" s="1438"/>
      <c r="AV43" s="1439" t="s">
        <v>3</v>
      </c>
      <c r="AW43" s="1268"/>
      <c r="AX43" s="1438"/>
      <c r="AY43" s="1439" t="s">
        <v>4</v>
      </c>
      <c r="AZ43" s="1268"/>
      <c r="BA43" s="1438"/>
      <c r="BB43" s="1439" t="s">
        <v>20</v>
      </c>
      <c r="BC43" s="1268"/>
      <c r="BD43" s="1269"/>
      <c r="BE43" s="1432" t="s">
        <v>139</v>
      </c>
      <c r="BF43" s="1248"/>
      <c r="BG43" s="1248"/>
      <c r="BH43" s="1248"/>
      <c r="BI43" s="1248"/>
      <c r="BJ43" s="1248"/>
      <c r="BK43" s="1248"/>
      <c r="BL43" s="1248"/>
      <c r="BM43" s="1248"/>
      <c r="BN43" s="1248"/>
      <c r="BO43" s="1289"/>
      <c r="BP43" s="1288" t="s">
        <v>3</v>
      </c>
      <c r="BQ43" s="1289"/>
      <c r="BR43" s="1288" t="s">
        <v>21</v>
      </c>
      <c r="BS43" s="1248"/>
      <c r="BT43" s="1289"/>
      <c r="BU43" s="1288" t="s">
        <v>20</v>
      </c>
      <c r="BV43" s="1289"/>
      <c r="BW43" s="25"/>
      <c r="BX43" s="7"/>
      <c r="BY43" s="7"/>
      <c r="BZ43" s="7"/>
      <c r="CA43" s="7"/>
      <c r="CB43" s="1071" t="s">
        <v>101</v>
      </c>
      <c r="CC43" s="947"/>
      <c r="CD43" s="947"/>
      <c r="CE43" s="948"/>
      <c r="CF43" s="948"/>
      <c r="CG43" s="948"/>
      <c r="CH43" s="947"/>
      <c r="CI43" s="947"/>
      <c r="CJ43" s="947"/>
      <c r="CK43" s="948"/>
      <c r="CL43" s="948"/>
      <c r="CM43" s="948"/>
      <c r="CN43" s="948"/>
      <c r="CO43" s="972"/>
      <c r="CP43" s="994"/>
      <c r="CQ43" s="995"/>
      <c r="CR43" s="995"/>
      <c r="CS43" s="996"/>
      <c r="CT43" s="1007"/>
      <c r="CU43" s="1008"/>
      <c r="CV43" s="1008"/>
      <c r="CW43" s="1009"/>
      <c r="CX43" s="1052"/>
      <c r="CY43" s="1053"/>
      <c r="CZ43" s="1053"/>
      <c r="DA43" s="1053"/>
      <c r="DB43" s="955"/>
      <c r="DC43" s="956"/>
      <c r="DD43" s="956"/>
      <c r="DE43" s="957"/>
      <c r="DF43" s="955"/>
      <c r="DG43" s="956"/>
      <c r="DH43" s="956"/>
      <c r="DI43" s="957"/>
      <c r="DJ43" s="1058"/>
      <c r="DK43" s="1059"/>
      <c r="DL43" s="1060"/>
      <c r="DM43" s="1003" t="s">
        <v>19</v>
      </c>
      <c r="DN43" s="819"/>
      <c r="DO43" s="819"/>
      <c r="DP43" s="819"/>
      <c r="DQ43" s="819"/>
      <c r="DR43" s="819" t="s">
        <v>2</v>
      </c>
      <c r="DS43" s="819"/>
      <c r="DT43" s="819"/>
      <c r="DU43" s="819" t="s">
        <v>3</v>
      </c>
      <c r="DV43" s="819"/>
      <c r="DW43" s="819"/>
      <c r="DX43" s="819" t="s">
        <v>4</v>
      </c>
      <c r="DY43" s="819"/>
      <c r="DZ43" s="819"/>
      <c r="EA43" s="819" t="s">
        <v>20</v>
      </c>
      <c r="EB43" s="819"/>
      <c r="EC43" s="819"/>
      <c r="ED43" s="640" t="s">
        <v>139</v>
      </c>
      <c r="EE43" s="641"/>
      <c r="EF43" s="641"/>
      <c r="EG43" s="641"/>
      <c r="EH43" s="641"/>
      <c r="EI43" s="641"/>
      <c r="EJ43" s="641"/>
      <c r="EK43" s="641"/>
      <c r="EL43" s="641"/>
      <c r="EM43" s="641"/>
      <c r="EN43" s="642"/>
      <c r="EO43" s="963" t="s">
        <v>3</v>
      </c>
      <c r="EP43" s="963"/>
      <c r="EQ43" s="963" t="s">
        <v>21</v>
      </c>
      <c r="ER43" s="963"/>
      <c r="ES43" s="963"/>
      <c r="ET43" s="963" t="s">
        <v>20</v>
      </c>
      <c r="EU43" s="963"/>
      <c r="EW43" s="2"/>
      <c r="EX43" s="2"/>
      <c r="EY43" s="2"/>
      <c r="EZ43" s="2"/>
      <c r="FA43" s="2"/>
    </row>
    <row r="44" spans="1:157" ht="20.25" customHeight="1" thickBot="1">
      <c r="A44" s="2"/>
      <c r="B44" s="2"/>
      <c r="C44" s="1436"/>
      <c r="D44" s="1482">
        <f>'7a'!D44</f>
        <v>0</v>
      </c>
      <c r="E44" s="1483"/>
      <c r="F44" s="1484">
        <f>'7a'!F44</f>
        <v>0</v>
      </c>
      <c r="G44" s="1484"/>
      <c r="H44" s="1485"/>
      <c r="I44" s="1484">
        <f>'7a'!I44</f>
        <v>0</v>
      </c>
      <c r="J44" s="1484"/>
      <c r="K44" s="1484"/>
      <c r="L44" s="1486">
        <f>'7a'!L44</f>
        <v>0</v>
      </c>
      <c r="M44" s="1427"/>
      <c r="N44" s="1487">
        <f>'7a'!N44</f>
        <v>0</v>
      </c>
      <c r="O44" s="1430"/>
      <c r="P44" s="1488"/>
      <c r="Q44" s="1450" t="str">
        <f>'7a'!Q44</f>
        <v/>
      </c>
      <c r="R44" s="1450"/>
      <c r="S44" s="1450"/>
      <c r="T44" s="1450"/>
      <c r="U44" s="1440" t="str">
        <f>'7a'!U44</f>
        <v/>
      </c>
      <c r="V44" s="1441"/>
      <c r="W44" s="1441"/>
      <c r="X44" s="1442"/>
      <c r="Y44" s="1441" t="str">
        <f>'7a'!Y44</f>
        <v/>
      </c>
      <c r="Z44" s="1441"/>
      <c r="AA44" s="1441"/>
      <c r="AB44" s="1441"/>
      <c r="AC44" s="1440" t="str">
        <f>'7a'!AC44</f>
        <v/>
      </c>
      <c r="AD44" s="1441"/>
      <c r="AE44" s="1441"/>
      <c r="AF44" s="1442"/>
      <c r="AG44" s="1441" t="str">
        <f>'7a'!AG44</f>
        <v/>
      </c>
      <c r="AH44" s="1441"/>
      <c r="AI44" s="1441"/>
      <c r="AJ44" s="1442"/>
      <c r="AK44" s="1531"/>
      <c r="AL44" s="1532"/>
      <c r="AM44" s="1533"/>
      <c r="AN44" s="1490">
        <f>'7a'!AN44</f>
        <v>0</v>
      </c>
      <c r="AO44" s="1441"/>
      <c r="AP44" s="1441"/>
      <c r="AQ44" s="1441"/>
      <c r="AR44" s="1441"/>
      <c r="AS44" s="1440">
        <f>'7a'!AS44</f>
        <v>0</v>
      </c>
      <c r="AT44" s="1441"/>
      <c r="AU44" s="1442"/>
      <c r="AV44" s="1491">
        <f>'7a'!AV44</f>
        <v>0</v>
      </c>
      <c r="AW44" s="1491"/>
      <c r="AX44" s="1491"/>
      <c r="AY44" s="1440">
        <f>'7a'!AY44</f>
        <v>0</v>
      </c>
      <c r="AZ44" s="1441"/>
      <c r="BA44" s="1442"/>
      <c r="BB44" s="1441">
        <f>'7a'!BB44</f>
        <v>0</v>
      </c>
      <c r="BC44" s="1441"/>
      <c r="BD44" s="1489"/>
      <c r="BE44" s="1429" t="str">
        <f>'7a'!BE44</f>
        <v>昭和</v>
      </c>
      <c r="BF44" s="1430"/>
      <c r="BG44" s="1430"/>
      <c r="BH44" s="1430"/>
      <c r="BI44" s="1430"/>
      <c r="BJ44" s="1430"/>
      <c r="BK44" s="1430"/>
      <c r="BL44" s="1430"/>
      <c r="BM44" s="1430"/>
      <c r="BN44" s="1430"/>
      <c r="BO44" s="1431"/>
      <c r="BP44" s="1427" t="str">
        <f>'7a'!BP44</f>
        <v/>
      </c>
      <c r="BQ44" s="1428"/>
      <c r="BR44" s="1427" t="str">
        <f>'7a'!BR44</f>
        <v/>
      </c>
      <c r="BS44" s="1427"/>
      <c r="BT44" s="1428"/>
      <c r="BU44" s="1484" t="str">
        <f>'7a'!BU44</f>
        <v/>
      </c>
      <c r="BV44" s="1485"/>
      <c r="BW44" s="23"/>
      <c r="BX44" s="4"/>
      <c r="BY44" s="4"/>
      <c r="BZ44" s="4"/>
      <c r="CA44" s="4"/>
      <c r="CB44" s="1071"/>
      <c r="CC44" s="1072">
        <f>D44</f>
        <v>0</v>
      </c>
      <c r="CD44" s="1072"/>
      <c r="CE44" s="1015">
        <f>F44</f>
        <v>0</v>
      </c>
      <c r="CF44" s="1015"/>
      <c r="CG44" s="1015"/>
      <c r="CH44" s="1015">
        <f>I44</f>
        <v>0</v>
      </c>
      <c r="CI44" s="1015"/>
      <c r="CJ44" s="1015"/>
      <c r="CK44" s="1015">
        <f>L44</f>
        <v>0</v>
      </c>
      <c r="CL44" s="1015"/>
      <c r="CM44" s="1015">
        <f>N44</f>
        <v>0</v>
      </c>
      <c r="CN44" s="1015"/>
      <c r="CO44" s="1015"/>
      <c r="CP44" s="1114" t="str">
        <f>Q44</f>
        <v/>
      </c>
      <c r="CQ44" s="1114"/>
      <c r="CR44" s="1114"/>
      <c r="CS44" s="1114"/>
      <c r="CT44" s="1015" t="str">
        <f>U44</f>
        <v/>
      </c>
      <c r="CU44" s="1015"/>
      <c r="CV44" s="1015"/>
      <c r="CW44" s="1015"/>
      <c r="CX44" s="1015" t="str">
        <f>Y44</f>
        <v/>
      </c>
      <c r="CY44" s="1015"/>
      <c r="CZ44" s="1015"/>
      <c r="DA44" s="1015"/>
      <c r="DB44" s="1015" t="str">
        <f>AC44</f>
        <v/>
      </c>
      <c r="DC44" s="1015"/>
      <c r="DD44" s="1015"/>
      <c r="DE44" s="1015"/>
      <c r="DF44" s="1015" t="str">
        <f>AG44</f>
        <v/>
      </c>
      <c r="DG44" s="1015"/>
      <c r="DH44" s="1015"/>
      <c r="DI44" s="1015"/>
      <c r="DJ44" s="1061"/>
      <c r="DK44" s="1062"/>
      <c r="DL44" s="1063"/>
      <c r="DM44" s="1073">
        <f>AN44</f>
        <v>0</v>
      </c>
      <c r="DN44" s="1073"/>
      <c r="DO44" s="1073"/>
      <c r="DP44" s="1073"/>
      <c r="DQ44" s="1073"/>
      <c r="DR44" s="1073">
        <f>AS44</f>
        <v>0</v>
      </c>
      <c r="DS44" s="1073"/>
      <c r="DT44" s="1073"/>
      <c r="DU44" s="1073">
        <f>AV44</f>
        <v>0</v>
      </c>
      <c r="DV44" s="1073"/>
      <c r="DW44" s="1073"/>
      <c r="DX44" s="1073">
        <f>AY44</f>
        <v>0</v>
      </c>
      <c r="DY44" s="1073"/>
      <c r="DZ44" s="1073"/>
      <c r="EA44" s="1073">
        <f>BB44</f>
        <v>0</v>
      </c>
      <c r="EB44" s="1073"/>
      <c r="EC44" s="1073"/>
      <c r="ED44" s="1115" t="str">
        <f>BE44</f>
        <v>昭和</v>
      </c>
      <c r="EE44" s="1116"/>
      <c r="EF44" s="1116"/>
      <c r="EG44" s="1116"/>
      <c r="EH44" s="1116"/>
      <c r="EI44" s="1116"/>
      <c r="EJ44" s="1116"/>
      <c r="EK44" s="1116"/>
      <c r="EL44" s="1116"/>
      <c r="EM44" s="1116"/>
      <c r="EN44" s="1117"/>
      <c r="EO44" s="1073" t="str">
        <f>BP44</f>
        <v/>
      </c>
      <c r="EP44" s="1073"/>
      <c r="EQ44" s="1073" t="str">
        <f>BR44</f>
        <v/>
      </c>
      <c r="ER44" s="1073"/>
      <c r="ES44" s="1073"/>
      <c r="ET44" s="1073" t="str">
        <f>BU44</f>
        <v/>
      </c>
      <c r="EU44" s="1073"/>
      <c r="EW44" s="2"/>
      <c r="EX44" s="2"/>
      <c r="EY44" s="2"/>
      <c r="EZ44" s="2"/>
      <c r="FA44" s="2"/>
    </row>
    <row r="45" spans="1:157" ht="21" customHeight="1">
      <c r="A45" s="2"/>
      <c r="B45" s="2"/>
      <c r="C45" s="1436"/>
      <c r="D45" s="1499" t="s">
        <v>5</v>
      </c>
      <c r="E45" s="1500"/>
      <c r="F45" s="1451" t="s">
        <v>112</v>
      </c>
      <c r="G45" s="1452"/>
      <c r="H45" s="1452"/>
      <c r="I45" s="1452"/>
      <c r="J45" s="1452"/>
      <c r="K45" s="1452"/>
      <c r="L45" s="1452"/>
      <c r="M45" s="1453"/>
      <c r="N45" s="1224" t="str">
        <f>IF(BB47&lt;=0,"",IF((LEN(BB47)-12&lt;=0),"",MID(BB47,LEN(BB47)-12,1)))</f>
        <v>1</v>
      </c>
      <c r="O45" s="1224"/>
      <c r="P45" s="1454" t="str">
        <f>IF(BB47&lt;=0,"",IF((LEN(BB47)-11&lt;=0),"0",MID(BB47,LEN(BB47)-11,1)))</f>
        <v>2</v>
      </c>
      <c r="Q45" s="1454"/>
      <c r="R45" s="1454" t="str">
        <f>IF(BB47&lt;=0,"",IF((LEN(BB47)-10&lt;=0),"0",MID(BB47,LEN(BB47)-10,1)))</f>
        <v>3</v>
      </c>
      <c r="S45" s="1454"/>
      <c r="T45" s="1454" t="str">
        <f>IF(BB47&lt;=0,"",IF((LEN(BB47)-9&lt;=0),"0",MID(BB47,LEN(BB47)-9,1)))</f>
        <v>4</v>
      </c>
      <c r="U45" s="1454"/>
      <c r="V45" s="1454"/>
      <c r="W45" s="1329" t="str">
        <f>IF(BB47&lt;=0,"",IF((LEN(BB47)-8&lt;=0),"0",MID(BB47,LEN(BB47)-8,1)))</f>
        <v>5</v>
      </c>
      <c r="X45" s="1330"/>
      <c r="Y45" s="1224" t="str">
        <f>IF(BB47&lt;=0,"",IF((LEN(BB47)-7&lt;=0),"0",MID(BB47,LEN(BB47)-7,1)))</f>
        <v>6</v>
      </c>
      <c r="Z45" s="1224"/>
      <c r="AA45" s="1224"/>
      <c r="AB45" s="1454" t="str">
        <f>IF(BB47&lt;=0,"",IF((LEN(BB47)-6&lt;=0),"0",MID(BB47,LEN(BB47)-6,1)))</f>
        <v>7</v>
      </c>
      <c r="AC45" s="1454"/>
      <c r="AD45" s="1454" t="str">
        <f>IF(BB47&lt;=0,"",IF((LEN(BB47)-5&lt;=0),"0",MID(BB47,LEN(BB47)-5,1)))</f>
        <v>8</v>
      </c>
      <c r="AE45" s="1454"/>
      <c r="AF45" s="1329" t="str">
        <f>IF(BB47&lt;=0,"",IF((LEN(BB47)-4&lt;=0),"0",MID(BB47,LEN(BB47)-4,1)))</f>
        <v>9</v>
      </c>
      <c r="AG45" s="1510"/>
      <c r="AH45" s="1511"/>
      <c r="AI45" s="1512" t="str">
        <f>IF(BB47&lt;=0,"",IF((LEN(BB47)-3&lt;=0),"0",MID(BB47,LEN(BB47)-3,1)))</f>
        <v>0</v>
      </c>
      <c r="AJ45" s="1224"/>
      <c r="AK45" s="1454" t="str">
        <f>IF(BB47&lt;=0,"",IF((LEN(BB47)-2&lt;=0),"0",MID(BB47,LEN(BB47)-2,1)))</f>
        <v>1</v>
      </c>
      <c r="AL45" s="1454"/>
      <c r="AM45" s="1454" t="str">
        <f>IF(BB47&lt;=0,"",IF((LEN(BB47)-1&lt;=0),"0",MID(BB47,LEN(BB47)-1,1)))</f>
        <v>2</v>
      </c>
      <c r="AN45" s="1454"/>
      <c r="AO45" s="1224" t="str">
        <f>IF(BB47&lt;&gt;0,RIGHT(BB47,1),"")</f>
        <v>3</v>
      </c>
      <c r="AP45" s="1224"/>
      <c r="AQ45" s="1225"/>
      <c r="AR45" s="197" t="s">
        <v>117</v>
      </c>
      <c r="AS45" s="197"/>
      <c r="AT45" s="197"/>
      <c r="AU45" s="197"/>
      <c r="AV45" s="197"/>
      <c r="AW45" s="197"/>
      <c r="AX45" s="197"/>
      <c r="AY45" s="197"/>
      <c r="AZ45" s="197"/>
      <c r="BA45" s="197"/>
      <c r="BB45" s="197"/>
      <c r="BC45" s="197"/>
      <c r="BD45" s="197"/>
      <c r="BE45" s="188"/>
      <c r="BF45" s="188"/>
      <c r="BG45" s="188"/>
      <c r="BH45" s="188"/>
      <c r="BI45" s="188"/>
      <c r="BJ45" s="188"/>
      <c r="BK45" s="188"/>
      <c r="BL45" s="188"/>
      <c r="BM45" s="188"/>
      <c r="BN45" s="188"/>
      <c r="BO45" s="188"/>
      <c r="BP45" s="188"/>
      <c r="BQ45" s="188"/>
      <c r="BR45" s="188"/>
      <c r="BS45" s="188"/>
      <c r="BT45" s="188"/>
      <c r="BU45" s="188"/>
      <c r="BV45" s="189"/>
      <c r="BW45" s="23"/>
      <c r="BX45" s="4"/>
      <c r="BY45" s="4"/>
      <c r="BZ45" s="4"/>
      <c r="CA45" s="4"/>
      <c r="CB45" s="1071"/>
      <c r="CC45" s="1093" t="s">
        <v>5</v>
      </c>
      <c r="CD45" s="1094"/>
      <c r="CE45" s="1493"/>
      <c r="CF45" s="1494"/>
      <c r="CG45" s="1494"/>
      <c r="CH45" s="1494"/>
      <c r="CI45" s="1494"/>
      <c r="CJ45" s="1494"/>
      <c r="CK45" s="1494"/>
      <c r="CL45" s="1494"/>
      <c r="CM45" s="1494"/>
      <c r="CN45" s="1494"/>
      <c r="CO45" s="1494"/>
      <c r="CP45" s="1494"/>
      <c r="CQ45" s="1494"/>
      <c r="CR45" s="1494"/>
      <c r="CS45" s="1494"/>
      <c r="CT45" s="1494"/>
      <c r="CU45" s="1494"/>
      <c r="CV45" s="1494"/>
      <c r="CW45" s="1494"/>
      <c r="CX45" s="1494"/>
      <c r="CY45" s="1494"/>
      <c r="CZ45" s="1494"/>
      <c r="DA45" s="1494"/>
      <c r="DB45" s="1494"/>
      <c r="DC45" s="1494"/>
      <c r="DD45" s="1494"/>
      <c r="DE45" s="1494"/>
      <c r="DF45" s="1494"/>
      <c r="DG45" s="1494"/>
      <c r="DH45" s="1494"/>
      <c r="DI45" s="1494"/>
      <c r="DJ45" s="1494"/>
      <c r="DK45" s="1494"/>
      <c r="DL45" s="1494"/>
      <c r="DM45" s="1494"/>
      <c r="DN45" s="1494"/>
      <c r="DO45" s="1494"/>
      <c r="DP45" s="1494"/>
      <c r="DQ45" s="1494"/>
      <c r="DR45" s="1494"/>
      <c r="DS45" s="1494"/>
      <c r="DT45" s="1494"/>
      <c r="DU45" s="1494"/>
      <c r="DV45" s="1494"/>
      <c r="DW45" s="1494"/>
      <c r="DX45" s="1494"/>
      <c r="DY45" s="1494"/>
      <c r="DZ45" s="1494"/>
      <c r="EA45" s="1494"/>
      <c r="EB45" s="1494"/>
      <c r="EC45" s="1494"/>
      <c r="ED45" s="1494"/>
      <c r="EE45" s="1494"/>
      <c r="EF45" s="1494"/>
      <c r="EG45" s="1494"/>
      <c r="EH45" s="1494"/>
      <c r="EI45" s="1494"/>
      <c r="EJ45" s="1494"/>
      <c r="EK45" s="1494"/>
      <c r="EL45" s="1494"/>
      <c r="EM45" s="1494"/>
      <c r="EN45" s="1494"/>
      <c r="EO45" s="1494"/>
      <c r="EP45" s="1494"/>
      <c r="EQ45" s="1494"/>
      <c r="ER45" s="1494"/>
      <c r="ES45" s="1494"/>
      <c r="ET45" s="1494"/>
      <c r="EU45" s="1495"/>
      <c r="EW45" s="2"/>
      <c r="EX45" s="2"/>
      <c r="EY45" s="2"/>
      <c r="EZ45" s="2"/>
      <c r="FA45" s="2"/>
    </row>
    <row r="46" spans="1:157" ht="36" customHeight="1">
      <c r="A46" s="2"/>
      <c r="B46" s="2"/>
      <c r="C46" s="1436"/>
      <c r="D46" s="1499"/>
      <c r="E46" s="1500"/>
      <c r="F46" s="1503" t="s">
        <v>176</v>
      </c>
      <c r="G46" s="1504"/>
      <c r="H46" s="1504"/>
      <c r="I46" s="1504"/>
      <c r="J46" s="1504"/>
      <c r="K46" s="1504"/>
      <c r="L46" s="1504"/>
      <c r="M46" s="1505"/>
      <c r="N46" s="1506" t="str">
        <f>'7a'!N46:BV46</f>
        <v>〇〇〇市〇〇〇町〇丁目〇-〇</v>
      </c>
      <c r="O46" s="1506"/>
      <c r="P46" s="1506"/>
      <c r="Q46" s="1506"/>
      <c r="R46" s="1506"/>
      <c r="S46" s="1506"/>
      <c r="T46" s="1506"/>
      <c r="U46" s="1506"/>
      <c r="V46" s="1506"/>
      <c r="W46" s="1506"/>
      <c r="X46" s="1506"/>
      <c r="Y46" s="1506"/>
      <c r="Z46" s="1506"/>
      <c r="AA46" s="1506"/>
      <c r="AB46" s="1506"/>
      <c r="AC46" s="1506"/>
      <c r="AD46" s="1506"/>
      <c r="AE46" s="1506"/>
      <c r="AF46" s="1506"/>
      <c r="AG46" s="1506"/>
      <c r="AH46" s="1506"/>
      <c r="AI46" s="1506"/>
      <c r="AJ46" s="1506"/>
      <c r="AK46" s="1506"/>
      <c r="AL46" s="1506"/>
      <c r="AM46" s="1506"/>
      <c r="AN46" s="1506"/>
      <c r="AO46" s="1506"/>
      <c r="AP46" s="1506"/>
      <c r="AQ46" s="1506"/>
      <c r="AR46" s="1506"/>
      <c r="AS46" s="1506"/>
      <c r="AT46" s="1506"/>
      <c r="AU46" s="1506"/>
      <c r="AV46" s="1506"/>
      <c r="AW46" s="1506"/>
      <c r="AX46" s="1506"/>
      <c r="AY46" s="1506"/>
      <c r="AZ46" s="1506"/>
      <c r="BA46" s="1506"/>
      <c r="BB46" s="1506"/>
      <c r="BC46" s="1506"/>
      <c r="BD46" s="1506"/>
      <c r="BE46" s="1506"/>
      <c r="BF46" s="1506"/>
      <c r="BG46" s="1506"/>
      <c r="BH46" s="1506"/>
      <c r="BI46" s="1506"/>
      <c r="BJ46" s="1506"/>
      <c r="BK46" s="1506"/>
      <c r="BL46" s="1506"/>
      <c r="BM46" s="1506"/>
      <c r="BN46" s="1506"/>
      <c r="BO46" s="1506"/>
      <c r="BP46" s="1506"/>
      <c r="BQ46" s="1506"/>
      <c r="BR46" s="1506"/>
      <c r="BS46" s="1506"/>
      <c r="BT46" s="1506"/>
      <c r="BU46" s="1506"/>
      <c r="BV46" s="1507"/>
      <c r="BW46" s="22"/>
      <c r="BX46" s="4"/>
      <c r="BY46" s="4"/>
      <c r="BZ46" s="4"/>
      <c r="CA46" s="4"/>
      <c r="CB46" s="1071"/>
      <c r="CC46" s="1093"/>
      <c r="CD46" s="1094"/>
      <c r="CE46" s="1093" t="s">
        <v>176</v>
      </c>
      <c r="CF46" s="1094"/>
      <c r="CG46" s="1094"/>
      <c r="CH46" s="1094"/>
      <c r="CI46" s="1094"/>
      <c r="CJ46" s="1094"/>
      <c r="CK46" s="1094"/>
      <c r="CL46" s="1107"/>
      <c r="CM46" s="523" t="str">
        <f>N46</f>
        <v>〇〇〇市〇〇〇町〇丁目〇-〇</v>
      </c>
      <c r="CN46" s="523"/>
      <c r="CO46" s="523"/>
      <c r="CP46" s="523"/>
      <c r="CQ46" s="523"/>
      <c r="CR46" s="523"/>
      <c r="CS46" s="523"/>
      <c r="CT46" s="523"/>
      <c r="CU46" s="523"/>
      <c r="CV46" s="523"/>
      <c r="CW46" s="523"/>
      <c r="CX46" s="523"/>
      <c r="CY46" s="523"/>
      <c r="CZ46" s="523"/>
      <c r="DA46" s="523"/>
      <c r="DB46" s="523"/>
      <c r="DC46" s="523"/>
      <c r="DD46" s="523"/>
      <c r="DE46" s="523"/>
      <c r="DF46" s="523"/>
      <c r="DG46" s="523"/>
      <c r="DH46" s="523"/>
      <c r="DI46" s="523"/>
      <c r="DJ46" s="523"/>
      <c r="DK46" s="523"/>
      <c r="DL46" s="523"/>
      <c r="DM46" s="523"/>
      <c r="DN46" s="523"/>
      <c r="DO46" s="523"/>
      <c r="DP46" s="523"/>
      <c r="DQ46" s="523"/>
      <c r="DR46" s="523"/>
      <c r="DS46" s="523"/>
      <c r="DT46" s="523"/>
      <c r="DU46" s="523"/>
      <c r="DV46" s="523"/>
      <c r="DW46" s="523"/>
      <c r="DX46" s="523"/>
      <c r="DY46" s="523"/>
      <c r="DZ46" s="523"/>
      <c r="EA46" s="523"/>
      <c r="EB46" s="523"/>
      <c r="EC46" s="523"/>
      <c r="ED46" s="523"/>
      <c r="EE46" s="523"/>
      <c r="EF46" s="523"/>
      <c r="EG46" s="523"/>
      <c r="EH46" s="523"/>
      <c r="EI46" s="523"/>
      <c r="EJ46" s="523"/>
      <c r="EK46" s="523"/>
      <c r="EL46" s="523"/>
      <c r="EM46" s="523"/>
      <c r="EN46" s="523"/>
      <c r="EO46" s="523"/>
      <c r="EP46" s="523"/>
      <c r="EQ46" s="523"/>
      <c r="ER46" s="523"/>
      <c r="ES46" s="523"/>
      <c r="ET46" s="523"/>
      <c r="EU46" s="1077"/>
      <c r="EW46" s="2"/>
      <c r="EX46" s="2"/>
      <c r="EY46" s="2"/>
      <c r="EZ46" s="2"/>
      <c r="FA46" s="2"/>
    </row>
    <row r="47" spans="1:157" ht="22.5" customHeight="1">
      <c r="A47" s="2"/>
      <c r="B47" s="2"/>
      <c r="C47" s="1436"/>
      <c r="D47" s="1501"/>
      <c r="E47" s="1502"/>
      <c r="F47" s="1508" t="s">
        <v>90</v>
      </c>
      <c r="G47" s="1211"/>
      <c r="H47" s="1211"/>
      <c r="I47" s="1211"/>
      <c r="J47" s="1211"/>
      <c r="K47" s="1211"/>
      <c r="L47" s="1211"/>
      <c r="M47" s="1249"/>
      <c r="N47" s="1492" t="str">
        <f>'7a'!N47:BA47</f>
        <v>国税産業　株式会社</v>
      </c>
      <c r="O47" s="1492"/>
      <c r="P47" s="1492"/>
      <c r="Q47" s="1492"/>
      <c r="R47" s="1492"/>
      <c r="S47" s="1492"/>
      <c r="T47" s="1492"/>
      <c r="U47" s="1492"/>
      <c r="V47" s="1492"/>
      <c r="W47" s="1492"/>
      <c r="X47" s="1492"/>
      <c r="Y47" s="1492"/>
      <c r="Z47" s="1492"/>
      <c r="AA47" s="1492"/>
      <c r="AB47" s="1492"/>
      <c r="AC47" s="1492"/>
      <c r="AD47" s="1492"/>
      <c r="AE47" s="1492"/>
      <c r="AF47" s="1492"/>
      <c r="AG47" s="1492"/>
      <c r="AH47" s="1492"/>
      <c r="AI47" s="1492"/>
      <c r="AJ47" s="1492"/>
      <c r="AK47" s="1492"/>
      <c r="AL47" s="1492"/>
      <c r="AM47" s="1492"/>
      <c r="AN47" s="1492"/>
      <c r="AO47" s="1492"/>
      <c r="AP47" s="1492"/>
      <c r="AQ47" s="1492"/>
      <c r="AR47" s="1492"/>
      <c r="AS47" s="1492"/>
      <c r="AT47" s="1492"/>
      <c r="AU47" s="1492"/>
      <c r="AV47" s="1492"/>
      <c r="AW47" s="1492"/>
      <c r="AX47" s="1492"/>
      <c r="AY47" s="1492"/>
      <c r="AZ47" s="1492"/>
      <c r="BA47" s="1492"/>
      <c r="BB47" s="1509" t="str">
        <f>'7a'!BB47:BD47</f>
        <v>1234567890123</v>
      </c>
      <c r="BC47" s="1509"/>
      <c r="BD47" s="1509"/>
      <c r="BE47" s="1439" t="s">
        <v>196</v>
      </c>
      <c r="BF47" s="1268"/>
      <c r="BG47" s="1268"/>
      <c r="BH47" s="1268"/>
      <c r="BI47" s="1438"/>
      <c r="BJ47" s="1497" t="str">
        <f>'7a'!BJ47:BV47</f>
        <v>03-1234-5678</v>
      </c>
      <c r="BK47" s="1497"/>
      <c r="BL47" s="1497"/>
      <c r="BM47" s="1497"/>
      <c r="BN47" s="1497"/>
      <c r="BO47" s="1497"/>
      <c r="BP47" s="1497"/>
      <c r="BQ47" s="1497"/>
      <c r="BR47" s="1497"/>
      <c r="BS47" s="1497"/>
      <c r="BT47" s="1497"/>
      <c r="BU47" s="1497"/>
      <c r="BV47" s="1498"/>
      <c r="BW47" s="22"/>
      <c r="BX47" s="8"/>
      <c r="BY47" s="8"/>
      <c r="BZ47" s="8"/>
      <c r="CA47" s="8"/>
      <c r="CB47" s="1071"/>
      <c r="CC47" s="1000"/>
      <c r="CD47" s="1001"/>
      <c r="CE47" s="640" t="s">
        <v>90</v>
      </c>
      <c r="CF47" s="641"/>
      <c r="CG47" s="641"/>
      <c r="CH47" s="641"/>
      <c r="CI47" s="641"/>
      <c r="CJ47" s="641"/>
      <c r="CK47" s="641"/>
      <c r="CL47" s="642"/>
      <c r="CM47" s="1097" t="str">
        <f>N47</f>
        <v>国税産業　株式会社</v>
      </c>
      <c r="CN47" s="1097"/>
      <c r="CO47" s="1097"/>
      <c r="CP47" s="1097"/>
      <c r="CQ47" s="1097"/>
      <c r="CR47" s="1097"/>
      <c r="CS47" s="1097"/>
      <c r="CT47" s="1097"/>
      <c r="CU47" s="1097"/>
      <c r="CV47" s="1097"/>
      <c r="CW47" s="1097"/>
      <c r="CX47" s="1097"/>
      <c r="CY47" s="1097"/>
      <c r="CZ47" s="1097"/>
      <c r="DA47" s="1097"/>
      <c r="DB47" s="1097"/>
      <c r="DC47" s="1097"/>
      <c r="DD47" s="1097"/>
      <c r="DE47" s="1097"/>
      <c r="DF47" s="1097"/>
      <c r="DG47" s="1097"/>
      <c r="DH47" s="1097"/>
      <c r="DI47" s="1097"/>
      <c r="DJ47" s="1097"/>
      <c r="DK47" s="1097"/>
      <c r="DL47" s="1097"/>
      <c r="DM47" s="1097"/>
      <c r="DN47" s="1097"/>
      <c r="DO47" s="1097"/>
      <c r="DP47" s="1097"/>
      <c r="DQ47" s="1097"/>
      <c r="DR47" s="1097"/>
      <c r="DS47" s="1097"/>
      <c r="DT47" s="1097"/>
      <c r="DU47" s="1097"/>
      <c r="DV47" s="1097"/>
      <c r="DW47" s="1097"/>
      <c r="DX47" s="1097"/>
      <c r="DY47" s="1097"/>
      <c r="DZ47" s="1097"/>
      <c r="EA47" s="1113" t="str">
        <f>BB47</f>
        <v>1234567890123</v>
      </c>
      <c r="EB47" s="1113"/>
      <c r="EC47" s="1113"/>
      <c r="ED47" s="1110" t="s">
        <v>23</v>
      </c>
      <c r="EE47" s="1110"/>
      <c r="EF47" s="1110"/>
      <c r="EG47" s="1110"/>
      <c r="EH47" s="1110"/>
      <c r="EI47" s="1111" t="str">
        <f>BJ47</f>
        <v>03-1234-5678</v>
      </c>
      <c r="EJ47" s="1111"/>
      <c r="EK47" s="1111"/>
      <c r="EL47" s="1111"/>
      <c r="EM47" s="1111"/>
      <c r="EN47" s="1111"/>
      <c r="EO47" s="1111"/>
      <c r="EP47" s="1111"/>
      <c r="EQ47" s="1111"/>
      <c r="ER47" s="1111"/>
      <c r="ES47" s="1111"/>
      <c r="ET47" s="1111"/>
      <c r="EU47" s="1112"/>
      <c r="EW47" s="2"/>
      <c r="EX47" s="2"/>
      <c r="EY47" s="2"/>
      <c r="EZ47" s="2"/>
      <c r="FA47" s="2"/>
    </row>
    <row r="48" spans="1:157" ht="18.75" customHeight="1">
      <c r="A48" s="2"/>
      <c r="B48" s="2"/>
      <c r="C48" s="137"/>
      <c r="D48" s="1496" t="s">
        <v>91</v>
      </c>
      <c r="E48" s="1496"/>
      <c r="F48" s="1496"/>
      <c r="G48" s="1496"/>
      <c r="H48" s="1496"/>
      <c r="I48" s="1496"/>
      <c r="J48" s="1496"/>
      <c r="K48" s="1496"/>
      <c r="L48" s="1496"/>
      <c r="M48" s="1496"/>
      <c r="N48" s="1496"/>
      <c r="O48" s="1496"/>
      <c r="P48" s="1496"/>
      <c r="Q48" s="1496"/>
      <c r="R48" s="1496"/>
      <c r="S48" s="1496"/>
      <c r="T48" s="1496"/>
      <c r="U48" s="1496"/>
      <c r="V48" s="1496"/>
      <c r="W48" s="1496"/>
      <c r="X48" s="1496"/>
      <c r="Y48" s="1496"/>
      <c r="Z48" s="1496"/>
      <c r="AA48" s="1496"/>
      <c r="AB48" s="1496"/>
      <c r="AC48" s="1496"/>
      <c r="AD48" s="1496"/>
      <c r="AE48" s="1496"/>
      <c r="AF48" s="1496"/>
      <c r="AG48" s="1496"/>
      <c r="AH48" s="1496"/>
      <c r="AI48" s="1496"/>
      <c r="AJ48" s="1496"/>
      <c r="AK48" s="1496"/>
      <c r="AL48" s="1496"/>
      <c r="AM48" s="1496"/>
      <c r="AN48" s="1496"/>
      <c r="AO48" s="1496"/>
      <c r="AP48" s="1496"/>
      <c r="AQ48" s="1496"/>
      <c r="AR48" s="86"/>
      <c r="AS48" s="86"/>
      <c r="AT48" s="86"/>
      <c r="AU48" s="86"/>
      <c r="AV48" s="86"/>
      <c r="AW48" s="86"/>
      <c r="AX48" s="86"/>
      <c r="AY48" s="86"/>
      <c r="AZ48" s="86"/>
      <c r="BA48" s="86"/>
      <c r="BB48" s="86"/>
      <c r="BC48" s="86"/>
      <c r="BD48" s="86"/>
      <c r="BE48" s="86"/>
      <c r="BF48" s="86"/>
      <c r="BG48" s="86"/>
      <c r="BH48" s="86"/>
      <c r="BI48" s="86"/>
      <c r="BJ48" s="86"/>
      <c r="BK48" s="86"/>
      <c r="BL48" s="86"/>
      <c r="BM48" s="86"/>
      <c r="BN48" s="86"/>
      <c r="BO48" s="86"/>
      <c r="BP48" s="86"/>
      <c r="BQ48" s="86"/>
      <c r="BR48" s="86"/>
      <c r="BS48" s="86"/>
      <c r="BT48" s="86"/>
      <c r="BU48" s="86"/>
      <c r="BV48" s="86"/>
      <c r="BW48" s="34"/>
      <c r="BX48" s="8"/>
      <c r="BY48" s="6"/>
      <c r="BZ48" s="8"/>
      <c r="CA48" s="8"/>
      <c r="CB48" s="235" t="s">
        <v>102</v>
      </c>
      <c r="CC48" s="48"/>
      <c r="CD48" s="48"/>
      <c r="CE48" s="48"/>
      <c r="CF48" s="48"/>
      <c r="CG48" s="48"/>
      <c r="CH48" s="48"/>
      <c r="CI48" s="48"/>
      <c r="CJ48" s="48"/>
      <c r="CK48" s="48"/>
      <c r="CL48" s="48"/>
      <c r="CM48" s="236"/>
      <c r="CN48" s="236"/>
      <c r="CO48" s="236"/>
      <c r="CP48" s="236"/>
      <c r="CQ48" s="236"/>
      <c r="CR48" s="236"/>
      <c r="CS48" s="236"/>
      <c r="CT48" s="236"/>
      <c r="CU48" s="236"/>
      <c r="CV48" s="236"/>
      <c r="CW48" s="236"/>
      <c r="CX48" s="236"/>
      <c r="CY48" s="236"/>
      <c r="CZ48" s="236"/>
      <c r="DA48" s="236"/>
      <c r="DB48" s="236"/>
      <c r="DC48" s="236"/>
      <c r="DD48" s="236"/>
      <c r="DE48" s="236"/>
      <c r="DF48" s="236"/>
      <c r="DG48" s="236"/>
      <c r="DH48" s="236"/>
      <c r="DI48" s="236"/>
      <c r="DJ48" s="236"/>
      <c r="DK48" s="146"/>
      <c r="DL48" s="146"/>
      <c r="DM48" s="146"/>
      <c r="DN48" s="146"/>
      <c r="DO48" s="146"/>
      <c r="DP48" s="146"/>
      <c r="DQ48" s="146"/>
      <c r="DR48" s="146"/>
      <c r="DS48" s="146"/>
      <c r="DT48" s="146"/>
      <c r="DU48" s="146"/>
      <c r="DV48" s="146"/>
      <c r="DW48" s="147"/>
      <c r="DX48" s="147"/>
      <c r="DY48" s="147"/>
      <c r="DZ48" s="147"/>
      <c r="EA48" s="147"/>
      <c r="EB48" s="53"/>
      <c r="EC48" s="8"/>
      <c r="ED48" s="148"/>
      <c r="EE48" s="148"/>
      <c r="EF48" s="148"/>
      <c r="EG48" s="148"/>
      <c r="EH48" s="148"/>
      <c r="EI48" s="148"/>
      <c r="EJ48" s="148"/>
      <c r="EK48" s="148"/>
      <c r="EL48" s="148"/>
      <c r="EM48" s="148"/>
      <c r="EN48" s="148"/>
      <c r="EO48" s="148"/>
      <c r="EP48" s="148"/>
      <c r="EQ48" s="148"/>
      <c r="ER48" s="148"/>
      <c r="ES48" s="148"/>
      <c r="ET48" s="148"/>
      <c r="EU48" s="8"/>
      <c r="EW48" s="2"/>
      <c r="EX48" s="2"/>
      <c r="EY48" s="2"/>
      <c r="EZ48" s="2"/>
      <c r="FA48" s="2"/>
    </row>
    <row r="49" spans="1:157" ht="13.5" customHeight="1">
      <c r="A49" s="2"/>
      <c r="B49" s="2"/>
      <c r="C49" s="72"/>
      <c r="BA49" s="86"/>
      <c r="BB49" s="86"/>
      <c r="BC49" s="86"/>
      <c r="BD49" s="86"/>
      <c r="BE49" s="86"/>
      <c r="BF49" s="86"/>
      <c r="BG49" s="86"/>
      <c r="BH49" s="86"/>
      <c r="BI49" s="86"/>
      <c r="BJ49" s="86"/>
      <c r="BK49" s="86"/>
      <c r="BL49" s="86"/>
      <c r="BM49" s="86"/>
      <c r="BN49" s="86"/>
      <c r="BO49" s="86"/>
      <c r="BP49" s="86"/>
      <c r="BQ49" s="86"/>
      <c r="BR49" s="86"/>
      <c r="BS49" s="86"/>
      <c r="BT49" s="86"/>
      <c r="BU49" s="86"/>
      <c r="BV49" s="86"/>
      <c r="BW49" s="40"/>
      <c r="BX49" s="6"/>
      <c r="BZ49" s="6"/>
      <c r="CA49" s="6"/>
      <c r="CB49" s="144"/>
      <c r="DK49" s="86"/>
      <c r="DL49" s="86"/>
      <c r="DM49" s="86"/>
      <c r="DN49" s="86"/>
      <c r="DO49" s="86"/>
      <c r="DP49" s="86"/>
      <c r="DQ49" s="86"/>
      <c r="DR49" s="86"/>
      <c r="DS49" s="86"/>
      <c r="DT49" s="86"/>
      <c r="DU49" s="86"/>
      <c r="DV49" s="86"/>
      <c r="DW49" s="86"/>
      <c r="DX49" s="86"/>
      <c r="DY49" s="86"/>
      <c r="DZ49" s="39"/>
      <c r="EA49" s="39"/>
      <c r="EB49" s="39"/>
      <c r="EC49" s="39"/>
      <c r="ED49" s="39"/>
      <c r="EE49" s="39"/>
      <c r="EF49" s="39"/>
      <c r="EG49" s="39"/>
      <c r="EH49" s="39"/>
      <c r="EI49" s="39"/>
      <c r="EJ49" s="39"/>
      <c r="EK49" s="39"/>
      <c r="EL49" s="39"/>
      <c r="EM49" s="39"/>
      <c r="EN49" s="39"/>
      <c r="EO49" s="39"/>
      <c r="EP49" s="39"/>
      <c r="EQ49" s="39"/>
      <c r="ER49" s="39"/>
      <c r="ES49" s="39"/>
      <c r="ET49" s="39"/>
      <c r="EU49" s="39"/>
      <c r="EW49" s="2"/>
      <c r="EX49" s="2"/>
      <c r="EY49" s="2"/>
      <c r="EZ49" s="2"/>
      <c r="FA49" s="2"/>
    </row>
    <row r="50" spans="1:157" ht="12.75" customHeight="1">
      <c r="A50" s="2"/>
      <c r="B50" s="2"/>
      <c r="C50" s="73"/>
      <c r="D50" s="41"/>
      <c r="E50" s="41"/>
      <c r="F50" s="41"/>
      <c r="G50" s="41"/>
      <c r="H50" s="41"/>
      <c r="I50" s="41"/>
      <c r="J50" s="41"/>
      <c r="K50" s="41"/>
      <c r="L50" s="41"/>
      <c r="M50" s="41"/>
      <c r="N50" s="41"/>
      <c r="O50" s="41"/>
      <c r="P50" s="41"/>
      <c r="Q50" s="41"/>
      <c r="R50" s="41"/>
      <c r="S50" s="41"/>
      <c r="T50" s="41"/>
      <c r="U50" s="41"/>
      <c r="V50" s="41"/>
      <c r="W50" s="41"/>
      <c r="X50" s="41"/>
      <c r="Y50" s="41"/>
      <c r="Z50" s="41"/>
      <c r="AA50" s="41"/>
      <c r="AB50" s="41"/>
      <c r="AC50" s="41"/>
      <c r="AD50" s="41"/>
      <c r="AE50" s="41"/>
      <c r="AF50" s="41"/>
      <c r="AG50" s="41"/>
      <c r="AH50" s="41"/>
      <c r="AI50" s="41"/>
      <c r="AJ50" s="41"/>
      <c r="AK50" s="41"/>
      <c r="AL50" s="41"/>
      <c r="AM50" s="41"/>
      <c r="AN50" s="41"/>
      <c r="AO50" s="41"/>
      <c r="AP50" s="41"/>
      <c r="AQ50" s="41"/>
      <c r="AR50" s="41"/>
      <c r="AS50" s="41"/>
      <c r="AT50" s="41"/>
      <c r="AU50" s="41"/>
      <c r="AV50" s="41"/>
      <c r="AW50" s="41"/>
      <c r="AX50" s="41"/>
      <c r="AY50" s="41"/>
      <c r="AZ50" s="41"/>
      <c r="BA50" s="41"/>
      <c r="BB50" s="41"/>
      <c r="BC50" s="41"/>
      <c r="BD50" s="41"/>
      <c r="BE50" s="41"/>
      <c r="BF50" s="41"/>
      <c r="BG50" s="41"/>
      <c r="BH50" s="41"/>
      <c r="BI50" s="41"/>
      <c r="BJ50" s="41"/>
      <c r="BK50" s="41"/>
      <c r="BL50" s="41"/>
      <c r="BM50" s="41"/>
      <c r="BN50" s="41"/>
      <c r="BO50" s="41"/>
      <c r="BP50" s="41"/>
      <c r="BQ50" s="41"/>
      <c r="BR50" s="41"/>
      <c r="BS50" s="41"/>
      <c r="BT50" s="41"/>
      <c r="BU50" s="41"/>
      <c r="BV50" s="41"/>
      <c r="BW50" s="40"/>
      <c r="EW50" s="2"/>
      <c r="EX50" s="2"/>
      <c r="EY50" s="2"/>
      <c r="EZ50" s="2"/>
      <c r="FA50" s="2"/>
    </row>
  </sheetData>
  <mergeCells count="651">
    <mergeCell ref="DB1:DI2"/>
    <mergeCell ref="DJ1:EH2"/>
    <mergeCell ref="C3:C16"/>
    <mergeCell ref="D3:F7"/>
    <mergeCell ref="G3:K3"/>
    <mergeCell ref="AW3:BC3"/>
    <mergeCell ref="BD3:BV3"/>
    <mergeCell ref="CC3:CE7"/>
    <mergeCell ref="G4:H7"/>
    <mergeCell ref="I4:AV7"/>
    <mergeCell ref="AW4:BC4"/>
    <mergeCell ref="BD4:BE4"/>
    <mergeCell ref="BF4:BG4"/>
    <mergeCell ref="BI4:BJ4"/>
    <mergeCell ref="BL4:BM4"/>
    <mergeCell ref="CP1:CV2"/>
    <mergeCell ref="CW1:DA2"/>
    <mergeCell ref="AY6:BC6"/>
    <mergeCell ref="BD6:BV6"/>
    <mergeCell ref="DV6:DW7"/>
    <mergeCell ref="DX6:EB6"/>
    <mergeCell ref="EC6:EU6"/>
    <mergeCell ref="AY7:BU7"/>
    <mergeCell ref="DX7:ET7"/>
    <mergeCell ref="BN4:BO4"/>
    <mergeCell ref="BQ4:BR4"/>
    <mergeCell ref="BT4:BU4"/>
    <mergeCell ref="CH4:DU7"/>
    <mergeCell ref="DV4:EU4"/>
    <mergeCell ref="AW5:BC5"/>
    <mergeCell ref="BD5:BV5"/>
    <mergeCell ref="DV5:EB5"/>
    <mergeCell ref="EC5:EU5"/>
    <mergeCell ref="AW6:AX7"/>
    <mergeCell ref="CF3:CG7"/>
    <mergeCell ref="DV3:EB3"/>
    <mergeCell ref="EC3:EU3"/>
    <mergeCell ref="EJ8:EU8"/>
    <mergeCell ref="D9:Q10"/>
    <mergeCell ref="R9:S9"/>
    <mergeCell ref="Y9:Z9"/>
    <mergeCell ref="AE9:AG9"/>
    <mergeCell ref="AW9:AX9"/>
    <mergeCell ref="BI9:BJ9"/>
    <mergeCell ref="D8:Q8"/>
    <mergeCell ref="R8:AG8"/>
    <mergeCell ref="AH8:AX8"/>
    <mergeCell ref="AY8:BJ8"/>
    <mergeCell ref="BK8:BV8"/>
    <mergeCell ref="CC8:CP8"/>
    <mergeCell ref="CC9:CP10"/>
    <mergeCell ref="CQ9:CR9"/>
    <mergeCell ref="CX9:CY9"/>
    <mergeCell ref="DD9:DF9"/>
    <mergeCell ref="DV9:DW9"/>
    <mergeCell ref="EH9:EI9"/>
    <mergeCell ref="DX10:EI10"/>
    <mergeCell ref="CQ8:DF8"/>
    <mergeCell ref="DG8:DW8"/>
    <mergeCell ref="DX8:EI8"/>
    <mergeCell ref="ES11:EU13"/>
    <mergeCell ref="D12:J13"/>
    <mergeCell ref="K12:M13"/>
    <mergeCell ref="CC12:CI13"/>
    <mergeCell ref="CJ12:CL13"/>
    <mergeCell ref="AC13:AH13"/>
    <mergeCell ref="AO13:AS13"/>
    <mergeCell ref="AY13:BC13"/>
    <mergeCell ref="EJ10:EU10"/>
    <mergeCell ref="D11:M11"/>
    <mergeCell ref="N11:Z13"/>
    <mergeCell ref="AE11:AZ12"/>
    <mergeCell ref="BE11:BH13"/>
    <mergeCell ref="BK11:BQ12"/>
    <mergeCell ref="BT11:BV13"/>
    <mergeCell ref="CC11:CL11"/>
    <mergeCell ref="CM11:CY13"/>
    <mergeCell ref="DD11:DY12"/>
    <mergeCell ref="R10:AG10"/>
    <mergeCell ref="AH10:AX10"/>
    <mergeCell ref="AY10:BJ10"/>
    <mergeCell ref="BK10:BV10"/>
    <mergeCell ref="CQ10:DF10"/>
    <mergeCell ref="DG10:DW10"/>
    <mergeCell ref="D14:F14"/>
    <mergeCell ref="G14:J14"/>
    <mergeCell ref="K14:M15"/>
    <mergeCell ref="T14:U14"/>
    <mergeCell ref="Y14:Z14"/>
    <mergeCell ref="AD14:AE14"/>
    <mergeCell ref="AF14:AJ14"/>
    <mergeCell ref="AM14:AO14"/>
    <mergeCell ref="AS14:AT14"/>
    <mergeCell ref="DC14:DD14"/>
    <mergeCell ref="DE14:DI14"/>
    <mergeCell ref="AU14:AW14"/>
    <mergeCell ref="AZ14:BA14"/>
    <mergeCell ref="BB14:BD14"/>
    <mergeCell ref="BK14:BL14"/>
    <mergeCell ref="BN14:BO14"/>
    <mergeCell ref="CC14:CE14"/>
    <mergeCell ref="EP13:ER13"/>
    <mergeCell ref="BK13:BN13"/>
    <mergeCell ref="BQ13:BS13"/>
    <mergeCell ref="DB13:DG13"/>
    <mergeCell ref="DN13:DR13"/>
    <mergeCell ref="DX13:EB13"/>
    <mergeCell ref="EJ13:EM13"/>
    <mergeCell ref="ED11:EG13"/>
    <mergeCell ref="EJ11:EP12"/>
    <mergeCell ref="BI15:BL15"/>
    <mergeCell ref="BM15:BP15"/>
    <mergeCell ref="BQ15:BS15"/>
    <mergeCell ref="BT15:BV15"/>
    <mergeCell ref="EM14:EN14"/>
    <mergeCell ref="D15:F15"/>
    <mergeCell ref="G15:J15"/>
    <mergeCell ref="N15:Z15"/>
    <mergeCell ref="AA15:AE15"/>
    <mergeCell ref="AF15:AJ15"/>
    <mergeCell ref="AK15:AO15"/>
    <mergeCell ref="AP15:AT15"/>
    <mergeCell ref="AU15:AW15"/>
    <mergeCell ref="AX15:BA15"/>
    <mergeCell ref="DL14:DN14"/>
    <mergeCell ref="DR14:DS14"/>
    <mergeCell ref="DT14:DV14"/>
    <mergeCell ref="DY14:DZ14"/>
    <mergeCell ref="EA14:EC14"/>
    <mergeCell ref="EJ14:EK14"/>
    <mergeCell ref="CF14:CI14"/>
    <mergeCell ref="CJ14:CL15"/>
    <mergeCell ref="CS14:CT14"/>
    <mergeCell ref="CX14:CY14"/>
    <mergeCell ref="EL15:EO15"/>
    <mergeCell ref="EP15:ER15"/>
    <mergeCell ref="ES15:EU15"/>
    <mergeCell ref="D16:T16"/>
    <mergeCell ref="U16:AO16"/>
    <mergeCell ref="AP16:BG16"/>
    <mergeCell ref="BH16:BV16"/>
    <mergeCell ref="CC16:CS16"/>
    <mergeCell ref="CT16:DN16"/>
    <mergeCell ref="DO16:EF16"/>
    <mergeCell ref="DO15:DS15"/>
    <mergeCell ref="DT15:DV15"/>
    <mergeCell ref="DW15:DZ15"/>
    <mergeCell ref="EA15:EC15"/>
    <mergeCell ref="ED15:EG15"/>
    <mergeCell ref="EH15:EK15"/>
    <mergeCell ref="CC15:CE15"/>
    <mergeCell ref="CF15:CI15"/>
    <mergeCell ref="CM15:CY15"/>
    <mergeCell ref="CZ15:DD15"/>
    <mergeCell ref="DE15:DI15"/>
    <mergeCell ref="DJ15:DN15"/>
    <mergeCell ref="BB15:BD15"/>
    <mergeCell ref="BE15:BH15"/>
    <mergeCell ref="EG16:EU16"/>
    <mergeCell ref="G17:L17"/>
    <mergeCell ref="M17:N17"/>
    <mergeCell ref="O17:R17"/>
    <mergeCell ref="S17:T17"/>
    <mergeCell ref="AJ17:AK17"/>
    <mergeCell ref="AN17:AO17"/>
    <mergeCell ref="BF17:BG17"/>
    <mergeCell ref="BR17:BS17"/>
    <mergeCell ref="CF17:CK17"/>
    <mergeCell ref="EQ17:ER17"/>
    <mergeCell ref="D18:T18"/>
    <mergeCell ref="U18:AO18"/>
    <mergeCell ref="AP18:BG18"/>
    <mergeCell ref="BH18:BV18"/>
    <mergeCell ref="CC18:CS18"/>
    <mergeCell ref="CT18:DN18"/>
    <mergeCell ref="DO18:EF18"/>
    <mergeCell ref="EG18:EU18"/>
    <mergeCell ref="CL17:CM17"/>
    <mergeCell ref="CN17:CQ17"/>
    <mergeCell ref="CR17:CS17"/>
    <mergeCell ref="DI17:DJ17"/>
    <mergeCell ref="DM17:DN17"/>
    <mergeCell ref="EE17:EF17"/>
    <mergeCell ref="D19:G19"/>
    <mergeCell ref="CC19:CF19"/>
    <mergeCell ref="D20:BV20"/>
    <mergeCell ref="CC20:EU20"/>
    <mergeCell ref="D21:G21"/>
    <mergeCell ref="H21:L21"/>
    <mergeCell ref="M21:U21"/>
    <mergeCell ref="V21:AB21"/>
    <mergeCell ref="AC21:AK21"/>
    <mergeCell ref="AL21:AS21"/>
    <mergeCell ref="DY21:ED21"/>
    <mergeCell ref="EE21:EJ21"/>
    <mergeCell ref="EK21:EP21"/>
    <mergeCell ref="EQ21:EU21"/>
    <mergeCell ref="DB21:DJ21"/>
    <mergeCell ref="DK21:DR21"/>
    <mergeCell ref="DS21:DX21"/>
    <mergeCell ref="D22:G23"/>
    <mergeCell ref="H22:M22"/>
    <mergeCell ref="N22:U22"/>
    <mergeCell ref="V22:AC22"/>
    <mergeCell ref="AD22:AI22"/>
    <mergeCell ref="AJ22:AN22"/>
    <mergeCell ref="CG21:CK21"/>
    <mergeCell ref="CL21:CT21"/>
    <mergeCell ref="CU21:DA21"/>
    <mergeCell ref="AT21:AY21"/>
    <mergeCell ref="AZ21:BE21"/>
    <mergeCell ref="BF21:BK21"/>
    <mergeCell ref="BL21:BQ21"/>
    <mergeCell ref="BR21:BV21"/>
    <mergeCell ref="CC21:CF21"/>
    <mergeCell ref="DS22:DX22"/>
    <mergeCell ref="DY22:ED22"/>
    <mergeCell ref="EE22:EJ22"/>
    <mergeCell ref="EK22:EU22"/>
    <mergeCell ref="H23:M23"/>
    <mergeCell ref="N23:U23"/>
    <mergeCell ref="V23:AC23"/>
    <mergeCell ref="AD23:AI23"/>
    <mergeCell ref="AJ23:AN23"/>
    <mergeCell ref="AO23:AS23"/>
    <mergeCell ref="CG22:CL22"/>
    <mergeCell ref="CM22:CT22"/>
    <mergeCell ref="CU22:DB22"/>
    <mergeCell ref="DC22:DH22"/>
    <mergeCell ref="DI22:DM22"/>
    <mergeCell ref="DN22:DR22"/>
    <mergeCell ref="AO22:AS22"/>
    <mergeCell ref="AT22:AY22"/>
    <mergeCell ref="AZ22:BE22"/>
    <mergeCell ref="BF22:BK22"/>
    <mergeCell ref="BL22:BV22"/>
    <mergeCell ref="CC22:CF23"/>
    <mergeCell ref="AT23:AY23"/>
    <mergeCell ref="AZ23:BE23"/>
    <mergeCell ref="DS23:DX23"/>
    <mergeCell ref="DY23:ED23"/>
    <mergeCell ref="EE23:EJ23"/>
    <mergeCell ref="EK23:EU23"/>
    <mergeCell ref="D24:F27"/>
    <mergeCell ref="G24:K24"/>
    <mergeCell ref="L24:AD24"/>
    <mergeCell ref="AE24:AG26"/>
    <mergeCell ref="AH24:AK26"/>
    <mergeCell ref="AL24:AS27"/>
    <mergeCell ref="CG23:CL23"/>
    <mergeCell ref="CM23:CT23"/>
    <mergeCell ref="CU23:DB23"/>
    <mergeCell ref="DC23:DH23"/>
    <mergeCell ref="DI23:DM23"/>
    <mergeCell ref="DN23:DR23"/>
    <mergeCell ref="BF23:BK23"/>
    <mergeCell ref="BL23:BV23"/>
    <mergeCell ref="EQ26:EU27"/>
    <mergeCell ref="G27:K27"/>
    <mergeCell ref="M27:N27"/>
    <mergeCell ref="O27:P27"/>
    <mergeCell ref="Q27:R27"/>
    <mergeCell ref="S27:U27"/>
    <mergeCell ref="V27:W27"/>
    <mergeCell ref="DY24:ED25"/>
    <mergeCell ref="EE24:EJ25"/>
    <mergeCell ref="EK24:EP25"/>
    <mergeCell ref="EQ24:EU25"/>
    <mergeCell ref="G25:K26"/>
    <mergeCell ref="L25:AB26"/>
    <mergeCell ref="AC25:AD26"/>
    <mergeCell ref="CF25:CJ26"/>
    <mergeCell ref="CK25:DA26"/>
    <mergeCell ref="DB25:DC26"/>
    <mergeCell ref="CF24:CJ24"/>
    <mergeCell ref="CK24:DC24"/>
    <mergeCell ref="DD24:DF26"/>
    <mergeCell ref="DG24:DJ26"/>
    <mergeCell ref="DK24:DR27"/>
    <mergeCell ref="DS24:DX27"/>
    <mergeCell ref="CF27:DJ27"/>
    <mergeCell ref="X27:Z27"/>
    <mergeCell ref="AA27:AB27"/>
    <mergeCell ref="AC27:AD27"/>
    <mergeCell ref="AE27:AG27"/>
    <mergeCell ref="AH27:AI27"/>
    <mergeCell ref="AJ27:AK27"/>
    <mergeCell ref="DY26:ED27"/>
    <mergeCell ref="EE26:EJ27"/>
    <mergeCell ref="EK26:EP27"/>
    <mergeCell ref="AT24:AY27"/>
    <mergeCell ref="AZ24:BE25"/>
    <mergeCell ref="BF24:BK25"/>
    <mergeCell ref="BL24:BQ25"/>
    <mergeCell ref="BR24:BV25"/>
    <mergeCell ref="CC24:CE27"/>
    <mergeCell ref="AZ26:BE27"/>
    <mergeCell ref="BF26:BK27"/>
    <mergeCell ref="BL26:BQ27"/>
    <mergeCell ref="BR26:BV27"/>
    <mergeCell ref="D28:D40"/>
    <mergeCell ref="E28:F31"/>
    <mergeCell ref="G28:K28"/>
    <mergeCell ref="L28:AD28"/>
    <mergeCell ref="AE28:AG30"/>
    <mergeCell ref="AH28:AK30"/>
    <mergeCell ref="G31:K31"/>
    <mergeCell ref="M31:N31"/>
    <mergeCell ref="O31:P31"/>
    <mergeCell ref="Q31:R31"/>
    <mergeCell ref="E35:F37"/>
    <mergeCell ref="G35:K35"/>
    <mergeCell ref="L35:AD35"/>
    <mergeCell ref="AE35:AG36"/>
    <mergeCell ref="AH35:AK36"/>
    <mergeCell ref="AA34:AB34"/>
    <mergeCell ref="AC34:AD34"/>
    <mergeCell ref="AE34:AG34"/>
    <mergeCell ref="AH34:AI34"/>
    <mergeCell ref="E38:F40"/>
    <mergeCell ref="G38:K38"/>
    <mergeCell ref="L38:AD38"/>
    <mergeCell ref="AE38:AG39"/>
    <mergeCell ref="AH38:AK39"/>
    <mergeCell ref="CK28:DC28"/>
    <mergeCell ref="DD28:DF30"/>
    <mergeCell ref="DB29:DC30"/>
    <mergeCell ref="BP30:BV35"/>
    <mergeCell ref="CK32:DC32"/>
    <mergeCell ref="DD32:DF33"/>
    <mergeCell ref="AL28:AN40"/>
    <mergeCell ref="AO28:AP31"/>
    <mergeCell ref="AQ28:AT28"/>
    <mergeCell ref="AU28:BJ28"/>
    <mergeCell ref="BK28:BK30"/>
    <mergeCell ref="BL28:BO30"/>
    <mergeCell ref="BB31:BC31"/>
    <mergeCell ref="BD31:BE31"/>
    <mergeCell ref="BF31:BG31"/>
    <mergeCell ref="BI31:BJ31"/>
    <mergeCell ref="BL31:BM31"/>
    <mergeCell ref="BN31:BO31"/>
    <mergeCell ref="CF31:DJ31"/>
    <mergeCell ref="AQ33:AT33"/>
    <mergeCell ref="AU33:BH33"/>
    <mergeCell ref="AQ32:AT32"/>
    <mergeCell ref="AU32:BJ32"/>
    <mergeCell ref="BK32:BK33"/>
    <mergeCell ref="EK28:EN30"/>
    <mergeCell ref="EO28:EU40"/>
    <mergeCell ref="G29:K30"/>
    <mergeCell ref="L29:AB30"/>
    <mergeCell ref="AC29:AD30"/>
    <mergeCell ref="AQ29:AT30"/>
    <mergeCell ref="AU29:BH30"/>
    <mergeCell ref="BI29:BJ30"/>
    <mergeCell ref="CF29:CJ30"/>
    <mergeCell ref="CK29:DA30"/>
    <mergeCell ref="DG28:DJ30"/>
    <mergeCell ref="DK28:DM40"/>
    <mergeCell ref="DN28:DO31"/>
    <mergeCell ref="DP28:DS28"/>
    <mergeCell ref="DT28:EI28"/>
    <mergeCell ref="EJ28:EJ30"/>
    <mergeCell ref="DP29:DS30"/>
    <mergeCell ref="DT29:EG30"/>
    <mergeCell ref="EH29:EI30"/>
    <mergeCell ref="DG32:DJ33"/>
    <mergeCell ref="BP28:BV29"/>
    <mergeCell ref="CC28:CC40"/>
    <mergeCell ref="CD28:CE31"/>
    <mergeCell ref="CF28:CJ28"/>
    <mergeCell ref="DP31:EN31"/>
    <mergeCell ref="E32:F34"/>
    <mergeCell ref="G32:K32"/>
    <mergeCell ref="L32:AD32"/>
    <mergeCell ref="AE32:AG33"/>
    <mergeCell ref="AH32:AK33"/>
    <mergeCell ref="AO32:AP34"/>
    <mergeCell ref="AH31:AI31"/>
    <mergeCell ref="AJ31:AK31"/>
    <mergeCell ref="AQ31:AT31"/>
    <mergeCell ref="AV31:AW31"/>
    <mergeCell ref="AX31:AY31"/>
    <mergeCell ref="AZ31:BA31"/>
    <mergeCell ref="S31:U31"/>
    <mergeCell ref="V31:W31"/>
    <mergeCell ref="X31:Z31"/>
    <mergeCell ref="AA31:AB31"/>
    <mergeCell ref="AC31:AD31"/>
    <mergeCell ref="AE31:AG31"/>
    <mergeCell ref="EJ32:EJ33"/>
    <mergeCell ref="EK32:EN33"/>
    <mergeCell ref="G33:K33"/>
    <mergeCell ref="L33:AB33"/>
    <mergeCell ref="AC33:AD33"/>
    <mergeCell ref="BL32:BO33"/>
    <mergeCell ref="CD32:CE34"/>
    <mergeCell ref="CF32:CJ32"/>
    <mergeCell ref="BI33:BJ33"/>
    <mergeCell ref="CF33:CJ33"/>
    <mergeCell ref="BD34:BE34"/>
    <mergeCell ref="BF34:BG34"/>
    <mergeCell ref="CK33:DA33"/>
    <mergeCell ref="DB33:DC33"/>
    <mergeCell ref="DP33:DS33"/>
    <mergeCell ref="DT33:EG33"/>
    <mergeCell ref="EH33:EI33"/>
    <mergeCell ref="G34:K34"/>
    <mergeCell ref="M34:N34"/>
    <mergeCell ref="O34:P34"/>
    <mergeCell ref="Q34:R34"/>
    <mergeCell ref="S34:U34"/>
    <mergeCell ref="DN32:DO34"/>
    <mergeCell ref="DP32:DS32"/>
    <mergeCell ref="DT32:EI32"/>
    <mergeCell ref="BI34:BJ34"/>
    <mergeCell ref="BL34:BM34"/>
    <mergeCell ref="BN34:BO34"/>
    <mergeCell ref="CF34:DJ34"/>
    <mergeCell ref="DP34:EN34"/>
    <mergeCell ref="AJ34:AK34"/>
    <mergeCell ref="AQ34:AT34"/>
    <mergeCell ref="AV34:AW34"/>
    <mergeCell ref="AX34:AY34"/>
    <mergeCell ref="AZ34:BA34"/>
    <mergeCell ref="BB34:BC34"/>
    <mergeCell ref="V34:W34"/>
    <mergeCell ref="X34:Z34"/>
    <mergeCell ref="DP35:DS35"/>
    <mergeCell ref="CF36:CJ36"/>
    <mergeCell ref="CK36:DA36"/>
    <mergeCell ref="DB36:DC36"/>
    <mergeCell ref="DP36:DS36"/>
    <mergeCell ref="AO35:AP37"/>
    <mergeCell ref="AQ35:AT35"/>
    <mergeCell ref="AU35:BJ35"/>
    <mergeCell ref="BK35:BK36"/>
    <mergeCell ref="AQ36:AT36"/>
    <mergeCell ref="AU36:BH36"/>
    <mergeCell ref="BI36:BJ36"/>
    <mergeCell ref="BP36:BV36"/>
    <mergeCell ref="CF35:CJ35"/>
    <mergeCell ref="CK35:DC35"/>
    <mergeCell ref="DD35:DF36"/>
    <mergeCell ref="DG35:DJ36"/>
    <mergeCell ref="DN35:DO37"/>
    <mergeCell ref="DT36:EG36"/>
    <mergeCell ref="EH36:EI36"/>
    <mergeCell ref="G37:K37"/>
    <mergeCell ref="M37:N37"/>
    <mergeCell ref="O37:P37"/>
    <mergeCell ref="Q37:R37"/>
    <mergeCell ref="S37:U37"/>
    <mergeCell ref="V37:W37"/>
    <mergeCell ref="X37:Z37"/>
    <mergeCell ref="AA37:AB37"/>
    <mergeCell ref="BL35:BO36"/>
    <mergeCell ref="CD35:CE37"/>
    <mergeCell ref="AX37:AY37"/>
    <mergeCell ref="AZ37:BA37"/>
    <mergeCell ref="BB37:BC37"/>
    <mergeCell ref="BD37:BE37"/>
    <mergeCell ref="DP37:EN37"/>
    <mergeCell ref="CF37:DJ37"/>
    <mergeCell ref="DT35:EI35"/>
    <mergeCell ref="EJ35:EJ36"/>
    <mergeCell ref="EK35:EN36"/>
    <mergeCell ref="G36:K36"/>
    <mergeCell ref="L36:AB36"/>
    <mergeCell ref="AC36:AD36"/>
    <mergeCell ref="AO38:AP40"/>
    <mergeCell ref="AQ38:AT38"/>
    <mergeCell ref="AU38:BJ38"/>
    <mergeCell ref="BK38:BK39"/>
    <mergeCell ref="BF37:BG37"/>
    <mergeCell ref="BI37:BJ37"/>
    <mergeCell ref="BL37:BM37"/>
    <mergeCell ref="BN37:BO37"/>
    <mergeCell ref="BP37:BV40"/>
    <mergeCell ref="BL38:BO39"/>
    <mergeCell ref="BB40:BC40"/>
    <mergeCell ref="BD40:BE40"/>
    <mergeCell ref="AQ37:AT37"/>
    <mergeCell ref="AV37:AW37"/>
    <mergeCell ref="CD38:CE40"/>
    <mergeCell ref="CF38:CJ38"/>
    <mergeCell ref="CK38:DC38"/>
    <mergeCell ref="AC37:AD37"/>
    <mergeCell ref="AE37:AG37"/>
    <mergeCell ref="AH37:AI37"/>
    <mergeCell ref="AJ37:AK37"/>
    <mergeCell ref="EK38:EN39"/>
    <mergeCell ref="G39:K39"/>
    <mergeCell ref="L39:AB39"/>
    <mergeCell ref="AC39:AD39"/>
    <mergeCell ref="AQ39:AT39"/>
    <mergeCell ref="AU39:BH39"/>
    <mergeCell ref="BI39:BJ39"/>
    <mergeCell ref="CF39:CJ39"/>
    <mergeCell ref="CK39:DA39"/>
    <mergeCell ref="DB39:DC39"/>
    <mergeCell ref="DD38:DF39"/>
    <mergeCell ref="DG38:DJ39"/>
    <mergeCell ref="DN38:DO40"/>
    <mergeCell ref="DP38:DS38"/>
    <mergeCell ref="DT38:EI38"/>
    <mergeCell ref="EJ38:EJ39"/>
    <mergeCell ref="DP39:DS39"/>
    <mergeCell ref="DT39:EG39"/>
    <mergeCell ref="EH39:EI39"/>
    <mergeCell ref="X40:Z40"/>
    <mergeCell ref="AA40:AB40"/>
    <mergeCell ref="AC40:AD40"/>
    <mergeCell ref="AE40:AG40"/>
    <mergeCell ref="AH40:AI40"/>
    <mergeCell ref="AJ40:AK40"/>
    <mergeCell ref="G40:K40"/>
    <mergeCell ref="M40:N40"/>
    <mergeCell ref="O40:P40"/>
    <mergeCell ref="Q40:R40"/>
    <mergeCell ref="S40:U40"/>
    <mergeCell ref="V40:W40"/>
    <mergeCell ref="BF40:BG40"/>
    <mergeCell ref="BI40:BJ40"/>
    <mergeCell ref="BL40:BM40"/>
    <mergeCell ref="BN40:BO40"/>
    <mergeCell ref="CF40:DJ40"/>
    <mergeCell ref="DP40:EN40"/>
    <mergeCell ref="AQ40:AT40"/>
    <mergeCell ref="AV40:AW40"/>
    <mergeCell ref="AX40:AY40"/>
    <mergeCell ref="AZ40:BA40"/>
    <mergeCell ref="CH41:CJ43"/>
    <mergeCell ref="CK41:CL43"/>
    <mergeCell ref="CM41:CO43"/>
    <mergeCell ref="CP41:CW41"/>
    <mergeCell ref="CP42:CS43"/>
    <mergeCell ref="CT42:CW43"/>
    <mergeCell ref="Y41:AB43"/>
    <mergeCell ref="AC41:AF43"/>
    <mergeCell ref="AG41:AJ43"/>
    <mergeCell ref="AK41:AM44"/>
    <mergeCell ref="AN41:BD42"/>
    <mergeCell ref="BH41:BT42"/>
    <mergeCell ref="BE43:BO43"/>
    <mergeCell ref="BP43:BQ43"/>
    <mergeCell ref="BR43:BT43"/>
    <mergeCell ref="AY44:BA44"/>
    <mergeCell ref="BP44:BQ44"/>
    <mergeCell ref="BR44:BT44"/>
    <mergeCell ref="BU44:BV44"/>
    <mergeCell ref="CC44:CD44"/>
    <mergeCell ref="CP44:CS44"/>
    <mergeCell ref="CT44:CW44"/>
    <mergeCell ref="W45:X45"/>
    <mergeCell ref="Y45:AA45"/>
    <mergeCell ref="CX41:DA43"/>
    <mergeCell ref="DB41:DE43"/>
    <mergeCell ref="DF41:DI43"/>
    <mergeCell ref="DJ41:DL44"/>
    <mergeCell ref="DM41:EC42"/>
    <mergeCell ref="EG41:ES42"/>
    <mergeCell ref="EA43:EC43"/>
    <mergeCell ref="ED43:EN43"/>
    <mergeCell ref="EO43:EP43"/>
    <mergeCell ref="EQ43:ES43"/>
    <mergeCell ref="DR44:DT44"/>
    <mergeCell ref="DU44:DW44"/>
    <mergeCell ref="DX44:DZ44"/>
    <mergeCell ref="EA44:EC44"/>
    <mergeCell ref="ED44:EN44"/>
    <mergeCell ref="EO44:EP44"/>
    <mergeCell ref="CX44:DA44"/>
    <mergeCell ref="DB44:DE44"/>
    <mergeCell ref="DF44:DI44"/>
    <mergeCell ref="DM44:DQ44"/>
    <mergeCell ref="CC41:CD43"/>
    <mergeCell ref="CE41:CG43"/>
    <mergeCell ref="D45:E47"/>
    <mergeCell ref="F45:M45"/>
    <mergeCell ref="C43:C47"/>
    <mergeCell ref="AN43:AR43"/>
    <mergeCell ref="AS43:AU43"/>
    <mergeCell ref="AV43:AX43"/>
    <mergeCell ref="AY43:BA43"/>
    <mergeCell ref="BB43:BD43"/>
    <mergeCell ref="AG44:AJ44"/>
    <mergeCell ref="AN44:AR44"/>
    <mergeCell ref="AS44:AU44"/>
    <mergeCell ref="AV44:AX44"/>
    <mergeCell ref="D41:E43"/>
    <mergeCell ref="F41:H43"/>
    <mergeCell ref="I41:K43"/>
    <mergeCell ref="L41:M43"/>
    <mergeCell ref="N41:P43"/>
    <mergeCell ref="Q41:X41"/>
    <mergeCell ref="Q42:T43"/>
    <mergeCell ref="U42:X43"/>
    <mergeCell ref="N45:O45"/>
    <mergeCell ref="P45:Q45"/>
    <mergeCell ref="R45:S45"/>
    <mergeCell ref="T45:V45"/>
    <mergeCell ref="AF45:AH45"/>
    <mergeCell ref="AI45:AJ45"/>
    <mergeCell ref="ET43:EU43"/>
    <mergeCell ref="D44:E44"/>
    <mergeCell ref="F44:H44"/>
    <mergeCell ref="I44:K44"/>
    <mergeCell ref="L44:M44"/>
    <mergeCell ref="N44:P44"/>
    <mergeCell ref="Q44:T44"/>
    <mergeCell ref="U44:X44"/>
    <mergeCell ref="Y44:AB44"/>
    <mergeCell ref="AC44:AF44"/>
    <mergeCell ref="BU43:BV43"/>
    <mergeCell ref="CB43:CB47"/>
    <mergeCell ref="DM43:DQ43"/>
    <mergeCell ref="DR43:DT43"/>
    <mergeCell ref="DU43:DW43"/>
    <mergeCell ref="DX43:DZ43"/>
    <mergeCell ref="CE44:CG44"/>
    <mergeCell ref="CH44:CJ44"/>
    <mergeCell ref="CK44:CL44"/>
    <mergeCell ref="CM44:CO44"/>
    <mergeCell ref="EQ44:ES44"/>
    <mergeCell ref="ET44:EU44"/>
    <mergeCell ref="AK45:AL45"/>
    <mergeCell ref="AM45:AN45"/>
    <mergeCell ref="BB44:BD44"/>
    <mergeCell ref="BE44:BO44"/>
    <mergeCell ref="EI47:EU47"/>
    <mergeCell ref="D48:AQ48"/>
    <mergeCell ref="BE47:BI47"/>
    <mergeCell ref="BJ47:BV47"/>
    <mergeCell ref="CE47:CL47"/>
    <mergeCell ref="CM47:DZ47"/>
    <mergeCell ref="EA47:EC47"/>
    <mergeCell ref="ED47:EH47"/>
    <mergeCell ref="AO45:AQ45"/>
    <mergeCell ref="CC45:CD47"/>
    <mergeCell ref="CE45:EU45"/>
    <mergeCell ref="F46:M46"/>
    <mergeCell ref="N46:BV46"/>
    <mergeCell ref="CE46:CL46"/>
    <mergeCell ref="CM46:EU46"/>
    <mergeCell ref="F47:M47"/>
    <mergeCell ref="N47:BA47"/>
    <mergeCell ref="BB47:BD47"/>
    <mergeCell ref="AB45:AC45"/>
    <mergeCell ref="AD45:AE45"/>
  </mergeCells>
  <phoneticPr fontId="2"/>
  <printOptions verticalCentered="1"/>
  <pageMargins left="0" right="0" top="0" bottom="0" header="0" footer="0"/>
  <pageSetup paperSize="9" scale="62" orientation="landscape" errors="NA" verticalDpi="360" r:id="rId1"/>
  <headerFooter alignWithMargins="0"/>
  <drawing r:id="rId2"/>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A1:FB50"/>
  <sheetViews>
    <sheetView showGridLines="0" showZeros="0" zoomScale="70" zoomScaleNormal="70" workbookViewId="0">
      <selection activeCell="D16" sqref="D16:T16"/>
    </sheetView>
  </sheetViews>
  <sheetFormatPr defaultRowHeight="13.5"/>
  <cols>
    <col min="1" max="1" width="1" customWidth="1"/>
    <col min="2" max="3" width="2.75" customWidth="1"/>
    <col min="4" max="4" width="4" customWidth="1"/>
    <col min="5" max="6" width="0.875" customWidth="1"/>
    <col min="7" max="7" width="1.375" customWidth="1"/>
    <col min="8" max="8" width="2" customWidth="1"/>
    <col min="9" max="9" width="1.375" customWidth="1"/>
    <col min="10" max="10" width="1.125" customWidth="1"/>
    <col min="11" max="11" width="1.625" customWidth="1"/>
    <col min="12" max="12" width="3.25" customWidth="1"/>
    <col min="13" max="13" width="1.125" customWidth="1"/>
    <col min="14" max="14" width="2" customWidth="1"/>
    <col min="15" max="15" width="0.875" customWidth="1"/>
    <col min="16" max="16" width="1.75" customWidth="1"/>
    <col min="17" max="17" width="1" customWidth="1"/>
    <col min="18" max="18" width="1.75" customWidth="1"/>
    <col min="19" max="21" width="0.875" customWidth="1"/>
    <col min="22" max="23" width="1.5" customWidth="1"/>
    <col min="24" max="24" width="1.25" customWidth="1"/>
    <col min="25" max="25" width="1.125" customWidth="1"/>
    <col min="26" max="26" width="0.75" customWidth="1"/>
    <col min="27" max="27" width="1.375" customWidth="1"/>
    <col min="28" max="28" width="1.5" customWidth="1"/>
    <col min="29" max="29" width="1.25" customWidth="1"/>
    <col min="30" max="31" width="1.375" customWidth="1"/>
    <col min="32" max="33" width="0.875" customWidth="1"/>
    <col min="34" max="34" width="1.375" customWidth="1"/>
    <col min="35" max="35" width="1.625" customWidth="1"/>
    <col min="36" max="37" width="1.375" customWidth="1"/>
    <col min="38" max="38" width="1.25" customWidth="1"/>
    <col min="39" max="39" width="2" customWidth="1"/>
    <col min="40" max="42" width="0.875" customWidth="1"/>
    <col min="43" max="43" width="1" customWidth="1"/>
    <col min="44" max="44" width="2.125" customWidth="1"/>
    <col min="45" max="45" width="1.75" customWidth="1"/>
    <col min="46" max="46" width="1.375" customWidth="1"/>
    <col min="47" max="47" width="2.5" customWidth="1"/>
    <col min="48" max="48" width="1.125" customWidth="1"/>
    <col min="49" max="49" width="1.875" customWidth="1"/>
    <col min="50" max="50" width="1.75" customWidth="1"/>
    <col min="51" max="51" width="1.375" customWidth="1"/>
    <col min="52" max="52" width="2" customWidth="1"/>
    <col min="53" max="53" width="1.25" customWidth="1"/>
    <col min="54" max="54" width="1.125" customWidth="1"/>
    <col min="55" max="55" width="2.25" customWidth="1"/>
    <col min="56" max="56" width="1.5" customWidth="1"/>
    <col min="57" max="57" width="1.625" customWidth="1"/>
    <col min="58" max="58" width="1.25" customWidth="1"/>
    <col min="59" max="59" width="2" customWidth="1"/>
    <col min="60" max="60" width="2.75" customWidth="1"/>
    <col min="61" max="61" width="1.5" customWidth="1"/>
    <col min="62" max="62" width="1.625" customWidth="1"/>
    <col min="63" max="63" width="2.875" customWidth="1"/>
    <col min="64" max="64" width="0.875" customWidth="1"/>
    <col min="65" max="65" width="2" customWidth="1"/>
    <col min="66" max="66" width="1.625" customWidth="1"/>
    <col min="67" max="67" width="1.25" customWidth="1"/>
    <col min="68" max="68" width="2.625" customWidth="1"/>
    <col min="69" max="69" width="2.375" customWidth="1"/>
    <col min="70" max="70" width="1.125" customWidth="1"/>
    <col min="71" max="71" width="2.625" customWidth="1"/>
    <col min="72" max="72" width="1.125" customWidth="1"/>
    <col min="73" max="73" width="2" customWidth="1"/>
    <col min="74" max="74" width="3.25" customWidth="1"/>
    <col min="75" max="79" width="0.875" customWidth="1"/>
    <col min="80" max="80" width="2.625" customWidth="1"/>
    <col min="81" max="81" width="4" customWidth="1"/>
    <col min="82" max="83" width="0.875" customWidth="1"/>
    <col min="84" max="84" width="1.375" customWidth="1"/>
    <col min="85" max="85" width="2" customWidth="1"/>
    <col min="86" max="86" width="1.375" customWidth="1"/>
    <col min="87" max="87" width="1.125" customWidth="1"/>
    <col min="88" max="88" width="1.625" customWidth="1"/>
    <col min="89" max="89" width="3.25" customWidth="1"/>
    <col min="90" max="90" width="1.125" customWidth="1"/>
    <col min="91" max="91" width="2" customWidth="1"/>
    <col min="92" max="92" width="0.875" customWidth="1"/>
    <col min="93" max="93" width="1.75" customWidth="1"/>
    <col min="94" max="94" width="1" customWidth="1"/>
    <col min="95" max="95" width="1.75" customWidth="1"/>
    <col min="96" max="98" width="0.875" customWidth="1"/>
    <col min="99" max="100" width="1.5" customWidth="1"/>
    <col min="101" max="101" width="1.25" customWidth="1"/>
    <col min="102" max="102" width="1.125" customWidth="1"/>
    <col min="103" max="103" width="0.75" customWidth="1"/>
    <col min="104" max="104" width="1.375" customWidth="1"/>
    <col min="105" max="105" width="1.5" customWidth="1"/>
    <col min="106" max="106" width="1.25" customWidth="1"/>
    <col min="107" max="108" width="1.375" customWidth="1"/>
    <col min="109" max="110" width="0.875" customWidth="1"/>
    <col min="111" max="111" width="1.375" customWidth="1"/>
    <col min="112" max="112" width="1.625" customWidth="1"/>
    <col min="113" max="114" width="1.375" customWidth="1"/>
    <col min="115" max="115" width="1.25" customWidth="1"/>
    <col min="116" max="116" width="2" customWidth="1"/>
    <col min="117" max="119" width="0.875" customWidth="1"/>
    <col min="120" max="120" width="1" customWidth="1"/>
    <col min="121" max="121" width="2.125" customWidth="1"/>
    <col min="122" max="122" width="1.75" customWidth="1"/>
    <col min="123" max="123" width="1.375" customWidth="1"/>
    <col min="124" max="124" width="2.5" customWidth="1"/>
    <col min="125" max="125" width="1.125" customWidth="1"/>
    <col min="126" max="126" width="1.875" customWidth="1"/>
    <col min="127" max="127" width="1.75" customWidth="1"/>
    <col min="128" max="128" width="1.375" customWidth="1"/>
    <col min="129" max="129" width="2" customWidth="1"/>
    <col min="130" max="130" width="1.25" customWidth="1"/>
    <col min="131" max="131" width="1" customWidth="1"/>
    <col min="132" max="132" width="2.25" customWidth="1"/>
    <col min="133" max="133" width="1.5" customWidth="1"/>
    <col min="134" max="134" width="1.625" customWidth="1"/>
    <col min="135" max="135" width="1.25" customWidth="1"/>
    <col min="136" max="136" width="1.875" customWidth="1"/>
    <col min="137" max="137" width="2.75" customWidth="1"/>
    <col min="138" max="138" width="1.5" customWidth="1"/>
    <col min="139" max="139" width="1.625" customWidth="1"/>
    <col min="140" max="140" width="2.875" customWidth="1"/>
    <col min="141" max="141" width="0.875" customWidth="1"/>
    <col min="142" max="142" width="2" customWidth="1"/>
    <col min="143" max="143" width="1.625" customWidth="1"/>
    <col min="144" max="144" width="1.25" customWidth="1"/>
    <col min="145" max="145" width="2.625" customWidth="1"/>
    <col min="146" max="146" width="2.375" customWidth="1"/>
    <col min="147" max="147" width="1.125" customWidth="1"/>
    <col min="148" max="148" width="2.625" customWidth="1"/>
    <col min="149" max="149" width="1.125" customWidth="1"/>
    <col min="150" max="150" width="2" customWidth="1"/>
    <col min="151" max="151" width="3.25" customWidth="1"/>
    <col min="152" max="157" width="1" customWidth="1"/>
  </cols>
  <sheetData>
    <row r="1" spans="1:157" ht="9.75" customHeight="1">
      <c r="A1" s="2"/>
      <c r="B1" s="2"/>
      <c r="C1" s="2"/>
      <c r="D1" s="164" t="s">
        <v>30</v>
      </c>
      <c r="E1" s="112"/>
      <c r="F1" s="112"/>
      <c r="G1" s="112"/>
      <c r="H1" s="112"/>
      <c r="I1" s="112"/>
      <c r="J1" s="112"/>
      <c r="K1" s="112"/>
      <c r="L1" s="112"/>
      <c r="M1" s="112"/>
      <c r="N1" s="112"/>
      <c r="O1" s="112"/>
      <c r="P1" s="112"/>
      <c r="Q1" s="112"/>
      <c r="R1" s="112"/>
      <c r="S1" s="112"/>
      <c r="T1" s="112"/>
      <c r="U1" s="112"/>
      <c r="V1" s="112"/>
      <c r="W1" s="112"/>
      <c r="X1" s="112"/>
      <c r="Y1" s="112"/>
      <c r="Z1" s="112"/>
      <c r="AA1" s="112"/>
      <c r="AB1" s="112"/>
      <c r="AC1" s="112"/>
      <c r="AD1" s="112"/>
      <c r="AE1" s="112"/>
      <c r="AF1" s="112"/>
      <c r="AG1" s="112"/>
      <c r="AH1" s="112"/>
      <c r="AI1" s="112"/>
      <c r="AJ1" s="112"/>
      <c r="AK1" s="112"/>
      <c r="AL1" s="112"/>
      <c r="AM1" s="112"/>
      <c r="AN1" s="112"/>
      <c r="AO1" s="112"/>
      <c r="AP1" s="112"/>
      <c r="AQ1" s="164" t="s">
        <v>72</v>
      </c>
      <c r="AR1" s="112"/>
      <c r="AS1" s="112"/>
      <c r="AT1" s="112"/>
      <c r="AU1" s="112"/>
      <c r="AV1" s="112"/>
      <c r="AW1" s="112"/>
      <c r="AX1" s="112"/>
      <c r="AY1" s="112"/>
      <c r="AZ1" s="112"/>
      <c r="BA1" s="112"/>
      <c r="BB1" s="113"/>
      <c r="BC1" s="163" t="s">
        <v>71</v>
      </c>
      <c r="BD1" s="112"/>
      <c r="BE1" s="112"/>
      <c r="BF1" s="112"/>
      <c r="BG1" s="112"/>
      <c r="BH1" s="112"/>
      <c r="BI1" s="112"/>
      <c r="BJ1" s="112"/>
      <c r="BK1" s="112"/>
      <c r="BL1" s="113"/>
      <c r="BM1" s="163" t="s">
        <v>30</v>
      </c>
      <c r="BN1" s="107"/>
      <c r="BO1" s="107"/>
      <c r="BP1" s="107"/>
      <c r="BQ1" s="107"/>
      <c r="BR1" s="107"/>
      <c r="BS1" s="107"/>
      <c r="BT1" s="107"/>
      <c r="BU1" s="107"/>
      <c r="BV1" s="108"/>
      <c r="BW1" s="2"/>
      <c r="BX1" s="2"/>
      <c r="BY1" s="2"/>
      <c r="BZ1" s="2"/>
      <c r="CA1" s="2"/>
      <c r="CB1" s="2"/>
      <c r="CC1" s="2"/>
      <c r="CD1" s="2"/>
      <c r="CE1" s="2"/>
      <c r="CF1" s="2"/>
      <c r="CG1" s="56"/>
      <c r="CH1" s="56"/>
      <c r="CI1" s="56"/>
      <c r="CJ1" s="56"/>
      <c r="CK1" s="56"/>
      <c r="CL1" s="56"/>
      <c r="CM1" s="56"/>
      <c r="CN1" s="56"/>
      <c r="CO1" s="56"/>
      <c r="CP1" s="428" t="s">
        <v>127</v>
      </c>
      <c r="CQ1" s="428"/>
      <c r="CR1" s="428"/>
      <c r="CS1" s="428"/>
      <c r="CT1" s="428"/>
      <c r="CU1" s="428"/>
      <c r="CV1" s="428"/>
      <c r="CW1" s="428">
        <f>'1a'!CW1</f>
        <v>4</v>
      </c>
      <c r="CX1" s="428"/>
      <c r="CY1" s="428"/>
      <c r="CZ1" s="428"/>
      <c r="DA1" s="428"/>
      <c r="DB1" s="428" t="s">
        <v>33</v>
      </c>
      <c r="DC1" s="428"/>
      <c r="DD1" s="428"/>
      <c r="DE1" s="428"/>
      <c r="DF1" s="428"/>
      <c r="DG1" s="428"/>
      <c r="DH1" s="428"/>
      <c r="DI1" s="428"/>
      <c r="DJ1" s="430" t="s">
        <v>104</v>
      </c>
      <c r="DK1" s="430"/>
      <c r="DL1" s="430"/>
      <c r="DM1" s="430"/>
      <c r="DN1" s="430"/>
      <c r="DO1" s="430"/>
      <c r="DP1" s="430"/>
      <c r="DQ1" s="430"/>
      <c r="DR1" s="430"/>
      <c r="DS1" s="430"/>
      <c r="DT1" s="430"/>
      <c r="DU1" s="430"/>
      <c r="DV1" s="430"/>
      <c r="DW1" s="430"/>
      <c r="DX1" s="430"/>
      <c r="DY1" s="430"/>
      <c r="DZ1" s="430"/>
      <c r="EA1" s="430"/>
      <c r="EB1" s="430"/>
      <c r="EC1" s="430"/>
      <c r="ED1" s="430"/>
      <c r="EE1" s="430"/>
      <c r="EF1" s="430"/>
      <c r="EG1" s="430"/>
      <c r="EH1" s="430"/>
      <c r="EI1" s="56"/>
      <c r="EJ1" s="56"/>
      <c r="EK1" s="56"/>
      <c r="EL1" s="56"/>
      <c r="EM1" s="56"/>
      <c r="EN1" s="56"/>
      <c r="EO1" s="56"/>
      <c r="EP1" s="2"/>
      <c r="EQ1" s="2"/>
      <c r="ER1" s="2"/>
      <c r="ES1" s="2"/>
      <c r="ET1" s="2"/>
      <c r="EU1" s="2"/>
      <c r="EW1" s="2"/>
      <c r="EX1" s="2"/>
      <c r="EY1" s="2"/>
      <c r="EZ1" s="2"/>
      <c r="FA1" s="2"/>
    </row>
    <row r="2" spans="1:157" ht="20.25" customHeight="1">
      <c r="A2" s="2"/>
      <c r="B2" s="2"/>
      <c r="C2" s="74"/>
      <c r="D2" s="98"/>
      <c r="E2" s="99"/>
      <c r="F2" s="99"/>
      <c r="G2" s="99"/>
      <c r="H2" s="99"/>
      <c r="I2" s="99"/>
      <c r="J2" s="99"/>
      <c r="K2" s="99"/>
      <c r="L2" s="99"/>
      <c r="M2" s="99"/>
      <c r="N2" s="99"/>
      <c r="O2" s="99"/>
      <c r="P2" s="99"/>
      <c r="Q2" s="100"/>
      <c r="R2" s="100"/>
      <c r="S2" s="100"/>
      <c r="T2" s="100"/>
      <c r="U2" s="100"/>
      <c r="V2" s="100"/>
      <c r="W2" s="100"/>
      <c r="X2" s="101"/>
      <c r="Y2" s="102"/>
      <c r="Z2" s="102"/>
      <c r="AA2" s="102"/>
      <c r="AB2" s="102"/>
      <c r="AC2" s="100"/>
      <c r="AD2" s="100"/>
      <c r="AE2" s="100"/>
      <c r="AF2" s="100"/>
      <c r="AG2" s="100"/>
      <c r="AH2" s="100"/>
      <c r="AI2" s="100"/>
      <c r="AJ2" s="100"/>
      <c r="AK2" s="103"/>
      <c r="AL2" s="104"/>
      <c r="AM2" s="104"/>
      <c r="AN2" s="104"/>
      <c r="AO2" s="104"/>
      <c r="AP2" s="104"/>
      <c r="AQ2" s="109"/>
      <c r="AR2" s="104"/>
      <c r="AS2" s="104"/>
      <c r="AT2" s="104"/>
      <c r="AU2" s="104"/>
      <c r="AV2" s="104"/>
      <c r="AW2" s="104"/>
      <c r="AX2" s="104"/>
      <c r="AY2" s="104"/>
      <c r="AZ2" s="104"/>
      <c r="BA2" s="104"/>
      <c r="BB2" s="110"/>
      <c r="BC2" s="104"/>
      <c r="BD2" s="104"/>
      <c r="BE2" s="104"/>
      <c r="BF2" s="104"/>
      <c r="BG2" s="104"/>
      <c r="BH2" s="104"/>
      <c r="BI2" s="99"/>
      <c r="BJ2" s="99"/>
      <c r="BK2" s="99"/>
      <c r="BL2" s="111"/>
      <c r="BM2" s="105"/>
      <c r="BN2" s="105"/>
      <c r="BO2" s="105"/>
      <c r="BP2" s="105"/>
      <c r="BQ2" s="99"/>
      <c r="BR2" s="99"/>
      <c r="BS2" s="99"/>
      <c r="BT2" s="99"/>
      <c r="BU2" s="99"/>
      <c r="BV2" s="106">
        <f>COUNTIF(BM2,"&gt;0")+COUNTIF(BN2,"&gt;0")+COUNTIF(BO2,"&gt;0")+COUNTIF(BP2,"&gt;0")</f>
        <v>0</v>
      </c>
      <c r="BW2" s="70"/>
      <c r="BX2" s="35"/>
      <c r="BY2" s="35"/>
      <c r="BZ2" s="35"/>
      <c r="CA2" s="35"/>
      <c r="CB2" s="35"/>
      <c r="CC2" s="69"/>
      <c r="CD2" s="70"/>
      <c r="CE2" s="70"/>
      <c r="CF2" s="70"/>
      <c r="CG2" s="70"/>
      <c r="CH2" s="70"/>
      <c r="CI2" s="70"/>
      <c r="CJ2" s="70"/>
      <c r="CK2" s="70"/>
      <c r="CL2" s="70"/>
      <c r="CM2" s="70"/>
      <c r="CN2" s="70"/>
      <c r="CO2" s="70"/>
      <c r="CP2" s="429"/>
      <c r="CQ2" s="429"/>
      <c r="CR2" s="429"/>
      <c r="CS2" s="429"/>
      <c r="CT2" s="429"/>
      <c r="CU2" s="429"/>
      <c r="CV2" s="429"/>
      <c r="CW2" s="429"/>
      <c r="CX2" s="429"/>
      <c r="CY2" s="429"/>
      <c r="CZ2" s="429"/>
      <c r="DA2" s="429"/>
      <c r="DB2" s="429"/>
      <c r="DC2" s="429"/>
      <c r="DD2" s="429"/>
      <c r="DE2" s="429"/>
      <c r="DF2" s="429"/>
      <c r="DG2" s="429"/>
      <c r="DH2" s="429"/>
      <c r="DI2" s="429"/>
      <c r="DJ2" s="431"/>
      <c r="DK2" s="431"/>
      <c r="DL2" s="431"/>
      <c r="DM2" s="431"/>
      <c r="DN2" s="431"/>
      <c r="DO2" s="431"/>
      <c r="DP2" s="431"/>
      <c r="DQ2" s="431"/>
      <c r="DR2" s="431"/>
      <c r="DS2" s="431"/>
      <c r="DT2" s="431"/>
      <c r="DU2" s="431"/>
      <c r="DV2" s="431"/>
      <c r="DW2" s="431"/>
      <c r="DX2" s="431"/>
      <c r="DY2" s="431"/>
      <c r="DZ2" s="431"/>
      <c r="EA2" s="431"/>
      <c r="EB2" s="431"/>
      <c r="EC2" s="431"/>
      <c r="ED2" s="431"/>
      <c r="EE2" s="431"/>
      <c r="EF2" s="431"/>
      <c r="EG2" s="431"/>
      <c r="EH2" s="431"/>
      <c r="EI2" s="70"/>
      <c r="EJ2" s="70"/>
      <c r="EK2" s="70"/>
      <c r="EL2" s="71"/>
      <c r="EM2" s="71"/>
      <c r="EN2" s="71"/>
      <c r="EO2" s="71"/>
      <c r="EP2" s="70"/>
      <c r="EQ2" s="36"/>
      <c r="ER2" s="36"/>
      <c r="ES2" s="36"/>
      <c r="ET2" s="36"/>
      <c r="EU2" s="36"/>
      <c r="EW2" s="2"/>
      <c r="EX2" s="2"/>
      <c r="EY2" s="2"/>
      <c r="EZ2" s="2"/>
      <c r="FA2" s="2"/>
    </row>
    <row r="3" spans="1:157" ht="21" customHeight="1" thickBot="1">
      <c r="A3" s="2"/>
      <c r="B3" s="2"/>
      <c r="C3" s="461" t="s">
        <v>70</v>
      </c>
      <c r="D3" s="462" t="s">
        <v>93</v>
      </c>
      <c r="E3" s="412"/>
      <c r="F3" s="412"/>
      <c r="G3" s="465" t="s">
        <v>89</v>
      </c>
      <c r="H3" s="466"/>
      <c r="I3" s="466"/>
      <c r="J3" s="466"/>
      <c r="K3" s="467"/>
      <c r="L3" s="145"/>
      <c r="M3" s="145"/>
      <c r="N3" s="134"/>
      <c r="O3" s="134"/>
      <c r="P3" s="134"/>
      <c r="Q3" s="134"/>
      <c r="R3" s="134"/>
      <c r="S3" s="134"/>
      <c r="T3" s="134"/>
      <c r="U3" s="134"/>
      <c r="V3" s="134"/>
      <c r="W3" s="134"/>
      <c r="X3" s="134"/>
      <c r="Y3" s="134"/>
      <c r="Z3" s="134"/>
      <c r="AA3" s="134"/>
      <c r="AB3" s="134"/>
      <c r="AC3" s="134"/>
      <c r="AD3" s="134"/>
      <c r="AE3" s="134"/>
      <c r="AF3" s="134"/>
      <c r="AG3" s="134"/>
      <c r="AH3" s="134"/>
      <c r="AI3" s="134"/>
      <c r="AJ3" s="134"/>
      <c r="AK3" s="134"/>
      <c r="AL3" s="134"/>
      <c r="AM3" s="134"/>
      <c r="AN3" s="134"/>
      <c r="AO3" s="134"/>
      <c r="AP3" s="134"/>
      <c r="AQ3" s="134"/>
      <c r="AR3" s="134"/>
      <c r="AS3" s="134"/>
      <c r="AT3" s="134"/>
      <c r="AU3" s="134"/>
      <c r="AV3" s="134"/>
      <c r="AW3" s="453" t="s">
        <v>31</v>
      </c>
      <c r="AX3" s="454"/>
      <c r="AY3" s="454"/>
      <c r="AZ3" s="454"/>
      <c r="BA3" s="454"/>
      <c r="BB3" s="454"/>
      <c r="BC3" s="455"/>
      <c r="BD3" s="468">
        <f>'[1]8'!$AV$2</f>
        <v>0</v>
      </c>
      <c r="BE3" s="468"/>
      <c r="BF3" s="468"/>
      <c r="BG3" s="468"/>
      <c r="BH3" s="468"/>
      <c r="BI3" s="468"/>
      <c r="BJ3" s="468"/>
      <c r="BK3" s="468"/>
      <c r="BL3" s="468"/>
      <c r="BM3" s="468"/>
      <c r="BN3" s="468"/>
      <c r="BO3" s="468"/>
      <c r="BP3" s="468"/>
      <c r="BQ3" s="468"/>
      <c r="BR3" s="468"/>
      <c r="BS3" s="468"/>
      <c r="BT3" s="468"/>
      <c r="BU3" s="468"/>
      <c r="BV3" s="469"/>
      <c r="BW3" s="28"/>
      <c r="BX3" s="3"/>
      <c r="BY3" s="3"/>
      <c r="BZ3" s="3"/>
      <c r="CA3" s="3"/>
      <c r="CB3" s="37"/>
      <c r="CC3" s="399" t="s">
        <v>93</v>
      </c>
      <c r="CD3" s="400"/>
      <c r="CE3" s="400"/>
      <c r="CF3" s="525" t="s">
        <v>100</v>
      </c>
      <c r="CG3" s="526"/>
      <c r="CH3" s="153"/>
      <c r="CI3" s="154"/>
      <c r="CJ3" s="154"/>
      <c r="CK3" s="154"/>
      <c r="CL3" s="154"/>
      <c r="CM3" s="154"/>
      <c r="CN3" s="154"/>
      <c r="CO3" s="154"/>
      <c r="CP3" s="154"/>
      <c r="CQ3" s="154"/>
      <c r="CR3" s="154"/>
      <c r="CS3" s="154"/>
      <c r="CT3" s="154"/>
      <c r="CU3" s="154"/>
      <c r="CV3" s="154"/>
      <c r="CW3" s="154"/>
      <c r="CX3" s="154"/>
      <c r="CY3" s="154"/>
      <c r="CZ3" s="154"/>
      <c r="DA3" s="154"/>
      <c r="DB3" s="154"/>
      <c r="DC3" s="154"/>
      <c r="DD3" s="154"/>
      <c r="DE3" s="154"/>
      <c r="DF3" s="154"/>
      <c r="DG3" s="154"/>
      <c r="DH3" s="154"/>
      <c r="DI3" s="154"/>
      <c r="DJ3" s="154"/>
      <c r="DK3" s="154"/>
      <c r="DL3" s="154"/>
      <c r="DM3" s="154"/>
      <c r="DN3" s="154"/>
      <c r="DO3" s="154"/>
      <c r="DP3" s="154"/>
      <c r="DQ3" s="154"/>
      <c r="DR3" s="154"/>
      <c r="DS3" s="154"/>
      <c r="DT3" s="154"/>
      <c r="DU3" s="155"/>
      <c r="DV3" s="529" t="s">
        <v>31</v>
      </c>
      <c r="DW3" s="529"/>
      <c r="DX3" s="529"/>
      <c r="DY3" s="529"/>
      <c r="DZ3" s="529"/>
      <c r="EA3" s="529"/>
      <c r="EB3" s="530"/>
      <c r="EC3" s="436">
        <f>BD3</f>
        <v>0</v>
      </c>
      <c r="ED3" s="436"/>
      <c r="EE3" s="436"/>
      <c r="EF3" s="436"/>
      <c r="EG3" s="436"/>
      <c r="EH3" s="436"/>
      <c r="EI3" s="436"/>
      <c r="EJ3" s="436"/>
      <c r="EK3" s="436"/>
      <c r="EL3" s="436"/>
      <c r="EM3" s="436"/>
      <c r="EN3" s="436"/>
      <c r="EO3" s="436"/>
      <c r="EP3" s="436"/>
      <c r="EQ3" s="436"/>
      <c r="ER3" s="436"/>
      <c r="ES3" s="436"/>
      <c r="ET3" s="436"/>
      <c r="EU3" s="437"/>
      <c r="EW3" s="2"/>
      <c r="EX3" s="2"/>
      <c r="EY3" s="2"/>
      <c r="EZ3" s="2"/>
      <c r="FA3" s="2"/>
    </row>
    <row r="4" spans="1:157" ht="20.25" customHeight="1" thickBot="1">
      <c r="A4" s="2"/>
      <c r="B4" s="2"/>
      <c r="C4" s="461"/>
      <c r="D4" s="463"/>
      <c r="E4" s="464"/>
      <c r="F4" s="464"/>
      <c r="G4" s="445" t="s">
        <v>94</v>
      </c>
      <c r="H4" s="446"/>
      <c r="I4" s="449" t="str">
        <f>'[1]8'!$M$3</f>
        <v/>
      </c>
      <c r="J4" s="450"/>
      <c r="K4" s="450"/>
      <c r="L4" s="450"/>
      <c r="M4" s="450"/>
      <c r="N4" s="450"/>
      <c r="O4" s="450"/>
      <c r="P4" s="450"/>
      <c r="Q4" s="450"/>
      <c r="R4" s="450"/>
      <c r="S4" s="450"/>
      <c r="T4" s="450"/>
      <c r="U4" s="450"/>
      <c r="V4" s="450"/>
      <c r="W4" s="450"/>
      <c r="X4" s="450"/>
      <c r="Y4" s="450"/>
      <c r="Z4" s="450"/>
      <c r="AA4" s="450"/>
      <c r="AB4" s="450"/>
      <c r="AC4" s="450"/>
      <c r="AD4" s="450"/>
      <c r="AE4" s="450"/>
      <c r="AF4" s="450"/>
      <c r="AG4" s="450"/>
      <c r="AH4" s="450"/>
      <c r="AI4" s="450"/>
      <c r="AJ4" s="450"/>
      <c r="AK4" s="450"/>
      <c r="AL4" s="450"/>
      <c r="AM4" s="450"/>
      <c r="AN4" s="450"/>
      <c r="AO4" s="450"/>
      <c r="AP4" s="450"/>
      <c r="AQ4" s="450"/>
      <c r="AR4" s="450"/>
      <c r="AS4" s="450"/>
      <c r="AT4" s="450"/>
      <c r="AU4" s="450"/>
      <c r="AV4" s="450"/>
      <c r="AW4" s="453" t="s">
        <v>39</v>
      </c>
      <c r="AX4" s="454"/>
      <c r="AY4" s="454"/>
      <c r="AZ4" s="454"/>
      <c r="BA4" s="454"/>
      <c r="BB4" s="454"/>
      <c r="BC4" s="455"/>
      <c r="BD4" s="456" t="str">
        <f>IF(BV7&lt;=0,"",IF((LEN(BV7)-11&lt;=0),"0",MID(BV7,LEN(BV7)-11,1)))</f>
        <v/>
      </c>
      <c r="BE4" s="457"/>
      <c r="BF4" s="458" t="str">
        <f>IF(BV7&lt;=0,"",IF((LEN(BV7)-10&lt;=0),"0",MID(BV7,LEN(BV7)-10,1)))</f>
        <v/>
      </c>
      <c r="BG4" s="458"/>
      <c r="BH4" s="161" t="str">
        <f>IF(BV7&lt;=0,"",IF((LEN(BV7)-9&lt;=0),"0",MID(BV7,LEN(BV7)-9,1)))</f>
        <v/>
      </c>
      <c r="BI4" s="457" t="str">
        <f>IF(BV7&lt;=0,"",IF((LEN(BV7)-8&lt;=0),"0",MID(BV7,LEN(BV7)-8,1)))</f>
        <v/>
      </c>
      <c r="BJ4" s="457"/>
      <c r="BK4" s="160" t="str">
        <f>IF(BV7&lt;=0,"",IF((LEN(BV7)-7&lt;=0),"0",MID(BV7,LEN(BV7)-7,1)))</f>
        <v/>
      </c>
      <c r="BL4" s="458" t="str">
        <f>IF(BV7&lt;=0,"",IF((LEN(BV7)-6&lt;=0),"0",MID(BV7,LEN(BV7)-6,1)))</f>
        <v/>
      </c>
      <c r="BM4" s="458"/>
      <c r="BN4" s="458" t="str">
        <f>IF(BV7&lt;=0,"",IF((LEN(BV7)-5&lt;=0),"0",MID(BV7,LEN(BV7)-5,1)))</f>
        <v/>
      </c>
      <c r="BO4" s="458"/>
      <c r="BP4" s="87" t="str">
        <f>IF(BV7&lt;=0,"",IF((LEN(BV7)-4&lt;=0),"0",MID(BV7,LEN(BV7)-4,1)))</f>
        <v/>
      </c>
      <c r="BQ4" s="457" t="str">
        <f>IF(BV7&lt;=0,"",IF((LEN(BV7)-3&lt;=0),"0",MID(BV7,LEN(BV7)-3,1)))</f>
        <v/>
      </c>
      <c r="BR4" s="457"/>
      <c r="BS4" s="161" t="str">
        <f>IF(BV7&lt;=0,"",IF((LEN(BV7)-2&lt;=0),"0",MID(BV7,LEN(BV7)-2,1)))</f>
        <v/>
      </c>
      <c r="BT4" s="458" t="str">
        <f>IF(BV7&lt;=0,"",IF((LEN(BV7)-1&lt;=0),"0",MID(BV7,LEN(BV7)-1,1)))</f>
        <v/>
      </c>
      <c r="BU4" s="458"/>
      <c r="BV4" s="87" t="str">
        <f>IF(BV7&lt;&gt;0,RIGHT(BV7,1),"")</f>
        <v/>
      </c>
      <c r="BW4" s="28"/>
      <c r="BX4" s="3"/>
      <c r="BY4" s="3"/>
      <c r="BZ4" s="3"/>
      <c r="CA4" s="3"/>
      <c r="CB4" s="37"/>
      <c r="CC4" s="384"/>
      <c r="CD4" s="385"/>
      <c r="CE4" s="385"/>
      <c r="CF4" s="527"/>
      <c r="CG4" s="528"/>
      <c r="CH4" s="533" t="str">
        <f>I4</f>
        <v/>
      </c>
      <c r="CI4" s="450"/>
      <c r="CJ4" s="450"/>
      <c r="CK4" s="450"/>
      <c r="CL4" s="450"/>
      <c r="CM4" s="450"/>
      <c r="CN4" s="450"/>
      <c r="CO4" s="450"/>
      <c r="CP4" s="450"/>
      <c r="CQ4" s="450"/>
      <c r="CR4" s="450"/>
      <c r="CS4" s="450"/>
      <c r="CT4" s="450"/>
      <c r="CU4" s="450"/>
      <c r="CV4" s="450"/>
      <c r="CW4" s="450"/>
      <c r="CX4" s="450"/>
      <c r="CY4" s="450"/>
      <c r="CZ4" s="450"/>
      <c r="DA4" s="450"/>
      <c r="DB4" s="450"/>
      <c r="DC4" s="450"/>
      <c r="DD4" s="450"/>
      <c r="DE4" s="450"/>
      <c r="DF4" s="450"/>
      <c r="DG4" s="450"/>
      <c r="DH4" s="450"/>
      <c r="DI4" s="450"/>
      <c r="DJ4" s="450"/>
      <c r="DK4" s="450"/>
      <c r="DL4" s="450"/>
      <c r="DM4" s="450"/>
      <c r="DN4" s="450"/>
      <c r="DO4" s="450"/>
      <c r="DP4" s="450"/>
      <c r="DQ4" s="450"/>
      <c r="DR4" s="450"/>
      <c r="DS4" s="450"/>
      <c r="DT4" s="450"/>
      <c r="DU4" s="534"/>
      <c r="DV4" s="536" t="s">
        <v>39</v>
      </c>
      <c r="DW4" s="537"/>
      <c r="DX4" s="537"/>
      <c r="DY4" s="537"/>
      <c r="DZ4" s="537"/>
      <c r="EA4" s="537"/>
      <c r="EB4" s="538"/>
      <c r="EC4" s="539" t="str">
        <f>BD4</f>
        <v/>
      </c>
      <c r="ED4" s="442"/>
      <c r="EE4" s="443" t="str">
        <f>BF4</f>
        <v/>
      </c>
      <c r="EF4" s="444"/>
      <c r="EG4" s="58" t="str">
        <f>BH4</f>
        <v/>
      </c>
      <c r="EH4" s="442" t="str">
        <f>BI4</f>
        <v/>
      </c>
      <c r="EI4" s="442"/>
      <c r="EJ4" s="159" t="str">
        <f>BK4</f>
        <v/>
      </c>
      <c r="EK4" s="443" t="str">
        <f>BL4</f>
        <v/>
      </c>
      <c r="EL4" s="444"/>
      <c r="EM4" s="443" t="str">
        <f>BN4</f>
        <v/>
      </c>
      <c r="EN4" s="444"/>
      <c r="EO4" s="59" t="str">
        <f>BP4</f>
        <v/>
      </c>
      <c r="EP4" s="442" t="str">
        <f>BQ4</f>
        <v/>
      </c>
      <c r="EQ4" s="442"/>
      <c r="ER4" s="58" t="str">
        <f>BS4</f>
        <v/>
      </c>
      <c r="ES4" s="443" t="str">
        <f>BT4</f>
        <v/>
      </c>
      <c r="ET4" s="444"/>
      <c r="EU4" s="59" t="str">
        <f>BV4</f>
        <v/>
      </c>
      <c r="EW4" s="2"/>
      <c r="EX4" s="2"/>
      <c r="EY4" s="2"/>
      <c r="EZ4" s="2"/>
      <c r="FA4" s="2"/>
    </row>
    <row r="5" spans="1:157" ht="20.25" customHeight="1" thickBot="1">
      <c r="A5" s="2"/>
      <c r="B5" s="2"/>
      <c r="C5" s="461"/>
      <c r="D5" s="463"/>
      <c r="E5" s="464"/>
      <c r="F5" s="464"/>
      <c r="G5" s="445"/>
      <c r="H5" s="446"/>
      <c r="I5" s="449"/>
      <c r="J5" s="450"/>
      <c r="K5" s="450"/>
      <c r="L5" s="450"/>
      <c r="M5" s="450"/>
      <c r="N5" s="450"/>
      <c r="O5" s="450"/>
      <c r="P5" s="450"/>
      <c r="Q5" s="450"/>
      <c r="R5" s="450"/>
      <c r="S5" s="450"/>
      <c r="T5" s="450"/>
      <c r="U5" s="450"/>
      <c r="V5" s="450"/>
      <c r="W5" s="450"/>
      <c r="X5" s="450"/>
      <c r="Y5" s="450"/>
      <c r="Z5" s="450"/>
      <c r="AA5" s="450"/>
      <c r="AB5" s="450"/>
      <c r="AC5" s="450"/>
      <c r="AD5" s="450"/>
      <c r="AE5" s="450"/>
      <c r="AF5" s="450"/>
      <c r="AG5" s="450"/>
      <c r="AH5" s="450"/>
      <c r="AI5" s="450"/>
      <c r="AJ5" s="450"/>
      <c r="AK5" s="450"/>
      <c r="AL5" s="450"/>
      <c r="AM5" s="450"/>
      <c r="AN5" s="450"/>
      <c r="AO5" s="450"/>
      <c r="AP5" s="450"/>
      <c r="AQ5" s="450"/>
      <c r="AR5" s="450"/>
      <c r="AS5" s="450"/>
      <c r="AT5" s="450"/>
      <c r="AU5" s="450"/>
      <c r="AV5" s="450"/>
      <c r="AW5" s="540" t="s">
        <v>41</v>
      </c>
      <c r="AX5" s="541"/>
      <c r="AY5" s="541"/>
      <c r="AZ5" s="541"/>
      <c r="BA5" s="541"/>
      <c r="BB5" s="541"/>
      <c r="BC5" s="542"/>
      <c r="BD5" s="543">
        <f>'[1]8'!$J$2</f>
        <v>0</v>
      </c>
      <c r="BE5" s="543"/>
      <c r="BF5" s="543"/>
      <c r="BG5" s="543"/>
      <c r="BH5" s="543"/>
      <c r="BI5" s="543"/>
      <c r="BJ5" s="543"/>
      <c r="BK5" s="543"/>
      <c r="BL5" s="543"/>
      <c r="BM5" s="543"/>
      <c r="BN5" s="543"/>
      <c r="BO5" s="543"/>
      <c r="BP5" s="543"/>
      <c r="BQ5" s="543"/>
      <c r="BR5" s="543"/>
      <c r="BS5" s="543"/>
      <c r="BT5" s="543"/>
      <c r="BU5" s="543"/>
      <c r="BV5" s="544"/>
      <c r="BW5" s="28"/>
      <c r="BX5" s="3"/>
      <c r="BY5" s="3"/>
      <c r="BZ5" s="3"/>
      <c r="CA5" s="3"/>
      <c r="CB5" s="37"/>
      <c r="CC5" s="384"/>
      <c r="CD5" s="385"/>
      <c r="CE5" s="385"/>
      <c r="CF5" s="527"/>
      <c r="CG5" s="528"/>
      <c r="CH5" s="533"/>
      <c r="CI5" s="450"/>
      <c r="CJ5" s="450"/>
      <c r="CK5" s="450"/>
      <c r="CL5" s="450"/>
      <c r="CM5" s="450"/>
      <c r="CN5" s="450"/>
      <c r="CO5" s="450"/>
      <c r="CP5" s="450"/>
      <c r="CQ5" s="450"/>
      <c r="CR5" s="450"/>
      <c r="CS5" s="450"/>
      <c r="CT5" s="450"/>
      <c r="CU5" s="450"/>
      <c r="CV5" s="450"/>
      <c r="CW5" s="450"/>
      <c r="CX5" s="450"/>
      <c r="CY5" s="450"/>
      <c r="CZ5" s="450"/>
      <c r="DA5" s="450"/>
      <c r="DB5" s="450"/>
      <c r="DC5" s="450"/>
      <c r="DD5" s="450"/>
      <c r="DE5" s="450"/>
      <c r="DF5" s="450"/>
      <c r="DG5" s="450"/>
      <c r="DH5" s="450"/>
      <c r="DI5" s="450"/>
      <c r="DJ5" s="450"/>
      <c r="DK5" s="450"/>
      <c r="DL5" s="450"/>
      <c r="DM5" s="450"/>
      <c r="DN5" s="450"/>
      <c r="DO5" s="450"/>
      <c r="DP5" s="450"/>
      <c r="DQ5" s="450"/>
      <c r="DR5" s="450"/>
      <c r="DS5" s="450"/>
      <c r="DT5" s="450"/>
      <c r="DU5" s="534"/>
      <c r="DV5" s="545" t="s">
        <v>41</v>
      </c>
      <c r="DW5" s="545"/>
      <c r="DX5" s="545"/>
      <c r="DY5" s="545"/>
      <c r="DZ5" s="545"/>
      <c r="EA5" s="545"/>
      <c r="EB5" s="546"/>
      <c r="EC5" s="531">
        <f>BD5</f>
        <v>0</v>
      </c>
      <c r="ED5" s="531"/>
      <c r="EE5" s="531"/>
      <c r="EF5" s="531"/>
      <c r="EG5" s="531"/>
      <c r="EH5" s="531"/>
      <c r="EI5" s="531"/>
      <c r="EJ5" s="531"/>
      <c r="EK5" s="531"/>
      <c r="EL5" s="531"/>
      <c r="EM5" s="531"/>
      <c r="EN5" s="531"/>
      <c r="EO5" s="531"/>
      <c r="EP5" s="531"/>
      <c r="EQ5" s="531"/>
      <c r="ER5" s="531"/>
      <c r="ES5" s="531"/>
      <c r="ET5" s="531"/>
      <c r="EU5" s="532"/>
      <c r="EW5" s="2"/>
      <c r="EX5" s="2"/>
      <c r="EY5" s="2"/>
      <c r="EZ5" s="2"/>
      <c r="FA5" s="2"/>
    </row>
    <row r="6" spans="1:157" ht="18" customHeight="1" thickBot="1">
      <c r="A6" s="2"/>
      <c r="B6" s="2"/>
      <c r="C6" s="461"/>
      <c r="D6" s="463"/>
      <c r="E6" s="464"/>
      <c r="F6" s="464"/>
      <c r="G6" s="445"/>
      <c r="H6" s="446"/>
      <c r="I6" s="449"/>
      <c r="J6" s="450"/>
      <c r="K6" s="450"/>
      <c r="L6" s="450"/>
      <c r="M6" s="450"/>
      <c r="N6" s="450"/>
      <c r="O6" s="450"/>
      <c r="P6" s="450"/>
      <c r="Q6" s="450"/>
      <c r="R6" s="450"/>
      <c r="S6" s="450"/>
      <c r="T6" s="450"/>
      <c r="U6" s="450"/>
      <c r="V6" s="450"/>
      <c r="W6" s="450"/>
      <c r="X6" s="450"/>
      <c r="Y6" s="450"/>
      <c r="Z6" s="450"/>
      <c r="AA6" s="450"/>
      <c r="AB6" s="450"/>
      <c r="AC6" s="450"/>
      <c r="AD6" s="450"/>
      <c r="AE6" s="450"/>
      <c r="AF6" s="450"/>
      <c r="AG6" s="450"/>
      <c r="AH6" s="450"/>
      <c r="AI6" s="450"/>
      <c r="AJ6" s="450"/>
      <c r="AK6" s="450"/>
      <c r="AL6" s="450"/>
      <c r="AM6" s="450"/>
      <c r="AN6" s="450"/>
      <c r="AO6" s="450"/>
      <c r="AP6" s="450"/>
      <c r="AQ6" s="450"/>
      <c r="AR6" s="450"/>
      <c r="AS6" s="450"/>
      <c r="AT6" s="450"/>
      <c r="AU6" s="450"/>
      <c r="AV6" s="450"/>
      <c r="AW6" s="477" t="s">
        <v>40</v>
      </c>
      <c r="AX6" s="478"/>
      <c r="AY6" s="481" t="s">
        <v>32</v>
      </c>
      <c r="AZ6" s="482"/>
      <c r="BA6" s="482"/>
      <c r="BB6" s="482"/>
      <c r="BC6" s="482"/>
      <c r="BD6" s="459" t="str">
        <f>'[1]8'!$AH$2</f>
        <v/>
      </c>
      <c r="BE6" s="459"/>
      <c r="BF6" s="459"/>
      <c r="BG6" s="459"/>
      <c r="BH6" s="459"/>
      <c r="BI6" s="459"/>
      <c r="BJ6" s="459"/>
      <c r="BK6" s="459"/>
      <c r="BL6" s="459"/>
      <c r="BM6" s="459"/>
      <c r="BN6" s="459"/>
      <c r="BO6" s="459"/>
      <c r="BP6" s="459"/>
      <c r="BQ6" s="459"/>
      <c r="BR6" s="459"/>
      <c r="BS6" s="459"/>
      <c r="BT6" s="459"/>
      <c r="BU6" s="459"/>
      <c r="BV6" s="460"/>
      <c r="BW6" s="29"/>
      <c r="BX6" s="3"/>
      <c r="BY6" s="3"/>
      <c r="BZ6" s="3"/>
      <c r="CA6" s="3"/>
      <c r="CB6" s="37"/>
      <c r="CC6" s="384"/>
      <c r="CD6" s="385"/>
      <c r="CE6" s="385"/>
      <c r="CF6" s="527"/>
      <c r="CG6" s="528"/>
      <c r="CH6" s="533"/>
      <c r="CI6" s="450"/>
      <c r="CJ6" s="450"/>
      <c r="CK6" s="450"/>
      <c r="CL6" s="450"/>
      <c r="CM6" s="450"/>
      <c r="CN6" s="450"/>
      <c r="CO6" s="450"/>
      <c r="CP6" s="450"/>
      <c r="CQ6" s="450"/>
      <c r="CR6" s="450"/>
      <c r="CS6" s="450"/>
      <c r="CT6" s="450"/>
      <c r="CU6" s="450"/>
      <c r="CV6" s="450"/>
      <c r="CW6" s="450"/>
      <c r="CX6" s="450"/>
      <c r="CY6" s="450"/>
      <c r="CZ6" s="450"/>
      <c r="DA6" s="450"/>
      <c r="DB6" s="450"/>
      <c r="DC6" s="450"/>
      <c r="DD6" s="450"/>
      <c r="DE6" s="450"/>
      <c r="DF6" s="450"/>
      <c r="DG6" s="450"/>
      <c r="DH6" s="450"/>
      <c r="DI6" s="450"/>
      <c r="DJ6" s="450"/>
      <c r="DK6" s="450"/>
      <c r="DL6" s="450"/>
      <c r="DM6" s="450"/>
      <c r="DN6" s="450"/>
      <c r="DO6" s="450"/>
      <c r="DP6" s="450"/>
      <c r="DQ6" s="450"/>
      <c r="DR6" s="450"/>
      <c r="DS6" s="450"/>
      <c r="DT6" s="450"/>
      <c r="DU6" s="534"/>
      <c r="DV6" s="438" t="s">
        <v>40</v>
      </c>
      <c r="DW6" s="439"/>
      <c r="DX6" s="432" t="s">
        <v>32</v>
      </c>
      <c r="DY6" s="433"/>
      <c r="DZ6" s="433"/>
      <c r="EA6" s="433"/>
      <c r="EB6" s="433"/>
      <c r="EC6" s="434" t="str">
        <f>BD6</f>
        <v/>
      </c>
      <c r="ED6" s="434"/>
      <c r="EE6" s="434"/>
      <c r="EF6" s="434"/>
      <c r="EG6" s="434"/>
      <c r="EH6" s="434"/>
      <c r="EI6" s="434"/>
      <c r="EJ6" s="434"/>
      <c r="EK6" s="434"/>
      <c r="EL6" s="434"/>
      <c r="EM6" s="434"/>
      <c r="EN6" s="434"/>
      <c r="EO6" s="434"/>
      <c r="EP6" s="434"/>
      <c r="EQ6" s="434"/>
      <c r="ER6" s="434"/>
      <c r="ES6" s="434"/>
      <c r="ET6" s="434"/>
      <c r="EU6" s="435"/>
      <c r="EW6" s="2"/>
      <c r="EX6" s="2"/>
      <c r="EY6" s="2"/>
      <c r="EZ6" s="2"/>
      <c r="FA6" s="2"/>
    </row>
    <row r="7" spans="1:157" ht="39.75" customHeight="1">
      <c r="A7" s="2"/>
      <c r="B7" s="2"/>
      <c r="C7" s="461"/>
      <c r="D7" s="463"/>
      <c r="E7" s="464"/>
      <c r="F7" s="464"/>
      <c r="G7" s="447"/>
      <c r="H7" s="448"/>
      <c r="I7" s="451"/>
      <c r="J7" s="452"/>
      <c r="K7" s="452"/>
      <c r="L7" s="452"/>
      <c r="M7" s="452"/>
      <c r="N7" s="452"/>
      <c r="O7" s="452"/>
      <c r="P7" s="452"/>
      <c r="Q7" s="452"/>
      <c r="R7" s="452"/>
      <c r="S7" s="452"/>
      <c r="T7" s="452"/>
      <c r="U7" s="452"/>
      <c r="V7" s="452"/>
      <c r="W7" s="452"/>
      <c r="X7" s="452"/>
      <c r="Y7" s="452"/>
      <c r="Z7" s="452"/>
      <c r="AA7" s="452"/>
      <c r="AB7" s="452"/>
      <c r="AC7" s="452"/>
      <c r="AD7" s="452"/>
      <c r="AE7" s="452"/>
      <c r="AF7" s="452"/>
      <c r="AG7" s="452"/>
      <c r="AH7" s="452"/>
      <c r="AI7" s="452"/>
      <c r="AJ7" s="452"/>
      <c r="AK7" s="452"/>
      <c r="AL7" s="452"/>
      <c r="AM7" s="452"/>
      <c r="AN7" s="452"/>
      <c r="AO7" s="452"/>
      <c r="AP7" s="452"/>
      <c r="AQ7" s="452"/>
      <c r="AR7" s="452"/>
      <c r="AS7" s="452"/>
      <c r="AT7" s="452"/>
      <c r="AU7" s="452"/>
      <c r="AV7" s="452"/>
      <c r="AW7" s="479"/>
      <c r="AX7" s="480"/>
      <c r="AY7" s="520" t="str">
        <f>'[1]8'!$AD$3</f>
        <v/>
      </c>
      <c r="AZ7" s="521"/>
      <c r="BA7" s="521"/>
      <c r="BB7" s="521"/>
      <c r="BC7" s="521"/>
      <c r="BD7" s="521"/>
      <c r="BE7" s="521"/>
      <c r="BF7" s="521"/>
      <c r="BG7" s="521"/>
      <c r="BH7" s="521"/>
      <c r="BI7" s="521"/>
      <c r="BJ7" s="521"/>
      <c r="BK7" s="521"/>
      <c r="BL7" s="521"/>
      <c r="BM7" s="521"/>
      <c r="BN7" s="521"/>
      <c r="BO7" s="521"/>
      <c r="BP7" s="521"/>
      <c r="BQ7" s="521"/>
      <c r="BR7" s="521"/>
      <c r="BS7" s="521"/>
      <c r="BT7" s="521"/>
      <c r="BU7" s="521"/>
      <c r="BV7" s="117">
        <f>'[2]8'!$BK$5</f>
        <v>0</v>
      </c>
      <c r="BW7" s="22"/>
      <c r="BX7" s="3"/>
      <c r="BY7" s="3"/>
      <c r="BZ7" s="3"/>
      <c r="CA7" s="3"/>
      <c r="CB7" s="37"/>
      <c r="CC7" s="384"/>
      <c r="CD7" s="385"/>
      <c r="CE7" s="385"/>
      <c r="CF7" s="527"/>
      <c r="CG7" s="528"/>
      <c r="CH7" s="533"/>
      <c r="CI7" s="450"/>
      <c r="CJ7" s="450"/>
      <c r="CK7" s="450"/>
      <c r="CL7" s="450"/>
      <c r="CM7" s="450"/>
      <c r="CN7" s="450"/>
      <c r="CO7" s="450"/>
      <c r="CP7" s="450"/>
      <c r="CQ7" s="535"/>
      <c r="CR7" s="535"/>
      <c r="CS7" s="535"/>
      <c r="CT7" s="535"/>
      <c r="CU7" s="535"/>
      <c r="CV7" s="535"/>
      <c r="CW7" s="535"/>
      <c r="CX7" s="535"/>
      <c r="CY7" s="535"/>
      <c r="CZ7" s="535"/>
      <c r="DA7" s="535"/>
      <c r="DB7" s="535"/>
      <c r="DC7" s="535"/>
      <c r="DD7" s="535"/>
      <c r="DE7" s="535"/>
      <c r="DF7" s="535"/>
      <c r="DG7" s="450"/>
      <c r="DH7" s="450"/>
      <c r="DI7" s="450"/>
      <c r="DJ7" s="450"/>
      <c r="DK7" s="450"/>
      <c r="DL7" s="450"/>
      <c r="DM7" s="450"/>
      <c r="DN7" s="450"/>
      <c r="DO7" s="450"/>
      <c r="DP7" s="450"/>
      <c r="DQ7" s="450"/>
      <c r="DR7" s="450"/>
      <c r="DS7" s="450"/>
      <c r="DT7" s="450"/>
      <c r="DU7" s="534"/>
      <c r="DV7" s="440"/>
      <c r="DW7" s="441"/>
      <c r="DX7" s="522" t="str">
        <f>AY7</f>
        <v/>
      </c>
      <c r="DY7" s="523"/>
      <c r="DZ7" s="523"/>
      <c r="EA7" s="523"/>
      <c r="EB7" s="523"/>
      <c r="EC7" s="523"/>
      <c r="ED7" s="523"/>
      <c r="EE7" s="523"/>
      <c r="EF7" s="523"/>
      <c r="EG7" s="523"/>
      <c r="EH7" s="523"/>
      <c r="EI7" s="523"/>
      <c r="EJ7" s="524"/>
      <c r="EK7" s="524"/>
      <c r="EL7" s="524"/>
      <c r="EM7" s="524"/>
      <c r="EN7" s="524"/>
      <c r="EO7" s="524"/>
      <c r="EP7" s="524"/>
      <c r="EQ7" s="524"/>
      <c r="ER7" s="524"/>
      <c r="ES7" s="524"/>
      <c r="ET7" s="524"/>
      <c r="EU7" s="156">
        <f>'[2]2'!$BJ$5</f>
        <v>0</v>
      </c>
      <c r="EW7" s="2"/>
      <c r="EY7" s="2"/>
      <c r="EZ7" s="2"/>
      <c r="FA7" s="2"/>
    </row>
    <row r="8" spans="1:157" ht="21.75" customHeight="1" thickBot="1">
      <c r="A8" s="2"/>
      <c r="B8" s="2"/>
      <c r="C8" s="461"/>
      <c r="D8" s="470" t="s">
        <v>47</v>
      </c>
      <c r="E8" s="471"/>
      <c r="F8" s="471"/>
      <c r="G8" s="471"/>
      <c r="H8" s="471"/>
      <c r="I8" s="471"/>
      <c r="J8" s="471"/>
      <c r="K8" s="471"/>
      <c r="L8" s="471"/>
      <c r="M8" s="471"/>
      <c r="N8" s="471"/>
      <c r="O8" s="471"/>
      <c r="P8" s="471"/>
      <c r="Q8" s="472"/>
      <c r="R8" s="473" t="s">
        <v>0</v>
      </c>
      <c r="S8" s="473"/>
      <c r="T8" s="473"/>
      <c r="U8" s="473"/>
      <c r="V8" s="473"/>
      <c r="W8" s="473"/>
      <c r="X8" s="473"/>
      <c r="Y8" s="473"/>
      <c r="Z8" s="473"/>
      <c r="AA8" s="473"/>
      <c r="AB8" s="473"/>
      <c r="AC8" s="473"/>
      <c r="AD8" s="473"/>
      <c r="AE8" s="473"/>
      <c r="AF8" s="473"/>
      <c r="AG8" s="473"/>
      <c r="AH8" s="474" t="s">
        <v>136</v>
      </c>
      <c r="AI8" s="475"/>
      <c r="AJ8" s="475"/>
      <c r="AK8" s="475"/>
      <c r="AL8" s="475"/>
      <c r="AM8" s="475"/>
      <c r="AN8" s="475"/>
      <c r="AO8" s="475"/>
      <c r="AP8" s="475"/>
      <c r="AQ8" s="475"/>
      <c r="AR8" s="475"/>
      <c r="AS8" s="475"/>
      <c r="AT8" s="475"/>
      <c r="AU8" s="475"/>
      <c r="AV8" s="475"/>
      <c r="AW8" s="475"/>
      <c r="AX8" s="476"/>
      <c r="AY8" s="483" t="s">
        <v>1</v>
      </c>
      <c r="AZ8" s="483"/>
      <c r="BA8" s="483"/>
      <c r="BB8" s="483"/>
      <c r="BC8" s="483"/>
      <c r="BD8" s="483"/>
      <c r="BE8" s="483"/>
      <c r="BF8" s="483"/>
      <c r="BG8" s="483"/>
      <c r="BH8" s="483"/>
      <c r="BI8" s="483"/>
      <c r="BJ8" s="483"/>
      <c r="BK8" s="484" t="s">
        <v>95</v>
      </c>
      <c r="BL8" s="485"/>
      <c r="BM8" s="485"/>
      <c r="BN8" s="485"/>
      <c r="BO8" s="485"/>
      <c r="BP8" s="485"/>
      <c r="BQ8" s="485"/>
      <c r="BR8" s="485"/>
      <c r="BS8" s="485"/>
      <c r="BT8" s="485"/>
      <c r="BU8" s="485"/>
      <c r="BV8" s="486"/>
      <c r="BW8" s="26"/>
      <c r="BX8" s="4"/>
      <c r="BY8" s="4"/>
      <c r="BZ8" s="4"/>
      <c r="CA8" s="4"/>
      <c r="CB8" s="37"/>
      <c r="CC8" s="553" t="s">
        <v>47</v>
      </c>
      <c r="CD8" s="554"/>
      <c r="CE8" s="554"/>
      <c r="CF8" s="554"/>
      <c r="CG8" s="554"/>
      <c r="CH8" s="554"/>
      <c r="CI8" s="554"/>
      <c r="CJ8" s="554"/>
      <c r="CK8" s="554"/>
      <c r="CL8" s="554"/>
      <c r="CM8" s="554"/>
      <c r="CN8" s="554"/>
      <c r="CO8" s="554"/>
      <c r="CP8" s="555"/>
      <c r="CQ8" s="549" t="s">
        <v>0</v>
      </c>
      <c r="CR8" s="549"/>
      <c r="CS8" s="549"/>
      <c r="CT8" s="549"/>
      <c r="CU8" s="549"/>
      <c r="CV8" s="549"/>
      <c r="CW8" s="549"/>
      <c r="CX8" s="549"/>
      <c r="CY8" s="549"/>
      <c r="CZ8" s="549"/>
      <c r="DA8" s="549"/>
      <c r="DB8" s="549"/>
      <c r="DC8" s="549"/>
      <c r="DD8" s="549"/>
      <c r="DE8" s="549"/>
      <c r="DF8" s="549"/>
      <c r="DG8" s="550" t="s">
        <v>143</v>
      </c>
      <c r="DH8" s="551"/>
      <c r="DI8" s="551"/>
      <c r="DJ8" s="551"/>
      <c r="DK8" s="551"/>
      <c r="DL8" s="551"/>
      <c r="DM8" s="551"/>
      <c r="DN8" s="551"/>
      <c r="DO8" s="551"/>
      <c r="DP8" s="551"/>
      <c r="DQ8" s="551"/>
      <c r="DR8" s="551"/>
      <c r="DS8" s="551"/>
      <c r="DT8" s="551"/>
      <c r="DU8" s="551"/>
      <c r="DV8" s="551"/>
      <c r="DW8" s="552"/>
      <c r="DX8" s="547" t="s">
        <v>1</v>
      </c>
      <c r="DY8" s="547"/>
      <c r="DZ8" s="547"/>
      <c r="EA8" s="547"/>
      <c r="EB8" s="547"/>
      <c r="EC8" s="547"/>
      <c r="ED8" s="547"/>
      <c r="EE8" s="547"/>
      <c r="EF8" s="547"/>
      <c r="EG8" s="547"/>
      <c r="EH8" s="547"/>
      <c r="EI8" s="548"/>
      <c r="EJ8" s="518" t="s">
        <v>95</v>
      </c>
      <c r="EK8" s="518"/>
      <c r="EL8" s="518"/>
      <c r="EM8" s="518"/>
      <c r="EN8" s="518"/>
      <c r="EO8" s="518"/>
      <c r="EP8" s="518"/>
      <c r="EQ8" s="518"/>
      <c r="ER8" s="518"/>
      <c r="ES8" s="518"/>
      <c r="ET8" s="518"/>
      <c r="EU8" s="519"/>
      <c r="EW8" s="2"/>
      <c r="EX8" s="2"/>
      <c r="EY8" s="2"/>
      <c r="EZ8" s="2"/>
      <c r="FA8" s="2"/>
    </row>
    <row r="9" spans="1:157" ht="12" customHeight="1">
      <c r="A9" s="2"/>
      <c r="B9" s="2"/>
      <c r="C9" s="461"/>
      <c r="D9" s="556" t="s">
        <v>122</v>
      </c>
      <c r="E9" s="428"/>
      <c r="F9" s="428"/>
      <c r="G9" s="428"/>
      <c r="H9" s="428"/>
      <c r="I9" s="428"/>
      <c r="J9" s="428"/>
      <c r="K9" s="428"/>
      <c r="L9" s="428"/>
      <c r="M9" s="428"/>
      <c r="N9" s="428"/>
      <c r="O9" s="428"/>
      <c r="P9" s="428"/>
      <c r="Q9" s="428"/>
      <c r="R9" s="557" t="s">
        <v>42</v>
      </c>
      <c r="S9" s="558"/>
      <c r="T9" s="77"/>
      <c r="U9" s="77"/>
      <c r="V9" s="77"/>
      <c r="W9" s="77"/>
      <c r="X9" s="77"/>
      <c r="Y9" s="558"/>
      <c r="Z9" s="558"/>
      <c r="AA9" s="77"/>
      <c r="AB9" s="77" t="s">
        <v>8</v>
      </c>
      <c r="AC9" s="77"/>
      <c r="AD9" s="77"/>
      <c r="AE9" s="559" t="s">
        <v>7</v>
      </c>
      <c r="AF9" s="559"/>
      <c r="AG9" s="560"/>
      <c r="AH9" s="78"/>
      <c r="AI9" s="77"/>
      <c r="AJ9" s="77"/>
      <c r="AK9" s="77"/>
      <c r="AL9" s="77"/>
      <c r="AM9" s="77"/>
      <c r="AN9" s="77"/>
      <c r="AO9" s="77"/>
      <c r="AP9" s="77"/>
      <c r="AQ9" s="77"/>
      <c r="AR9" s="77"/>
      <c r="AS9" s="77"/>
      <c r="AT9" s="77" t="s">
        <v>8</v>
      </c>
      <c r="AU9" s="77"/>
      <c r="AV9" s="77"/>
      <c r="AW9" s="559" t="s">
        <v>9</v>
      </c>
      <c r="AX9" s="560"/>
      <c r="AY9" s="79"/>
      <c r="AZ9" s="79"/>
      <c r="BA9" s="79"/>
      <c r="BB9" s="79"/>
      <c r="BC9" s="79"/>
      <c r="BD9" s="79"/>
      <c r="BE9" s="79"/>
      <c r="BF9" s="79" t="s">
        <v>8</v>
      </c>
      <c r="BG9" s="79"/>
      <c r="BH9" s="79"/>
      <c r="BI9" s="561" t="s">
        <v>9</v>
      </c>
      <c r="BJ9" s="561"/>
      <c r="BK9" s="118" t="s">
        <v>43</v>
      </c>
      <c r="BL9" s="79"/>
      <c r="BM9" s="79"/>
      <c r="BN9" s="79"/>
      <c r="BO9" s="79"/>
      <c r="BP9" s="79"/>
      <c r="BQ9" s="79"/>
      <c r="BR9" s="79" t="s">
        <v>8</v>
      </c>
      <c r="BS9" s="79"/>
      <c r="BT9" s="79"/>
      <c r="BU9" s="79"/>
      <c r="BV9" s="80" t="s">
        <v>9</v>
      </c>
      <c r="BW9" s="30"/>
      <c r="BX9" s="5"/>
      <c r="BY9" s="5"/>
      <c r="BZ9" s="5"/>
      <c r="CA9" s="5"/>
      <c r="CB9" s="37"/>
      <c r="CC9" s="577" t="str">
        <f>D9</f>
        <v>給料・賞与</v>
      </c>
      <c r="CD9" s="428"/>
      <c r="CE9" s="428"/>
      <c r="CF9" s="428"/>
      <c r="CG9" s="428"/>
      <c r="CH9" s="428"/>
      <c r="CI9" s="428"/>
      <c r="CJ9" s="428"/>
      <c r="CK9" s="428"/>
      <c r="CL9" s="428"/>
      <c r="CM9" s="428"/>
      <c r="CN9" s="428"/>
      <c r="CO9" s="428"/>
      <c r="CP9" s="428"/>
      <c r="CQ9" s="578" t="s">
        <v>42</v>
      </c>
      <c r="CR9" s="579"/>
      <c r="CS9" s="48"/>
      <c r="CT9" s="48"/>
      <c r="CU9" s="48"/>
      <c r="CV9" s="48"/>
      <c r="CW9" s="48"/>
      <c r="CX9" s="579"/>
      <c r="CY9" s="579"/>
      <c r="CZ9" s="48"/>
      <c r="DA9" s="48" t="s">
        <v>8</v>
      </c>
      <c r="DB9" s="48"/>
      <c r="DC9" s="48"/>
      <c r="DD9" s="568" t="s">
        <v>7</v>
      </c>
      <c r="DE9" s="568"/>
      <c r="DF9" s="568"/>
      <c r="DG9" s="49"/>
      <c r="DH9" s="48"/>
      <c r="DI9" s="48"/>
      <c r="DJ9" s="48"/>
      <c r="DK9" s="48"/>
      <c r="DL9" s="48"/>
      <c r="DM9" s="48"/>
      <c r="DN9" s="48"/>
      <c r="DO9" s="48"/>
      <c r="DP9" s="48"/>
      <c r="DQ9" s="48"/>
      <c r="DR9" s="48"/>
      <c r="DS9" s="48" t="s">
        <v>8</v>
      </c>
      <c r="DT9" s="48"/>
      <c r="DU9" s="48"/>
      <c r="DV9" s="568" t="s">
        <v>9</v>
      </c>
      <c r="DW9" s="569"/>
      <c r="DX9" s="48"/>
      <c r="DY9" s="48"/>
      <c r="DZ9" s="48"/>
      <c r="EA9" s="48"/>
      <c r="EB9" s="48"/>
      <c r="EC9" s="48"/>
      <c r="ED9" s="48"/>
      <c r="EE9" s="48" t="s">
        <v>8</v>
      </c>
      <c r="EF9" s="48"/>
      <c r="EG9" s="48"/>
      <c r="EH9" s="568" t="s">
        <v>9</v>
      </c>
      <c r="EI9" s="569"/>
      <c r="EJ9" s="47" t="s">
        <v>43</v>
      </c>
      <c r="EK9" s="48"/>
      <c r="EL9" s="48"/>
      <c r="EM9" s="48"/>
      <c r="EN9" s="48"/>
      <c r="EO9" s="48"/>
      <c r="EP9" s="48"/>
      <c r="EQ9" s="48" t="s">
        <v>8</v>
      </c>
      <c r="ER9" s="48"/>
      <c r="ES9" s="48"/>
      <c r="ET9" s="48"/>
      <c r="EU9" s="67" t="s">
        <v>9</v>
      </c>
      <c r="EW9" s="2"/>
      <c r="EX9" s="2"/>
      <c r="EY9" s="2"/>
      <c r="EZ9" s="2"/>
      <c r="FA9" s="2"/>
    </row>
    <row r="10" spans="1:157" ht="21" customHeight="1" thickBot="1">
      <c r="A10" s="2"/>
      <c r="B10" s="2"/>
      <c r="C10" s="461"/>
      <c r="D10" s="556"/>
      <c r="E10" s="428"/>
      <c r="F10" s="428"/>
      <c r="G10" s="428"/>
      <c r="H10" s="428"/>
      <c r="I10" s="428"/>
      <c r="J10" s="428"/>
      <c r="K10" s="428"/>
      <c r="L10" s="428"/>
      <c r="M10" s="428"/>
      <c r="N10" s="428"/>
      <c r="O10" s="428"/>
      <c r="P10" s="428"/>
      <c r="Q10" s="428"/>
      <c r="R10" s="562">
        <f>'[1]8'!$AK$26</f>
        <v>0</v>
      </c>
      <c r="S10" s="563"/>
      <c r="T10" s="563"/>
      <c r="U10" s="563"/>
      <c r="V10" s="563"/>
      <c r="W10" s="563"/>
      <c r="X10" s="563"/>
      <c r="Y10" s="563"/>
      <c r="Z10" s="563"/>
      <c r="AA10" s="563"/>
      <c r="AB10" s="563"/>
      <c r="AC10" s="563"/>
      <c r="AD10" s="563"/>
      <c r="AE10" s="563"/>
      <c r="AF10" s="563"/>
      <c r="AG10" s="564"/>
      <c r="AH10" s="562">
        <f>'[1]8'!$AK$29</f>
        <v>0</v>
      </c>
      <c r="AI10" s="563"/>
      <c r="AJ10" s="563"/>
      <c r="AK10" s="563"/>
      <c r="AL10" s="563"/>
      <c r="AM10" s="563"/>
      <c r="AN10" s="563"/>
      <c r="AO10" s="563"/>
      <c r="AP10" s="563"/>
      <c r="AQ10" s="563"/>
      <c r="AR10" s="563"/>
      <c r="AS10" s="563"/>
      <c r="AT10" s="563"/>
      <c r="AU10" s="563"/>
      <c r="AV10" s="563"/>
      <c r="AW10" s="563"/>
      <c r="AX10" s="564"/>
      <c r="AY10" s="565">
        <f>'[1]8'!$AK$38</f>
        <v>0</v>
      </c>
      <c r="AZ10" s="566"/>
      <c r="BA10" s="566"/>
      <c r="BB10" s="566"/>
      <c r="BC10" s="566"/>
      <c r="BD10" s="566"/>
      <c r="BE10" s="566"/>
      <c r="BF10" s="566"/>
      <c r="BG10" s="566"/>
      <c r="BH10" s="566"/>
      <c r="BI10" s="566"/>
      <c r="BJ10" s="567"/>
      <c r="BK10" s="487" t="str">
        <f>IF('[1]8'!$AU$44&lt;=0,"0",'[1]8'!$AU$44)</f>
        <v>0</v>
      </c>
      <c r="BL10" s="488"/>
      <c r="BM10" s="488"/>
      <c r="BN10" s="488"/>
      <c r="BO10" s="488"/>
      <c r="BP10" s="488"/>
      <c r="BQ10" s="488"/>
      <c r="BR10" s="488"/>
      <c r="BS10" s="488"/>
      <c r="BT10" s="488"/>
      <c r="BU10" s="488"/>
      <c r="BV10" s="489"/>
      <c r="BW10" s="27"/>
      <c r="BX10" s="5"/>
      <c r="BY10" s="5"/>
      <c r="BZ10" s="5"/>
      <c r="CA10" s="5"/>
      <c r="CB10" s="37"/>
      <c r="CC10" s="577"/>
      <c r="CD10" s="428"/>
      <c r="CE10" s="428"/>
      <c r="CF10" s="428"/>
      <c r="CG10" s="428"/>
      <c r="CH10" s="428"/>
      <c r="CI10" s="428"/>
      <c r="CJ10" s="428"/>
      <c r="CK10" s="428"/>
      <c r="CL10" s="428"/>
      <c r="CM10" s="428"/>
      <c r="CN10" s="428"/>
      <c r="CO10" s="428"/>
      <c r="CP10" s="428"/>
      <c r="CQ10" s="574">
        <f>R10</f>
        <v>0</v>
      </c>
      <c r="CR10" s="575"/>
      <c r="CS10" s="575"/>
      <c r="CT10" s="575"/>
      <c r="CU10" s="575"/>
      <c r="CV10" s="575"/>
      <c r="CW10" s="575"/>
      <c r="CX10" s="575"/>
      <c r="CY10" s="575"/>
      <c r="CZ10" s="570"/>
      <c r="DA10" s="570"/>
      <c r="DB10" s="570"/>
      <c r="DC10" s="570"/>
      <c r="DD10" s="570"/>
      <c r="DE10" s="570"/>
      <c r="DF10" s="570"/>
      <c r="DG10" s="576">
        <f>AH10</f>
        <v>0</v>
      </c>
      <c r="DH10" s="570"/>
      <c r="DI10" s="570"/>
      <c r="DJ10" s="570"/>
      <c r="DK10" s="570"/>
      <c r="DL10" s="570"/>
      <c r="DM10" s="570"/>
      <c r="DN10" s="570"/>
      <c r="DO10" s="570"/>
      <c r="DP10" s="570"/>
      <c r="DQ10" s="570"/>
      <c r="DR10" s="570"/>
      <c r="DS10" s="570"/>
      <c r="DT10" s="570"/>
      <c r="DU10" s="570"/>
      <c r="DV10" s="570"/>
      <c r="DW10" s="571"/>
      <c r="DX10" s="570">
        <f>AY10</f>
        <v>0</v>
      </c>
      <c r="DY10" s="570"/>
      <c r="DZ10" s="570"/>
      <c r="EA10" s="570"/>
      <c r="EB10" s="570"/>
      <c r="EC10" s="570"/>
      <c r="ED10" s="570"/>
      <c r="EE10" s="570"/>
      <c r="EF10" s="570"/>
      <c r="EG10" s="570"/>
      <c r="EH10" s="570"/>
      <c r="EI10" s="571"/>
      <c r="EJ10" s="572" t="str">
        <f>BK10</f>
        <v>0</v>
      </c>
      <c r="EK10" s="572"/>
      <c r="EL10" s="572"/>
      <c r="EM10" s="572"/>
      <c r="EN10" s="572"/>
      <c r="EO10" s="572"/>
      <c r="EP10" s="572"/>
      <c r="EQ10" s="572"/>
      <c r="ER10" s="572"/>
      <c r="ES10" s="572"/>
      <c r="ET10" s="572"/>
      <c r="EU10" s="573"/>
      <c r="EW10" s="2"/>
      <c r="EX10" s="2"/>
      <c r="EY10" s="2"/>
      <c r="EZ10" s="2"/>
      <c r="FA10" s="2"/>
    </row>
    <row r="11" spans="1:157" ht="23.25" customHeight="1">
      <c r="A11" s="2"/>
      <c r="B11" s="2"/>
      <c r="C11" s="461"/>
      <c r="D11" s="490" t="s">
        <v>128</v>
      </c>
      <c r="E11" s="491"/>
      <c r="F11" s="491"/>
      <c r="G11" s="491"/>
      <c r="H11" s="491"/>
      <c r="I11" s="491"/>
      <c r="J11" s="491"/>
      <c r="K11" s="491"/>
      <c r="L11" s="491"/>
      <c r="M11" s="492"/>
      <c r="N11" s="493" t="s">
        <v>124</v>
      </c>
      <c r="O11" s="494"/>
      <c r="P11" s="494"/>
      <c r="Q11" s="494"/>
      <c r="R11" s="495"/>
      <c r="S11" s="495"/>
      <c r="T11" s="495"/>
      <c r="U11" s="495"/>
      <c r="V11" s="495"/>
      <c r="W11" s="495"/>
      <c r="X11" s="495"/>
      <c r="Y11" s="495"/>
      <c r="Z11" s="496"/>
      <c r="AA11" s="81"/>
      <c r="AB11" s="81"/>
      <c r="AC11" s="81"/>
      <c r="AD11" s="81"/>
      <c r="AE11" s="498" t="s">
        <v>44</v>
      </c>
      <c r="AF11" s="498"/>
      <c r="AG11" s="498"/>
      <c r="AH11" s="498"/>
      <c r="AI11" s="498"/>
      <c r="AJ11" s="498"/>
      <c r="AK11" s="498"/>
      <c r="AL11" s="498"/>
      <c r="AM11" s="498"/>
      <c r="AN11" s="498"/>
      <c r="AO11" s="498"/>
      <c r="AP11" s="498"/>
      <c r="AQ11" s="498"/>
      <c r="AR11" s="498"/>
      <c r="AS11" s="498"/>
      <c r="AT11" s="498"/>
      <c r="AU11" s="498"/>
      <c r="AV11" s="498"/>
      <c r="AW11" s="498"/>
      <c r="AX11" s="498"/>
      <c r="AY11" s="498"/>
      <c r="AZ11" s="498"/>
      <c r="BA11" s="81"/>
      <c r="BB11" s="81"/>
      <c r="BC11" s="81"/>
      <c r="BD11" s="81"/>
      <c r="BE11" s="500" t="s">
        <v>169</v>
      </c>
      <c r="BF11" s="501"/>
      <c r="BG11" s="501"/>
      <c r="BH11" s="502"/>
      <c r="BI11" s="83"/>
      <c r="BJ11" s="83"/>
      <c r="BK11" s="613" t="s">
        <v>170</v>
      </c>
      <c r="BL11" s="614"/>
      <c r="BM11" s="614"/>
      <c r="BN11" s="614"/>
      <c r="BO11" s="614"/>
      <c r="BP11" s="614"/>
      <c r="BQ11" s="614"/>
      <c r="BR11" s="82"/>
      <c r="BS11" s="82"/>
      <c r="BT11" s="615" t="s">
        <v>135</v>
      </c>
      <c r="BU11" s="616"/>
      <c r="BV11" s="617"/>
      <c r="BW11" s="25"/>
      <c r="BX11" s="6"/>
      <c r="BY11" s="6"/>
      <c r="BZ11" s="6"/>
      <c r="CA11" s="6"/>
      <c r="CB11" s="37"/>
      <c r="CC11" s="580" t="s">
        <v>123</v>
      </c>
      <c r="CD11" s="581"/>
      <c r="CE11" s="581"/>
      <c r="CF11" s="581"/>
      <c r="CG11" s="581"/>
      <c r="CH11" s="581"/>
      <c r="CI11" s="581"/>
      <c r="CJ11" s="581"/>
      <c r="CK11" s="581"/>
      <c r="CL11" s="582"/>
      <c r="CM11" s="631" t="s">
        <v>124</v>
      </c>
      <c r="CN11" s="632"/>
      <c r="CO11" s="632"/>
      <c r="CP11" s="632"/>
      <c r="CQ11" s="632"/>
      <c r="CR11" s="632"/>
      <c r="CS11" s="632"/>
      <c r="CT11" s="632"/>
      <c r="CU11" s="632"/>
      <c r="CV11" s="632"/>
      <c r="CW11" s="632"/>
      <c r="CX11" s="632"/>
      <c r="CY11" s="633"/>
      <c r="CZ11" s="151"/>
      <c r="DA11" s="151"/>
      <c r="DB11" s="151"/>
      <c r="DC11" s="151"/>
      <c r="DD11" s="637" t="s">
        <v>44</v>
      </c>
      <c r="DE11" s="637"/>
      <c r="DF11" s="637"/>
      <c r="DG11" s="637"/>
      <c r="DH11" s="637"/>
      <c r="DI11" s="637"/>
      <c r="DJ11" s="637"/>
      <c r="DK11" s="637"/>
      <c r="DL11" s="637"/>
      <c r="DM11" s="637"/>
      <c r="DN11" s="637"/>
      <c r="DO11" s="637"/>
      <c r="DP11" s="637"/>
      <c r="DQ11" s="637"/>
      <c r="DR11" s="637"/>
      <c r="DS11" s="637"/>
      <c r="DT11" s="637"/>
      <c r="DU11" s="637"/>
      <c r="DV11" s="637"/>
      <c r="DW11" s="637"/>
      <c r="DX11" s="637"/>
      <c r="DY11" s="637"/>
      <c r="DZ11" s="151"/>
      <c r="EA11" s="151"/>
      <c r="EB11" s="151"/>
      <c r="EC11" s="151"/>
      <c r="ED11" s="405" t="s">
        <v>169</v>
      </c>
      <c r="EE11" s="406"/>
      <c r="EF11" s="406"/>
      <c r="EG11" s="407"/>
      <c r="EH11" s="51"/>
      <c r="EI11" s="51"/>
      <c r="EJ11" s="583" t="s">
        <v>170</v>
      </c>
      <c r="EK11" s="583"/>
      <c r="EL11" s="583"/>
      <c r="EM11" s="583"/>
      <c r="EN11" s="583"/>
      <c r="EO11" s="583"/>
      <c r="EP11" s="583"/>
      <c r="EQ11" s="152"/>
      <c r="ER11" s="152"/>
      <c r="ES11" s="405" t="s">
        <v>135</v>
      </c>
      <c r="ET11" s="406"/>
      <c r="EU11" s="407"/>
      <c r="EW11" s="2"/>
      <c r="EX11" s="2"/>
      <c r="EY11" s="2"/>
      <c r="EZ11" s="2"/>
      <c r="FA11" s="2"/>
    </row>
    <row r="12" spans="1:157" ht="9" customHeight="1">
      <c r="A12" s="2"/>
      <c r="B12" s="2"/>
      <c r="C12" s="461"/>
      <c r="D12" s="507" t="s">
        <v>129</v>
      </c>
      <c r="E12" s="508"/>
      <c r="F12" s="508"/>
      <c r="G12" s="508"/>
      <c r="H12" s="508"/>
      <c r="I12" s="508"/>
      <c r="J12" s="509"/>
      <c r="K12" s="462" t="s">
        <v>34</v>
      </c>
      <c r="L12" s="412"/>
      <c r="M12" s="510"/>
      <c r="N12" s="497"/>
      <c r="O12" s="495"/>
      <c r="P12" s="495"/>
      <c r="Q12" s="495"/>
      <c r="R12" s="495"/>
      <c r="S12" s="495"/>
      <c r="T12" s="495"/>
      <c r="U12" s="495"/>
      <c r="V12" s="495"/>
      <c r="W12" s="495"/>
      <c r="X12" s="495"/>
      <c r="Y12" s="495"/>
      <c r="Z12" s="496"/>
      <c r="AA12" s="81"/>
      <c r="AB12" s="81"/>
      <c r="AC12" s="81"/>
      <c r="AD12" s="81"/>
      <c r="AE12" s="499"/>
      <c r="AF12" s="499"/>
      <c r="AG12" s="499"/>
      <c r="AH12" s="499"/>
      <c r="AI12" s="499"/>
      <c r="AJ12" s="499"/>
      <c r="AK12" s="499"/>
      <c r="AL12" s="499"/>
      <c r="AM12" s="499"/>
      <c r="AN12" s="499"/>
      <c r="AO12" s="499"/>
      <c r="AP12" s="499"/>
      <c r="AQ12" s="499"/>
      <c r="AR12" s="499"/>
      <c r="AS12" s="499"/>
      <c r="AT12" s="499"/>
      <c r="AU12" s="499"/>
      <c r="AV12" s="499"/>
      <c r="AW12" s="499"/>
      <c r="AX12" s="499"/>
      <c r="AY12" s="499"/>
      <c r="AZ12" s="499"/>
      <c r="BA12" s="81"/>
      <c r="BB12" s="81"/>
      <c r="BC12" s="81"/>
      <c r="BD12" s="81"/>
      <c r="BE12" s="503"/>
      <c r="BF12" s="501"/>
      <c r="BG12" s="501"/>
      <c r="BH12" s="502"/>
      <c r="BI12" s="83"/>
      <c r="BJ12" s="83"/>
      <c r="BK12" s="498"/>
      <c r="BL12" s="498"/>
      <c r="BM12" s="498"/>
      <c r="BN12" s="498"/>
      <c r="BO12" s="498"/>
      <c r="BP12" s="498"/>
      <c r="BQ12" s="498"/>
      <c r="BR12" s="115"/>
      <c r="BS12" s="115"/>
      <c r="BT12" s="503"/>
      <c r="BU12" s="501"/>
      <c r="BV12" s="502"/>
      <c r="BW12" s="25"/>
      <c r="BX12" s="6"/>
      <c r="BY12" s="6"/>
      <c r="BZ12" s="6"/>
      <c r="CA12" s="6"/>
      <c r="CB12" s="37"/>
      <c r="CC12" s="620" t="s">
        <v>114</v>
      </c>
      <c r="CD12" s="621"/>
      <c r="CE12" s="621"/>
      <c r="CF12" s="621"/>
      <c r="CG12" s="621"/>
      <c r="CH12" s="621"/>
      <c r="CI12" s="622"/>
      <c r="CJ12" s="399" t="s">
        <v>34</v>
      </c>
      <c r="CK12" s="400"/>
      <c r="CL12" s="401"/>
      <c r="CM12" s="634"/>
      <c r="CN12" s="635"/>
      <c r="CO12" s="635"/>
      <c r="CP12" s="635"/>
      <c r="CQ12" s="635"/>
      <c r="CR12" s="635"/>
      <c r="CS12" s="635"/>
      <c r="CT12" s="635"/>
      <c r="CU12" s="635"/>
      <c r="CV12" s="635"/>
      <c r="CW12" s="635"/>
      <c r="CX12" s="635"/>
      <c r="CY12" s="636"/>
      <c r="CZ12" s="151"/>
      <c r="DA12" s="151"/>
      <c r="DB12" s="151"/>
      <c r="DC12" s="151"/>
      <c r="DD12" s="638"/>
      <c r="DE12" s="638"/>
      <c r="DF12" s="638"/>
      <c r="DG12" s="638"/>
      <c r="DH12" s="638"/>
      <c r="DI12" s="638"/>
      <c r="DJ12" s="638"/>
      <c r="DK12" s="638"/>
      <c r="DL12" s="638"/>
      <c r="DM12" s="638"/>
      <c r="DN12" s="638"/>
      <c r="DO12" s="638"/>
      <c r="DP12" s="638"/>
      <c r="DQ12" s="638"/>
      <c r="DR12" s="638"/>
      <c r="DS12" s="638"/>
      <c r="DT12" s="638"/>
      <c r="DU12" s="638"/>
      <c r="DV12" s="638"/>
      <c r="DW12" s="638"/>
      <c r="DX12" s="638"/>
      <c r="DY12" s="638"/>
      <c r="DZ12" s="151"/>
      <c r="EA12" s="151"/>
      <c r="EB12" s="151"/>
      <c r="EC12" s="151"/>
      <c r="ED12" s="372"/>
      <c r="EE12" s="373"/>
      <c r="EF12" s="373"/>
      <c r="EG12" s="374"/>
      <c r="EH12" s="51"/>
      <c r="EI12" s="51"/>
      <c r="EJ12" s="583"/>
      <c r="EK12" s="583"/>
      <c r="EL12" s="583"/>
      <c r="EM12" s="583"/>
      <c r="EN12" s="583"/>
      <c r="EO12" s="583"/>
      <c r="EP12" s="583"/>
      <c r="EQ12" s="152"/>
      <c r="ER12" s="152"/>
      <c r="ES12" s="372"/>
      <c r="ET12" s="373"/>
      <c r="EU12" s="374"/>
      <c r="EW12" s="2"/>
      <c r="EX12" s="2"/>
      <c r="EY12" s="2"/>
      <c r="EZ12" s="2"/>
      <c r="FA12" s="2"/>
    </row>
    <row r="13" spans="1:157" ht="13.5" customHeight="1" thickBot="1">
      <c r="A13" s="2"/>
      <c r="B13" s="2"/>
      <c r="C13" s="461"/>
      <c r="D13" s="507"/>
      <c r="E13" s="508"/>
      <c r="F13" s="508"/>
      <c r="G13" s="508"/>
      <c r="H13" s="508"/>
      <c r="I13" s="508"/>
      <c r="J13" s="509"/>
      <c r="K13" s="511"/>
      <c r="L13" s="512"/>
      <c r="M13" s="513"/>
      <c r="N13" s="497"/>
      <c r="O13" s="495"/>
      <c r="P13" s="495"/>
      <c r="Q13" s="495"/>
      <c r="R13" s="495"/>
      <c r="S13" s="495"/>
      <c r="T13" s="495"/>
      <c r="U13" s="495"/>
      <c r="V13" s="495"/>
      <c r="W13" s="495"/>
      <c r="X13" s="495"/>
      <c r="Y13" s="495"/>
      <c r="Z13" s="496"/>
      <c r="AA13" s="122"/>
      <c r="AB13" s="122"/>
      <c r="AC13" s="514" t="s">
        <v>61</v>
      </c>
      <c r="AD13" s="514"/>
      <c r="AE13" s="514"/>
      <c r="AF13" s="483"/>
      <c r="AG13" s="483"/>
      <c r="AH13" s="483"/>
      <c r="AI13" s="112"/>
      <c r="AJ13" s="112"/>
      <c r="AK13" s="123"/>
      <c r="AL13" s="122"/>
      <c r="AM13" s="122"/>
      <c r="AN13" s="122"/>
      <c r="AO13" s="514" t="s">
        <v>48</v>
      </c>
      <c r="AP13" s="514"/>
      <c r="AQ13" s="514"/>
      <c r="AR13" s="514"/>
      <c r="AS13" s="514"/>
      <c r="AT13" s="122"/>
      <c r="AU13" s="112"/>
      <c r="AV13" s="112"/>
      <c r="AW13" s="113"/>
      <c r="AX13" s="122"/>
      <c r="AY13" s="514" t="s">
        <v>49</v>
      </c>
      <c r="AZ13" s="514"/>
      <c r="BA13" s="514"/>
      <c r="BB13" s="483"/>
      <c r="BC13" s="483"/>
      <c r="BD13" s="112"/>
      <c r="BE13" s="504"/>
      <c r="BF13" s="505"/>
      <c r="BG13" s="505"/>
      <c r="BH13" s="506"/>
      <c r="BI13" s="122"/>
      <c r="BJ13" s="122"/>
      <c r="BK13" s="514" t="s">
        <v>62</v>
      </c>
      <c r="BL13" s="514"/>
      <c r="BM13" s="514"/>
      <c r="BN13" s="514"/>
      <c r="BO13" s="122"/>
      <c r="BP13" s="122"/>
      <c r="BQ13" s="618" t="s">
        <v>35</v>
      </c>
      <c r="BR13" s="514"/>
      <c r="BS13" s="619"/>
      <c r="BT13" s="504"/>
      <c r="BU13" s="505"/>
      <c r="BV13" s="506"/>
      <c r="BW13" s="25"/>
      <c r="BX13" s="6"/>
      <c r="BY13" s="6"/>
      <c r="BZ13" s="6"/>
      <c r="CA13" s="6"/>
      <c r="CB13" s="37"/>
      <c r="CC13" s="623"/>
      <c r="CD13" s="624"/>
      <c r="CE13" s="624"/>
      <c r="CF13" s="624"/>
      <c r="CG13" s="624"/>
      <c r="CH13" s="624"/>
      <c r="CI13" s="625"/>
      <c r="CJ13" s="402"/>
      <c r="CK13" s="403"/>
      <c r="CL13" s="404"/>
      <c r="CM13" s="634"/>
      <c r="CN13" s="635"/>
      <c r="CO13" s="635"/>
      <c r="CP13" s="635"/>
      <c r="CQ13" s="635"/>
      <c r="CR13" s="635"/>
      <c r="CS13" s="635"/>
      <c r="CT13" s="635"/>
      <c r="CU13" s="635"/>
      <c r="CV13" s="635"/>
      <c r="CW13" s="635"/>
      <c r="CX13" s="635"/>
      <c r="CY13" s="636"/>
      <c r="CZ13" s="63"/>
      <c r="DA13" s="64"/>
      <c r="DB13" s="630" t="s">
        <v>61</v>
      </c>
      <c r="DC13" s="630"/>
      <c r="DD13" s="630"/>
      <c r="DE13" s="630"/>
      <c r="DF13" s="630"/>
      <c r="DG13" s="630"/>
      <c r="DH13" s="64"/>
      <c r="DI13" s="64"/>
      <c r="DJ13" s="63"/>
      <c r="DK13" s="64"/>
      <c r="DL13" s="64"/>
      <c r="DM13" s="64"/>
      <c r="DN13" s="630" t="s">
        <v>48</v>
      </c>
      <c r="DO13" s="630"/>
      <c r="DP13" s="630"/>
      <c r="DQ13" s="630"/>
      <c r="DR13" s="630"/>
      <c r="DS13" s="64"/>
      <c r="DT13" s="64"/>
      <c r="DU13" s="64"/>
      <c r="DV13" s="66"/>
      <c r="DW13" s="64"/>
      <c r="DX13" s="630" t="s">
        <v>49</v>
      </c>
      <c r="DY13" s="630"/>
      <c r="DZ13" s="630"/>
      <c r="EA13" s="630"/>
      <c r="EB13" s="630"/>
      <c r="EC13" s="66"/>
      <c r="ED13" s="372"/>
      <c r="EE13" s="373"/>
      <c r="EF13" s="373"/>
      <c r="EG13" s="374"/>
      <c r="EH13" s="65"/>
      <c r="EI13" s="65"/>
      <c r="EJ13" s="547" t="s">
        <v>62</v>
      </c>
      <c r="EK13" s="547"/>
      <c r="EL13" s="547"/>
      <c r="EM13" s="547"/>
      <c r="EN13" s="65"/>
      <c r="EO13" s="65"/>
      <c r="EP13" s="584" t="s">
        <v>35</v>
      </c>
      <c r="EQ13" s="547"/>
      <c r="ER13" s="547"/>
      <c r="ES13" s="408"/>
      <c r="ET13" s="409"/>
      <c r="EU13" s="410"/>
      <c r="EW13" s="2"/>
      <c r="EX13" s="2"/>
      <c r="EY13" s="2"/>
      <c r="EZ13" s="2"/>
      <c r="FA13" s="2"/>
    </row>
    <row r="14" spans="1:157" ht="10.5" customHeight="1">
      <c r="A14" s="2"/>
      <c r="B14" s="2"/>
      <c r="C14" s="461"/>
      <c r="D14" s="597" t="s">
        <v>46</v>
      </c>
      <c r="E14" s="598"/>
      <c r="F14" s="599"/>
      <c r="G14" s="600" t="s">
        <v>12</v>
      </c>
      <c r="H14" s="601"/>
      <c r="I14" s="601"/>
      <c r="J14" s="602"/>
      <c r="K14" s="603" t="str">
        <f ca="1">IF(AND('[1]8'!$BH$68=1,'[1]8'!$AU$32&lt;=480000,'[1]8'!$BO$92&lt;='[1]8'!$BO$93,'[1]8'!$AK$29+'[1]8'!$BC$16&lt;=10000000),"○","")</f>
        <v/>
      </c>
      <c r="L14" s="604"/>
      <c r="M14" s="604"/>
      <c r="N14" s="124"/>
      <c r="O14" s="125"/>
      <c r="P14" s="125"/>
      <c r="Q14" s="125"/>
      <c r="R14" s="77"/>
      <c r="S14" s="77"/>
      <c r="T14" s="558" t="s">
        <v>6</v>
      </c>
      <c r="U14" s="558"/>
      <c r="V14" s="77"/>
      <c r="W14" s="77"/>
      <c r="X14" s="77"/>
      <c r="Y14" s="558" t="s">
        <v>7</v>
      </c>
      <c r="Z14" s="558"/>
      <c r="AA14" s="78"/>
      <c r="AB14" s="77"/>
      <c r="AC14" s="77"/>
      <c r="AD14" s="559" t="s">
        <v>22</v>
      </c>
      <c r="AE14" s="560"/>
      <c r="AF14" s="585" t="s">
        <v>13</v>
      </c>
      <c r="AG14" s="585"/>
      <c r="AH14" s="585"/>
      <c r="AI14" s="585"/>
      <c r="AJ14" s="585"/>
      <c r="AK14" s="78"/>
      <c r="AL14" s="77"/>
      <c r="AM14" s="559" t="s">
        <v>43</v>
      </c>
      <c r="AN14" s="559"/>
      <c r="AO14" s="559"/>
      <c r="AP14" s="149"/>
      <c r="AQ14" s="77"/>
      <c r="AR14" s="77"/>
      <c r="AS14" s="559" t="s">
        <v>22</v>
      </c>
      <c r="AT14" s="560"/>
      <c r="AU14" s="585" t="s">
        <v>13</v>
      </c>
      <c r="AV14" s="585"/>
      <c r="AW14" s="585"/>
      <c r="AX14" s="78"/>
      <c r="AY14" s="77"/>
      <c r="AZ14" s="559" t="s">
        <v>22</v>
      </c>
      <c r="BA14" s="560"/>
      <c r="BB14" s="585" t="s">
        <v>45</v>
      </c>
      <c r="BC14" s="585"/>
      <c r="BD14" s="585"/>
      <c r="BE14" s="116"/>
      <c r="BF14" s="79"/>
      <c r="BG14" s="79"/>
      <c r="BH14" s="121" t="s">
        <v>22</v>
      </c>
      <c r="BI14" s="78"/>
      <c r="BJ14" s="77"/>
      <c r="BK14" s="559" t="s">
        <v>43</v>
      </c>
      <c r="BL14" s="559"/>
      <c r="BM14" s="149"/>
      <c r="BN14" s="558"/>
      <c r="BO14" s="558"/>
      <c r="BP14" s="162" t="s">
        <v>22</v>
      </c>
      <c r="BQ14" s="126"/>
      <c r="BR14" s="127"/>
      <c r="BS14" s="128" t="s">
        <v>22</v>
      </c>
      <c r="BT14" s="97"/>
      <c r="BU14" s="97"/>
      <c r="BV14" s="80" t="s">
        <v>22</v>
      </c>
      <c r="BW14" s="31"/>
      <c r="BX14" s="6"/>
      <c r="BY14" s="6"/>
      <c r="BZ14" s="6"/>
      <c r="CA14" s="6"/>
      <c r="CB14" s="37"/>
      <c r="CC14" s="586" t="s">
        <v>98</v>
      </c>
      <c r="CD14" s="587"/>
      <c r="CE14" s="587"/>
      <c r="CF14" s="588" t="s">
        <v>99</v>
      </c>
      <c r="CG14" s="589"/>
      <c r="CH14" s="589"/>
      <c r="CI14" s="590"/>
      <c r="CJ14" s="643" t="str">
        <f ca="1">K14</f>
        <v/>
      </c>
      <c r="CK14" s="643"/>
      <c r="CL14" s="643"/>
      <c r="CM14" s="62"/>
      <c r="CN14" s="65"/>
      <c r="CO14" s="65"/>
      <c r="CP14" s="65"/>
      <c r="CQ14" s="48"/>
      <c r="CR14" s="48"/>
      <c r="CS14" s="579" t="s">
        <v>6</v>
      </c>
      <c r="CT14" s="579"/>
      <c r="CU14" s="48"/>
      <c r="CV14" s="48"/>
      <c r="CW14" s="48"/>
      <c r="CX14" s="579" t="s">
        <v>7</v>
      </c>
      <c r="CY14" s="629"/>
      <c r="CZ14" s="49"/>
      <c r="DA14" s="48"/>
      <c r="DB14" s="48"/>
      <c r="DC14" s="568" t="s">
        <v>22</v>
      </c>
      <c r="DD14" s="569"/>
      <c r="DE14" s="579" t="s">
        <v>13</v>
      </c>
      <c r="DF14" s="579"/>
      <c r="DG14" s="579"/>
      <c r="DH14" s="579"/>
      <c r="DI14" s="579"/>
      <c r="DJ14" s="49"/>
      <c r="DK14" s="48"/>
      <c r="DL14" s="568" t="s">
        <v>43</v>
      </c>
      <c r="DM14" s="568"/>
      <c r="DN14" s="639"/>
      <c r="DO14" s="48"/>
      <c r="DP14" s="48"/>
      <c r="DQ14" s="48"/>
      <c r="DR14" s="568" t="s">
        <v>22</v>
      </c>
      <c r="DS14" s="568"/>
      <c r="DT14" s="578" t="s">
        <v>13</v>
      </c>
      <c r="DU14" s="579"/>
      <c r="DV14" s="629"/>
      <c r="DW14" s="48"/>
      <c r="DX14" s="48"/>
      <c r="DY14" s="568" t="s">
        <v>22</v>
      </c>
      <c r="DZ14" s="568"/>
      <c r="EA14" s="578" t="s">
        <v>45</v>
      </c>
      <c r="EB14" s="579"/>
      <c r="EC14" s="629"/>
      <c r="ED14" s="49"/>
      <c r="EE14" s="48"/>
      <c r="EF14" s="48"/>
      <c r="EG14" s="67" t="s">
        <v>22</v>
      </c>
      <c r="EH14" s="48"/>
      <c r="EI14" s="48"/>
      <c r="EJ14" s="568" t="s">
        <v>43</v>
      </c>
      <c r="EK14" s="639"/>
      <c r="EL14" s="48"/>
      <c r="EM14" s="579"/>
      <c r="EN14" s="579"/>
      <c r="EO14" s="150" t="s">
        <v>22</v>
      </c>
      <c r="EP14" s="61"/>
      <c r="EQ14" s="47"/>
      <c r="ER14" s="67" t="s">
        <v>22</v>
      </c>
      <c r="ES14" s="47"/>
      <c r="ET14" s="47"/>
      <c r="EU14" s="67" t="s">
        <v>22</v>
      </c>
      <c r="EW14" s="2"/>
      <c r="EX14" s="2"/>
      <c r="EY14" s="2"/>
      <c r="EZ14" s="2"/>
      <c r="FA14" s="2"/>
    </row>
    <row r="15" spans="1:157" ht="18.75" customHeight="1" thickBot="1">
      <c r="A15" s="2"/>
      <c r="B15" s="2"/>
      <c r="C15" s="461"/>
      <c r="D15" s="605" t="str">
        <f ca="1">IF(AND('[1]8'!$BH$68=1,'[1]8'!$AU$32&lt;=480000,'[1]8'!$BO$92&gt;'[1]8'!$BO$93,'[1]8'!$AK$29+'[1]8'!$BC$16&lt;=10000000),"○","")</f>
        <v/>
      </c>
      <c r="E15" s="606"/>
      <c r="F15" s="607"/>
      <c r="G15" s="608"/>
      <c r="H15" s="609"/>
      <c r="I15" s="609"/>
      <c r="J15" s="610"/>
      <c r="K15" s="516"/>
      <c r="L15" s="517"/>
      <c r="M15" s="517"/>
      <c r="N15" s="611">
        <f>'[1]8'!$AK$35</f>
        <v>0</v>
      </c>
      <c r="O15" s="612"/>
      <c r="P15" s="612"/>
      <c r="Q15" s="612"/>
      <c r="R15" s="612"/>
      <c r="S15" s="612"/>
      <c r="T15" s="612"/>
      <c r="U15" s="612"/>
      <c r="V15" s="612"/>
      <c r="W15" s="612"/>
      <c r="X15" s="612"/>
      <c r="Y15" s="612"/>
      <c r="Z15" s="612"/>
      <c r="AA15" s="516">
        <f>IF('[1]8'!$B$2="甲欄",'[1]8'!$AD$14,
0)</f>
        <v>0</v>
      </c>
      <c r="AB15" s="517"/>
      <c r="AC15" s="517"/>
      <c r="AD15" s="517"/>
      <c r="AE15" s="595"/>
      <c r="AF15" s="515">
        <f>IF('[1]8'!$B$2="乙欄",'[1]8'!$AD$14,
0)</f>
        <v>0</v>
      </c>
      <c r="AG15" s="515"/>
      <c r="AH15" s="515"/>
      <c r="AI15" s="515"/>
      <c r="AJ15" s="515"/>
      <c r="AK15" s="516">
        <f>IF('[1]8'!$B$2="甲欄",'[1]8'!$AI$14,
0)</f>
        <v>0</v>
      </c>
      <c r="AL15" s="517"/>
      <c r="AM15" s="517"/>
      <c r="AN15" s="517"/>
      <c r="AO15" s="517"/>
      <c r="AP15" s="594">
        <f>IF('[1]8'!$B$2="甲欄",'[1]8'!$AI$14+'[1]8'!$AL$14,
0)</f>
        <v>0</v>
      </c>
      <c r="AQ15" s="517"/>
      <c r="AR15" s="517"/>
      <c r="AS15" s="517"/>
      <c r="AT15" s="595"/>
      <c r="AU15" s="596">
        <f>IF('[1]8'!$B$2="乙欄",'[1]8'!$AI$14+'[1]8'!$AL$14,
0)</f>
        <v>0</v>
      </c>
      <c r="AV15" s="596"/>
      <c r="AW15" s="596"/>
      <c r="AX15" s="516">
        <f>IF('[1]8'!$B$2="甲欄",'[1]8'!$AA$14,
0)</f>
        <v>0</v>
      </c>
      <c r="AY15" s="517"/>
      <c r="AZ15" s="517"/>
      <c r="BA15" s="595"/>
      <c r="BB15" s="428">
        <f>IF('[1]8'!$B$2="乙欄",'[1]8'!$AA$14,
0)</f>
        <v>0</v>
      </c>
      <c r="BC15" s="428"/>
      <c r="BD15" s="428"/>
      <c r="BE15" s="556">
        <f>COUNTIF(AU29,"*")+COUNTIF(AU33,"*")+COUNTIF(AU36,"*")+COUNTIF(AU39,"*")</f>
        <v>0</v>
      </c>
      <c r="BF15" s="428"/>
      <c r="BG15" s="428"/>
      <c r="BH15" s="428"/>
      <c r="BI15" s="516">
        <f>IF('[2]8'!$AA$42="✓",'[2]8'!$AJ$42+1,
'[2]8'!$AJ$42)</f>
        <v>0</v>
      </c>
      <c r="BJ15" s="517"/>
      <c r="BK15" s="517"/>
      <c r="BL15" s="517"/>
      <c r="BM15" s="594">
        <f>IF('[2]8'!$AA$41="✓",'[2]8'!$AJ$41+1+$BI$15,
'[2]8'!$AJ$41+$BI$15)</f>
        <v>0</v>
      </c>
      <c r="BN15" s="517"/>
      <c r="BO15" s="517"/>
      <c r="BP15" s="644"/>
      <c r="BQ15" s="645">
        <f>IF('[2]8'!$AA$39="✓",'[2]8'!$AJ$39+1,
'[2]8'!$AJ$39)</f>
        <v>0</v>
      </c>
      <c r="BR15" s="517"/>
      <c r="BS15" s="595"/>
      <c r="BT15" s="428"/>
      <c r="BU15" s="428"/>
      <c r="BV15" s="646"/>
      <c r="BW15" s="24"/>
      <c r="BX15" s="6"/>
      <c r="BY15" s="6"/>
      <c r="BZ15" s="57"/>
      <c r="CA15" s="57"/>
      <c r="CB15" s="57"/>
      <c r="CC15" s="426" t="str">
        <f ca="1">D15</f>
        <v/>
      </c>
      <c r="CD15" s="424"/>
      <c r="CE15" s="424"/>
      <c r="CF15" s="426">
        <f>G15</f>
        <v>0</v>
      </c>
      <c r="CG15" s="424"/>
      <c r="CH15" s="424"/>
      <c r="CI15" s="425"/>
      <c r="CJ15" s="429"/>
      <c r="CK15" s="429"/>
      <c r="CL15" s="429"/>
      <c r="CM15" s="626">
        <f>N15</f>
        <v>0</v>
      </c>
      <c r="CN15" s="627"/>
      <c r="CO15" s="627"/>
      <c r="CP15" s="627"/>
      <c r="CQ15" s="627"/>
      <c r="CR15" s="627"/>
      <c r="CS15" s="627"/>
      <c r="CT15" s="627"/>
      <c r="CU15" s="627"/>
      <c r="CV15" s="627"/>
      <c r="CW15" s="627"/>
      <c r="CX15" s="627"/>
      <c r="CY15" s="628"/>
      <c r="CZ15" s="591">
        <f>AA15</f>
        <v>0</v>
      </c>
      <c r="DA15" s="429"/>
      <c r="DB15" s="429"/>
      <c r="DC15" s="429"/>
      <c r="DD15" s="592"/>
      <c r="DE15" s="660">
        <f>AF15</f>
        <v>0</v>
      </c>
      <c r="DF15" s="660"/>
      <c r="DG15" s="660"/>
      <c r="DH15" s="660"/>
      <c r="DI15" s="660"/>
      <c r="DJ15" s="591">
        <f>AK15</f>
        <v>0</v>
      </c>
      <c r="DK15" s="429"/>
      <c r="DL15" s="429"/>
      <c r="DM15" s="429"/>
      <c r="DN15" s="593"/>
      <c r="DO15" s="429">
        <f>AP15</f>
        <v>0</v>
      </c>
      <c r="DP15" s="429"/>
      <c r="DQ15" s="429"/>
      <c r="DR15" s="429"/>
      <c r="DS15" s="429"/>
      <c r="DT15" s="591">
        <f>AU15</f>
        <v>0</v>
      </c>
      <c r="DU15" s="429"/>
      <c r="DV15" s="592"/>
      <c r="DW15" s="429">
        <f>AX15</f>
        <v>0</v>
      </c>
      <c r="DX15" s="429"/>
      <c r="DY15" s="429"/>
      <c r="DZ15" s="429"/>
      <c r="EA15" s="591">
        <f>BB15</f>
        <v>0</v>
      </c>
      <c r="EB15" s="429"/>
      <c r="EC15" s="592"/>
      <c r="ED15" s="591">
        <f>BE15</f>
        <v>0</v>
      </c>
      <c r="EE15" s="429"/>
      <c r="EF15" s="429"/>
      <c r="EG15" s="592"/>
      <c r="EH15" s="429">
        <f>BI15</f>
        <v>0</v>
      </c>
      <c r="EI15" s="429"/>
      <c r="EJ15" s="429"/>
      <c r="EK15" s="593"/>
      <c r="EL15" s="429">
        <f>BM15</f>
        <v>0</v>
      </c>
      <c r="EM15" s="429"/>
      <c r="EN15" s="429"/>
      <c r="EO15" s="429"/>
      <c r="EP15" s="591">
        <f>BQ15</f>
        <v>0</v>
      </c>
      <c r="EQ15" s="429"/>
      <c r="ER15" s="592"/>
      <c r="ES15" s="429">
        <f>BT15</f>
        <v>0</v>
      </c>
      <c r="ET15" s="429"/>
      <c r="EU15" s="592"/>
      <c r="EW15" s="2"/>
      <c r="EX15" s="2"/>
      <c r="EY15" s="2"/>
      <c r="EZ15" s="2"/>
      <c r="FA15" s="2"/>
    </row>
    <row r="16" spans="1:157" ht="20.25" customHeight="1" thickBot="1">
      <c r="A16" s="2"/>
      <c r="B16" s="2"/>
      <c r="C16" s="461"/>
      <c r="D16" s="664" t="s">
        <v>58</v>
      </c>
      <c r="E16" s="498"/>
      <c r="F16" s="498"/>
      <c r="G16" s="498"/>
      <c r="H16" s="498"/>
      <c r="I16" s="498"/>
      <c r="J16" s="498"/>
      <c r="K16" s="498"/>
      <c r="L16" s="498"/>
      <c r="M16" s="498"/>
      <c r="N16" s="498"/>
      <c r="O16" s="498"/>
      <c r="P16" s="498"/>
      <c r="Q16" s="498"/>
      <c r="R16" s="498"/>
      <c r="S16" s="498"/>
      <c r="T16" s="498"/>
      <c r="U16" s="664" t="s">
        <v>59</v>
      </c>
      <c r="V16" s="498"/>
      <c r="W16" s="498"/>
      <c r="X16" s="498"/>
      <c r="Y16" s="498"/>
      <c r="Z16" s="498"/>
      <c r="AA16" s="498"/>
      <c r="AB16" s="498"/>
      <c r="AC16" s="498"/>
      <c r="AD16" s="498"/>
      <c r="AE16" s="498"/>
      <c r="AF16" s="614"/>
      <c r="AG16" s="614"/>
      <c r="AH16" s="614"/>
      <c r="AI16" s="614"/>
      <c r="AJ16" s="614"/>
      <c r="AK16" s="498"/>
      <c r="AL16" s="498"/>
      <c r="AM16" s="498"/>
      <c r="AN16" s="498"/>
      <c r="AO16" s="665"/>
      <c r="AP16" s="498" t="s">
        <v>60</v>
      </c>
      <c r="AQ16" s="498"/>
      <c r="AR16" s="498"/>
      <c r="AS16" s="498"/>
      <c r="AT16" s="498"/>
      <c r="AU16" s="614"/>
      <c r="AV16" s="614"/>
      <c r="AW16" s="614"/>
      <c r="AX16" s="498"/>
      <c r="AY16" s="498"/>
      <c r="AZ16" s="498"/>
      <c r="BA16" s="498"/>
      <c r="BB16" s="614"/>
      <c r="BC16" s="614"/>
      <c r="BD16" s="614"/>
      <c r="BE16" s="614"/>
      <c r="BF16" s="614"/>
      <c r="BG16" s="614"/>
      <c r="BH16" s="647" t="s">
        <v>64</v>
      </c>
      <c r="BI16" s="499"/>
      <c r="BJ16" s="499"/>
      <c r="BK16" s="499"/>
      <c r="BL16" s="499"/>
      <c r="BM16" s="499"/>
      <c r="BN16" s="499"/>
      <c r="BO16" s="499"/>
      <c r="BP16" s="499"/>
      <c r="BQ16" s="499"/>
      <c r="BR16" s="499"/>
      <c r="BS16" s="499"/>
      <c r="BT16" s="648"/>
      <c r="BU16" s="648"/>
      <c r="BV16" s="649"/>
      <c r="BW16" s="24"/>
      <c r="BX16" s="6"/>
      <c r="BY16" s="6"/>
      <c r="BZ16" s="57"/>
      <c r="CA16" s="57"/>
      <c r="CB16" s="57"/>
      <c r="CC16" s="640" t="s">
        <v>58</v>
      </c>
      <c r="CD16" s="641"/>
      <c r="CE16" s="641"/>
      <c r="CF16" s="641"/>
      <c r="CG16" s="641"/>
      <c r="CH16" s="641"/>
      <c r="CI16" s="641"/>
      <c r="CJ16" s="641"/>
      <c r="CK16" s="641"/>
      <c r="CL16" s="641"/>
      <c r="CM16" s="641"/>
      <c r="CN16" s="641"/>
      <c r="CO16" s="641"/>
      <c r="CP16" s="641"/>
      <c r="CQ16" s="641"/>
      <c r="CR16" s="641"/>
      <c r="CS16" s="641"/>
      <c r="CT16" s="640" t="s">
        <v>59</v>
      </c>
      <c r="CU16" s="641"/>
      <c r="CV16" s="641"/>
      <c r="CW16" s="641"/>
      <c r="CX16" s="641"/>
      <c r="CY16" s="641"/>
      <c r="CZ16" s="641"/>
      <c r="DA16" s="641"/>
      <c r="DB16" s="641"/>
      <c r="DC16" s="641"/>
      <c r="DD16" s="641"/>
      <c r="DE16" s="641"/>
      <c r="DF16" s="641"/>
      <c r="DG16" s="641"/>
      <c r="DH16" s="641"/>
      <c r="DI16" s="641"/>
      <c r="DJ16" s="641"/>
      <c r="DK16" s="641"/>
      <c r="DL16" s="641"/>
      <c r="DM16" s="641"/>
      <c r="DN16" s="642"/>
      <c r="DO16" s="640" t="s">
        <v>60</v>
      </c>
      <c r="DP16" s="641"/>
      <c r="DQ16" s="641"/>
      <c r="DR16" s="641"/>
      <c r="DS16" s="641"/>
      <c r="DT16" s="641"/>
      <c r="DU16" s="641"/>
      <c r="DV16" s="641"/>
      <c r="DW16" s="641"/>
      <c r="DX16" s="641"/>
      <c r="DY16" s="641"/>
      <c r="DZ16" s="641"/>
      <c r="EA16" s="641"/>
      <c r="EB16" s="641"/>
      <c r="EC16" s="641"/>
      <c r="ED16" s="641"/>
      <c r="EE16" s="641"/>
      <c r="EF16" s="642"/>
      <c r="EG16" s="659" t="s">
        <v>64</v>
      </c>
      <c r="EH16" s="641"/>
      <c r="EI16" s="641"/>
      <c r="EJ16" s="641"/>
      <c r="EK16" s="641"/>
      <c r="EL16" s="641"/>
      <c r="EM16" s="641"/>
      <c r="EN16" s="641"/>
      <c r="EO16" s="641"/>
      <c r="EP16" s="641"/>
      <c r="EQ16" s="641"/>
      <c r="ER16" s="641"/>
      <c r="ES16" s="641"/>
      <c r="ET16" s="641"/>
      <c r="EU16" s="642"/>
      <c r="EW16" s="2"/>
      <c r="EX16" s="2"/>
      <c r="EY16" s="2"/>
      <c r="EZ16" s="2"/>
      <c r="FA16" s="2"/>
    </row>
    <row r="17" spans="1:158" ht="16.5" customHeight="1">
      <c r="A17" s="2"/>
      <c r="B17" s="2"/>
      <c r="C17" s="114"/>
      <c r="D17" s="129" t="s">
        <v>42</v>
      </c>
      <c r="E17" s="130"/>
      <c r="F17" s="130"/>
      <c r="G17" s="679">
        <f>INT(('[1]8'!$BC$36+'[1]8'!$AU$36)/1000)</f>
        <v>0</v>
      </c>
      <c r="H17" s="680"/>
      <c r="I17" s="680"/>
      <c r="J17" s="680"/>
      <c r="K17" s="680"/>
      <c r="L17" s="680"/>
      <c r="M17" s="662" t="s">
        <v>8</v>
      </c>
      <c r="N17" s="662"/>
      <c r="O17" s="681">
        <f>IF(AND(('[1]8'!$BC$36+'[1]8'!$AU$36)&gt;=1000,INT(('[1]8'!$BC$36+'[1]8'!$AU$36)/1000)*1000=0),"000",IF(('[1]8'!$BC$36+'[1]8'!$AU$36)&lt;=0,0,RIGHT(TEXT(('[1]8'!$BC$36+'[1]8'!$AU$36),"@"),3)))</f>
        <v>0</v>
      </c>
      <c r="P17" s="681"/>
      <c r="Q17" s="681"/>
      <c r="R17" s="681"/>
      <c r="S17" s="682" t="s">
        <v>7</v>
      </c>
      <c r="T17" s="682"/>
      <c r="U17" s="129"/>
      <c r="V17" s="131"/>
      <c r="W17" s="131"/>
      <c r="X17" s="131"/>
      <c r="Y17" s="131"/>
      <c r="Z17" s="131"/>
      <c r="AA17" s="131"/>
      <c r="AB17" s="131"/>
      <c r="AC17" s="131"/>
      <c r="AD17" s="131"/>
      <c r="AE17" s="131"/>
      <c r="AF17" s="131"/>
      <c r="AG17" s="132"/>
      <c r="AH17" s="132"/>
      <c r="AI17" s="132"/>
      <c r="AJ17" s="662" t="s">
        <v>8</v>
      </c>
      <c r="AK17" s="662"/>
      <c r="AL17" s="132"/>
      <c r="AM17" s="132"/>
      <c r="AN17" s="558" t="s">
        <v>9</v>
      </c>
      <c r="AO17" s="661"/>
      <c r="AP17" s="133"/>
      <c r="AQ17" s="133"/>
      <c r="AR17" s="133"/>
      <c r="AS17" s="133"/>
      <c r="AT17" s="133"/>
      <c r="AU17" s="133"/>
      <c r="AV17" s="133"/>
      <c r="AW17" s="133"/>
      <c r="AX17" s="133"/>
      <c r="AY17" s="133"/>
      <c r="AZ17" s="133"/>
      <c r="BA17" s="132"/>
      <c r="BB17" s="132"/>
      <c r="BC17" s="132" t="s">
        <v>8</v>
      </c>
      <c r="BD17" s="132"/>
      <c r="BE17" s="132"/>
      <c r="BF17" s="662" t="s">
        <v>9</v>
      </c>
      <c r="BG17" s="663"/>
      <c r="BH17" s="95"/>
      <c r="BI17" s="95"/>
      <c r="BJ17" s="95"/>
      <c r="BK17" s="95"/>
      <c r="BL17" s="95"/>
      <c r="BM17" s="95"/>
      <c r="BN17" s="95"/>
      <c r="BO17" s="95"/>
      <c r="BP17" s="95"/>
      <c r="BQ17" s="95"/>
      <c r="BR17" s="501" t="s">
        <v>8</v>
      </c>
      <c r="BS17" s="501"/>
      <c r="BT17" s="95"/>
      <c r="BU17" s="95"/>
      <c r="BV17" s="96" t="s">
        <v>9</v>
      </c>
      <c r="BW17" s="24"/>
      <c r="BX17" s="6"/>
      <c r="BY17" s="6"/>
      <c r="BZ17" s="57"/>
      <c r="CA17" s="57"/>
      <c r="CB17" s="57"/>
      <c r="CC17" s="43" t="s">
        <v>42</v>
      </c>
      <c r="CD17" s="44"/>
      <c r="CE17" s="44"/>
      <c r="CF17" s="677">
        <f>G17</f>
        <v>0</v>
      </c>
      <c r="CG17" s="678"/>
      <c r="CH17" s="678"/>
      <c r="CI17" s="678"/>
      <c r="CJ17" s="678"/>
      <c r="CK17" s="678"/>
      <c r="CL17" s="373" t="s">
        <v>8</v>
      </c>
      <c r="CM17" s="373"/>
      <c r="CN17" s="657">
        <f>O17</f>
        <v>0</v>
      </c>
      <c r="CO17" s="657"/>
      <c r="CP17" s="657"/>
      <c r="CQ17" s="657"/>
      <c r="CR17" s="658" t="s">
        <v>7</v>
      </c>
      <c r="CS17" s="658"/>
      <c r="CT17" s="43"/>
      <c r="CU17" s="42"/>
      <c r="CV17" s="42"/>
      <c r="CW17" s="42"/>
      <c r="CX17" s="42"/>
      <c r="CY17" s="42"/>
      <c r="CZ17" s="42"/>
      <c r="DA17" s="42"/>
      <c r="DB17" s="42"/>
      <c r="DC17" s="42"/>
      <c r="DD17" s="42"/>
      <c r="DE17" s="42"/>
      <c r="DF17" s="38"/>
      <c r="DG17" s="38"/>
      <c r="DH17" s="38"/>
      <c r="DI17" s="373" t="s">
        <v>8</v>
      </c>
      <c r="DJ17" s="373"/>
      <c r="DK17" s="38"/>
      <c r="DL17" s="38"/>
      <c r="DM17" s="675" t="s">
        <v>9</v>
      </c>
      <c r="DN17" s="676"/>
      <c r="DO17" s="46"/>
      <c r="DP17" s="4"/>
      <c r="DQ17" s="4"/>
      <c r="DR17" s="4"/>
      <c r="DS17" s="4"/>
      <c r="DT17" s="4"/>
      <c r="DU17" s="4"/>
      <c r="DV17" s="4"/>
      <c r="DW17" s="4"/>
      <c r="DX17" s="4"/>
      <c r="DY17" s="4"/>
      <c r="DZ17" s="38"/>
      <c r="EA17" s="38"/>
      <c r="EB17" s="38" t="s">
        <v>8</v>
      </c>
      <c r="EC17" s="38"/>
      <c r="ED17" s="38"/>
      <c r="EE17" s="373" t="s">
        <v>9</v>
      </c>
      <c r="EF17" s="374"/>
      <c r="EG17" s="38"/>
      <c r="EH17" s="38"/>
      <c r="EI17" s="38"/>
      <c r="EJ17" s="38"/>
      <c r="EK17" s="38"/>
      <c r="EL17" s="38"/>
      <c r="EM17" s="38"/>
      <c r="EN17" s="38"/>
      <c r="EO17" s="38"/>
      <c r="EP17" s="38"/>
      <c r="EQ17" s="373" t="s">
        <v>8</v>
      </c>
      <c r="ER17" s="373"/>
      <c r="ES17" s="38"/>
      <c r="ET17" s="38"/>
      <c r="EU17" s="45" t="s">
        <v>9</v>
      </c>
      <c r="EW17" s="2"/>
      <c r="EX17" s="2"/>
      <c r="EY17" s="2"/>
      <c r="EZ17" s="2"/>
      <c r="FA17" s="2"/>
    </row>
    <row r="18" spans="1:158" ht="24.75" customHeight="1" thickBot="1">
      <c r="A18" s="2"/>
      <c r="B18" s="2"/>
      <c r="C18" s="75"/>
      <c r="D18" s="671">
        <f>'[1]8'!$AK$30+'[1]8'!$AK$31+'[1]8'!$AK$32</f>
        <v>0</v>
      </c>
      <c r="E18" s="672"/>
      <c r="F18" s="672"/>
      <c r="G18" s="672"/>
      <c r="H18" s="672"/>
      <c r="I18" s="672"/>
      <c r="J18" s="672"/>
      <c r="K18" s="672"/>
      <c r="L18" s="672"/>
      <c r="M18" s="672"/>
      <c r="N18" s="672"/>
      <c r="O18" s="672"/>
      <c r="P18" s="672"/>
      <c r="Q18" s="672"/>
      <c r="R18" s="672"/>
      <c r="S18" s="672"/>
      <c r="T18" s="672"/>
      <c r="U18" s="671">
        <f>'[1]8'!$AK$33</f>
        <v>0</v>
      </c>
      <c r="V18" s="672"/>
      <c r="W18" s="672"/>
      <c r="X18" s="672"/>
      <c r="Y18" s="672"/>
      <c r="Z18" s="672"/>
      <c r="AA18" s="672"/>
      <c r="AB18" s="672"/>
      <c r="AC18" s="672"/>
      <c r="AD18" s="672"/>
      <c r="AE18" s="672"/>
      <c r="AF18" s="672"/>
      <c r="AG18" s="672"/>
      <c r="AH18" s="672"/>
      <c r="AI18" s="672"/>
      <c r="AJ18" s="672"/>
      <c r="AK18" s="672"/>
      <c r="AL18" s="672"/>
      <c r="AM18" s="672"/>
      <c r="AN18" s="672"/>
      <c r="AO18" s="673"/>
      <c r="AP18" s="672">
        <f>'[1]8'!$AK$34</f>
        <v>0</v>
      </c>
      <c r="AQ18" s="672"/>
      <c r="AR18" s="672"/>
      <c r="AS18" s="672"/>
      <c r="AT18" s="672"/>
      <c r="AU18" s="672"/>
      <c r="AV18" s="672"/>
      <c r="AW18" s="672"/>
      <c r="AX18" s="672"/>
      <c r="AY18" s="672"/>
      <c r="AZ18" s="672"/>
      <c r="BA18" s="672"/>
      <c r="BB18" s="672"/>
      <c r="BC18" s="672"/>
      <c r="BD18" s="672"/>
      <c r="BE18" s="672"/>
      <c r="BF18" s="672"/>
      <c r="BG18" s="673"/>
      <c r="BH18" s="488">
        <f>MIN('[1]8'!$AU$40,VALUE('[1]8'!$AU$41))</f>
        <v>0</v>
      </c>
      <c r="BI18" s="488"/>
      <c r="BJ18" s="488"/>
      <c r="BK18" s="488"/>
      <c r="BL18" s="488"/>
      <c r="BM18" s="488"/>
      <c r="BN18" s="488"/>
      <c r="BO18" s="488"/>
      <c r="BP18" s="488"/>
      <c r="BQ18" s="488"/>
      <c r="BR18" s="488"/>
      <c r="BS18" s="488"/>
      <c r="BT18" s="488"/>
      <c r="BU18" s="488"/>
      <c r="BV18" s="489"/>
      <c r="BW18" s="24"/>
      <c r="BX18" s="6"/>
      <c r="BY18" s="6"/>
      <c r="BZ18" s="57"/>
      <c r="CA18" s="57"/>
      <c r="CB18" s="57"/>
      <c r="CC18" s="674">
        <f>D18</f>
        <v>0</v>
      </c>
      <c r="CD18" s="651"/>
      <c r="CE18" s="651"/>
      <c r="CF18" s="651"/>
      <c r="CG18" s="651"/>
      <c r="CH18" s="651"/>
      <c r="CI18" s="651"/>
      <c r="CJ18" s="651"/>
      <c r="CK18" s="651"/>
      <c r="CL18" s="651"/>
      <c r="CM18" s="651"/>
      <c r="CN18" s="651"/>
      <c r="CO18" s="651"/>
      <c r="CP18" s="651"/>
      <c r="CQ18" s="651"/>
      <c r="CR18" s="651"/>
      <c r="CS18" s="651"/>
      <c r="CT18" s="650">
        <f>U18</f>
        <v>0</v>
      </c>
      <c r="CU18" s="572"/>
      <c r="CV18" s="572"/>
      <c r="CW18" s="572"/>
      <c r="CX18" s="572"/>
      <c r="CY18" s="572"/>
      <c r="CZ18" s="572"/>
      <c r="DA18" s="572"/>
      <c r="DB18" s="572"/>
      <c r="DC18" s="572"/>
      <c r="DD18" s="572"/>
      <c r="DE18" s="572"/>
      <c r="DF18" s="572"/>
      <c r="DG18" s="572"/>
      <c r="DH18" s="572"/>
      <c r="DI18" s="572"/>
      <c r="DJ18" s="572"/>
      <c r="DK18" s="572"/>
      <c r="DL18" s="572"/>
      <c r="DM18" s="572"/>
      <c r="DN18" s="573"/>
      <c r="DO18" s="650">
        <f>AP18</f>
        <v>0</v>
      </c>
      <c r="DP18" s="572"/>
      <c r="DQ18" s="572"/>
      <c r="DR18" s="572"/>
      <c r="DS18" s="572"/>
      <c r="DT18" s="572"/>
      <c r="DU18" s="572"/>
      <c r="DV18" s="572"/>
      <c r="DW18" s="572"/>
      <c r="DX18" s="572"/>
      <c r="DY18" s="572"/>
      <c r="DZ18" s="572"/>
      <c r="EA18" s="572"/>
      <c r="EB18" s="572"/>
      <c r="EC18" s="572"/>
      <c r="ED18" s="572"/>
      <c r="EE18" s="572"/>
      <c r="EF18" s="573"/>
      <c r="EG18" s="651">
        <f>BH18</f>
        <v>0</v>
      </c>
      <c r="EH18" s="651"/>
      <c r="EI18" s="651"/>
      <c r="EJ18" s="651"/>
      <c r="EK18" s="651"/>
      <c r="EL18" s="651"/>
      <c r="EM18" s="651"/>
      <c r="EN18" s="651"/>
      <c r="EO18" s="651"/>
      <c r="EP18" s="651"/>
      <c r="EQ18" s="651"/>
      <c r="ER18" s="651"/>
      <c r="ES18" s="651"/>
      <c r="ET18" s="651"/>
      <c r="EU18" s="652"/>
      <c r="EW18" s="2"/>
      <c r="EX18" s="2"/>
      <c r="EY18" s="2"/>
      <c r="EZ18" s="2"/>
      <c r="FA18" s="2"/>
      <c r="FB18" s="276"/>
    </row>
    <row r="19" spans="1:158" ht="14.25" customHeight="1">
      <c r="A19" s="2"/>
      <c r="B19" s="2"/>
      <c r="C19" s="75"/>
      <c r="D19" s="653" t="s">
        <v>63</v>
      </c>
      <c r="E19" s="654"/>
      <c r="F19" s="654"/>
      <c r="G19" s="654"/>
      <c r="H19" s="81"/>
      <c r="I19" s="81"/>
      <c r="J19" s="81"/>
      <c r="K19" s="81"/>
      <c r="L19" s="81"/>
      <c r="M19" s="81"/>
      <c r="N19" s="81"/>
      <c r="O19" s="81"/>
      <c r="P19" s="81"/>
      <c r="Q19" s="81"/>
      <c r="R19" s="81"/>
      <c r="S19" s="81"/>
      <c r="T19" s="81"/>
      <c r="U19" s="81"/>
      <c r="V19" s="81"/>
      <c r="W19" s="81"/>
      <c r="X19" s="81"/>
      <c r="Y19" s="81"/>
      <c r="Z19" s="81"/>
      <c r="AA19" s="81"/>
      <c r="AB19" s="81"/>
      <c r="AC19" s="81"/>
      <c r="AD19" s="81"/>
      <c r="AE19" s="81"/>
      <c r="AF19" s="81"/>
      <c r="AG19" s="81"/>
      <c r="AH19" s="81"/>
      <c r="AI19" s="81"/>
      <c r="AJ19" s="81"/>
      <c r="AK19" s="81"/>
      <c r="AL19" s="81"/>
      <c r="AM19" s="81"/>
      <c r="AN19" s="81"/>
      <c r="AO19" s="81"/>
      <c r="AP19" s="81"/>
      <c r="AQ19" s="81"/>
      <c r="AR19" s="81"/>
      <c r="AS19" s="81"/>
      <c r="AT19" s="81"/>
      <c r="AU19" s="81"/>
      <c r="AV19" s="81"/>
      <c r="AW19" s="81"/>
      <c r="AX19" s="81"/>
      <c r="AY19" s="81"/>
      <c r="AZ19" s="81"/>
      <c r="BA19" s="81"/>
      <c r="BB19" s="81"/>
      <c r="BC19" s="81"/>
      <c r="BD19" s="81"/>
      <c r="BE19" s="81"/>
      <c r="BF19" s="81"/>
      <c r="BG19" s="81"/>
      <c r="BH19" s="84"/>
      <c r="BI19" s="84"/>
      <c r="BJ19" s="84"/>
      <c r="BK19" s="84"/>
      <c r="BL19" s="84"/>
      <c r="BM19" s="84"/>
      <c r="BN19" s="84"/>
      <c r="BO19" s="84"/>
      <c r="BP19" s="84"/>
      <c r="BQ19" s="84"/>
      <c r="BR19" s="84"/>
      <c r="BS19" s="84"/>
      <c r="BT19" s="84"/>
      <c r="BU19" s="84"/>
      <c r="BV19" s="85"/>
      <c r="BW19" s="32"/>
      <c r="BX19" s="5"/>
      <c r="BY19" s="5"/>
      <c r="BZ19" s="57"/>
      <c r="CA19" s="57"/>
      <c r="CB19" s="57"/>
      <c r="CC19" s="655" t="s">
        <v>63</v>
      </c>
      <c r="CD19" s="656"/>
      <c r="CE19" s="656"/>
      <c r="CF19" s="656"/>
      <c r="CG19" s="50"/>
      <c r="CH19" s="50"/>
      <c r="CI19" s="50"/>
      <c r="CJ19" s="50"/>
      <c r="CK19" s="50"/>
      <c r="CL19" s="50"/>
      <c r="CM19" s="50"/>
      <c r="CN19" s="50"/>
      <c r="CO19" s="50"/>
      <c r="CP19" s="50"/>
      <c r="CQ19" s="50"/>
      <c r="CR19" s="50"/>
      <c r="CS19" s="50"/>
      <c r="CT19" s="50"/>
      <c r="CU19" s="50"/>
      <c r="CV19" s="50"/>
      <c r="CW19" s="50"/>
      <c r="CX19" s="50"/>
      <c r="CY19" s="50"/>
      <c r="CZ19" s="50"/>
      <c r="DA19" s="50"/>
      <c r="DB19" s="50"/>
      <c r="DC19" s="50"/>
      <c r="DD19" s="50"/>
      <c r="DE19" s="50"/>
      <c r="DF19" s="50"/>
      <c r="DG19" s="50"/>
      <c r="DH19" s="50"/>
      <c r="DI19" s="50"/>
      <c r="DJ19" s="50"/>
      <c r="DK19" s="50"/>
      <c r="DL19" s="50"/>
      <c r="DM19" s="50"/>
      <c r="DN19" s="50"/>
      <c r="DO19" s="50"/>
      <c r="DP19" s="50"/>
      <c r="DQ19" s="50"/>
      <c r="DR19" s="50"/>
      <c r="DS19" s="50"/>
      <c r="DT19" s="50"/>
      <c r="DU19" s="50"/>
      <c r="DV19" s="50"/>
      <c r="DW19" s="50"/>
      <c r="DX19" s="50"/>
      <c r="DY19" s="50"/>
      <c r="DZ19" s="50"/>
      <c r="EA19" s="50"/>
      <c r="EB19" s="50"/>
      <c r="EC19" s="50"/>
      <c r="ED19" s="50"/>
      <c r="EE19" s="50"/>
      <c r="EF19" s="50"/>
      <c r="EG19" s="50"/>
      <c r="EH19" s="50"/>
      <c r="EI19" s="50"/>
      <c r="EJ19" s="50"/>
      <c r="EK19" s="50"/>
      <c r="EL19" s="50"/>
      <c r="EM19" s="50"/>
      <c r="EN19" s="50"/>
      <c r="EO19" s="50"/>
      <c r="EP19" s="50"/>
      <c r="EQ19" s="50"/>
      <c r="ER19" s="50"/>
      <c r="ES19" s="50"/>
      <c r="ET19" s="50"/>
      <c r="EU19" s="52"/>
      <c r="EW19" s="2"/>
      <c r="EX19" s="2"/>
      <c r="EY19" s="2"/>
      <c r="EZ19" s="2"/>
      <c r="FA19" s="2"/>
    </row>
    <row r="20" spans="1:158" ht="44.25" customHeight="1" thickBot="1">
      <c r="A20" s="2"/>
      <c r="B20" s="2"/>
      <c r="C20" s="75"/>
      <c r="D20" s="666"/>
      <c r="E20" s="667"/>
      <c r="F20" s="667"/>
      <c r="G20" s="667"/>
      <c r="H20" s="667"/>
      <c r="I20" s="667"/>
      <c r="J20" s="667"/>
      <c r="K20" s="667"/>
      <c r="L20" s="667"/>
      <c r="M20" s="667"/>
      <c r="N20" s="667"/>
      <c r="O20" s="667"/>
      <c r="P20" s="667"/>
      <c r="Q20" s="667"/>
      <c r="R20" s="667"/>
      <c r="S20" s="667"/>
      <c r="T20" s="667"/>
      <c r="U20" s="667"/>
      <c r="V20" s="667"/>
      <c r="W20" s="667"/>
      <c r="X20" s="667"/>
      <c r="Y20" s="667"/>
      <c r="Z20" s="667"/>
      <c r="AA20" s="667"/>
      <c r="AB20" s="667"/>
      <c r="AC20" s="667"/>
      <c r="AD20" s="667"/>
      <c r="AE20" s="667"/>
      <c r="AF20" s="667"/>
      <c r="AG20" s="667"/>
      <c r="AH20" s="667"/>
      <c r="AI20" s="667"/>
      <c r="AJ20" s="667"/>
      <c r="AK20" s="667"/>
      <c r="AL20" s="667"/>
      <c r="AM20" s="667"/>
      <c r="AN20" s="667"/>
      <c r="AO20" s="667"/>
      <c r="AP20" s="667"/>
      <c r="AQ20" s="667"/>
      <c r="AR20" s="667"/>
      <c r="AS20" s="667"/>
      <c r="AT20" s="667"/>
      <c r="AU20" s="667"/>
      <c r="AV20" s="667"/>
      <c r="AW20" s="667"/>
      <c r="AX20" s="667"/>
      <c r="AY20" s="667"/>
      <c r="AZ20" s="667"/>
      <c r="BA20" s="667"/>
      <c r="BB20" s="667"/>
      <c r="BC20" s="667"/>
      <c r="BD20" s="667"/>
      <c r="BE20" s="667"/>
      <c r="BF20" s="667"/>
      <c r="BG20" s="667"/>
      <c r="BH20" s="667"/>
      <c r="BI20" s="667"/>
      <c r="BJ20" s="667"/>
      <c r="BK20" s="667"/>
      <c r="BL20" s="667"/>
      <c r="BM20" s="667"/>
      <c r="BN20" s="667"/>
      <c r="BO20" s="667"/>
      <c r="BP20" s="667"/>
      <c r="BQ20" s="667"/>
      <c r="BR20" s="667"/>
      <c r="BS20" s="667"/>
      <c r="BT20" s="667"/>
      <c r="BU20" s="667"/>
      <c r="BV20" s="668"/>
      <c r="BW20" s="33"/>
      <c r="BX20" s="5"/>
      <c r="BY20" s="5"/>
      <c r="BZ20" s="57"/>
      <c r="CA20" s="57"/>
      <c r="CB20" s="57"/>
      <c r="CC20" s="669">
        <f>D20</f>
        <v>0</v>
      </c>
      <c r="CD20" s="667"/>
      <c r="CE20" s="667"/>
      <c r="CF20" s="667"/>
      <c r="CG20" s="667"/>
      <c r="CH20" s="667"/>
      <c r="CI20" s="667"/>
      <c r="CJ20" s="667"/>
      <c r="CK20" s="667"/>
      <c r="CL20" s="667"/>
      <c r="CM20" s="667"/>
      <c r="CN20" s="667"/>
      <c r="CO20" s="667"/>
      <c r="CP20" s="667"/>
      <c r="CQ20" s="667"/>
      <c r="CR20" s="667"/>
      <c r="CS20" s="667"/>
      <c r="CT20" s="667"/>
      <c r="CU20" s="667"/>
      <c r="CV20" s="667"/>
      <c r="CW20" s="667"/>
      <c r="CX20" s="667"/>
      <c r="CY20" s="667"/>
      <c r="CZ20" s="667"/>
      <c r="DA20" s="667"/>
      <c r="DB20" s="667"/>
      <c r="DC20" s="667"/>
      <c r="DD20" s="667"/>
      <c r="DE20" s="667"/>
      <c r="DF20" s="667"/>
      <c r="DG20" s="667"/>
      <c r="DH20" s="667"/>
      <c r="DI20" s="667"/>
      <c r="DJ20" s="667"/>
      <c r="DK20" s="667"/>
      <c r="DL20" s="667"/>
      <c r="DM20" s="667"/>
      <c r="DN20" s="667"/>
      <c r="DO20" s="667"/>
      <c r="DP20" s="667"/>
      <c r="DQ20" s="667"/>
      <c r="DR20" s="667"/>
      <c r="DS20" s="667"/>
      <c r="DT20" s="667"/>
      <c r="DU20" s="667"/>
      <c r="DV20" s="667"/>
      <c r="DW20" s="667"/>
      <c r="DX20" s="667"/>
      <c r="DY20" s="667"/>
      <c r="DZ20" s="667"/>
      <c r="EA20" s="667"/>
      <c r="EB20" s="667"/>
      <c r="EC20" s="667"/>
      <c r="ED20" s="667"/>
      <c r="EE20" s="667"/>
      <c r="EF20" s="667"/>
      <c r="EG20" s="667"/>
      <c r="EH20" s="667"/>
      <c r="EI20" s="667"/>
      <c r="EJ20" s="667"/>
      <c r="EK20" s="667"/>
      <c r="EL20" s="667"/>
      <c r="EM20" s="667"/>
      <c r="EN20" s="667"/>
      <c r="EO20" s="667"/>
      <c r="EP20" s="667"/>
      <c r="EQ20" s="667"/>
      <c r="ER20" s="667"/>
      <c r="ES20" s="667"/>
      <c r="ET20" s="667"/>
      <c r="EU20" s="670"/>
      <c r="EW20" s="2"/>
      <c r="EX20" s="2"/>
      <c r="EY20" s="2"/>
      <c r="EZ20" s="2"/>
      <c r="FA20" s="2"/>
    </row>
    <row r="21" spans="1:158" ht="41.25" customHeight="1" thickBot="1">
      <c r="A21" s="2"/>
      <c r="B21" s="2"/>
      <c r="C21" s="75"/>
      <c r="D21" s="683" t="s">
        <v>172</v>
      </c>
      <c r="E21" s="684"/>
      <c r="F21" s="684"/>
      <c r="G21" s="685"/>
      <c r="H21" s="647" t="s">
        <v>73</v>
      </c>
      <c r="I21" s="648"/>
      <c r="J21" s="648"/>
      <c r="K21" s="648"/>
      <c r="L21" s="648"/>
      <c r="M21" s="686">
        <f>'[1]8'!$BC$30</f>
        <v>0</v>
      </c>
      <c r="N21" s="687"/>
      <c r="O21" s="687"/>
      <c r="P21" s="687"/>
      <c r="Q21" s="687"/>
      <c r="R21" s="687"/>
      <c r="S21" s="687"/>
      <c r="T21" s="687"/>
      <c r="U21" s="688"/>
      <c r="V21" s="648" t="s">
        <v>74</v>
      </c>
      <c r="W21" s="648"/>
      <c r="X21" s="648"/>
      <c r="Y21" s="648"/>
      <c r="Z21" s="648"/>
      <c r="AA21" s="648"/>
      <c r="AB21" s="648"/>
      <c r="AC21" s="686">
        <f>'[1]8'!$BC$32</f>
        <v>0</v>
      </c>
      <c r="AD21" s="687"/>
      <c r="AE21" s="687"/>
      <c r="AF21" s="687"/>
      <c r="AG21" s="687"/>
      <c r="AH21" s="687"/>
      <c r="AI21" s="687"/>
      <c r="AJ21" s="687"/>
      <c r="AK21" s="688"/>
      <c r="AL21" s="648" t="s">
        <v>92</v>
      </c>
      <c r="AM21" s="648"/>
      <c r="AN21" s="648"/>
      <c r="AO21" s="648"/>
      <c r="AP21" s="648"/>
      <c r="AQ21" s="648"/>
      <c r="AR21" s="648"/>
      <c r="AS21" s="648"/>
      <c r="AT21" s="686">
        <f>'[1]8'!$BC$23</f>
        <v>0</v>
      </c>
      <c r="AU21" s="687"/>
      <c r="AV21" s="687"/>
      <c r="AW21" s="687"/>
      <c r="AX21" s="687"/>
      <c r="AY21" s="688"/>
      <c r="AZ21" s="689" t="s">
        <v>75</v>
      </c>
      <c r="BA21" s="690"/>
      <c r="BB21" s="690"/>
      <c r="BC21" s="690"/>
      <c r="BD21" s="690"/>
      <c r="BE21" s="691"/>
      <c r="BF21" s="686">
        <f>'[1]8'!$BC$26</f>
        <v>0</v>
      </c>
      <c r="BG21" s="687"/>
      <c r="BH21" s="687"/>
      <c r="BI21" s="687"/>
      <c r="BJ21" s="687"/>
      <c r="BK21" s="688"/>
      <c r="BL21" s="689" t="s">
        <v>76</v>
      </c>
      <c r="BM21" s="690"/>
      <c r="BN21" s="690"/>
      <c r="BO21" s="690"/>
      <c r="BP21" s="690"/>
      <c r="BQ21" s="691"/>
      <c r="BR21" s="686">
        <f>'[1]8'!$BC$28</f>
        <v>0</v>
      </c>
      <c r="BS21" s="687"/>
      <c r="BT21" s="687"/>
      <c r="BU21" s="687"/>
      <c r="BV21" s="688"/>
      <c r="BW21" s="33"/>
      <c r="BX21" s="5"/>
      <c r="BY21" s="5"/>
      <c r="BZ21" s="57"/>
      <c r="CA21" s="57"/>
      <c r="CB21" s="57"/>
      <c r="CC21" s="692" t="s">
        <v>172</v>
      </c>
      <c r="CD21" s="693"/>
      <c r="CE21" s="693"/>
      <c r="CF21" s="693"/>
      <c r="CG21" s="694" t="s">
        <v>73</v>
      </c>
      <c r="CH21" s="695"/>
      <c r="CI21" s="695"/>
      <c r="CJ21" s="695"/>
      <c r="CK21" s="696"/>
      <c r="CL21" s="697">
        <f>M21</f>
        <v>0</v>
      </c>
      <c r="CM21" s="698"/>
      <c r="CN21" s="698"/>
      <c r="CO21" s="698"/>
      <c r="CP21" s="698"/>
      <c r="CQ21" s="698"/>
      <c r="CR21" s="698"/>
      <c r="CS21" s="698"/>
      <c r="CT21" s="699"/>
      <c r="CU21" s="694" t="s">
        <v>74</v>
      </c>
      <c r="CV21" s="695"/>
      <c r="CW21" s="695"/>
      <c r="CX21" s="695"/>
      <c r="CY21" s="695"/>
      <c r="CZ21" s="695"/>
      <c r="DA21" s="696"/>
      <c r="DB21" s="697">
        <f>AC21</f>
        <v>0</v>
      </c>
      <c r="DC21" s="698"/>
      <c r="DD21" s="698"/>
      <c r="DE21" s="698"/>
      <c r="DF21" s="698"/>
      <c r="DG21" s="698"/>
      <c r="DH21" s="698"/>
      <c r="DI21" s="698"/>
      <c r="DJ21" s="699"/>
      <c r="DK21" s="694" t="s">
        <v>92</v>
      </c>
      <c r="DL21" s="695"/>
      <c r="DM21" s="695"/>
      <c r="DN21" s="695"/>
      <c r="DO21" s="695"/>
      <c r="DP21" s="695"/>
      <c r="DQ21" s="695"/>
      <c r="DR21" s="696"/>
      <c r="DS21" s="698">
        <f>AT21</f>
        <v>0</v>
      </c>
      <c r="DT21" s="698"/>
      <c r="DU21" s="698"/>
      <c r="DV21" s="698"/>
      <c r="DW21" s="698"/>
      <c r="DX21" s="698"/>
      <c r="DY21" s="700" t="s">
        <v>75</v>
      </c>
      <c r="DZ21" s="701"/>
      <c r="EA21" s="701"/>
      <c r="EB21" s="701"/>
      <c r="EC21" s="701"/>
      <c r="ED21" s="702"/>
      <c r="EE21" s="698">
        <f>BF21</f>
        <v>0</v>
      </c>
      <c r="EF21" s="698"/>
      <c r="EG21" s="698"/>
      <c r="EH21" s="698"/>
      <c r="EI21" s="698"/>
      <c r="EJ21" s="698"/>
      <c r="EK21" s="700" t="s">
        <v>76</v>
      </c>
      <c r="EL21" s="701"/>
      <c r="EM21" s="701"/>
      <c r="EN21" s="701"/>
      <c r="EO21" s="701"/>
      <c r="EP21" s="702"/>
      <c r="EQ21" s="698">
        <f>BR21</f>
        <v>0</v>
      </c>
      <c r="ER21" s="698"/>
      <c r="ES21" s="698"/>
      <c r="ET21" s="698"/>
      <c r="EU21" s="703"/>
      <c r="EW21" s="2"/>
      <c r="EX21" s="2"/>
      <c r="EY21" s="2"/>
      <c r="EZ21" s="2"/>
      <c r="FA21" s="2"/>
    </row>
    <row r="22" spans="1:158" ht="41.25" customHeight="1">
      <c r="A22" s="2"/>
      <c r="B22" s="2"/>
      <c r="C22" s="75"/>
      <c r="D22" s="704" t="s">
        <v>173</v>
      </c>
      <c r="E22" s="705"/>
      <c r="F22" s="705"/>
      <c r="G22" s="705"/>
      <c r="H22" s="647" t="s">
        <v>77</v>
      </c>
      <c r="I22" s="648"/>
      <c r="J22" s="648"/>
      <c r="K22" s="648"/>
      <c r="L22" s="648"/>
      <c r="M22" s="709"/>
      <c r="N22" s="710"/>
      <c r="O22" s="711"/>
      <c r="P22" s="711"/>
      <c r="Q22" s="711"/>
      <c r="R22" s="711"/>
      <c r="S22" s="711"/>
      <c r="T22" s="711"/>
      <c r="U22" s="712"/>
      <c r="V22" s="647" t="s">
        <v>78</v>
      </c>
      <c r="W22" s="648"/>
      <c r="X22" s="648"/>
      <c r="Y22" s="648"/>
      <c r="Z22" s="648"/>
      <c r="AA22" s="648"/>
      <c r="AB22" s="648"/>
      <c r="AC22" s="709"/>
      <c r="AD22" s="713"/>
      <c r="AE22" s="713"/>
      <c r="AF22" s="713"/>
      <c r="AG22" s="713"/>
      <c r="AH22" s="713"/>
      <c r="AI22" s="713"/>
      <c r="AJ22" s="714"/>
      <c r="AK22" s="713"/>
      <c r="AL22" s="715"/>
      <c r="AM22" s="715"/>
      <c r="AN22" s="716"/>
      <c r="AO22" s="715"/>
      <c r="AP22" s="717"/>
      <c r="AQ22" s="717"/>
      <c r="AR22" s="717"/>
      <c r="AS22" s="717"/>
      <c r="AT22" s="504" t="s">
        <v>79</v>
      </c>
      <c r="AU22" s="505"/>
      <c r="AV22" s="505"/>
      <c r="AW22" s="505"/>
      <c r="AX22" s="505"/>
      <c r="AY22" s="506"/>
      <c r="AZ22" s="718"/>
      <c r="BA22" s="719"/>
      <c r="BB22" s="719"/>
      <c r="BC22" s="719"/>
      <c r="BD22" s="719"/>
      <c r="BE22" s="720"/>
      <c r="BF22" s="721" t="s">
        <v>80</v>
      </c>
      <c r="BG22" s="499"/>
      <c r="BH22" s="499"/>
      <c r="BI22" s="499"/>
      <c r="BJ22" s="499"/>
      <c r="BK22" s="709"/>
      <c r="BL22" s="390"/>
      <c r="BM22" s="391"/>
      <c r="BN22" s="391"/>
      <c r="BO22" s="391"/>
      <c r="BP22" s="391"/>
      <c r="BQ22" s="391"/>
      <c r="BR22" s="391"/>
      <c r="BS22" s="391"/>
      <c r="BT22" s="391"/>
      <c r="BU22" s="391"/>
      <c r="BV22" s="392"/>
      <c r="BW22" s="33"/>
      <c r="BX22" s="5"/>
      <c r="BY22" s="5"/>
      <c r="BZ22" s="57"/>
      <c r="CA22" s="57"/>
      <c r="CB22" s="57"/>
      <c r="CC22" s="722" t="s">
        <v>173</v>
      </c>
      <c r="CD22" s="723"/>
      <c r="CE22" s="723"/>
      <c r="CF22" s="723"/>
      <c r="CG22" s="726" t="s">
        <v>77</v>
      </c>
      <c r="CH22" s="727"/>
      <c r="CI22" s="727"/>
      <c r="CJ22" s="727"/>
      <c r="CK22" s="727"/>
      <c r="CL22" s="727"/>
      <c r="CM22" s="728">
        <f>N22</f>
        <v>0</v>
      </c>
      <c r="CN22" s="729"/>
      <c r="CO22" s="729"/>
      <c r="CP22" s="729"/>
      <c r="CQ22" s="729"/>
      <c r="CR22" s="729"/>
      <c r="CS22" s="729"/>
      <c r="CT22" s="730"/>
      <c r="CU22" s="727" t="s">
        <v>78</v>
      </c>
      <c r="CV22" s="727"/>
      <c r="CW22" s="727"/>
      <c r="CX22" s="727"/>
      <c r="CY22" s="727"/>
      <c r="CZ22" s="727"/>
      <c r="DA22" s="727"/>
      <c r="DB22" s="727"/>
      <c r="DC22" s="731">
        <f>AD22</f>
        <v>0</v>
      </c>
      <c r="DD22" s="732"/>
      <c r="DE22" s="732"/>
      <c r="DF22" s="732"/>
      <c r="DG22" s="732"/>
      <c r="DH22" s="732"/>
      <c r="DI22" s="784">
        <f>AJ22</f>
        <v>0</v>
      </c>
      <c r="DJ22" s="732"/>
      <c r="DK22" s="732"/>
      <c r="DL22" s="732"/>
      <c r="DM22" s="785"/>
      <c r="DN22" s="732">
        <f>AO22</f>
        <v>0</v>
      </c>
      <c r="DO22" s="786"/>
      <c r="DP22" s="786"/>
      <c r="DQ22" s="786"/>
      <c r="DR22" s="787"/>
      <c r="DS22" s="733" t="s">
        <v>79</v>
      </c>
      <c r="DT22" s="734"/>
      <c r="DU22" s="734"/>
      <c r="DV22" s="734"/>
      <c r="DW22" s="734"/>
      <c r="DX22" s="735"/>
      <c r="DY22" s="736">
        <f>AZ22</f>
        <v>0</v>
      </c>
      <c r="DZ22" s="737"/>
      <c r="EA22" s="737"/>
      <c r="EB22" s="737"/>
      <c r="EC22" s="737"/>
      <c r="ED22" s="738"/>
      <c r="EE22" s="726" t="s">
        <v>80</v>
      </c>
      <c r="EF22" s="727"/>
      <c r="EG22" s="727"/>
      <c r="EH22" s="727"/>
      <c r="EI22" s="727"/>
      <c r="EJ22" s="739"/>
      <c r="EK22" s="728">
        <f>BL22</f>
        <v>0</v>
      </c>
      <c r="EL22" s="729"/>
      <c r="EM22" s="729"/>
      <c r="EN22" s="729"/>
      <c r="EO22" s="729"/>
      <c r="EP22" s="729"/>
      <c r="EQ22" s="729"/>
      <c r="ER22" s="729"/>
      <c r="ES22" s="729"/>
      <c r="ET22" s="729"/>
      <c r="EU22" s="740"/>
      <c r="EW22" s="2"/>
      <c r="EX22" s="2"/>
      <c r="EY22" s="2"/>
      <c r="EZ22" s="2"/>
      <c r="FA22" s="2"/>
    </row>
    <row r="23" spans="1:158" ht="41.25" customHeight="1" thickBot="1">
      <c r="A23" s="2"/>
      <c r="B23" s="2"/>
      <c r="C23" s="75"/>
      <c r="D23" s="706"/>
      <c r="E23" s="707"/>
      <c r="F23" s="707"/>
      <c r="G23" s="708"/>
      <c r="H23" s="721" t="s">
        <v>81</v>
      </c>
      <c r="I23" s="499"/>
      <c r="J23" s="499"/>
      <c r="K23" s="499"/>
      <c r="L23" s="499"/>
      <c r="M23" s="709"/>
      <c r="N23" s="741">
        <f>'[1]8'!$AU$41</f>
        <v>0</v>
      </c>
      <c r="O23" s="742"/>
      <c r="P23" s="742"/>
      <c r="Q23" s="742"/>
      <c r="R23" s="742"/>
      <c r="S23" s="742"/>
      <c r="T23" s="742"/>
      <c r="U23" s="743"/>
      <c r="V23" s="721" t="s">
        <v>82</v>
      </c>
      <c r="W23" s="499"/>
      <c r="X23" s="499"/>
      <c r="Y23" s="499"/>
      <c r="Z23" s="499"/>
      <c r="AA23" s="499"/>
      <c r="AB23" s="499"/>
      <c r="AC23" s="709"/>
      <c r="AD23" s="744"/>
      <c r="AE23" s="744"/>
      <c r="AF23" s="744"/>
      <c r="AG23" s="744"/>
      <c r="AH23" s="744"/>
      <c r="AI23" s="744"/>
      <c r="AJ23" s="745"/>
      <c r="AK23" s="715"/>
      <c r="AL23" s="715"/>
      <c r="AM23" s="715"/>
      <c r="AN23" s="716"/>
      <c r="AO23" s="744"/>
      <c r="AP23" s="746"/>
      <c r="AQ23" s="746"/>
      <c r="AR23" s="746"/>
      <c r="AS23" s="746"/>
      <c r="AT23" s="503" t="s">
        <v>83</v>
      </c>
      <c r="AU23" s="501"/>
      <c r="AV23" s="501"/>
      <c r="AW23" s="501"/>
      <c r="AX23" s="501"/>
      <c r="AY23" s="502"/>
      <c r="AZ23" s="718"/>
      <c r="BA23" s="719"/>
      <c r="BB23" s="719"/>
      <c r="BC23" s="719"/>
      <c r="BD23" s="719"/>
      <c r="BE23" s="720"/>
      <c r="BF23" s="664" t="s">
        <v>84</v>
      </c>
      <c r="BG23" s="498"/>
      <c r="BH23" s="498"/>
      <c r="BI23" s="498"/>
      <c r="BJ23" s="498"/>
      <c r="BK23" s="665"/>
      <c r="BL23" s="387"/>
      <c r="BM23" s="388"/>
      <c r="BN23" s="388"/>
      <c r="BO23" s="388"/>
      <c r="BP23" s="388"/>
      <c r="BQ23" s="388"/>
      <c r="BR23" s="388"/>
      <c r="BS23" s="388"/>
      <c r="BT23" s="388"/>
      <c r="BU23" s="388"/>
      <c r="BV23" s="389"/>
      <c r="BW23" s="33"/>
      <c r="BX23" s="5"/>
      <c r="BY23" s="5"/>
      <c r="BZ23" s="57"/>
      <c r="CA23" s="57"/>
      <c r="CB23" s="57"/>
      <c r="CC23" s="724"/>
      <c r="CD23" s="725"/>
      <c r="CE23" s="725"/>
      <c r="CF23" s="725"/>
      <c r="CG23" s="747" t="s">
        <v>81</v>
      </c>
      <c r="CH23" s="748"/>
      <c r="CI23" s="748"/>
      <c r="CJ23" s="748"/>
      <c r="CK23" s="748"/>
      <c r="CL23" s="748"/>
      <c r="CM23" s="749">
        <f>N23</f>
        <v>0</v>
      </c>
      <c r="CN23" s="750"/>
      <c r="CO23" s="750"/>
      <c r="CP23" s="750"/>
      <c r="CQ23" s="750"/>
      <c r="CR23" s="750"/>
      <c r="CS23" s="750"/>
      <c r="CT23" s="751"/>
      <c r="CU23" s="748" t="s">
        <v>82</v>
      </c>
      <c r="CV23" s="748"/>
      <c r="CW23" s="748"/>
      <c r="CX23" s="748"/>
      <c r="CY23" s="748"/>
      <c r="CZ23" s="748"/>
      <c r="DA23" s="748"/>
      <c r="DB23" s="748"/>
      <c r="DC23" s="752">
        <f>AD23</f>
        <v>0</v>
      </c>
      <c r="DD23" s="753"/>
      <c r="DE23" s="753"/>
      <c r="DF23" s="753"/>
      <c r="DG23" s="753"/>
      <c r="DH23" s="753"/>
      <c r="DI23" s="754">
        <f>AJ23</f>
        <v>0</v>
      </c>
      <c r="DJ23" s="753"/>
      <c r="DK23" s="753"/>
      <c r="DL23" s="753"/>
      <c r="DM23" s="755"/>
      <c r="DN23" s="753">
        <f>AO23</f>
        <v>0</v>
      </c>
      <c r="DO23" s="756"/>
      <c r="DP23" s="756"/>
      <c r="DQ23" s="756"/>
      <c r="DR23" s="757"/>
      <c r="DS23" s="758" t="s">
        <v>83</v>
      </c>
      <c r="DT23" s="759"/>
      <c r="DU23" s="759"/>
      <c r="DV23" s="759"/>
      <c r="DW23" s="759"/>
      <c r="DX23" s="760"/>
      <c r="DY23" s="761">
        <f>AZ23</f>
        <v>0</v>
      </c>
      <c r="DZ23" s="762"/>
      <c r="EA23" s="762"/>
      <c r="EB23" s="762"/>
      <c r="EC23" s="762"/>
      <c r="ED23" s="763"/>
      <c r="EE23" s="747" t="s">
        <v>84</v>
      </c>
      <c r="EF23" s="748"/>
      <c r="EG23" s="748"/>
      <c r="EH23" s="748"/>
      <c r="EI23" s="748"/>
      <c r="EJ23" s="764"/>
      <c r="EK23" s="765">
        <f>BL23</f>
        <v>0</v>
      </c>
      <c r="EL23" s="766"/>
      <c r="EM23" s="766"/>
      <c r="EN23" s="766"/>
      <c r="EO23" s="766"/>
      <c r="EP23" s="766"/>
      <c r="EQ23" s="766"/>
      <c r="ER23" s="766"/>
      <c r="ES23" s="766"/>
      <c r="ET23" s="766"/>
      <c r="EU23" s="767"/>
      <c r="EW23" s="2"/>
      <c r="EX23" s="2"/>
      <c r="EY23" s="2"/>
      <c r="EZ23" s="2"/>
      <c r="FA23" s="2"/>
    </row>
    <row r="24" spans="1:158" ht="17.25" customHeight="1">
      <c r="A24" s="2"/>
      <c r="B24" s="2"/>
      <c r="C24" s="75"/>
      <c r="D24" s="768" t="s">
        <v>195</v>
      </c>
      <c r="E24" s="769"/>
      <c r="F24" s="769"/>
      <c r="G24" s="770" t="s">
        <v>50</v>
      </c>
      <c r="H24" s="771"/>
      <c r="I24" s="771"/>
      <c r="J24" s="771"/>
      <c r="K24" s="772"/>
      <c r="L24" s="773" t="str">
        <f>'[2]8'!$F$16</f>
        <v/>
      </c>
      <c r="M24" s="773"/>
      <c r="N24" s="773"/>
      <c r="O24" s="773"/>
      <c r="P24" s="773"/>
      <c r="Q24" s="773"/>
      <c r="R24" s="773"/>
      <c r="S24" s="773"/>
      <c r="T24" s="773"/>
      <c r="U24" s="773"/>
      <c r="V24" s="773"/>
      <c r="W24" s="773"/>
      <c r="X24" s="773"/>
      <c r="Y24" s="773"/>
      <c r="Z24" s="773"/>
      <c r="AA24" s="773"/>
      <c r="AB24" s="773"/>
      <c r="AC24" s="773"/>
      <c r="AD24" s="774"/>
      <c r="AE24" s="775" t="s">
        <v>37</v>
      </c>
      <c r="AF24" s="776"/>
      <c r="AG24" s="777"/>
      <c r="AH24" s="781" t="str">
        <f>IF(AC25&gt;0,"妻","")</f>
        <v/>
      </c>
      <c r="AI24" s="781"/>
      <c r="AJ24" s="781"/>
      <c r="AK24" s="781"/>
      <c r="AL24" s="462" t="s">
        <v>85</v>
      </c>
      <c r="AM24" s="412"/>
      <c r="AN24" s="412"/>
      <c r="AO24" s="412"/>
      <c r="AP24" s="412"/>
      <c r="AQ24" s="412"/>
      <c r="AR24" s="412"/>
      <c r="AS24" s="412"/>
      <c r="AT24" s="393">
        <f>'[1]8'!$AU$32</f>
        <v>0</v>
      </c>
      <c r="AU24" s="394"/>
      <c r="AV24" s="394"/>
      <c r="AW24" s="394"/>
      <c r="AX24" s="394"/>
      <c r="AY24" s="395"/>
      <c r="AZ24" s="798" t="s">
        <v>86</v>
      </c>
      <c r="BA24" s="616"/>
      <c r="BB24" s="616"/>
      <c r="BC24" s="616"/>
      <c r="BD24" s="616"/>
      <c r="BE24" s="617"/>
      <c r="BF24" s="387">
        <f>'[1]8'!$AU$38</f>
        <v>0</v>
      </c>
      <c r="BG24" s="388"/>
      <c r="BH24" s="388"/>
      <c r="BI24" s="388"/>
      <c r="BJ24" s="388"/>
      <c r="BK24" s="389"/>
      <c r="BL24" s="462" t="s">
        <v>96</v>
      </c>
      <c r="BM24" s="412"/>
      <c r="BN24" s="412"/>
      <c r="BO24" s="412"/>
      <c r="BP24" s="412"/>
      <c r="BQ24" s="413"/>
      <c r="BR24" s="393">
        <f>'[1]8'!$AU$34</f>
        <v>0</v>
      </c>
      <c r="BS24" s="394"/>
      <c r="BT24" s="394"/>
      <c r="BU24" s="394"/>
      <c r="BV24" s="395"/>
      <c r="BW24" s="33"/>
      <c r="BX24" s="5"/>
      <c r="BY24" s="5"/>
      <c r="BZ24" s="57"/>
      <c r="CA24" s="57"/>
      <c r="CB24" s="57"/>
      <c r="CC24" s="833" t="s">
        <v>194</v>
      </c>
      <c r="CD24" s="834"/>
      <c r="CE24" s="835"/>
      <c r="CF24" s="842" t="s">
        <v>50</v>
      </c>
      <c r="CG24" s="842"/>
      <c r="CH24" s="842"/>
      <c r="CI24" s="842"/>
      <c r="CJ24" s="842"/>
      <c r="CK24" s="843" t="str">
        <f>L24</f>
        <v/>
      </c>
      <c r="CL24" s="844"/>
      <c r="CM24" s="844"/>
      <c r="CN24" s="844"/>
      <c r="CO24" s="844"/>
      <c r="CP24" s="844"/>
      <c r="CQ24" s="844"/>
      <c r="CR24" s="844"/>
      <c r="CS24" s="844"/>
      <c r="CT24" s="844"/>
      <c r="CU24" s="844"/>
      <c r="CV24" s="844"/>
      <c r="CW24" s="844"/>
      <c r="CX24" s="844"/>
      <c r="CY24" s="844"/>
      <c r="CZ24" s="844"/>
      <c r="DA24" s="844"/>
      <c r="DB24" s="844"/>
      <c r="DC24" s="845"/>
      <c r="DD24" s="812" t="s">
        <v>37</v>
      </c>
      <c r="DE24" s="813"/>
      <c r="DF24" s="814"/>
      <c r="DG24" s="815" t="str">
        <f>AH24</f>
        <v/>
      </c>
      <c r="DH24" s="583"/>
      <c r="DI24" s="583"/>
      <c r="DJ24" s="816"/>
      <c r="DK24" s="385" t="s">
        <v>85</v>
      </c>
      <c r="DL24" s="385"/>
      <c r="DM24" s="385"/>
      <c r="DN24" s="385"/>
      <c r="DO24" s="385"/>
      <c r="DP24" s="385"/>
      <c r="DQ24" s="385"/>
      <c r="DR24" s="385"/>
      <c r="DS24" s="378">
        <f>AT24</f>
        <v>0</v>
      </c>
      <c r="DT24" s="379"/>
      <c r="DU24" s="379"/>
      <c r="DV24" s="379"/>
      <c r="DW24" s="379"/>
      <c r="DX24" s="380"/>
      <c r="DY24" s="369" t="s">
        <v>86</v>
      </c>
      <c r="DZ24" s="370"/>
      <c r="EA24" s="370"/>
      <c r="EB24" s="370"/>
      <c r="EC24" s="370"/>
      <c r="ED24" s="371"/>
      <c r="EE24" s="375">
        <f>BF24</f>
        <v>0</v>
      </c>
      <c r="EF24" s="376"/>
      <c r="EG24" s="376"/>
      <c r="EH24" s="376"/>
      <c r="EI24" s="376"/>
      <c r="EJ24" s="377"/>
      <c r="EK24" s="381" t="s">
        <v>96</v>
      </c>
      <c r="EL24" s="382"/>
      <c r="EM24" s="382"/>
      <c r="EN24" s="382"/>
      <c r="EO24" s="382"/>
      <c r="EP24" s="383"/>
      <c r="EQ24" s="375">
        <f>BR24</f>
        <v>0</v>
      </c>
      <c r="ER24" s="376"/>
      <c r="ES24" s="376"/>
      <c r="ET24" s="376"/>
      <c r="EU24" s="377"/>
      <c r="EW24" s="2"/>
      <c r="EX24" s="2"/>
      <c r="EY24" s="2"/>
      <c r="EZ24" s="2"/>
      <c r="FA24" s="2"/>
    </row>
    <row r="25" spans="1:158" ht="12" customHeight="1" thickBot="1">
      <c r="A25" s="2"/>
      <c r="B25" s="2"/>
      <c r="C25" s="75"/>
      <c r="D25" s="768"/>
      <c r="E25" s="769"/>
      <c r="F25" s="769"/>
      <c r="G25" s="788" t="s">
        <v>57</v>
      </c>
      <c r="H25" s="789"/>
      <c r="I25" s="789"/>
      <c r="J25" s="789"/>
      <c r="K25" s="790"/>
      <c r="L25" s="792">
        <f>'[2]8'!$F$17</f>
        <v>0</v>
      </c>
      <c r="M25" s="793"/>
      <c r="N25" s="793"/>
      <c r="O25" s="793"/>
      <c r="P25" s="793"/>
      <c r="Q25" s="793"/>
      <c r="R25" s="793"/>
      <c r="S25" s="793"/>
      <c r="T25" s="793"/>
      <c r="U25" s="793"/>
      <c r="V25" s="793"/>
      <c r="W25" s="793"/>
      <c r="X25" s="793"/>
      <c r="Y25" s="793"/>
      <c r="Z25" s="793"/>
      <c r="AA25" s="793"/>
      <c r="AB25" s="793"/>
      <c r="AC25" s="794">
        <f>'[2]8'!$V$17</f>
        <v>0</v>
      </c>
      <c r="AD25" s="795"/>
      <c r="AE25" s="778"/>
      <c r="AF25" s="779"/>
      <c r="AG25" s="780"/>
      <c r="AH25" s="583"/>
      <c r="AI25" s="583"/>
      <c r="AJ25" s="583"/>
      <c r="AK25" s="583"/>
      <c r="AL25" s="463"/>
      <c r="AM25" s="464"/>
      <c r="AN25" s="464"/>
      <c r="AO25" s="464"/>
      <c r="AP25" s="464"/>
      <c r="AQ25" s="464"/>
      <c r="AR25" s="464"/>
      <c r="AS25" s="464"/>
      <c r="AT25" s="782"/>
      <c r="AU25" s="379"/>
      <c r="AV25" s="379"/>
      <c r="AW25" s="379"/>
      <c r="AX25" s="379"/>
      <c r="AY25" s="783"/>
      <c r="AZ25" s="799"/>
      <c r="BA25" s="501"/>
      <c r="BB25" s="501"/>
      <c r="BC25" s="501"/>
      <c r="BD25" s="501"/>
      <c r="BE25" s="502"/>
      <c r="BF25" s="800"/>
      <c r="BG25" s="379"/>
      <c r="BH25" s="379"/>
      <c r="BI25" s="379"/>
      <c r="BJ25" s="379"/>
      <c r="BK25" s="801"/>
      <c r="BL25" s="463"/>
      <c r="BM25" s="464"/>
      <c r="BN25" s="464"/>
      <c r="BO25" s="464"/>
      <c r="BP25" s="464"/>
      <c r="BQ25" s="802"/>
      <c r="BR25" s="782"/>
      <c r="BS25" s="379"/>
      <c r="BT25" s="379"/>
      <c r="BU25" s="379"/>
      <c r="BV25" s="783"/>
      <c r="BW25" s="33"/>
      <c r="BX25" s="5"/>
      <c r="BY25" s="5"/>
      <c r="BZ25" s="57"/>
      <c r="CA25" s="57"/>
      <c r="CB25" s="57"/>
      <c r="CC25" s="836"/>
      <c r="CD25" s="837"/>
      <c r="CE25" s="838"/>
      <c r="CF25" s="384" t="s">
        <v>57</v>
      </c>
      <c r="CG25" s="385"/>
      <c r="CH25" s="385"/>
      <c r="CI25" s="385"/>
      <c r="CJ25" s="386"/>
      <c r="CK25" s="803">
        <f>L25</f>
        <v>0</v>
      </c>
      <c r="CL25" s="804"/>
      <c r="CM25" s="804"/>
      <c r="CN25" s="804"/>
      <c r="CO25" s="804"/>
      <c r="CP25" s="804"/>
      <c r="CQ25" s="804"/>
      <c r="CR25" s="804"/>
      <c r="CS25" s="804"/>
      <c r="CT25" s="804"/>
      <c r="CU25" s="804"/>
      <c r="CV25" s="804"/>
      <c r="CW25" s="804"/>
      <c r="CX25" s="804"/>
      <c r="CY25" s="804"/>
      <c r="CZ25" s="804"/>
      <c r="DA25" s="804"/>
      <c r="DB25" s="806">
        <f>AC25</f>
        <v>0</v>
      </c>
      <c r="DC25" s="807"/>
      <c r="DD25" s="812"/>
      <c r="DE25" s="813"/>
      <c r="DF25" s="814"/>
      <c r="DG25" s="815"/>
      <c r="DH25" s="583"/>
      <c r="DI25" s="583"/>
      <c r="DJ25" s="816"/>
      <c r="DK25" s="385"/>
      <c r="DL25" s="385"/>
      <c r="DM25" s="385"/>
      <c r="DN25" s="385"/>
      <c r="DO25" s="385"/>
      <c r="DP25" s="385"/>
      <c r="DQ25" s="385"/>
      <c r="DR25" s="385"/>
      <c r="DS25" s="378"/>
      <c r="DT25" s="379"/>
      <c r="DU25" s="379"/>
      <c r="DV25" s="379"/>
      <c r="DW25" s="379"/>
      <c r="DX25" s="380"/>
      <c r="DY25" s="372"/>
      <c r="DZ25" s="373"/>
      <c r="EA25" s="373"/>
      <c r="EB25" s="373"/>
      <c r="EC25" s="373"/>
      <c r="ED25" s="374"/>
      <c r="EE25" s="378"/>
      <c r="EF25" s="379"/>
      <c r="EG25" s="379"/>
      <c r="EH25" s="379"/>
      <c r="EI25" s="379"/>
      <c r="EJ25" s="380"/>
      <c r="EK25" s="384"/>
      <c r="EL25" s="385"/>
      <c r="EM25" s="385"/>
      <c r="EN25" s="385"/>
      <c r="EO25" s="385"/>
      <c r="EP25" s="386"/>
      <c r="EQ25" s="378"/>
      <c r="ER25" s="379"/>
      <c r="ES25" s="379"/>
      <c r="ET25" s="379"/>
      <c r="EU25" s="380"/>
      <c r="EW25" s="2"/>
      <c r="EX25" s="2"/>
      <c r="EY25" s="2"/>
      <c r="EZ25" s="2"/>
      <c r="FA25" s="2"/>
    </row>
    <row r="26" spans="1:158" ht="10.5" customHeight="1">
      <c r="A26" s="2"/>
      <c r="B26" s="2"/>
      <c r="C26" s="75"/>
      <c r="D26" s="768"/>
      <c r="E26" s="769"/>
      <c r="F26" s="769"/>
      <c r="G26" s="414"/>
      <c r="H26" s="415"/>
      <c r="I26" s="415"/>
      <c r="J26" s="415"/>
      <c r="K26" s="791"/>
      <c r="L26" s="520"/>
      <c r="M26" s="521"/>
      <c r="N26" s="521"/>
      <c r="O26" s="521"/>
      <c r="P26" s="521"/>
      <c r="Q26" s="521"/>
      <c r="R26" s="521"/>
      <c r="S26" s="521"/>
      <c r="T26" s="521"/>
      <c r="U26" s="521"/>
      <c r="V26" s="521"/>
      <c r="W26" s="521"/>
      <c r="X26" s="521"/>
      <c r="Y26" s="521"/>
      <c r="Z26" s="521"/>
      <c r="AA26" s="521"/>
      <c r="AB26" s="521"/>
      <c r="AC26" s="796"/>
      <c r="AD26" s="797"/>
      <c r="AE26" s="778"/>
      <c r="AF26" s="779"/>
      <c r="AG26" s="780"/>
      <c r="AH26" s="583"/>
      <c r="AI26" s="583"/>
      <c r="AJ26" s="583"/>
      <c r="AK26" s="583"/>
      <c r="AL26" s="463"/>
      <c r="AM26" s="464"/>
      <c r="AN26" s="464"/>
      <c r="AO26" s="464"/>
      <c r="AP26" s="464"/>
      <c r="AQ26" s="464"/>
      <c r="AR26" s="464"/>
      <c r="AS26" s="464"/>
      <c r="AT26" s="782"/>
      <c r="AU26" s="379"/>
      <c r="AV26" s="379"/>
      <c r="AW26" s="379"/>
      <c r="AX26" s="379"/>
      <c r="AY26" s="783"/>
      <c r="AZ26" s="810" t="s">
        <v>137</v>
      </c>
      <c r="BA26" s="616"/>
      <c r="BB26" s="616"/>
      <c r="BC26" s="616"/>
      <c r="BD26" s="616"/>
      <c r="BE26" s="617"/>
      <c r="BF26" s="387">
        <f>IF(R10&lt;=0,0,
IF('[1]8'!$AK$37=480000,0,
IF('[1]8'!$AK$37=0,"0",
     '[1]8'!$AK$37)))</f>
        <v>0</v>
      </c>
      <c r="BG26" s="388"/>
      <c r="BH26" s="388"/>
      <c r="BI26" s="388"/>
      <c r="BJ26" s="388"/>
      <c r="BK26" s="389"/>
      <c r="BL26" s="411" t="s">
        <v>138</v>
      </c>
      <c r="BM26" s="412"/>
      <c r="BN26" s="412"/>
      <c r="BO26" s="412"/>
      <c r="BP26" s="412"/>
      <c r="BQ26" s="413"/>
      <c r="BR26" s="393">
        <f>'[1]8'!$AK$28</f>
        <v>0</v>
      </c>
      <c r="BS26" s="394"/>
      <c r="BT26" s="394"/>
      <c r="BU26" s="394"/>
      <c r="BV26" s="395"/>
      <c r="BW26" s="33"/>
      <c r="BX26" s="5"/>
      <c r="BY26" s="5"/>
      <c r="BZ26" s="57"/>
      <c r="CA26" s="57"/>
      <c r="CB26" s="57"/>
      <c r="CC26" s="836"/>
      <c r="CD26" s="837"/>
      <c r="CE26" s="838"/>
      <c r="CF26" s="402"/>
      <c r="CG26" s="403"/>
      <c r="CH26" s="403"/>
      <c r="CI26" s="403"/>
      <c r="CJ26" s="404"/>
      <c r="CK26" s="805"/>
      <c r="CL26" s="524"/>
      <c r="CM26" s="524"/>
      <c r="CN26" s="524"/>
      <c r="CO26" s="524"/>
      <c r="CP26" s="524"/>
      <c r="CQ26" s="524"/>
      <c r="CR26" s="524"/>
      <c r="CS26" s="524"/>
      <c r="CT26" s="524"/>
      <c r="CU26" s="524"/>
      <c r="CV26" s="524"/>
      <c r="CW26" s="524"/>
      <c r="CX26" s="524"/>
      <c r="CY26" s="524"/>
      <c r="CZ26" s="524"/>
      <c r="DA26" s="524"/>
      <c r="DB26" s="808"/>
      <c r="DC26" s="809"/>
      <c r="DD26" s="812"/>
      <c r="DE26" s="813"/>
      <c r="DF26" s="814"/>
      <c r="DG26" s="817"/>
      <c r="DH26" s="638"/>
      <c r="DI26" s="638"/>
      <c r="DJ26" s="818"/>
      <c r="DK26" s="385"/>
      <c r="DL26" s="385"/>
      <c r="DM26" s="385"/>
      <c r="DN26" s="385"/>
      <c r="DO26" s="385"/>
      <c r="DP26" s="385"/>
      <c r="DQ26" s="385"/>
      <c r="DR26" s="385"/>
      <c r="DS26" s="378"/>
      <c r="DT26" s="379"/>
      <c r="DU26" s="379"/>
      <c r="DV26" s="379"/>
      <c r="DW26" s="379"/>
      <c r="DX26" s="380"/>
      <c r="DY26" s="405" t="s">
        <v>144</v>
      </c>
      <c r="DZ26" s="406"/>
      <c r="EA26" s="406"/>
      <c r="EB26" s="406"/>
      <c r="EC26" s="406"/>
      <c r="ED26" s="407"/>
      <c r="EE26" s="417">
        <f>BF26</f>
        <v>0</v>
      </c>
      <c r="EF26" s="418"/>
      <c r="EG26" s="418"/>
      <c r="EH26" s="418"/>
      <c r="EI26" s="418"/>
      <c r="EJ26" s="419"/>
      <c r="EK26" s="399" t="s">
        <v>145</v>
      </c>
      <c r="EL26" s="400"/>
      <c r="EM26" s="400"/>
      <c r="EN26" s="400"/>
      <c r="EO26" s="400"/>
      <c r="EP26" s="401"/>
      <c r="EQ26" s="417">
        <f>BR26</f>
        <v>0</v>
      </c>
      <c r="ER26" s="418"/>
      <c r="ES26" s="418"/>
      <c r="ET26" s="418"/>
      <c r="EU26" s="419"/>
      <c r="EW26" s="2"/>
      <c r="EX26" s="2"/>
      <c r="EY26" s="2"/>
      <c r="EZ26" s="2"/>
      <c r="FA26" s="2"/>
    </row>
    <row r="27" spans="1:158" ht="20.25" customHeight="1" thickBot="1">
      <c r="A27" s="2"/>
      <c r="B27" s="2"/>
      <c r="C27" s="75"/>
      <c r="D27" s="768"/>
      <c r="E27" s="769"/>
      <c r="F27" s="769"/>
      <c r="G27" s="820" t="s">
        <v>38</v>
      </c>
      <c r="H27" s="821"/>
      <c r="I27" s="821"/>
      <c r="J27" s="821"/>
      <c r="K27" s="822"/>
      <c r="L27" s="136" t="str">
        <f>IF(AC25&lt;=0,"",IF((LEN(AC25)-11&lt;=0),"0",MID(AC25,LEN(AC25)-11,1)))</f>
        <v/>
      </c>
      <c r="M27" s="823" t="str">
        <f>IF(AC25&lt;=0,"",IF((LEN(AC25)-10&lt;=0),"0",MID(AC25,LEN(AC25)-10,1)))</f>
        <v/>
      </c>
      <c r="N27" s="824"/>
      <c r="O27" s="823" t="str">
        <f>IF(AC25&lt;=0,"",IF((LEN(AC25)-9&lt;=0),"0",MID(AC25,LEN(AC25)-9,1)))</f>
        <v/>
      </c>
      <c r="P27" s="824"/>
      <c r="Q27" s="609" t="str">
        <f>IF(AC25&lt;=0,"",IF((LEN(AC25)-8&lt;=0),"0",MID(AC25,LEN(AC25)-8,1)))</f>
        <v/>
      </c>
      <c r="R27" s="609"/>
      <c r="S27" s="825" t="str">
        <f>IF(AC25&lt;=0,"",IF((LEN(AC25)-7&lt;=0),"0",MID(AC25,LEN(AC25)-7,1)))</f>
        <v/>
      </c>
      <c r="T27" s="826"/>
      <c r="U27" s="827"/>
      <c r="V27" s="828" t="str">
        <f>IF(AC25&lt;=0,"",IF((LEN(AC25)-6&lt;=0),"0",MID(AC25,LEN(AC25)-6,1)))</f>
        <v/>
      </c>
      <c r="W27" s="609"/>
      <c r="X27" s="828" t="str">
        <f>IF(AC25&lt;=0,"",IF((LEN(AC25)-5&lt;=0),"0",MID(AC25,LEN(AC25)-5,1)))</f>
        <v/>
      </c>
      <c r="Y27" s="609"/>
      <c r="Z27" s="829"/>
      <c r="AA27" s="609" t="str">
        <f>IF(AC25&lt;=0,"",IF((LEN(AC25)-4&lt;=0),"0",MID(AC25,LEN(AC25)-4,1)))</f>
        <v/>
      </c>
      <c r="AB27" s="830"/>
      <c r="AC27" s="831" t="str">
        <f>IF(AC25&lt;=0,"",IF((LEN(AC25)-3&lt;=0),"0",MID(AC25,LEN(AC25)-3,1)))</f>
        <v/>
      </c>
      <c r="AD27" s="827"/>
      <c r="AE27" s="828" t="str">
        <f>IF(AC25&lt;=0,"",IF((LEN(AC25)-2&lt;=0),"0",MID(AC25,LEN(AC25)-2,1)))</f>
        <v/>
      </c>
      <c r="AF27" s="609"/>
      <c r="AG27" s="609"/>
      <c r="AH27" s="828" t="str">
        <f>IF(AC25&lt;=0,"",IF((LEN(AC25)-1&lt;=0),"0",MID(AC25,LEN(AC25)-1,1)))</f>
        <v/>
      </c>
      <c r="AI27" s="829"/>
      <c r="AJ27" s="831" t="str">
        <f>IF(AC25&lt;&gt;0,RIGHT(AC25,1),"")</f>
        <v/>
      </c>
      <c r="AK27" s="832"/>
      <c r="AL27" s="414"/>
      <c r="AM27" s="415"/>
      <c r="AN27" s="415"/>
      <c r="AO27" s="415"/>
      <c r="AP27" s="415"/>
      <c r="AQ27" s="415"/>
      <c r="AR27" s="415"/>
      <c r="AS27" s="415"/>
      <c r="AT27" s="396"/>
      <c r="AU27" s="397"/>
      <c r="AV27" s="397"/>
      <c r="AW27" s="397"/>
      <c r="AX27" s="397"/>
      <c r="AY27" s="398"/>
      <c r="AZ27" s="811"/>
      <c r="BA27" s="505"/>
      <c r="BB27" s="505"/>
      <c r="BC27" s="505"/>
      <c r="BD27" s="505"/>
      <c r="BE27" s="506"/>
      <c r="BF27" s="390"/>
      <c r="BG27" s="391"/>
      <c r="BH27" s="391"/>
      <c r="BI27" s="391"/>
      <c r="BJ27" s="391"/>
      <c r="BK27" s="392"/>
      <c r="BL27" s="414"/>
      <c r="BM27" s="415"/>
      <c r="BN27" s="415"/>
      <c r="BO27" s="415"/>
      <c r="BP27" s="415"/>
      <c r="BQ27" s="416"/>
      <c r="BR27" s="396"/>
      <c r="BS27" s="397"/>
      <c r="BT27" s="397"/>
      <c r="BU27" s="397"/>
      <c r="BV27" s="398"/>
      <c r="BW27" s="33"/>
      <c r="BX27" s="5"/>
      <c r="BY27" s="5"/>
      <c r="BZ27" s="57"/>
      <c r="CA27" s="57"/>
      <c r="CB27" s="57"/>
      <c r="CC27" s="839"/>
      <c r="CD27" s="840"/>
      <c r="CE27" s="841"/>
      <c r="CF27" s="819" t="s">
        <v>38</v>
      </c>
      <c r="CG27" s="819"/>
      <c r="CH27" s="819"/>
      <c r="CI27" s="819"/>
      <c r="CJ27" s="819"/>
      <c r="CK27" s="60" t="str">
        <f>IF(DB25&lt;=0,"",IF((LEN(DB25)-11&lt;=0),"0",MID(DB25,LEN(DB25)-11,1)))</f>
        <v/>
      </c>
      <c r="CL27" s="423" t="str">
        <f>IF(DB25&lt;=0,"",IF((LEN(DB25)-10&lt;=0),"0",MID(DB25,LEN(DB25)-10,1)))</f>
        <v/>
      </c>
      <c r="CM27" s="423"/>
      <c r="CN27" s="423" t="str">
        <f>IF(DB25&lt;=0,"",IF((LEN(DB25)-9&lt;=0),"0",MID(DB25,LEN(DB25)-9,1)))</f>
        <v/>
      </c>
      <c r="CO27" s="423"/>
      <c r="CP27" s="424" t="str">
        <f>IF(DB25&lt;=0,"",IF((LEN(DB25)-8&lt;=0),"0",MID(DB25,LEN(DB25)-8,1)))</f>
        <v/>
      </c>
      <c r="CQ27" s="424"/>
      <c r="CR27" s="427" t="str">
        <f>IF(DB25&lt;=0,"",IF((LEN(DB25)-7&lt;=0),"0",MID(DB25,LEN(DB25)-7,1)))</f>
        <v/>
      </c>
      <c r="CS27" s="427"/>
      <c r="CT27" s="426"/>
      <c r="CU27" s="423" t="str">
        <f>IF(DB25&lt;=0,"",IF((LEN(DB25)-6&lt;=0),"0",MID(DB25,LEN(DB25)-6,1)))</f>
        <v/>
      </c>
      <c r="CV27" s="423"/>
      <c r="CW27" s="423" t="str">
        <f>IF(DB25&lt;=0,"",IF((LEN(DB25)-5&lt;=0),"0",MID(DB25,LEN(DB25)-5,1)))</f>
        <v/>
      </c>
      <c r="CX27" s="423"/>
      <c r="CY27" s="423"/>
      <c r="CZ27" s="424" t="str">
        <f>IF(DB25&lt;=0,"",IF((LEN(DB25)-4&lt;=0),"0",MID(DB25,LEN(DB25)-4,1)))</f>
        <v/>
      </c>
      <c r="DA27" s="425"/>
      <c r="DB27" s="425" t="str">
        <f>IF(DB25&lt;=0,"",IF((LEN(DB25)-3&lt;=0),"0",MID(DB25,LEN(DB25)-3,1)))</f>
        <v/>
      </c>
      <c r="DC27" s="426"/>
      <c r="DD27" s="423" t="str">
        <f>IF(DB25&lt;=0,"",IF((LEN(DB25)-2&lt;=0),"0",MID(DB25,LEN(DB25)-2,1)))</f>
        <v/>
      </c>
      <c r="DE27" s="423"/>
      <c r="DF27" s="423"/>
      <c r="DG27" s="423" t="str">
        <f>IF(DB25&lt;=0,"",IF((LEN(DB25)-1&lt;=0),"0",MID(DB25,LEN(DB25)-1,1)))</f>
        <v/>
      </c>
      <c r="DH27" s="423"/>
      <c r="DI27" s="425" t="str">
        <f>IF(DB25&lt;&gt;0,RIGHT(DB25,1),"")</f>
        <v/>
      </c>
      <c r="DJ27" s="427"/>
      <c r="DK27" s="385"/>
      <c r="DL27" s="385"/>
      <c r="DM27" s="385"/>
      <c r="DN27" s="385"/>
      <c r="DO27" s="385"/>
      <c r="DP27" s="385"/>
      <c r="DQ27" s="385"/>
      <c r="DR27" s="385"/>
      <c r="DS27" s="378"/>
      <c r="DT27" s="379"/>
      <c r="DU27" s="379"/>
      <c r="DV27" s="379"/>
      <c r="DW27" s="379"/>
      <c r="DX27" s="380"/>
      <c r="DY27" s="408"/>
      <c r="DZ27" s="409"/>
      <c r="EA27" s="409"/>
      <c r="EB27" s="409"/>
      <c r="EC27" s="409"/>
      <c r="ED27" s="410"/>
      <c r="EE27" s="420"/>
      <c r="EF27" s="421"/>
      <c r="EG27" s="421"/>
      <c r="EH27" s="421"/>
      <c r="EI27" s="421"/>
      <c r="EJ27" s="422"/>
      <c r="EK27" s="402"/>
      <c r="EL27" s="403"/>
      <c r="EM27" s="403"/>
      <c r="EN27" s="403"/>
      <c r="EO27" s="403"/>
      <c r="EP27" s="404"/>
      <c r="EQ27" s="420"/>
      <c r="ER27" s="421"/>
      <c r="ES27" s="421"/>
      <c r="ET27" s="421"/>
      <c r="EU27" s="422"/>
      <c r="EW27" s="2"/>
      <c r="EX27" s="2"/>
      <c r="EY27" s="2"/>
      <c r="EZ27" s="2"/>
      <c r="FA27" s="2"/>
    </row>
    <row r="28" spans="1:158" ht="17.25" customHeight="1">
      <c r="A28" s="2"/>
      <c r="B28" s="2"/>
      <c r="C28" s="75"/>
      <c r="D28" s="846" t="s">
        <v>52</v>
      </c>
      <c r="E28" s="618">
        <v>1</v>
      </c>
      <c r="F28" s="619"/>
      <c r="G28" s="770" t="s">
        <v>50</v>
      </c>
      <c r="H28" s="771"/>
      <c r="I28" s="771"/>
      <c r="J28" s="771"/>
      <c r="K28" s="772"/>
      <c r="L28" s="849" t="str">
        <f>'[2]8'!$H$20</f>
        <v/>
      </c>
      <c r="M28" s="849"/>
      <c r="N28" s="849"/>
      <c r="O28" s="849"/>
      <c r="P28" s="849"/>
      <c r="Q28" s="849"/>
      <c r="R28" s="849"/>
      <c r="S28" s="849"/>
      <c r="T28" s="849"/>
      <c r="U28" s="849"/>
      <c r="V28" s="849"/>
      <c r="W28" s="849"/>
      <c r="X28" s="849"/>
      <c r="Y28" s="849"/>
      <c r="Z28" s="849"/>
      <c r="AA28" s="849"/>
      <c r="AB28" s="849"/>
      <c r="AC28" s="849"/>
      <c r="AD28" s="850"/>
      <c r="AE28" s="775" t="s">
        <v>37</v>
      </c>
      <c r="AF28" s="776"/>
      <c r="AG28" s="777"/>
      <c r="AH28" s="781">
        <f>'[2]8'!$X$22</f>
        <v>0</v>
      </c>
      <c r="AI28" s="781"/>
      <c r="AJ28" s="781"/>
      <c r="AK28" s="851"/>
      <c r="AL28" s="445" t="s">
        <v>51</v>
      </c>
      <c r="AM28" s="853"/>
      <c r="AN28" s="446"/>
      <c r="AO28" s="854">
        <v>1</v>
      </c>
      <c r="AP28" s="854"/>
      <c r="AQ28" s="855" t="s">
        <v>50</v>
      </c>
      <c r="AR28" s="856"/>
      <c r="AS28" s="856"/>
      <c r="AT28" s="857"/>
      <c r="AU28" s="860" t="str">
        <f>'[2]8'!$H$50</f>
        <v/>
      </c>
      <c r="AV28" s="860"/>
      <c r="AW28" s="860"/>
      <c r="AX28" s="860"/>
      <c r="AY28" s="860"/>
      <c r="AZ28" s="773"/>
      <c r="BA28" s="773"/>
      <c r="BB28" s="773"/>
      <c r="BC28" s="773"/>
      <c r="BD28" s="773"/>
      <c r="BE28" s="773"/>
      <c r="BF28" s="860"/>
      <c r="BG28" s="860"/>
      <c r="BH28" s="860"/>
      <c r="BI28" s="860"/>
      <c r="BJ28" s="861"/>
      <c r="BK28" s="867" t="s">
        <v>54</v>
      </c>
      <c r="BL28" s="744">
        <f>'[2]8'!$AT$50</f>
        <v>0</v>
      </c>
      <c r="BM28" s="744"/>
      <c r="BN28" s="744"/>
      <c r="BO28" s="744"/>
      <c r="BP28" s="500" t="s">
        <v>174</v>
      </c>
      <c r="BQ28" s="501"/>
      <c r="BR28" s="501"/>
      <c r="BS28" s="501"/>
      <c r="BT28" s="501"/>
      <c r="BU28" s="501"/>
      <c r="BV28" s="502"/>
      <c r="BW28" s="33"/>
      <c r="BX28" s="5"/>
      <c r="BY28" s="5"/>
      <c r="BZ28" s="57"/>
      <c r="CA28" s="57"/>
      <c r="CB28" s="57"/>
      <c r="CC28" s="527" t="s">
        <v>52</v>
      </c>
      <c r="CD28" s="879">
        <v>1</v>
      </c>
      <c r="CE28" s="880"/>
      <c r="CF28" s="884" t="s">
        <v>50</v>
      </c>
      <c r="CG28" s="884"/>
      <c r="CH28" s="884"/>
      <c r="CI28" s="884"/>
      <c r="CJ28" s="884"/>
      <c r="CK28" s="843" t="str">
        <f>L28</f>
        <v/>
      </c>
      <c r="CL28" s="844"/>
      <c r="CM28" s="844"/>
      <c r="CN28" s="844"/>
      <c r="CO28" s="844"/>
      <c r="CP28" s="844"/>
      <c r="CQ28" s="844"/>
      <c r="CR28" s="844"/>
      <c r="CS28" s="844"/>
      <c r="CT28" s="844"/>
      <c r="CU28" s="844"/>
      <c r="CV28" s="844"/>
      <c r="CW28" s="844"/>
      <c r="CX28" s="844"/>
      <c r="CY28" s="844"/>
      <c r="CZ28" s="844"/>
      <c r="DA28" s="844"/>
      <c r="DB28" s="844"/>
      <c r="DC28" s="845"/>
      <c r="DD28" s="812" t="s">
        <v>37</v>
      </c>
      <c r="DE28" s="813"/>
      <c r="DF28" s="814"/>
      <c r="DG28" s="583">
        <f>AH28</f>
        <v>0</v>
      </c>
      <c r="DH28" s="583"/>
      <c r="DI28" s="583"/>
      <c r="DJ28" s="583"/>
      <c r="DK28" s="525" t="s">
        <v>51</v>
      </c>
      <c r="DL28" s="526"/>
      <c r="DM28" s="932"/>
      <c r="DN28" s="584">
        <v>1</v>
      </c>
      <c r="DO28" s="548"/>
      <c r="DP28" s="886" t="s">
        <v>50</v>
      </c>
      <c r="DQ28" s="887"/>
      <c r="DR28" s="887"/>
      <c r="DS28" s="888"/>
      <c r="DT28" s="889" t="str">
        <f>AU28</f>
        <v/>
      </c>
      <c r="DU28" s="890"/>
      <c r="DV28" s="890"/>
      <c r="DW28" s="890"/>
      <c r="DX28" s="890"/>
      <c r="DY28" s="890"/>
      <c r="DZ28" s="890"/>
      <c r="EA28" s="890"/>
      <c r="EB28" s="890"/>
      <c r="EC28" s="890"/>
      <c r="ED28" s="890"/>
      <c r="EE28" s="890"/>
      <c r="EF28" s="890"/>
      <c r="EG28" s="890"/>
      <c r="EH28" s="890"/>
      <c r="EI28" s="891"/>
      <c r="EJ28" s="892" t="s">
        <v>54</v>
      </c>
      <c r="EK28" s="655">
        <f>BL28</f>
        <v>0</v>
      </c>
      <c r="EL28" s="656"/>
      <c r="EM28" s="656"/>
      <c r="EN28" s="894"/>
      <c r="EO28" s="900" t="s">
        <v>53</v>
      </c>
      <c r="EP28" s="901"/>
      <c r="EQ28" s="901"/>
      <c r="ER28" s="901"/>
      <c r="ES28" s="901"/>
      <c r="ET28" s="901"/>
      <c r="EU28" s="902"/>
      <c r="EW28" s="2"/>
      <c r="EX28" s="2"/>
      <c r="EY28" s="2"/>
      <c r="EZ28" s="2"/>
      <c r="FA28" s="2"/>
    </row>
    <row r="29" spans="1:158" ht="12" customHeight="1">
      <c r="A29" s="2"/>
      <c r="B29" s="2"/>
      <c r="C29" s="75"/>
      <c r="D29" s="445"/>
      <c r="E29" s="847"/>
      <c r="F29" s="848"/>
      <c r="G29" s="463" t="s">
        <v>57</v>
      </c>
      <c r="H29" s="464"/>
      <c r="I29" s="464"/>
      <c r="J29" s="464"/>
      <c r="K29" s="858"/>
      <c r="L29" s="523">
        <f>'[2]8'!$H$21</f>
        <v>0</v>
      </c>
      <c r="M29" s="523"/>
      <c r="N29" s="523"/>
      <c r="O29" s="523"/>
      <c r="P29" s="523"/>
      <c r="Q29" s="523"/>
      <c r="R29" s="523"/>
      <c r="S29" s="523"/>
      <c r="T29" s="523"/>
      <c r="U29" s="523"/>
      <c r="V29" s="523"/>
      <c r="W29" s="523"/>
      <c r="X29" s="523"/>
      <c r="Y29" s="523"/>
      <c r="Z29" s="523"/>
      <c r="AA29" s="523"/>
      <c r="AB29" s="523"/>
      <c r="AC29" s="859">
        <f>'[2]8'!$V$21</f>
        <v>0</v>
      </c>
      <c r="AD29" s="859"/>
      <c r="AE29" s="778"/>
      <c r="AF29" s="779"/>
      <c r="AG29" s="780"/>
      <c r="AH29" s="583"/>
      <c r="AI29" s="583"/>
      <c r="AJ29" s="583"/>
      <c r="AK29" s="852"/>
      <c r="AL29" s="445"/>
      <c r="AM29" s="853"/>
      <c r="AN29" s="446"/>
      <c r="AO29" s="854"/>
      <c r="AP29" s="854"/>
      <c r="AQ29" s="463" t="s">
        <v>57</v>
      </c>
      <c r="AR29" s="464"/>
      <c r="AS29" s="464"/>
      <c r="AT29" s="858"/>
      <c r="AU29" s="523">
        <f>'[2]8'!$H$51</f>
        <v>0</v>
      </c>
      <c r="AV29" s="523"/>
      <c r="AW29" s="523"/>
      <c r="AX29" s="523"/>
      <c r="AY29" s="523"/>
      <c r="AZ29" s="523"/>
      <c r="BA29" s="523"/>
      <c r="BB29" s="523"/>
      <c r="BC29" s="523"/>
      <c r="BD29" s="523"/>
      <c r="BE29" s="523"/>
      <c r="BF29" s="523"/>
      <c r="BG29" s="523"/>
      <c r="BH29" s="523"/>
      <c r="BI29" s="878">
        <f>'[2]8'!$T$51</f>
        <v>0</v>
      </c>
      <c r="BJ29" s="878"/>
      <c r="BK29" s="867"/>
      <c r="BL29" s="744"/>
      <c r="BM29" s="744"/>
      <c r="BN29" s="744"/>
      <c r="BO29" s="744"/>
      <c r="BP29" s="503"/>
      <c r="BQ29" s="501"/>
      <c r="BR29" s="501"/>
      <c r="BS29" s="501"/>
      <c r="BT29" s="501"/>
      <c r="BU29" s="501"/>
      <c r="BV29" s="502"/>
      <c r="BW29" s="33"/>
      <c r="BX29" s="5"/>
      <c r="BY29" s="5"/>
      <c r="BZ29" s="57"/>
      <c r="CA29" s="57"/>
      <c r="CB29" s="57"/>
      <c r="CC29" s="527"/>
      <c r="CD29" s="879"/>
      <c r="CE29" s="880"/>
      <c r="CF29" s="385" t="s">
        <v>57</v>
      </c>
      <c r="CG29" s="385"/>
      <c r="CH29" s="385"/>
      <c r="CI29" s="385"/>
      <c r="CJ29" s="386"/>
      <c r="CK29" s="523">
        <f>L29</f>
        <v>0</v>
      </c>
      <c r="CL29" s="523"/>
      <c r="CM29" s="523"/>
      <c r="CN29" s="523"/>
      <c r="CO29" s="523"/>
      <c r="CP29" s="523"/>
      <c r="CQ29" s="523"/>
      <c r="CR29" s="523"/>
      <c r="CS29" s="523"/>
      <c r="CT29" s="523"/>
      <c r="CU29" s="523"/>
      <c r="CV29" s="523"/>
      <c r="CW29" s="523"/>
      <c r="CX29" s="523"/>
      <c r="CY29" s="523"/>
      <c r="CZ29" s="523"/>
      <c r="DA29" s="523"/>
      <c r="DB29" s="878">
        <f>AC29</f>
        <v>0</v>
      </c>
      <c r="DC29" s="878"/>
      <c r="DD29" s="812"/>
      <c r="DE29" s="813"/>
      <c r="DF29" s="814"/>
      <c r="DG29" s="583"/>
      <c r="DH29" s="583"/>
      <c r="DI29" s="583"/>
      <c r="DJ29" s="583"/>
      <c r="DK29" s="527"/>
      <c r="DL29" s="528"/>
      <c r="DM29" s="933"/>
      <c r="DN29" s="879"/>
      <c r="DO29" s="880"/>
      <c r="DP29" s="384" t="s">
        <v>57</v>
      </c>
      <c r="DQ29" s="385"/>
      <c r="DR29" s="385"/>
      <c r="DS29" s="386"/>
      <c r="DT29" s="523">
        <f>AU29</f>
        <v>0</v>
      </c>
      <c r="DU29" s="523"/>
      <c r="DV29" s="523"/>
      <c r="DW29" s="523"/>
      <c r="DX29" s="523"/>
      <c r="DY29" s="523"/>
      <c r="DZ29" s="523"/>
      <c r="EA29" s="523"/>
      <c r="EB29" s="523"/>
      <c r="EC29" s="523"/>
      <c r="ED29" s="523"/>
      <c r="EE29" s="523"/>
      <c r="EF29" s="523"/>
      <c r="EG29" s="523"/>
      <c r="EH29" s="878"/>
      <c r="EI29" s="878"/>
      <c r="EJ29" s="893"/>
      <c r="EK29" s="895"/>
      <c r="EL29" s="744"/>
      <c r="EM29" s="744"/>
      <c r="EN29" s="896"/>
      <c r="EO29" s="903"/>
      <c r="EP29" s="904"/>
      <c r="EQ29" s="904"/>
      <c r="ER29" s="904"/>
      <c r="ES29" s="904"/>
      <c r="ET29" s="904"/>
      <c r="EU29" s="905"/>
      <c r="EW29" s="2"/>
      <c r="EX29" s="2"/>
      <c r="EY29" s="2"/>
      <c r="EZ29" s="2"/>
      <c r="FA29" s="2"/>
    </row>
    <row r="30" spans="1:158" ht="12" customHeight="1">
      <c r="A30" s="2"/>
      <c r="B30" s="2"/>
      <c r="C30" s="75"/>
      <c r="D30" s="445"/>
      <c r="E30" s="847"/>
      <c r="F30" s="848"/>
      <c r="G30" s="463"/>
      <c r="H30" s="464"/>
      <c r="I30" s="464"/>
      <c r="J30" s="464"/>
      <c r="K30" s="858"/>
      <c r="L30" s="523"/>
      <c r="M30" s="523"/>
      <c r="N30" s="523"/>
      <c r="O30" s="523"/>
      <c r="P30" s="523"/>
      <c r="Q30" s="523"/>
      <c r="R30" s="523"/>
      <c r="S30" s="523"/>
      <c r="T30" s="523"/>
      <c r="U30" s="523"/>
      <c r="V30" s="523"/>
      <c r="W30" s="523"/>
      <c r="X30" s="523"/>
      <c r="Y30" s="523"/>
      <c r="Z30" s="523"/>
      <c r="AA30" s="523"/>
      <c r="AB30" s="523"/>
      <c r="AC30" s="859"/>
      <c r="AD30" s="859"/>
      <c r="AE30" s="778"/>
      <c r="AF30" s="779"/>
      <c r="AG30" s="780"/>
      <c r="AH30" s="583"/>
      <c r="AI30" s="583"/>
      <c r="AJ30" s="583"/>
      <c r="AK30" s="852"/>
      <c r="AL30" s="445"/>
      <c r="AM30" s="853"/>
      <c r="AN30" s="446"/>
      <c r="AO30" s="854"/>
      <c r="AP30" s="854"/>
      <c r="AQ30" s="463"/>
      <c r="AR30" s="464"/>
      <c r="AS30" s="464"/>
      <c r="AT30" s="858"/>
      <c r="AU30" s="523"/>
      <c r="AV30" s="523"/>
      <c r="AW30" s="523"/>
      <c r="AX30" s="523"/>
      <c r="AY30" s="523"/>
      <c r="AZ30" s="523"/>
      <c r="BA30" s="523"/>
      <c r="BB30" s="523"/>
      <c r="BC30" s="523"/>
      <c r="BD30" s="523"/>
      <c r="BE30" s="523"/>
      <c r="BF30" s="523"/>
      <c r="BG30" s="523"/>
      <c r="BH30" s="523"/>
      <c r="BI30" s="878"/>
      <c r="BJ30" s="878"/>
      <c r="BK30" s="867"/>
      <c r="BL30" s="744"/>
      <c r="BM30" s="744"/>
      <c r="BN30" s="744"/>
      <c r="BO30" s="744"/>
      <c r="BP30" s="868"/>
      <c r="BQ30" s="869"/>
      <c r="BR30" s="869"/>
      <c r="BS30" s="869"/>
      <c r="BT30" s="869"/>
      <c r="BU30" s="869"/>
      <c r="BV30" s="870"/>
      <c r="BW30" s="33"/>
      <c r="BX30" s="5"/>
      <c r="BY30" s="5"/>
      <c r="BZ30" s="57"/>
      <c r="CA30" s="57"/>
      <c r="CB30" s="57"/>
      <c r="CC30" s="527"/>
      <c r="CD30" s="879"/>
      <c r="CE30" s="880"/>
      <c r="CF30" s="385"/>
      <c r="CG30" s="385"/>
      <c r="CH30" s="385"/>
      <c r="CI30" s="385"/>
      <c r="CJ30" s="386"/>
      <c r="CK30" s="523"/>
      <c r="CL30" s="523"/>
      <c r="CM30" s="523"/>
      <c r="CN30" s="523"/>
      <c r="CO30" s="523"/>
      <c r="CP30" s="523"/>
      <c r="CQ30" s="523"/>
      <c r="CR30" s="523"/>
      <c r="CS30" s="523"/>
      <c r="CT30" s="523"/>
      <c r="CU30" s="523"/>
      <c r="CV30" s="523"/>
      <c r="CW30" s="523"/>
      <c r="CX30" s="523"/>
      <c r="CY30" s="523"/>
      <c r="CZ30" s="523"/>
      <c r="DA30" s="523"/>
      <c r="DB30" s="878"/>
      <c r="DC30" s="878"/>
      <c r="DD30" s="812"/>
      <c r="DE30" s="813"/>
      <c r="DF30" s="814"/>
      <c r="DG30" s="583"/>
      <c r="DH30" s="583"/>
      <c r="DI30" s="583"/>
      <c r="DJ30" s="583"/>
      <c r="DK30" s="527"/>
      <c r="DL30" s="528"/>
      <c r="DM30" s="933"/>
      <c r="DN30" s="879"/>
      <c r="DO30" s="880"/>
      <c r="DP30" s="384"/>
      <c r="DQ30" s="385"/>
      <c r="DR30" s="385"/>
      <c r="DS30" s="386"/>
      <c r="DT30" s="523"/>
      <c r="DU30" s="523"/>
      <c r="DV30" s="523"/>
      <c r="DW30" s="523"/>
      <c r="DX30" s="523"/>
      <c r="DY30" s="523"/>
      <c r="DZ30" s="523"/>
      <c r="EA30" s="523"/>
      <c r="EB30" s="523"/>
      <c r="EC30" s="523"/>
      <c r="ED30" s="523"/>
      <c r="EE30" s="523"/>
      <c r="EF30" s="523"/>
      <c r="EG30" s="523"/>
      <c r="EH30" s="878"/>
      <c r="EI30" s="878"/>
      <c r="EJ30" s="893"/>
      <c r="EK30" s="895"/>
      <c r="EL30" s="744"/>
      <c r="EM30" s="744"/>
      <c r="EN30" s="896"/>
      <c r="EO30" s="906">
        <f>BP30</f>
        <v>0</v>
      </c>
      <c r="EP30" s="872"/>
      <c r="EQ30" s="872"/>
      <c r="ER30" s="872"/>
      <c r="ES30" s="872"/>
      <c r="ET30" s="872"/>
      <c r="EU30" s="907"/>
      <c r="EW30" s="2"/>
      <c r="EX30" s="2"/>
      <c r="EY30" s="2"/>
      <c r="EZ30" s="2"/>
      <c r="FA30" s="2"/>
    </row>
    <row r="31" spans="1:158" ht="20.25" customHeight="1">
      <c r="A31" s="2"/>
      <c r="B31" s="2"/>
      <c r="C31" s="75"/>
      <c r="D31" s="445"/>
      <c r="E31" s="847"/>
      <c r="F31" s="848"/>
      <c r="G31" s="820" t="s">
        <v>38</v>
      </c>
      <c r="H31" s="821"/>
      <c r="I31" s="821"/>
      <c r="J31" s="821"/>
      <c r="K31" s="822"/>
      <c r="L31" s="136" t="str">
        <f>IF(AC29&lt;=0,"",IF((LEN(AC29)-11&lt;=0),"0",MID(AC29,LEN(AC29)-11,1)))</f>
        <v/>
      </c>
      <c r="M31" s="823" t="str">
        <f>IF(AC29&lt;=0,"",IF((LEN(AC29)-10&lt;=0),"0",MID(AC29,LEN(AC29)-10,1)))</f>
        <v/>
      </c>
      <c r="N31" s="827"/>
      <c r="O31" s="823" t="str">
        <f>IF(AC29&lt;=0,"",IF((LEN(AC29)-9&lt;=0),"0",MID(AC29,LEN(AC29)-9,1)))</f>
        <v/>
      </c>
      <c r="P31" s="824"/>
      <c r="Q31" s="609" t="str">
        <f>IF(AC29&lt;=0,"",IF((LEN(AC29)-8&lt;=0),"0",MID(AC29,LEN(AC29)-8,1)))</f>
        <v/>
      </c>
      <c r="R31" s="609"/>
      <c r="S31" s="825" t="str">
        <f>IF(AC29&lt;=0,"",IF((LEN(AC29)-7&lt;=0),"0",MID(AC29,LEN(AC29)-7,1)))</f>
        <v/>
      </c>
      <c r="T31" s="826"/>
      <c r="U31" s="827"/>
      <c r="V31" s="828" t="str">
        <f>IF(AC29&lt;=0,"",IF((LEN(AC29)-6&lt;=0),"0",MID(AC29,LEN(AC29)-6,1)))</f>
        <v/>
      </c>
      <c r="W31" s="609"/>
      <c r="X31" s="828" t="str">
        <f>IF(AC29&lt;=0,"",IF((LEN(AC29)-5&lt;=0),"0",MID(AC29,LEN(AC29)-5,1)))</f>
        <v/>
      </c>
      <c r="Y31" s="609"/>
      <c r="Z31" s="829"/>
      <c r="AA31" s="609" t="str">
        <f>IF(AC29&lt;=0,"",IF((LEN(AC29)-4&lt;=0),"0",MID(AC29,LEN(AC29)-4,1)))</f>
        <v/>
      </c>
      <c r="AB31" s="830"/>
      <c r="AC31" s="831" t="str">
        <f>IF(AC29&lt;=0,"",IF((LEN(AC29)-3&lt;=0),"0",MID(AC29,LEN(AC29)-3,1)))</f>
        <v/>
      </c>
      <c r="AD31" s="827"/>
      <c r="AE31" s="828" t="str">
        <f>IF(AC29&lt;=0,"",IF((LEN(AC29)-2&lt;=0),"0",MID(AC29,LEN(AC29)-2,1)))</f>
        <v/>
      </c>
      <c r="AF31" s="609"/>
      <c r="AG31" s="609"/>
      <c r="AH31" s="828" t="str">
        <f>IF(AC29&lt;=0,"",IF((LEN(AC29)-1&lt;=0),"0",MID(AC29,LEN(AC29)-1,1)))</f>
        <v/>
      </c>
      <c r="AI31" s="829"/>
      <c r="AJ31" s="831" t="str">
        <f>IF(AC29&lt;&gt;0,RIGHT(AC29,1),"")</f>
        <v/>
      </c>
      <c r="AK31" s="832"/>
      <c r="AL31" s="445"/>
      <c r="AM31" s="853"/>
      <c r="AN31" s="446"/>
      <c r="AO31" s="854"/>
      <c r="AP31" s="854"/>
      <c r="AQ31" s="862" t="s">
        <v>38</v>
      </c>
      <c r="AR31" s="863"/>
      <c r="AS31" s="863"/>
      <c r="AT31" s="864"/>
      <c r="AU31" s="136" t="str">
        <f>IF(BI29&lt;=0,"",IF((LEN(BI29)-11&lt;=0),"0",MID(BI29,LEN(BI29)-11,1)))</f>
        <v/>
      </c>
      <c r="AV31" s="865" t="str">
        <f>IF(BI29&lt;=0,"",IF((LEN(BI29)-10&lt;=0),"0",MID(BI29,LEN(BI29)-10,1)))</f>
        <v/>
      </c>
      <c r="AW31" s="865"/>
      <c r="AX31" s="865" t="str">
        <f>IF(BI29&lt;=0,"",IF((LEN(BI29)-9&lt;=0),"0",MID(BI29,LEN(BI29)-9,1)))</f>
        <v/>
      </c>
      <c r="AY31" s="865"/>
      <c r="AZ31" s="609" t="str">
        <f>IF(BI29&lt;=0,"",IF((LEN(BI29)-8&lt;=0),"0",MID(BI29,LEN(BI29)-8,1)))</f>
        <v/>
      </c>
      <c r="BA31" s="609"/>
      <c r="BB31" s="866" t="str">
        <f>IF(BI29&lt;=0,"",IF((LEN(BI29)-7&lt;=0),"0",MID(BI29,LEN(BI29)-7,1)))</f>
        <v/>
      </c>
      <c r="BC31" s="609"/>
      <c r="BD31" s="865" t="str">
        <f>IF(BI29&lt;=0,"",IF((LEN(BI29)-6&lt;=0),"0",MID(BI29,LEN(BI29)-6,1)))</f>
        <v/>
      </c>
      <c r="BE31" s="865"/>
      <c r="BF31" s="865" t="str">
        <f>IF(BI29&lt;=0,"",IF((LEN(BI29)-5&lt;=0),"0",MID(BI29,LEN(BI29)-5,1)))</f>
        <v/>
      </c>
      <c r="BG31" s="865"/>
      <c r="BH31" s="139" t="str">
        <f>IF(BI29&lt;=0,"",IF((LEN(BI29)-4&lt;=0),"0",MID(BI29,LEN(BI29)-4,1)))</f>
        <v/>
      </c>
      <c r="BI31" s="609" t="str">
        <f>IF(BI29&lt;=0,"",IF((LEN(BI29)-3&lt;=0),"0",MID(BI29,LEN(BI29)-3,1)))</f>
        <v/>
      </c>
      <c r="BJ31" s="609"/>
      <c r="BK31" s="140" t="str">
        <f>IF(BI29&lt;=0,"",IF((LEN(BI29)-2&lt;=0),"0",MID(BI29,LEN(BI29)-2,1)))</f>
        <v/>
      </c>
      <c r="BL31" s="865" t="str">
        <f>IF(BI29&lt;=0,"",IF((LEN(BI29)-1&lt;=0),"0",MID(BI29,LEN(BI29)-1,1)))</f>
        <v/>
      </c>
      <c r="BM31" s="865"/>
      <c r="BN31" s="609" t="str">
        <f>IF(BI29&lt;&gt;0,RIGHT(BI29,1),"")</f>
        <v/>
      </c>
      <c r="BO31" s="609"/>
      <c r="BP31" s="871"/>
      <c r="BQ31" s="872"/>
      <c r="BR31" s="872"/>
      <c r="BS31" s="872"/>
      <c r="BT31" s="872"/>
      <c r="BU31" s="872"/>
      <c r="BV31" s="873"/>
      <c r="BW31" s="33"/>
      <c r="BX31" s="5"/>
      <c r="BY31" s="5"/>
      <c r="BZ31" s="57"/>
      <c r="CA31" s="57"/>
      <c r="CB31" s="57"/>
      <c r="CC31" s="527"/>
      <c r="CD31" s="879"/>
      <c r="CE31" s="880"/>
      <c r="CF31" s="819" t="s">
        <v>38</v>
      </c>
      <c r="CG31" s="819"/>
      <c r="CH31" s="819"/>
      <c r="CI31" s="819"/>
      <c r="CJ31" s="819"/>
      <c r="CK31" s="60" t="str">
        <f>IF(DB29&lt;=0,"",IF((LEN(DB29)-11&lt;=0),"0",MID(DB29,LEN(DB29)-11,1)))</f>
        <v/>
      </c>
      <c r="CL31" s="423" t="str">
        <f>IF(DB29&lt;=0,"",IF((LEN(DB29)-10&lt;=0),"0",MID(DB29,LEN(DB29)-10,1)))</f>
        <v/>
      </c>
      <c r="CM31" s="423"/>
      <c r="CN31" s="423" t="str">
        <f>IF(DB29&lt;=0,"",IF((LEN(DB29)-9&lt;=0),"0",MID(DB29,LEN(DB29)-9,1)))</f>
        <v/>
      </c>
      <c r="CO31" s="423"/>
      <c r="CP31" s="424" t="str">
        <f>IF(DB29&lt;=0,"",IF((LEN(DB29)-8&lt;=0),"0",MID(DB29,LEN(DB29)-8,1)))</f>
        <v/>
      </c>
      <c r="CQ31" s="424"/>
      <c r="CR31" s="427" t="str">
        <f>IF(DB29&lt;=0,"",IF((LEN(DB29)-7&lt;=0),"0",MID(DB29,LEN(DB29)-7,1)))</f>
        <v/>
      </c>
      <c r="CS31" s="427"/>
      <c r="CT31" s="426"/>
      <c r="CU31" s="423" t="str">
        <f>IF(DB29&lt;=0,"",IF((LEN(DB29)-6&lt;=0),"0",MID(DB29,LEN(DB29)-6,1)))</f>
        <v/>
      </c>
      <c r="CV31" s="423"/>
      <c r="CW31" s="423" t="str">
        <f>IF(DB29&lt;=0,"",IF((LEN(DB29)-5&lt;=0),"0",MID(DB29,LEN(DB29)-5,1)))</f>
        <v/>
      </c>
      <c r="CX31" s="423"/>
      <c r="CY31" s="423"/>
      <c r="CZ31" s="424" t="str">
        <f>IF(DB29&lt;=0,"",IF((LEN(DB29)-4&lt;=0),"0",MID(DB29,LEN(DB29)-4,1)))</f>
        <v/>
      </c>
      <c r="DA31" s="425"/>
      <c r="DB31" s="425" t="str">
        <f>IF(DB29&lt;=0,"",IF((LEN(DB29)-3&lt;=0),"0",MID(DB29,LEN(DB29)-3,1)))</f>
        <v/>
      </c>
      <c r="DC31" s="426"/>
      <c r="DD31" s="423" t="str">
        <f>IF(DB29&lt;=0,"",IF((LEN(DB29)-2&lt;=0),"0",MID(DB29,LEN(DB29)-2,1)))</f>
        <v/>
      </c>
      <c r="DE31" s="423"/>
      <c r="DF31" s="423"/>
      <c r="DG31" s="423" t="str">
        <f>IF(DB29&lt;=0,"",IF((LEN(DB29)-1&lt;=0),"0",MID(DB29,LEN(DB29)-1,1)))</f>
        <v/>
      </c>
      <c r="DH31" s="423"/>
      <c r="DI31" s="425" t="str">
        <f>IF(DB29&lt;&gt;0,RIGHT(DB29,1),"")</f>
        <v/>
      </c>
      <c r="DJ31" s="427"/>
      <c r="DK31" s="528"/>
      <c r="DL31" s="528"/>
      <c r="DM31" s="933"/>
      <c r="DN31" s="879"/>
      <c r="DO31" s="880"/>
      <c r="DP31" s="897"/>
      <c r="DQ31" s="898"/>
      <c r="DR31" s="898"/>
      <c r="DS31" s="898"/>
      <c r="DT31" s="898"/>
      <c r="DU31" s="898"/>
      <c r="DV31" s="898"/>
      <c r="DW31" s="898"/>
      <c r="DX31" s="898"/>
      <c r="DY31" s="898"/>
      <c r="DZ31" s="898"/>
      <c r="EA31" s="898"/>
      <c r="EB31" s="898"/>
      <c r="EC31" s="898"/>
      <c r="ED31" s="898"/>
      <c r="EE31" s="898"/>
      <c r="EF31" s="898"/>
      <c r="EG31" s="898"/>
      <c r="EH31" s="898"/>
      <c r="EI31" s="898"/>
      <c r="EJ31" s="898"/>
      <c r="EK31" s="898"/>
      <c r="EL31" s="898"/>
      <c r="EM31" s="898"/>
      <c r="EN31" s="899"/>
      <c r="EO31" s="872"/>
      <c r="EP31" s="872"/>
      <c r="EQ31" s="872"/>
      <c r="ER31" s="872"/>
      <c r="ES31" s="872"/>
      <c r="ET31" s="872"/>
      <c r="EU31" s="907"/>
      <c r="EW31" s="2"/>
      <c r="EX31" s="2"/>
      <c r="EY31" s="2"/>
      <c r="EZ31" s="2"/>
      <c r="FA31" s="2"/>
    </row>
    <row r="32" spans="1:158" ht="17.25" customHeight="1">
      <c r="A32" s="2"/>
      <c r="B32" s="2"/>
      <c r="C32" s="75"/>
      <c r="D32" s="445"/>
      <c r="E32" s="618">
        <v>2</v>
      </c>
      <c r="F32" s="619"/>
      <c r="G32" s="770" t="s">
        <v>50</v>
      </c>
      <c r="H32" s="771"/>
      <c r="I32" s="771"/>
      <c r="J32" s="771"/>
      <c r="K32" s="772"/>
      <c r="L32" s="773" t="str">
        <f>'[2]8'!$H$24</f>
        <v/>
      </c>
      <c r="M32" s="773"/>
      <c r="N32" s="773"/>
      <c r="O32" s="773"/>
      <c r="P32" s="773"/>
      <c r="Q32" s="773"/>
      <c r="R32" s="773"/>
      <c r="S32" s="773"/>
      <c r="T32" s="773"/>
      <c r="U32" s="773"/>
      <c r="V32" s="773"/>
      <c r="W32" s="773"/>
      <c r="X32" s="773"/>
      <c r="Y32" s="773"/>
      <c r="Z32" s="773"/>
      <c r="AA32" s="773"/>
      <c r="AB32" s="773"/>
      <c r="AC32" s="773"/>
      <c r="AD32" s="774"/>
      <c r="AE32" s="778" t="s">
        <v>37</v>
      </c>
      <c r="AF32" s="779"/>
      <c r="AG32" s="780"/>
      <c r="AH32" s="583">
        <f>'[2]8'!$X$26</f>
        <v>0</v>
      </c>
      <c r="AI32" s="583"/>
      <c r="AJ32" s="583"/>
      <c r="AK32" s="852"/>
      <c r="AL32" s="445"/>
      <c r="AM32" s="853"/>
      <c r="AN32" s="446"/>
      <c r="AO32" s="618">
        <v>2</v>
      </c>
      <c r="AP32" s="619"/>
      <c r="AQ32" s="855" t="s">
        <v>50</v>
      </c>
      <c r="AR32" s="856"/>
      <c r="AS32" s="856"/>
      <c r="AT32" s="922"/>
      <c r="AU32" s="773" t="str">
        <f>'[2]8'!$H$52</f>
        <v/>
      </c>
      <c r="AV32" s="773"/>
      <c r="AW32" s="773"/>
      <c r="AX32" s="773"/>
      <c r="AY32" s="773"/>
      <c r="AZ32" s="773"/>
      <c r="BA32" s="773"/>
      <c r="BB32" s="773"/>
      <c r="BC32" s="773"/>
      <c r="BD32" s="773"/>
      <c r="BE32" s="773"/>
      <c r="BF32" s="773"/>
      <c r="BG32" s="773"/>
      <c r="BH32" s="773"/>
      <c r="BI32" s="773"/>
      <c r="BJ32" s="774"/>
      <c r="BK32" s="867" t="s">
        <v>54</v>
      </c>
      <c r="BL32" s="744">
        <f>'[2]8'!$AT$52</f>
        <v>0</v>
      </c>
      <c r="BM32" s="744"/>
      <c r="BN32" s="744"/>
      <c r="BO32" s="744"/>
      <c r="BP32" s="871"/>
      <c r="BQ32" s="872"/>
      <c r="BR32" s="872"/>
      <c r="BS32" s="872"/>
      <c r="BT32" s="872"/>
      <c r="BU32" s="872"/>
      <c r="BV32" s="873"/>
      <c r="BW32" s="33"/>
      <c r="BX32" s="5"/>
      <c r="BY32" s="5"/>
      <c r="BZ32" s="5"/>
      <c r="CA32" s="5"/>
      <c r="CB32" s="37"/>
      <c r="CC32" s="527"/>
      <c r="CD32" s="584">
        <v>2</v>
      </c>
      <c r="CE32" s="548"/>
      <c r="CF32" s="884" t="s">
        <v>50</v>
      </c>
      <c r="CG32" s="884"/>
      <c r="CH32" s="884"/>
      <c r="CI32" s="884"/>
      <c r="CJ32" s="884"/>
      <c r="CK32" s="843" t="str">
        <f>L32</f>
        <v/>
      </c>
      <c r="CL32" s="844"/>
      <c r="CM32" s="844"/>
      <c r="CN32" s="844"/>
      <c r="CO32" s="844"/>
      <c r="CP32" s="844"/>
      <c r="CQ32" s="844"/>
      <c r="CR32" s="844"/>
      <c r="CS32" s="844"/>
      <c r="CT32" s="844"/>
      <c r="CU32" s="844"/>
      <c r="CV32" s="844"/>
      <c r="CW32" s="844"/>
      <c r="CX32" s="844"/>
      <c r="CY32" s="844"/>
      <c r="CZ32" s="844"/>
      <c r="DA32" s="844"/>
      <c r="DB32" s="844"/>
      <c r="DC32" s="845"/>
      <c r="DD32" s="812" t="s">
        <v>37</v>
      </c>
      <c r="DE32" s="813"/>
      <c r="DF32" s="814"/>
      <c r="DG32" s="583">
        <f>AH32</f>
        <v>0</v>
      </c>
      <c r="DH32" s="583"/>
      <c r="DI32" s="583"/>
      <c r="DJ32" s="583"/>
      <c r="DK32" s="527"/>
      <c r="DL32" s="528"/>
      <c r="DM32" s="933"/>
      <c r="DN32" s="584">
        <v>2</v>
      </c>
      <c r="DO32" s="548"/>
      <c r="DP32" s="886" t="s">
        <v>50</v>
      </c>
      <c r="DQ32" s="887"/>
      <c r="DR32" s="887"/>
      <c r="DS32" s="888"/>
      <c r="DT32" s="843" t="str">
        <f>AU32</f>
        <v/>
      </c>
      <c r="DU32" s="844"/>
      <c r="DV32" s="844"/>
      <c r="DW32" s="844"/>
      <c r="DX32" s="844"/>
      <c r="DY32" s="844"/>
      <c r="DZ32" s="844"/>
      <c r="EA32" s="844"/>
      <c r="EB32" s="844"/>
      <c r="EC32" s="844"/>
      <c r="ED32" s="844"/>
      <c r="EE32" s="844"/>
      <c r="EF32" s="844"/>
      <c r="EG32" s="844"/>
      <c r="EH32" s="844"/>
      <c r="EI32" s="845"/>
      <c r="EJ32" s="893" t="s">
        <v>54</v>
      </c>
      <c r="EK32" s="744">
        <f>BL32</f>
        <v>0</v>
      </c>
      <c r="EL32" s="744"/>
      <c r="EM32" s="744"/>
      <c r="EN32" s="744"/>
      <c r="EO32" s="906"/>
      <c r="EP32" s="872"/>
      <c r="EQ32" s="872"/>
      <c r="ER32" s="872"/>
      <c r="ES32" s="872"/>
      <c r="ET32" s="872"/>
      <c r="EU32" s="907"/>
      <c r="EW32" s="2"/>
      <c r="EX32" s="2"/>
      <c r="EY32" s="2"/>
      <c r="EZ32" s="2"/>
      <c r="FA32" s="2"/>
    </row>
    <row r="33" spans="1:157" ht="22.5" customHeight="1">
      <c r="A33" s="2"/>
      <c r="B33" s="2"/>
      <c r="C33" s="75"/>
      <c r="D33" s="445"/>
      <c r="E33" s="847"/>
      <c r="F33" s="848"/>
      <c r="G33" s="923" t="s">
        <v>57</v>
      </c>
      <c r="H33" s="924"/>
      <c r="I33" s="924"/>
      <c r="J33" s="924"/>
      <c r="K33" s="925"/>
      <c r="L33" s="523">
        <f>'[2]8'!$H$25</f>
        <v>0</v>
      </c>
      <c r="M33" s="523"/>
      <c r="N33" s="523"/>
      <c r="O33" s="523"/>
      <c r="P33" s="523"/>
      <c r="Q33" s="523"/>
      <c r="R33" s="523"/>
      <c r="S33" s="523"/>
      <c r="T33" s="523"/>
      <c r="U33" s="523"/>
      <c r="V33" s="523"/>
      <c r="W33" s="523"/>
      <c r="X33" s="523"/>
      <c r="Y33" s="523"/>
      <c r="Z33" s="523"/>
      <c r="AA33" s="523"/>
      <c r="AB33" s="523"/>
      <c r="AC33" s="885">
        <f>'[2]8'!$V$25</f>
        <v>0</v>
      </c>
      <c r="AD33" s="885"/>
      <c r="AE33" s="778"/>
      <c r="AF33" s="779"/>
      <c r="AG33" s="780"/>
      <c r="AH33" s="583"/>
      <c r="AI33" s="583"/>
      <c r="AJ33" s="583"/>
      <c r="AK33" s="852"/>
      <c r="AL33" s="445"/>
      <c r="AM33" s="853"/>
      <c r="AN33" s="446"/>
      <c r="AO33" s="847"/>
      <c r="AP33" s="848"/>
      <c r="AQ33" s="463" t="s">
        <v>57</v>
      </c>
      <c r="AR33" s="464"/>
      <c r="AS33" s="464"/>
      <c r="AT33" s="858"/>
      <c r="AU33" s="523">
        <f>'[2]8'!$H$53</f>
        <v>0</v>
      </c>
      <c r="AV33" s="523"/>
      <c r="AW33" s="523"/>
      <c r="AX33" s="523"/>
      <c r="AY33" s="523"/>
      <c r="AZ33" s="523"/>
      <c r="BA33" s="523"/>
      <c r="BB33" s="523"/>
      <c r="BC33" s="523"/>
      <c r="BD33" s="523"/>
      <c r="BE33" s="523"/>
      <c r="BF33" s="523"/>
      <c r="BG33" s="523"/>
      <c r="BH33" s="523"/>
      <c r="BI33" s="877">
        <f>'[2]8'!$T$53</f>
        <v>0</v>
      </c>
      <c r="BJ33" s="877"/>
      <c r="BK33" s="867"/>
      <c r="BL33" s="744"/>
      <c r="BM33" s="744"/>
      <c r="BN33" s="744"/>
      <c r="BO33" s="744"/>
      <c r="BP33" s="871"/>
      <c r="BQ33" s="872"/>
      <c r="BR33" s="872"/>
      <c r="BS33" s="872"/>
      <c r="BT33" s="872"/>
      <c r="BU33" s="872"/>
      <c r="BV33" s="873"/>
      <c r="BW33" s="33"/>
      <c r="BX33" s="5"/>
      <c r="BY33" s="5"/>
      <c r="BZ33" s="5"/>
      <c r="CA33" s="5"/>
      <c r="CB33" s="37"/>
      <c r="CC33" s="527"/>
      <c r="CD33" s="879"/>
      <c r="CE33" s="880"/>
      <c r="CF33" s="386" t="s">
        <v>57</v>
      </c>
      <c r="CG33" s="881"/>
      <c r="CH33" s="881"/>
      <c r="CI33" s="881"/>
      <c r="CJ33" s="881"/>
      <c r="CK33" s="523">
        <f>L33</f>
        <v>0</v>
      </c>
      <c r="CL33" s="523"/>
      <c r="CM33" s="523"/>
      <c r="CN33" s="523"/>
      <c r="CO33" s="523"/>
      <c r="CP33" s="523"/>
      <c r="CQ33" s="523"/>
      <c r="CR33" s="523"/>
      <c r="CS33" s="523"/>
      <c r="CT33" s="523"/>
      <c r="CU33" s="523"/>
      <c r="CV33" s="523"/>
      <c r="CW33" s="523"/>
      <c r="CX33" s="523"/>
      <c r="CY33" s="523"/>
      <c r="CZ33" s="523"/>
      <c r="DA33" s="523"/>
      <c r="DB33" s="885">
        <f>AC33</f>
        <v>0</v>
      </c>
      <c r="DC33" s="885"/>
      <c r="DD33" s="812"/>
      <c r="DE33" s="813"/>
      <c r="DF33" s="814"/>
      <c r="DG33" s="583"/>
      <c r="DH33" s="583"/>
      <c r="DI33" s="583"/>
      <c r="DJ33" s="583"/>
      <c r="DK33" s="527"/>
      <c r="DL33" s="528"/>
      <c r="DM33" s="933"/>
      <c r="DN33" s="879"/>
      <c r="DO33" s="880"/>
      <c r="DP33" s="385" t="s">
        <v>57</v>
      </c>
      <c r="DQ33" s="385"/>
      <c r="DR33" s="385"/>
      <c r="DS33" s="386"/>
      <c r="DT33" s="523">
        <f>AU33</f>
        <v>0</v>
      </c>
      <c r="DU33" s="523"/>
      <c r="DV33" s="523"/>
      <c r="DW33" s="523"/>
      <c r="DX33" s="523"/>
      <c r="DY33" s="523"/>
      <c r="DZ33" s="523"/>
      <c r="EA33" s="523"/>
      <c r="EB33" s="523"/>
      <c r="EC33" s="523"/>
      <c r="ED33" s="523"/>
      <c r="EE33" s="523"/>
      <c r="EF33" s="523"/>
      <c r="EG33" s="523"/>
      <c r="EH33" s="877"/>
      <c r="EI33" s="877"/>
      <c r="EJ33" s="893"/>
      <c r="EK33" s="744"/>
      <c r="EL33" s="744"/>
      <c r="EM33" s="744"/>
      <c r="EN33" s="744"/>
      <c r="EO33" s="906"/>
      <c r="EP33" s="872"/>
      <c r="EQ33" s="872"/>
      <c r="ER33" s="872"/>
      <c r="ES33" s="872"/>
      <c r="ET33" s="872"/>
      <c r="EU33" s="907"/>
      <c r="EW33" s="2"/>
      <c r="EX33" s="2"/>
      <c r="EY33" s="2"/>
      <c r="EZ33" s="2"/>
      <c r="FA33" s="2"/>
    </row>
    <row r="34" spans="1:157" ht="21" customHeight="1">
      <c r="A34" s="2"/>
      <c r="B34" s="2"/>
      <c r="C34" s="75"/>
      <c r="D34" s="445"/>
      <c r="E34" s="920"/>
      <c r="F34" s="921"/>
      <c r="G34" s="820" t="s">
        <v>38</v>
      </c>
      <c r="H34" s="821"/>
      <c r="I34" s="821"/>
      <c r="J34" s="821"/>
      <c r="K34" s="822"/>
      <c r="L34" s="136" t="str">
        <f>IF(AC33&lt;=0,"",IF((LEN(AC33)-11&lt;=0),"0",MID(AC33,LEN(AC33)-11,1)))</f>
        <v/>
      </c>
      <c r="M34" s="828" t="str">
        <f>IF(AC33&lt;=0,"",IF((LEN(AC33)-10&lt;=0),"0",MID(AC33,LEN(AC33)-10,1)))</f>
        <v/>
      </c>
      <c r="N34" s="609"/>
      <c r="O34" s="828" t="str">
        <f>IF(AC33&lt;=0,"",IF((LEN(AC33)-9&lt;=0),"0",MID(AC33,LEN(AC33)-9,1)))</f>
        <v/>
      </c>
      <c r="P34" s="829"/>
      <c r="Q34" s="609" t="str">
        <f>IF(AC33&lt;=0,"",IF((LEN(AC33)-8&lt;=0),"0",MID(AC33,LEN(AC33)-8,1)))</f>
        <v/>
      </c>
      <c r="R34" s="609"/>
      <c r="S34" s="866" t="str">
        <f>IF(AC33&lt;=0,"",IF((LEN(AC33)-7&lt;=0),"0",MID(AC33,LEN(AC33)-7,1)))</f>
        <v/>
      </c>
      <c r="T34" s="609"/>
      <c r="U34" s="609"/>
      <c r="V34" s="828" t="str">
        <f>IF(AC33&lt;=0,"",IF((LEN(AC33)-6&lt;=0),"0",MID(AC33,LEN(AC33)-6,1)))</f>
        <v/>
      </c>
      <c r="W34" s="609"/>
      <c r="X34" s="828" t="str">
        <f>IF(AC33&lt;=0,"",IF((LEN(AC33)-5&lt;=0),"0",MID(AC33,LEN(AC33)-5,1)))</f>
        <v/>
      </c>
      <c r="Y34" s="609"/>
      <c r="Z34" s="829"/>
      <c r="AA34" s="609" t="str">
        <f>IF(AC33&lt;=0,"",IF((LEN(AC33)-4&lt;=0),"0",MID(AC33,LEN(AC33)-4,1)))</f>
        <v/>
      </c>
      <c r="AB34" s="830"/>
      <c r="AC34" s="609" t="str">
        <f>IF(AC33&lt;=0,"",IF((LEN(AC33)-3&lt;=0),"0",MID(AC33,LEN(AC33)-3,1)))</f>
        <v/>
      </c>
      <c r="AD34" s="609"/>
      <c r="AE34" s="828" t="str">
        <f>IF(AC33&lt;=0,"",IF((LEN(AC33)-2&lt;=0),"0",MID(AC33,LEN(AC33)-2,1)))</f>
        <v/>
      </c>
      <c r="AF34" s="609"/>
      <c r="AG34" s="609"/>
      <c r="AH34" s="828" t="str">
        <f>IF(AC33&lt;=0,"",IF((LEN(AC33)-1&lt;=0),"0",MID(AC33,LEN(AC33)-1,1)))</f>
        <v/>
      </c>
      <c r="AI34" s="829"/>
      <c r="AJ34" s="831" t="str">
        <f>IF(AC33&lt;&gt;0,RIGHT(AC33,1),"")</f>
        <v/>
      </c>
      <c r="AK34" s="832"/>
      <c r="AL34" s="445"/>
      <c r="AM34" s="853"/>
      <c r="AN34" s="446"/>
      <c r="AO34" s="920"/>
      <c r="AP34" s="921"/>
      <c r="AQ34" s="862" t="s">
        <v>38</v>
      </c>
      <c r="AR34" s="863"/>
      <c r="AS34" s="863"/>
      <c r="AT34" s="864"/>
      <c r="AU34" s="136" t="str">
        <f>IF(BI33&lt;=0,"",IF((LEN(BI33)-11&lt;=0),"0",MID(BI33,LEN(BI33)-11,1)))</f>
        <v/>
      </c>
      <c r="AV34" s="865" t="str">
        <f>IF(BI33&lt;=0,"",IF((LEN(BI33)-10&lt;=0),"0",MID(BI33,LEN(BI33)-10,1)))</f>
        <v/>
      </c>
      <c r="AW34" s="865"/>
      <c r="AX34" s="865" t="str">
        <f>IF(BI33&lt;=0,"",IF((LEN(BI33)-9&lt;=0),"0",MID(BI33,LEN(BI33)-9,1)))</f>
        <v/>
      </c>
      <c r="AY34" s="865"/>
      <c r="AZ34" s="609" t="str">
        <f>IF(BI33&lt;=0,"",IF((LEN(BI33)-8&lt;=0),"0",MID(BI33,LEN(BI33)-8,1)))</f>
        <v/>
      </c>
      <c r="BA34" s="609"/>
      <c r="BB34" s="866" t="str">
        <f>IF(BI33&lt;=0,"",IF((LEN(BI33)-7&lt;=0),"0",MID(BI33,LEN(BI33)-7,1)))</f>
        <v/>
      </c>
      <c r="BC34" s="609"/>
      <c r="BD34" s="865" t="str">
        <f>IF(BI33&lt;=0,"",IF((LEN(BI33)-6&lt;=0),"0",MID(BI33,LEN(BI33)-6,1)))</f>
        <v/>
      </c>
      <c r="BE34" s="865"/>
      <c r="BF34" s="865" t="str">
        <f>IF(BI33&lt;=0,"",IF((LEN(BI33)-5&lt;=0),"0",MID(BI33,LEN(BI33)-5,1)))</f>
        <v/>
      </c>
      <c r="BG34" s="865"/>
      <c r="BH34" s="139" t="str">
        <f>IF(BI33&lt;=0,"",IF((LEN(BI33)-4&lt;=0),"0",MID(BI33,LEN(BI33)-4,1)))</f>
        <v/>
      </c>
      <c r="BI34" s="609" t="str">
        <f>IF(BI33&lt;=0,"",IF((LEN(BI33)-3&lt;=0),"0",MID(BI33,LEN(BI33)-3,1)))</f>
        <v/>
      </c>
      <c r="BJ34" s="609"/>
      <c r="BK34" s="140" t="str">
        <f>IF(BI33&lt;=0,"",IF((LEN(BI33)-2&lt;=0),"0",MID(BI33,LEN(BI33)-2,1)))</f>
        <v/>
      </c>
      <c r="BL34" s="865" t="str">
        <f>IF(BI33&lt;=0,"",IF((LEN(BI33)-1&lt;=0),"0",MID(BI33,LEN(BI33)-1,1)))</f>
        <v/>
      </c>
      <c r="BM34" s="865"/>
      <c r="BN34" s="609" t="str">
        <f>IF(BI33&lt;&gt;0,RIGHT(BI33,1),"")</f>
        <v/>
      </c>
      <c r="BO34" s="609"/>
      <c r="BP34" s="871"/>
      <c r="BQ34" s="872"/>
      <c r="BR34" s="872"/>
      <c r="BS34" s="872"/>
      <c r="BT34" s="872"/>
      <c r="BU34" s="872"/>
      <c r="BV34" s="873"/>
      <c r="BW34" s="33"/>
      <c r="BX34" s="5"/>
      <c r="BY34" s="5"/>
      <c r="BZ34" s="5"/>
      <c r="CA34" s="5"/>
      <c r="CB34" s="37"/>
      <c r="CC34" s="527"/>
      <c r="CD34" s="882"/>
      <c r="CE34" s="883"/>
      <c r="CF34" s="819" t="s">
        <v>38</v>
      </c>
      <c r="CG34" s="819"/>
      <c r="CH34" s="819"/>
      <c r="CI34" s="819"/>
      <c r="CJ34" s="819"/>
      <c r="CK34" s="60" t="str">
        <f>IF(DB33&lt;=0,"",IF((LEN(DB33)-11&lt;=0),"0",MID(DB33,LEN(DB33)-11,1)))</f>
        <v/>
      </c>
      <c r="CL34" s="423" t="str">
        <f>IF(DB33&lt;=0,"",IF((LEN(DB33)-10&lt;=0),"0",MID(DB33,LEN(DB33)-10,1)))</f>
        <v/>
      </c>
      <c r="CM34" s="423"/>
      <c r="CN34" s="423" t="str">
        <f>IF(DB33&lt;=0,"",IF((LEN(DB33)-9&lt;=0),"0",MID(DB33,LEN(DB33)-9,1)))</f>
        <v/>
      </c>
      <c r="CO34" s="423"/>
      <c r="CP34" s="424" t="str">
        <f>IF(DB33&lt;=0,"",IF((LEN(DB33)-8&lt;=0),"0",MID(DB33,LEN(DB33)-8,1)))</f>
        <v/>
      </c>
      <c r="CQ34" s="424"/>
      <c r="CR34" s="426" t="str">
        <f>IF(DB33&lt;=0,"",IF((LEN(DB33)-7&lt;=0),"0",MID(DB33,LEN(DB33)-7,1)))</f>
        <v/>
      </c>
      <c r="CS34" s="424"/>
      <c r="CT34" s="424"/>
      <c r="CU34" s="423" t="str">
        <f>IF(DB33&lt;=0,"",IF((LEN(DB33)-6&lt;=0),"0",MID(DB33,LEN(DB33)-6,1)))</f>
        <v/>
      </c>
      <c r="CV34" s="423"/>
      <c r="CW34" s="423" t="str">
        <f>IF(DB33&lt;=0,"",IF((LEN(DB33)-5&lt;=0),"0",MID(DB33,LEN(DB33)-5,1)))</f>
        <v/>
      </c>
      <c r="CX34" s="423"/>
      <c r="CY34" s="423"/>
      <c r="CZ34" s="424" t="str">
        <f>IF(DB33&lt;=0,"",IF((LEN(DB33)-4&lt;=0),"0",MID(DB33,LEN(DB33)-4,1)))</f>
        <v/>
      </c>
      <c r="DA34" s="425"/>
      <c r="DB34" s="424" t="str">
        <f>IF(DB33&lt;=0,"",IF((LEN(DB33)-3&lt;=0),"0",MID(DB33,LEN(DB33)-3,1)))</f>
        <v/>
      </c>
      <c r="DC34" s="424"/>
      <c r="DD34" s="423" t="str">
        <f>IF(DB33&lt;=0,"",IF((LEN(DB33)-2&lt;=0),"0",MID(DB33,LEN(DB33)-2,1)))</f>
        <v/>
      </c>
      <c r="DE34" s="423"/>
      <c r="DF34" s="423"/>
      <c r="DG34" s="423" t="str">
        <f>IF(DB33&lt;=0,"",IF((LEN(DB33)-1&lt;=0),"0",MID(DB33,LEN(DB33)-1,1)))</f>
        <v/>
      </c>
      <c r="DH34" s="423"/>
      <c r="DI34" s="425" t="str">
        <f>IF(DB33&lt;&gt;0,RIGHT(DB33,1),"")</f>
        <v/>
      </c>
      <c r="DJ34" s="427"/>
      <c r="DK34" s="528"/>
      <c r="DL34" s="528"/>
      <c r="DM34" s="933"/>
      <c r="DN34" s="882"/>
      <c r="DO34" s="883"/>
      <c r="DP34" s="897"/>
      <c r="DQ34" s="898"/>
      <c r="DR34" s="898"/>
      <c r="DS34" s="898"/>
      <c r="DT34" s="898"/>
      <c r="DU34" s="898"/>
      <c r="DV34" s="898"/>
      <c r="DW34" s="898"/>
      <c r="DX34" s="898"/>
      <c r="DY34" s="898"/>
      <c r="DZ34" s="898"/>
      <c r="EA34" s="898"/>
      <c r="EB34" s="898"/>
      <c r="EC34" s="898"/>
      <c r="ED34" s="898"/>
      <c r="EE34" s="898"/>
      <c r="EF34" s="898"/>
      <c r="EG34" s="898"/>
      <c r="EH34" s="898"/>
      <c r="EI34" s="898"/>
      <c r="EJ34" s="898"/>
      <c r="EK34" s="898"/>
      <c r="EL34" s="898"/>
      <c r="EM34" s="898"/>
      <c r="EN34" s="899"/>
      <c r="EO34" s="872"/>
      <c r="EP34" s="872"/>
      <c r="EQ34" s="872"/>
      <c r="ER34" s="872"/>
      <c r="ES34" s="872"/>
      <c r="ET34" s="872"/>
      <c r="EU34" s="907"/>
      <c r="EW34" s="2"/>
      <c r="EX34" s="2"/>
      <c r="EY34" s="2"/>
      <c r="EZ34" s="2"/>
      <c r="FA34" s="2"/>
    </row>
    <row r="35" spans="1:157" ht="17.25" customHeight="1">
      <c r="A35" s="2"/>
      <c r="B35" s="2"/>
      <c r="C35" s="75"/>
      <c r="D35" s="445"/>
      <c r="E35" s="847">
        <v>3</v>
      </c>
      <c r="F35" s="848"/>
      <c r="G35" s="770" t="s">
        <v>50</v>
      </c>
      <c r="H35" s="771"/>
      <c r="I35" s="771"/>
      <c r="J35" s="771"/>
      <c r="K35" s="772"/>
      <c r="L35" s="773" t="str">
        <f>'[2]8'!$H$28</f>
        <v/>
      </c>
      <c r="M35" s="773"/>
      <c r="N35" s="773"/>
      <c r="O35" s="773"/>
      <c r="P35" s="773"/>
      <c r="Q35" s="773"/>
      <c r="R35" s="773"/>
      <c r="S35" s="773"/>
      <c r="T35" s="773"/>
      <c r="U35" s="773"/>
      <c r="V35" s="773"/>
      <c r="W35" s="773"/>
      <c r="X35" s="773"/>
      <c r="Y35" s="773"/>
      <c r="Z35" s="773"/>
      <c r="AA35" s="773"/>
      <c r="AB35" s="773"/>
      <c r="AC35" s="773"/>
      <c r="AD35" s="774"/>
      <c r="AE35" s="778" t="s">
        <v>37</v>
      </c>
      <c r="AF35" s="779"/>
      <c r="AG35" s="780"/>
      <c r="AH35" s="583">
        <f>'[2]8'!$X$30</f>
        <v>0</v>
      </c>
      <c r="AI35" s="583"/>
      <c r="AJ35" s="583"/>
      <c r="AK35" s="852"/>
      <c r="AL35" s="445"/>
      <c r="AM35" s="853"/>
      <c r="AN35" s="446"/>
      <c r="AO35" s="854">
        <v>3</v>
      </c>
      <c r="AP35" s="854"/>
      <c r="AQ35" s="855" t="s">
        <v>50</v>
      </c>
      <c r="AR35" s="856"/>
      <c r="AS35" s="856"/>
      <c r="AT35" s="922"/>
      <c r="AU35" s="773" t="str">
        <f>'[2]8'!$H$54</f>
        <v/>
      </c>
      <c r="AV35" s="773"/>
      <c r="AW35" s="773"/>
      <c r="AX35" s="773"/>
      <c r="AY35" s="773"/>
      <c r="AZ35" s="773"/>
      <c r="BA35" s="773"/>
      <c r="BB35" s="773"/>
      <c r="BC35" s="773"/>
      <c r="BD35" s="773"/>
      <c r="BE35" s="773"/>
      <c r="BF35" s="773"/>
      <c r="BG35" s="773"/>
      <c r="BH35" s="773"/>
      <c r="BI35" s="773"/>
      <c r="BJ35" s="774"/>
      <c r="BK35" s="867" t="s">
        <v>54</v>
      </c>
      <c r="BL35" s="744">
        <f>'[2]8'!$AT$54</f>
        <v>0</v>
      </c>
      <c r="BM35" s="744"/>
      <c r="BN35" s="744"/>
      <c r="BO35" s="744"/>
      <c r="BP35" s="874"/>
      <c r="BQ35" s="875"/>
      <c r="BR35" s="875"/>
      <c r="BS35" s="875"/>
      <c r="BT35" s="875"/>
      <c r="BU35" s="875"/>
      <c r="BV35" s="876"/>
      <c r="BW35" s="33"/>
      <c r="BX35" s="5"/>
      <c r="BY35" s="5"/>
      <c r="BZ35" s="5"/>
      <c r="CA35" s="5"/>
      <c r="CB35" s="37"/>
      <c r="CC35" s="527"/>
      <c r="CD35" s="584">
        <v>3</v>
      </c>
      <c r="CE35" s="548"/>
      <c r="CF35" s="884" t="s">
        <v>50</v>
      </c>
      <c r="CG35" s="884"/>
      <c r="CH35" s="884"/>
      <c r="CI35" s="884"/>
      <c r="CJ35" s="884"/>
      <c r="CK35" s="843" t="str">
        <f>L35</f>
        <v/>
      </c>
      <c r="CL35" s="844"/>
      <c r="CM35" s="844"/>
      <c r="CN35" s="844"/>
      <c r="CO35" s="844"/>
      <c r="CP35" s="844"/>
      <c r="CQ35" s="844"/>
      <c r="CR35" s="844"/>
      <c r="CS35" s="844"/>
      <c r="CT35" s="844"/>
      <c r="CU35" s="844"/>
      <c r="CV35" s="844"/>
      <c r="CW35" s="844"/>
      <c r="CX35" s="844"/>
      <c r="CY35" s="844"/>
      <c r="CZ35" s="844"/>
      <c r="DA35" s="844"/>
      <c r="DB35" s="844"/>
      <c r="DC35" s="845"/>
      <c r="DD35" s="812" t="s">
        <v>37</v>
      </c>
      <c r="DE35" s="813"/>
      <c r="DF35" s="814"/>
      <c r="DG35" s="583">
        <f>AH35</f>
        <v>0</v>
      </c>
      <c r="DH35" s="583"/>
      <c r="DI35" s="583"/>
      <c r="DJ35" s="583"/>
      <c r="DK35" s="527"/>
      <c r="DL35" s="528"/>
      <c r="DM35" s="933"/>
      <c r="DN35" s="879">
        <v>3</v>
      </c>
      <c r="DO35" s="880"/>
      <c r="DP35" s="929" t="s">
        <v>50</v>
      </c>
      <c r="DQ35" s="930"/>
      <c r="DR35" s="930"/>
      <c r="DS35" s="931"/>
      <c r="DT35" s="843" t="str">
        <f>AU35</f>
        <v/>
      </c>
      <c r="DU35" s="844"/>
      <c r="DV35" s="844"/>
      <c r="DW35" s="844"/>
      <c r="DX35" s="844"/>
      <c r="DY35" s="844"/>
      <c r="DZ35" s="844"/>
      <c r="EA35" s="844"/>
      <c r="EB35" s="844"/>
      <c r="EC35" s="844"/>
      <c r="ED35" s="844"/>
      <c r="EE35" s="844"/>
      <c r="EF35" s="844"/>
      <c r="EG35" s="844"/>
      <c r="EH35" s="844"/>
      <c r="EI35" s="845"/>
      <c r="EJ35" s="893" t="s">
        <v>54</v>
      </c>
      <c r="EK35" s="744">
        <f>BL35</f>
        <v>0</v>
      </c>
      <c r="EL35" s="744"/>
      <c r="EM35" s="744"/>
      <c r="EN35" s="744"/>
      <c r="EO35" s="908"/>
      <c r="EP35" s="909"/>
      <c r="EQ35" s="909"/>
      <c r="ER35" s="909"/>
      <c r="ES35" s="909"/>
      <c r="ET35" s="909"/>
      <c r="EU35" s="910"/>
      <c r="EW35" s="2"/>
      <c r="EX35" s="2"/>
      <c r="EY35" s="2"/>
      <c r="EZ35" s="2"/>
      <c r="FA35" s="2"/>
    </row>
    <row r="36" spans="1:157" ht="22.5" customHeight="1">
      <c r="A36" s="2"/>
      <c r="B36" s="2"/>
      <c r="C36" s="75"/>
      <c r="D36" s="445"/>
      <c r="E36" s="847"/>
      <c r="F36" s="848"/>
      <c r="G36" s="923" t="s">
        <v>57</v>
      </c>
      <c r="H36" s="924"/>
      <c r="I36" s="924"/>
      <c r="J36" s="924"/>
      <c r="K36" s="925"/>
      <c r="L36" s="523">
        <f>'[2]8'!$H$29</f>
        <v>0</v>
      </c>
      <c r="M36" s="523"/>
      <c r="N36" s="523"/>
      <c r="O36" s="523"/>
      <c r="P36" s="523"/>
      <c r="Q36" s="523"/>
      <c r="R36" s="523"/>
      <c r="S36" s="523"/>
      <c r="T36" s="523"/>
      <c r="U36" s="523"/>
      <c r="V36" s="523"/>
      <c r="W36" s="523"/>
      <c r="X36" s="523"/>
      <c r="Y36" s="523"/>
      <c r="Z36" s="523"/>
      <c r="AA36" s="523"/>
      <c r="AB36" s="523"/>
      <c r="AC36" s="885">
        <f>'[2]8'!$V$29</f>
        <v>0</v>
      </c>
      <c r="AD36" s="885"/>
      <c r="AE36" s="778"/>
      <c r="AF36" s="779"/>
      <c r="AG36" s="780"/>
      <c r="AH36" s="583"/>
      <c r="AI36" s="583"/>
      <c r="AJ36" s="583"/>
      <c r="AK36" s="852"/>
      <c r="AL36" s="445"/>
      <c r="AM36" s="853"/>
      <c r="AN36" s="446"/>
      <c r="AO36" s="854"/>
      <c r="AP36" s="854"/>
      <c r="AQ36" s="463" t="s">
        <v>57</v>
      </c>
      <c r="AR36" s="464"/>
      <c r="AS36" s="464"/>
      <c r="AT36" s="858"/>
      <c r="AU36" s="523">
        <f>'[2]8'!$H$55</f>
        <v>0</v>
      </c>
      <c r="AV36" s="523"/>
      <c r="AW36" s="523"/>
      <c r="AX36" s="523"/>
      <c r="AY36" s="523"/>
      <c r="AZ36" s="523"/>
      <c r="BA36" s="523"/>
      <c r="BB36" s="523"/>
      <c r="BC36" s="523"/>
      <c r="BD36" s="523"/>
      <c r="BE36" s="523"/>
      <c r="BF36" s="523"/>
      <c r="BG36" s="523"/>
      <c r="BH36" s="523"/>
      <c r="BI36" s="877">
        <f>'[2]8'!$T$55</f>
        <v>0</v>
      </c>
      <c r="BJ36" s="877"/>
      <c r="BK36" s="867"/>
      <c r="BL36" s="744"/>
      <c r="BM36" s="744"/>
      <c r="BN36" s="744"/>
      <c r="BO36" s="744"/>
      <c r="BP36" s="503" t="s">
        <v>97</v>
      </c>
      <c r="BQ36" s="501"/>
      <c r="BR36" s="501"/>
      <c r="BS36" s="501"/>
      <c r="BT36" s="501"/>
      <c r="BU36" s="501"/>
      <c r="BV36" s="502"/>
      <c r="BW36" s="33"/>
      <c r="BX36" s="5"/>
      <c r="BY36" s="5"/>
      <c r="BZ36" s="5"/>
      <c r="CA36" s="5"/>
      <c r="CB36" s="37"/>
      <c r="CC36" s="527"/>
      <c r="CD36" s="879"/>
      <c r="CE36" s="880"/>
      <c r="CF36" s="386" t="s">
        <v>57</v>
      </c>
      <c r="CG36" s="881"/>
      <c r="CH36" s="881"/>
      <c r="CI36" s="881"/>
      <c r="CJ36" s="881"/>
      <c r="CK36" s="523">
        <f>L36</f>
        <v>0</v>
      </c>
      <c r="CL36" s="523"/>
      <c r="CM36" s="523"/>
      <c r="CN36" s="523"/>
      <c r="CO36" s="523"/>
      <c r="CP36" s="523"/>
      <c r="CQ36" s="523"/>
      <c r="CR36" s="523"/>
      <c r="CS36" s="523"/>
      <c r="CT36" s="523"/>
      <c r="CU36" s="523"/>
      <c r="CV36" s="523"/>
      <c r="CW36" s="523"/>
      <c r="CX36" s="523"/>
      <c r="CY36" s="523"/>
      <c r="CZ36" s="523"/>
      <c r="DA36" s="523"/>
      <c r="DB36" s="885">
        <f>AC36</f>
        <v>0</v>
      </c>
      <c r="DC36" s="885"/>
      <c r="DD36" s="812"/>
      <c r="DE36" s="813"/>
      <c r="DF36" s="814"/>
      <c r="DG36" s="583"/>
      <c r="DH36" s="583"/>
      <c r="DI36" s="583"/>
      <c r="DJ36" s="583"/>
      <c r="DK36" s="527"/>
      <c r="DL36" s="528"/>
      <c r="DM36" s="933"/>
      <c r="DN36" s="879"/>
      <c r="DO36" s="880"/>
      <c r="DP36" s="385" t="s">
        <v>57</v>
      </c>
      <c r="DQ36" s="385"/>
      <c r="DR36" s="385"/>
      <c r="DS36" s="386"/>
      <c r="DT36" s="523">
        <f>AU36</f>
        <v>0</v>
      </c>
      <c r="DU36" s="523"/>
      <c r="DV36" s="523"/>
      <c r="DW36" s="523"/>
      <c r="DX36" s="523"/>
      <c r="DY36" s="523"/>
      <c r="DZ36" s="523"/>
      <c r="EA36" s="523"/>
      <c r="EB36" s="523"/>
      <c r="EC36" s="523"/>
      <c r="ED36" s="523"/>
      <c r="EE36" s="523"/>
      <c r="EF36" s="523"/>
      <c r="EG36" s="523"/>
      <c r="EH36" s="877"/>
      <c r="EI36" s="877"/>
      <c r="EJ36" s="893"/>
      <c r="EK36" s="744"/>
      <c r="EL36" s="744"/>
      <c r="EM36" s="744"/>
      <c r="EN36" s="744"/>
      <c r="EO36" s="911"/>
      <c r="EP36" s="912"/>
      <c r="EQ36" s="912"/>
      <c r="ER36" s="912"/>
      <c r="ES36" s="912"/>
      <c r="ET36" s="912"/>
      <c r="EU36" s="913"/>
      <c r="EW36" s="2"/>
      <c r="EX36" s="2"/>
      <c r="EY36" s="2"/>
      <c r="EZ36" s="2"/>
      <c r="FA36" s="2"/>
    </row>
    <row r="37" spans="1:157" ht="21" customHeight="1">
      <c r="A37" s="2"/>
      <c r="B37" s="2"/>
      <c r="C37" s="75"/>
      <c r="D37" s="445"/>
      <c r="E37" s="847"/>
      <c r="F37" s="848"/>
      <c r="G37" s="820" t="s">
        <v>38</v>
      </c>
      <c r="H37" s="821"/>
      <c r="I37" s="821"/>
      <c r="J37" s="821"/>
      <c r="K37" s="822"/>
      <c r="L37" s="136" t="str">
        <f>IF(AC36&lt;=0,"",IF((LEN(AC36)-11&lt;=0),"0",MID(AC36,LEN(AC36)-11,1)))</f>
        <v/>
      </c>
      <c r="M37" s="823" t="str">
        <f>IF(AC36&lt;=0,"",IF((LEN(AC36)-10&lt;=0),"0",MID(AC36,LEN(AC36)-10,1)))</f>
        <v/>
      </c>
      <c r="N37" s="827"/>
      <c r="O37" s="823" t="str">
        <f>IF(AC36&lt;=0,"",IF((LEN(AC36)-9&lt;=0),"0",MID(AC36,LEN(AC36)-9,1)))</f>
        <v/>
      </c>
      <c r="P37" s="824"/>
      <c r="Q37" s="609" t="str">
        <f>IF(AC36&lt;=0,"",IF((LEN(AC36)-8&lt;=0),"0",MID(AC36,LEN(AC36)-8,1)))</f>
        <v/>
      </c>
      <c r="R37" s="609"/>
      <c r="S37" s="825" t="str">
        <f>IF(AC36&lt;=0,"",IF((LEN(AC36)-7&lt;=0),"0",MID(AC36,LEN(AC36)-7,1)))</f>
        <v/>
      </c>
      <c r="T37" s="826"/>
      <c r="U37" s="827"/>
      <c r="V37" s="828" t="str">
        <f>IF(AC36&lt;=0,"",IF((LEN(AC36)-6&lt;=0),"0",MID(AC36,LEN(AC36)-6,1)))</f>
        <v/>
      </c>
      <c r="W37" s="609"/>
      <c r="X37" s="828" t="str">
        <f>IF(AC36&lt;=0,"",IF((LEN(AC36)-5&lt;=0),"0",MID(AC36,LEN(AC36)-5,1)))</f>
        <v/>
      </c>
      <c r="Y37" s="609"/>
      <c r="Z37" s="829"/>
      <c r="AA37" s="609" t="str">
        <f>IF(AC36&lt;=0,"",IF((LEN(AC36)-4&lt;=0),"0",MID(AC36,LEN(AC36)-4,1)))</f>
        <v/>
      </c>
      <c r="AB37" s="830"/>
      <c r="AC37" s="831" t="str">
        <f>IF(AC36&lt;=0,"",IF((LEN(AC36)-3&lt;=0),"0",MID(AC36,LEN(AC36)-3,1)))</f>
        <v/>
      </c>
      <c r="AD37" s="827"/>
      <c r="AE37" s="828" t="str">
        <f>IF(AC36&lt;=0,"",IF((LEN(AC36)-2&lt;=0),"0",MID(AC36,LEN(AC36)-2,1)))</f>
        <v/>
      </c>
      <c r="AF37" s="609"/>
      <c r="AG37" s="609"/>
      <c r="AH37" s="828" t="str">
        <f>IF(AC36&lt;=0,"",IF((LEN(AC36)-1&lt;=0),"0",MID(AC36,LEN(AC36)-1,1)))</f>
        <v/>
      </c>
      <c r="AI37" s="829"/>
      <c r="AJ37" s="831" t="str">
        <f>IF(AC36&lt;&gt;0,RIGHT(AC36,1),"")</f>
        <v/>
      </c>
      <c r="AK37" s="832"/>
      <c r="AL37" s="445"/>
      <c r="AM37" s="853"/>
      <c r="AN37" s="446"/>
      <c r="AO37" s="854"/>
      <c r="AP37" s="854"/>
      <c r="AQ37" s="862" t="s">
        <v>38</v>
      </c>
      <c r="AR37" s="863"/>
      <c r="AS37" s="863"/>
      <c r="AT37" s="864"/>
      <c r="AU37" s="141" t="str">
        <f>IF(BI36&lt;=0,"",IF((LEN(BI36)-11&lt;=0),"0",MID(BI36,LEN(BI36)-11,1)))</f>
        <v/>
      </c>
      <c r="AV37" s="865" t="str">
        <f>IF(BI36&lt;=0,"",IF((LEN(BI36)-10&lt;=0),"0",MID(BI36,LEN(BI36)-10,1)))</f>
        <v/>
      </c>
      <c r="AW37" s="865"/>
      <c r="AX37" s="865" t="str">
        <f>IF(BI36&lt;=0,"",IF((LEN(BI36)-9&lt;=0),"0",MID(BI36,LEN(BI36)-9,1)))</f>
        <v/>
      </c>
      <c r="AY37" s="865"/>
      <c r="AZ37" s="609" t="str">
        <f>IF(BI36&lt;=0,"",IF((LEN(BI36)-8&lt;=0),"0",MID(BI36,LEN(BI36)-8,1)))</f>
        <v/>
      </c>
      <c r="BA37" s="609"/>
      <c r="BB37" s="866" t="str">
        <f>IF(BI36&lt;=0,"",IF((LEN(BI36)-7&lt;=0),"0",MID(BI36,LEN(BI36)-7,1)))</f>
        <v/>
      </c>
      <c r="BC37" s="609"/>
      <c r="BD37" s="865" t="str">
        <f>IF(BI36&lt;=0,"",IF((LEN(BI36)-6&lt;=0),"0",MID(BI36,LEN(BI36)-6,1)))</f>
        <v/>
      </c>
      <c r="BE37" s="865"/>
      <c r="BF37" s="865" t="str">
        <f>IF(BI36&lt;=0,"",IF((LEN(BI36)-5&lt;=0),"0",MID(BI36,LEN(BI36)-5,1)))</f>
        <v/>
      </c>
      <c r="BG37" s="865"/>
      <c r="BH37" s="142" t="str">
        <f>IF(BI36&lt;=0,"",IF((LEN(BI36)-4&lt;=0),"0",MID(BI36,LEN(BI36)-4,1)))</f>
        <v/>
      </c>
      <c r="BI37" s="609" t="str">
        <f>IF(BI36&lt;=0,"",IF((LEN(BI36)-3&lt;=0),"0",MID(BI36,LEN(BI36)-3,1)))</f>
        <v/>
      </c>
      <c r="BJ37" s="609"/>
      <c r="BK37" s="143" t="str">
        <f>IF(BI36&lt;=0,"",IF((LEN(BI36)-2&lt;=0),"0",MID(BI36,LEN(BI36)-2,1)))</f>
        <v/>
      </c>
      <c r="BL37" s="865" t="str">
        <f>IF(BI36&lt;=0,"",IF((LEN(BI36)-1&lt;=0),"0",MID(BI36,LEN(BI36)-1,1)))</f>
        <v/>
      </c>
      <c r="BM37" s="865"/>
      <c r="BN37" s="609" t="str">
        <f>IF(BI36&lt;&gt;0,RIGHT(BI36,1),"")</f>
        <v/>
      </c>
      <c r="BO37" s="609"/>
      <c r="BP37" s="868"/>
      <c r="BQ37" s="869"/>
      <c r="BR37" s="869"/>
      <c r="BS37" s="869"/>
      <c r="BT37" s="869"/>
      <c r="BU37" s="869"/>
      <c r="BV37" s="870"/>
      <c r="BW37" s="33"/>
      <c r="BX37" s="5"/>
      <c r="BY37" s="5"/>
      <c r="BZ37" s="5"/>
      <c r="CA37" s="5"/>
      <c r="CB37" s="37"/>
      <c r="CC37" s="527"/>
      <c r="CD37" s="882"/>
      <c r="CE37" s="883"/>
      <c r="CF37" s="819" t="s">
        <v>38</v>
      </c>
      <c r="CG37" s="819"/>
      <c r="CH37" s="819"/>
      <c r="CI37" s="819"/>
      <c r="CJ37" s="819"/>
      <c r="CK37" s="60" t="str">
        <f>IF(DB36&lt;=0,"",IF((LEN(DB36)-11&lt;=0),"0",MID(DB36,LEN(DB36)-11,1)))</f>
        <v/>
      </c>
      <c r="CL37" s="423" t="str">
        <f>IF(DB36&lt;=0,"",IF((LEN(DB36)-10&lt;=0),"0",MID(DB36,LEN(DB36)-10,1)))</f>
        <v/>
      </c>
      <c r="CM37" s="423"/>
      <c r="CN37" s="423" t="str">
        <f>IF(DB36&lt;=0,"",IF((LEN(DB36)-9&lt;=0),"0",MID(DB36,LEN(DB36)-9,1)))</f>
        <v/>
      </c>
      <c r="CO37" s="423"/>
      <c r="CP37" s="424" t="str">
        <f>IF(DB36&lt;=0,"",IF((LEN(DB36)-8&lt;=0),"0",MID(DB36,LEN(DB36)-8,1)))</f>
        <v/>
      </c>
      <c r="CQ37" s="424"/>
      <c r="CR37" s="427" t="str">
        <f>IF(DB36&lt;=0,"",IF((LEN(DB36)-7&lt;=0),"0",MID(DB36,LEN(DB36)-7,1)))</f>
        <v/>
      </c>
      <c r="CS37" s="427"/>
      <c r="CT37" s="426"/>
      <c r="CU37" s="423" t="str">
        <f>IF(DB36&lt;=0,"",IF((LEN(DB36)-6&lt;=0),"0",MID(DB36,LEN(DB36)-6,1)))</f>
        <v/>
      </c>
      <c r="CV37" s="423"/>
      <c r="CW37" s="423" t="str">
        <f>IF(DB36&lt;=0,"",IF((LEN(DB36)-5&lt;=0),"0",MID(DB36,LEN(DB36)-5,1)))</f>
        <v/>
      </c>
      <c r="CX37" s="423"/>
      <c r="CY37" s="423"/>
      <c r="CZ37" s="424" t="str">
        <f>IF(DB36&lt;=0,"",IF((LEN(DB36)-4&lt;=0),"0",MID(DB36,LEN(DB36)-4,1)))</f>
        <v/>
      </c>
      <c r="DA37" s="425"/>
      <c r="DB37" s="425" t="str">
        <f>IF(DB36&lt;=0,"",IF((LEN(DB36)-3&lt;=0),"0",MID(DB36,LEN(DB36)-3,1)))</f>
        <v/>
      </c>
      <c r="DC37" s="426"/>
      <c r="DD37" s="423" t="str">
        <f>IF(DB36&lt;=0,"",IF((LEN(DB36)-2&lt;=0),"0",MID(DB36,LEN(DB36)-2,1)))</f>
        <v/>
      </c>
      <c r="DE37" s="423"/>
      <c r="DF37" s="423"/>
      <c r="DG37" s="423" t="str">
        <f>IF(DB36&lt;=0,"",IF((LEN(DB36)-1&lt;=0),"0",MID(DB36,LEN(DB36)-1,1)))</f>
        <v/>
      </c>
      <c r="DH37" s="423"/>
      <c r="DI37" s="425" t="str">
        <f>IF(DB36&lt;&gt;0,RIGHT(DB36,1),"")</f>
        <v/>
      </c>
      <c r="DJ37" s="427"/>
      <c r="DK37" s="528"/>
      <c r="DL37" s="528"/>
      <c r="DM37" s="933"/>
      <c r="DN37" s="879"/>
      <c r="DO37" s="880"/>
      <c r="DP37" s="897"/>
      <c r="DQ37" s="898"/>
      <c r="DR37" s="898"/>
      <c r="DS37" s="898"/>
      <c r="DT37" s="898"/>
      <c r="DU37" s="898"/>
      <c r="DV37" s="898"/>
      <c r="DW37" s="898"/>
      <c r="DX37" s="898"/>
      <c r="DY37" s="898"/>
      <c r="DZ37" s="898"/>
      <c r="EA37" s="898"/>
      <c r="EB37" s="898"/>
      <c r="EC37" s="898"/>
      <c r="ED37" s="898"/>
      <c r="EE37" s="898"/>
      <c r="EF37" s="898"/>
      <c r="EG37" s="898"/>
      <c r="EH37" s="898"/>
      <c r="EI37" s="898"/>
      <c r="EJ37" s="898"/>
      <c r="EK37" s="898"/>
      <c r="EL37" s="898"/>
      <c r="EM37" s="898"/>
      <c r="EN37" s="899"/>
      <c r="EO37" s="914"/>
      <c r="EP37" s="915"/>
      <c r="EQ37" s="915"/>
      <c r="ER37" s="915"/>
      <c r="ES37" s="915"/>
      <c r="ET37" s="915"/>
      <c r="EU37" s="916"/>
      <c r="EW37" s="2"/>
      <c r="EX37" s="2"/>
      <c r="EY37" s="2"/>
      <c r="EZ37" s="2"/>
      <c r="FA37" s="2"/>
    </row>
    <row r="38" spans="1:157" ht="17.25" customHeight="1">
      <c r="A38" s="2"/>
      <c r="B38" s="2"/>
      <c r="C38" s="75"/>
      <c r="D38" s="445"/>
      <c r="E38" s="618">
        <v>4</v>
      </c>
      <c r="F38" s="619"/>
      <c r="G38" s="770" t="s">
        <v>50</v>
      </c>
      <c r="H38" s="771"/>
      <c r="I38" s="771"/>
      <c r="J38" s="771"/>
      <c r="K38" s="772"/>
      <c r="L38" s="773" t="str">
        <f>'[2]8'!$H$32</f>
        <v/>
      </c>
      <c r="M38" s="773"/>
      <c r="N38" s="773"/>
      <c r="O38" s="773"/>
      <c r="P38" s="773"/>
      <c r="Q38" s="773"/>
      <c r="R38" s="773"/>
      <c r="S38" s="773"/>
      <c r="T38" s="773"/>
      <c r="U38" s="773"/>
      <c r="V38" s="773"/>
      <c r="W38" s="773"/>
      <c r="X38" s="773"/>
      <c r="Y38" s="773"/>
      <c r="Z38" s="773"/>
      <c r="AA38" s="773"/>
      <c r="AB38" s="773"/>
      <c r="AC38" s="773"/>
      <c r="AD38" s="774"/>
      <c r="AE38" s="778" t="s">
        <v>37</v>
      </c>
      <c r="AF38" s="779"/>
      <c r="AG38" s="780"/>
      <c r="AH38" s="583">
        <f>'[2]8'!$X$34</f>
        <v>0</v>
      </c>
      <c r="AI38" s="583"/>
      <c r="AJ38" s="583"/>
      <c r="AK38" s="852"/>
      <c r="AL38" s="445"/>
      <c r="AM38" s="853"/>
      <c r="AN38" s="446"/>
      <c r="AO38" s="618">
        <v>4</v>
      </c>
      <c r="AP38" s="619"/>
      <c r="AQ38" s="855" t="s">
        <v>50</v>
      </c>
      <c r="AR38" s="856"/>
      <c r="AS38" s="856"/>
      <c r="AT38" s="922"/>
      <c r="AU38" s="773"/>
      <c r="AV38" s="773"/>
      <c r="AW38" s="773"/>
      <c r="AX38" s="773"/>
      <c r="AY38" s="773"/>
      <c r="AZ38" s="773"/>
      <c r="BA38" s="773"/>
      <c r="BB38" s="773"/>
      <c r="BC38" s="773"/>
      <c r="BD38" s="773"/>
      <c r="BE38" s="773"/>
      <c r="BF38" s="773"/>
      <c r="BG38" s="773"/>
      <c r="BH38" s="773"/>
      <c r="BI38" s="773"/>
      <c r="BJ38" s="774"/>
      <c r="BK38" s="867" t="s">
        <v>54</v>
      </c>
      <c r="BL38" s="744"/>
      <c r="BM38" s="744"/>
      <c r="BN38" s="744"/>
      <c r="BO38" s="744"/>
      <c r="BP38" s="871"/>
      <c r="BQ38" s="872"/>
      <c r="BR38" s="872"/>
      <c r="BS38" s="872"/>
      <c r="BT38" s="872"/>
      <c r="BU38" s="872"/>
      <c r="BV38" s="873"/>
      <c r="BW38" s="33"/>
      <c r="BX38" s="5"/>
      <c r="BY38" s="5"/>
      <c r="BZ38" s="5"/>
      <c r="CA38" s="5"/>
      <c r="CB38" s="37"/>
      <c r="CC38" s="527"/>
      <c r="CD38" s="879">
        <v>4</v>
      </c>
      <c r="CE38" s="880"/>
      <c r="CF38" s="926" t="s">
        <v>50</v>
      </c>
      <c r="CG38" s="926"/>
      <c r="CH38" s="926"/>
      <c r="CI38" s="926"/>
      <c r="CJ38" s="926"/>
      <c r="CK38" s="843" t="str">
        <f>L38</f>
        <v/>
      </c>
      <c r="CL38" s="844"/>
      <c r="CM38" s="844"/>
      <c r="CN38" s="844"/>
      <c r="CO38" s="844"/>
      <c r="CP38" s="844"/>
      <c r="CQ38" s="844"/>
      <c r="CR38" s="844"/>
      <c r="CS38" s="844"/>
      <c r="CT38" s="844"/>
      <c r="CU38" s="844"/>
      <c r="CV38" s="844"/>
      <c r="CW38" s="844"/>
      <c r="CX38" s="844"/>
      <c r="CY38" s="844"/>
      <c r="CZ38" s="844"/>
      <c r="DA38" s="844"/>
      <c r="DB38" s="844"/>
      <c r="DC38" s="845"/>
      <c r="DD38" s="812" t="s">
        <v>37</v>
      </c>
      <c r="DE38" s="813"/>
      <c r="DF38" s="814"/>
      <c r="DG38" s="583">
        <f>AH38</f>
        <v>0</v>
      </c>
      <c r="DH38" s="583"/>
      <c r="DI38" s="583"/>
      <c r="DJ38" s="583"/>
      <c r="DK38" s="527"/>
      <c r="DL38" s="528"/>
      <c r="DM38" s="933"/>
      <c r="DN38" s="584">
        <v>4</v>
      </c>
      <c r="DO38" s="548"/>
      <c r="DP38" s="886" t="s">
        <v>50</v>
      </c>
      <c r="DQ38" s="887"/>
      <c r="DR38" s="887"/>
      <c r="DS38" s="888"/>
      <c r="DT38" s="843">
        <f>AU38</f>
        <v>0</v>
      </c>
      <c r="DU38" s="844"/>
      <c r="DV38" s="844"/>
      <c r="DW38" s="844"/>
      <c r="DX38" s="844"/>
      <c r="DY38" s="844"/>
      <c r="DZ38" s="844"/>
      <c r="EA38" s="844"/>
      <c r="EB38" s="844"/>
      <c r="EC38" s="844"/>
      <c r="ED38" s="844"/>
      <c r="EE38" s="844"/>
      <c r="EF38" s="844"/>
      <c r="EG38" s="844"/>
      <c r="EH38" s="844"/>
      <c r="EI38" s="845"/>
      <c r="EJ38" s="893" t="s">
        <v>54</v>
      </c>
      <c r="EK38" s="744">
        <f>BL38</f>
        <v>0</v>
      </c>
      <c r="EL38" s="744"/>
      <c r="EM38" s="744"/>
      <c r="EN38" s="744"/>
      <c r="EO38" s="914"/>
      <c r="EP38" s="915"/>
      <c r="EQ38" s="915"/>
      <c r="ER38" s="915"/>
      <c r="ES38" s="915"/>
      <c r="ET38" s="915"/>
      <c r="EU38" s="916"/>
      <c r="EW38" s="2"/>
      <c r="EX38" s="2"/>
      <c r="EY38" s="2"/>
      <c r="EZ38" s="2"/>
      <c r="FA38" s="2"/>
    </row>
    <row r="39" spans="1:157" ht="22.5" customHeight="1">
      <c r="A39" s="2"/>
      <c r="B39" s="2"/>
      <c r="C39" s="75"/>
      <c r="D39" s="445"/>
      <c r="E39" s="847"/>
      <c r="F39" s="848"/>
      <c r="G39" s="923" t="s">
        <v>57</v>
      </c>
      <c r="H39" s="924"/>
      <c r="I39" s="924"/>
      <c r="J39" s="924"/>
      <c r="K39" s="925"/>
      <c r="L39" s="523">
        <f>'[2]8'!$H$33</f>
        <v>0</v>
      </c>
      <c r="M39" s="523"/>
      <c r="N39" s="523"/>
      <c r="O39" s="523"/>
      <c r="P39" s="523"/>
      <c r="Q39" s="523"/>
      <c r="R39" s="523"/>
      <c r="S39" s="523"/>
      <c r="T39" s="523"/>
      <c r="U39" s="523"/>
      <c r="V39" s="523"/>
      <c r="W39" s="523"/>
      <c r="X39" s="523"/>
      <c r="Y39" s="523"/>
      <c r="Z39" s="523"/>
      <c r="AA39" s="523"/>
      <c r="AB39" s="523"/>
      <c r="AC39" s="885">
        <f>'[2]8'!$V$33</f>
        <v>0</v>
      </c>
      <c r="AD39" s="885"/>
      <c r="AE39" s="778"/>
      <c r="AF39" s="779"/>
      <c r="AG39" s="780"/>
      <c r="AH39" s="583"/>
      <c r="AI39" s="583"/>
      <c r="AJ39" s="583"/>
      <c r="AK39" s="852"/>
      <c r="AL39" s="445"/>
      <c r="AM39" s="853"/>
      <c r="AN39" s="446"/>
      <c r="AO39" s="847"/>
      <c r="AP39" s="848"/>
      <c r="AQ39" s="463" t="s">
        <v>57</v>
      </c>
      <c r="AR39" s="464"/>
      <c r="AS39" s="464"/>
      <c r="AT39" s="858"/>
      <c r="AU39" s="523"/>
      <c r="AV39" s="523"/>
      <c r="AW39" s="523"/>
      <c r="AX39" s="523"/>
      <c r="AY39" s="523"/>
      <c r="AZ39" s="523"/>
      <c r="BA39" s="523"/>
      <c r="BB39" s="523"/>
      <c r="BC39" s="523"/>
      <c r="BD39" s="523"/>
      <c r="BE39" s="523"/>
      <c r="BF39" s="523"/>
      <c r="BG39" s="523"/>
      <c r="BH39" s="523"/>
      <c r="BI39" s="877"/>
      <c r="BJ39" s="877"/>
      <c r="BK39" s="867"/>
      <c r="BL39" s="744"/>
      <c r="BM39" s="744"/>
      <c r="BN39" s="744"/>
      <c r="BO39" s="744"/>
      <c r="BP39" s="871"/>
      <c r="BQ39" s="872"/>
      <c r="BR39" s="872"/>
      <c r="BS39" s="872"/>
      <c r="BT39" s="872"/>
      <c r="BU39" s="872"/>
      <c r="BV39" s="873"/>
      <c r="BW39" s="33"/>
      <c r="BX39" s="5"/>
      <c r="BY39" s="5"/>
      <c r="BZ39" s="5"/>
      <c r="CA39" s="5"/>
      <c r="CB39" s="37"/>
      <c r="CC39" s="527"/>
      <c r="CD39" s="879"/>
      <c r="CE39" s="880"/>
      <c r="CF39" s="386" t="s">
        <v>57</v>
      </c>
      <c r="CG39" s="881"/>
      <c r="CH39" s="881"/>
      <c r="CI39" s="881"/>
      <c r="CJ39" s="881"/>
      <c r="CK39" s="523">
        <f>L39</f>
        <v>0</v>
      </c>
      <c r="CL39" s="523"/>
      <c r="CM39" s="523"/>
      <c r="CN39" s="523"/>
      <c r="CO39" s="523"/>
      <c r="CP39" s="523"/>
      <c r="CQ39" s="523"/>
      <c r="CR39" s="523"/>
      <c r="CS39" s="523"/>
      <c r="CT39" s="523"/>
      <c r="CU39" s="523"/>
      <c r="CV39" s="523"/>
      <c r="CW39" s="523"/>
      <c r="CX39" s="523"/>
      <c r="CY39" s="523"/>
      <c r="CZ39" s="523"/>
      <c r="DA39" s="523"/>
      <c r="DB39" s="885">
        <f>AC39</f>
        <v>0</v>
      </c>
      <c r="DC39" s="885"/>
      <c r="DD39" s="812"/>
      <c r="DE39" s="813"/>
      <c r="DF39" s="814"/>
      <c r="DG39" s="583"/>
      <c r="DH39" s="583"/>
      <c r="DI39" s="583"/>
      <c r="DJ39" s="583"/>
      <c r="DK39" s="527"/>
      <c r="DL39" s="528"/>
      <c r="DM39" s="933"/>
      <c r="DN39" s="879"/>
      <c r="DO39" s="880"/>
      <c r="DP39" s="385" t="s">
        <v>57</v>
      </c>
      <c r="DQ39" s="385"/>
      <c r="DR39" s="385"/>
      <c r="DS39" s="386"/>
      <c r="DT39" s="523">
        <f>AU39</f>
        <v>0</v>
      </c>
      <c r="DU39" s="523"/>
      <c r="DV39" s="523"/>
      <c r="DW39" s="523"/>
      <c r="DX39" s="523"/>
      <c r="DY39" s="523"/>
      <c r="DZ39" s="523"/>
      <c r="EA39" s="523"/>
      <c r="EB39" s="523"/>
      <c r="EC39" s="523"/>
      <c r="ED39" s="523"/>
      <c r="EE39" s="523"/>
      <c r="EF39" s="523"/>
      <c r="EG39" s="523"/>
      <c r="EH39" s="877"/>
      <c r="EI39" s="877"/>
      <c r="EJ39" s="893"/>
      <c r="EK39" s="744"/>
      <c r="EL39" s="744"/>
      <c r="EM39" s="744"/>
      <c r="EN39" s="744"/>
      <c r="EO39" s="914"/>
      <c r="EP39" s="915"/>
      <c r="EQ39" s="915"/>
      <c r="ER39" s="915"/>
      <c r="ES39" s="915"/>
      <c r="ET39" s="915"/>
      <c r="EU39" s="916"/>
      <c r="EW39" s="2"/>
      <c r="EX39" s="2"/>
      <c r="EY39" s="2"/>
      <c r="EZ39" s="2"/>
      <c r="FA39" s="2"/>
    </row>
    <row r="40" spans="1:157" ht="21" customHeight="1" thickBot="1">
      <c r="A40" s="2"/>
      <c r="B40" s="2"/>
      <c r="C40" s="75"/>
      <c r="D40" s="445"/>
      <c r="E40" s="847"/>
      <c r="F40" s="921"/>
      <c r="G40" s="820" t="s">
        <v>38</v>
      </c>
      <c r="H40" s="821"/>
      <c r="I40" s="821"/>
      <c r="J40" s="821"/>
      <c r="K40" s="822"/>
      <c r="L40" s="136" t="str">
        <f>IF(AC39&lt;=0,"",IF((LEN(AC39)-11&lt;=0),"0",MID(AC39,LEN(AC39)-11,1)))</f>
        <v/>
      </c>
      <c r="M40" s="823" t="str">
        <f>IF(AC39&lt;=0,"",IF((LEN(AC39)-10&lt;=0),"0",MID(AC39,LEN(AC39)-10,1)))</f>
        <v/>
      </c>
      <c r="N40" s="827"/>
      <c r="O40" s="823" t="str">
        <f>IF(AC39&lt;=0,"",IF((LEN(AC39)-9&lt;=0),"0",MID(AC39,LEN(AC39)-9,1)))</f>
        <v/>
      </c>
      <c r="P40" s="824"/>
      <c r="Q40" s="928" t="str">
        <f>IF(AC39&lt;=0,"",IF((LEN(AC39)-8&lt;=0),"0",MID(AC39,LEN(AC39)-8,1)))</f>
        <v/>
      </c>
      <c r="R40" s="928"/>
      <c r="S40" s="940" t="str">
        <f>IF(AC39&lt;=0,"",IF((LEN(AC39)-7&lt;=0),"0",MID(AC39,LEN(AC39)-7,1)))</f>
        <v/>
      </c>
      <c r="T40" s="941"/>
      <c r="U40" s="936"/>
      <c r="V40" s="937" t="str">
        <f>IF(AC39&lt;=0,"",IF((LEN(AC39)-6&lt;=0),"0",MID(AC39,LEN(AC39)-6,1)))</f>
        <v/>
      </c>
      <c r="W40" s="928"/>
      <c r="X40" s="937" t="str">
        <f>IF(AC39&lt;=0,"",IF((LEN(AC39)-5&lt;=0),"0",MID(AC39,LEN(AC39)-5,1)))</f>
        <v/>
      </c>
      <c r="Y40" s="928"/>
      <c r="Z40" s="938"/>
      <c r="AA40" s="928" t="str">
        <f>IF(AC39&lt;=0,"",IF((LEN(AC39)-4&lt;=0),"0",MID(AC39,LEN(AC39)-4,1)))</f>
        <v/>
      </c>
      <c r="AB40" s="934"/>
      <c r="AC40" s="935" t="str">
        <f>IF(AC39&lt;=0,"",IF((LEN(AC39)-3&lt;=0),"0",MID(AC39,LEN(AC39)-3,1)))</f>
        <v/>
      </c>
      <c r="AD40" s="936"/>
      <c r="AE40" s="937" t="str">
        <f>IF(AC39&lt;=0,"",IF((LEN(AC39)-2&lt;=0),"0",MID(AC39,LEN(AC39)-2,1)))</f>
        <v/>
      </c>
      <c r="AF40" s="928"/>
      <c r="AG40" s="928"/>
      <c r="AH40" s="937" t="str">
        <f>IF(AC39&lt;=0,"",IF((LEN(AC39)-1&lt;=0),"0",MID(AC39,LEN(AC39)-1,1)))</f>
        <v/>
      </c>
      <c r="AI40" s="938"/>
      <c r="AJ40" s="935" t="str">
        <f>IF(AC39&lt;&gt;0,RIGHT(AC39,1),"")</f>
        <v/>
      </c>
      <c r="AK40" s="939"/>
      <c r="AL40" s="445"/>
      <c r="AM40" s="853"/>
      <c r="AN40" s="446"/>
      <c r="AO40" s="847"/>
      <c r="AP40" s="848"/>
      <c r="AQ40" s="943" t="s">
        <v>38</v>
      </c>
      <c r="AR40" s="944"/>
      <c r="AS40" s="944"/>
      <c r="AT40" s="945"/>
      <c r="AU40" s="100" t="str">
        <f>IF(BI39&lt;=0,"",IF((LEN(BI39)-11&lt;=0),"0",MID(BI39,LEN(BI39)-11,1)))</f>
        <v/>
      </c>
      <c r="AV40" s="927" t="str">
        <f>IF(BI39&lt;=0,"",IF((LEN(BI39)-10&lt;=0),"0",MID(BI39,LEN(BI39)-10,1)))</f>
        <v/>
      </c>
      <c r="AW40" s="927"/>
      <c r="AX40" s="927" t="str">
        <f>IF(BI39&lt;=0,"",IF((LEN(BI39)-9&lt;=0),"0",MID(BI39,LEN(BI39)-9,1)))</f>
        <v/>
      </c>
      <c r="AY40" s="927"/>
      <c r="AZ40" s="928" t="str">
        <f>IF(BI39&lt;=0,"",IF((LEN(BI39)-8&lt;=0),"0",MID(BI39,LEN(BI39)-8,1)))</f>
        <v/>
      </c>
      <c r="BA40" s="928"/>
      <c r="BB40" s="942" t="str">
        <f>IF(BI39&lt;=0,"",IF((LEN(BI39)-7&lt;=0),"0",MID(BI39,LEN(BI39)-7,1)))</f>
        <v/>
      </c>
      <c r="BC40" s="928"/>
      <c r="BD40" s="927" t="str">
        <f>IF(BI39&lt;=0,"",IF((LEN(BI39)-6&lt;=0),"0",MID(BI39,LEN(BI39)-6,1)))</f>
        <v/>
      </c>
      <c r="BE40" s="927"/>
      <c r="BF40" s="927" t="str">
        <f>IF(BI39&lt;=0,"",IF((LEN(BI39)-5&lt;=0),"0",MID(BI39,LEN(BI39)-5,1)))</f>
        <v/>
      </c>
      <c r="BG40" s="927"/>
      <c r="BH40" s="229" t="str">
        <f>IF(BI39&lt;=0,"",IF((LEN(BI39)-4&lt;=0),"0",MID(BI39,LEN(BI39)-4,1)))</f>
        <v/>
      </c>
      <c r="BI40" s="928" t="str">
        <f>IF(BI39&lt;=0,"",IF((LEN(BI39)-3&lt;=0),"0",MID(BI39,LEN(BI39)-3,1)))</f>
        <v/>
      </c>
      <c r="BJ40" s="928"/>
      <c r="BK40" s="230" t="str">
        <f>IF(BI39&lt;=0,"",IF((LEN(BI39)-2&lt;=0),"0",MID(BI39,LEN(BI39)-2,1)))</f>
        <v/>
      </c>
      <c r="BL40" s="927" t="str">
        <f>IF(BI39&lt;=0,"",IF((LEN(BI39)-1&lt;=0),"0",MID(BI39,LEN(BI39)-1,1)))</f>
        <v/>
      </c>
      <c r="BM40" s="927"/>
      <c r="BN40" s="928" t="str">
        <f>IF(BI39&lt;&gt;0,RIGHT(BI39,1),"")</f>
        <v/>
      </c>
      <c r="BO40" s="928"/>
      <c r="BP40" s="871"/>
      <c r="BQ40" s="872"/>
      <c r="BR40" s="872"/>
      <c r="BS40" s="872"/>
      <c r="BT40" s="872"/>
      <c r="BU40" s="872"/>
      <c r="BV40" s="873"/>
      <c r="BW40" s="33"/>
      <c r="BX40" s="5"/>
      <c r="BY40" s="5"/>
      <c r="BZ40" s="5"/>
      <c r="CA40" s="5"/>
      <c r="CB40" s="37"/>
      <c r="CC40" s="527"/>
      <c r="CD40" s="879"/>
      <c r="CE40" s="880"/>
      <c r="CF40" s="819" t="s">
        <v>38</v>
      </c>
      <c r="CG40" s="819"/>
      <c r="CH40" s="819"/>
      <c r="CI40" s="819"/>
      <c r="CJ40" s="819"/>
      <c r="CK40" s="157" t="str">
        <f>IF(DB39&lt;=0,"",IF((LEN(DB39)-11&lt;=0),"0",MID(DB39,LEN(DB39)-11,1)))</f>
        <v/>
      </c>
      <c r="CL40" s="946" t="str">
        <f>IF(DB39&lt;=0,"",IF((LEN(DB39)-10&lt;=0),"0",MID(DB39,LEN(DB39)-10,1)))</f>
        <v/>
      </c>
      <c r="CM40" s="946"/>
      <c r="CN40" s="946" t="str">
        <f>IF(DB39&lt;=0,"",IF((LEN(DB39)-9&lt;=0),"0",MID(DB39,LEN(DB39)-9,1)))</f>
        <v/>
      </c>
      <c r="CO40" s="946"/>
      <c r="CP40" s="424" t="str">
        <f>IF(DB39&lt;=0,"",IF((LEN(DB39)-8&lt;=0),"0",MID(DB39,LEN(DB39)-8,1)))</f>
        <v/>
      </c>
      <c r="CQ40" s="424"/>
      <c r="CR40" s="427" t="str">
        <f>IF(DB39&lt;=0,"",IF((LEN(DB39)-7&lt;=0),"0",MID(DB39,LEN(DB39)-7,1)))</f>
        <v/>
      </c>
      <c r="CS40" s="427"/>
      <c r="CT40" s="426"/>
      <c r="CU40" s="423" t="str">
        <f>IF(DB39&lt;=0,"",IF((LEN(DB39)-6&lt;=0),"0",MID(DB39,LEN(DB39)-6,1)))</f>
        <v/>
      </c>
      <c r="CV40" s="423"/>
      <c r="CW40" s="423" t="str">
        <f>IF(DB39&lt;=0,"",IF((LEN(DB39)-5&lt;=0),"0",MID(DB39,LEN(DB39)-5,1)))</f>
        <v/>
      </c>
      <c r="CX40" s="423"/>
      <c r="CY40" s="423"/>
      <c r="CZ40" s="424" t="str">
        <f>IF(DB39&lt;=0,"",IF((LEN(DB39)-4&lt;=0),"0",MID(DB39,LEN(DB39)-4,1)))</f>
        <v/>
      </c>
      <c r="DA40" s="425"/>
      <c r="DB40" s="425" t="str">
        <f>IF(DB39&lt;=0,"",IF((LEN(DB39)-3&lt;=0),"0",MID(DB39,LEN(DB39)-3,1)))</f>
        <v/>
      </c>
      <c r="DC40" s="426"/>
      <c r="DD40" s="423" t="str">
        <f>IF(DB39&lt;=0,"",IF((LEN(DB39)-2&lt;=0),"0",MID(DB39,LEN(DB39)-2,1)))</f>
        <v/>
      </c>
      <c r="DE40" s="423"/>
      <c r="DF40" s="423"/>
      <c r="DG40" s="423" t="str">
        <f>IF(DB39&lt;=0,"",IF((LEN(DB39)-1&lt;=0),"0",MID(DB39,LEN(DB39)-1,1)))</f>
        <v/>
      </c>
      <c r="DH40" s="423"/>
      <c r="DI40" s="425" t="str">
        <f>IF(DB39&lt;&gt;0,RIGHT(DB39,1),"")</f>
        <v/>
      </c>
      <c r="DJ40" s="958"/>
      <c r="DK40" s="528"/>
      <c r="DL40" s="528"/>
      <c r="DM40" s="933"/>
      <c r="DN40" s="879"/>
      <c r="DO40" s="880"/>
      <c r="DP40" s="897"/>
      <c r="DQ40" s="898"/>
      <c r="DR40" s="898"/>
      <c r="DS40" s="898"/>
      <c r="DT40" s="898"/>
      <c r="DU40" s="898"/>
      <c r="DV40" s="898"/>
      <c r="DW40" s="898"/>
      <c r="DX40" s="898"/>
      <c r="DY40" s="898"/>
      <c r="DZ40" s="898"/>
      <c r="EA40" s="898"/>
      <c r="EB40" s="898"/>
      <c r="EC40" s="898"/>
      <c r="ED40" s="898"/>
      <c r="EE40" s="898"/>
      <c r="EF40" s="898"/>
      <c r="EG40" s="898"/>
      <c r="EH40" s="898"/>
      <c r="EI40" s="898"/>
      <c r="EJ40" s="898"/>
      <c r="EK40" s="898"/>
      <c r="EL40" s="898"/>
      <c r="EM40" s="898"/>
      <c r="EN40" s="899"/>
      <c r="EO40" s="917"/>
      <c r="EP40" s="918"/>
      <c r="EQ40" s="918"/>
      <c r="ER40" s="918"/>
      <c r="ES40" s="918"/>
      <c r="ET40" s="918"/>
      <c r="EU40" s="919"/>
      <c r="EW40" s="2"/>
      <c r="EX40" s="2"/>
      <c r="EY40" s="2"/>
      <c r="EZ40" s="2"/>
      <c r="FA40" s="2"/>
    </row>
    <row r="41" spans="1:157" ht="18.75" customHeight="1">
      <c r="A41" s="2"/>
      <c r="B41" s="2"/>
      <c r="C41" s="75"/>
      <c r="D41" s="1030" t="s">
        <v>55</v>
      </c>
      <c r="E41" s="1031"/>
      <c r="F41" s="962" t="s">
        <v>11</v>
      </c>
      <c r="G41" s="962"/>
      <c r="H41" s="961"/>
      <c r="I41" s="959" t="s">
        <v>14</v>
      </c>
      <c r="J41" s="959"/>
      <c r="K41" s="959"/>
      <c r="L41" s="960" t="s">
        <v>15</v>
      </c>
      <c r="M41" s="961"/>
      <c r="N41" s="960" t="s">
        <v>10</v>
      </c>
      <c r="O41" s="962"/>
      <c r="P41" s="962"/>
      <c r="Q41" s="964" t="s">
        <v>16</v>
      </c>
      <c r="R41" s="965"/>
      <c r="S41" s="965"/>
      <c r="T41" s="965"/>
      <c r="U41" s="965"/>
      <c r="V41" s="965"/>
      <c r="W41" s="965"/>
      <c r="X41" s="965"/>
      <c r="Y41" s="1039" t="s">
        <v>140</v>
      </c>
      <c r="Z41" s="1040"/>
      <c r="AA41" s="1040"/>
      <c r="AB41" s="1040"/>
      <c r="AC41" s="966" t="s">
        <v>141</v>
      </c>
      <c r="AD41" s="967"/>
      <c r="AE41" s="967"/>
      <c r="AF41" s="968"/>
      <c r="AG41" s="966" t="s">
        <v>142</v>
      </c>
      <c r="AH41" s="967"/>
      <c r="AI41" s="967"/>
      <c r="AJ41" s="968"/>
      <c r="AK41" s="1081"/>
      <c r="AL41" s="1082"/>
      <c r="AM41" s="1083"/>
      <c r="AN41" s="973" t="s">
        <v>17</v>
      </c>
      <c r="AO41" s="974"/>
      <c r="AP41" s="974"/>
      <c r="AQ41" s="974"/>
      <c r="AR41" s="974"/>
      <c r="AS41" s="974"/>
      <c r="AT41" s="974"/>
      <c r="AU41" s="974"/>
      <c r="AV41" s="974"/>
      <c r="AW41" s="974"/>
      <c r="AX41" s="974"/>
      <c r="AY41" s="974"/>
      <c r="AZ41" s="974"/>
      <c r="BA41" s="974"/>
      <c r="BB41" s="974"/>
      <c r="BC41" s="974"/>
      <c r="BD41" s="975"/>
      <c r="BE41" s="122"/>
      <c r="BF41" s="122"/>
      <c r="BG41" s="122"/>
      <c r="BH41" s="979" t="s">
        <v>18</v>
      </c>
      <c r="BI41" s="979"/>
      <c r="BJ41" s="979"/>
      <c r="BK41" s="979"/>
      <c r="BL41" s="979"/>
      <c r="BM41" s="979"/>
      <c r="BN41" s="979"/>
      <c r="BO41" s="979"/>
      <c r="BP41" s="979"/>
      <c r="BQ41" s="979"/>
      <c r="BR41" s="979"/>
      <c r="BS41" s="979"/>
      <c r="BT41" s="979"/>
      <c r="BU41" s="226"/>
      <c r="BV41" s="231"/>
      <c r="BW41" s="25"/>
      <c r="BX41" s="4"/>
      <c r="BY41" s="4"/>
      <c r="BZ41" s="4"/>
      <c r="CA41" s="4"/>
      <c r="CB41" s="37"/>
      <c r="CC41" s="947" t="s">
        <v>55</v>
      </c>
      <c r="CD41" s="947"/>
      <c r="CE41" s="948" t="s">
        <v>11</v>
      </c>
      <c r="CF41" s="948"/>
      <c r="CG41" s="948"/>
      <c r="CH41" s="947" t="s">
        <v>14</v>
      </c>
      <c r="CI41" s="947"/>
      <c r="CJ41" s="947"/>
      <c r="CK41" s="948" t="s">
        <v>15</v>
      </c>
      <c r="CL41" s="948"/>
      <c r="CM41" s="948" t="s">
        <v>10</v>
      </c>
      <c r="CN41" s="948"/>
      <c r="CO41" s="948"/>
      <c r="CP41" s="675" t="s">
        <v>16</v>
      </c>
      <c r="CQ41" s="675"/>
      <c r="CR41" s="675"/>
      <c r="CS41" s="675"/>
      <c r="CT41" s="675"/>
      <c r="CU41" s="675"/>
      <c r="CV41" s="675"/>
      <c r="CW41" s="676"/>
      <c r="CX41" s="1046" t="s">
        <v>140</v>
      </c>
      <c r="CY41" s="1047"/>
      <c r="CZ41" s="1047"/>
      <c r="DA41" s="1048"/>
      <c r="DB41" s="949" t="s">
        <v>148</v>
      </c>
      <c r="DC41" s="950"/>
      <c r="DD41" s="950"/>
      <c r="DE41" s="951"/>
      <c r="DF41" s="949" t="s">
        <v>142</v>
      </c>
      <c r="DG41" s="950"/>
      <c r="DH41" s="950"/>
      <c r="DI41" s="951"/>
      <c r="DJ41" s="1055"/>
      <c r="DK41" s="1056"/>
      <c r="DL41" s="1057"/>
      <c r="DM41" s="997" t="s">
        <v>17</v>
      </c>
      <c r="DN41" s="998"/>
      <c r="DO41" s="998"/>
      <c r="DP41" s="998"/>
      <c r="DQ41" s="998"/>
      <c r="DR41" s="998"/>
      <c r="DS41" s="998"/>
      <c r="DT41" s="998"/>
      <c r="DU41" s="998"/>
      <c r="DV41" s="998"/>
      <c r="DW41" s="998"/>
      <c r="DX41" s="998"/>
      <c r="DY41" s="998"/>
      <c r="DZ41" s="998"/>
      <c r="EA41" s="998"/>
      <c r="EB41" s="998"/>
      <c r="EC41" s="999"/>
      <c r="ED41" s="158"/>
      <c r="EE41" s="158"/>
      <c r="EF41" s="158"/>
      <c r="EG41" s="998" t="s">
        <v>18</v>
      </c>
      <c r="EH41" s="998"/>
      <c r="EI41" s="998"/>
      <c r="EJ41" s="998"/>
      <c r="EK41" s="998"/>
      <c r="EL41" s="998"/>
      <c r="EM41" s="998"/>
      <c r="EN41" s="998"/>
      <c r="EO41" s="998"/>
      <c r="EP41" s="998"/>
      <c r="EQ41" s="998"/>
      <c r="ER41" s="998"/>
      <c r="ES41" s="998"/>
      <c r="ET41" s="38"/>
      <c r="EU41" s="45"/>
      <c r="EW41" s="2"/>
      <c r="EX41" s="2"/>
      <c r="EY41" s="2"/>
      <c r="EZ41" s="2"/>
      <c r="FA41" s="2"/>
    </row>
    <row r="42" spans="1:157" ht="22.5" customHeight="1">
      <c r="A42" s="2"/>
      <c r="B42" s="2"/>
      <c r="C42" s="75"/>
      <c r="D42" s="1032"/>
      <c r="E42" s="1033"/>
      <c r="F42" s="962"/>
      <c r="G42" s="962"/>
      <c r="H42" s="961"/>
      <c r="I42" s="959"/>
      <c r="J42" s="959"/>
      <c r="K42" s="959"/>
      <c r="L42" s="960"/>
      <c r="M42" s="961"/>
      <c r="N42" s="960"/>
      <c r="O42" s="962"/>
      <c r="P42" s="962"/>
      <c r="Q42" s="981" t="s">
        <v>56</v>
      </c>
      <c r="R42" s="982"/>
      <c r="S42" s="982"/>
      <c r="T42" s="982"/>
      <c r="U42" s="985" t="s">
        <v>36</v>
      </c>
      <c r="V42" s="986"/>
      <c r="W42" s="986"/>
      <c r="X42" s="987"/>
      <c r="Y42" s="960"/>
      <c r="Z42" s="962"/>
      <c r="AA42" s="962"/>
      <c r="AB42" s="962"/>
      <c r="AC42" s="969"/>
      <c r="AD42" s="970"/>
      <c r="AE42" s="970"/>
      <c r="AF42" s="971"/>
      <c r="AG42" s="969"/>
      <c r="AH42" s="970"/>
      <c r="AI42" s="970"/>
      <c r="AJ42" s="971"/>
      <c r="AK42" s="1084"/>
      <c r="AL42" s="1085"/>
      <c r="AM42" s="1086"/>
      <c r="AN42" s="976"/>
      <c r="AO42" s="977"/>
      <c r="AP42" s="977"/>
      <c r="AQ42" s="977"/>
      <c r="AR42" s="977"/>
      <c r="AS42" s="977"/>
      <c r="AT42" s="977"/>
      <c r="AU42" s="977"/>
      <c r="AV42" s="977"/>
      <c r="AW42" s="977"/>
      <c r="AX42" s="977"/>
      <c r="AY42" s="977"/>
      <c r="AZ42" s="977"/>
      <c r="BA42" s="977"/>
      <c r="BB42" s="977"/>
      <c r="BC42" s="977"/>
      <c r="BD42" s="978"/>
      <c r="BE42" s="232"/>
      <c r="BF42" s="232"/>
      <c r="BG42" s="232"/>
      <c r="BH42" s="977"/>
      <c r="BI42" s="977"/>
      <c r="BJ42" s="977"/>
      <c r="BK42" s="977"/>
      <c r="BL42" s="977"/>
      <c r="BM42" s="977"/>
      <c r="BN42" s="977"/>
      <c r="BO42" s="977"/>
      <c r="BP42" s="977"/>
      <c r="BQ42" s="977"/>
      <c r="BR42" s="977"/>
      <c r="BS42" s="977"/>
      <c r="BT42" s="977"/>
      <c r="BU42" s="227"/>
      <c r="BV42" s="228"/>
      <c r="BW42" s="25"/>
      <c r="BX42" s="4"/>
      <c r="BY42" s="4"/>
      <c r="BZ42" s="4"/>
      <c r="CA42" s="4"/>
      <c r="CB42" s="37"/>
      <c r="CC42" s="947"/>
      <c r="CD42" s="947"/>
      <c r="CE42" s="948"/>
      <c r="CF42" s="948"/>
      <c r="CG42" s="948"/>
      <c r="CH42" s="947"/>
      <c r="CI42" s="947"/>
      <c r="CJ42" s="947"/>
      <c r="CK42" s="948"/>
      <c r="CL42" s="948"/>
      <c r="CM42" s="948"/>
      <c r="CN42" s="948"/>
      <c r="CO42" s="972"/>
      <c r="CP42" s="991" t="s">
        <v>56</v>
      </c>
      <c r="CQ42" s="992"/>
      <c r="CR42" s="992"/>
      <c r="CS42" s="993"/>
      <c r="CT42" s="1004" t="s">
        <v>36</v>
      </c>
      <c r="CU42" s="1005"/>
      <c r="CV42" s="1005"/>
      <c r="CW42" s="1006"/>
      <c r="CX42" s="1049"/>
      <c r="CY42" s="1050"/>
      <c r="CZ42" s="1050"/>
      <c r="DA42" s="1051"/>
      <c r="DB42" s="952"/>
      <c r="DC42" s="953"/>
      <c r="DD42" s="953"/>
      <c r="DE42" s="954"/>
      <c r="DF42" s="952"/>
      <c r="DG42" s="953"/>
      <c r="DH42" s="953"/>
      <c r="DI42" s="954"/>
      <c r="DJ42" s="1058"/>
      <c r="DK42" s="1059"/>
      <c r="DL42" s="1060"/>
      <c r="DM42" s="1000"/>
      <c r="DN42" s="1001"/>
      <c r="DO42" s="1001"/>
      <c r="DP42" s="1001"/>
      <c r="DQ42" s="1001"/>
      <c r="DR42" s="1001"/>
      <c r="DS42" s="1001"/>
      <c r="DT42" s="1001"/>
      <c r="DU42" s="1001"/>
      <c r="DV42" s="1001"/>
      <c r="DW42" s="1001"/>
      <c r="DX42" s="1001"/>
      <c r="DY42" s="1001"/>
      <c r="DZ42" s="1001"/>
      <c r="EA42" s="1001"/>
      <c r="EB42" s="1001"/>
      <c r="EC42" s="1002"/>
      <c r="ED42" s="158"/>
      <c r="EE42" s="158"/>
      <c r="EF42" s="158"/>
      <c r="EG42" s="1001"/>
      <c r="EH42" s="1001"/>
      <c r="EI42" s="1001"/>
      <c r="EJ42" s="1001"/>
      <c r="EK42" s="1001"/>
      <c r="EL42" s="1001"/>
      <c r="EM42" s="1001"/>
      <c r="EN42" s="1001"/>
      <c r="EO42" s="1001"/>
      <c r="EP42" s="1001"/>
      <c r="EQ42" s="1001"/>
      <c r="ER42" s="1001"/>
      <c r="ES42" s="1001"/>
      <c r="ET42" s="38"/>
      <c r="EU42" s="45"/>
      <c r="EW42" s="2"/>
      <c r="EX42" s="2"/>
      <c r="EY42" s="2"/>
      <c r="EZ42" s="2"/>
      <c r="FA42" s="2"/>
    </row>
    <row r="43" spans="1:157" ht="18.75" customHeight="1">
      <c r="A43" s="2"/>
      <c r="B43" s="2"/>
      <c r="C43" s="1010" t="s">
        <v>87</v>
      </c>
      <c r="D43" s="1034"/>
      <c r="E43" s="1035"/>
      <c r="F43" s="962"/>
      <c r="G43" s="962"/>
      <c r="H43" s="961"/>
      <c r="I43" s="959"/>
      <c r="J43" s="959"/>
      <c r="K43" s="959"/>
      <c r="L43" s="960"/>
      <c r="M43" s="961"/>
      <c r="N43" s="960"/>
      <c r="O43" s="962"/>
      <c r="P43" s="962"/>
      <c r="Q43" s="983"/>
      <c r="R43" s="984"/>
      <c r="S43" s="984"/>
      <c r="T43" s="984"/>
      <c r="U43" s="988"/>
      <c r="V43" s="989"/>
      <c r="W43" s="989"/>
      <c r="X43" s="990"/>
      <c r="Y43" s="1041"/>
      <c r="Z43" s="1042"/>
      <c r="AA43" s="1042"/>
      <c r="AB43" s="1042"/>
      <c r="AC43" s="1043"/>
      <c r="AD43" s="1044"/>
      <c r="AE43" s="1044"/>
      <c r="AF43" s="1045"/>
      <c r="AG43" s="969"/>
      <c r="AH43" s="970"/>
      <c r="AI43" s="970"/>
      <c r="AJ43" s="971"/>
      <c r="AK43" s="1084"/>
      <c r="AL43" s="1085"/>
      <c r="AM43" s="1086"/>
      <c r="AN43" s="1011" t="s">
        <v>19</v>
      </c>
      <c r="AO43" s="464"/>
      <c r="AP43" s="464"/>
      <c r="AQ43" s="464"/>
      <c r="AR43" s="464"/>
      <c r="AS43" s="463" t="s">
        <v>2</v>
      </c>
      <c r="AT43" s="464"/>
      <c r="AU43" s="858"/>
      <c r="AV43" s="464" t="s">
        <v>3</v>
      </c>
      <c r="AW43" s="464"/>
      <c r="AX43" s="464"/>
      <c r="AY43" s="463" t="s">
        <v>4</v>
      </c>
      <c r="AZ43" s="464"/>
      <c r="BA43" s="858"/>
      <c r="BB43" s="464" t="s">
        <v>20</v>
      </c>
      <c r="BC43" s="464"/>
      <c r="BD43" s="802"/>
      <c r="BE43" s="980" t="s">
        <v>139</v>
      </c>
      <c r="BF43" s="648"/>
      <c r="BG43" s="648"/>
      <c r="BH43" s="648"/>
      <c r="BI43" s="648"/>
      <c r="BJ43" s="648"/>
      <c r="BK43" s="648"/>
      <c r="BL43" s="648"/>
      <c r="BM43" s="648"/>
      <c r="BN43" s="648"/>
      <c r="BO43" s="649"/>
      <c r="BP43" s="664" t="s">
        <v>3</v>
      </c>
      <c r="BQ43" s="665"/>
      <c r="BR43" s="664" t="s">
        <v>21</v>
      </c>
      <c r="BS43" s="498"/>
      <c r="BT43" s="665"/>
      <c r="BU43" s="498" t="s">
        <v>20</v>
      </c>
      <c r="BV43" s="665"/>
      <c r="BW43" s="25"/>
      <c r="BX43" s="7"/>
      <c r="BY43" s="7"/>
      <c r="BZ43" s="7"/>
      <c r="CA43" s="7"/>
      <c r="CB43" s="37"/>
      <c r="CC43" s="947"/>
      <c r="CD43" s="947"/>
      <c r="CE43" s="948"/>
      <c r="CF43" s="948"/>
      <c r="CG43" s="948"/>
      <c r="CH43" s="947"/>
      <c r="CI43" s="947"/>
      <c r="CJ43" s="947"/>
      <c r="CK43" s="948"/>
      <c r="CL43" s="948"/>
      <c r="CM43" s="948"/>
      <c r="CN43" s="948"/>
      <c r="CO43" s="972"/>
      <c r="CP43" s="994"/>
      <c r="CQ43" s="995"/>
      <c r="CR43" s="995"/>
      <c r="CS43" s="996"/>
      <c r="CT43" s="1007"/>
      <c r="CU43" s="1008"/>
      <c r="CV43" s="1008"/>
      <c r="CW43" s="1009"/>
      <c r="CX43" s="1052"/>
      <c r="CY43" s="1053"/>
      <c r="CZ43" s="1053"/>
      <c r="DA43" s="1054"/>
      <c r="DB43" s="955"/>
      <c r="DC43" s="956"/>
      <c r="DD43" s="956"/>
      <c r="DE43" s="957"/>
      <c r="DF43" s="955"/>
      <c r="DG43" s="956"/>
      <c r="DH43" s="956"/>
      <c r="DI43" s="957"/>
      <c r="DJ43" s="1058"/>
      <c r="DK43" s="1059"/>
      <c r="DL43" s="1060"/>
      <c r="DM43" s="1003" t="s">
        <v>19</v>
      </c>
      <c r="DN43" s="819"/>
      <c r="DO43" s="819"/>
      <c r="DP43" s="819"/>
      <c r="DQ43" s="819"/>
      <c r="DR43" s="819" t="s">
        <v>2</v>
      </c>
      <c r="DS43" s="819"/>
      <c r="DT43" s="819"/>
      <c r="DU43" s="819" t="s">
        <v>3</v>
      </c>
      <c r="DV43" s="819"/>
      <c r="DW43" s="819"/>
      <c r="DX43" s="819" t="s">
        <v>4</v>
      </c>
      <c r="DY43" s="819"/>
      <c r="DZ43" s="819"/>
      <c r="EA43" s="819" t="s">
        <v>20</v>
      </c>
      <c r="EB43" s="819"/>
      <c r="EC43" s="819"/>
      <c r="ED43" s="640" t="s">
        <v>139</v>
      </c>
      <c r="EE43" s="641"/>
      <c r="EF43" s="641"/>
      <c r="EG43" s="641"/>
      <c r="EH43" s="641"/>
      <c r="EI43" s="641"/>
      <c r="EJ43" s="641"/>
      <c r="EK43" s="641"/>
      <c r="EL43" s="641"/>
      <c r="EM43" s="641"/>
      <c r="EN43" s="642"/>
      <c r="EO43" s="963" t="s">
        <v>3</v>
      </c>
      <c r="EP43" s="963"/>
      <c r="EQ43" s="963" t="s">
        <v>21</v>
      </c>
      <c r="ER43" s="963"/>
      <c r="ES43" s="963"/>
      <c r="ET43" s="963" t="s">
        <v>20</v>
      </c>
      <c r="EU43" s="963"/>
      <c r="EW43" s="2"/>
      <c r="EX43" s="2"/>
      <c r="EY43" s="2"/>
      <c r="EZ43" s="2"/>
      <c r="FA43" s="2"/>
    </row>
    <row r="44" spans="1:157" ht="19.5" customHeight="1" thickBot="1">
      <c r="A44" s="2"/>
      <c r="B44" s="2"/>
      <c r="C44" s="1010"/>
      <c r="D44" s="1064"/>
      <c r="E44" s="1065"/>
      <c r="F44" s="1066"/>
      <c r="G44" s="1066"/>
      <c r="H44" s="1067"/>
      <c r="I44" s="1066"/>
      <c r="J44" s="1066"/>
      <c r="K44" s="1066"/>
      <c r="L44" s="1068"/>
      <c r="M44" s="1067"/>
      <c r="N44" s="1068"/>
      <c r="O44" s="1066"/>
      <c r="P44" s="1069"/>
      <c r="Q44" s="1012" t="str">
        <f>IF('[2]8'!$U$41="✓","○",
"")</f>
        <v/>
      </c>
      <c r="R44" s="1013"/>
      <c r="S44" s="1013"/>
      <c r="T44" s="1014"/>
      <c r="U44" s="1012" t="str">
        <f>IF('[2]8'!$U$39="✓","○",
"")</f>
        <v/>
      </c>
      <c r="V44" s="1013"/>
      <c r="W44" s="1013"/>
      <c r="X44" s="1014"/>
      <c r="Y44" s="1012" t="str">
        <f>IF('[1]8'!$BH$60=TRUE,"○",
"")</f>
        <v/>
      </c>
      <c r="Z44" s="1013"/>
      <c r="AA44" s="1013"/>
      <c r="AB44" s="1014"/>
      <c r="AC44" s="1013" t="str">
        <f>IF('[1]8'!$BH$62=TRUE,"○",
"")</f>
        <v/>
      </c>
      <c r="AD44" s="1013"/>
      <c r="AE44" s="1013"/>
      <c r="AF44" s="1013"/>
      <c r="AG44" s="1012" t="str">
        <f>IF('[1]8'!$BH$63=TRUE,"○",
"")</f>
        <v/>
      </c>
      <c r="AH44" s="1013"/>
      <c r="AI44" s="1013"/>
      <c r="AJ44" s="1014"/>
      <c r="AK44" s="1087"/>
      <c r="AL44" s="1088"/>
      <c r="AM44" s="1089"/>
      <c r="AN44" s="1064"/>
      <c r="AO44" s="1013"/>
      <c r="AP44" s="1013"/>
      <c r="AQ44" s="1013"/>
      <c r="AR44" s="1013"/>
      <c r="AS44" s="1012"/>
      <c r="AT44" s="1013"/>
      <c r="AU44" s="1014"/>
      <c r="AV44" s="1013"/>
      <c r="AW44" s="1013"/>
      <c r="AX44" s="1013"/>
      <c r="AY44" s="1012"/>
      <c r="AZ44" s="1013"/>
      <c r="BA44" s="1014"/>
      <c r="BB44" s="1013"/>
      <c r="BC44" s="1013"/>
      <c r="BD44" s="1065"/>
      <c r="BE44" s="1036" t="str">
        <f>'[1]8'!$AI$5</f>
        <v>昭和</v>
      </c>
      <c r="BF44" s="1037"/>
      <c r="BG44" s="1037"/>
      <c r="BH44" s="1037"/>
      <c r="BI44" s="1037"/>
      <c r="BJ44" s="1037"/>
      <c r="BK44" s="1037"/>
      <c r="BL44" s="1037"/>
      <c r="BM44" s="1037"/>
      <c r="BN44" s="1037"/>
      <c r="BO44" s="1038"/>
      <c r="BP44" s="1068" t="str">
        <f>'[1]8'!$AK$5</f>
        <v/>
      </c>
      <c r="BQ44" s="1067"/>
      <c r="BR44" s="1068" t="str">
        <f>'[1]8'!$AN$5</f>
        <v/>
      </c>
      <c r="BS44" s="1066"/>
      <c r="BT44" s="1067"/>
      <c r="BU44" s="1066" t="str">
        <f>'[1]8'!$AQ$5</f>
        <v/>
      </c>
      <c r="BV44" s="1067"/>
      <c r="BW44" s="23"/>
      <c r="BX44" s="4"/>
      <c r="BY44" s="4"/>
      <c r="BZ44" s="4"/>
      <c r="CA44" s="4"/>
      <c r="CB44" s="1070" t="s">
        <v>88</v>
      </c>
      <c r="CC44" s="1072">
        <f>D44</f>
        <v>0</v>
      </c>
      <c r="CD44" s="1072"/>
      <c r="CE44" s="1015">
        <f>F44</f>
        <v>0</v>
      </c>
      <c r="CF44" s="1015"/>
      <c r="CG44" s="1015"/>
      <c r="CH44" s="1015">
        <f>I44</f>
        <v>0</v>
      </c>
      <c r="CI44" s="1015"/>
      <c r="CJ44" s="1015"/>
      <c r="CK44" s="1015">
        <f>L44</f>
        <v>0</v>
      </c>
      <c r="CL44" s="1015"/>
      <c r="CM44" s="1015">
        <f>N44</f>
        <v>0</v>
      </c>
      <c r="CN44" s="1015"/>
      <c r="CO44" s="1015"/>
      <c r="CP44" s="1114" t="str">
        <f>Q44</f>
        <v/>
      </c>
      <c r="CQ44" s="1114"/>
      <c r="CR44" s="1114"/>
      <c r="CS44" s="1114"/>
      <c r="CT44" s="1015" t="str">
        <f>U44</f>
        <v/>
      </c>
      <c r="CU44" s="1015"/>
      <c r="CV44" s="1015"/>
      <c r="CW44" s="1015"/>
      <c r="CX44" s="1015" t="str">
        <f>Y44</f>
        <v/>
      </c>
      <c r="CY44" s="1015"/>
      <c r="CZ44" s="1015"/>
      <c r="DA44" s="1015"/>
      <c r="DB44" s="1015" t="str">
        <f>AC44</f>
        <v/>
      </c>
      <c r="DC44" s="1015"/>
      <c r="DD44" s="1015"/>
      <c r="DE44" s="1015"/>
      <c r="DF44" s="1015" t="str">
        <f>AG44</f>
        <v/>
      </c>
      <c r="DG44" s="1015"/>
      <c r="DH44" s="1015"/>
      <c r="DI44" s="1015"/>
      <c r="DJ44" s="1061"/>
      <c r="DK44" s="1062"/>
      <c r="DL44" s="1063"/>
      <c r="DM44" s="1073">
        <f>AN44</f>
        <v>0</v>
      </c>
      <c r="DN44" s="1073"/>
      <c r="DO44" s="1073"/>
      <c r="DP44" s="1073"/>
      <c r="DQ44" s="1073"/>
      <c r="DR44" s="1073">
        <f>AS44</f>
        <v>0</v>
      </c>
      <c r="DS44" s="1073"/>
      <c r="DT44" s="1073"/>
      <c r="DU44" s="1073">
        <f>AV44</f>
        <v>0</v>
      </c>
      <c r="DV44" s="1073"/>
      <c r="DW44" s="1073"/>
      <c r="DX44" s="1073">
        <f>AY44</f>
        <v>0</v>
      </c>
      <c r="DY44" s="1073"/>
      <c r="DZ44" s="1073"/>
      <c r="EA44" s="1073">
        <f>BB44</f>
        <v>0</v>
      </c>
      <c r="EB44" s="1073"/>
      <c r="EC44" s="1073"/>
      <c r="ED44" s="1115" t="str">
        <f>BE44</f>
        <v>昭和</v>
      </c>
      <c r="EE44" s="1116"/>
      <c r="EF44" s="1116"/>
      <c r="EG44" s="1116"/>
      <c r="EH44" s="1116"/>
      <c r="EI44" s="1116"/>
      <c r="EJ44" s="1116"/>
      <c r="EK44" s="1116"/>
      <c r="EL44" s="1116"/>
      <c r="EM44" s="1116"/>
      <c r="EN44" s="1117"/>
      <c r="EO44" s="1073" t="str">
        <f>BP44</f>
        <v/>
      </c>
      <c r="EP44" s="1073"/>
      <c r="EQ44" s="1073" t="str">
        <f>BR44</f>
        <v/>
      </c>
      <c r="ER44" s="1073"/>
      <c r="ES44" s="1073"/>
      <c r="ET44" s="1073" t="str">
        <f>BU44</f>
        <v/>
      </c>
      <c r="EU44" s="1073"/>
      <c r="EW44" s="2"/>
      <c r="EX44" s="2"/>
      <c r="EY44" s="2"/>
      <c r="EZ44" s="2"/>
      <c r="FA44" s="2"/>
    </row>
    <row r="45" spans="1:157" ht="21" customHeight="1">
      <c r="A45" s="2"/>
      <c r="B45" s="2"/>
      <c r="C45" s="1010"/>
      <c r="D45" s="1098" t="s">
        <v>5</v>
      </c>
      <c r="E45" s="1099"/>
      <c r="F45" s="1108" t="s">
        <v>112</v>
      </c>
      <c r="G45" s="1109"/>
      <c r="H45" s="1109"/>
      <c r="I45" s="1109"/>
      <c r="J45" s="1109"/>
      <c r="K45" s="1109"/>
      <c r="L45" s="1109"/>
      <c r="M45" s="1109"/>
      <c r="N45" s="866" t="str">
        <f>IF(BB47&lt;=0,"",IF((LEN(BB47)-12&lt;=0),"",MID(BB47,LEN(BB47)-12,1)))</f>
        <v>1</v>
      </c>
      <c r="O45" s="609"/>
      <c r="P45" s="825" t="str">
        <f>IF(BB47&lt;=0,"",IF((LEN(BB47)-11&lt;=0),"0",MID(BB47,LEN(BB47)-11,1)))</f>
        <v>2</v>
      </c>
      <c r="Q45" s="1017"/>
      <c r="R45" s="1078" t="str">
        <f>IF(BB47&lt;=0,"",IF((LEN(BB47)-10&lt;=0),"0",MID(BB47,LEN(BB47)-10,1)))</f>
        <v>3</v>
      </c>
      <c r="S45" s="1079"/>
      <c r="T45" s="1016" t="str">
        <f>IF(BB47&lt;=0,"",IF((LEN(BB47)-9&lt;=0),"0",MID(BB47,LEN(BB47)-9,1)))</f>
        <v>4</v>
      </c>
      <c r="U45" s="1080"/>
      <c r="V45" s="1017"/>
      <c r="W45" s="1078" t="str">
        <f>IF(BB47&lt;=0,"",IF((LEN(BB47)-8&lt;=0),"0",MID(BB47,LEN(BB47)-8,1)))</f>
        <v>5</v>
      </c>
      <c r="X45" s="1079"/>
      <c r="Y45" s="1028" t="str">
        <f>IF(BB47&lt;=0,"",IF((LEN(BB47)-7&lt;=0),"0",MID(BB47,LEN(BB47)-7,1)))</f>
        <v>6</v>
      </c>
      <c r="Z45" s="596"/>
      <c r="AA45" s="1029"/>
      <c r="AB45" s="1078" t="str">
        <f>IF(BB47&lt;=0,"",IF((LEN(BB47)-6&lt;=0),"0",MID(BB47,LEN(BB47)-6,1)))</f>
        <v>7</v>
      </c>
      <c r="AC45" s="1079"/>
      <c r="AD45" s="1016" t="str">
        <f>IF(BB47&lt;=0,"",IF((LEN(BB47)-5&lt;=0),"0",MID(BB47,LEN(BB47)-5,1)))</f>
        <v>8</v>
      </c>
      <c r="AE45" s="1017"/>
      <c r="AF45" s="1078" t="str">
        <f>IF(BB47&lt;=0,"",IF((LEN(BB47)-4&lt;=0),"0",MID(BB47,LEN(BB47)-4,1)))</f>
        <v>9</v>
      </c>
      <c r="AG45" s="1080"/>
      <c r="AH45" s="1079"/>
      <c r="AI45" s="1028" t="str">
        <f>IF(BB47&lt;=0,"",IF((LEN(BB47)-3&lt;=0),"0",MID(BB47,LEN(BB47)-3,1)))</f>
        <v>0</v>
      </c>
      <c r="AJ45" s="1029"/>
      <c r="AK45" s="1078" t="str">
        <f>IF(BB47&lt;=0,"",IF((LEN(BB47)-2&lt;=0),"0",MID(BB47,LEN(BB47)-2,1)))</f>
        <v>1</v>
      </c>
      <c r="AL45" s="1079"/>
      <c r="AM45" s="1016" t="str">
        <f>IF(BB47&lt;=0,"",IF((LEN(BB47)-1&lt;=0),"0",MID(BB47,LEN(BB47)-1,1)))</f>
        <v>2</v>
      </c>
      <c r="AN45" s="1017"/>
      <c r="AO45" s="596" t="str">
        <f>IF(BB47&lt;&gt;0,RIGHT(BB47,1),"")</f>
        <v>3</v>
      </c>
      <c r="AP45" s="596"/>
      <c r="AQ45" s="1018"/>
      <c r="AR45" s="138" t="s">
        <v>117</v>
      </c>
      <c r="AS45" s="138"/>
      <c r="AT45" s="138"/>
      <c r="AU45" s="138"/>
      <c r="AV45" s="138"/>
      <c r="AW45" s="138"/>
      <c r="AX45" s="138"/>
      <c r="AY45" s="138"/>
      <c r="AZ45" s="138"/>
      <c r="BA45" s="138"/>
      <c r="BB45" s="138"/>
      <c r="BC45" s="138"/>
      <c r="BD45" s="138"/>
      <c r="BE45" s="119"/>
      <c r="BF45" s="119"/>
      <c r="BG45" s="119"/>
      <c r="BH45" s="119"/>
      <c r="BI45" s="119"/>
      <c r="BJ45" s="119"/>
      <c r="BK45" s="119"/>
      <c r="BL45" s="119"/>
      <c r="BM45" s="119"/>
      <c r="BN45" s="119"/>
      <c r="BO45" s="119"/>
      <c r="BP45" s="119"/>
      <c r="BQ45" s="119"/>
      <c r="BR45" s="119"/>
      <c r="BS45" s="119"/>
      <c r="BT45" s="119"/>
      <c r="BU45" s="119"/>
      <c r="BV45" s="120"/>
      <c r="BW45" s="23"/>
      <c r="BX45" s="4"/>
      <c r="BY45" s="4"/>
      <c r="BZ45" s="4"/>
      <c r="CA45" s="4"/>
      <c r="CB45" s="1070"/>
      <c r="CC45" s="1093" t="s">
        <v>5</v>
      </c>
      <c r="CD45" s="1094"/>
      <c r="CE45" s="1074" t="s">
        <v>113</v>
      </c>
      <c r="CF45" s="1075"/>
      <c r="CG45" s="1075"/>
      <c r="CH45" s="1075"/>
      <c r="CI45" s="1075"/>
      <c r="CJ45" s="1075"/>
      <c r="CK45" s="1075"/>
      <c r="CL45" s="1076"/>
      <c r="CM45" s="426" t="str">
        <f>IF(EA47&lt;=0,"",IF((LEN(EA47)-12&lt;=0),"",MID(EA47,LEN(EA47)-12,1)))</f>
        <v>1</v>
      </c>
      <c r="CN45" s="425"/>
      <c r="CO45" s="425" t="str">
        <f>IF(EA47&lt;=0,"",IF((LEN(EA47)-11&lt;=0),"0",MID(EA47,LEN(EA47)-11,1)))</f>
        <v>2</v>
      </c>
      <c r="CP45" s="426"/>
      <c r="CQ45" s="423" t="str">
        <f>IF(EA47&lt;=0,"",IF((LEN(EA47)-10&lt;=0),"0",MID(EA47,LEN(EA47)-10,1)))</f>
        <v>3</v>
      </c>
      <c r="CR45" s="423"/>
      <c r="CS45" s="423" t="str">
        <f>IF(EA47&lt;=0,"",IF((LEN(EA47)-9&lt;=0),"0",MID(EA47,LEN(EA47)-9,1)))</f>
        <v>4</v>
      </c>
      <c r="CT45" s="423"/>
      <c r="CU45" s="423"/>
      <c r="CV45" s="425" t="str">
        <f>IF(EA47&lt;=0,"",IF((LEN(EA47)-8&lt;=0),"0",MID(EA47,LEN(EA47)-8,1)))</f>
        <v>5</v>
      </c>
      <c r="CW45" s="426"/>
      <c r="CX45" s="426" t="str">
        <f>IF(EA47&lt;=0,"",IF((LEN(EA47)-7&lt;=0),"0",MID(EA47,LEN(EA47)-7,1)))</f>
        <v>6</v>
      </c>
      <c r="CY45" s="424"/>
      <c r="CZ45" s="424"/>
      <c r="DA45" s="423" t="str">
        <f>IF(EA47&lt;=0,"",IF((LEN(EA47)-6&lt;=0),"0",MID(EA47,LEN(EA47)-6,1)))</f>
        <v>7</v>
      </c>
      <c r="DB45" s="423"/>
      <c r="DC45" s="423" t="str">
        <f>IF(EA47&lt;=0,"",IF((LEN(EA47)-5&lt;=0),"0",MID(EA47,LEN(EA47)-5,1)))</f>
        <v>8</v>
      </c>
      <c r="DD45" s="423"/>
      <c r="DE45" s="425" t="str">
        <f>IF(EA47&lt;=0,"",IF((LEN(EA47)-4&lt;=0),"0",MID(EA47,LEN(EA47)-4,1)))</f>
        <v>9</v>
      </c>
      <c r="DF45" s="427"/>
      <c r="DG45" s="426"/>
      <c r="DH45" s="426" t="str">
        <f>IF(EA47&lt;=0,"",IF((LEN(EA47)-3&lt;=0),"0",MID(EA47,LEN(EA47)-3,1)))</f>
        <v>0</v>
      </c>
      <c r="DI45" s="424"/>
      <c r="DJ45" s="423" t="str">
        <f>IF(EA47&lt;=0,"",IF((LEN(EA47)-2&lt;=0),"0",MID(EA47,LEN(EA47)-2,1)))</f>
        <v>1</v>
      </c>
      <c r="DK45" s="423"/>
      <c r="DL45" s="423" t="str">
        <f>IF(EA47&lt;=0,"",IF((LEN(EA47)-1&lt;=0),"0",MID(EA47,LEN(EA47)-1,1)))</f>
        <v>2</v>
      </c>
      <c r="DM45" s="423"/>
      <c r="DN45" s="424" t="str">
        <f>IF(EA47&lt;&gt;0,RIGHT(EA47,1),"")</f>
        <v>3</v>
      </c>
      <c r="DO45" s="424"/>
      <c r="DP45" s="425"/>
      <c r="DQ45" s="54" t="s">
        <v>117</v>
      </c>
      <c r="DR45" s="54"/>
      <c r="DS45" s="54"/>
      <c r="DT45" s="54"/>
      <c r="DU45" s="54"/>
      <c r="DV45" s="54"/>
      <c r="DW45" s="54"/>
      <c r="DX45" s="54"/>
      <c r="DY45" s="54"/>
      <c r="DZ45" s="54"/>
      <c r="EA45" s="54"/>
      <c r="EB45" s="54"/>
      <c r="EC45" s="54"/>
      <c r="ED45" s="54"/>
      <c r="EE45" s="54"/>
      <c r="EF45" s="54"/>
      <c r="EG45" s="54"/>
      <c r="EH45" s="54"/>
      <c r="EI45" s="54"/>
      <c r="EJ45" s="54"/>
      <c r="EK45" s="54"/>
      <c r="EL45" s="54"/>
      <c r="EM45" s="54"/>
      <c r="EN45" s="54"/>
      <c r="EO45" s="54"/>
      <c r="EP45" s="54"/>
      <c r="EQ45" s="54"/>
      <c r="ER45" s="54"/>
      <c r="ES45" s="54"/>
      <c r="ET45" s="54"/>
      <c r="EU45" s="55"/>
      <c r="EW45" s="2"/>
      <c r="EX45" s="2"/>
      <c r="EY45" s="2"/>
      <c r="EZ45" s="2"/>
      <c r="FA45" s="2"/>
    </row>
    <row r="46" spans="1:157" ht="36" customHeight="1">
      <c r="A46" s="2"/>
      <c r="B46" s="2"/>
      <c r="C46" s="1010"/>
      <c r="D46" s="1098"/>
      <c r="E46" s="1099"/>
      <c r="F46" s="1102" t="s">
        <v>176</v>
      </c>
      <c r="G46" s="1103"/>
      <c r="H46" s="1103"/>
      <c r="I46" s="1103"/>
      <c r="J46" s="1103"/>
      <c r="K46" s="1103"/>
      <c r="L46" s="1103"/>
      <c r="M46" s="1104"/>
      <c r="N46" s="521" t="str">
        <f>[2]会社名!$C$7</f>
        <v>〇〇〇市〇〇〇町〇丁目〇-〇</v>
      </c>
      <c r="O46" s="521"/>
      <c r="P46" s="521"/>
      <c r="Q46" s="521"/>
      <c r="R46" s="521"/>
      <c r="S46" s="521"/>
      <c r="T46" s="521"/>
      <c r="U46" s="521"/>
      <c r="V46" s="521"/>
      <c r="W46" s="521"/>
      <c r="X46" s="521"/>
      <c r="Y46" s="521"/>
      <c r="Z46" s="521"/>
      <c r="AA46" s="521"/>
      <c r="AB46" s="521"/>
      <c r="AC46" s="521"/>
      <c r="AD46" s="521"/>
      <c r="AE46" s="521"/>
      <c r="AF46" s="521"/>
      <c r="AG46" s="521"/>
      <c r="AH46" s="521"/>
      <c r="AI46" s="521"/>
      <c r="AJ46" s="521"/>
      <c r="AK46" s="521"/>
      <c r="AL46" s="521"/>
      <c r="AM46" s="521"/>
      <c r="AN46" s="521"/>
      <c r="AO46" s="521"/>
      <c r="AP46" s="521"/>
      <c r="AQ46" s="521"/>
      <c r="AR46" s="1105"/>
      <c r="AS46" s="1105"/>
      <c r="AT46" s="1105"/>
      <c r="AU46" s="1105"/>
      <c r="AV46" s="1105"/>
      <c r="AW46" s="1105"/>
      <c r="AX46" s="1105"/>
      <c r="AY46" s="1105"/>
      <c r="AZ46" s="1105"/>
      <c r="BA46" s="1105"/>
      <c r="BB46" s="1105"/>
      <c r="BC46" s="1105"/>
      <c r="BD46" s="1105"/>
      <c r="BE46" s="1105"/>
      <c r="BF46" s="1105"/>
      <c r="BG46" s="1105"/>
      <c r="BH46" s="1105"/>
      <c r="BI46" s="1105"/>
      <c r="BJ46" s="1105"/>
      <c r="BK46" s="1105"/>
      <c r="BL46" s="1105"/>
      <c r="BM46" s="1105"/>
      <c r="BN46" s="1105"/>
      <c r="BO46" s="1105"/>
      <c r="BP46" s="1105"/>
      <c r="BQ46" s="1105"/>
      <c r="BR46" s="1105"/>
      <c r="BS46" s="1105"/>
      <c r="BT46" s="1105"/>
      <c r="BU46" s="1105"/>
      <c r="BV46" s="1106"/>
      <c r="BW46" s="22"/>
      <c r="BX46" s="4"/>
      <c r="BY46" s="4"/>
      <c r="BZ46" s="4"/>
      <c r="CA46" s="4"/>
      <c r="CB46" s="1070"/>
      <c r="CC46" s="1093"/>
      <c r="CD46" s="1094"/>
      <c r="CE46" s="1093" t="s">
        <v>176</v>
      </c>
      <c r="CF46" s="1094"/>
      <c r="CG46" s="1094"/>
      <c r="CH46" s="1094"/>
      <c r="CI46" s="1094"/>
      <c r="CJ46" s="1094"/>
      <c r="CK46" s="1094"/>
      <c r="CL46" s="1107"/>
      <c r="CM46" s="523" t="str">
        <f>N46</f>
        <v>〇〇〇市〇〇〇町〇丁目〇-〇</v>
      </c>
      <c r="CN46" s="523"/>
      <c r="CO46" s="523"/>
      <c r="CP46" s="523"/>
      <c r="CQ46" s="523"/>
      <c r="CR46" s="523"/>
      <c r="CS46" s="523"/>
      <c r="CT46" s="523"/>
      <c r="CU46" s="523"/>
      <c r="CV46" s="523"/>
      <c r="CW46" s="523"/>
      <c r="CX46" s="523"/>
      <c r="CY46" s="523"/>
      <c r="CZ46" s="523"/>
      <c r="DA46" s="523"/>
      <c r="DB46" s="523"/>
      <c r="DC46" s="523"/>
      <c r="DD46" s="523"/>
      <c r="DE46" s="523"/>
      <c r="DF46" s="523"/>
      <c r="DG46" s="523"/>
      <c r="DH46" s="523"/>
      <c r="DI46" s="523"/>
      <c r="DJ46" s="523"/>
      <c r="DK46" s="523"/>
      <c r="DL46" s="523"/>
      <c r="DM46" s="523"/>
      <c r="DN46" s="523"/>
      <c r="DO46" s="523"/>
      <c r="DP46" s="523"/>
      <c r="DQ46" s="523"/>
      <c r="DR46" s="523"/>
      <c r="DS46" s="523"/>
      <c r="DT46" s="523"/>
      <c r="DU46" s="523"/>
      <c r="DV46" s="523"/>
      <c r="DW46" s="523"/>
      <c r="DX46" s="523"/>
      <c r="DY46" s="523"/>
      <c r="DZ46" s="523"/>
      <c r="EA46" s="523"/>
      <c r="EB46" s="523"/>
      <c r="EC46" s="523"/>
      <c r="ED46" s="523"/>
      <c r="EE46" s="523"/>
      <c r="EF46" s="523"/>
      <c r="EG46" s="523"/>
      <c r="EH46" s="523"/>
      <c r="EI46" s="523"/>
      <c r="EJ46" s="523"/>
      <c r="EK46" s="523"/>
      <c r="EL46" s="523"/>
      <c r="EM46" s="523"/>
      <c r="EN46" s="523"/>
      <c r="EO46" s="523"/>
      <c r="EP46" s="523"/>
      <c r="EQ46" s="523"/>
      <c r="ER46" s="523"/>
      <c r="ES46" s="523"/>
      <c r="ET46" s="523"/>
      <c r="EU46" s="1077"/>
      <c r="EW46" s="2"/>
      <c r="EX46" s="2"/>
      <c r="EY46" s="2"/>
      <c r="EZ46" s="2"/>
      <c r="FA46" s="2"/>
    </row>
    <row r="47" spans="1:157" ht="22.5" customHeight="1">
      <c r="A47" s="2"/>
      <c r="B47" s="2"/>
      <c r="C47" s="1010"/>
      <c r="D47" s="1100"/>
      <c r="E47" s="1101"/>
      <c r="F47" s="647" t="s">
        <v>90</v>
      </c>
      <c r="G47" s="648"/>
      <c r="H47" s="648"/>
      <c r="I47" s="648"/>
      <c r="J47" s="648"/>
      <c r="K47" s="648"/>
      <c r="L47" s="648"/>
      <c r="M47" s="649"/>
      <c r="N47" s="1019" t="str">
        <f>[2]会社名!$C$5</f>
        <v>国税産業　株式会社</v>
      </c>
      <c r="O47" s="1020"/>
      <c r="P47" s="1020"/>
      <c r="Q47" s="1020"/>
      <c r="R47" s="1020"/>
      <c r="S47" s="1020"/>
      <c r="T47" s="1020"/>
      <c r="U47" s="1020"/>
      <c r="V47" s="1020"/>
      <c r="W47" s="1020"/>
      <c r="X47" s="1020"/>
      <c r="Y47" s="1020"/>
      <c r="Z47" s="1020"/>
      <c r="AA47" s="1020"/>
      <c r="AB47" s="1020"/>
      <c r="AC47" s="1020"/>
      <c r="AD47" s="1020"/>
      <c r="AE47" s="1020"/>
      <c r="AF47" s="1020"/>
      <c r="AG47" s="1020"/>
      <c r="AH47" s="1020"/>
      <c r="AI47" s="1020"/>
      <c r="AJ47" s="1020"/>
      <c r="AK47" s="1020"/>
      <c r="AL47" s="1020"/>
      <c r="AM47" s="1020"/>
      <c r="AN47" s="1020"/>
      <c r="AO47" s="1020"/>
      <c r="AP47" s="1020"/>
      <c r="AQ47" s="1020"/>
      <c r="AR47" s="1020"/>
      <c r="AS47" s="1020"/>
      <c r="AT47" s="1020"/>
      <c r="AU47" s="1020"/>
      <c r="AV47" s="1020"/>
      <c r="AW47" s="1020"/>
      <c r="AX47" s="1020"/>
      <c r="AY47" s="1020"/>
      <c r="AZ47" s="1020"/>
      <c r="BA47" s="1020"/>
      <c r="BB47" s="1021" t="str">
        <f>[2]会社名!$C$6</f>
        <v>1234567890123</v>
      </c>
      <c r="BC47" s="1021"/>
      <c r="BD47" s="1021"/>
      <c r="BE47" s="1022" t="s">
        <v>196</v>
      </c>
      <c r="BF47" s="1023"/>
      <c r="BG47" s="1023"/>
      <c r="BH47" s="1023"/>
      <c r="BI47" s="1024"/>
      <c r="BJ47" s="1025" t="str">
        <f>[2]会社名!$C$8</f>
        <v>03-1234-5678</v>
      </c>
      <c r="BK47" s="1026"/>
      <c r="BL47" s="1026"/>
      <c r="BM47" s="1026"/>
      <c r="BN47" s="1026"/>
      <c r="BO47" s="1026"/>
      <c r="BP47" s="1026"/>
      <c r="BQ47" s="1026"/>
      <c r="BR47" s="1026"/>
      <c r="BS47" s="1026"/>
      <c r="BT47" s="1026"/>
      <c r="BU47" s="1026"/>
      <c r="BV47" s="1027"/>
      <c r="BW47" s="22"/>
      <c r="BX47" s="8"/>
      <c r="BY47" s="8"/>
      <c r="BZ47" s="8"/>
      <c r="CA47" s="8"/>
      <c r="CB47" s="1070"/>
      <c r="CC47" s="1000"/>
      <c r="CD47" s="1001"/>
      <c r="CE47" s="553" t="s">
        <v>90</v>
      </c>
      <c r="CF47" s="1095"/>
      <c r="CG47" s="1095"/>
      <c r="CH47" s="1095"/>
      <c r="CI47" s="1095"/>
      <c r="CJ47" s="1095"/>
      <c r="CK47" s="1095"/>
      <c r="CL47" s="1096"/>
      <c r="CM47" s="1097" t="str">
        <f>N47</f>
        <v>国税産業　株式会社</v>
      </c>
      <c r="CN47" s="1097"/>
      <c r="CO47" s="1097"/>
      <c r="CP47" s="1097"/>
      <c r="CQ47" s="1097"/>
      <c r="CR47" s="1097"/>
      <c r="CS47" s="1097"/>
      <c r="CT47" s="1097"/>
      <c r="CU47" s="1097"/>
      <c r="CV47" s="1097"/>
      <c r="CW47" s="1097"/>
      <c r="CX47" s="1097"/>
      <c r="CY47" s="1097"/>
      <c r="CZ47" s="1097"/>
      <c r="DA47" s="1097"/>
      <c r="DB47" s="1097"/>
      <c r="DC47" s="1097"/>
      <c r="DD47" s="1097"/>
      <c r="DE47" s="1097"/>
      <c r="DF47" s="1097"/>
      <c r="DG47" s="1097"/>
      <c r="DH47" s="1097"/>
      <c r="DI47" s="1097"/>
      <c r="DJ47" s="1097"/>
      <c r="DK47" s="1097"/>
      <c r="DL47" s="1097"/>
      <c r="DM47" s="1097"/>
      <c r="DN47" s="1097"/>
      <c r="DO47" s="1097"/>
      <c r="DP47" s="1097"/>
      <c r="DQ47" s="1097"/>
      <c r="DR47" s="1097"/>
      <c r="DS47" s="1097"/>
      <c r="DT47" s="1097"/>
      <c r="DU47" s="1097"/>
      <c r="DV47" s="1097"/>
      <c r="DW47" s="1097"/>
      <c r="DX47" s="1097"/>
      <c r="DY47" s="1097"/>
      <c r="DZ47" s="1097"/>
      <c r="EA47" s="1113" t="str">
        <f>BB47</f>
        <v>1234567890123</v>
      </c>
      <c r="EB47" s="1113"/>
      <c r="EC47" s="1113"/>
      <c r="ED47" s="1110" t="s">
        <v>23</v>
      </c>
      <c r="EE47" s="1110"/>
      <c r="EF47" s="1110"/>
      <c r="EG47" s="1110"/>
      <c r="EH47" s="1110"/>
      <c r="EI47" s="1111" t="str">
        <f>BJ47</f>
        <v>03-1234-5678</v>
      </c>
      <c r="EJ47" s="1111"/>
      <c r="EK47" s="1111"/>
      <c r="EL47" s="1111"/>
      <c r="EM47" s="1111"/>
      <c r="EN47" s="1111"/>
      <c r="EO47" s="1111"/>
      <c r="EP47" s="1111"/>
      <c r="EQ47" s="1111"/>
      <c r="ER47" s="1111"/>
      <c r="ES47" s="1111"/>
      <c r="ET47" s="1111"/>
      <c r="EU47" s="1112"/>
      <c r="EW47" s="2"/>
      <c r="EX47" s="2"/>
      <c r="EY47" s="2"/>
      <c r="EZ47" s="2"/>
      <c r="FA47" s="2"/>
    </row>
    <row r="48" spans="1:157" ht="18.75" customHeight="1">
      <c r="A48" s="2"/>
      <c r="B48" s="2"/>
      <c r="C48" s="137"/>
      <c r="D48" s="1090" t="s">
        <v>91</v>
      </c>
      <c r="E48" s="1090"/>
      <c r="F48" s="1090"/>
      <c r="G48" s="1090"/>
      <c r="H48" s="1090"/>
      <c r="I48" s="1090"/>
      <c r="J48" s="1090"/>
      <c r="K48" s="1090"/>
      <c r="L48" s="1090"/>
      <c r="M48" s="1090"/>
      <c r="N48" s="1090"/>
      <c r="O48" s="1090"/>
      <c r="P48" s="1090"/>
      <c r="Q48" s="1090"/>
      <c r="R48" s="1090"/>
      <c r="S48" s="1090"/>
      <c r="T48" s="1090"/>
      <c r="U48" s="1090"/>
      <c r="V48" s="1090"/>
      <c r="W48" s="1090"/>
      <c r="X48" s="1090"/>
      <c r="Y48" s="1090"/>
      <c r="Z48" s="1090"/>
      <c r="AA48" s="1090"/>
      <c r="AB48" s="1090"/>
      <c r="AC48" s="1090"/>
      <c r="AD48" s="1090"/>
      <c r="AE48" s="1090"/>
      <c r="AF48" s="1090"/>
      <c r="AG48" s="1090"/>
      <c r="AH48" s="1090"/>
      <c r="AI48" s="1090"/>
      <c r="AJ48" s="1090"/>
      <c r="AK48" s="1090"/>
      <c r="AL48" s="1090"/>
      <c r="AM48" s="1090"/>
      <c r="AN48" s="1090"/>
      <c r="AO48" s="1090"/>
      <c r="AP48" s="1090"/>
      <c r="AQ48" s="1090"/>
      <c r="AR48" s="135"/>
      <c r="AS48" s="135"/>
      <c r="AT48" s="135"/>
      <c r="AU48" s="135"/>
      <c r="AV48" s="135"/>
      <c r="AW48" s="135"/>
      <c r="AX48" s="135"/>
      <c r="AY48" s="135"/>
      <c r="AZ48" s="135"/>
      <c r="BA48" s="135"/>
      <c r="BB48" s="135"/>
      <c r="BC48" s="135"/>
      <c r="BD48" s="135"/>
      <c r="BE48" s="135"/>
      <c r="BF48" s="135"/>
      <c r="BG48" s="135"/>
      <c r="BH48" s="135"/>
      <c r="BI48" s="135"/>
      <c r="BJ48" s="135"/>
      <c r="BK48" s="135"/>
      <c r="BL48" s="135"/>
      <c r="BM48" s="135"/>
      <c r="BN48" s="135"/>
      <c r="BO48" s="135"/>
      <c r="BP48" s="135"/>
      <c r="BQ48" s="135"/>
      <c r="BR48" s="135"/>
      <c r="BS48" s="135"/>
      <c r="BT48" s="135"/>
      <c r="BU48" s="135"/>
      <c r="BV48" s="135"/>
      <c r="BW48" s="34"/>
      <c r="BX48" s="8"/>
      <c r="BY48" s="6"/>
      <c r="BZ48" s="8"/>
      <c r="CA48" s="8"/>
      <c r="CB48" s="1071"/>
      <c r="CC48" s="1091" t="s">
        <v>133</v>
      </c>
      <c r="CD48" s="630"/>
      <c r="CE48" s="630"/>
      <c r="CF48" s="630"/>
      <c r="CG48" s="630"/>
      <c r="CH48" s="630"/>
      <c r="CI48" s="630"/>
      <c r="CJ48" s="1092"/>
      <c r="CK48" s="64"/>
      <c r="CL48" s="267"/>
      <c r="CM48" s="266"/>
      <c r="CN48" s="267"/>
      <c r="CO48" s="266"/>
      <c r="CP48" s="267"/>
      <c r="CQ48" s="66"/>
      <c r="CR48" s="1091" t="s">
        <v>132</v>
      </c>
      <c r="CS48" s="630"/>
      <c r="CT48" s="630"/>
      <c r="CU48" s="630"/>
      <c r="CV48" s="630"/>
      <c r="CW48" s="630"/>
      <c r="CX48" s="630"/>
      <c r="CY48" s="630"/>
      <c r="CZ48" s="630"/>
      <c r="DA48" s="1092"/>
      <c r="DB48" s="63"/>
      <c r="DC48" s="266"/>
      <c r="DD48" s="267"/>
      <c r="DE48" s="64"/>
      <c r="DF48" s="266"/>
      <c r="DG48" s="267"/>
      <c r="DH48" s="266"/>
      <c r="DI48" s="267"/>
      <c r="DJ48" s="266"/>
      <c r="DK48" s="268"/>
      <c r="DL48" s="269"/>
      <c r="DM48" s="270"/>
      <c r="DN48" s="265"/>
      <c r="DO48" s="271"/>
      <c r="DP48" s="270"/>
      <c r="DQ48" s="271"/>
      <c r="DR48" s="270"/>
      <c r="DS48" s="264"/>
      <c r="DT48" s="146"/>
      <c r="DU48" s="146"/>
      <c r="DV48" s="146"/>
      <c r="DW48" s="147"/>
      <c r="DX48" s="147"/>
      <c r="DY48" s="147"/>
      <c r="DZ48" s="147"/>
      <c r="EA48" s="147"/>
      <c r="EB48" s="53"/>
      <c r="EC48" s="8"/>
      <c r="ED48" s="148"/>
      <c r="EE48" s="148"/>
      <c r="EF48" s="148"/>
      <c r="EG48" s="148"/>
      <c r="EH48" s="148"/>
      <c r="EI48" s="148"/>
      <c r="EJ48" s="148"/>
      <c r="EK48" s="148"/>
      <c r="EL48" s="148"/>
      <c r="EM48" s="148"/>
      <c r="EN48" s="148"/>
      <c r="EO48" s="148"/>
      <c r="EP48" s="148"/>
      <c r="EQ48" s="148"/>
      <c r="ER48" s="148"/>
      <c r="ES48" s="148"/>
      <c r="ET48" s="233" t="s">
        <v>103</v>
      </c>
      <c r="EU48" s="234"/>
      <c r="EW48" s="2"/>
      <c r="EX48" s="2"/>
      <c r="EY48" s="2"/>
      <c r="EZ48" s="2"/>
      <c r="FA48" s="2"/>
    </row>
    <row r="49" spans="1:157" ht="13.5" customHeight="1">
      <c r="A49" s="2"/>
      <c r="B49" s="2"/>
      <c r="C49" s="72"/>
      <c r="BA49" s="86"/>
      <c r="BB49" s="86"/>
      <c r="BC49" s="86"/>
      <c r="BD49" s="86"/>
      <c r="BE49" s="86"/>
      <c r="BF49" s="86"/>
      <c r="BG49" s="86"/>
      <c r="BH49" s="86"/>
      <c r="BI49" s="86"/>
      <c r="BJ49" s="86"/>
      <c r="BK49" s="86"/>
      <c r="BL49" s="86"/>
      <c r="BM49" s="86"/>
      <c r="BN49" s="86"/>
      <c r="BO49" s="86"/>
      <c r="BP49" s="86"/>
      <c r="BQ49" s="86"/>
      <c r="BR49" s="86"/>
      <c r="BS49" s="86"/>
      <c r="BT49" s="86"/>
      <c r="BU49" s="86"/>
      <c r="BV49" s="86"/>
      <c r="BW49" s="40"/>
      <c r="BX49" s="6"/>
      <c r="BZ49" s="6"/>
      <c r="CA49" s="6"/>
      <c r="CB49" s="144"/>
      <c r="DK49" s="86"/>
      <c r="DL49" s="86"/>
      <c r="DM49" s="86"/>
      <c r="DN49" s="86"/>
      <c r="DO49" s="86"/>
      <c r="DP49" s="86"/>
      <c r="DQ49" s="86"/>
      <c r="DR49" s="86"/>
      <c r="DS49" s="86"/>
      <c r="DT49" s="86"/>
      <c r="DU49" s="86"/>
      <c r="DV49" s="86"/>
      <c r="DW49" s="86"/>
      <c r="DX49" s="86"/>
      <c r="DY49" s="86"/>
      <c r="DZ49" s="39"/>
      <c r="EA49" s="39"/>
      <c r="EB49" s="39"/>
      <c r="EC49" s="39"/>
      <c r="ED49" s="39"/>
      <c r="EE49" s="39"/>
      <c r="EF49" s="39"/>
      <c r="EG49" s="39"/>
      <c r="EH49" s="39"/>
      <c r="EI49" s="39"/>
      <c r="EJ49" s="39"/>
      <c r="EK49" s="39"/>
      <c r="EL49" s="39"/>
      <c r="EM49" s="39"/>
      <c r="EN49" s="39"/>
      <c r="EO49" s="39"/>
      <c r="EP49" s="39"/>
      <c r="EQ49" s="39"/>
      <c r="ER49" s="39"/>
      <c r="ES49" s="39"/>
      <c r="ET49" s="39"/>
      <c r="EU49" s="39"/>
      <c r="EW49" s="2"/>
      <c r="EX49" s="2"/>
      <c r="EY49" s="2"/>
      <c r="EZ49" s="2"/>
      <c r="FA49" s="2"/>
    </row>
    <row r="50" spans="1:157" ht="12.75" customHeight="1">
      <c r="A50" s="2"/>
      <c r="B50" s="2"/>
      <c r="C50" s="73"/>
      <c r="D50" s="41"/>
      <c r="E50" s="41"/>
      <c r="F50" s="41"/>
      <c r="G50" s="41"/>
      <c r="H50" s="41"/>
      <c r="I50" s="41"/>
      <c r="J50" s="41"/>
      <c r="K50" s="41"/>
      <c r="L50" s="41"/>
      <c r="M50" s="41"/>
      <c r="N50" s="41"/>
      <c r="O50" s="41"/>
      <c r="P50" s="41"/>
      <c r="Q50" s="41"/>
      <c r="R50" s="41"/>
      <c r="S50" s="41"/>
      <c r="T50" s="41"/>
      <c r="U50" s="41"/>
      <c r="V50" s="41"/>
      <c r="W50" s="41"/>
      <c r="X50" s="41"/>
      <c r="Y50" s="41"/>
      <c r="Z50" s="41"/>
      <c r="AA50" s="41"/>
      <c r="AB50" s="41"/>
      <c r="AC50" s="41"/>
      <c r="AD50" s="41"/>
      <c r="AE50" s="41"/>
      <c r="AF50" s="41"/>
      <c r="AG50" s="41"/>
      <c r="AH50" s="41"/>
      <c r="AI50" s="41"/>
      <c r="AJ50" s="41"/>
      <c r="AK50" s="41"/>
      <c r="AL50" s="41"/>
      <c r="AM50" s="41"/>
      <c r="AN50" s="41"/>
      <c r="AO50" s="41"/>
      <c r="AP50" s="41"/>
      <c r="AQ50" s="41"/>
      <c r="AR50" s="41"/>
      <c r="AS50" s="41"/>
      <c r="AT50" s="41"/>
      <c r="AU50" s="41"/>
      <c r="AV50" s="41"/>
      <c r="AW50" s="41"/>
      <c r="AX50" s="41"/>
      <c r="AY50" s="41"/>
      <c r="AZ50" s="41"/>
      <c r="BA50" s="41"/>
      <c r="BB50" s="41"/>
      <c r="BC50" s="41"/>
      <c r="BD50" s="41"/>
      <c r="BE50" s="41"/>
      <c r="BF50" s="41"/>
      <c r="BG50" s="41"/>
      <c r="BH50" s="41"/>
      <c r="BI50" s="41"/>
      <c r="BJ50" s="41"/>
      <c r="BK50" s="41"/>
      <c r="BL50" s="41"/>
      <c r="BM50" s="41"/>
      <c r="BN50" s="41"/>
      <c r="BO50" s="41"/>
      <c r="BP50" s="41"/>
      <c r="BQ50" s="41"/>
      <c r="BR50" s="41"/>
      <c r="BS50" s="41"/>
      <c r="BT50" s="41"/>
      <c r="BU50" s="41"/>
      <c r="BV50" s="41"/>
      <c r="BW50" s="40"/>
      <c r="EW50" s="2"/>
      <c r="EX50" s="2"/>
      <c r="EY50" s="2"/>
      <c r="EZ50" s="2"/>
      <c r="FA50" s="2"/>
    </row>
  </sheetData>
  <mergeCells count="730">
    <mergeCell ref="DB1:DI2"/>
    <mergeCell ref="DJ1:EH2"/>
    <mergeCell ref="C3:C16"/>
    <mergeCell ref="D3:F7"/>
    <mergeCell ref="G3:K3"/>
    <mergeCell ref="AW3:BC3"/>
    <mergeCell ref="BD3:BV3"/>
    <mergeCell ref="CC3:CE7"/>
    <mergeCell ref="G4:H7"/>
    <mergeCell ref="I4:AV7"/>
    <mergeCell ref="AW4:BC4"/>
    <mergeCell ref="BD4:BE4"/>
    <mergeCell ref="BF4:BG4"/>
    <mergeCell ref="BI4:BJ4"/>
    <mergeCell ref="BL4:BM4"/>
    <mergeCell ref="CP1:CV2"/>
    <mergeCell ref="CW1:DA2"/>
    <mergeCell ref="EE4:EF4"/>
    <mergeCell ref="EH4:EI4"/>
    <mergeCell ref="EC6:EU6"/>
    <mergeCell ref="EJ8:EU8"/>
    <mergeCell ref="D9:Q10"/>
    <mergeCell ref="R9:S9"/>
    <mergeCell ref="Y9:Z9"/>
    <mergeCell ref="EK4:EL4"/>
    <mergeCell ref="EM4:EN4"/>
    <mergeCell ref="EP4:EQ4"/>
    <mergeCell ref="ES4:ET4"/>
    <mergeCell ref="BN4:BO4"/>
    <mergeCell ref="BQ4:BR4"/>
    <mergeCell ref="BT4:BU4"/>
    <mergeCell ref="CH4:DU7"/>
    <mergeCell ref="DV4:EB4"/>
    <mergeCell ref="EC4:ED4"/>
    <mergeCell ref="AY7:BU7"/>
    <mergeCell ref="DX7:ET7"/>
    <mergeCell ref="CF3:CG7"/>
    <mergeCell ref="DV3:EB3"/>
    <mergeCell ref="EC3:EU3"/>
    <mergeCell ref="AW5:BC5"/>
    <mergeCell ref="BD5:BV5"/>
    <mergeCell ref="DV5:EB5"/>
    <mergeCell ref="EC5:EU5"/>
    <mergeCell ref="AW6:AX7"/>
    <mergeCell ref="AY6:BC6"/>
    <mergeCell ref="BD6:BV6"/>
    <mergeCell ref="DV6:DW7"/>
    <mergeCell ref="DX6:EB6"/>
    <mergeCell ref="AE9:AG9"/>
    <mergeCell ref="AW9:AX9"/>
    <mergeCell ref="BI9:BJ9"/>
    <mergeCell ref="D8:Q8"/>
    <mergeCell ref="R8:AG8"/>
    <mergeCell ref="AH8:AX8"/>
    <mergeCell ref="AY8:BJ8"/>
    <mergeCell ref="BK8:BV8"/>
    <mergeCell ref="CC8:CP8"/>
    <mergeCell ref="CC9:CP10"/>
    <mergeCell ref="CQ9:CR9"/>
    <mergeCell ref="CX9:CY9"/>
    <mergeCell ref="DD9:DF9"/>
    <mergeCell ref="DV9:DW9"/>
    <mergeCell ref="EH9:EI9"/>
    <mergeCell ref="DX10:EI10"/>
    <mergeCell ref="CQ8:DF8"/>
    <mergeCell ref="DG8:DW8"/>
    <mergeCell ref="DX8:EI8"/>
    <mergeCell ref="ES11:EU13"/>
    <mergeCell ref="D12:J13"/>
    <mergeCell ref="K12:M13"/>
    <mergeCell ref="CC12:CI13"/>
    <mergeCell ref="CJ12:CL13"/>
    <mergeCell ref="AC13:AH13"/>
    <mergeCell ref="AO13:AS13"/>
    <mergeCell ref="AY13:BC13"/>
    <mergeCell ref="EJ10:EU10"/>
    <mergeCell ref="D11:M11"/>
    <mergeCell ref="N11:Z13"/>
    <mergeCell ref="AE11:AZ12"/>
    <mergeCell ref="BE11:BH13"/>
    <mergeCell ref="BK11:BQ12"/>
    <mergeCell ref="BT11:BV13"/>
    <mergeCell ref="CC11:CL11"/>
    <mergeCell ref="CM11:CY13"/>
    <mergeCell ref="DD11:DY12"/>
    <mergeCell ref="R10:AG10"/>
    <mergeCell ref="AH10:AX10"/>
    <mergeCell ref="AY10:BJ10"/>
    <mergeCell ref="BK10:BV10"/>
    <mergeCell ref="CQ10:DF10"/>
    <mergeCell ref="DG10:DW10"/>
    <mergeCell ref="D14:F14"/>
    <mergeCell ref="G14:J14"/>
    <mergeCell ref="K14:M15"/>
    <mergeCell ref="T14:U14"/>
    <mergeCell ref="Y14:Z14"/>
    <mergeCell ref="AD14:AE14"/>
    <mergeCell ref="AF14:AJ14"/>
    <mergeCell ref="AM14:AO14"/>
    <mergeCell ref="AS14:AT14"/>
    <mergeCell ref="DC14:DD14"/>
    <mergeCell ref="DE14:DI14"/>
    <mergeCell ref="AU14:AW14"/>
    <mergeCell ref="AZ14:BA14"/>
    <mergeCell ref="BB14:BD14"/>
    <mergeCell ref="BK14:BL14"/>
    <mergeCell ref="BN14:BO14"/>
    <mergeCell ref="CC14:CE14"/>
    <mergeCell ref="EP13:ER13"/>
    <mergeCell ref="BK13:BN13"/>
    <mergeCell ref="BQ13:BS13"/>
    <mergeCell ref="DB13:DG13"/>
    <mergeCell ref="DN13:DR13"/>
    <mergeCell ref="DX13:EB13"/>
    <mergeCell ref="EJ13:EM13"/>
    <mergeCell ref="ED11:EG13"/>
    <mergeCell ref="EJ11:EP12"/>
    <mergeCell ref="BI15:BL15"/>
    <mergeCell ref="BM15:BP15"/>
    <mergeCell ref="BQ15:BS15"/>
    <mergeCell ref="BT15:BV15"/>
    <mergeCell ref="EM14:EN14"/>
    <mergeCell ref="D15:F15"/>
    <mergeCell ref="G15:J15"/>
    <mergeCell ref="N15:Z15"/>
    <mergeCell ref="AA15:AE15"/>
    <mergeCell ref="AF15:AJ15"/>
    <mergeCell ref="AK15:AO15"/>
    <mergeCell ref="AP15:AT15"/>
    <mergeCell ref="AU15:AW15"/>
    <mergeCell ref="AX15:BA15"/>
    <mergeCell ref="DL14:DN14"/>
    <mergeCell ref="DR14:DS14"/>
    <mergeCell ref="DT14:DV14"/>
    <mergeCell ref="DY14:DZ14"/>
    <mergeCell ref="EA14:EC14"/>
    <mergeCell ref="EJ14:EK14"/>
    <mergeCell ref="CF14:CI14"/>
    <mergeCell ref="CJ14:CL15"/>
    <mergeCell ref="CS14:CT14"/>
    <mergeCell ref="CX14:CY14"/>
    <mergeCell ref="EL15:EO15"/>
    <mergeCell ref="EP15:ER15"/>
    <mergeCell ref="ES15:EU15"/>
    <mergeCell ref="D16:T16"/>
    <mergeCell ref="U16:AO16"/>
    <mergeCell ref="AP16:BG16"/>
    <mergeCell ref="BH16:BV16"/>
    <mergeCell ref="CC16:CS16"/>
    <mergeCell ref="CT16:DN16"/>
    <mergeCell ref="DO16:EF16"/>
    <mergeCell ref="DO15:DS15"/>
    <mergeCell ref="DT15:DV15"/>
    <mergeCell ref="DW15:DZ15"/>
    <mergeCell ref="EA15:EC15"/>
    <mergeCell ref="ED15:EG15"/>
    <mergeCell ref="EH15:EK15"/>
    <mergeCell ref="CC15:CE15"/>
    <mergeCell ref="CF15:CI15"/>
    <mergeCell ref="CM15:CY15"/>
    <mergeCell ref="CZ15:DD15"/>
    <mergeCell ref="DE15:DI15"/>
    <mergeCell ref="DJ15:DN15"/>
    <mergeCell ref="BB15:BD15"/>
    <mergeCell ref="BE15:BH15"/>
    <mergeCell ref="EG16:EU16"/>
    <mergeCell ref="G17:L17"/>
    <mergeCell ref="M17:N17"/>
    <mergeCell ref="O17:R17"/>
    <mergeCell ref="S17:T17"/>
    <mergeCell ref="AJ17:AK17"/>
    <mergeCell ref="AN17:AO17"/>
    <mergeCell ref="BF17:BG17"/>
    <mergeCell ref="BR17:BS17"/>
    <mergeCell ref="CF17:CK17"/>
    <mergeCell ref="EQ17:ER17"/>
    <mergeCell ref="D18:T18"/>
    <mergeCell ref="U18:AO18"/>
    <mergeCell ref="AP18:BG18"/>
    <mergeCell ref="BH18:BV18"/>
    <mergeCell ref="CC18:CS18"/>
    <mergeCell ref="CT18:DN18"/>
    <mergeCell ref="DO18:EF18"/>
    <mergeCell ref="EG18:EU18"/>
    <mergeCell ref="CL17:CM17"/>
    <mergeCell ref="CN17:CQ17"/>
    <mergeCell ref="CR17:CS17"/>
    <mergeCell ref="DI17:DJ17"/>
    <mergeCell ref="DM17:DN17"/>
    <mergeCell ref="EE17:EF17"/>
    <mergeCell ref="D19:G19"/>
    <mergeCell ref="CC19:CF19"/>
    <mergeCell ref="D20:BV20"/>
    <mergeCell ref="CC20:EU20"/>
    <mergeCell ref="D21:G21"/>
    <mergeCell ref="H21:L21"/>
    <mergeCell ref="M21:U21"/>
    <mergeCell ref="V21:AB21"/>
    <mergeCell ref="AC21:AK21"/>
    <mergeCell ref="AL21:AS21"/>
    <mergeCell ref="DY21:ED21"/>
    <mergeCell ref="EE21:EJ21"/>
    <mergeCell ref="EK21:EP21"/>
    <mergeCell ref="EQ21:EU21"/>
    <mergeCell ref="DB21:DJ21"/>
    <mergeCell ref="DK21:DR21"/>
    <mergeCell ref="DS21:DX21"/>
    <mergeCell ref="D22:G23"/>
    <mergeCell ref="H22:M22"/>
    <mergeCell ref="N22:U22"/>
    <mergeCell ref="V22:AC22"/>
    <mergeCell ref="AD22:AI22"/>
    <mergeCell ref="AJ22:AN22"/>
    <mergeCell ref="CG21:CK21"/>
    <mergeCell ref="CL21:CT21"/>
    <mergeCell ref="CU21:DA21"/>
    <mergeCell ref="AT21:AY21"/>
    <mergeCell ref="AZ21:BE21"/>
    <mergeCell ref="BF21:BK21"/>
    <mergeCell ref="BL21:BQ21"/>
    <mergeCell ref="BR21:BV21"/>
    <mergeCell ref="CC21:CF21"/>
    <mergeCell ref="DS22:DX22"/>
    <mergeCell ref="DY22:ED22"/>
    <mergeCell ref="EE22:EJ22"/>
    <mergeCell ref="EK22:EU22"/>
    <mergeCell ref="H23:M23"/>
    <mergeCell ref="N23:U23"/>
    <mergeCell ref="V23:AC23"/>
    <mergeCell ref="AD23:AI23"/>
    <mergeCell ref="AJ23:AN23"/>
    <mergeCell ref="AO23:AS23"/>
    <mergeCell ref="CG22:CL22"/>
    <mergeCell ref="CM22:CT22"/>
    <mergeCell ref="CU22:DB22"/>
    <mergeCell ref="DC22:DH22"/>
    <mergeCell ref="DI22:DM22"/>
    <mergeCell ref="DN22:DR22"/>
    <mergeCell ref="AO22:AS22"/>
    <mergeCell ref="AT22:AY22"/>
    <mergeCell ref="AZ22:BE22"/>
    <mergeCell ref="BF22:BK22"/>
    <mergeCell ref="BL22:BV22"/>
    <mergeCell ref="CC22:CF23"/>
    <mergeCell ref="AT23:AY23"/>
    <mergeCell ref="AZ23:BE23"/>
    <mergeCell ref="EK23:EU23"/>
    <mergeCell ref="D24:F27"/>
    <mergeCell ref="G24:K24"/>
    <mergeCell ref="L24:AD24"/>
    <mergeCell ref="AE24:AG26"/>
    <mergeCell ref="AH24:AK26"/>
    <mergeCell ref="AL24:AS27"/>
    <mergeCell ref="CG23:CL23"/>
    <mergeCell ref="CM23:CT23"/>
    <mergeCell ref="CU23:DB23"/>
    <mergeCell ref="DC23:DH23"/>
    <mergeCell ref="DI23:DM23"/>
    <mergeCell ref="DN23:DR23"/>
    <mergeCell ref="BF23:BK23"/>
    <mergeCell ref="BL23:BV23"/>
    <mergeCell ref="BR24:BV25"/>
    <mergeCell ref="CC24:CE27"/>
    <mergeCell ref="AZ26:BE27"/>
    <mergeCell ref="BF26:BK27"/>
    <mergeCell ref="BL26:BQ27"/>
    <mergeCell ref="BR26:BV27"/>
    <mergeCell ref="DS23:DX23"/>
    <mergeCell ref="DY23:ED23"/>
    <mergeCell ref="EE23:EJ23"/>
    <mergeCell ref="DY24:ED25"/>
    <mergeCell ref="EE24:EJ25"/>
    <mergeCell ref="EK24:EP25"/>
    <mergeCell ref="EQ24:EU25"/>
    <mergeCell ref="G25:K26"/>
    <mergeCell ref="L25:AB26"/>
    <mergeCell ref="AC25:AD26"/>
    <mergeCell ref="CF25:CJ26"/>
    <mergeCell ref="CK25:DA26"/>
    <mergeCell ref="DB25:DC26"/>
    <mergeCell ref="CF24:CJ24"/>
    <mergeCell ref="CK24:DC24"/>
    <mergeCell ref="DD24:DF26"/>
    <mergeCell ref="DG24:DJ26"/>
    <mergeCell ref="DK24:DR27"/>
    <mergeCell ref="DS24:DX27"/>
    <mergeCell ref="CF27:CJ27"/>
    <mergeCell ref="CL27:CM27"/>
    <mergeCell ref="CN27:CO27"/>
    <mergeCell ref="CP27:CQ27"/>
    <mergeCell ref="AT24:AY27"/>
    <mergeCell ref="AZ24:BE25"/>
    <mergeCell ref="BF24:BK25"/>
    <mergeCell ref="BL24:BQ25"/>
    <mergeCell ref="DY26:ED27"/>
    <mergeCell ref="EE26:EJ27"/>
    <mergeCell ref="EK26:EP27"/>
    <mergeCell ref="EQ26:EU27"/>
    <mergeCell ref="G27:K27"/>
    <mergeCell ref="M27:N27"/>
    <mergeCell ref="O27:P27"/>
    <mergeCell ref="Q27:R27"/>
    <mergeCell ref="S27:U27"/>
    <mergeCell ref="V27:W27"/>
    <mergeCell ref="DG27:DH27"/>
    <mergeCell ref="DI27:DJ27"/>
    <mergeCell ref="CU27:CV27"/>
    <mergeCell ref="CW27:CY27"/>
    <mergeCell ref="CZ27:DA27"/>
    <mergeCell ref="DB27:DC27"/>
    <mergeCell ref="DD27:DF27"/>
    <mergeCell ref="D28:D40"/>
    <mergeCell ref="E28:F31"/>
    <mergeCell ref="G28:K28"/>
    <mergeCell ref="L28:AD28"/>
    <mergeCell ref="AE28:AG30"/>
    <mergeCell ref="AH28:AK30"/>
    <mergeCell ref="AL28:AN40"/>
    <mergeCell ref="AO28:AP31"/>
    <mergeCell ref="CR27:CT27"/>
    <mergeCell ref="X27:Z27"/>
    <mergeCell ref="AA27:AB27"/>
    <mergeCell ref="AC27:AD27"/>
    <mergeCell ref="AE27:AG27"/>
    <mergeCell ref="AH27:AI27"/>
    <mergeCell ref="AJ27:AK27"/>
    <mergeCell ref="AU28:BJ28"/>
    <mergeCell ref="BK28:BK30"/>
    <mergeCell ref="BL28:BO30"/>
    <mergeCell ref="BP28:BV29"/>
    <mergeCell ref="CC28:CC40"/>
    <mergeCell ref="BP30:BV35"/>
    <mergeCell ref="AQ31:AT31"/>
    <mergeCell ref="AV31:AW31"/>
    <mergeCell ref="AX31:AY31"/>
    <mergeCell ref="AQ29:AT30"/>
    <mergeCell ref="AU29:BH30"/>
    <mergeCell ref="BI29:BJ30"/>
    <mergeCell ref="DN28:DO31"/>
    <mergeCell ref="DP28:DS28"/>
    <mergeCell ref="DT28:EI28"/>
    <mergeCell ref="EJ28:EJ30"/>
    <mergeCell ref="EK28:EN30"/>
    <mergeCell ref="EO28:EU29"/>
    <mergeCell ref="DP29:DS30"/>
    <mergeCell ref="DT29:EG30"/>
    <mergeCell ref="EH29:EI30"/>
    <mergeCell ref="EO30:EU35"/>
    <mergeCell ref="CD28:CE31"/>
    <mergeCell ref="CF28:CJ28"/>
    <mergeCell ref="CK28:DC28"/>
    <mergeCell ref="DD28:DF30"/>
    <mergeCell ref="DG28:DJ30"/>
    <mergeCell ref="DK28:DM40"/>
    <mergeCell ref="CF29:CJ30"/>
    <mergeCell ref="CK29:DA30"/>
    <mergeCell ref="DB29:DC30"/>
    <mergeCell ref="CU31:CV31"/>
    <mergeCell ref="AQ28:AT28"/>
    <mergeCell ref="G31:K31"/>
    <mergeCell ref="M31:N31"/>
    <mergeCell ref="O31:P31"/>
    <mergeCell ref="Q31:R31"/>
    <mergeCell ref="S31:U31"/>
    <mergeCell ref="V31:W31"/>
    <mergeCell ref="G29:K30"/>
    <mergeCell ref="L29:AB30"/>
    <mergeCell ref="AC29:AD30"/>
    <mergeCell ref="BD31:BE31"/>
    <mergeCell ref="BF31:BG31"/>
    <mergeCell ref="BI31:BJ31"/>
    <mergeCell ref="BL31:BM31"/>
    <mergeCell ref="X31:Z31"/>
    <mergeCell ref="AA31:AB31"/>
    <mergeCell ref="AC31:AD31"/>
    <mergeCell ref="AE31:AG31"/>
    <mergeCell ref="AH31:AI31"/>
    <mergeCell ref="AJ31:AK31"/>
    <mergeCell ref="DP31:EN31"/>
    <mergeCell ref="E32:F34"/>
    <mergeCell ref="G32:K32"/>
    <mergeCell ref="L32:AD32"/>
    <mergeCell ref="AE32:AG33"/>
    <mergeCell ref="AH32:AK33"/>
    <mergeCell ref="AO32:AP34"/>
    <mergeCell ref="AQ32:AT32"/>
    <mergeCell ref="AU32:BJ32"/>
    <mergeCell ref="BK32:BK33"/>
    <mergeCell ref="CW31:CY31"/>
    <mergeCell ref="CZ31:DA31"/>
    <mergeCell ref="DB31:DC31"/>
    <mergeCell ref="DD31:DF31"/>
    <mergeCell ref="DG31:DH31"/>
    <mergeCell ref="DI31:DJ31"/>
    <mergeCell ref="BN31:BO31"/>
    <mergeCell ref="CF31:CJ31"/>
    <mergeCell ref="CL31:CM31"/>
    <mergeCell ref="CN31:CO31"/>
    <mergeCell ref="CP31:CQ31"/>
    <mergeCell ref="CR31:CT31"/>
    <mergeCell ref="AZ31:BA31"/>
    <mergeCell ref="BB31:BC31"/>
    <mergeCell ref="G33:K33"/>
    <mergeCell ref="L33:AB33"/>
    <mergeCell ref="AC33:AD33"/>
    <mergeCell ref="AQ33:AT33"/>
    <mergeCell ref="AU33:BH33"/>
    <mergeCell ref="BL32:BO33"/>
    <mergeCell ref="CD32:CE34"/>
    <mergeCell ref="CF32:CJ32"/>
    <mergeCell ref="CK32:DC32"/>
    <mergeCell ref="BN34:BO34"/>
    <mergeCell ref="CF34:CJ34"/>
    <mergeCell ref="CL34:CM34"/>
    <mergeCell ref="CN34:CO34"/>
    <mergeCell ref="AJ34:AK34"/>
    <mergeCell ref="AQ34:AT34"/>
    <mergeCell ref="AV34:AW34"/>
    <mergeCell ref="AX34:AY34"/>
    <mergeCell ref="G34:K34"/>
    <mergeCell ref="M34:N34"/>
    <mergeCell ref="O34:P34"/>
    <mergeCell ref="Q34:R34"/>
    <mergeCell ref="S34:U34"/>
    <mergeCell ref="V34:W34"/>
    <mergeCell ref="X34:Z34"/>
    <mergeCell ref="AA34:AB34"/>
    <mergeCell ref="AC34:AD34"/>
    <mergeCell ref="BI33:BJ33"/>
    <mergeCell ref="CF33:CJ33"/>
    <mergeCell ref="CK33:DA33"/>
    <mergeCell ref="DB33:DC33"/>
    <mergeCell ref="DP33:DS33"/>
    <mergeCell ref="DT33:EG33"/>
    <mergeCell ref="DN32:DO34"/>
    <mergeCell ref="DP32:DS32"/>
    <mergeCell ref="DT32:EI32"/>
    <mergeCell ref="DD34:DF34"/>
    <mergeCell ref="DG34:DH34"/>
    <mergeCell ref="DI34:DJ34"/>
    <mergeCell ref="DP34:EN34"/>
    <mergeCell ref="CW34:CY34"/>
    <mergeCell ref="CZ34:DA34"/>
    <mergeCell ref="DB34:DC34"/>
    <mergeCell ref="EJ32:EJ33"/>
    <mergeCell ref="EK32:EN33"/>
    <mergeCell ref="DD32:DF33"/>
    <mergeCell ref="DG32:DJ33"/>
    <mergeCell ref="EH33:EI33"/>
    <mergeCell ref="E35:F37"/>
    <mergeCell ref="G35:K35"/>
    <mergeCell ref="L35:AD35"/>
    <mergeCell ref="AE35:AG36"/>
    <mergeCell ref="AH35:AK36"/>
    <mergeCell ref="AO35:AP37"/>
    <mergeCell ref="CP34:CQ34"/>
    <mergeCell ref="CR34:CT34"/>
    <mergeCell ref="CU34:CV34"/>
    <mergeCell ref="AZ34:BA34"/>
    <mergeCell ref="BB34:BC34"/>
    <mergeCell ref="BD34:BE34"/>
    <mergeCell ref="BF34:BG34"/>
    <mergeCell ref="BI34:BJ34"/>
    <mergeCell ref="BL34:BM34"/>
    <mergeCell ref="AE34:AG34"/>
    <mergeCell ref="AH34:AI34"/>
    <mergeCell ref="AQ35:AT35"/>
    <mergeCell ref="AU35:BJ35"/>
    <mergeCell ref="BK35:BK36"/>
    <mergeCell ref="BL35:BO36"/>
    <mergeCell ref="CD35:CE37"/>
    <mergeCell ref="CF35:CJ35"/>
    <mergeCell ref="AX37:AY37"/>
    <mergeCell ref="AC37:AD37"/>
    <mergeCell ref="AE37:AG37"/>
    <mergeCell ref="AH37:AI37"/>
    <mergeCell ref="AJ37:AK37"/>
    <mergeCell ref="AQ37:AT37"/>
    <mergeCell ref="AV37:AW37"/>
    <mergeCell ref="EH36:EI36"/>
    <mergeCell ref="AZ37:BA37"/>
    <mergeCell ref="BB37:BC37"/>
    <mergeCell ref="BD37:BE37"/>
    <mergeCell ref="BP36:BV36"/>
    <mergeCell ref="CF36:CJ36"/>
    <mergeCell ref="DD35:DF36"/>
    <mergeCell ref="DG35:DJ36"/>
    <mergeCell ref="DN35:DO37"/>
    <mergeCell ref="CR37:CT37"/>
    <mergeCell ref="CU37:CV37"/>
    <mergeCell ref="CW37:CY37"/>
    <mergeCell ref="G37:K37"/>
    <mergeCell ref="M37:N37"/>
    <mergeCell ref="O37:P37"/>
    <mergeCell ref="Q37:R37"/>
    <mergeCell ref="S37:U37"/>
    <mergeCell ref="V37:W37"/>
    <mergeCell ref="X37:Z37"/>
    <mergeCell ref="AA37:AB37"/>
    <mergeCell ref="EJ35:EJ36"/>
    <mergeCell ref="G36:K36"/>
    <mergeCell ref="L36:AB36"/>
    <mergeCell ref="AC36:AD36"/>
    <mergeCell ref="AQ36:AT36"/>
    <mergeCell ref="AU36:BH36"/>
    <mergeCell ref="BI36:BJ36"/>
    <mergeCell ref="BF37:BG37"/>
    <mergeCell ref="BI37:BJ37"/>
    <mergeCell ref="BL37:BM37"/>
    <mergeCell ref="BN37:BO37"/>
    <mergeCell ref="BP37:BV40"/>
    <mergeCell ref="CF37:CJ37"/>
    <mergeCell ref="BL40:BM40"/>
    <mergeCell ref="DP35:DS35"/>
    <mergeCell ref="DT35:EI35"/>
    <mergeCell ref="EJ38:EJ39"/>
    <mergeCell ref="EK38:EN39"/>
    <mergeCell ref="CF39:CJ39"/>
    <mergeCell ref="CK39:DA39"/>
    <mergeCell ref="CK38:DC38"/>
    <mergeCell ref="DD38:DF39"/>
    <mergeCell ref="DG38:DJ39"/>
    <mergeCell ref="DN38:DO40"/>
    <mergeCell ref="EO36:EU40"/>
    <mergeCell ref="EK35:EN36"/>
    <mergeCell ref="CK36:DA36"/>
    <mergeCell ref="DB36:DC36"/>
    <mergeCell ref="DP36:DS36"/>
    <mergeCell ref="DT36:EG36"/>
    <mergeCell ref="CK35:DC35"/>
    <mergeCell ref="CZ37:DA37"/>
    <mergeCell ref="DB37:DC37"/>
    <mergeCell ref="DD37:DF37"/>
    <mergeCell ref="DG37:DH37"/>
    <mergeCell ref="DI37:DJ37"/>
    <mergeCell ref="DP37:EN37"/>
    <mergeCell ref="CL37:CM37"/>
    <mergeCell ref="CN37:CO37"/>
    <mergeCell ref="CP37:CQ37"/>
    <mergeCell ref="E38:F40"/>
    <mergeCell ref="G38:K38"/>
    <mergeCell ref="L38:AD38"/>
    <mergeCell ref="AE38:AG39"/>
    <mergeCell ref="AH38:AK39"/>
    <mergeCell ref="AO38:AP40"/>
    <mergeCell ref="G40:K40"/>
    <mergeCell ref="M40:N40"/>
    <mergeCell ref="O40:P40"/>
    <mergeCell ref="Q40:R40"/>
    <mergeCell ref="G39:K39"/>
    <mergeCell ref="L39:AB39"/>
    <mergeCell ref="AC39:AD39"/>
    <mergeCell ref="AH40:AI40"/>
    <mergeCell ref="AJ40:AK40"/>
    <mergeCell ref="S40:U40"/>
    <mergeCell ref="V40:W40"/>
    <mergeCell ref="X40:Z40"/>
    <mergeCell ref="AA40:AB40"/>
    <mergeCell ref="AC40:AD40"/>
    <mergeCell ref="AE40:AG40"/>
    <mergeCell ref="DP38:DS38"/>
    <mergeCell ref="DT38:EI38"/>
    <mergeCell ref="DB39:DC39"/>
    <mergeCell ref="DP39:DS39"/>
    <mergeCell ref="DT39:EG39"/>
    <mergeCell ref="EH39:EI39"/>
    <mergeCell ref="AQ38:AT38"/>
    <mergeCell ref="AU38:BJ38"/>
    <mergeCell ref="BK38:BK39"/>
    <mergeCell ref="BL38:BO39"/>
    <mergeCell ref="AQ39:AT39"/>
    <mergeCell ref="AU39:BH39"/>
    <mergeCell ref="BI39:BJ39"/>
    <mergeCell ref="CD38:CE40"/>
    <mergeCell ref="CF38:CJ38"/>
    <mergeCell ref="AX40:AY40"/>
    <mergeCell ref="AZ40:BA40"/>
    <mergeCell ref="CZ40:DA40"/>
    <mergeCell ref="BB40:BC40"/>
    <mergeCell ref="BD40:BE40"/>
    <mergeCell ref="BF40:BG40"/>
    <mergeCell ref="BI40:BJ40"/>
    <mergeCell ref="AQ40:AT40"/>
    <mergeCell ref="AV40:AW40"/>
    <mergeCell ref="BN40:BO40"/>
    <mergeCell ref="CF40:CJ40"/>
    <mergeCell ref="DB40:DC40"/>
    <mergeCell ref="DD40:DF40"/>
    <mergeCell ref="DG40:DH40"/>
    <mergeCell ref="DI40:DJ40"/>
    <mergeCell ref="DP40:EN40"/>
    <mergeCell ref="CL40:CM40"/>
    <mergeCell ref="CN40:CO40"/>
    <mergeCell ref="CP40:CQ40"/>
    <mergeCell ref="CR40:CT40"/>
    <mergeCell ref="CU40:CV40"/>
    <mergeCell ref="CW40:CY40"/>
    <mergeCell ref="BH41:BT42"/>
    <mergeCell ref="BE43:BO43"/>
    <mergeCell ref="BP43:BQ43"/>
    <mergeCell ref="BR43:BT43"/>
    <mergeCell ref="AY44:BA44"/>
    <mergeCell ref="D41:E43"/>
    <mergeCell ref="F41:H43"/>
    <mergeCell ref="I41:K43"/>
    <mergeCell ref="L41:M43"/>
    <mergeCell ref="N41:P43"/>
    <mergeCell ref="Q41:X41"/>
    <mergeCell ref="Q42:T43"/>
    <mergeCell ref="U42:X43"/>
    <mergeCell ref="BP44:BQ44"/>
    <mergeCell ref="BR44:BT44"/>
    <mergeCell ref="EQ43:ES43"/>
    <mergeCell ref="DU44:DW44"/>
    <mergeCell ref="CC41:CD43"/>
    <mergeCell ref="CE41:CG43"/>
    <mergeCell ref="CH41:CJ43"/>
    <mergeCell ref="CK41:CL43"/>
    <mergeCell ref="CM41:CO43"/>
    <mergeCell ref="CP41:CW41"/>
    <mergeCell ref="CP42:CS43"/>
    <mergeCell ref="CT42:CW43"/>
    <mergeCell ref="EA44:EC44"/>
    <mergeCell ref="ED44:EN44"/>
    <mergeCell ref="EO44:EP44"/>
    <mergeCell ref="EQ44:ES44"/>
    <mergeCell ref="C43:C47"/>
    <mergeCell ref="AN43:AR43"/>
    <mergeCell ref="AS43:AU43"/>
    <mergeCell ref="AV43:AX43"/>
    <mergeCell ref="AY43:BA43"/>
    <mergeCell ref="BB43:BD43"/>
    <mergeCell ref="AG44:AJ44"/>
    <mergeCell ref="AN44:AR44"/>
    <mergeCell ref="AS44:AU44"/>
    <mergeCell ref="AV44:AX44"/>
    <mergeCell ref="Y41:AB43"/>
    <mergeCell ref="AC41:AF43"/>
    <mergeCell ref="AG41:AJ43"/>
    <mergeCell ref="AK41:AM44"/>
    <mergeCell ref="AN41:BD42"/>
    <mergeCell ref="AK45:AL45"/>
    <mergeCell ref="AM45:AN45"/>
    <mergeCell ref="AO45:AQ45"/>
    <mergeCell ref="ET43:EU43"/>
    <mergeCell ref="D44:E44"/>
    <mergeCell ref="F44:H44"/>
    <mergeCell ref="I44:K44"/>
    <mergeCell ref="L44:M44"/>
    <mergeCell ref="N44:P44"/>
    <mergeCell ref="Q44:T44"/>
    <mergeCell ref="U44:X44"/>
    <mergeCell ref="Y44:AB44"/>
    <mergeCell ref="AC44:AF44"/>
    <mergeCell ref="BU43:BV43"/>
    <mergeCell ref="DM43:DQ43"/>
    <mergeCell ref="DR43:DT43"/>
    <mergeCell ref="DU43:DW43"/>
    <mergeCell ref="DX43:DZ43"/>
    <mergeCell ref="EA43:EC43"/>
    <mergeCell ref="CX41:DA43"/>
    <mergeCell ref="DB41:DE43"/>
    <mergeCell ref="DF41:DI43"/>
    <mergeCell ref="DJ41:DL44"/>
    <mergeCell ref="DM41:EC42"/>
    <mergeCell ref="EG41:ES42"/>
    <mergeCell ref="ED43:EN43"/>
    <mergeCell ref="EO43:EP43"/>
    <mergeCell ref="ET44:EU44"/>
    <mergeCell ref="CT44:CW44"/>
    <mergeCell ref="CX44:DA44"/>
    <mergeCell ref="DB44:DE44"/>
    <mergeCell ref="DF44:DI44"/>
    <mergeCell ref="DM44:DQ44"/>
    <mergeCell ref="DR44:DT44"/>
    <mergeCell ref="D45:E47"/>
    <mergeCell ref="F45:M45"/>
    <mergeCell ref="N45:O45"/>
    <mergeCell ref="P45:Q45"/>
    <mergeCell ref="R45:S45"/>
    <mergeCell ref="T45:V45"/>
    <mergeCell ref="F46:M46"/>
    <mergeCell ref="F47:M47"/>
    <mergeCell ref="DX44:DZ44"/>
    <mergeCell ref="CC44:CD44"/>
    <mergeCell ref="CE44:CG44"/>
    <mergeCell ref="CH44:CJ44"/>
    <mergeCell ref="CK44:CL44"/>
    <mergeCell ref="CM44:CO44"/>
    <mergeCell ref="CP44:CS44"/>
    <mergeCell ref="BB44:BD44"/>
    <mergeCell ref="BE44:BO44"/>
    <mergeCell ref="BU44:BV44"/>
    <mergeCell ref="CB44:CB48"/>
    <mergeCell ref="BB47:BD47"/>
    <mergeCell ref="BE47:BI47"/>
    <mergeCell ref="BJ47:BV47"/>
    <mergeCell ref="CE45:CL45"/>
    <mergeCell ref="CM45:CN45"/>
    <mergeCell ref="N46:BV46"/>
    <mergeCell ref="CE46:CL46"/>
    <mergeCell ref="CM46:EU46"/>
    <mergeCell ref="N47:BA47"/>
    <mergeCell ref="W45:X45"/>
    <mergeCell ref="Y45:AA45"/>
    <mergeCell ref="AB45:AC45"/>
    <mergeCell ref="AD45:AE45"/>
    <mergeCell ref="AF45:AH45"/>
    <mergeCell ref="AI45:AJ45"/>
    <mergeCell ref="CE47:CL47"/>
    <mergeCell ref="CM47:DZ47"/>
    <mergeCell ref="EA47:EC47"/>
    <mergeCell ref="ED47:EH47"/>
    <mergeCell ref="EI47:EU47"/>
    <mergeCell ref="D48:AQ48"/>
    <mergeCell ref="CC48:CJ48"/>
    <mergeCell ref="CC45:CD47"/>
    <mergeCell ref="CR48:DA48"/>
    <mergeCell ref="DC45:DD45"/>
    <mergeCell ref="DE45:DG45"/>
    <mergeCell ref="DH45:DI45"/>
    <mergeCell ref="DJ45:DK45"/>
    <mergeCell ref="DL45:DM45"/>
    <mergeCell ref="DN45:DP45"/>
    <mergeCell ref="CO45:CP45"/>
    <mergeCell ref="CQ45:CR45"/>
    <mergeCell ref="CS45:CU45"/>
    <mergeCell ref="CV45:CW45"/>
    <mergeCell ref="CX45:CZ45"/>
    <mergeCell ref="DA45:DB45"/>
  </mergeCells>
  <phoneticPr fontId="2"/>
  <printOptions verticalCentered="1"/>
  <pageMargins left="0" right="0" top="0" bottom="0" header="0" footer="0"/>
  <pageSetup paperSize="9" scale="62" orientation="landscape" errors="NA" verticalDpi="360" r:id="rId1"/>
  <headerFooter alignWithMargins="0"/>
  <drawing r:id="rId2"/>
  <legacyDrawing r:id="rId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A1:FA50"/>
  <sheetViews>
    <sheetView showGridLines="0" showZeros="0" zoomScale="70" zoomScaleNormal="70" workbookViewId="0">
      <selection activeCell="DZ55" sqref="DZ55"/>
    </sheetView>
  </sheetViews>
  <sheetFormatPr defaultRowHeight="13.5"/>
  <cols>
    <col min="1" max="1" width="1" customWidth="1"/>
    <col min="2" max="3" width="2.75" customWidth="1"/>
    <col min="4" max="4" width="4" customWidth="1"/>
    <col min="5" max="6" width="0.875" customWidth="1"/>
    <col min="7" max="7" width="1.375" customWidth="1"/>
    <col min="8" max="8" width="2" customWidth="1"/>
    <col min="9" max="9" width="1.375" customWidth="1"/>
    <col min="10" max="10" width="1.125" customWidth="1"/>
    <col min="11" max="11" width="1.625" customWidth="1"/>
    <col min="12" max="12" width="3.25" customWidth="1"/>
    <col min="13" max="13" width="1.125" customWidth="1"/>
    <col min="14" max="14" width="2" customWidth="1"/>
    <col min="15" max="15" width="0.875" customWidth="1"/>
    <col min="16" max="16" width="1.75" customWidth="1"/>
    <col min="17" max="17" width="1" customWidth="1"/>
    <col min="18" max="18" width="1.75" customWidth="1"/>
    <col min="19" max="21" width="0.875" customWidth="1"/>
    <col min="22" max="23" width="1.5" customWidth="1"/>
    <col min="24" max="24" width="1.25" customWidth="1"/>
    <col min="25" max="25" width="1.125" customWidth="1"/>
    <col min="26" max="26" width="0.75" customWidth="1"/>
    <col min="27" max="27" width="1.375" customWidth="1"/>
    <col min="28" max="28" width="1.5" customWidth="1"/>
    <col min="29" max="29" width="1.25" customWidth="1"/>
    <col min="30" max="31" width="1.375" customWidth="1"/>
    <col min="32" max="33" width="0.875" customWidth="1"/>
    <col min="34" max="34" width="1.375" customWidth="1"/>
    <col min="35" max="35" width="1.625" customWidth="1"/>
    <col min="36" max="37" width="1.375" customWidth="1"/>
    <col min="38" max="38" width="1.25" customWidth="1"/>
    <col min="39" max="39" width="2" customWidth="1"/>
    <col min="40" max="42" width="0.875" customWidth="1"/>
    <col min="43" max="43" width="1" customWidth="1"/>
    <col min="44" max="44" width="2.125" customWidth="1"/>
    <col min="45" max="45" width="1.75" customWidth="1"/>
    <col min="46" max="46" width="1.375" customWidth="1"/>
    <col min="47" max="47" width="2.5" customWidth="1"/>
    <col min="48" max="48" width="1.125" customWidth="1"/>
    <col min="49" max="49" width="1.875" customWidth="1"/>
    <col min="50" max="50" width="1.75" customWidth="1"/>
    <col min="51" max="51" width="1.375" customWidth="1"/>
    <col min="52" max="52" width="2" customWidth="1"/>
    <col min="53" max="53" width="1.25" customWidth="1"/>
    <col min="54" max="54" width="1.125" customWidth="1"/>
    <col min="55" max="55" width="2.25" customWidth="1"/>
    <col min="56" max="56" width="1.5" customWidth="1"/>
    <col min="57" max="57" width="1.625" customWidth="1"/>
    <col min="58" max="58" width="1.25" customWidth="1"/>
    <col min="59" max="59" width="2" customWidth="1"/>
    <col min="60" max="60" width="2.75" customWidth="1"/>
    <col min="61" max="61" width="1.5" customWidth="1"/>
    <col min="62" max="62" width="1.625" customWidth="1"/>
    <col min="63" max="63" width="2.875" customWidth="1"/>
    <col min="64" max="64" width="0.875" customWidth="1"/>
    <col min="65" max="65" width="2" customWidth="1"/>
    <col min="66" max="66" width="1.625" customWidth="1"/>
    <col min="67" max="67" width="1.25" customWidth="1"/>
    <col min="68" max="68" width="2.625" customWidth="1"/>
    <col min="69" max="69" width="2.375" customWidth="1"/>
    <col min="70" max="70" width="1.125" customWidth="1"/>
    <col min="71" max="71" width="2.625" customWidth="1"/>
    <col min="72" max="72" width="1.125" customWidth="1"/>
    <col min="73" max="73" width="2" customWidth="1"/>
    <col min="74" max="74" width="3.25" customWidth="1"/>
    <col min="75" max="79" width="0.875" customWidth="1"/>
    <col min="80" max="80" width="2.625" customWidth="1"/>
    <col min="81" max="81" width="4" customWidth="1"/>
    <col min="82" max="83" width="0.875" customWidth="1"/>
    <col min="84" max="84" width="1.375" customWidth="1"/>
    <col min="85" max="85" width="2" customWidth="1"/>
    <col min="86" max="86" width="1.375" customWidth="1"/>
    <col min="87" max="87" width="1.125" customWidth="1"/>
    <col min="88" max="88" width="1.625" customWidth="1"/>
    <col min="89" max="89" width="3.25" customWidth="1"/>
    <col min="90" max="90" width="1.125" customWidth="1"/>
    <col min="91" max="91" width="2" customWidth="1"/>
    <col min="92" max="92" width="0.875" customWidth="1"/>
    <col min="93" max="93" width="1.75" customWidth="1"/>
    <col min="94" max="94" width="1" customWidth="1"/>
    <col min="95" max="95" width="1.75" customWidth="1"/>
    <col min="96" max="98" width="0.875" customWidth="1"/>
    <col min="99" max="100" width="1.5" customWidth="1"/>
    <col min="101" max="101" width="1.25" customWidth="1"/>
    <col min="102" max="102" width="1.125" customWidth="1"/>
    <col min="103" max="103" width="0.75" customWidth="1"/>
    <col min="104" max="104" width="1.375" customWidth="1"/>
    <col min="105" max="105" width="1.5" customWidth="1"/>
    <col min="106" max="106" width="1.25" customWidth="1"/>
    <col min="107" max="108" width="1.375" customWidth="1"/>
    <col min="109" max="110" width="0.875" customWidth="1"/>
    <col min="111" max="111" width="1.375" customWidth="1"/>
    <col min="112" max="112" width="1.625" customWidth="1"/>
    <col min="113" max="114" width="1.375" customWidth="1"/>
    <col min="115" max="115" width="1.25" customWidth="1"/>
    <col min="116" max="116" width="2" customWidth="1"/>
    <col min="117" max="119" width="0.875" customWidth="1"/>
    <col min="120" max="120" width="1" customWidth="1"/>
    <col min="121" max="121" width="2.125" customWidth="1"/>
    <col min="122" max="122" width="1.75" customWidth="1"/>
    <col min="123" max="123" width="1.375" customWidth="1"/>
    <col min="124" max="124" width="2.5" customWidth="1"/>
    <col min="125" max="125" width="1.125" customWidth="1"/>
    <col min="126" max="126" width="1.875" customWidth="1"/>
    <col min="127" max="127" width="1.75" customWidth="1"/>
    <col min="128" max="128" width="1.375" customWidth="1"/>
    <col min="129" max="129" width="2" customWidth="1"/>
    <col min="130" max="130" width="1.25" customWidth="1"/>
    <col min="131" max="131" width="1" customWidth="1"/>
    <col min="132" max="132" width="2.25" customWidth="1"/>
    <col min="133" max="133" width="1.5" customWidth="1"/>
    <col min="134" max="134" width="1.625" customWidth="1"/>
    <col min="135" max="135" width="1.25" customWidth="1"/>
    <col min="136" max="136" width="1.875" customWidth="1"/>
    <col min="137" max="137" width="2.75" customWidth="1"/>
    <col min="138" max="138" width="1.5" customWidth="1"/>
    <col min="139" max="139" width="1.625" customWidth="1"/>
    <col min="140" max="140" width="2.875" customWidth="1"/>
    <col min="141" max="141" width="0.875" customWidth="1"/>
    <col min="142" max="142" width="2" customWidth="1"/>
    <col min="143" max="143" width="1.625" customWidth="1"/>
    <col min="144" max="144" width="1.25" customWidth="1"/>
    <col min="145" max="145" width="2.625" customWidth="1"/>
    <col min="146" max="146" width="2.375" customWidth="1"/>
    <col min="147" max="147" width="1.125" customWidth="1"/>
    <col min="148" max="148" width="2.625" customWidth="1"/>
    <col min="149" max="149" width="1.125" customWidth="1"/>
    <col min="150" max="150" width="2" customWidth="1"/>
    <col min="151" max="151" width="3.25" customWidth="1"/>
    <col min="152" max="157" width="1" customWidth="1"/>
  </cols>
  <sheetData>
    <row r="1" spans="1:157" ht="9.75" customHeight="1">
      <c r="A1" s="2"/>
      <c r="B1" s="2"/>
      <c r="C1" s="2"/>
      <c r="D1" s="170" t="s">
        <v>30</v>
      </c>
      <c r="E1" s="171"/>
      <c r="F1" s="171"/>
      <c r="G1" s="171"/>
      <c r="H1" s="171"/>
      <c r="I1" s="171"/>
      <c r="J1" s="171"/>
      <c r="K1" s="171"/>
      <c r="L1" s="171"/>
      <c r="M1" s="171"/>
      <c r="N1" s="171"/>
      <c r="O1" s="171"/>
      <c r="P1" s="171"/>
      <c r="Q1" s="171"/>
      <c r="R1" s="171"/>
      <c r="S1" s="171"/>
      <c r="T1" s="171"/>
      <c r="U1" s="171"/>
      <c r="V1" s="171"/>
      <c r="W1" s="171"/>
      <c r="X1" s="171"/>
      <c r="Y1" s="171"/>
      <c r="Z1" s="171"/>
      <c r="AA1" s="171"/>
      <c r="AB1" s="171"/>
      <c r="AC1" s="171"/>
      <c r="AD1" s="171"/>
      <c r="AE1" s="171"/>
      <c r="AF1" s="171"/>
      <c r="AG1" s="171"/>
      <c r="AH1" s="171"/>
      <c r="AI1" s="171"/>
      <c r="AJ1" s="171"/>
      <c r="AK1" s="171"/>
      <c r="AL1" s="171"/>
      <c r="AM1" s="171"/>
      <c r="AN1" s="171"/>
      <c r="AO1" s="171"/>
      <c r="AP1" s="171"/>
      <c r="AQ1" s="170" t="s">
        <v>72</v>
      </c>
      <c r="AR1" s="171"/>
      <c r="AS1" s="171"/>
      <c r="AT1" s="171"/>
      <c r="AU1" s="171"/>
      <c r="AV1" s="171"/>
      <c r="AW1" s="171"/>
      <c r="AX1" s="171"/>
      <c r="AY1" s="171"/>
      <c r="AZ1" s="171"/>
      <c r="BA1" s="171"/>
      <c r="BB1" s="171"/>
      <c r="BC1" s="170" t="s">
        <v>71</v>
      </c>
      <c r="BD1" s="171"/>
      <c r="BE1" s="171"/>
      <c r="BF1" s="171"/>
      <c r="BG1" s="171"/>
      <c r="BH1" s="171"/>
      <c r="BI1" s="171"/>
      <c r="BJ1" s="171"/>
      <c r="BK1" s="171"/>
      <c r="BL1" s="191"/>
      <c r="BM1" s="172" t="s">
        <v>30</v>
      </c>
      <c r="BN1" s="173"/>
      <c r="BO1" s="173"/>
      <c r="BP1" s="173"/>
      <c r="BQ1" s="173"/>
      <c r="BR1" s="173"/>
      <c r="BS1" s="173"/>
      <c r="BT1" s="173"/>
      <c r="BU1" s="173"/>
      <c r="BV1" s="174"/>
      <c r="BW1" s="2"/>
      <c r="BX1" s="2"/>
      <c r="BY1" s="2"/>
      <c r="BZ1" s="2"/>
      <c r="CA1" s="2"/>
      <c r="CB1" s="2"/>
      <c r="CC1" s="2"/>
      <c r="CD1" s="2"/>
      <c r="CE1" s="2"/>
      <c r="CF1" s="2"/>
      <c r="CG1" s="56"/>
      <c r="CH1" s="56"/>
      <c r="CI1" s="56"/>
      <c r="CJ1" s="56"/>
      <c r="CK1" s="56"/>
      <c r="CL1" s="56"/>
      <c r="CM1" s="56"/>
      <c r="CN1" s="56"/>
      <c r="CO1" s="56"/>
      <c r="CP1" s="428" t="s">
        <v>127</v>
      </c>
      <c r="CQ1" s="428"/>
      <c r="CR1" s="428"/>
      <c r="CS1" s="428"/>
      <c r="CT1" s="428"/>
      <c r="CU1" s="428"/>
      <c r="CV1" s="428"/>
      <c r="CW1" s="1118">
        <f>'8a'!CW1:DA2</f>
        <v>4</v>
      </c>
      <c r="CX1" s="428"/>
      <c r="CY1" s="428"/>
      <c r="CZ1" s="428"/>
      <c r="DA1" s="428"/>
      <c r="DB1" s="428" t="s">
        <v>33</v>
      </c>
      <c r="DC1" s="428"/>
      <c r="DD1" s="428"/>
      <c r="DE1" s="428"/>
      <c r="DF1" s="428"/>
      <c r="DG1" s="428"/>
      <c r="DH1" s="428"/>
      <c r="DI1" s="428"/>
      <c r="DJ1" s="430" t="s">
        <v>104</v>
      </c>
      <c r="DK1" s="430"/>
      <c r="DL1" s="430"/>
      <c r="DM1" s="430"/>
      <c r="DN1" s="430"/>
      <c r="DO1" s="430"/>
      <c r="DP1" s="430"/>
      <c r="DQ1" s="430"/>
      <c r="DR1" s="430"/>
      <c r="DS1" s="430"/>
      <c r="DT1" s="430"/>
      <c r="DU1" s="430"/>
      <c r="DV1" s="430"/>
      <c r="DW1" s="430"/>
      <c r="DX1" s="430"/>
      <c r="DY1" s="430"/>
      <c r="DZ1" s="430"/>
      <c r="EA1" s="430"/>
      <c r="EB1" s="430"/>
      <c r="EC1" s="430"/>
      <c r="ED1" s="430"/>
      <c r="EE1" s="430"/>
      <c r="EF1" s="430"/>
      <c r="EG1" s="430"/>
      <c r="EH1" s="430"/>
      <c r="EI1" s="56"/>
      <c r="EJ1" s="56"/>
      <c r="EK1" s="56"/>
      <c r="EL1" s="56"/>
      <c r="EM1" s="56"/>
      <c r="EN1" s="56"/>
      <c r="EO1" s="56"/>
      <c r="EP1" s="2"/>
      <c r="EQ1" s="2"/>
      <c r="ER1" s="2"/>
      <c r="ES1" s="2"/>
      <c r="ET1" s="2"/>
      <c r="EU1" s="2"/>
      <c r="EW1" s="2"/>
      <c r="EX1" s="2"/>
      <c r="EY1" s="2"/>
      <c r="EZ1" s="2"/>
      <c r="FA1" s="2"/>
    </row>
    <row r="2" spans="1:157" ht="20.25" customHeight="1">
      <c r="A2" s="2"/>
      <c r="B2" s="2"/>
      <c r="C2" s="74"/>
      <c r="D2" s="175"/>
      <c r="E2" s="176"/>
      <c r="F2" s="176"/>
      <c r="G2" s="177"/>
      <c r="H2" s="177"/>
      <c r="I2" s="177"/>
      <c r="J2" s="177"/>
      <c r="K2" s="177"/>
      <c r="L2" s="177"/>
      <c r="M2" s="177"/>
      <c r="N2" s="177"/>
      <c r="O2" s="177"/>
      <c r="P2" s="177"/>
      <c r="Q2" s="178"/>
      <c r="R2" s="178"/>
      <c r="S2" s="178"/>
      <c r="T2" s="178"/>
      <c r="U2" s="178"/>
      <c r="V2" s="178"/>
      <c r="W2" s="178"/>
      <c r="X2" s="179"/>
      <c r="Y2" s="178"/>
      <c r="Z2" s="178"/>
      <c r="AA2" s="178"/>
      <c r="AB2" s="178"/>
      <c r="AC2" s="178"/>
      <c r="AD2" s="178"/>
      <c r="AE2" s="178"/>
      <c r="AF2" s="178"/>
      <c r="AG2" s="178"/>
      <c r="AH2" s="178"/>
      <c r="AI2" s="178"/>
      <c r="AJ2" s="178"/>
      <c r="AK2" s="180"/>
      <c r="AL2" s="181"/>
      <c r="AM2" s="181"/>
      <c r="AN2" s="181"/>
      <c r="AO2" s="181"/>
      <c r="AP2" s="181"/>
      <c r="AQ2" s="182"/>
      <c r="AR2" s="181"/>
      <c r="AS2" s="181"/>
      <c r="AT2" s="181"/>
      <c r="AU2" s="181"/>
      <c r="AV2" s="181"/>
      <c r="AW2" s="181"/>
      <c r="AX2" s="181"/>
      <c r="AY2" s="181"/>
      <c r="AZ2" s="181"/>
      <c r="BA2" s="181"/>
      <c r="BB2" s="181"/>
      <c r="BC2" s="192"/>
      <c r="BD2" s="193"/>
      <c r="BE2" s="193"/>
      <c r="BF2" s="193"/>
      <c r="BG2" s="193"/>
      <c r="BH2" s="193"/>
      <c r="BI2" s="176"/>
      <c r="BJ2" s="176"/>
      <c r="BK2" s="176"/>
      <c r="BL2" s="194"/>
      <c r="BM2" s="183"/>
      <c r="BN2" s="183"/>
      <c r="BO2" s="183"/>
      <c r="BP2" s="183"/>
      <c r="BQ2" s="177"/>
      <c r="BR2" s="177"/>
      <c r="BS2" s="177"/>
      <c r="BT2" s="177"/>
      <c r="BU2" s="177"/>
      <c r="BV2" s="184">
        <f>COUNTIF(BM2,"&gt;0")+COUNTIF(BN2,"&gt;0")+COUNTIF(BO2,"&gt;0")+COUNTIF(BP2,"&gt;0")</f>
        <v>0</v>
      </c>
      <c r="BW2" s="70"/>
      <c r="BX2" s="35"/>
      <c r="BY2" s="35"/>
      <c r="BZ2" s="35"/>
      <c r="CA2" s="35"/>
      <c r="CB2" s="35"/>
      <c r="CC2" s="69"/>
      <c r="CD2" s="70"/>
      <c r="CE2" s="70"/>
      <c r="CF2" s="70"/>
      <c r="CG2" s="70"/>
      <c r="CH2" s="70"/>
      <c r="CI2" s="70"/>
      <c r="CJ2" s="70"/>
      <c r="CK2" s="70"/>
      <c r="CL2" s="70"/>
      <c r="CM2" s="70"/>
      <c r="CN2" s="70"/>
      <c r="CO2" s="70"/>
      <c r="CP2" s="429"/>
      <c r="CQ2" s="429"/>
      <c r="CR2" s="429"/>
      <c r="CS2" s="429"/>
      <c r="CT2" s="429"/>
      <c r="CU2" s="429"/>
      <c r="CV2" s="429"/>
      <c r="CW2" s="429"/>
      <c r="CX2" s="429"/>
      <c r="CY2" s="429"/>
      <c r="CZ2" s="429"/>
      <c r="DA2" s="429"/>
      <c r="DB2" s="429"/>
      <c r="DC2" s="429"/>
      <c r="DD2" s="429"/>
      <c r="DE2" s="429"/>
      <c r="DF2" s="429"/>
      <c r="DG2" s="429"/>
      <c r="DH2" s="429"/>
      <c r="DI2" s="429"/>
      <c r="DJ2" s="431"/>
      <c r="DK2" s="431"/>
      <c r="DL2" s="431"/>
      <c r="DM2" s="431"/>
      <c r="DN2" s="431"/>
      <c r="DO2" s="431"/>
      <c r="DP2" s="431"/>
      <c r="DQ2" s="431"/>
      <c r="DR2" s="431"/>
      <c r="DS2" s="431"/>
      <c r="DT2" s="431"/>
      <c r="DU2" s="431"/>
      <c r="DV2" s="431"/>
      <c r="DW2" s="431"/>
      <c r="DX2" s="431"/>
      <c r="DY2" s="431"/>
      <c r="DZ2" s="431"/>
      <c r="EA2" s="431"/>
      <c r="EB2" s="431"/>
      <c r="EC2" s="431"/>
      <c r="ED2" s="431"/>
      <c r="EE2" s="431"/>
      <c r="EF2" s="431"/>
      <c r="EG2" s="431"/>
      <c r="EH2" s="431"/>
      <c r="EI2" s="70"/>
      <c r="EJ2" s="70"/>
      <c r="EK2" s="70"/>
      <c r="EL2" s="71"/>
      <c r="EM2" s="71"/>
      <c r="EN2" s="71"/>
      <c r="EO2" s="71"/>
      <c r="EP2" s="70"/>
      <c r="EQ2" s="36"/>
      <c r="ER2" s="36"/>
      <c r="ES2" s="36"/>
      <c r="ET2" s="36"/>
      <c r="EU2" s="36"/>
      <c r="EW2" s="2"/>
      <c r="EX2" s="2"/>
      <c r="EY2" s="2"/>
      <c r="EZ2" s="2"/>
      <c r="FA2" s="2"/>
    </row>
    <row r="3" spans="1:157" ht="21" customHeight="1" thickBot="1">
      <c r="A3" s="2"/>
      <c r="B3" s="2"/>
      <c r="C3" s="1119" t="s">
        <v>70</v>
      </c>
      <c r="D3" s="1120" t="s">
        <v>93</v>
      </c>
      <c r="E3" s="1121"/>
      <c r="F3" s="1121"/>
      <c r="G3" s="1122" t="s">
        <v>89</v>
      </c>
      <c r="H3" s="1123"/>
      <c r="I3" s="1123"/>
      <c r="J3" s="1123"/>
      <c r="K3" s="1124"/>
      <c r="L3" s="185"/>
      <c r="M3" s="185"/>
      <c r="N3" s="186"/>
      <c r="O3" s="186"/>
      <c r="P3" s="186"/>
      <c r="Q3" s="186"/>
      <c r="R3" s="186"/>
      <c r="S3" s="186"/>
      <c r="T3" s="186"/>
      <c r="U3" s="186"/>
      <c r="V3" s="186"/>
      <c r="W3" s="186"/>
      <c r="X3" s="186"/>
      <c r="Y3" s="186"/>
      <c r="Z3" s="186"/>
      <c r="AA3" s="186"/>
      <c r="AB3" s="186"/>
      <c r="AC3" s="186"/>
      <c r="AD3" s="186"/>
      <c r="AE3" s="186"/>
      <c r="AF3" s="186"/>
      <c r="AG3" s="186"/>
      <c r="AH3" s="186"/>
      <c r="AI3" s="186"/>
      <c r="AJ3" s="186"/>
      <c r="AK3" s="186"/>
      <c r="AL3" s="186"/>
      <c r="AM3" s="186"/>
      <c r="AN3" s="186"/>
      <c r="AO3" s="186"/>
      <c r="AP3" s="186"/>
      <c r="AQ3" s="186"/>
      <c r="AR3" s="186"/>
      <c r="AS3" s="186"/>
      <c r="AT3" s="186"/>
      <c r="AU3" s="186"/>
      <c r="AV3" s="186"/>
      <c r="AW3" s="1125" t="s">
        <v>31</v>
      </c>
      <c r="AX3" s="1126"/>
      <c r="AY3" s="1126"/>
      <c r="AZ3" s="1126"/>
      <c r="BA3" s="1126"/>
      <c r="BB3" s="1126"/>
      <c r="BC3" s="1127"/>
      <c r="BD3" s="1128">
        <f>'8a'!BD3</f>
        <v>0</v>
      </c>
      <c r="BE3" s="1128"/>
      <c r="BF3" s="1128"/>
      <c r="BG3" s="1128"/>
      <c r="BH3" s="1128"/>
      <c r="BI3" s="1128"/>
      <c r="BJ3" s="1128"/>
      <c r="BK3" s="1128"/>
      <c r="BL3" s="1128"/>
      <c r="BM3" s="1128"/>
      <c r="BN3" s="1128"/>
      <c r="BO3" s="1128"/>
      <c r="BP3" s="1128"/>
      <c r="BQ3" s="1128"/>
      <c r="BR3" s="1128"/>
      <c r="BS3" s="1128"/>
      <c r="BT3" s="1128"/>
      <c r="BU3" s="1128"/>
      <c r="BV3" s="1129"/>
      <c r="BW3" s="28"/>
      <c r="BX3" s="3"/>
      <c r="BY3" s="3"/>
      <c r="BZ3" s="3"/>
      <c r="CA3" s="3"/>
      <c r="CB3" s="37"/>
      <c r="CC3" s="399" t="s">
        <v>93</v>
      </c>
      <c r="CD3" s="400"/>
      <c r="CE3" s="400"/>
      <c r="CF3" s="525" t="s">
        <v>100</v>
      </c>
      <c r="CG3" s="526"/>
      <c r="CH3" s="153"/>
      <c r="CI3" s="154"/>
      <c r="CJ3" s="154"/>
      <c r="CK3" s="154"/>
      <c r="CL3" s="154"/>
      <c r="CM3" s="154"/>
      <c r="CN3" s="154"/>
      <c r="CO3" s="154"/>
      <c r="CP3" s="154"/>
      <c r="CQ3" s="154"/>
      <c r="CR3" s="154"/>
      <c r="CS3" s="154"/>
      <c r="CT3" s="154"/>
      <c r="CU3" s="154"/>
      <c r="CV3" s="154"/>
      <c r="CW3" s="154"/>
      <c r="CX3" s="154"/>
      <c r="CY3" s="154"/>
      <c r="CZ3" s="154"/>
      <c r="DA3" s="154"/>
      <c r="DB3" s="154"/>
      <c r="DC3" s="154"/>
      <c r="DD3" s="154"/>
      <c r="DE3" s="154"/>
      <c r="DF3" s="154"/>
      <c r="DG3" s="154"/>
      <c r="DH3" s="154"/>
      <c r="DI3" s="154"/>
      <c r="DJ3" s="154"/>
      <c r="DK3" s="154"/>
      <c r="DL3" s="154"/>
      <c r="DM3" s="154"/>
      <c r="DN3" s="154"/>
      <c r="DO3" s="154"/>
      <c r="DP3" s="154"/>
      <c r="DQ3" s="154"/>
      <c r="DR3" s="154"/>
      <c r="DS3" s="154"/>
      <c r="DT3" s="154"/>
      <c r="DU3" s="155"/>
      <c r="DV3" s="529" t="s">
        <v>31</v>
      </c>
      <c r="DW3" s="529"/>
      <c r="DX3" s="529"/>
      <c r="DY3" s="529"/>
      <c r="DZ3" s="529"/>
      <c r="EA3" s="529"/>
      <c r="EB3" s="530"/>
      <c r="EC3" s="436">
        <f>BD3</f>
        <v>0</v>
      </c>
      <c r="ED3" s="436"/>
      <c r="EE3" s="436"/>
      <c r="EF3" s="436"/>
      <c r="EG3" s="436"/>
      <c r="EH3" s="436"/>
      <c r="EI3" s="436"/>
      <c r="EJ3" s="436"/>
      <c r="EK3" s="436"/>
      <c r="EL3" s="436"/>
      <c r="EM3" s="436"/>
      <c r="EN3" s="436"/>
      <c r="EO3" s="436"/>
      <c r="EP3" s="436"/>
      <c r="EQ3" s="436"/>
      <c r="ER3" s="436"/>
      <c r="ES3" s="436"/>
      <c r="ET3" s="436"/>
      <c r="EU3" s="437"/>
      <c r="EW3" s="2"/>
      <c r="EX3" s="2"/>
      <c r="EY3" s="2"/>
      <c r="EZ3" s="2"/>
      <c r="FA3" s="2"/>
    </row>
    <row r="4" spans="1:157" ht="20.25" customHeight="1" thickBot="1">
      <c r="A4" s="2"/>
      <c r="B4" s="2"/>
      <c r="C4" s="1119"/>
      <c r="D4" s="1120"/>
      <c r="E4" s="1121"/>
      <c r="F4" s="1121"/>
      <c r="G4" s="1130" t="s">
        <v>94</v>
      </c>
      <c r="H4" s="1131"/>
      <c r="I4" s="450" t="str">
        <f>'8a'!I4</f>
        <v/>
      </c>
      <c r="J4" s="450"/>
      <c r="K4" s="450"/>
      <c r="L4" s="450"/>
      <c r="M4" s="450"/>
      <c r="N4" s="450"/>
      <c r="O4" s="450"/>
      <c r="P4" s="450"/>
      <c r="Q4" s="450"/>
      <c r="R4" s="450"/>
      <c r="S4" s="450"/>
      <c r="T4" s="450"/>
      <c r="U4" s="450"/>
      <c r="V4" s="450"/>
      <c r="W4" s="450"/>
      <c r="X4" s="450"/>
      <c r="Y4" s="450"/>
      <c r="Z4" s="450"/>
      <c r="AA4" s="450"/>
      <c r="AB4" s="450"/>
      <c r="AC4" s="450"/>
      <c r="AD4" s="450"/>
      <c r="AE4" s="450"/>
      <c r="AF4" s="450"/>
      <c r="AG4" s="450"/>
      <c r="AH4" s="450"/>
      <c r="AI4" s="450"/>
      <c r="AJ4" s="450"/>
      <c r="AK4" s="450"/>
      <c r="AL4" s="450"/>
      <c r="AM4" s="450"/>
      <c r="AN4" s="450"/>
      <c r="AO4" s="450"/>
      <c r="AP4" s="450"/>
      <c r="AQ4" s="450"/>
      <c r="AR4" s="450"/>
      <c r="AS4" s="450"/>
      <c r="AT4" s="450"/>
      <c r="AU4" s="450"/>
      <c r="AV4" s="450"/>
      <c r="AW4" s="1134" t="s">
        <v>39</v>
      </c>
      <c r="AX4" s="1135"/>
      <c r="AY4" s="1135"/>
      <c r="AZ4" s="1135"/>
      <c r="BA4" s="1135"/>
      <c r="BB4" s="1135"/>
      <c r="BC4" s="1136"/>
      <c r="BD4" s="1137" t="str">
        <f>IF(BV7&lt;=0,"",IF((LEN(BV7)-11&lt;=0),"0",MID(BV7,LEN(BV7)-11,1)))</f>
        <v/>
      </c>
      <c r="BE4" s="1138"/>
      <c r="BF4" s="1139" t="str">
        <f>IF(BV7&lt;=0,"",IF((LEN(BV7)-10&lt;=0),"0",MID(BV7,LEN(BV7)-10,1)))</f>
        <v/>
      </c>
      <c r="BG4" s="1140"/>
      <c r="BH4" s="210" t="str">
        <f>IF(BV7&lt;=0,"",IF((LEN(BV7)-9&lt;=0),"0",MID(BV7,LEN(BV7)-9,1)))</f>
        <v/>
      </c>
      <c r="BI4" s="1138" t="str">
        <f>IF(BV7&lt;=0,"",IF((LEN(BV7)-8&lt;=0),"0",MID(BV7,LEN(BV7)-8,1)))</f>
        <v/>
      </c>
      <c r="BJ4" s="1138"/>
      <c r="BK4" s="207" t="str">
        <f>IF(BV7&lt;=0,"",IF((LEN(BV7)-7&lt;=0),"0",MID(BV7,LEN(BV7)-7,1)))</f>
        <v/>
      </c>
      <c r="BL4" s="1139" t="str">
        <f>IF(BV7&lt;=0,"",IF((LEN(BV7)-6&lt;=0),"0",MID(BV7,LEN(BV7)-6,1)))</f>
        <v/>
      </c>
      <c r="BM4" s="1140"/>
      <c r="BN4" s="1139" t="str">
        <f>IF(BV7&lt;=0,"",IF((LEN(BV7)-5&lt;=0),"0",MID(BV7,LEN(BV7)-5,1)))</f>
        <v/>
      </c>
      <c r="BO4" s="1140"/>
      <c r="BP4" s="76" t="str">
        <f>IF(BV7&lt;=0,"",IF((LEN(BV7)-4&lt;=0),"0",MID(BV7,LEN(BV7)-4,1)))</f>
        <v/>
      </c>
      <c r="BQ4" s="1138" t="str">
        <f>IF(BV7&lt;=0,"",IF((LEN(BV7)-3&lt;=0),"0",MID(BV7,LEN(BV7)-3,1)))</f>
        <v/>
      </c>
      <c r="BR4" s="1138"/>
      <c r="BS4" s="210" t="str">
        <f>IF(BV7&lt;=0,"",IF((LEN(BV7)-2&lt;=0),"0",MID(BV7,LEN(BV7)-2,1)))</f>
        <v/>
      </c>
      <c r="BT4" s="1139" t="str">
        <f>IF(BV7&lt;=0,"",IF((LEN(BV7)-1&lt;=0),"0",MID(BV7,LEN(BV7)-1,1)))</f>
        <v/>
      </c>
      <c r="BU4" s="1140"/>
      <c r="BV4" s="76" t="str">
        <f>IF(BV7&lt;&gt;0,RIGHT(BV7,1),"")</f>
        <v/>
      </c>
      <c r="BW4" s="28"/>
      <c r="BX4" s="3"/>
      <c r="BY4" s="3"/>
      <c r="BZ4" s="3"/>
      <c r="CA4" s="3"/>
      <c r="CB4" s="37"/>
      <c r="CC4" s="384"/>
      <c r="CD4" s="385"/>
      <c r="CE4" s="385"/>
      <c r="CF4" s="527"/>
      <c r="CG4" s="528"/>
      <c r="CH4" s="533" t="str">
        <f>I4</f>
        <v/>
      </c>
      <c r="CI4" s="450"/>
      <c r="CJ4" s="450"/>
      <c r="CK4" s="450"/>
      <c r="CL4" s="450"/>
      <c r="CM4" s="450"/>
      <c r="CN4" s="450"/>
      <c r="CO4" s="450"/>
      <c r="CP4" s="450"/>
      <c r="CQ4" s="450"/>
      <c r="CR4" s="450"/>
      <c r="CS4" s="450"/>
      <c r="CT4" s="450"/>
      <c r="CU4" s="450"/>
      <c r="CV4" s="450"/>
      <c r="CW4" s="450"/>
      <c r="CX4" s="450"/>
      <c r="CY4" s="450"/>
      <c r="CZ4" s="450"/>
      <c r="DA4" s="450"/>
      <c r="DB4" s="450"/>
      <c r="DC4" s="450"/>
      <c r="DD4" s="450"/>
      <c r="DE4" s="450"/>
      <c r="DF4" s="450"/>
      <c r="DG4" s="450"/>
      <c r="DH4" s="450"/>
      <c r="DI4" s="450"/>
      <c r="DJ4" s="450"/>
      <c r="DK4" s="450"/>
      <c r="DL4" s="450"/>
      <c r="DM4" s="450"/>
      <c r="DN4" s="450"/>
      <c r="DO4" s="450"/>
      <c r="DP4" s="450"/>
      <c r="DQ4" s="450"/>
      <c r="DR4" s="450"/>
      <c r="DS4" s="450"/>
      <c r="DT4" s="450"/>
      <c r="DU4" s="534"/>
      <c r="DV4" s="1198"/>
      <c r="DW4" s="1199"/>
      <c r="DX4" s="1199"/>
      <c r="DY4" s="1199"/>
      <c r="DZ4" s="1199"/>
      <c r="EA4" s="1199"/>
      <c r="EB4" s="1199"/>
      <c r="EC4" s="1199"/>
      <c r="ED4" s="1199"/>
      <c r="EE4" s="1199"/>
      <c r="EF4" s="1199"/>
      <c r="EG4" s="1199"/>
      <c r="EH4" s="1199"/>
      <c r="EI4" s="1199"/>
      <c r="EJ4" s="1199"/>
      <c r="EK4" s="1199"/>
      <c r="EL4" s="1199"/>
      <c r="EM4" s="1199"/>
      <c r="EN4" s="1199"/>
      <c r="EO4" s="1199"/>
      <c r="EP4" s="1199"/>
      <c r="EQ4" s="1199"/>
      <c r="ER4" s="1199"/>
      <c r="ES4" s="1199"/>
      <c r="ET4" s="1199"/>
      <c r="EU4" s="1200"/>
      <c r="EW4" s="2"/>
      <c r="EX4" s="2"/>
      <c r="EY4" s="2"/>
      <c r="EZ4" s="2"/>
      <c r="FA4" s="2"/>
    </row>
    <row r="5" spans="1:157" ht="20.25" customHeight="1" thickBot="1">
      <c r="A5" s="2"/>
      <c r="B5" s="2"/>
      <c r="C5" s="1119"/>
      <c r="D5" s="1120"/>
      <c r="E5" s="1121"/>
      <c r="F5" s="1121"/>
      <c r="G5" s="1130"/>
      <c r="H5" s="1131"/>
      <c r="I5" s="450"/>
      <c r="J5" s="450"/>
      <c r="K5" s="450"/>
      <c r="L5" s="450"/>
      <c r="M5" s="450"/>
      <c r="N5" s="450"/>
      <c r="O5" s="450"/>
      <c r="P5" s="450"/>
      <c r="Q5" s="450"/>
      <c r="R5" s="450"/>
      <c r="S5" s="450"/>
      <c r="T5" s="450"/>
      <c r="U5" s="450"/>
      <c r="V5" s="450"/>
      <c r="W5" s="450"/>
      <c r="X5" s="450"/>
      <c r="Y5" s="450"/>
      <c r="Z5" s="450"/>
      <c r="AA5" s="450"/>
      <c r="AB5" s="450"/>
      <c r="AC5" s="450"/>
      <c r="AD5" s="450"/>
      <c r="AE5" s="450"/>
      <c r="AF5" s="450"/>
      <c r="AG5" s="450"/>
      <c r="AH5" s="450"/>
      <c r="AI5" s="450"/>
      <c r="AJ5" s="450"/>
      <c r="AK5" s="450"/>
      <c r="AL5" s="450"/>
      <c r="AM5" s="450"/>
      <c r="AN5" s="450"/>
      <c r="AO5" s="450"/>
      <c r="AP5" s="450"/>
      <c r="AQ5" s="450"/>
      <c r="AR5" s="450"/>
      <c r="AS5" s="450"/>
      <c r="AT5" s="450"/>
      <c r="AU5" s="450"/>
      <c r="AV5" s="450"/>
      <c r="AW5" s="1125" t="s">
        <v>41</v>
      </c>
      <c r="AX5" s="1126"/>
      <c r="AY5" s="1142"/>
      <c r="AZ5" s="1142"/>
      <c r="BA5" s="1142"/>
      <c r="BB5" s="1142"/>
      <c r="BC5" s="1143"/>
      <c r="BD5" s="531">
        <f>'8a'!BD5</f>
        <v>0</v>
      </c>
      <c r="BE5" s="531"/>
      <c r="BF5" s="531"/>
      <c r="BG5" s="531"/>
      <c r="BH5" s="531"/>
      <c r="BI5" s="531"/>
      <c r="BJ5" s="531"/>
      <c r="BK5" s="531"/>
      <c r="BL5" s="531"/>
      <c r="BM5" s="531"/>
      <c r="BN5" s="531"/>
      <c r="BO5" s="531"/>
      <c r="BP5" s="531"/>
      <c r="BQ5" s="531"/>
      <c r="BR5" s="531"/>
      <c r="BS5" s="531"/>
      <c r="BT5" s="531"/>
      <c r="BU5" s="531"/>
      <c r="BV5" s="1141"/>
      <c r="BW5" s="28"/>
      <c r="BX5" s="3"/>
      <c r="BY5" s="3"/>
      <c r="BZ5" s="3"/>
      <c r="CA5" s="3"/>
      <c r="CB5" s="37"/>
      <c r="CC5" s="384"/>
      <c r="CD5" s="385"/>
      <c r="CE5" s="385"/>
      <c r="CF5" s="527"/>
      <c r="CG5" s="528"/>
      <c r="CH5" s="533"/>
      <c r="CI5" s="450"/>
      <c r="CJ5" s="450"/>
      <c r="CK5" s="450"/>
      <c r="CL5" s="450"/>
      <c r="CM5" s="450"/>
      <c r="CN5" s="450"/>
      <c r="CO5" s="450"/>
      <c r="CP5" s="450"/>
      <c r="CQ5" s="450"/>
      <c r="CR5" s="450"/>
      <c r="CS5" s="450"/>
      <c r="CT5" s="450"/>
      <c r="CU5" s="450"/>
      <c r="CV5" s="450"/>
      <c r="CW5" s="450"/>
      <c r="CX5" s="450"/>
      <c r="CY5" s="450"/>
      <c r="CZ5" s="450"/>
      <c r="DA5" s="450"/>
      <c r="DB5" s="450"/>
      <c r="DC5" s="450"/>
      <c r="DD5" s="450"/>
      <c r="DE5" s="450"/>
      <c r="DF5" s="450"/>
      <c r="DG5" s="450"/>
      <c r="DH5" s="450"/>
      <c r="DI5" s="450"/>
      <c r="DJ5" s="450"/>
      <c r="DK5" s="450"/>
      <c r="DL5" s="450"/>
      <c r="DM5" s="450"/>
      <c r="DN5" s="450"/>
      <c r="DO5" s="450"/>
      <c r="DP5" s="450"/>
      <c r="DQ5" s="450"/>
      <c r="DR5" s="450"/>
      <c r="DS5" s="450"/>
      <c r="DT5" s="450"/>
      <c r="DU5" s="534"/>
      <c r="DV5" s="537" t="s">
        <v>41</v>
      </c>
      <c r="DW5" s="537"/>
      <c r="DX5" s="537"/>
      <c r="DY5" s="537"/>
      <c r="DZ5" s="537"/>
      <c r="EA5" s="537"/>
      <c r="EB5" s="538"/>
      <c r="EC5" s="531">
        <f>BD5</f>
        <v>0</v>
      </c>
      <c r="ED5" s="531"/>
      <c r="EE5" s="531"/>
      <c r="EF5" s="531"/>
      <c r="EG5" s="531"/>
      <c r="EH5" s="531"/>
      <c r="EI5" s="531"/>
      <c r="EJ5" s="531"/>
      <c r="EK5" s="531"/>
      <c r="EL5" s="531"/>
      <c r="EM5" s="531"/>
      <c r="EN5" s="531"/>
      <c r="EO5" s="531"/>
      <c r="EP5" s="531"/>
      <c r="EQ5" s="531"/>
      <c r="ER5" s="531"/>
      <c r="ES5" s="531"/>
      <c r="ET5" s="531"/>
      <c r="EU5" s="532"/>
      <c r="EW5" s="2"/>
      <c r="EX5" s="2"/>
      <c r="EY5" s="2"/>
      <c r="EZ5" s="2"/>
      <c r="FA5" s="2"/>
    </row>
    <row r="6" spans="1:157" ht="18" customHeight="1" thickBot="1">
      <c r="A6" s="2"/>
      <c r="B6" s="2"/>
      <c r="C6" s="1119"/>
      <c r="D6" s="1120"/>
      <c r="E6" s="1121"/>
      <c r="F6" s="1121"/>
      <c r="G6" s="1130"/>
      <c r="H6" s="1131"/>
      <c r="I6" s="450"/>
      <c r="J6" s="450"/>
      <c r="K6" s="450"/>
      <c r="L6" s="450"/>
      <c r="M6" s="450"/>
      <c r="N6" s="450"/>
      <c r="O6" s="450"/>
      <c r="P6" s="450"/>
      <c r="Q6" s="450"/>
      <c r="R6" s="450"/>
      <c r="S6" s="450"/>
      <c r="T6" s="450"/>
      <c r="U6" s="450"/>
      <c r="V6" s="450"/>
      <c r="W6" s="450"/>
      <c r="X6" s="450"/>
      <c r="Y6" s="450"/>
      <c r="Z6" s="450"/>
      <c r="AA6" s="450"/>
      <c r="AB6" s="450"/>
      <c r="AC6" s="450"/>
      <c r="AD6" s="450"/>
      <c r="AE6" s="450"/>
      <c r="AF6" s="450"/>
      <c r="AG6" s="450"/>
      <c r="AH6" s="450"/>
      <c r="AI6" s="450"/>
      <c r="AJ6" s="450"/>
      <c r="AK6" s="450"/>
      <c r="AL6" s="450"/>
      <c r="AM6" s="450"/>
      <c r="AN6" s="450"/>
      <c r="AO6" s="450"/>
      <c r="AP6" s="450"/>
      <c r="AQ6" s="450"/>
      <c r="AR6" s="450"/>
      <c r="AS6" s="450"/>
      <c r="AT6" s="450"/>
      <c r="AU6" s="450"/>
      <c r="AV6" s="450"/>
      <c r="AW6" s="1144" t="s">
        <v>40</v>
      </c>
      <c r="AX6" s="1145"/>
      <c r="AY6" s="1160" t="s">
        <v>32</v>
      </c>
      <c r="AZ6" s="1161"/>
      <c r="BA6" s="1161"/>
      <c r="BB6" s="1161"/>
      <c r="BC6" s="1161"/>
      <c r="BD6" s="1162" t="str">
        <f>'8a'!BD6</f>
        <v/>
      </c>
      <c r="BE6" s="1162"/>
      <c r="BF6" s="1162"/>
      <c r="BG6" s="1162"/>
      <c r="BH6" s="1162"/>
      <c r="BI6" s="1162"/>
      <c r="BJ6" s="1162"/>
      <c r="BK6" s="1162"/>
      <c r="BL6" s="1162"/>
      <c r="BM6" s="1162"/>
      <c r="BN6" s="1162"/>
      <c r="BO6" s="1162"/>
      <c r="BP6" s="1162"/>
      <c r="BQ6" s="1162"/>
      <c r="BR6" s="1162"/>
      <c r="BS6" s="1162"/>
      <c r="BT6" s="1162"/>
      <c r="BU6" s="1162"/>
      <c r="BV6" s="1163"/>
      <c r="BW6" s="29"/>
      <c r="BX6" s="3"/>
      <c r="BY6" s="3"/>
      <c r="BZ6" s="3"/>
      <c r="CA6" s="3"/>
      <c r="CB6" s="37"/>
      <c r="CC6" s="384"/>
      <c r="CD6" s="385"/>
      <c r="CE6" s="385"/>
      <c r="CF6" s="527"/>
      <c r="CG6" s="528"/>
      <c r="CH6" s="533"/>
      <c r="CI6" s="450"/>
      <c r="CJ6" s="450"/>
      <c r="CK6" s="450"/>
      <c r="CL6" s="450"/>
      <c r="CM6" s="450"/>
      <c r="CN6" s="450"/>
      <c r="CO6" s="450"/>
      <c r="CP6" s="450"/>
      <c r="CQ6" s="450"/>
      <c r="CR6" s="450"/>
      <c r="CS6" s="450"/>
      <c r="CT6" s="450"/>
      <c r="CU6" s="450"/>
      <c r="CV6" s="450"/>
      <c r="CW6" s="450"/>
      <c r="CX6" s="450"/>
      <c r="CY6" s="450"/>
      <c r="CZ6" s="450"/>
      <c r="DA6" s="450"/>
      <c r="DB6" s="450"/>
      <c r="DC6" s="450"/>
      <c r="DD6" s="450"/>
      <c r="DE6" s="450"/>
      <c r="DF6" s="450"/>
      <c r="DG6" s="450"/>
      <c r="DH6" s="450"/>
      <c r="DI6" s="450"/>
      <c r="DJ6" s="450"/>
      <c r="DK6" s="450"/>
      <c r="DL6" s="450"/>
      <c r="DM6" s="450"/>
      <c r="DN6" s="450"/>
      <c r="DO6" s="450"/>
      <c r="DP6" s="450"/>
      <c r="DQ6" s="450"/>
      <c r="DR6" s="450"/>
      <c r="DS6" s="450"/>
      <c r="DT6" s="450"/>
      <c r="DU6" s="534"/>
      <c r="DV6" s="438" t="s">
        <v>40</v>
      </c>
      <c r="DW6" s="439"/>
      <c r="DX6" s="432" t="s">
        <v>32</v>
      </c>
      <c r="DY6" s="433"/>
      <c r="DZ6" s="433"/>
      <c r="EA6" s="433"/>
      <c r="EB6" s="433"/>
      <c r="EC6" s="434" t="str">
        <f>BD6</f>
        <v/>
      </c>
      <c r="ED6" s="434"/>
      <c r="EE6" s="434"/>
      <c r="EF6" s="434"/>
      <c r="EG6" s="434"/>
      <c r="EH6" s="434"/>
      <c r="EI6" s="434"/>
      <c r="EJ6" s="434"/>
      <c r="EK6" s="434"/>
      <c r="EL6" s="434"/>
      <c r="EM6" s="434"/>
      <c r="EN6" s="434"/>
      <c r="EO6" s="434"/>
      <c r="EP6" s="434"/>
      <c r="EQ6" s="434"/>
      <c r="ER6" s="434"/>
      <c r="ES6" s="434"/>
      <c r="ET6" s="434"/>
      <c r="EU6" s="435"/>
      <c r="EW6" s="2"/>
      <c r="EX6" s="2"/>
      <c r="EY6" s="2"/>
      <c r="EZ6" s="2"/>
      <c r="FA6" s="2"/>
    </row>
    <row r="7" spans="1:157" ht="39.75" customHeight="1">
      <c r="A7" s="2"/>
      <c r="B7" s="2"/>
      <c r="C7" s="1119"/>
      <c r="D7" s="1120"/>
      <c r="E7" s="1121"/>
      <c r="F7" s="1121"/>
      <c r="G7" s="1132"/>
      <c r="H7" s="1133"/>
      <c r="I7" s="450"/>
      <c r="J7" s="450"/>
      <c r="K7" s="450"/>
      <c r="L7" s="450"/>
      <c r="M7" s="450"/>
      <c r="N7" s="450"/>
      <c r="O7" s="450"/>
      <c r="P7" s="450"/>
      <c r="Q7" s="450"/>
      <c r="R7" s="450"/>
      <c r="S7" s="450"/>
      <c r="T7" s="450"/>
      <c r="U7" s="450"/>
      <c r="V7" s="450"/>
      <c r="W7" s="450"/>
      <c r="X7" s="450"/>
      <c r="Y7" s="450"/>
      <c r="Z7" s="450"/>
      <c r="AA7" s="450"/>
      <c r="AB7" s="450"/>
      <c r="AC7" s="450"/>
      <c r="AD7" s="450"/>
      <c r="AE7" s="450"/>
      <c r="AF7" s="450"/>
      <c r="AG7" s="450"/>
      <c r="AH7" s="450"/>
      <c r="AI7" s="450"/>
      <c r="AJ7" s="450"/>
      <c r="AK7" s="450"/>
      <c r="AL7" s="450"/>
      <c r="AM7" s="450"/>
      <c r="AN7" s="450"/>
      <c r="AO7" s="450"/>
      <c r="AP7" s="450"/>
      <c r="AQ7" s="450"/>
      <c r="AR7" s="450"/>
      <c r="AS7" s="450"/>
      <c r="AT7" s="450"/>
      <c r="AU7" s="450"/>
      <c r="AV7" s="450"/>
      <c r="AW7" s="1146"/>
      <c r="AX7" s="1147"/>
      <c r="AY7" s="1169" t="str">
        <f>'8a'!AY7</f>
        <v/>
      </c>
      <c r="AZ7" s="1169"/>
      <c r="BA7" s="1169"/>
      <c r="BB7" s="1169"/>
      <c r="BC7" s="1169"/>
      <c r="BD7" s="1169"/>
      <c r="BE7" s="1169"/>
      <c r="BF7" s="1169"/>
      <c r="BG7" s="1169"/>
      <c r="BH7" s="1169"/>
      <c r="BI7" s="1169"/>
      <c r="BJ7" s="1169"/>
      <c r="BK7" s="1169"/>
      <c r="BL7" s="1169"/>
      <c r="BM7" s="1169"/>
      <c r="BN7" s="1169"/>
      <c r="BO7" s="1169"/>
      <c r="BP7" s="1169"/>
      <c r="BQ7" s="1169"/>
      <c r="BR7" s="1169"/>
      <c r="BS7" s="1169"/>
      <c r="BT7" s="1169"/>
      <c r="BU7" s="1169"/>
      <c r="BV7" s="209">
        <f>'8a'!BV7</f>
        <v>0</v>
      </c>
      <c r="BW7" s="22"/>
      <c r="BX7" s="3"/>
      <c r="BY7" s="3"/>
      <c r="BZ7" s="3"/>
      <c r="CA7" s="3"/>
      <c r="CB7" s="37"/>
      <c r="CC7" s="384"/>
      <c r="CD7" s="385"/>
      <c r="CE7" s="385"/>
      <c r="CF7" s="527"/>
      <c r="CG7" s="528"/>
      <c r="CH7" s="533"/>
      <c r="CI7" s="450"/>
      <c r="CJ7" s="450"/>
      <c r="CK7" s="450"/>
      <c r="CL7" s="450"/>
      <c r="CM7" s="450"/>
      <c r="CN7" s="450"/>
      <c r="CO7" s="450"/>
      <c r="CP7" s="450"/>
      <c r="CQ7" s="535"/>
      <c r="CR7" s="535"/>
      <c r="CS7" s="535"/>
      <c r="CT7" s="535"/>
      <c r="CU7" s="535"/>
      <c r="CV7" s="535"/>
      <c r="CW7" s="535"/>
      <c r="CX7" s="535"/>
      <c r="CY7" s="535"/>
      <c r="CZ7" s="535"/>
      <c r="DA7" s="535"/>
      <c r="DB7" s="535"/>
      <c r="DC7" s="535"/>
      <c r="DD7" s="535"/>
      <c r="DE7" s="535"/>
      <c r="DF7" s="535"/>
      <c r="DG7" s="450"/>
      <c r="DH7" s="450"/>
      <c r="DI7" s="450"/>
      <c r="DJ7" s="450"/>
      <c r="DK7" s="450"/>
      <c r="DL7" s="450"/>
      <c r="DM7" s="450"/>
      <c r="DN7" s="450"/>
      <c r="DO7" s="450"/>
      <c r="DP7" s="450"/>
      <c r="DQ7" s="450"/>
      <c r="DR7" s="450"/>
      <c r="DS7" s="450"/>
      <c r="DT7" s="450"/>
      <c r="DU7" s="534"/>
      <c r="DV7" s="440"/>
      <c r="DW7" s="441"/>
      <c r="DX7" s="522" t="str">
        <f>AY7</f>
        <v/>
      </c>
      <c r="DY7" s="523"/>
      <c r="DZ7" s="523"/>
      <c r="EA7" s="523"/>
      <c r="EB7" s="523"/>
      <c r="EC7" s="523"/>
      <c r="ED7" s="523"/>
      <c r="EE7" s="523"/>
      <c r="EF7" s="523"/>
      <c r="EG7" s="523"/>
      <c r="EH7" s="523"/>
      <c r="EI7" s="523"/>
      <c r="EJ7" s="524"/>
      <c r="EK7" s="524"/>
      <c r="EL7" s="524"/>
      <c r="EM7" s="524"/>
      <c r="EN7" s="524"/>
      <c r="EO7" s="524"/>
      <c r="EP7" s="524"/>
      <c r="EQ7" s="524"/>
      <c r="ER7" s="524"/>
      <c r="ES7" s="524"/>
      <c r="ET7" s="524"/>
      <c r="EU7" s="156">
        <f>'[2]2'!$BJ$5</f>
        <v>0</v>
      </c>
      <c r="EW7" s="2"/>
      <c r="EY7" s="2"/>
      <c r="EZ7" s="2"/>
      <c r="FA7" s="2"/>
    </row>
    <row r="8" spans="1:157" ht="21.75" customHeight="1" thickBot="1">
      <c r="A8" s="2"/>
      <c r="B8" s="2"/>
      <c r="C8" s="1119"/>
      <c r="D8" s="1170" t="s">
        <v>47</v>
      </c>
      <c r="E8" s="1171"/>
      <c r="F8" s="1171"/>
      <c r="G8" s="1171"/>
      <c r="H8" s="1171"/>
      <c r="I8" s="1171"/>
      <c r="J8" s="1171"/>
      <c r="K8" s="1171"/>
      <c r="L8" s="1171"/>
      <c r="M8" s="1171"/>
      <c r="N8" s="1171"/>
      <c r="O8" s="1171"/>
      <c r="P8" s="1171"/>
      <c r="Q8" s="1171"/>
      <c r="R8" s="1172" t="s">
        <v>0</v>
      </c>
      <c r="S8" s="1173"/>
      <c r="T8" s="1173"/>
      <c r="U8" s="1173"/>
      <c r="V8" s="1173"/>
      <c r="W8" s="1173"/>
      <c r="X8" s="1173"/>
      <c r="Y8" s="1173"/>
      <c r="Z8" s="1173"/>
      <c r="AA8" s="1173"/>
      <c r="AB8" s="1173"/>
      <c r="AC8" s="1173"/>
      <c r="AD8" s="1173"/>
      <c r="AE8" s="1173"/>
      <c r="AF8" s="1173"/>
      <c r="AG8" s="1174"/>
      <c r="AH8" s="1175" t="s">
        <v>143</v>
      </c>
      <c r="AI8" s="1176"/>
      <c r="AJ8" s="1176"/>
      <c r="AK8" s="1176"/>
      <c r="AL8" s="1176"/>
      <c r="AM8" s="1176"/>
      <c r="AN8" s="1176"/>
      <c r="AO8" s="1176"/>
      <c r="AP8" s="1176"/>
      <c r="AQ8" s="1176"/>
      <c r="AR8" s="1176"/>
      <c r="AS8" s="1176"/>
      <c r="AT8" s="1176"/>
      <c r="AU8" s="1176"/>
      <c r="AV8" s="1176"/>
      <c r="AW8" s="1176"/>
      <c r="AX8" s="1176"/>
      <c r="AY8" s="1155" t="s">
        <v>1</v>
      </c>
      <c r="AZ8" s="1156"/>
      <c r="BA8" s="1156"/>
      <c r="BB8" s="1156"/>
      <c r="BC8" s="1156"/>
      <c r="BD8" s="1156"/>
      <c r="BE8" s="1156"/>
      <c r="BF8" s="1156"/>
      <c r="BG8" s="1156"/>
      <c r="BH8" s="1156"/>
      <c r="BI8" s="1156"/>
      <c r="BJ8" s="1157"/>
      <c r="BK8" s="1158" t="s">
        <v>95</v>
      </c>
      <c r="BL8" s="1158"/>
      <c r="BM8" s="1158"/>
      <c r="BN8" s="1158"/>
      <c r="BO8" s="1158"/>
      <c r="BP8" s="1158"/>
      <c r="BQ8" s="1158"/>
      <c r="BR8" s="1158"/>
      <c r="BS8" s="1158"/>
      <c r="BT8" s="1158"/>
      <c r="BU8" s="1158"/>
      <c r="BV8" s="1159"/>
      <c r="BW8" s="26"/>
      <c r="BX8" s="4"/>
      <c r="BY8" s="4"/>
      <c r="BZ8" s="4"/>
      <c r="CA8" s="4"/>
      <c r="CB8" s="37"/>
      <c r="CC8" s="553" t="s">
        <v>47</v>
      </c>
      <c r="CD8" s="554"/>
      <c r="CE8" s="554"/>
      <c r="CF8" s="554"/>
      <c r="CG8" s="554"/>
      <c r="CH8" s="554"/>
      <c r="CI8" s="554"/>
      <c r="CJ8" s="554"/>
      <c r="CK8" s="554"/>
      <c r="CL8" s="554"/>
      <c r="CM8" s="554"/>
      <c r="CN8" s="554"/>
      <c r="CO8" s="554"/>
      <c r="CP8" s="555"/>
      <c r="CQ8" s="549" t="s">
        <v>0</v>
      </c>
      <c r="CR8" s="549"/>
      <c r="CS8" s="549"/>
      <c r="CT8" s="549"/>
      <c r="CU8" s="549"/>
      <c r="CV8" s="549"/>
      <c r="CW8" s="549"/>
      <c r="CX8" s="549"/>
      <c r="CY8" s="549"/>
      <c r="CZ8" s="549"/>
      <c r="DA8" s="549"/>
      <c r="DB8" s="549"/>
      <c r="DC8" s="549"/>
      <c r="DD8" s="549"/>
      <c r="DE8" s="549"/>
      <c r="DF8" s="549"/>
      <c r="DG8" s="1164" t="s">
        <v>143</v>
      </c>
      <c r="DH8" s="1165"/>
      <c r="DI8" s="1165"/>
      <c r="DJ8" s="1165"/>
      <c r="DK8" s="1165"/>
      <c r="DL8" s="1165"/>
      <c r="DM8" s="1165"/>
      <c r="DN8" s="1165"/>
      <c r="DO8" s="1165"/>
      <c r="DP8" s="1165"/>
      <c r="DQ8" s="1165"/>
      <c r="DR8" s="1165"/>
      <c r="DS8" s="1165"/>
      <c r="DT8" s="1165"/>
      <c r="DU8" s="1165"/>
      <c r="DV8" s="1165"/>
      <c r="DW8" s="1166"/>
      <c r="DX8" s="547" t="s">
        <v>1</v>
      </c>
      <c r="DY8" s="547"/>
      <c r="DZ8" s="547"/>
      <c r="EA8" s="547"/>
      <c r="EB8" s="547"/>
      <c r="EC8" s="547"/>
      <c r="ED8" s="547"/>
      <c r="EE8" s="547"/>
      <c r="EF8" s="547"/>
      <c r="EG8" s="547"/>
      <c r="EH8" s="547"/>
      <c r="EI8" s="548"/>
      <c r="EJ8" s="518" t="s">
        <v>95</v>
      </c>
      <c r="EK8" s="518"/>
      <c r="EL8" s="518"/>
      <c r="EM8" s="518"/>
      <c r="EN8" s="518"/>
      <c r="EO8" s="518"/>
      <c r="EP8" s="518"/>
      <c r="EQ8" s="518"/>
      <c r="ER8" s="518"/>
      <c r="ES8" s="518"/>
      <c r="ET8" s="518"/>
      <c r="EU8" s="519"/>
      <c r="EW8" s="2"/>
      <c r="EX8" s="2"/>
      <c r="EY8" s="2"/>
      <c r="EZ8" s="2"/>
      <c r="FA8" s="2"/>
    </row>
    <row r="9" spans="1:157" ht="12" customHeight="1">
      <c r="A9" s="2"/>
      <c r="B9" s="2"/>
      <c r="C9" s="1119"/>
      <c r="D9" s="1180" t="str">
        <f>'8a'!D9</f>
        <v>給料・賞与</v>
      </c>
      <c r="E9" s="428"/>
      <c r="F9" s="428"/>
      <c r="G9" s="428"/>
      <c r="H9" s="428"/>
      <c r="I9" s="428"/>
      <c r="J9" s="428"/>
      <c r="K9" s="428"/>
      <c r="L9" s="428"/>
      <c r="M9" s="428"/>
      <c r="N9" s="428"/>
      <c r="O9" s="428"/>
      <c r="P9" s="428"/>
      <c r="Q9" s="428"/>
      <c r="R9" s="1181" t="s">
        <v>42</v>
      </c>
      <c r="S9" s="1182"/>
      <c r="T9" s="211"/>
      <c r="U9" s="211"/>
      <c r="V9" s="211"/>
      <c r="W9" s="211"/>
      <c r="X9" s="211"/>
      <c r="Y9" s="1182"/>
      <c r="Z9" s="1182"/>
      <c r="AA9" s="211"/>
      <c r="AB9" s="211" t="s">
        <v>8</v>
      </c>
      <c r="AC9" s="211"/>
      <c r="AD9" s="211"/>
      <c r="AE9" s="1148" t="s">
        <v>7</v>
      </c>
      <c r="AF9" s="1148"/>
      <c r="AG9" s="1148"/>
      <c r="AH9" s="214"/>
      <c r="AI9" s="211"/>
      <c r="AJ9" s="211"/>
      <c r="AK9" s="211"/>
      <c r="AL9" s="211"/>
      <c r="AM9" s="211"/>
      <c r="AN9" s="211"/>
      <c r="AO9" s="211"/>
      <c r="AP9" s="211"/>
      <c r="AQ9" s="211"/>
      <c r="AR9" s="211"/>
      <c r="AS9" s="211"/>
      <c r="AT9" s="211" t="s">
        <v>8</v>
      </c>
      <c r="AU9" s="211"/>
      <c r="AV9" s="211"/>
      <c r="AW9" s="1148" t="s">
        <v>9</v>
      </c>
      <c r="AX9" s="1149"/>
      <c r="AY9" s="92"/>
      <c r="AZ9" s="92"/>
      <c r="BA9" s="92"/>
      <c r="BB9" s="92"/>
      <c r="BC9" s="92"/>
      <c r="BD9" s="92"/>
      <c r="BE9" s="92"/>
      <c r="BF9" s="92" t="s">
        <v>8</v>
      </c>
      <c r="BG9" s="92"/>
      <c r="BH9" s="92"/>
      <c r="BI9" s="1167" t="s">
        <v>9</v>
      </c>
      <c r="BJ9" s="1168"/>
      <c r="BK9" s="187" t="s">
        <v>43</v>
      </c>
      <c r="BL9" s="92"/>
      <c r="BM9" s="92"/>
      <c r="BN9" s="92"/>
      <c r="BO9" s="92"/>
      <c r="BP9" s="92"/>
      <c r="BQ9" s="92"/>
      <c r="BR9" s="92" t="s">
        <v>8</v>
      </c>
      <c r="BS9" s="92"/>
      <c r="BT9" s="92"/>
      <c r="BU9" s="92"/>
      <c r="BV9" s="93" t="s">
        <v>9</v>
      </c>
      <c r="BW9" s="30"/>
      <c r="BX9" s="5"/>
      <c r="BY9" s="5"/>
      <c r="BZ9" s="5"/>
      <c r="CA9" s="5"/>
      <c r="CB9" s="37"/>
      <c r="CC9" s="577" t="str">
        <f>D9</f>
        <v>給料・賞与</v>
      </c>
      <c r="CD9" s="428"/>
      <c r="CE9" s="428"/>
      <c r="CF9" s="428"/>
      <c r="CG9" s="428"/>
      <c r="CH9" s="428"/>
      <c r="CI9" s="428"/>
      <c r="CJ9" s="428"/>
      <c r="CK9" s="428"/>
      <c r="CL9" s="428"/>
      <c r="CM9" s="428"/>
      <c r="CN9" s="428"/>
      <c r="CO9" s="428"/>
      <c r="CP9" s="428"/>
      <c r="CQ9" s="578" t="s">
        <v>42</v>
      </c>
      <c r="CR9" s="579"/>
      <c r="CS9" s="48"/>
      <c r="CT9" s="48"/>
      <c r="CU9" s="48"/>
      <c r="CV9" s="48"/>
      <c r="CW9" s="48"/>
      <c r="CX9" s="579"/>
      <c r="CY9" s="579"/>
      <c r="CZ9" s="48"/>
      <c r="DA9" s="48" t="s">
        <v>8</v>
      </c>
      <c r="DB9" s="48"/>
      <c r="DC9" s="48"/>
      <c r="DD9" s="568" t="s">
        <v>7</v>
      </c>
      <c r="DE9" s="568"/>
      <c r="DF9" s="568"/>
      <c r="DG9" s="49"/>
      <c r="DH9" s="48"/>
      <c r="DI9" s="48"/>
      <c r="DJ9" s="48"/>
      <c r="DK9" s="48"/>
      <c r="DL9" s="48"/>
      <c r="DM9" s="48"/>
      <c r="DN9" s="48"/>
      <c r="DO9" s="48"/>
      <c r="DP9" s="48"/>
      <c r="DQ9" s="48"/>
      <c r="DR9" s="48"/>
      <c r="DS9" s="48" t="s">
        <v>8</v>
      </c>
      <c r="DT9" s="48"/>
      <c r="DU9" s="48"/>
      <c r="DV9" s="568" t="s">
        <v>9</v>
      </c>
      <c r="DW9" s="569"/>
      <c r="DX9" s="48"/>
      <c r="DY9" s="48"/>
      <c r="DZ9" s="48"/>
      <c r="EA9" s="48"/>
      <c r="EB9" s="48"/>
      <c r="EC9" s="48"/>
      <c r="ED9" s="48"/>
      <c r="EE9" s="48" t="s">
        <v>8</v>
      </c>
      <c r="EF9" s="48"/>
      <c r="EG9" s="48"/>
      <c r="EH9" s="568" t="s">
        <v>9</v>
      </c>
      <c r="EI9" s="569"/>
      <c r="EJ9" s="47" t="s">
        <v>43</v>
      </c>
      <c r="EK9" s="48"/>
      <c r="EL9" s="48"/>
      <c r="EM9" s="48"/>
      <c r="EN9" s="48"/>
      <c r="EO9" s="48"/>
      <c r="EP9" s="48"/>
      <c r="EQ9" s="48" t="s">
        <v>8</v>
      </c>
      <c r="ER9" s="48"/>
      <c r="ES9" s="48"/>
      <c r="ET9" s="48"/>
      <c r="EU9" s="67" t="s">
        <v>9</v>
      </c>
      <c r="EW9" s="2"/>
      <c r="EX9" s="2"/>
      <c r="EY9" s="2"/>
      <c r="EZ9" s="2"/>
      <c r="FA9" s="2"/>
    </row>
    <row r="10" spans="1:157" ht="21.75" customHeight="1" thickBot="1">
      <c r="A10" s="2"/>
      <c r="B10" s="2"/>
      <c r="C10" s="1119"/>
      <c r="D10" s="1180"/>
      <c r="E10" s="428"/>
      <c r="F10" s="428"/>
      <c r="G10" s="428"/>
      <c r="H10" s="428"/>
      <c r="I10" s="428"/>
      <c r="J10" s="428"/>
      <c r="K10" s="428"/>
      <c r="L10" s="428"/>
      <c r="M10" s="428"/>
      <c r="N10" s="428"/>
      <c r="O10" s="428"/>
      <c r="P10" s="428"/>
      <c r="Q10" s="428"/>
      <c r="R10" s="1177">
        <f>'8a'!R10</f>
        <v>0</v>
      </c>
      <c r="S10" s="1178"/>
      <c r="T10" s="1178"/>
      <c r="U10" s="1178"/>
      <c r="V10" s="1178"/>
      <c r="W10" s="1178"/>
      <c r="X10" s="1178"/>
      <c r="Y10" s="1178"/>
      <c r="Z10" s="1178"/>
      <c r="AA10" s="1178"/>
      <c r="AB10" s="1178"/>
      <c r="AC10" s="1178"/>
      <c r="AD10" s="1178"/>
      <c r="AE10" s="1178"/>
      <c r="AF10" s="1178"/>
      <c r="AG10" s="1178"/>
      <c r="AH10" s="1177">
        <f>'8a'!AH10</f>
        <v>0</v>
      </c>
      <c r="AI10" s="1178"/>
      <c r="AJ10" s="1178"/>
      <c r="AK10" s="1178"/>
      <c r="AL10" s="1178"/>
      <c r="AM10" s="1178"/>
      <c r="AN10" s="1178"/>
      <c r="AO10" s="1178"/>
      <c r="AP10" s="1178"/>
      <c r="AQ10" s="1178"/>
      <c r="AR10" s="1178"/>
      <c r="AS10" s="1178"/>
      <c r="AT10" s="1178"/>
      <c r="AU10" s="1178"/>
      <c r="AV10" s="1178"/>
      <c r="AW10" s="1178"/>
      <c r="AX10" s="1179"/>
      <c r="AY10" s="1183">
        <f>'8a'!AY10</f>
        <v>0</v>
      </c>
      <c r="AZ10" s="1183"/>
      <c r="BA10" s="1183"/>
      <c r="BB10" s="1183"/>
      <c r="BC10" s="1183"/>
      <c r="BD10" s="1183"/>
      <c r="BE10" s="575"/>
      <c r="BF10" s="575"/>
      <c r="BG10" s="575"/>
      <c r="BH10" s="575"/>
      <c r="BI10" s="1183"/>
      <c r="BJ10" s="1184"/>
      <c r="BK10" s="651" t="str">
        <f>'8a'!BK10</f>
        <v>0</v>
      </c>
      <c r="BL10" s="651"/>
      <c r="BM10" s="651"/>
      <c r="BN10" s="651"/>
      <c r="BO10" s="651"/>
      <c r="BP10" s="651"/>
      <c r="BQ10" s="651"/>
      <c r="BR10" s="651"/>
      <c r="BS10" s="651"/>
      <c r="BT10" s="651"/>
      <c r="BU10" s="651"/>
      <c r="BV10" s="1185"/>
      <c r="BW10" s="27"/>
      <c r="BX10" s="5"/>
      <c r="BY10" s="5"/>
      <c r="BZ10" s="5"/>
      <c r="CA10" s="5"/>
      <c r="CB10" s="37"/>
      <c r="CC10" s="577"/>
      <c r="CD10" s="428"/>
      <c r="CE10" s="428"/>
      <c r="CF10" s="428"/>
      <c r="CG10" s="428"/>
      <c r="CH10" s="428"/>
      <c r="CI10" s="428"/>
      <c r="CJ10" s="428"/>
      <c r="CK10" s="428"/>
      <c r="CL10" s="428"/>
      <c r="CM10" s="428"/>
      <c r="CN10" s="428"/>
      <c r="CO10" s="428"/>
      <c r="CP10" s="428"/>
      <c r="CQ10" s="574">
        <f>R10</f>
        <v>0</v>
      </c>
      <c r="CR10" s="575"/>
      <c r="CS10" s="575"/>
      <c r="CT10" s="575"/>
      <c r="CU10" s="575"/>
      <c r="CV10" s="575"/>
      <c r="CW10" s="575"/>
      <c r="CX10" s="575"/>
      <c r="CY10" s="575"/>
      <c r="CZ10" s="570"/>
      <c r="DA10" s="570"/>
      <c r="DB10" s="570"/>
      <c r="DC10" s="570"/>
      <c r="DD10" s="570"/>
      <c r="DE10" s="570"/>
      <c r="DF10" s="570"/>
      <c r="DG10" s="576">
        <f>AH10</f>
        <v>0</v>
      </c>
      <c r="DH10" s="570"/>
      <c r="DI10" s="570"/>
      <c r="DJ10" s="570"/>
      <c r="DK10" s="570"/>
      <c r="DL10" s="570"/>
      <c r="DM10" s="570"/>
      <c r="DN10" s="570"/>
      <c r="DO10" s="570"/>
      <c r="DP10" s="570"/>
      <c r="DQ10" s="570"/>
      <c r="DR10" s="570"/>
      <c r="DS10" s="570"/>
      <c r="DT10" s="570"/>
      <c r="DU10" s="570"/>
      <c r="DV10" s="570"/>
      <c r="DW10" s="571"/>
      <c r="DX10" s="570">
        <f>AY10</f>
        <v>0</v>
      </c>
      <c r="DY10" s="570"/>
      <c r="DZ10" s="570"/>
      <c r="EA10" s="570"/>
      <c r="EB10" s="570"/>
      <c r="EC10" s="570"/>
      <c r="ED10" s="570"/>
      <c r="EE10" s="570"/>
      <c r="EF10" s="570"/>
      <c r="EG10" s="570"/>
      <c r="EH10" s="570"/>
      <c r="EI10" s="571"/>
      <c r="EJ10" s="572" t="str">
        <f>BK10</f>
        <v>0</v>
      </c>
      <c r="EK10" s="572"/>
      <c r="EL10" s="572"/>
      <c r="EM10" s="572"/>
      <c r="EN10" s="572"/>
      <c r="EO10" s="572"/>
      <c r="EP10" s="572"/>
      <c r="EQ10" s="572"/>
      <c r="ER10" s="572"/>
      <c r="ES10" s="572"/>
      <c r="ET10" s="572"/>
      <c r="EU10" s="573"/>
      <c r="EW10" s="2"/>
      <c r="EX10" s="2"/>
      <c r="EY10" s="2"/>
      <c r="EZ10" s="2"/>
      <c r="FA10" s="2"/>
    </row>
    <row r="11" spans="1:157" ht="23.25" customHeight="1">
      <c r="A11" s="2"/>
      <c r="B11" s="2"/>
      <c r="C11" s="1119"/>
      <c r="D11" s="1203" t="s">
        <v>128</v>
      </c>
      <c r="E11" s="1204"/>
      <c r="F11" s="1204"/>
      <c r="G11" s="1204"/>
      <c r="H11" s="1204"/>
      <c r="I11" s="1204"/>
      <c r="J11" s="1204"/>
      <c r="K11" s="1204"/>
      <c r="L11" s="1204"/>
      <c r="M11" s="1205"/>
      <c r="N11" s="1206" t="s">
        <v>124</v>
      </c>
      <c r="O11" s="1207"/>
      <c r="P11" s="1207"/>
      <c r="Q11" s="1207"/>
      <c r="R11" s="1208"/>
      <c r="S11" s="1208"/>
      <c r="T11" s="1208"/>
      <c r="U11" s="1208"/>
      <c r="V11" s="1208"/>
      <c r="W11" s="1208"/>
      <c r="X11" s="1208"/>
      <c r="Y11" s="1208"/>
      <c r="Z11" s="1209"/>
      <c r="AA11" s="168"/>
      <c r="AB11" s="168"/>
      <c r="AC11" s="168"/>
      <c r="AD11" s="168"/>
      <c r="AE11" s="1202" t="s">
        <v>44</v>
      </c>
      <c r="AF11" s="1202"/>
      <c r="AG11" s="1202"/>
      <c r="AH11" s="1202"/>
      <c r="AI11" s="1202"/>
      <c r="AJ11" s="1202"/>
      <c r="AK11" s="1202"/>
      <c r="AL11" s="1202"/>
      <c r="AM11" s="1202"/>
      <c r="AN11" s="1202"/>
      <c r="AO11" s="1202"/>
      <c r="AP11" s="1202"/>
      <c r="AQ11" s="1202"/>
      <c r="AR11" s="1202"/>
      <c r="AS11" s="1202"/>
      <c r="AT11" s="1202"/>
      <c r="AU11" s="1202"/>
      <c r="AV11" s="1202"/>
      <c r="AW11" s="1202"/>
      <c r="AX11" s="1202"/>
      <c r="AY11" s="1202"/>
      <c r="AZ11" s="1202"/>
      <c r="BA11" s="88"/>
      <c r="BB11" s="88"/>
      <c r="BC11" s="88"/>
      <c r="BD11" s="88"/>
      <c r="BE11" s="1190" t="s">
        <v>169</v>
      </c>
      <c r="BF11" s="1191"/>
      <c r="BG11" s="1191"/>
      <c r="BH11" s="1192"/>
      <c r="BI11" s="89"/>
      <c r="BJ11" s="89"/>
      <c r="BK11" s="1201" t="s">
        <v>170</v>
      </c>
      <c r="BL11" s="1201"/>
      <c r="BM11" s="1201"/>
      <c r="BN11" s="1201"/>
      <c r="BO11" s="1201"/>
      <c r="BP11" s="1201"/>
      <c r="BQ11" s="1201"/>
      <c r="BR11" s="90"/>
      <c r="BS11" s="90"/>
      <c r="BT11" s="1190" t="s">
        <v>135</v>
      </c>
      <c r="BU11" s="1191"/>
      <c r="BV11" s="1192"/>
      <c r="BW11" s="25"/>
      <c r="BX11" s="6"/>
      <c r="BY11" s="6"/>
      <c r="BZ11" s="6"/>
      <c r="CA11" s="6"/>
      <c r="CB11" s="37"/>
      <c r="CC11" s="580" t="s">
        <v>123</v>
      </c>
      <c r="CD11" s="581"/>
      <c r="CE11" s="581"/>
      <c r="CF11" s="581"/>
      <c r="CG11" s="581"/>
      <c r="CH11" s="581"/>
      <c r="CI11" s="581"/>
      <c r="CJ11" s="581"/>
      <c r="CK11" s="581"/>
      <c r="CL11" s="582"/>
      <c r="CM11" s="631" t="s">
        <v>124</v>
      </c>
      <c r="CN11" s="632"/>
      <c r="CO11" s="632"/>
      <c r="CP11" s="632"/>
      <c r="CQ11" s="632"/>
      <c r="CR11" s="632"/>
      <c r="CS11" s="632"/>
      <c r="CT11" s="632"/>
      <c r="CU11" s="632"/>
      <c r="CV11" s="632"/>
      <c r="CW11" s="632"/>
      <c r="CX11" s="632"/>
      <c r="CY11" s="633"/>
      <c r="CZ11" s="151"/>
      <c r="DA11" s="151"/>
      <c r="DB11" s="151"/>
      <c r="DC11" s="151"/>
      <c r="DD11" s="637" t="s">
        <v>44</v>
      </c>
      <c r="DE11" s="637"/>
      <c r="DF11" s="637"/>
      <c r="DG11" s="637"/>
      <c r="DH11" s="637"/>
      <c r="DI11" s="637"/>
      <c r="DJ11" s="637"/>
      <c r="DK11" s="637"/>
      <c r="DL11" s="637"/>
      <c r="DM11" s="637"/>
      <c r="DN11" s="637"/>
      <c r="DO11" s="637"/>
      <c r="DP11" s="637"/>
      <c r="DQ11" s="637"/>
      <c r="DR11" s="637"/>
      <c r="DS11" s="637"/>
      <c r="DT11" s="637"/>
      <c r="DU11" s="637"/>
      <c r="DV11" s="637"/>
      <c r="DW11" s="637"/>
      <c r="DX11" s="637"/>
      <c r="DY11" s="637"/>
      <c r="DZ11" s="151"/>
      <c r="EA11" s="151"/>
      <c r="EB11" s="151"/>
      <c r="EC11" s="151"/>
      <c r="ED11" s="405" t="s">
        <v>169</v>
      </c>
      <c r="EE11" s="406"/>
      <c r="EF11" s="406"/>
      <c r="EG11" s="407"/>
      <c r="EH11" s="51"/>
      <c r="EI11" s="51"/>
      <c r="EJ11" s="583" t="s">
        <v>170</v>
      </c>
      <c r="EK11" s="583"/>
      <c r="EL11" s="583"/>
      <c r="EM11" s="583"/>
      <c r="EN11" s="583"/>
      <c r="EO11" s="583"/>
      <c r="EP11" s="583"/>
      <c r="EQ11" s="152"/>
      <c r="ER11" s="152"/>
      <c r="ES11" s="405" t="s">
        <v>135</v>
      </c>
      <c r="ET11" s="406"/>
      <c r="EU11" s="407"/>
      <c r="EW11" s="2"/>
      <c r="EX11" s="2"/>
      <c r="EY11" s="2"/>
      <c r="EZ11" s="2"/>
      <c r="FA11" s="2"/>
    </row>
    <row r="12" spans="1:157" ht="9" customHeight="1">
      <c r="A12" s="2"/>
      <c r="B12" s="2"/>
      <c r="C12" s="1119"/>
      <c r="D12" s="1150" t="s">
        <v>129</v>
      </c>
      <c r="E12" s="1151"/>
      <c r="F12" s="1151"/>
      <c r="G12" s="1151"/>
      <c r="H12" s="1151"/>
      <c r="I12" s="1151"/>
      <c r="J12" s="1152"/>
      <c r="K12" s="1153" t="s">
        <v>34</v>
      </c>
      <c r="L12" s="1154"/>
      <c r="M12" s="1154"/>
      <c r="N12" s="1210"/>
      <c r="O12" s="1208"/>
      <c r="P12" s="1208"/>
      <c r="Q12" s="1208"/>
      <c r="R12" s="1208"/>
      <c r="S12" s="1208"/>
      <c r="T12" s="1208"/>
      <c r="U12" s="1208"/>
      <c r="V12" s="1208"/>
      <c r="W12" s="1208"/>
      <c r="X12" s="1208"/>
      <c r="Y12" s="1208"/>
      <c r="Z12" s="1209"/>
      <c r="AA12" s="168"/>
      <c r="AB12" s="168"/>
      <c r="AC12" s="168"/>
      <c r="AD12" s="168"/>
      <c r="AE12" s="1211"/>
      <c r="AF12" s="1211"/>
      <c r="AG12" s="1211"/>
      <c r="AH12" s="1211"/>
      <c r="AI12" s="1211"/>
      <c r="AJ12" s="1211"/>
      <c r="AK12" s="1211"/>
      <c r="AL12" s="1211"/>
      <c r="AM12" s="1211"/>
      <c r="AN12" s="1211"/>
      <c r="AO12" s="1211"/>
      <c r="AP12" s="1211"/>
      <c r="AQ12" s="1211"/>
      <c r="AR12" s="1211"/>
      <c r="AS12" s="1211"/>
      <c r="AT12" s="1211"/>
      <c r="AU12" s="1211"/>
      <c r="AV12" s="1211"/>
      <c r="AW12" s="1211"/>
      <c r="AX12" s="1211"/>
      <c r="AY12" s="1211"/>
      <c r="AZ12" s="1211"/>
      <c r="BA12" s="168"/>
      <c r="BB12" s="168"/>
      <c r="BC12" s="168"/>
      <c r="BD12" s="168"/>
      <c r="BE12" s="1193"/>
      <c r="BF12" s="1194"/>
      <c r="BG12" s="1194"/>
      <c r="BH12" s="1195"/>
      <c r="BI12" s="91"/>
      <c r="BJ12" s="91"/>
      <c r="BK12" s="1202"/>
      <c r="BL12" s="1202"/>
      <c r="BM12" s="1202"/>
      <c r="BN12" s="1202"/>
      <c r="BO12" s="1202"/>
      <c r="BP12" s="1202"/>
      <c r="BQ12" s="1202"/>
      <c r="BR12" s="169"/>
      <c r="BS12" s="169"/>
      <c r="BT12" s="1193"/>
      <c r="BU12" s="1194"/>
      <c r="BV12" s="1195"/>
      <c r="BW12" s="25"/>
      <c r="BX12" s="6"/>
      <c r="BY12" s="6"/>
      <c r="BZ12" s="6"/>
      <c r="CA12" s="6"/>
      <c r="CB12" s="37"/>
      <c r="CC12" s="620" t="s">
        <v>114</v>
      </c>
      <c r="CD12" s="621"/>
      <c r="CE12" s="621"/>
      <c r="CF12" s="621"/>
      <c r="CG12" s="621"/>
      <c r="CH12" s="621"/>
      <c r="CI12" s="622"/>
      <c r="CJ12" s="399" t="s">
        <v>34</v>
      </c>
      <c r="CK12" s="400"/>
      <c r="CL12" s="401"/>
      <c r="CM12" s="634"/>
      <c r="CN12" s="635"/>
      <c r="CO12" s="635"/>
      <c r="CP12" s="635"/>
      <c r="CQ12" s="635"/>
      <c r="CR12" s="635"/>
      <c r="CS12" s="635"/>
      <c r="CT12" s="635"/>
      <c r="CU12" s="635"/>
      <c r="CV12" s="635"/>
      <c r="CW12" s="635"/>
      <c r="CX12" s="635"/>
      <c r="CY12" s="636"/>
      <c r="CZ12" s="151"/>
      <c r="DA12" s="151"/>
      <c r="DB12" s="151"/>
      <c r="DC12" s="151"/>
      <c r="DD12" s="638"/>
      <c r="DE12" s="638"/>
      <c r="DF12" s="638"/>
      <c r="DG12" s="638"/>
      <c r="DH12" s="638"/>
      <c r="DI12" s="638"/>
      <c r="DJ12" s="638"/>
      <c r="DK12" s="638"/>
      <c r="DL12" s="638"/>
      <c r="DM12" s="638"/>
      <c r="DN12" s="638"/>
      <c r="DO12" s="638"/>
      <c r="DP12" s="638"/>
      <c r="DQ12" s="638"/>
      <c r="DR12" s="638"/>
      <c r="DS12" s="638"/>
      <c r="DT12" s="638"/>
      <c r="DU12" s="638"/>
      <c r="DV12" s="638"/>
      <c r="DW12" s="638"/>
      <c r="DX12" s="638"/>
      <c r="DY12" s="638"/>
      <c r="DZ12" s="151"/>
      <c r="EA12" s="151"/>
      <c r="EB12" s="151"/>
      <c r="EC12" s="151"/>
      <c r="ED12" s="372"/>
      <c r="EE12" s="373"/>
      <c r="EF12" s="373"/>
      <c r="EG12" s="374"/>
      <c r="EH12" s="51"/>
      <c r="EI12" s="51"/>
      <c r="EJ12" s="583"/>
      <c r="EK12" s="583"/>
      <c r="EL12" s="583"/>
      <c r="EM12" s="583"/>
      <c r="EN12" s="583"/>
      <c r="EO12" s="583"/>
      <c r="EP12" s="583"/>
      <c r="EQ12" s="152"/>
      <c r="ER12" s="152"/>
      <c r="ES12" s="372"/>
      <c r="ET12" s="373"/>
      <c r="EU12" s="374"/>
      <c r="EW12" s="2"/>
      <c r="EX12" s="2"/>
      <c r="EY12" s="2"/>
      <c r="EZ12" s="2"/>
      <c r="FA12" s="2"/>
    </row>
    <row r="13" spans="1:157" ht="13.5" customHeight="1" thickBot="1">
      <c r="A13" s="2"/>
      <c r="B13" s="2"/>
      <c r="C13" s="1119"/>
      <c r="D13" s="1150"/>
      <c r="E13" s="1151"/>
      <c r="F13" s="1151"/>
      <c r="G13" s="1151"/>
      <c r="H13" s="1151"/>
      <c r="I13" s="1151"/>
      <c r="J13" s="1152"/>
      <c r="K13" s="1120"/>
      <c r="L13" s="1121"/>
      <c r="M13" s="1121"/>
      <c r="N13" s="1210"/>
      <c r="O13" s="1208"/>
      <c r="P13" s="1208"/>
      <c r="Q13" s="1208"/>
      <c r="R13" s="1208"/>
      <c r="S13" s="1208"/>
      <c r="T13" s="1208"/>
      <c r="U13" s="1208"/>
      <c r="V13" s="1208"/>
      <c r="W13" s="1208"/>
      <c r="X13" s="1208"/>
      <c r="Y13" s="1208"/>
      <c r="Z13" s="1209"/>
      <c r="AA13" s="171"/>
      <c r="AB13" s="171"/>
      <c r="AC13" s="1186" t="s">
        <v>61</v>
      </c>
      <c r="AD13" s="1186"/>
      <c r="AE13" s="1186"/>
      <c r="AF13" s="1156"/>
      <c r="AG13" s="1156"/>
      <c r="AH13" s="1156"/>
      <c r="AI13" s="190"/>
      <c r="AJ13" s="190"/>
      <c r="AK13" s="208"/>
      <c r="AL13" s="171"/>
      <c r="AM13" s="171"/>
      <c r="AN13" s="171"/>
      <c r="AO13" s="1186" t="s">
        <v>48</v>
      </c>
      <c r="AP13" s="1186"/>
      <c r="AQ13" s="1186"/>
      <c r="AR13" s="1186"/>
      <c r="AS13" s="1186"/>
      <c r="AT13" s="171"/>
      <c r="AU13" s="190"/>
      <c r="AV13" s="190"/>
      <c r="AW13" s="198"/>
      <c r="AX13" s="171"/>
      <c r="AY13" s="1186" t="s">
        <v>49</v>
      </c>
      <c r="AZ13" s="1186"/>
      <c r="BA13" s="1186"/>
      <c r="BB13" s="1156"/>
      <c r="BC13" s="1156"/>
      <c r="BD13" s="190"/>
      <c r="BE13" s="1212"/>
      <c r="BF13" s="1196"/>
      <c r="BG13" s="1196"/>
      <c r="BH13" s="1196"/>
      <c r="BI13" s="224"/>
      <c r="BJ13" s="225"/>
      <c r="BK13" s="1187" t="s">
        <v>62</v>
      </c>
      <c r="BL13" s="1187"/>
      <c r="BM13" s="1187"/>
      <c r="BN13" s="1187"/>
      <c r="BO13" s="225"/>
      <c r="BP13" s="225"/>
      <c r="BQ13" s="1188" t="s">
        <v>35</v>
      </c>
      <c r="BR13" s="1187"/>
      <c r="BS13" s="1189"/>
      <c r="BT13" s="1196"/>
      <c r="BU13" s="1196"/>
      <c r="BV13" s="1197"/>
      <c r="BW13" s="25"/>
      <c r="BX13" s="6"/>
      <c r="BY13" s="6"/>
      <c r="BZ13" s="6"/>
      <c r="CA13" s="6"/>
      <c r="CB13" s="37"/>
      <c r="CC13" s="623"/>
      <c r="CD13" s="624"/>
      <c r="CE13" s="624"/>
      <c r="CF13" s="624"/>
      <c r="CG13" s="624"/>
      <c r="CH13" s="624"/>
      <c r="CI13" s="625"/>
      <c r="CJ13" s="402"/>
      <c r="CK13" s="403"/>
      <c r="CL13" s="404"/>
      <c r="CM13" s="634"/>
      <c r="CN13" s="635"/>
      <c r="CO13" s="635"/>
      <c r="CP13" s="635"/>
      <c r="CQ13" s="635"/>
      <c r="CR13" s="635"/>
      <c r="CS13" s="635"/>
      <c r="CT13" s="635"/>
      <c r="CU13" s="635"/>
      <c r="CV13" s="635"/>
      <c r="CW13" s="635"/>
      <c r="CX13" s="635"/>
      <c r="CY13" s="636"/>
      <c r="CZ13" s="63"/>
      <c r="DA13" s="64"/>
      <c r="DB13" s="630" t="s">
        <v>61</v>
      </c>
      <c r="DC13" s="630"/>
      <c r="DD13" s="630"/>
      <c r="DE13" s="630"/>
      <c r="DF13" s="630"/>
      <c r="DG13" s="630"/>
      <c r="DH13" s="64"/>
      <c r="DI13" s="64"/>
      <c r="DJ13" s="63"/>
      <c r="DK13" s="64"/>
      <c r="DL13" s="64"/>
      <c r="DM13" s="64"/>
      <c r="DN13" s="630" t="s">
        <v>48</v>
      </c>
      <c r="DO13" s="630"/>
      <c r="DP13" s="630"/>
      <c r="DQ13" s="630"/>
      <c r="DR13" s="630"/>
      <c r="DS13" s="64"/>
      <c r="DT13" s="64"/>
      <c r="DU13" s="64"/>
      <c r="DV13" s="66"/>
      <c r="DW13" s="64"/>
      <c r="DX13" s="630" t="s">
        <v>49</v>
      </c>
      <c r="DY13" s="630"/>
      <c r="DZ13" s="630"/>
      <c r="EA13" s="630"/>
      <c r="EB13" s="630"/>
      <c r="EC13" s="66"/>
      <c r="ED13" s="372"/>
      <c r="EE13" s="373"/>
      <c r="EF13" s="373"/>
      <c r="EG13" s="374"/>
      <c r="EH13" s="65"/>
      <c r="EI13" s="65"/>
      <c r="EJ13" s="547" t="s">
        <v>62</v>
      </c>
      <c r="EK13" s="547"/>
      <c r="EL13" s="547"/>
      <c r="EM13" s="547"/>
      <c r="EN13" s="65"/>
      <c r="EO13" s="65"/>
      <c r="EP13" s="584" t="s">
        <v>35</v>
      </c>
      <c r="EQ13" s="547"/>
      <c r="ER13" s="547"/>
      <c r="ES13" s="408"/>
      <c r="ET13" s="409"/>
      <c r="EU13" s="410"/>
      <c r="EW13" s="2"/>
      <c r="EX13" s="2"/>
      <c r="EY13" s="2"/>
      <c r="EZ13" s="2"/>
      <c r="FA13" s="2"/>
    </row>
    <row r="14" spans="1:157" ht="10.5" customHeight="1">
      <c r="A14" s="2"/>
      <c r="B14" s="2"/>
      <c r="C14" s="1119"/>
      <c r="D14" s="1213" t="s">
        <v>46</v>
      </c>
      <c r="E14" s="1214"/>
      <c r="F14" s="1215"/>
      <c r="G14" s="1216" t="s">
        <v>12</v>
      </c>
      <c r="H14" s="1216"/>
      <c r="I14" s="1216"/>
      <c r="J14" s="1216"/>
      <c r="K14" s="1217" t="str">
        <f ca="1">'8a'!K14:M15</f>
        <v/>
      </c>
      <c r="L14" s="1218"/>
      <c r="M14" s="1219"/>
      <c r="N14" s="212"/>
      <c r="O14" s="213"/>
      <c r="P14" s="213"/>
      <c r="Q14" s="213"/>
      <c r="R14" s="211"/>
      <c r="S14" s="211"/>
      <c r="T14" s="1182" t="s">
        <v>6</v>
      </c>
      <c r="U14" s="1182"/>
      <c r="V14" s="211"/>
      <c r="W14" s="211"/>
      <c r="X14" s="211"/>
      <c r="Y14" s="1182" t="s">
        <v>7</v>
      </c>
      <c r="Z14" s="1223"/>
      <c r="AA14" s="211"/>
      <c r="AB14" s="211"/>
      <c r="AC14" s="211"/>
      <c r="AD14" s="1148" t="s">
        <v>22</v>
      </c>
      <c r="AE14" s="1149"/>
      <c r="AF14" s="1216" t="s">
        <v>13</v>
      </c>
      <c r="AG14" s="1216"/>
      <c r="AH14" s="1216"/>
      <c r="AI14" s="1216"/>
      <c r="AJ14" s="1216"/>
      <c r="AK14" s="214"/>
      <c r="AL14" s="211"/>
      <c r="AM14" s="1148" t="s">
        <v>43</v>
      </c>
      <c r="AN14" s="1148"/>
      <c r="AO14" s="1148"/>
      <c r="AP14" s="215"/>
      <c r="AQ14" s="211"/>
      <c r="AR14" s="211"/>
      <c r="AS14" s="1148" t="s">
        <v>22</v>
      </c>
      <c r="AT14" s="1149"/>
      <c r="AU14" s="1226" t="s">
        <v>13</v>
      </c>
      <c r="AV14" s="1226"/>
      <c r="AW14" s="1226"/>
      <c r="AX14" s="214"/>
      <c r="AY14" s="211"/>
      <c r="AZ14" s="1148" t="s">
        <v>22</v>
      </c>
      <c r="BA14" s="1149"/>
      <c r="BB14" s="1216" t="s">
        <v>45</v>
      </c>
      <c r="BC14" s="1216"/>
      <c r="BD14" s="1227"/>
      <c r="BE14" s="92"/>
      <c r="BF14" s="92"/>
      <c r="BG14" s="92"/>
      <c r="BH14" s="166" t="s">
        <v>22</v>
      </c>
      <c r="BI14" s="222"/>
      <c r="BJ14" s="92"/>
      <c r="BK14" s="1167" t="s">
        <v>43</v>
      </c>
      <c r="BL14" s="1167"/>
      <c r="BM14" s="223"/>
      <c r="BN14" s="1226"/>
      <c r="BO14" s="1226"/>
      <c r="BP14" s="93" t="s">
        <v>22</v>
      </c>
      <c r="BQ14" s="195"/>
      <c r="BR14" s="187"/>
      <c r="BS14" s="216" t="s">
        <v>22</v>
      </c>
      <c r="BT14" s="187"/>
      <c r="BU14" s="187"/>
      <c r="BV14" s="93" t="s">
        <v>22</v>
      </c>
      <c r="BW14" s="31"/>
      <c r="BX14" s="6"/>
      <c r="BY14" s="6"/>
      <c r="BZ14" s="6"/>
      <c r="CA14" s="6"/>
      <c r="CB14" s="37"/>
      <c r="CC14" s="586" t="s">
        <v>98</v>
      </c>
      <c r="CD14" s="587"/>
      <c r="CE14" s="587"/>
      <c r="CF14" s="588" t="s">
        <v>99</v>
      </c>
      <c r="CG14" s="589"/>
      <c r="CH14" s="589"/>
      <c r="CI14" s="590"/>
      <c r="CJ14" s="643" t="str">
        <f ca="1">K14</f>
        <v/>
      </c>
      <c r="CK14" s="643"/>
      <c r="CL14" s="643"/>
      <c r="CM14" s="62"/>
      <c r="CN14" s="65"/>
      <c r="CO14" s="65"/>
      <c r="CP14" s="65"/>
      <c r="CQ14" s="48"/>
      <c r="CR14" s="48"/>
      <c r="CS14" s="579" t="s">
        <v>6</v>
      </c>
      <c r="CT14" s="579"/>
      <c r="CU14" s="48"/>
      <c r="CV14" s="48"/>
      <c r="CW14" s="48"/>
      <c r="CX14" s="579" t="s">
        <v>7</v>
      </c>
      <c r="CY14" s="629"/>
      <c r="CZ14" s="49"/>
      <c r="DA14" s="48"/>
      <c r="DB14" s="48"/>
      <c r="DC14" s="568" t="s">
        <v>22</v>
      </c>
      <c r="DD14" s="569"/>
      <c r="DE14" s="579" t="s">
        <v>13</v>
      </c>
      <c r="DF14" s="579"/>
      <c r="DG14" s="579"/>
      <c r="DH14" s="579"/>
      <c r="DI14" s="579"/>
      <c r="DJ14" s="49"/>
      <c r="DK14" s="48"/>
      <c r="DL14" s="568" t="s">
        <v>43</v>
      </c>
      <c r="DM14" s="568"/>
      <c r="DN14" s="639"/>
      <c r="DO14" s="48"/>
      <c r="DP14" s="48"/>
      <c r="DQ14" s="48"/>
      <c r="DR14" s="568" t="s">
        <v>22</v>
      </c>
      <c r="DS14" s="568"/>
      <c r="DT14" s="578" t="s">
        <v>13</v>
      </c>
      <c r="DU14" s="579"/>
      <c r="DV14" s="629"/>
      <c r="DW14" s="48"/>
      <c r="DX14" s="48"/>
      <c r="DY14" s="568" t="s">
        <v>22</v>
      </c>
      <c r="DZ14" s="568"/>
      <c r="EA14" s="578" t="s">
        <v>45</v>
      </c>
      <c r="EB14" s="579"/>
      <c r="EC14" s="629"/>
      <c r="ED14" s="49"/>
      <c r="EE14" s="48"/>
      <c r="EF14" s="48"/>
      <c r="EG14" s="67" t="s">
        <v>22</v>
      </c>
      <c r="EH14" s="48"/>
      <c r="EI14" s="48"/>
      <c r="EJ14" s="568" t="s">
        <v>43</v>
      </c>
      <c r="EK14" s="639"/>
      <c r="EL14" s="48"/>
      <c r="EM14" s="579"/>
      <c r="EN14" s="579"/>
      <c r="EO14" s="150" t="s">
        <v>22</v>
      </c>
      <c r="EP14" s="61"/>
      <c r="EQ14" s="47"/>
      <c r="ER14" s="67" t="s">
        <v>22</v>
      </c>
      <c r="ES14" s="47"/>
      <c r="ET14" s="47"/>
      <c r="EU14" s="67" t="s">
        <v>22</v>
      </c>
      <c r="EW14" s="2"/>
      <c r="EX14" s="2"/>
      <c r="EY14" s="2"/>
      <c r="EZ14" s="2"/>
      <c r="FA14" s="2"/>
    </row>
    <row r="15" spans="1:157" ht="18.75" customHeight="1" thickBot="1">
      <c r="A15" s="2"/>
      <c r="B15" s="2"/>
      <c r="C15" s="1119"/>
      <c r="D15" s="1228" t="str">
        <f ca="1">'8a'!D15:F15</f>
        <v/>
      </c>
      <c r="E15" s="1229"/>
      <c r="F15" s="1230"/>
      <c r="G15" s="1231">
        <f>'8a'!G15:J15</f>
        <v>0</v>
      </c>
      <c r="H15" s="1231"/>
      <c r="I15" s="1231"/>
      <c r="J15" s="1231"/>
      <c r="K15" s="1220"/>
      <c r="L15" s="1221"/>
      <c r="M15" s="1222"/>
      <c r="N15" s="1232">
        <f>'8a'!N15:Z15</f>
        <v>0</v>
      </c>
      <c r="O15" s="1233"/>
      <c r="P15" s="1233"/>
      <c r="Q15" s="1233"/>
      <c r="R15" s="1233"/>
      <c r="S15" s="1233"/>
      <c r="T15" s="1233"/>
      <c r="U15" s="1233"/>
      <c r="V15" s="1233"/>
      <c r="W15" s="1233"/>
      <c r="X15" s="1233"/>
      <c r="Y15" s="1233"/>
      <c r="Z15" s="1234"/>
      <c r="AA15" s="1221">
        <f>'8a'!AA15:AE15</f>
        <v>0</v>
      </c>
      <c r="AB15" s="1221"/>
      <c r="AC15" s="1221"/>
      <c r="AD15" s="1221"/>
      <c r="AE15" s="1222"/>
      <c r="AF15" s="1235">
        <f>'8a'!AF15:AJ15</f>
        <v>0</v>
      </c>
      <c r="AG15" s="1235"/>
      <c r="AH15" s="1235"/>
      <c r="AI15" s="1235"/>
      <c r="AJ15" s="1235"/>
      <c r="AK15" s="1220">
        <f>'8a'!AK15:AO15</f>
        <v>0</v>
      </c>
      <c r="AL15" s="1221"/>
      <c r="AM15" s="1221"/>
      <c r="AN15" s="1221"/>
      <c r="AO15" s="1221"/>
      <c r="AP15" s="1236">
        <f>'8a'!AP15:AT15</f>
        <v>0</v>
      </c>
      <c r="AQ15" s="1221"/>
      <c r="AR15" s="1221"/>
      <c r="AS15" s="1221"/>
      <c r="AT15" s="1222"/>
      <c r="AU15" s="1224">
        <f>'8a'!AU15:AW15</f>
        <v>0</v>
      </c>
      <c r="AV15" s="1224"/>
      <c r="AW15" s="1224"/>
      <c r="AX15" s="1220">
        <f>'8a'!AX15:BA15</f>
        <v>0</v>
      </c>
      <c r="AY15" s="1221"/>
      <c r="AZ15" s="1221"/>
      <c r="BA15" s="1222"/>
      <c r="BB15" s="1224">
        <f>'8a'!BB15</f>
        <v>0</v>
      </c>
      <c r="BC15" s="1224"/>
      <c r="BD15" s="1225"/>
      <c r="BE15" s="428">
        <f>'8a'!BE15</f>
        <v>0</v>
      </c>
      <c r="BF15" s="428"/>
      <c r="BG15" s="428"/>
      <c r="BH15" s="428"/>
      <c r="BI15" s="1220">
        <f>'8a'!BI15</f>
        <v>0</v>
      </c>
      <c r="BJ15" s="1221"/>
      <c r="BK15" s="1221"/>
      <c r="BL15" s="1221"/>
      <c r="BM15" s="1236">
        <f>'8a'!BM15</f>
        <v>0</v>
      </c>
      <c r="BN15" s="1221"/>
      <c r="BO15" s="1221"/>
      <c r="BP15" s="1240"/>
      <c r="BQ15" s="1241">
        <f>'8a'!BQ15</f>
        <v>0</v>
      </c>
      <c r="BR15" s="1221"/>
      <c r="BS15" s="1222"/>
      <c r="BT15" s="1224">
        <f>'8a'!BT15</f>
        <v>0</v>
      </c>
      <c r="BU15" s="1224"/>
      <c r="BV15" s="1225"/>
      <c r="BW15" s="24"/>
      <c r="BX15" s="6"/>
      <c r="BY15" s="6"/>
      <c r="BZ15" s="57"/>
      <c r="CA15" s="57"/>
      <c r="CB15" s="57"/>
      <c r="CC15" s="426" t="str">
        <f ca="1">D15</f>
        <v/>
      </c>
      <c r="CD15" s="424"/>
      <c r="CE15" s="424"/>
      <c r="CF15" s="426">
        <f>G15</f>
        <v>0</v>
      </c>
      <c r="CG15" s="424"/>
      <c r="CH15" s="424"/>
      <c r="CI15" s="425"/>
      <c r="CJ15" s="429"/>
      <c r="CK15" s="429"/>
      <c r="CL15" s="429"/>
      <c r="CM15" s="1237">
        <f>N15</f>
        <v>0</v>
      </c>
      <c r="CN15" s="1238"/>
      <c r="CO15" s="1238"/>
      <c r="CP15" s="1238"/>
      <c r="CQ15" s="1238"/>
      <c r="CR15" s="1238"/>
      <c r="CS15" s="1238"/>
      <c r="CT15" s="1238"/>
      <c r="CU15" s="1238"/>
      <c r="CV15" s="1238"/>
      <c r="CW15" s="1238"/>
      <c r="CX15" s="1238"/>
      <c r="CY15" s="1239"/>
      <c r="CZ15" s="591">
        <f>AA15</f>
        <v>0</v>
      </c>
      <c r="DA15" s="429"/>
      <c r="DB15" s="429"/>
      <c r="DC15" s="429"/>
      <c r="DD15" s="592"/>
      <c r="DE15" s="660">
        <f>AF15</f>
        <v>0</v>
      </c>
      <c r="DF15" s="660"/>
      <c r="DG15" s="660"/>
      <c r="DH15" s="660"/>
      <c r="DI15" s="660"/>
      <c r="DJ15" s="591">
        <f>AK15</f>
        <v>0</v>
      </c>
      <c r="DK15" s="429"/>
      <c r="DL15" s="429"/>
      <c r="DM15" s="429"/>
      <c r="DN15" s="593"/>
      <c r="DO15" s="429">
        <f>AP15</f>
        <v>0</v>
      </c>
      <c r="DP15" s="429"/>
      <c r="DQ15" s="429"/>
      <c r="DR15" s="429"/>
      <c r="DS15" s="429"/>
      <c r="DT15" s="591">
        <f>AU15</f>
        <v>0</v>
      </c>
      <c r="DU15" s="429"/>
      <c r="DV15" s="592"/>
      <c r="DW15" s="429">
        <f>AX15</f>
        <v>0</v>
      </c>
      <c r="DX15" s="429"/>
      <c r="DY15" s="429"/>
      <c r="DZ15" s="429"/>
      <c r="EA15" s="591">
        <f>BB15</f>
        <v>0</v>
      </c>
      <c r="EB15" s="429"/>
      <c r="EC15" s="592"/>
      <c r="ED15" s="591">
        <f>BE15</f>
        <v>0</v>
      </c>
      <c r="EE15" s="429"/>
      <c r="EF15" s="429"/>
      <c r="EG15" s="592"/>
      <c r="EH15" s="429">
        <f>BI15</f>
        <v>0</v>
      </c>
      <c r="EI15" s="429"/>
      <c r="EJ15" s="429"/>
      <c r="EK15" s="593"/>
      <c r="EL15" s="429">
        <f>BM15</f>
        <v>0</v>
      </c>
      <c r="EM15" s="429"/>
      <c r="EN15" s="429"/>
      <c r="EO15" s="429"/>
      <c r="EP15" s="591">
        <f>BQ15</f>
        <v>0</v>
      </c>
      <c r="EQ15" s="429"/>
      <c r="ER15" s="592"/>
      <c r="ES15" s="429">
        <f>BT15</f>
        <v>0</v>
      </c>
      <c r="ET15" s="429"/>
      <c r="EU15" s="592"/>
      <c r="EW15" s="2"/>
      <c r="EX15" s="2"/>
      <c r="EY15" s="2"/>
      <c r="EZ15" s="2"/>
      <c r="FA15" s="2"/>
    </row>
    <row r="16" spans="1:157" ht="20.25" customHeight="1" thickBot="1">
      <c r="A16" s="2"/>
      <c r="B16" s="2"/>
      <c r="C16" s="1119"/>
      <c r="D16" s="1245" t="s">
        <v>58</v>
      </c>
      <c r="E16" s="1202"/>
      <c r="F16" s="1202"/>
      <c r="G16" s="1202"/>
      <c r="H16" s="1202"/>
      <c r="I16" s="1202"/>
      <c r="J16" s="1202"/>
      <c r="K16" s="1202"/>
      <c r="L16" s="1202"/>
      <c r="M16" s="1202"/>
      <c r="N16" s="1202"/>
      <c r="O16" s="1202"/>
      <c r="P16" s="1202"/>
      <c r="Q16" s="1202"/>
      <c r="R16" s="1202"/>
      <c r="S16" s="1202"/>
      <c r="T16" s="1202"/>
      <c r="U16" s="1245" t="s">
        <v>59</v>
      </c>
      <c r="V16" s="1202"/>
      <c r="W16" s="1202"/>
      <c r="X16" s="1202"/>
      <c r="Y16" s="1202"/>
      <c r="Z16" s="1202"/>
      <c r="AA16" s="1202"/>
      <c r="AB16" s="1202"/>
      <c r="AC16" s="1202"/>
      <c r="AD16" s="1202"/>
      <c r="AE16" s="1202"/>
      <c r="AF16" s="1201"/>
      <c r="AG16" s="1201"/>
      <c r="AH16" s="1201"/>
      <c r="AI16" s="1201"/>
      <c r="AJ16" s="1201"/>
      <c r="AK16" s="1202"/>
      <c r="AL16" s="1202"/>
      <c r="AM16" s="1202"/>
      <c r="AN16" s="1202"/>
      <c r="AO16" s="1246"/>
      <c r="AP16" s="1245" t="s">
        <v>60</v>
      </c>
      <c r="AQ16" s="1202"/>
      <c r="AR16" s="1202"/>
      <c r="AS16" s="1202"/>
      <c r="AT16" s="1202"/>
      <c r="AU16" s="1201"/>
      <c r="AV16" s="1201"/>
      <c r="AW16" s="1201"/>
      <c r="AX16" s="1202"/>
      <c r="AY16" s="1202"/>
      <c r="AZ16" s="1202"/>
      <c r="BA16" s="1202"/>
      <c r="BB16" s="1201"/>
      <c r="BC16" s="1201"/>
      <c r="BD16" s="1201"/>
      <c r="BE16" s="1201"/>
      <c r="BF16" s="1201"/>
      <c r="BG16" s="1247"/>
      <c r="BH16" s="1248" t="s">
        <v>64</v>
      </c>
      <c r="BI16" s="1211"/>
      <c r="BJ16" s="1211"/>
      <c r="BK16" s="1211"/>
      <c r="BL16" s="1211"/>
      <c r="BM16" s="1211"/>
      <c r="BN16" s="1211"/>
      <c r="BO16" s="1211"/>
      <c r="BP16" s="1211"/>
      <c r="BQ16" s="1211"/>
      <c r="BR16" s="1211"/>
      <c r="BS16" s="1211"/>
      <c r="BT16" s="1211"/>
      <c r="BU16" s="1211"/>
      <c r="BV16" s="1249"/>
      <c r="BW16" s="24"/>
      <c r="BX16" s="6"/>
      <c r="BY16" s="6"/>
      <c r="BZ16" s="57"/>
      <c r="CA16" s="57"/>
      <c r="CB16" s="57"/>
      <c r="CC16" s="640" t="s">
        <v>58</v>
      </c>
      <c r="CD16" s="641"/>
      <c r="CE16" s="641"/>
      <c r="CF16" s="641"/>
      <c r="CG16" s="641"/>
      <c r="CH16" s="641"/>
      <c r="CI16" s="641"/>
      <c r="CJ16" s="641"/>
      <c r="CK16" s="641"/>
      <c r="CL16" s="641"/>
      <c r="CM16" s="641"/>
      <c r="CN16" s="641"/>
      <c r="CO16" s="641"/>
      <c r="CP16" s="641"/>
      <c r="CQ16" s="641"/>
      <c r="CR16" s="641"/>
      <c r="CS16" s="641"/>
      <c r="CT16" s="640" t="s">
        <v>59</v>
      </c>
      <c r="CU16" s="641"/>
      <c r="CV16" s="641"/>
      <c r="CW16" s="641"/>
      <c r="CX16" s="641"/>
      <c r="CY16" s="641"/>
      <c r="CZ16" s="641"/>
      <c r="DA16" s="641"/>
      <c r="DB16" s="641"/>
      <c r="DC16" s="641"/>
      <c r="DD16" s="641"/>
      <c r="DE16" s="641"/>
      <c r="DF16" s="641"/>
      <c r="DG16" s="641"/>
      <c r="DH16" s="641"/>
      <c r="DI16" s="641"/>
      <c r="DJ16" s="641"/>
      <c r="DK16" s="641"/>
      <c r="DL16" s="641"/>
      <c r="DM16" s="641"/>
      <c r="DN16" s="642"/>
      <c r="DO16" s="640" t="s">
        <v>60</v>
      </c>
      <c r="DP16" s="641"/>
      <c r="DQ16" s="641"/>
      <c r="DR16" s="641"/>
      <c r="DS16" s="641"/>
      <c r="DT16" s="641"/>
      <c r="DU16" s="641"/>
      <c r="DV16" s="641"/>
      <c r="DW16" s="641"/>
      <c r="DX16" s="641"/>
      <c r="DY16" s="641"/>
      <c r="DZ16" s="641"/>
      <c r="EA16" s="641"/>
      <c r="EB16" s="641"/>
      <c r="EC16" s="641"/>
      <c r="ED16" s="641"/>
      <c r="EE16" s="641"/>
      <c r="EF16" s="642"/>
      <c r="EG16" s="659" t="s">
        <v>64</v>
      </c>
      <c r="EH16" s="641"/>
      <c r="EI16" s="641"/>
      <c r="EJ16" s="641"/>
      <c r="EK16" s="641"/>
      <c r="EL16" s="641"/>
      <c r="EM16" s="641"/>
      <c r="EN16" s="641"/>
      <c r="EO16" s="641"/>
      <c r="EP16" s="641"/>
      <c r="EQ16" s="641"/>
      <c r="ER16" s="641"/>
      <c r="ES16" s="641"/>
      <c r="ET16" s="641"/>
      <c r="EU16" s="642"/>
      <c r="EW16" s="2"/>
      <c r="EX16" s="2"/>
      <c r="EY16" s="2"/>
      <c r="EZ16" s="2"/>
      <c r="FA16" s="2"/>
    </row>
    <row r="17" spans="1:157" ht="16.5" customHeight="1">
      <c r="A17" s="2"/>
      <c r="B17" s="2"/>
      <c r="C17" s="114"/>
      <c r="D17" s="217" t="s">
        <v>42</v>
      </c>
      <c r="E17" s="218"/>
      <c r="F17" s="218"/>
      <c r="G17" s="1256">
        <f>'8a'!G17:L17</f>
        <v>0</v>
      </c>
      <c r="H17" s="1257"/>
      <c r="I17" s="1257"/>
      <c r="J17" s="1257"/>
      <c r="K17" s="1257"/>
      <c r="L17" s="1257"/>
      <c r="M17" s="1243" t="s">
        <v>8</v>
      </c>
      <c r="N17" s="1243"/>
      <c r="O17" s="1258">
        <f>'8a'!O17:R17</f>
        <v>0</v>
      </c>
      <c r="P17" s="1258"/>
      <c r="Q17" s="1258"/>
      <c r="R17" s="1258"/>
      <c r="S17" s="1242" t="s">
        <v>7</v>
      </c>
      <c r="T17" s="1242"/>
      <c r="U17" s="217"/>
      <c r="V17" s="219"/>
      <c r="W17" s="219"/>
      <c r="X17" s="219"/>
      <c r="Y17" s="219"/>
      <c r="Z17" s="219"/>
      <c r="AA17" s="219"/>
      <c r="AB17" s="219"/>
      <c r="AC17" s="219"/>
      <c r="AD17" s="219"/>
      <c r="AE17" s="219"/>
      <c r="AF17" s="219"/>
      <c r="AG17" s="221"/>
      <c r="AH17" s="221"/>
      <c r="AI17" s="221"/>
      <c r="AJ17" s="1243" t="s">
        <v>8</v>
      </c>
      <c r="AK17" s="1243"/>
      <c r="AL17" s="221"/>
      <c r="AM17" s="221"/>
      <c r="AN17" s="1182" t="s">
        <v>9</v>
      </c>
      <c r="AO17" s="1223"/>
      <c r="AP17" s="220"/>
      <c r="AQ17" s="220"/>
      <c r="AR17" s="220"/>
      <c r="AS17" s="220"/>
      <c r="AT17" s="220"/>
      <c r="AU17" s="220"/>
      <c r="AV17" s="220"/>
      <c r="AW17" s="220"/>
      <c r="AX17" s="220"/>
      <c r="AY17" s="220"/>
      <c r="AZ17" s="220"/>
      <c r="BA17" s="221"/>
      <c r="BB17" s="221"/>
      <c r="BC17" s="221" t="s">
        <v>8</v>
      </c>
      <c r="BD17" s="221"/>
      <c r="BE17" s="221"/>
      <c r="BF17" s="1243" t="s">
        <v>9</v>
      </c>
      <c r="BG17" s="1244"/>
      <c r="BH17" s="165"/>
      <c r="BI17" s="165"/>
      <c r="BJ17" s="165"/>
      <c r="BK17" s="165"/>
      <c r="BL17" s="165"/>
      <c r="BM17" s="165"/>
      <c r="BN17" s="165"/>
      <c r="BO17" s="165"/>
      <c r="BP17" s="165"/>
      <c r="BQ17" s="165"/>
      <c r="BR17" s="1194" t="s">
        <v>8</v>
      </c>
      <c r="BS17" s="1194"/>
      <c r="BT17" s="165"/>
      <c r="BU17" s="165"/>
      <c r="BV17" s="167" t="s">
        <v>9</v>
      </c>
      <c r="BW17" s="24"/>
      <c r="BX17" s="6"/>
      <c r="BY17" s="6"/>
      <c r="BZ17" s="57"/>
      <c r="CA17" s="57"/>
      <c r="CB17" s="57"/>
      <c r="CC17" s="43" t="s">
        <v>42</v>
      </c>
      <c r="CD17" s="44"/>
      <c r="CE17" s="44"/>
      <c r="CF17" s="677">
        <f>G17</f>
        <v>0</v>
      </c>
      <c r="CG17" s="678"/>
      <c r="CH17" s="678"/>
      <c r="CI17" s="678"/>
      <c r="CJ17" s="678"/>
      <c r="CK17" s="678"/>
      <c r="CL17" s="373" t="s">
        <v>8</v>
      </c>
      <c r="CM17" s="373"/>
      <c r="CN17" s="657">
        <f>O17</f>
        <v>0</v>
      </c>
      <c r="CO17" s="657"/>
      <c r="CP17" s="657"/>
      <c r="CQ17" s="657"/>
      <c r="CR17" s="658" t="s">
        <v>7</v>
      </c>
      <c r="CS17" s="658"/>
      <c r="CT17" s="43"/>
      <c r="CU17" s="42"/>
      <c r="CV17" s="42"/>
      <c r="CW17" s="42"/>
      <c r="CX17" s="42"/>
      <c r="CY17" s="42"/>
      <c r="CZ17" s="42"/>
      <c r="DA17" s="42"/>
      <c r="DB17" s="42"/>
      <c r="DC17" s="42"/>
      <c r="DD17" s="42"/>
      <c r="DE17" s="42"/>
      <c r="DF17" s="38"/>
      <c r="DG17" s="38"/>
      <c r="DH17" s="38"/>
      <c r="DI17" s="373" t="s">
        <v>8</v>
      </c>
      <c r="DJ17" s="373"/>
      <c r="DK17" s="38"/>
      <c r="DL17" s="38"/>
      <c r="DM17" s="675" t="s">
        <v>9</v>
      </c>
      <c r="DN17" s="676"/>
      <c r="DO17" s="46"/>
      <c r="DP17" s="4"/>
      <c r="DQ17" s="4"/>
      <c r="DR17" s="4"/>
      <c r="DS17" s="4"/>
      <c r="DT17" s="4"/>
      <c r="DU17" s="4"/>
      <c r="DV17" s="4"/>
      <c r="DW17" s="4"/>
      <c r="DX17" s="4"/>
      <c r="DY17" s="4"/>
      <c r="DZ17" s="38"/>
      <c r="EA17" s="38"/>
      <c r="EB17" s="38" t="s">
        <v>8</v>
      </c>
      <c r="EC17" s="38"/>
      <c r="ED17" s="38"/>
      <c r="EE17" s="373" t="s">
        <v>9</v>
      </c>
      <c r="EF17" s="374"/>
      <c r="EG17" s="38"/>
      <c r="EH17" s="38"/>
      <c r="EI17" s="38"/>
      <c r="EJ17" s="38"/>
      <c r="EK17" s="38"/>
      <c r="EL17" s="38"/>
      <c r="EM17" s="38"/>
      <c r="EN17" s="38"/>
      <c r="EO17" s="38"/>
      <c r="EP17" s="38"/>
      <c r="EQ17" s="373" t="s">
        <v>8</v>
      </c>
      <c r="ER17" s="373"/>
      <c r="ES17" s="38"/>
      <c r="ET17" s="38"/>
      <c r="EU17" s="45" t="s">
        <v>9</v>
      </c>
      <c r="EW17" s="2"/>
      <c r="EX17" s="2"/>
      <c r="EY17" s="2"/>
      <c r="EZ17" s="2"/>
      <c r="FA17" s="2"/>
    </row>
    <row r="18" spans="1:157" ht="24.75" customHeight="1" thickBot="1">
      <c r="A18" s="2"/>
      <c r="B18" s="2"/>
      <c r="C18" s="75"/>
      <c r="D18" s="1253">
        <f>'8a'!D18:T18</f>
        <v>0</v>
      </c>
      <c r="E18" s="1254"/>
      <c r="F18" s="1254"/>
      <c r="G18" s="1254"/>
      <c r="H18" s="1254"/>
      <c r="I18" s="1254"/>
      <c r="J18" s="1254"/>
      <c r="K18" s="1254"/>
      <c r="L18" s="1254"/>
      <c r="M18" s="1254"/>
      <c r="N18" s="1254"/>
      <c r="O18" s="1254"/>
      <c r="P18" s="1254"/>
      <c r="Q18" s="1254"/>
      <c r="R18" s="1254"/>
      <c r="S18" s="1254"/>
      <c r="T18" s="1254"/>
      <c r="U18" s="1253">
        <f>'8a'!U18:AO18</f>
        <v>0</v>
      </c>
      <c r="V18" s="1254"/>
      <c r="W18" s="1254"/>
      <c r="X18" s="1254"/>
      <c r="Y18" s="1254"/>
      <c r="Z18" s="1254"/>
      <c r="AA18" s="1254"/>
      <c r="AB18" s="1254"/>
      <c r="AC18" s="1254"/>
      <c r="AD18" s="1254"/>
      <c r="AE18" s="1254"/>
      <c r="AF18" s="1254"/>
      <c r="AG18" s="1254"/>
      <c r="AH18" s="1254"/>
      <c r="AI18" s="1254"/>
      <c r="AJ18" s="1254"/>
      <c r="AK18" s="1254"/>
      <c r="AL18" s="1254"/>
      <c r="AM18" s="1254"/>
      <c r="AN18" s="1254"/>
      <c r="AO18" s="1255"/>
      <c r="AP18" s="1254">
        <f>'8a'!AP18:BG18</f>
        <v>0</v>
      </c>
      <c r="AQ18" s="1254"/>
      <c r="AR18" s="1254"/>
      <c r="AS18" s="1254"/>
      <c r="AT18" s="1254"/>
      <c r="AU18" s="1254"/>
      <c r="AV18" s="1254"/>
      <c r="AW18" s="1254"/>
      <c r="AX18" s="1254"/>
      <c r="AY18" s="1254"/>
      <c r="AZ18" s="1254"/>
      <c r="BA18" s="1254"/>
      <c r="BB18" s="1254"/>
      <c r="BC18" s="1254"/>
      <c r="BD18" s="1254"/>
      <c r="BE18" s="1254"/>
      <c r="BF18" s="1254"/>
      <c r="BG18" s="1255"/>
      <c r="BH18" s="651">
        <f>'8a'!BH18:BV18</f>
        <v>0</v>
      </c>
      <c r="BI18" s="651"/>
      <c r="BJ18" s="651"/>
      <c r="BK18" s="651"/>
      <c r="BL18" s="651"/>
      <c r="BM18" s="651"/>
      <c r="BN18" s="651"/>
      <c r="BO18" s="651"/>
      <c r="BP18" s="651"/>
      <c r="BQ18" s="651"/>
      <c r="BR18" s="651"/>
      <c r="BS18" s="651"/>
      <c r="BT18" s="651"/>
      <c r="BU18" s="651"/>
      <c r="BV18" s="1185"/>
      <c r="BW18" s="24"/>
      <c r="BX18" s="6"/>
      <c r="BY18" s="6"/>
      <c r="BZ18" s="57"/>
      <c r="CA18" s="57"/>
      <c r="CB18" s="57"/>
      <c r="CC18" s="674">
        <f>D18</f>
        <v>0</v>
      </c>
      <c r="CD18" s="651"/>
      <c r="CE18" s="651"/>
      <c r="CF18" s="651"/>
      <c r="CG18" s="651"/>
      <c r="CH18" s="651"/>
      <c r="CI18" s="651"/>
      <c r="CJ18" s="651"/>
      <c r="CK18" s="651"/>
      <c r="CL18" s="651"/>
      <c r="CM18" s="651"/>
      <c r="CN18" s="651"/>
      <c r="CO18" s="651"/>
      <c r="CP18" s="651"/>
      <c r="CQ18" s="651"/>
      <c r="CR18" s="651"/>
      <c r="CS18" s="651"/>
      <c r="CT18" s="650">
        <f>U18</f>
        <v>0</v>
      </c>
      <c r="CU18" s="572"/>
      <c r="CV18" s="572"/>
      <c r="CW18" s="572"/>
      <c r="CX18" s="572"/>
      <c r="CY18" s="572"/>
      <c r="CZ18" s="572"/>
      <c r="DA18" s="572"/>
      <c r="DB18" s="572"/>
      <c r="DC18" s="572"/>
      <c r="DD18" s="572"/>
      <c r="DE18" s="572"/>
      <c r="DF18" s="572"/>
      <c r="DG18" s="572"/>
      <c r="DH18" s="572"/>
      <c r="DI18" s="572"/>
      <c r="DJ18" s="572"/>
      <c r="DK18" s="572"/>
      <c r="DL18" s="572"/>
      <c r="DM18" s="572"/>
      <c r="DN18" s="573"/>
      <c r="DO18" s="650">
        <f>AP18</f>
        <v>0</v>
      </c>
      <c r="DP18" s="572"/>
      <c r="DQ18" s="572"/>
      <c r="DR18" s="572"/>
      <c r="DS18" s="572"/>
      <c r="DT18" s="572"/>
      <c r="DU18" s="572"/>
      <c r="DV18" s="572"/>
      <c r="DW18" s="572"/>
      <c r="DX18" s="572"/>
      <c r="DY18" s="572"/>
      <c r="DZ18" s="572"/>
      <c r="EA18" s="572"/>
      <c r="EB18" s="572"/>
      <c r="EC18" s="572"/>
      <c r="ED18" s="572"/>
      <c r="EE18" s="572"/>
      <c r="EF18" s="573"/>
      <c r="EG18" s="651">
        <f>BH18</f>
        <v>0</v>
      </c>
      <c r="EH18" s="651"/>
      <c r="EI18" s="651"/>
      <c r="EJ18" s="651"/>
      <c r="EK18" s="651"/>
      <c r="EL18" s="651"/>
      <c r="EM18" s="651"/>
      <c r="EN18" s="651"/>
      <c r="EO18" s="651"/>
      <c r="EP18" s="651"/>
      <c r="EQ18" s="651"/>
      <c r="ER18" s="651"/>
      <c r="ES18" s="651"/>
      <c r="ET18" s="651"/>
      <c r="EU18" s="652"/>
      <c r="EW18" s="2"/>
      <c r="EX18" s="2"/>
      <c r="EY18" s="2"/>
      <c r="EZ18" s="2"/>
      <c r="FA18" s="2"/>
    </row>
    <row r="19" spans="1:157" ht="14.25" customHeight="1">
      <c r="A19" s="2"/>
      <c r="B19" s="2"/>
      <c r="C19" s="75"/>
      <c r="D19" s="1259" t="s">
        <v>63</v>
      </c>
      <c r="E19" s="1260"/>
      <c r="F19" s="1260"/>
      <c r="G19" s="1260"/>
      <c r="H19" s="168"/>
      <c r="I19" s="168"/>
      <c r="J19" s="168"/>
      <c r="K19" s="168"/>
      <c r="L19" s="168"/>
      <c r="M19" s="168"/>
      <c r="N19" s="168"/>
      <c r="O19" s="168"/>
      <c r="P19" s="168"/>
      <c r="Q19" s="168"/>
      <c r="R19" s="168"/>
      <c r="S19" s="168"/>
      <c r="T19" s="168"/>
      <c r="U19" s="168"/>
      <c r="V19" s="168"/>
      <c r="W19" s="168"/>
      <c r="X19" s="168"/>
      <c r="Y19" s="168"/>
      <c r="Z19" s="168"/>
      <c r="AA19" s="168"/>
      <c r="AB19" s="168"/>
      <c r="AC19" s="168"/>
      <c r="AD19" s="168"/>
      <c r="AE19" s="168"/>
      <c r="AF19" s="168"/>
      <c r="AG19" s="168"/>
      <c r="AH19" s="168"/>
      <c r="AI19" s="168"/>
      <c r="AJ19" s="168"/>
      <c r="AK19" s="168"/>
      <c r="AL19" s="168"/>
      <c r="AM19" s="168"/>
      <c r="AN19" s="168"/>
      <c r="AO19" s="168"/>
      <c r="AP19" s="168"/>
      <c r="AQ19" s="168"/>
      <c r="AR19" s="168"/>
      <c r="AS19" s="168"/>
      <c r="AT19" s="168"/>
      <c r="AU19" s="168"/>
      <c r="AV19" s="168"/>
      <c r="AW19" s="168"/>
      <c r="AX19" s="168"/>
      <c r="AY19" s="168"/>
      <c r="AZ19" s="168"/>
      <c r="BA19" s="168"/>
      <c r="BB19" s="168"/>
      <c r="BC19" s="168"/>
      <c r="BD19" s="168"/>
      <c r="BE19" s="168"/>
      <c r="BF19" s="168"/>
      <c r="BG19" s="168"/>
      <c r="BH19" s="88"/>
      <c r="BI19" s="88"/>
      <c r="BJ19" s="88"/>
      <c r="BK19" s="88"/>
      <c r="BL19" s="88"/>
      <c r="BM19" s="88"/>
      <c r="BN19" s="88"/>
      <c r="BO19" s="88"/>
      <c r="BP19" s="88"/>
      <c r="BQ19" s="88"/>
      <c r="BR19" s="88"/>
      <c r="BS19" s="88"/>
      <c r="BT19" s="88"/>
      <c r="BU19" s="88"/>
      <c r="BV19" s="94"/>
      <c r="BW19" s="32"/>
      <c r="BX19" s="5"/>
      <c r="BY19" s="5"/>
      <c r="BZ19" s="57"/>
      <c r="CA19" s="57"/>
      <c r="CB19" s="57"/>
      <c r="CC19" s="655" t="s">
        <v>63</v>
      </c>
      <c r="CD19" s="656"/>
      <c r="CE19" s="656"/>
      <c r="CF19" s="656"/>
      <c r="CG19" s="50"/>
      <c r="CH19" s="50"/>
      <c r="CI19" s="50"/>
      <c r="CJ19" s="50"/>
      <c r="CK19" s="50"/>
      <c r="CL19" s="50"/>
      <c r="CM19" s="50"/>
      <c r="CN19" s="50"/>
      <c r="CO19" s="50"/>
      <c r="CP19" s="50"/>
      <c r="CQ19" s="50"/>
      <c r="CR19" s="50"/>
      <c r="CS19" s="50"/>
      <c r="CT19" s="50"/>
      <c r="CU19" s="50"/>
      <c r="CV19" s="50"/>
      <c r="CW19" s="50"/>
      <c r="CX19" s="50"/>
      <c r="CY19" s="50"/>
      <c r="CZ19" s="50"/>
      <c r="DA19" s="50"/>
      <c r="DB19" s="50"/>
      <c r="DC19" s="50"/>
      <c r="DD19" s="50"/>
      <c r="DE19" s="50"/>
      <c r="DF19" s="50"/>
      <c r="DG19" s="50"/>
      <c r="DH19" s="50"/>
      <c r="DI19" s="50"/>
      <c r="DJ19" s="50"/>
      <c r="DK19" s="50"/>
      <c r="DL19" s="50"/>
      <c r="DM19" s="50"/>
      <c r="DN19" s="50"/>
      <c r="DO19" s="50"/>
      <c r="DP19" s="50"/>
      <c r="DQ19" s="50"/>
      <c r="DR19" s="50"/>
      <c r="DS19" s="50"/>
      <c r="DT19" s="50"/>
      <c r="DU19" s="50"/>
      <c r="DV19" s="50"/>
      <c r="DW19" s="50"/>
      <c r="DX19" s="50"/>
      <c r="DY19" s="50"/>
      <c r="DZ19" s="50"/>
      <c r="EA19" s="50"/>
      <c r="EB19" s="50"/>
      <c r="EC19" s="50"/>
      <c r="ED19" s="50"/>
      <c r="EE19" s="50"/>
      <c r="EF19" s="50"/>
      <c r="EG19" s="50"/>
      <c r="EH19" s="50"/>
      <c r="EI19" s="50"/>
      <c r="EJ19" s="50"/>
      <c r="EK19" s="50"/>
      <c r="EL19" s="50"/>
      <c r="EM19" s="50"/>
      <c r="EN19" s="50"/>
      <c r="EO19" s="50"/>
      <c r="EP19" s="50"/>
      <c r="EQ19" s="50"/>
      <c r="ER19" s="50"/>
      <c r="ES19" s="50"/>
      <c r="ET19" s="50"/>
      <c r="EU19" s="52"/>
      <c r="EW19" s="2"/>
      <c r="EX19" s="2"/>
      <c r="EY19" s="2"/>
      <c r="EZ19" s="2"/>
      <c r="FA19" s="2"/>
    </row>
    <row r="20" spans="1:157" ht="44.25" customHeight="1" thickBot="1">
      <c r="A20" s="2"/>
      <c r="B20" s="2"/>
      <c r="C20" s="75"/>
      <c r="D20" s="1250">
        <f>'8a'!D20:BV20</f>
        <v>0</v>
      </c>
      <c r="E20" s="667"/>
      <c r="F20" s="667"/>
      <c r="G20" s="667"/>
      <c r="H20" s="1251"/>
      <c r="I20" s="1251"/>
      <c r="J20" s="1251"/>
      <c r="K20" s="1251"/>
      <c r="L20" s="1251"/>
      <c r="M20" s="667"/>
      <c r="N20" s="667"/>
      <c r="O20" s="667"/>
      <c r="P20" s="667"/>
      <c r="Q20" s="667"/>
      <c r="R20" s="667"/>
      <c r="S20" s="667"/>
      <c r="T20" s="667"/>
      <c r="U20" s="667"/>
      <c r="V20" s="1251"/>
      <c r="W20" s="1251"/>
      <c r="X20" s="1251"/>
      <c r="Y20" s="1251"/>
      <c r="Z20" s="1251"/>
      <c r="AA20" s="1251"/>
      <c r="AB20" s="1251"/>
      <c r="AC20" s="667"/>
      <c r="AD20" s="667"/>
      <c r="AE20" s="667"/>
      <c r="AF20" s="667"/>
      <c r="AG20" s="667"/>
      <c r="AH20" s="667"/>
      <c r="AI20" s="667"/>
      <c r="AJ20" s="667"/>
      <c r="AK20" s="667"/>
      <c r="AL20" s="1251"/>
      <c r="AM20" s="1251"/>
      <c r="AN20" s="1251"/>
      <c r="AO20" s="1251"/>
      <c r="AP20" s="1251"/>
      <c r="AQ20" s="1251"/>
      <c r="AR20" s="1251"/>
      <c r="AS20" s="1251"/>
      <c r="AT20" s="667"/>
      <c r="AU20" s="667"/>
      <c r="AV20" s="667"/>
      <c r="AW20" s="667"/>
      <c r="AX20" s="667"/>
      <c r="AY20" s="667"/>
      <c r="AZ20" s="1251"/>
      <c r="BA20" s="1251"/>
      <c r="BB20" s="1251"/>
      <c r="BC20" s="1251"/>
      <c r="BD20" s="1251"/>
      <c r="BE20" s="1251"/>
      <c r="BF20" s="667"/>
      <c r="BG20" s="667"/>
      <c r="BH20" s="667"/>
      <c r="BI20" s="667"/>
      <c r="BJ20" s="667"/>
      <c r="BK20" s="667"/>
      <c r="BL20" s="667"/>
      <c r="BM20" s="667"/>
      <c r="BN20" s="667"/>
      <c r="BO20" s="667"/>
      <c r="BP20" s="667"/>
      <c r="BQ20" s="667"/>
      <c r="BR20" s="667"/>
      <c r="BS20" s="667"/>
      <c r="BT20" s="667"/>
      <c r="BU20" s="667"/>
      <c r="BV20" s="1252"/>
      <c r="BW20" s="33"/>
      <c r="BX20" s="5"/>
      <c r="BY20" s="5"/>
      <c r="BZ20" s="57"/>
      <c r="CA20" s="57"/>
      <c r="CB20" s="57"/>
      <c r="CC20" s="669">
        <f>D20</f>
        <v>0</v>
      </c>
      <c r="CD20" s="667"/>
      <c r="CE20" s="667"/>
      <c r="CF20" s="667"/>
      <c r="CG20" s="667"/>
      <c r="CH20" s="667"/>
      <c r="CI20" s="667"/>
      <c r="CJ20" s="667"/>
      <c r="CK20" s="667"/>
      <c r="CL20" s="667"/>
      <c r="CM20" s="667"/>
      <c r="CN20" s="667"/>
      <c r="CO20" s="667"/>
      <c r="CP20" s="667"/>
      <c r="CQ20" s="667"/>
      <c r="CR20" s="667"/>
      <c r="CS20" s="667"/>
      <c r="CT20" s="667"/>
      <c r="CU20" s="667"/>
      <c r="CV20" s="667"/>
      <c r="CW20" s="667"/>
      <c r="CX20" s="667"/>
      <c r="CY20" s="667"/>
      <c r="CZ20" s="667"/>
      <c r="DA20" s="667"/>
      <c r="DB20" s="667"/>
      <c r="DC20" s="667"/>
      <c r="DD20" s="667"/>
      <c r="DE20" s="667"/>
      <c r="DF20" s="667"/>
      <c r="DG20" s="667"/>
      <c r="DH20" s="667"/>
      <c r="DI20" s="667"/>
      <c r="DJ20" s="667"/>
      <c r="DK20" s="667"/>
      <c r="DL20" s="667"/>
      <c r="DM20" s="667"/>
      <c r="DN20" s="667"/>
      <c r="DO20" s="667"/>
      <c r="DP20" s="667"/>
      <c r="DQ20" s="667"/>
      <c r="DR20" s="667"/>
      <c r="DS20" s="667"/>
      <c r="DT20" s="667"/>
      <c r="DU20" s="667"/>
      <c r="DV20" s="667"/>
      <c r="DW20" s="667"/>
      <c r="DX20" s="667"/>
      <c r="DY20" s="667"/>
      <c r="DZ20" s="667"/>
      <c r="EA20" s="667"/>
      <c r="EB20" s="667"/>
      <c r="EC20" s="667"/>
      <c r="ED20" s="667"/>
      <c r="EE20" s="667"/>
      <c r="EF20" s="667"/>
      <c r="EG20" s="667"/>
      <c r="EH20" s="667"/>
      <c r="EI20" s="667"/>
      <c r="EJ20" s="667"/>
      <c r="EK20" s="667"/>
      <c r="EL20" s="667"/>
      <c r="EM20" s="667"/>
      <c r="EN20" s="667"/>
      <c r="EO20" s="667"/>
      <c r="EP20" s="667"/>
      <c r="EQ20" s="667"/>
      <c r="ER20" s="667"/>
      <c r="ES20" s="667"/>
      <c r="ET20" s="667"/>
      <c r="EU20" s="670"/>
      <c r="EW20" s="2"/>
      <c r="EX20" s="2"/>
      <c r="EY20" s="2"/>
      <c r="EZ20" s="2"/>
      <c r="FA20" s="2"/>
    </row>
    <row r="21" spans="1:157" ht="41.25" customHeight="1" thickBot="1">
      <c r="A21" s="2"/>
      <c r="B21" s="2"/>
      <c r="C21" s="75"/>
      <c r="D21" s="1261" t="s">
        <v>172</v>
      </c>
      <c r="E21" s="1262"/>
      <c r="F21" s="1262"/>
      <c r="G21" s="1263"/>
      <c r="H21" s="1202" t="s">
        <v>73</v>
      </c>
      <c r="I21" s="1202"/>
      <c r="J21" s="1202"/>
      <c r="K21" s="1202"/>
      <c r="L21" s="1202"/>
      <c r="M21" s="1264">
        <f>'8a'!M21:U21</f>
        <v>0</v>
      </c>
      <c r="N21" s="1265"/>
      <c r="O21" s="1265"/>
      <c r="P21" s="1265"/>
      <c r="Q21" s="1265"/>
      <c r="R21" s="1265"/>
      <c r="S21" s="1265"/>
      <c r="T21" s="1265"/>
      <c r="U21" s="1266"/>
      <c r="V21" s="1267" t="s">
        <v>74</v>
      </c>
      <c r="W21" s="1267"/>
      <c r="X21" s="1267"/>
      <c r="Y21" s="1267"/>
      <c r="Z21" s="1267"/>
      <c r="AA21" s="1267"/>
      <c r="AB21" s="1267"/>
      <c r="AC21" s="1264">
        <f>'8a'!AC21:AK21</f>
        <v>0</v>
      </c>
      <c r="AD21" s="1265"/>
      <c r="AE21" s="1265"/>
      <c r="AF21" s="1265"/>
      <c r="AG21" s="1265"/>
      <c r="AH21" s="1265"/>
      <c r="AI21" s="1265"/>
      <c r="AJ21" s="1265"/>
      <c r="AK21" s="1266"/>
      <c r="AL21" s="1202" t="s">
        <v>92</v>
      </c>
      <c r="AM21" s="1202"/>
      <c r="AN21" s="1202"/>
      <c r="AO21" s="1202"/>
      <c r="AP21" s="1202"/>
      <c r="AQ21" s="1202"/>
      <c r="AR21" s="1202"/>
      <c r="AS21" s="1202"/>
      <c r="AT21" s="1264">
        <f>'8a'!AT21:AY21</f>
        <v>0</v>
      </c>
      <c r="AU21" s="1265"/>
      <c r="AV21" s="1265"/>
      <c r="AW21" s="1265"/>
      <c r="AX21" s="1265"/>
      <c r="AY21" s="1266"/>
      <c r="AZ21" s="1121" t="s">
        <v>75</v>
      </c>
      <c r="BA21" s="1121"/>
      <c r="BB21" s="1121"/>
      <c r="BC21" s="1121"/>
      <c r="BD21" s="1121"/>
      <c r="BE21" s="1121"/>
      <c r="BF21" s="1264">
        <f>'8a'!BF21:BK21</f>
        <v>0</v>
      </c>
      <c r="BG21" s="1265"/>
      <c r="BH21" s="1265"/>
      <c r="BI21" s="1265"/>
      <c r="BJ21" s="1265"/>
      <c r="BK21" s="1266"/>
      <c r="BL21" s="1268" t="s">
        <v>76</v>
      </c>
      <c r="BM21" s="1268"/>
      <c r="BN21" s="1268"/>
      <c r="BO21" s="1268"/>
      <c r="BP21" s="1268"/>
      <c r="BQ21" s="1269"/>
      <c r="BR21" s="1264">
        <f>'8a'!BR21:BV21</f>
        <v>0</v>
      </c>
      <c r="BS21" s="1265"/>
      <c r="BT21" s="1265"/>
      <c r="BU21" s="1265"/>
      <c r="BV21" s="1266"/>
      <c r="BW21" s="33"/>
      <c r="BX21" s="5"/>
      <c r="BY21" s="5"/>
      <c r="BZ21" s="57"/>
      <c r="CA21" s="57"/>
      <c r="CB21" s="57"/>
      <c r="CC21" s="692" t="s">
        <v>172</v>
      </c>
      <c r="CD21" s="693"/>
      <c r="CE21" s="693"/>
      <c r="CF21" s="693"/>
      <c r="CG21" s="694" t="s">
        <v>73</v>
      </c>
      <c r="CH21" s="695"/>
      <c r="CI21" s="695"/>
      <c r="CJ21" s="695"/>
      <c r="CK21" s="696"/>
      <c r="CL21" s="697">
        <f>M21</f>
        <v>0</v>
      </c>
      <c r="CM21" s="698"/>
      <c r="CN21" s="698"/>
      <c r="CO21" s="698"/>
      <c r="CP21" s="698"/>
      <c r="CQ21" s="698"/>
      <c r="CR21" s="698"/>
      <c r="CS21" s="698"/>
      <c r="CT21" s="699"/>
      <c r="CU21" s="694" t="s">
        <v>74</v>
      </c>
      <c r="CV21" s="695"/>
      <c r="CW21" s="695"/>
      <c r="CX21" s="695"/>
      <c r="CY21" s="695"/>
      <c r="CZ21" s="695"/>
      <c r="DA21" s="696"/>
      <c r="DB21" s="697">
        <f>AC21</f>
        <v>0</v>
      </c>
      <c r="DC21" s="698"/>
      <c r="DD21" s="698"/>
      <c r="DE21" s="698"/>
      <c r="DF21" s="698"/>
      <c r="DG21" s="698"/>
      <c r="DH21" s="698"/>
      <c r="DI21" s="698"/>
      <c r="DJ21" s="699"/>
      <c r="DK21" s="694" t="s">
        <v>92</v>
      </c>
      <c r="DL21" s="695"/>
      <c r="DM21" s="695"/>
      <c r="DN21" s="695"/>
      <c r="DO21" s="695"/>
      <c r="DP21" s="695"/>
      <c r="DQ21" s="695"/>
      <c r="DR21" s="696"/>
      <c r="DS21" s="698">
        <f>AT21</f>
        <v>0</v>
      </c>
      <c r="DT21" s="698"/>
      <c r="DU21" s="698"/>
      <c r="DV21" s="698"/>
      <c r="DW21" s="698"/>
      <c r="DX21" s="698"/>
      <c r="DY21" s="700" t="s">
        <v>75</v>
      </c>
      <c r="DZ21" s="701"/>
      <c r="EA21" s="701"/>
      <c r="EB21" s="701"/>
      <c r="EC21" s="701"/>
      <c r="ED21" s="702"/>
      <c r="EE21" s="698">
        <f>BF21</f>
        <v>0</v>
      </c>
      <c r="EF21" s="698"/>
      <c r="EG21" s="698"/>
      <c r="EH21" s="698"/>
      <c r="EI21" s="698"/>
      <c r="EJ21" s="698"/>
      <c r="EK21" s="700" t="s">
        <v>76</v>
      </c>
      <c r="EL21" s="701"/>
      <c r="EM21" s="701"/>
      <c r="EN21" s="701"/>
      <c r="EO21" s="701"/>
      <c r="EP21" s="702"/>
      <c r="EQ21" s="698">
        <f>BR21</f>
        <v>0</v>
      </c>
      <c r="ER21" s="698"/>
      <c r="ES21" s="698"/>
      <c r="ET21" s="698"/>
      <c r="EU21" s="703"/>
      <c r="EW21" s="2"/>
      <c r="EX21" s="2"/>
      <c r="EY21" s="2"/>
      <c r="EZ21" s="2"/>
      <c r="FA21" s="2"/>
    </row>
    <row r="22" spans="1:157" ht="41.25" customHeight="1">
      <c r="A22" s="2"/>
      <c r="B22" s="2"/>
      <c r="C22" s="75"/>
      <c r="D22" s="1261" t="s">
        <v>173</v>
      </c>
      <c r="E22" s="1262"/>
      <c r="F22" s="1262"/>
      <c r="G22" s="1263"/>
      <c r="H22" s="1201" t="s">
        <v>77</v>
      </c>
      <c r="I22" s="1201"/>
      <c r="J22" s="1201"/>
      <c r="K22" s="1201"/>
      <c r="L22" s="1201"/>
      <c r="M22" s="1202"/>
      <c r="N22" s="1273">
        <f>'8a'!N22:U22</f>
        <v>0</v>
      </c>
      <c r="O22" s="1274"/>
      <c r="P22" s="1274"/>
      <c r="Q22" s="1274"/>
      <c r="R22" s="1274"/>
      <c r="S22" s="1274"/>
      <c r="T22" s="1274"/>
      <c r="U22" s="1275"/>
      <c r="V22" s="1201" t="s">
        <v>78</v>
      </c>
      <c r="W22" s="1201"/>
      <c r="X22" s="1201"/>
      <c r="Y22" s="1201"/>
      <c r="Z22" s="1201"/>
      <c r="AA22" s="1201"/>
      <c r="AB22" s="1201"/>
      <c r="AC22" s="1202"/>
      <c r="AD22" s="1276">
        <f>'8a'!AD22:AI22</f>
        <v>0</v>
      </c>
      <c r="AE22" s="744"/>
      <c r="AF22" s="744"/>
      <c r="AG22" s="744"/>
      <c r="AH22" s="744"/>
      <c r="AI22" s="744"/>
      <c r="AJ22" s="1277">
        <f>'8a'!AJ22:AN22</f>
        <v>0</v>
      </c>
      <c r="AK22" s="744"/>
      <c r="AL22" s="1278"/>
      <c r="AM22" s="1278"/>
      <c r="AN22" s="1279"/>
      <c r="AO22" s="1278">
        <f>'8a'!AO22:AS22</f>
        <v>0</v>
      </c>
      <c r="AP22" s="1280"/>
      <c r="AQ22" s="1280"/>
      <c r="AR22" s="1280"/>
      <c r="AS22" s="1281"/>
      <c r="AT22" s="1193" t="s">
        <v>79</v>
      </c>
      <c r="AU22" s="1194"/>
      <c r="AV22" s="1194"/>
      <c r="AW22" s="1194"/>
      <c r="AX22" s="1194"/>
      <c r="AY22" s="1195"/>
      <c r="AZ22" s="1282">
        <f>'8a'!AZ22:BE22</f>
        <v>0</v>
      </c>
      <c r="BA22" s="1283"/>
      <c r="BB22" s="1283"/>
      <c r="BC22" s="1283"/>
      <c r="BD22" s="1283"/>
      <c r="BE22" s="1284"/>
      <c r="BF22" s="1245" t="s">
        <v>80</v>
      </c>
      <c r="BG22" s="1202"/>
      <c r="BH22" s="1202"/>
      <c r="BI22" s="1202"/>
      <c r="BJ22" s="1202"/>
      <c r="BK22" s="1246"/>
      <c r="BL22" s="1285">
        <f>'8a'!BL22:BV22</f>
        <v>0</v>
      </c>
      <c r="BM22" s="1286"/>
      <c r="BN22" s="1286"/>
      <c r="BO22" s="1286"/>
      <c r="BP22" s="1286"/>
      <c r="BQ22" s="1286"/>
      <c r="BR22" s="1286"/>
      <c r="BS22" s="1286"/>
      <c r="BT22" s="1286"/>
      <c r="BU22" s="1286"/>
      <c r="BV22" s="1287"/>
      <c r="BW22" s="33"/>
      <c r="BX22" s="5"/>
      <c r="BY22" s="5"/>
      <c r="BZ22" s="57"/>
      <c r="CA22" s="57"/>
      <c r="CB22" s="57"/>
      <c r="CC22" s="722" t="s">
        <v>173</v>
      </c>
      <c r="CD22" s="723"/>
      <c r="CE22" s="723"/>
      <c r="CF22" s="723"/>
      <c r="CG22" s="726" t="s">
        <v>77</v>
      </c>
      <c r="CH22" s="727"/>
      <c r="CI22" s="727"/>
      <c r="CJ22" s="727"/>
      <c r="CK22" s="727"/>
      <c r="CL22" s="727"/>
      <c r="CM22" s="728">
        <f>N22</f>
        <v>0</v>
      </c>
      <c r="CN22" s="729"/>
      <c r="CO22" s="729"/>
      <c r="CP22" s="729"/>
      <c r="CQ22" s="729"/>
      <c r="CR22" s="729"/>
      <c r="CS22" s="729"/>
      <c r="CT22" s="730"/>
      <c r="CU22" s="727" t="s">
        <v>78</v>
      </c>
      <c r="CV22" s="727"/>
      <c r="CW22" s="727"/>
      <c r="CX22" s="727"/>
      <c r="CY22" s="727"/>
      <c r="CZ22" s="727"/>
      <c r="DA22" s="727"/>
      <c r="DB22" s="727"/>
      <c r="DC22" s="731">
        <f>AD22</f>
        <v>0</v>
      </c>
      <c r="DD22" s="732"/>
      <c r="DE22" s="732"/>
      <c r="DF22" s="732"/>
      <c r="DG22" s="732"/>
      <c r="DH22" s="732"/>
      <c r="DI22" s="784">
        <f>AJ22</f>
        <v>0</v>
      </c>
      <c r="DJ22" s="732"/>
      <c r="DK22" s="732"/>
      <c r="DL22" s="732"/>
      <c r="DM22" s="785"/>
      <c r="DN22" s="732">
        <f>AO22</f>
        <v>0</v>
      </c>
      <c r="DO22" s="786"/>
      <c r="DP22" s="786"/>
      <c r="DQ22" s="786"/>
      <c r="DR22" s="787"/>
      <c r="DS22" s="733" t="s">
        <v>79</v>
      </c>
      <c r="DT22" s="734"/>
      <c r="DU22" s="734"/>
      <c r="DV22" s="734"/>
      <c r="DW22" s="734"/>
      <c r="DX22" s="735"/>
      <c r="DY22" s="736">
        <f>AZ22</f>
        <v>0</v>
      </c>
      <c r="DZ22" s="737"/>
      <c r="EA22" s="737"/>
      <c r="EB22" s="737"/>
      <c r="EC22" s="737"/>
      <c r="ED22" s="738"/>
      <c r="EE22" s="726" t="s">
        <v>80</v>
      </c>
      <c r="EF22" s="727"/>
      <c r="EG22" s="727"/>
      <c r="EH22" s="727"/>
      <c r="EI22" s="727"/>
      <c r="EJ22" s="739"/>
      <c r="EK22" s="728">
        <f>BL22</f>
        <v>0</v>
      </c>
      <c r="EL22" s="729"/>
      <c r="EM22" s="729"/>
      <c r="EN22" s="729"/>
      <c r="EO22" s="729"/>
      <c r="EP22" s="729"/>
      <c r="EQ22" s="729"/>
      <c r="ER22" s="729"/>
      <c r="ES22" s="729"/>
      <c r="ET22" s="729"/>
      <c r="EU22" s="740"/>
      <c r="EW22" s="2"/>
      <c r="EX22" s="2"/>
      <c r="EY22" s="2"/>
      <c r="EZ22" s="2"/>
      <c r="FA22" s="2"/>
    </row>
    <row r="23" spans="1:157" ht="41.25" customHeight="1" thickBot="1">
      <c r="A23" s="2"/>
      <c r="B23" s="2"/>
      <c r="C23" s="75"/>
      <c r="D23" s="1270"/>
      <c r="E23" s="1271"/>
      <c r="F23" s="1271"/>
      <c r="G23" s="1272"/>
      <c r="H23" s="1248" t="s">
        <v>81</v>
      </c>
      <c r="I23" s="1248"/>
      <c r="J23" s="1248"/>
      <c r="K23" s="1248"/>
      <c r="L23" s="1248"/>
      <c r="M23" s="1248"/>
      <c r="N23" s="1293">
        <f>'8a'!N23:U23</f>
        <v>0</v>
      </c>
      <c r="O23" s="1294"/>
      <c r="P23" s="1294"/>
      <c r="Q23" s="1294"/>
      <c r="R23" s="1294"/>
      <c r="S23" s="1294"/>
      <c r="T23" s="1294"/>
      <c r="U23" s="1295"/>
      <c r="V23" s="1248" t="s">
        <v>82</v>
      </c>
      <c r="W23" s="1248"/>
      <c r="X23" s="1248"/>
      <c r="Y23" s="1248"/>
      <c r="Z23" s="1248"/>
      <c r="AA23" s="1248"/>
      <c r="AB23" s="1248"/>
      <c r="AC23" s="1248"/>
      <c r="AD23" s="1296">
        <f>'8a'!AD23:AI23</f>
        <v>0</v>
      </c>
      <c r="AE23" s="1297"/>
      <c r="AF23" s="1297"/>
      <c r="AG23" s="1297"/>
      <c r="AH23" s="1278"/>
      <c r="AI23" s="1278"/>
      <c r="AJ23" s="1298">
        <f>'8a'!AJ23:AN23</f>
        <v>0</v>
      </c>
      <c r="AK23" s="1297"/>
      <c r="AL23" s="1297"/>
      <c r="AM23" s="1297"/>
      <c r="AN23" s="1299"/>
      <c r="AO23" s="1297">
        <f>'8a'!AO23:AS23</f>
        <v>0</v>
      </c>
      <c r="AP23" s="1300"/>
      <c r="AQ23" s="1300"/>
      <c r="AR23" s="1300"/>
      <c r="AS23" s="1301"/>
      <c r="AT23" s="1190" t="s">
        <v>83</v>
      </c>
      <c r="AU23" s="1191"/>
      <c r="AV23" s="1191"/>
      <c r="AW23" s="1191"/>
      <c r="AX23" s="1191"/>
      <c r="AY23" s="1192"/>
      <c r="AZ23" s="1282">
        <f>'8a'!AZ23:BE23</f>
        <v>0</v>
      </c>
      <c r="BA23" s="1283"/>
      <c r="BB23" s="1283"/>
      <c r="BC23" s="1283"/>
      <c r="BD23" s="1283"/>
      <c r="BE23" s="1284"/>
      <c r="BF23" s="1288" t="s">
        <v>84</v>
      </c>
      <c r="BG23" s="1248"/>
      <c r="BH23" s="1248"/>
      <c r="BI23" s="1248"/>
      <c r="BJ23" s="1248"/>
      <c r="BK23" s="1289"/>
      <c r="BL23" s="1290">
        <f>'8a'!BL23:BV23</f>
        <v>0</v>
      </c>
      <c r="BM23" s="1291"/>
      <c r="BN23" s="1291"/>
      <c r="BO23" s="1291"/>
      <c r="BP23" s="1291"/>
      <c r="BQ23" s="1291"/>
      <c r="BR23" s="1291"/>
      <c r="BS23" s="1291"/>
      <c r="BT23" s="1291"/>
      <c r="BU23" s="1291"/>
      <c r="BV23" s="1292"/>
      <c r="BW23" s="33"/>
      <c r="BX23" s="5"/>
      <c r="BY23" s="5"/>
      <c r="BZ23" s="57"/>
      <c r="CA23" s="57"/>
      <c r="CB23" s="57"/>
      <c r="CC23" s="724"/>
      <c r="CD23" s="725"/>
      <c r="CE23" s="725"/>
      <c r="CF23" s="725"/>
      <c r="CG23" s="747" t="s">
        <v>81</v>
      </c>
      <c r="CH23" s="748"/>
      <c r="CI23" s="748"/>
      <c r="CJ23" s="748"/>
      <c r="CK23" s="748"/>
      <c r="CL23" s="748"/>
      <c r="CM23" s="749">
        <f>N23</f>
        <v>0</v>
      </c>
      <c r="CN23" s="750"/>
      <c r="CO23" s="750"/>
      <c r="CP23" s="750"/>
      <c r="CQ23" s="750"/>
      <c r="CR23" s="750"/>
      <c r="CS23" s="750"/>
      <c r="CT23" s="751"/>
      <c r="CU23" s="748" t="s">
        <v>82</v>
      </c>
      <c r="CV23" s="748"/>
      <c r="CW23" s="748"/>
      <c r="CX23" s="748"/>
      <c r="CY23" s="748"/>
      <c r="CZ23" s="748"/>
      <c r="DA23" s="748"/>
      <c r="DB23" s="748"/>
      <c r="DC23" s="752">
        <f>AD23</f>
        <v>0</v>
      </c>
      <c r="DD23" s="753"/>
      <c r="DE23" s="753"/>
      <c r="DF23" s="753"/>
      <c r="DG23" s="753"/>
      <c r="DH23" s="753"/>
      <c r="DI23" s="754">
        <f>AJ23</f>
        <v>0</v>
      </c>
      <c r="DJ23" s="753"/>
      <c r="DK23" s="753"/>
      <c r="DL23" s="753"/>
      <c r="DM23" s="755"/>
      <c r="DN23" s="753">
        <f>AO23</f>
        <v>0</v>
      </c>
      <c r="DO23" s="756"/>
      <c r="DP23" s="756"/>
      <c r="DQ23" s="756"/>
      <c r="DR23" s="757"/>
      <c r="DS23" s="758" t="s">
        <v>83</v>
      </c>
      <c r="DT23" s="759"/>
      <c r="DU23" s="759"/>
      <c r="DV23" s="759"/>
      <c r="DW23" s="759"/>
      <c r="DX23" s="760"/>
      <c r="DY23" s="761">
        <f>AZ23</f>
        <v>0</v>
      </c>
      <c r="DZ23" s="762"/>
      <c r="EA23" s="762"/>
      <c r="EB23" s="762"/>
      <c r="EC23" s="762"/>
      <c r="ED23" s="763"/>
      <c r="EE23" s="747" t="s">
        <v>84</v>
      </c>
      <c r="EF23" s="748"/>
      <c r="EG23" s="748"/>
      <c r="EH23" s="748"/>
      <c r="EI23" s="748"/>
      <c r="EJ23" s="764"/>
      <c r="EK23" s="765">
        <f>BL23</f>
        <v>0</v>
      </c>
      <c r="EL23" s="766"/>
      <c r="EM23" s="766"/>
      <c r="EN23" s="766"/>
      <c r="EO23" s="766"/>
      <c r="EP23" s="766"/>
      <c r="EQ23" s="766"/>
      <c r="ER23" s="766"/>
      <c r="ES23" s="766"/>
      <c r="ET23" s="766"/>
      <c r="EU23" s="767"/>
      <c r="EW23" s="2"/>
      <c r="EX23" s="2"/>
      <c r="EY23" s="2"/>
      <c r="EZ23" s="2"/>
      <c r="FA23" s="2"/>
    </row>
    <row r="24" spans="1:157" ht="17.25" customHeight="1">
      <c r="A24" s="2"/>
      <c r="B24" s="2"/>
      <c r="C24" s="75"/>
      <c r="D24" s="1306" t="s">
        <v>195</v>
      </c>
      <c r="E24" s="1307"/>
      <c r="F24" s="1307"/>
      <c r="G24" s="1310" t="s">
        <v>50</v>
      </c>
      <c r="H24" s="1311"/>
      <c r="I24" s="1311"/>
      <c r="J24" s="1311"/>
      <c r="K24" s="1312"/>
      <c r="L24" s="1313" t="str">
        <f>'8a'!L24:AD24</f>
        <v/>
      </c>
      <c r="M24" s="1313"/>
      <c r="N24" s="1313"/>
      <c r="O24" s="1313"/>
      <c r="P24" s="1313"/>
      <c r="Q24" s="1313"/>
      <c r="R24" s="1313"/>
      <c r="S24" s="1313"/>
      <c r="T24" s="1313"/>
      <c r="U24" s="1313"/>
      <c r="V24" s="1313"/>
      <c r="W24" s="1313"/>
      <c r="X24" s="1313"/>
      <c r="Y24" s="1313"/>
      <c r="Z24" s="1313"/>
      <c r="AA24" s="1313"/>
      <c r="AB24" s="1313"/>
      <c r="AC24" s="1313"/>
      <c r="AD24" s="1313"/>
      <c r="AE24" s="1314" t="s">
        <v>37</v>
      </c>
      <c r="AF24" s="1315"/>
      <c r="AG24" s="1315"/>
      <c r="AH24" s="1320" t="str">
        <f>'8a'!AH24:AK26</f>
        <v/>
      </c>
      <c r="AI24" s="1321"/>
      <c r="AJ24" s="1321"/>
      <c r="AK24" s="1322"/>
      <c r="AL24" s="1121" t="s">
        <v>85</v>
      </c>
      <c r="AM24" s="1121"/>
      <c r="AN24" s="1121"/>
      <c r="AO24" s="1121"/>
      <c r="AP24" s="1121"/>
      <c r="AQ24" s="1121"/>
      <c r="AR24" s="1121"/>
      <c r="AS24" s="1121"/>
      <c r="AT24" s="1335">
        <f>'8a'!AT24:AY27</f>
        <v>0</v>
      </c>
      <c r="AU24" s="1336"/>
      <c r="AV24" s="1336"/>
      <c r="AW24" s="1336"/>
      <c r="AX24" s="1336"/>
      <c r="AY24" s="1337"/>
      <c r="AZ24" s="1513" t="s">
        <v>86</v>
      </c>
      <c r="BA24" s="1191"/>
      <c r="BB24" s="1191"/>
      <c r="BC24" s="1191"/>
      <c r="BD24" s="1191"/>
      <c r="BE24" s="1192"/>
      <c r="BF24" s="1290">
        <f>'8a'!BF24</f>
        <v>0</v>
      </c>
      <c r="BG24" s="1291"/>
      <c r="BH24" s="1291"/>
      <c r="BI24" s="1291"/>
      <c r="BJ24" s="1291"/>
      <c r="BK24" s="1292"/>
      <c r="BL24" s="1153" t="s">
        <v>96</v>
      </c>
      <c r="BM24" s="1154"/>
      <c r="BN24" s="1154"/>
      <c r="BO24" s="1154"/>
      <c r="BP24" s="1154"/>
      <c r="BQ24" s="1517"/>
      <c r="BR24" s="1335">
        <f>'8a'!BR24</f>
        <v>0</v>
      </c>
      <c r="BS24" s="1336"/>
      <c r="BT24" s="1336"/>
      <c r="BU24" s="1336"/>
      <c r="BV24" s="1337"/>
      <c r="BW24" s="33"/>
      <c r="BX24" s="5"/>
      <c r="BY24" s="5"/>
      <c r="BZ24" s="57"/>
      <c r="CA24" s="57"/>
      <c r="CB24" s="57"/>
      <c r="CC24" s="833" t="s">
        <v>195</v>
      </c>
      <c r="CD24" s="834"/>
      <c r="CE24" s="835"/>
      <c r="CF24" s="842" t="s">
        <v>50</v>
      </c>
      <c r="CG24" s="842"/>
      <c r="CH24" s="842"/>
      <c r="CI24" s="842"/>
      <c r="CJ24" s="842"/>
      <c r="CK24" s="843" t="str">
        <f>L24</f>
        <v/>
      </c>
      <c r="CL24" s="844"/>
      <c r="CM24" s="844"/>
      <c r="CN24" s="844"/>
      <c r="CO24" s="844"/>
      <c r="CP24" s="844"/>
      <c r="CQ24" s="844"/>
      <c r="CR24" s="844"/>
      <c r="CS24" s="844"/>
      <c r="CT24" s="844"/>
      <c r="CU24" s="844"/>
      <c r="CV24" s="844"/>
      <c r="CW24" s="844"/>
      <c r="CX24" s="844"/>
      <c r="CY24" s="844"/>
      <c r="CZ24" s="844"/>
      <c r="DA24" s="844"/>
      <c r="DB24" s="844"/>
      <c r="DC24" s="845"/>
      <c r="DD24" s="812" t="s">
        <v>37</v>
      </c>
      <c r="DE24" s="813"/>
      <c r="DF24" s="814"/>
      <c r="DG24" s="815" t="str">
        <f>AH24</f>
        <v/>
      </c>
      <c r="DH24" s="583"/>
      <c r="DI24" s="583"/>
      <c r="DJ24" s="816"/>
      <c r="DK24" s="385" t="s">
        <v>85</v>
      </c>
      <c r="DL24" s="385"/>
      <c r="DM24" s="385"/>
      <c r="DN24" s="385"/>
      <c r="DO24" s="385"/>
      <c r="DP24" s="385"/>
      <c r="DQ24" s="385"/>
      <c r="DR24" s="385"/>
      <c r="DS24" s="378">
        <f>AT24</f>
        <v>0</v>
      </c>
      <c r="DT24" s="379"/>
      <c r="DU24" s="379"/>
      <c r="DV24" s="379"/>
      <c r="DW24" s="379"/>
      <c r="DX24" s="380"/>
      <c r="DY24" s="369" t="s">
        <v>86</v>
      </c>
      <c r="DZ24" s="370"/>
      <c r="EA24" s="370"/>
      <c r="EB24" s="370"/>
      <c r="EC24" s="370"/>
      <c r="ED24" s="371"/>
      <c r="EE24" s="375">
        <f>BF24</f>
        <v>0</v>
      </c>
      <c r="EF24" s="376"/>
      <c r="EG24" s="376"/>
      <c r="EH24" s="376"/>
      <c r="EI24" s="376"/>
      <c r="EJ24" s="377"/>
      <c r="EK24" s="381" t="s">
        <v>96</v>
      </c>
      <c r="EL24" s="382"/>
      <c r="EM24" s="382"/>
      <c r="EN24" s="382"/>
      <c r="EO24" s="382"/>
      <c r="EP24" s="383"/>
      <c r="EQ24" s="375">
        <f>BR24</f>
        <v>0</v>
      </c>
      <c r="ER24" s="376"/>
      <c r="ES24" s="376"/>
      <c r="ET24" s="376"/>
      <c r="EU24" s="377"/>
      <c r="EW24" s="2"/>
      <c r="EX24" s="2"/>
      <c r="EY24" s="2"/>
      <c r="EZ24" s="2"/>
      <c r="FA24" s="2"/>
    </row>
    <row r="25" spans="1:157" ht="12" customHeight="1" thickBot="1">
      <c r="A25" s="2"/>
      <c r="B25" s="2"/>
      <c r="C25" s="75"/>
      <c r="D25" s="1306"/>
      <c r="E25" s="1307"/>
      <c r="F25" s="1307"/>
      <c r="G25" s="1367" t="s">
        <v>57</v>
      </c>
      <c r="H25" s="1368"/>
      <c r="I25" s="1368"/>
      <c r="J25" s="1368"/>
      <c r="K25" s="1369"/>
      <c r="L25" s="1538">
        <f>'8a'!L25</f>
        <v>0</v>
      </c>
      <c r="M25" s="1372"/>
      <c r="N25" s="1372"/>
      <c r="O25" s="1372"/>
      <c r="P25" s="1372"/>
      <c r="Q25" s="1372"/>
      <c r="R25" s="1372"/>
      <c r="S25" s="1372"/>
      <c r="T25" s="1372"/>
      <c r="U25" s="1372"/>
      <c r="V25" s="1372"/>
      <c r="W25" s="1372"/>
      <c r="X25" s="1372"/>
      <c r="Y25" s="1372"/>
      <c r="Z25" s="1372"/>
      <c r="AA25" s="1372"/>
      <c r="AB25" s="1372"/>
      <c r="AC25" s="1534">
        <f>'8a'!AC25</f>
        <v>0</v>
      </c>
      <c r="AD25" s="1535"/>
      <c r="AE25" s="1316"/>
      <c r="AF25" s="1317"/>
      <c r="AG25" s="1317"/>
      <c r="AH25" s="1323"/>
      <c r="AI25" s="583"/>
      <c r="AJ25" s="583"/>
      <c r="AK25" s="1324"/>
      <c r="AL25" s="1121"/>
      <c r="AM25" s="1121"/>
      <c r="AN25" s="1121"/>
      <c r="AO25" s="1121"/>
      <c r="AP25" s="1121"/>
      <c r="AQ25" s="1121"/>
      <c r="AR25" s="1121"/>
      <c r="AS25" s="1121"/>
      <c r="AT25" s="1338"/>
      <c r="AU25" s="379"/>
      <c r="AV25" s="379"/>
      <c r="AW25" s="379"/>
      <c r="AX25" s="379"/>
      <c r="AY25" s="1339"/>
      <c r="AZ25" s="1514"/>
      <c r="BA25" s="1194"/>
      <c r="BB25" s="1194"/>
      <c r="BC25" s="1194"/>
      <c r="BD25" s="1194"/>
      <c r="BE25" s="1195"/>
      <c r="BF25" s="1515"/>
      <c r="BG25" s="379"/>
      <c r="BH25" s="379"/>
      <c r="BI25" s="379"/>
      <c r="BJ25" s="379"/>
      <c r="BK25" s="1516"/>
      <c r="BL25" s="1120"/>
      <c r="BM25" s="1121"/>
      <c r="BN25" s="1121"/>
      <c r="BO25" s="1121"/>
      <c r="BP25" s="1121"/>
      <c r="BQ25" s="1518"/>
      <c r="BR25" s="1338"/>
      <c r="BS25" s="379"/>
      <c r="BT25" s="379"/>
      <c r="BU25" s="379"/>
      <c r="BV25" s="1339"/>
      <c r="BW25" s="33"/>
      <c r="BX25" s="5"/>
      <c r="BY25" s="5"/>
      <c r="BZ25" s="57"/>
      <c r="CA25" s="57"/>
      <c r="CB25" s="57"/>
      <c r="CC25" s="836"/>
      <c r="CD25" s="837"/>
      <c r="CE25" s="838"/>
      <c r="CF25" s="384" t="s">
        <v>57</v>
      </c>
      <c r="CG25" s="385"/>
      <c r="CH25" s="385"/>
      <c r="CI25" s="385"/>
      <c r="CJ25" s="386"/>
      <c r="CK25" s="803">
        <f>L25</f>
        <v>0</v>
      </c>
      <c r="CL25" s="804"/>
      <c r="CM25" s="804"/>
      <c r="CN25" s="804"/>
      <c r="CO25" s="804"/>
      <c r="CP25" s="804"/>
      <c r="CQ25" s="804"/>
      <c r="CR25" s="804"/>
      <c r="CS25" s="804"/>
      <c r="CT25" s="804"/>
      <c r="CU25" s="804"/>
      <c r="CV25" s="804"/>
      <c r="CW25" s="804"/>
      <c r="CX25" s="804"/>
      <c r="CY25" s="804"/>
      <c r="CZ25" s="804"/>
      <c r="DA25" s="804"/>
      <c r="DB25" s="806">
        <f>AC25</f>
        <v>0</v>
      </c>
      <c r="DC25" s="807"/>
      <c r="DD25" s="812"/>
      <c r="DE25" s="813"/>
      <c r="DF25" s="814"/>
      <c r="DG25" s="815"/>
      <c r="DH25" s="583"/>
      <c r="DI25" s="583"/>
      <c r="DJ25" s="816"/>
      <c r="DK25" s="385"/>
      <c r="DL25" s="385"/>
      <c r="DM25" s="385"/>
      <c r="DN25" s="385"/>
      <c r="DO25" s="385"/>
      <c r="DP25" s="385"/>
      <c r="DQ25" s="385"/>
      <c r="DR25" s="385"/>
      <c r="DS25" s="378"/>
      <c r="DT25" s="379"/>
      <c r="DU25" s="379"/>
      <c r="DV25" s="379"/>
      <c r="DW25" s="379"/>
      <c r="DX25" s="380"/>
      <c r="DY25" s="372"/>
      <c r="DZ25" s="373"/>
      <c r="EA25" s="373"/>
      <c r="EB25" s="373"/>
      <c r="EC25" s="373"/>
      <c r="ED25" s="374"/>
      <c r="EE25" s="378"/>
      <c r="EF25" s="379"/>
      <c r="EG25" s="379"/>
      <c r="EH25" s="379"/>
      <c r="EI25" s="379"/>
      <c r="EJ25" s="380"/>
      <c r="EK25" s="384"/>
      <c r="EL25" s="385"/>
      <c r="EM25" s="385"/>
      <c r="EN25" s="385"/>
      <c r="EO25" s="385"/>
      <c r="EP25" s="386"/>
      <c r="EQ25" s="378"/>
      <c r="ER25" s="379"/>
      <c r="ES25" s="379"/>
      <c r="ET25" s="379"/>
      <c r="EU25" s="380"/>
      <c r="EW25" s="2"/>
      <c r="EX25" s="2"/>
      <c r="EY25" s="2"/>
      <c r="EZ25" s="2"/>
      <c r="FA25" s="2"/>
    </row>
    <row r="26" spans="1:157" ht="10.5" customHeight="1">
      <c r="A26" s="2"/>
      <c r="B26" s="2"/>
      <c r="C26" s="75"/>
      <c r="D26" s="1306"/>
      <c r="E26" s="1307"/>
      <c r="F26" s="1307"/>
      <c r="G26" s="1370"/>
      <c r="H26" s="1328"/>
      <c r="I26" s="1328"/>
      <c r="J26" s="1328"/>
      <c r="K26" s="1371"/>
      <c r="L26" s="1539"/>
      <c r="M26" s="1169"/>
      <c r="N26" s="1169"/>
      <c r="O26" s="1169"/>
      <c r="P26" s="1169"/>
      <c r="Q26" s="1169"/>
      <c r="R26" s="1169"/>
      <c r="S26" s="1169"/>
      <c r="T26" s="1169"/>
      <c r="U26" s="1169"/>
      <c r="V26" s="1169"/>
      <c r="W26" s="1169"/>
      <c r="X26" s="1169"/>
      <c r="Y26" s="1169"/>
      <c r="Z26" s="1169"/>
      <c r="AA26" s="1169"/>
      <c r="AB26" s="1169"/>
      <c r="AC26" s="1536"/>
      <c r="AD26" s="1537"/>
      <c r="AE26" s="1318"/>
      <c r="AF26" s="1319"/>
      <c r="AG26" s="1319"/>
      <c r="AH26" s="1325"/>
      <c r="AI26" s="1326"/>
      <c r="AJ26" s="1326"/>
      <c r="AK26" s="1327"/>
      <c r="AL26" s="1121"/>
      <c r="AM26" s="1121"/>
      <c r="AN26" s="1121"/>
      <c r="AO26" s="1121"/>
      <c r="AP26" s="1121"/>
      <c r="AQ26" s="1121"/>
      <c r="AR26" s="1121"/>
      <c r="AS26" s="1121"/>
      <c r="AT26" s="1338"/>
      <c r="AU26" s="379"/>
      <c r="AV26" s="379"/>
      <c r="AW26" s="379"/>
      <c r="AX26" s="379"/>
      <c r="AY26" s="1339"/>
      <c r="AZ26" s="1513" t="s">
        <v>144</v>
      </c>
      <c r="BA26" s="1191"/>
      <c r="BB26" s="1191"/>
      <c r="BC26" s="1191"/>
      <c r="BD26" s="1191"/>
      <c r="BE26" s="1192"/>
      <c r="BF26" s="1290">
        <f>'8a'!BF26</f>
        <v>0</v>
      </c>
      <c r="BG26" s="1291"/>
      <c r="BH26" s="1291"/>
      <c r="BI26" s="1291"/>
      <c r="BJ26" s="1291"/>
      <c r="BK26" s="1292"/>
      <c r="BL26" s="1153" t="s">
        <v>145</v>
      </c>
      <c r="BM26" s="1154"/>
      <c r="BN26" s="1154"/>
      <c r="BO26" s="1154"/>
      <c r="BP26" s="1154"/>
      <c r="BQ26" s="1517"/>
      <c r="BR26" s="1335">
        <f>'8a'!BR26</f>
        <v>0</v>
      </c>
      <c r="BS26" s="1336"/>
      <c r="BT26" s="1336"/>
      <c r="BU26" s="1336"/>
      <c r="BV26" s="1337"/>
      <c r="BW26" s="33"/>
      <c r="BX26" s="5"/>
      <c r="BY26" s="5"/>
      <c r="BZ26" s="57"/>
      <c r="CA26" s="57"/>
      <c r="CB26" s="57"/>
      <c r="CC26" s="836"/>
      <c r="CD26" s="837"/>
      <c r="CE26" s="838"/>
      <c r="CF26" s="402"/>
      <c r="CG26" s="403"/>
      <c r="CH26" s="403"/>
      <c r="CI26" s="403"/>
      <c r="CJ26" s="404"/>
      <c r="CK26" s="805"/>
      <c r="CL26" s="524"/>
      <c r="CM26" s="524"/>
      <c r="CN26" s="524"/>
      <c r="CO26" s="524"/>
      <c r="CP26" s="524"/>
      <c r="CQ26" s="524"/>
      <c r="CR26" s="524"/>
      <c r="CS26" s="524"/>
      <c r="CT26" s="524"/>
      <c r="CU26" s="524"/>
      <c r="CV26" s="524"/>
      <c r="CW26" s="524"/>
      <c r="CX26" s="524"/>
      <c r="CY26" s="524"/>
      <c r="CZ26" s="524"/>
      <c r="DA26" s="524"/>
      <c r="DB26" s="808"/>
      <c r="DC26" s="809"/>
      <c r="DD26" s="812"/>
      <c r="DE26" s="813"/>
      <c r="DF26" s="814"/>
      <c r="DG26" s="817"/>
      <c r="DH26" s="638"/>
      <c r="DI26" s="638"/>
      <c r="DJ26" s="818"/>
      <c r="DK26" s="385"/>
      <c r="DL26" s="385"/>
      <c r="DM26" s="385"/>
      <c r="DN26" s="385"/>
      <c r="DO26" s="385"/>
      <c r="DP26" s="385"/>
      <c r="DQ26" s="385"/>
      <c r="DR26" s="385"/>
      <c r="DS26" s="378"/>
      <c r="DT26" s="379"/>
      <c r="DU26" s="379"/>
      <c r="DV26" s="379"/>
      <c r="DW26" s="379"/>
      <c r="DX26" s="380"/>
      <c r="DY26" s="405" t="s">
        <v>144</v>
      </c>
      <c r="DZ26" s="406"/>
      <c r="EA26" s="406"/>
      <c r="EB26" s="406"/>
      <c r="EC26" s="406"/>
      <c r="ED26" s="407"/>
      <c r="EE26" s="417">
        <f>BF26</f>
        <v>0</v>
      </c>
      <c r="EF26" s="418"/>
      <c r="EG26" s="418"/>
      <c r="EH26" s="418"/>
      <c r="EI26" s="418"/>
      <c r="EJ26" s="419"/>
      <c r="EK26" s="399" t="s">
        <v>145</v>
      </c>
      <c r="EL26" s="400"/>
      <c r="EM26" s="400"/>
      <c r="EN26" s="400"/>
      <c r="EO26" s="400"/>
      <c r="EP26" s="401"/>
      <c r="EQ26" s="417">
        <f>BR26</f>
        <v>0</v>
      </c>
      <c r="ER26" s="418"/>
      <c r="ES26" s="418"/>
      <c r="ET26" s="418"/>
      <c r="EU26" s="419"/>
      <c r="EW26" s="2"/>
      <c r="EX26" s="2"/>
      <c r="EY26" s="2"/>
      <c r="EZ26" s="2"/>
      <c r="FA26" s="2"/>
    </row>
    <row r="27" spans="1:157" ht="20.25" customHeight="1" thickBot="1">
      <c r="A27" s="2"/>
      <c r="B27" s="2"/>
      <c r="C27" s="75"/>
      <c r="D27" s="1308"/>
      <c r="E27" s="1309"/>
      <c r="F27" s="1309"/>
      <c r="G27" s="1343" t="s">
        <v>38</v>
      </c>
      <c r="H27" s="1344"/>
      <c r="I27" s="1344"/>
      <c r="J27" s="1344"/>
      <c r="K27" s="1345"/>
      <c r="L27" s="200" t="str">
        <f>IF(AC25&lt;=0,"",IF((LEN(AC25)-11&lt;=0),"0",MID(AC25,LEN(AC25)-11,1)))</f>
        <v/>
      </c>
      <c r="M27" s="1305" t="str">
        <f>IF(AC25&lt;=0,"",IF((LEN(AC25)-10&lt;=0),"0",MID(AC25,LEN(AC25)-10,1)))</f>
        <v/>
      </c>
      <c r="N27" s="1305"/>
      <c r="O27" s="1305" t="str">
        <f>IF(AC25&lt;=0,"",IF((LEN(AC25)-9&lt;=0),"0",MID(AC25,LEN(AC25)-9,1)))</f>
        <v/>
      </c>
      <c r="P27" s="1305"/>
      <c r="Q27" s="1231" t="str">
        <f>IF(AC25&lt;=0,"",IF((LEN(AC25)-8&lt;=0),"0",MID(AC25,LEN(AC25)-8,1)))</f>
        <v/>
      </c>
      <c r="R27" s="1231"/>
      <c r="S27" s="1346" t="str">
        <f>IF(AC25&lt;=0,"",IF((LEN(AC25)-7&lt;=0),"0",MID(AC25,LEN(AC25)-7,1)))</f>
        <v/>
      </c>
      <c r="T27" s="1347"/>
      <c r="U27" s="1348"/>
      <c r="V27" s="1305" t="str">
        <f>IF(AC25&lt;=0,"",IF((LEN(AC25)-6&lt;=0),"0",MID(AC25,LEN(AC25)-6,1)))</f>
        <v/>
      </c>
      <c r="W27" s="1305"/>
      <c r="X27" s="1305" t="str">
        <f>IF(AC25&lt;=0,"",IF((LEN(AC25)-5&lt;=0),"0",MID(AC25,LEN(AC25)-5,1)))</f>
        <v/>
      </c>
      <c r="Y27" s="1305"/>
      <c r="Z27" s="1305"/>
      <c r="AA27" s="1231" t="str">
        <f>IF(AC25&lt;=0,"",IF((LEN(AC25)-4&lt;=0),"0",MID(AC25,LEN(AC25)-4,1)))</f>
        <v/>
      </c>
      <c r="AB27" s="1331"/>
      <c r="AC27" s="1377" t="str">
        <f>IF(AC25&lt;=0,"",IF((LEN(AC25)-3&lt;=0),"0",MID(AC25,LEN(AC25)-3,1)))</f>
        <v/>
      </c>
      <c r="AD27" s="1348"/>
      <c r="AE27" s="1305" t="str">
        <f>IF(AC25&lt;=0,"",IF((LEN(AC25)-2&lt;=0),"0",MID(AC25,LEN(AC25)-2,1)))</f>
        <v/>
      </c>
      <c r="AF27" s="1305"/>
      <c r="AG27" s="1305"/>
      <c r="AH27" s="1305" t="str">
        <f>IF(AC25&lt;=0,"",IF((LEN(AC25)-1&lt;=0),"0",MID(AC25,LEN(AC25)-1,1)))</f>
        <v/>
      </c>
      <c r="AI27" s="1305"/>
      <c r="AJ27" s="1329" t="str">
        <f>IF(AC25&lt;&gt;0,RIGHT(AC25,1),"")</f>
        <v/>
      </c>
      <c r="AK27" s="1330"/>
      <c r="AL27" s="1328"/>
      <c r="AM27" s="1328"/>
      <c r="AN27" s="1328"/>
      <c r="AO27" s="1328"/>
      <c r="AP27" s="1328"/>
      <c r="AQ27" s="1328"/>
      <c r="AR27" s="1328"/>
      <c r="AS27" s="1328"/>
      <c r="AT27" s="1340"/>
      <c r="AU27" s="1341"/>
      <c r="AV27" s="1341"/>
      <c r="AW27" s="1341"/>
      <c r="AX27" s="1341"/>
      <c r="AY27" s="1342"/>
      <c r="AZ27" s="1519"/>
      <c r="BA27" s="1196"/>
      <c r="BB27" s="1196"/>
      <c r="BC27" s="1196"/>
      <c r="BD27" s="1196"/>
      <c r="BE27" s="1197"/>
      <c r="BF27" s="1285"/>
      <c r="BG27" s="1286"/>
      <c r="BH27" s="1286"/>
      <c r="BI27" s="1286"/>
      <c r="BJ27" s="1286"/>
      <c r="BK27" s="1287"/>
      <c r="BL27" s="1370"/>
      <c r="BM27" s="1328"/>
      <c r="BN27" s="1328"/>
      <c r="BO27" s="1328"/>
      <c r="BP27" s="1328"/>
      <c r="BQ27" s="1520"/>
      <c r="BR27" s="1340"/>
      <c r="BS27" s="1341"/>
      <c r="BT27" s="1341"/>
      <c r="BU27" s="1341"/>
      <c r="BV27" s="1342"/>
      <c r="BW27" s="33"/>
      <c r="BX27" s="5"/>
      <c r="BY27" s="5"/>
      <c r="BZ27" s="57"/>
      <c r="CA27" s="57"/>
      <c r="CB27" s="57"/>
      <c r="CC27" s="839"/>
      <c r="CD27" s="840"/>
      <c r="CE27" s="841"/>
      <c r="CF27" s="1332"/>
      <c r="CG27" s="1333"/>
      <c r="CH27" s="1333"/>
      <c r="CI27" s="1333"/>
      <c r="CJ27" s="1333"/>
      <c r="CK27" s="1333"/>
      <c r="CL27" s="1333"/>
      <c r="CM27" s="1333"/>
      <c r="CN27" s="1333"/>
      <c r="CO27" s="1333"/>
      <c r="CP27" s="1333"/>
      <c r="CQ27" s="1333"/>
      <c r="CR27" s="1333"/>
      <c r="CS27" s="1333"/>
      <c r="CT27" s="1333"/>
      <c r="CU27" s="1333"/>
      <c r="CV27" s="1333"/>
      <c r="CW27" s="1333"/>
      <c r="CX27" s="1333"/>
      <c r="CY27" s="1333"/>
      <c r="CZ27" s="1333"/>
      <c r="DA27" s="1333"/>
      <c r="DB27" s="1333"/>
      <c r="DC27" s="1333"/>
      <c r="DD27" s="1333"/>
      <c r="DE27" s="1333"/>
      <c r="DF27" s="1333"/>
      <c r="DG27" s="1333"/>
      <c r="DH27" s="1333"/>
      <c r="DI27" s="1333"/>
      <c r="DJ27" s="1334"/>
      <c r="DK27" s="385"/>
      <c r="DL27" s="385"/>
      <c r="DM27" s="385"/>
      <c r="DN27" s="385"/>
      <c r="DO27" s="385"/>
      <c r="DP27" s="385"/>
      <c r="DQ27" s="385"/>
      <c r="DR27" s="385"/>
      <c r="DS27" s="378"/>
      <c r="DT27" s="379"/>
      <c r="DU27" s="379"/>
      <c r="DV27" s="379"/>
      <c r="DW27" s="379"/>
      <c r="DX27" s="380"/>
      <c r="DY27" s="408"/>
      <c r="DZ27" s="409"/>
      <c r="EA27" s="409"/>
      <c r="EB27" s="409"/>
      <c r="EC27" s="409"/>
      <c r="ED27" s="410"/>
      <c r="EE27" s="420"/>
      <c r="EF27" s="421"/>
      <c r="EG27" s="421"/>
      <c r="EH27" s="421"/>
      <c r="EI27" s="421"/>
      <c r="EJ27" s="422"/>
      <c r="EK27" s="402"/>
      <c r="EL27" s="403"/>
      <c r="EM27" s="403"/>
      <c r="EN27" s="403"/>
      <c r="EO27" s="403"/>
      <c r="EP27" s="404"/>
      <c r="EQ27" s="420"/>
      <c r="ER27" s="421"/>
      <c r="ES27" s="421"/>
      <c r="ET27" s="421"/>
      <c r="EU27" s="422"/>
      <c r="EW27" s="2"/>
      <c r="EX27" s="2"/>
      <c r="EY27" s="2"/>
      <c r="EZ27" s="2"/>
      <c r="FA27" s="2"/>
    </row>
    <row r="28" spans="1:157" ht="17.25" customHeight="1">
      <c r="A28" s="2"/>
      <c r="B28" s="2"/>
      <c r="C28" s="75"/>
      <c r="D28" s="1349" t="s">
        <v>52</v>
      </c>
      <c r="E28" s="1351">
        <v>1</v>
      </c>
      <c r="F28" s="1351"/>
      <c r="G28" s="1310" t="s">
        <v>50</v>
      </c>
      <c r="H28" s="1352"/>
      <c r="I28" s="1352"/>
      <c r="J28" s="1352"/>
      <c r="K28" s="1353"/>
      <c r="L28" s="1313" t="str">
        <f>'8a'!L28:AD28</f>
        <v/>
      </c>
      <c r="M28" s="1313"/>
      <c r="N28" s="1313"/>
      <c r="O28" s="1313"/>
      <c r="P28" s="1313"/>
      <c r="Q28" s="1313"/>
      <c r="R28" s="1313"/>
      <c r="S28" s="1313"/>
      <c r="T28" s="1313"/>
      <c r="U28" s="1313"/>
      <c r="V28" s="1313"/>
      <c r="W28" s="1313"/>
      <c r="X28" s="1313"/>
      <c r="Y28" s="1313"/>
      <c r="Z28" s="1313"/>
      <c r="AA28" s="1313"/>
      <c r="AB28" s="1313"/>
      <c r="AC28" s="1313"/>
      <c r="AD28" s="1313"/>
      <c r="AE28" s="1314" t="s">
        <v>37</v>
      </c>
      <c r="AF28" s="1315"/>
      <c r="AG28" s="1354"/>
      <c r="AH28" s="583">
        <f>'8a'!AH28:AK30</f>
        <v>0</v>
      </c>
      <c r="AI28" s="583"/>
      <c r="AJ28" s="583"/>
      <c r="AK28" s="583"/>
      <c r="AL28" s="1378" t="s">
        <v>51</v>
      </c>
      <c r="AM28" s="1379"/>
      <c r="AN28" s="1380"/>
      <c r="AO28" s="1351">
        <v>1</v>
      </c>
      <c r="AP28" s="1351"/>
      <c r="AQ28" s="1433" t="s">
        <v>50</v>
      </c>
      <c r="AR28" s="1434"/>
      <c r="AS28" s="1434"/>
      <c r="AT28" s="1304"/>
      <c r="AU28" s="1313" t="str">
        <f>'8a'!AU28:BJ28</f>
        <v/>
      </c>
      <c r="AV28" s="1313"/>
      <c r="AW28" s="1313"/>
      <c r="AX28" s="1313"/>
      <c r="AY28" s="1313"/>
      <c r="AZ28" s="1313"/>
      <c r="BA28" s="1313"/>
      <c r="BB28" s="1313"/>
      <c r="BC28" s="1313"/>
      <c r="BD28" s="1313"/>
      <c r="BE28" s="1313"/>
      <c r="BF28" s="1313"/>
      <c r="BG28" s="1313"/>
      <c r="BH28" s="1313"/>
      <c r="BI28" s="1313"/>
      <c r="BJ28" s="1313"/>
      <c r="BK28" s="1389" t="s">
        <v>54</v>
      </c>
      <c r="BL28" s="744">
        <f>'8a'!BL28:BO30</f>
        <v>0</v>
      </c>
      <c r="BM28" s="744"/>
      <c r="BN28" s="744"/>
      <c r="BO28" s="744"/>
      <c r="BP28" s="1193" t="s">
        <v>174</v>
      </c>
      <c r="BQ28" s="1194"/>
      <c r="BR28" s="1194"/>
      <c r="BS28" s="1194"/>
      <c r="BT28" s="1194"/>
      <c r="BU28" s="1194"/>
      <c r="BV28" s="1195"/>
      <c r="BW28" s="33"/>
      <c r="BX28" s="5"/>
      <c r="BY28" s="5"/>
      <c r="BZ28" s="57"/>
      <c r="CA28" s="57"/>
      <c r="CB28" s="57"/>
      <c r="CC28" s="527" t="s">
        <v>52</v>
      </c>
      <c r="CD28" s="879">
        <v>1</v>
      </c>
      <c r="CE28" s="880"/>
      <c r="CF28" s="884" t="s">
        <v>50</v>
      </c>
      <c r="CG28" s="884"/>
      <c r="CH28" s="884"/>
      <c r="CI28" s="884"/>
      <c r="CJ28" s="884"/>
      <c r="CK28" s="843" t="str">
        <f>L28</f>
        <v/>
      </c>
      <c r="CL28" s="844"/>
      <c r="CM28" s="844"/>
      <c r="CN28" s="844"/>
      <c r="CO28" s="844"/>
      <c r="CP28" s="844"/>
      <c r="CQ28" s="844"/>
      <c r="CR28" s="844"/>
      <c r="CS28" s="844"/>
      <c r="CT28" s="844"/>
      <c r="CU28" s="844"/>
      <c r="CV28" s="844"/>
      <c r="CW28" s="844"/>
      <c r="CX28" s="844"/>
      <c r="CY28" s="844"/>
      <c r="CZ28" s="844"/>
      <c r="DA28" s="844"/>
      <c r="DB28" s="844"/>
      <c r="DC28" s="845"/>
      <c r="DD28" s="812" t="s">
        <v>37</v>
      </c>
      <c r="DE28" s="813"/>
      <c r="DF28" s="814"/>
      <c r="DG28" s="583">
        <f>AH28</f>
        <v>0</v>
      </c>
      <c r="DH28" s="583"/>
      <c r="DI28" s="583"/>
      <c r="DJ28" s="583"/>
      <c r="DK28" s="525" t="s">
        <v>51</v>
      </c>
      <c r="DL28" s="526"/>
      <c r="DM28" s="932"/>
      <c r="DN28" s="584">
        <v>1</v>
      </c>
      <c r="DO28" s="548"/>
      <c r="DP28" s="886" t="s">
        <v>50</v>
      </c>
      <c r="DQ28" s="887"/>
      <c r="DR28" s="887"/>
      <c r="DS28" s="888"/>
      <c r="DT28" s="889" t="str">
        <f>AU28</f>
        <v/>
      </c>
      <c r="DU28" s="890"/>
      <c r="DV28" s="890"/>
      <c r="DW28" s="890"/>
      <c r="DX28" s="890"/>
      <c r="DY28" s="890"/>
      <c r="DZ28" s="890"/>
      <c r="EA28" s="890"/>
      <c r="EB28" s="890"/>
      <c r="EC28" s="890"/>
      <c r="ED28" s="890"/>
      <c r="EE28" s="890"/>
      <c r="EF28" s="890"/>
      <c r="EG28" s="890"/>
      <c r="EH28" s="890"/>
      <c r="EI28" s="891"/>
      <c r="EJ28" s="892" t="s">
        <v>54</v>
      </c>
      <c r="EK28" s="655">
        <f>BL28</f>
        <v>0</v>
      </c>
      <c r="EL28" s="656"/>
      <c r="EM28" s="656"/>
      <c r="EN28" s="894"/>
      <c r="EO28" s="1358"/>
      <c r="EP28" s="1359"/>
      <c r="EQ28" s="1359"/>
      <c r="ER28" s="1359"/>
      <c r="ES28" s="1359"/>
      <c r="ET28" s="1359"/>
      <c r="EU28" s="1360"/>
      <c r="EW28" s="2"/>
      <c r="EX28" s="2"/>
      <c r="EY28" s="2"/>
      <c r="EZ28" s="2"/>
      <c r="FA28" s="2"/>
    </row>
    <row r="29" spans="1:157" ht="12" customHeight="1">
      <c r="A29" s="2"/>
      <c r="B29" s="2"/>
      <c r="C29" s="75"/>
      <c r="D29" s="1350"/>
      <c r="E29" s="1351"/>
      <c r="F29" s="1351"/>
      <c r="G29" s="1367" t="s">
        <v>57</v>
      </c>
      <c r="H29" s="1368"/>
      <c r="I29" s="1368"/>
      <c r="J29" s="1368"/>
      <c r="K29" s="1369"/>
      <c r="L29" s="1372">
        <f>'8a'!L29:AB30</f>
        <v>0</v>
      </c>
      <c r="M29" s="1372"/>
      <c r="N29" s="1372"/>
      <c r="O29" s="1372"/>
      <c r="P29" s="1372"/>
      <c r="Q29" s="1372"/>
      <c r="R29" s="1372"/>
      <c r="S29" s="1372"/>
      <c r="T29" s="1372"/>
      <c r="U29" s="1372"/>
      <c r="V29" s="1372"/>
      <c r="W29" s="1372"/>
      <c r="X29" s="1372"/>
      <c r="Y29" s="1372"/>
      <c r="Z29" s="1372"/>
      <c r="AA29" s="1372"/>
      <c r="AB29" s="1372"/>
      <c r="AC29" s="1373">
        <f>'8a'!AC29:AD30</f>
        <v>0</v>
      </c>
      <c r="AD29" s="1374"/>
      <c r="AE29" s="1316"/>
      <c r="AF29" s="1317"/>
      <c r="AG29" s="1355"/>
      <c r="AH29" s="583"/>
      <c r="AI29" s="583"/>
      <c r="AJ29" s="583"/>
      <c r="AK29" s="583"/>
      <c r="AL29" s="1130"/>
      <c r="AM29" s="1381"/>
      <c r="AN29" s="1131"/>
      <c r="AO29" s="1351"/>
      <c r="AP29" s="1351"/>
      <c r="AQ29" s="1367" t="s">
        <v>57</v>
      </c>
      <c r="AR29" s="1368"/>
      <c r="AS29" s="1368"/>
      <c r="AT29" s="1369"/>
      <c r="AU29" s="1372">
        <f>'8a'!AU29:BH30</f>
        <v>0</v>
      </c>
      <c r="AV29" s="1372"/>
      <c r="AW29" s="1372"/>
      <c r="AX29" s="1372"/>
      <c r="AY29" s="1372"/>
      <c r="AZ29" s="1372"/>
      <c r="BA29" s="1372"/>
      <c r="BB29" s="1372"/>
      <c r="BC29" s="1372"/>
      <c r="BD29" s="1372"/>
      <c r="BE29" s="1372"/>
      <c r="BF29" s="1372"/>
      <c r="BG29" s="1372"/>
      <c r="BH29" s="1372"/>
      <c r="BI29" s="1373">
        <f>'8a'!BI29:BJ30</f>
        <v>0</v>
      </c>
      <c r="BJ29" s="1374"/>
      <c r="BK29" s="1435"/>
      <c r="BL29" s="744"/>
      <c r="BM29" s="744"/>
      <c r="BN29" s="744"/>
      <c r="BO29" s="744"/>
      <c r="BP29" s="1193"/>
      <c r="BQ29" s="1194"/>
      <c r="BR29" s="1194"/>
      <c r="BS29" s="1194"/>
      <c r="BT29" s="1194"/>
      <c r="BU29" s="1194"/>
      <c r="BV29" s="1195"/>
      <c r="BW29" s="33"/>
      <c r="BX29" s="5"/>
      <c r="BY29" s="5"/>
      <c r="BZ29" s="57"/>
      <c r="CA29" s="57"/>
      <c r="CB29" s="57"/>
      <c r="CC29" s="527"/>
      <c r="CD29" s="879"/>
      <c r="CE29" s="880"/>
      <c r="CF29" s="385" t="s">
        <v>57</v>
      </c>
      <c r="CG29" s="385"/>
      <c r="CH29" s="385"/>
      <c r="CI29" s="385"/>
      <c r="CJ29" s="386"/>
      <c r="CK29" s="523">
        <f>L29</f>
        <v>0</v>
      </c>
      <c r="CL29" s="523"/>
      <c r="CM29" s="523"/>
      <c r="CN29" s="523"/>
      <c r="CO29" s="523"/>
      <c r="CP29" s="523"/>
      <c r="CQ29" s="523"/>
      <c r="CR29" s="523"/>
      <c r="CS29" s="523"/>
      <c r="CT29" s="523"/>
      <c r="CU29" s="523"/>
      <c r="CV29" s="523"/>
      <c r="CW29" s="523"/>
      <c r="CX29" s="523"/>
      <c r="CY29" s="523"/>
      <c r="CZ29" s="523"/>
      <c r="DA29" s="523"/>
      <c r="DB29" s="878">
        <f>AC29</f>
        <v>0</v>
      </c>
      <c r="DC29" s="878"/>
      <c r="DD29" s="812"/>
      <c r="DE29" s="813"/>
      <c r="DF29" s="814"/>
      <c r="DG29" s="583"/>
      <c r="DH29" s="583"/>
      <c r="DI29" s="583"/>
      <c r="DJ29" s="583"/>
      <c r="DK29" s="527"/>
      <c r="DL29" s="528"/>
      <c r="DM29" s="933"/>
      <c r="DN29" s="879"/>
      <c r="DO29" s="880"/>
      <c r="DP29" s="384" t="s">
        <v>57</v>
      </c>
      <c r="DQ29" s="385"/>
      <c r="DR29" s="385"/>
      <c r="DS29" s="386"/>
      <c r="DT29" s="523">
        <f>AU29</f>
        <v>0</v>
      </c>
      <c r="DU29" s="523"/>
      <c r="DV29" s="523"/>
      <c r="DW29" s="523"/>
      <c r="DX29" s="523"/>
      <c r="DY29" s="523"/>
      <c r="DZ29" s="523"/>
      <c r="EA29" s="523"/>
      <c r="EB29" s="523"/>
      <c r="EC29" s="523"/>
      <c r="ED29" s="523"/>
      <c r="EE29" s="523"/>
      <c r="EF29" s="523"/>
      <c r="EG29" s="523"/>
      <c r="EH29" s="878"/>
      <c r="EI29" s="878"/>
      <c r="EJ29" s="893"/>
      <c r="EK29" s="895"/>
      <c r="EL29" s="744"/>
      <c r="EM29" s="744"/>
      <c r="EN29" s="896"/>
      <c r="EO29" s="1361"/>
      <c r="EP29" s="1362"/>
      <c r="EQ29" s="1362"/>
      <c r="ER29" s="1362"/>
      <c r="ES29" s="1362"/>
      <c r="ET29" s="1362"/>
      <c r="EU29" s="1363"/>
      <c r="EW29" s="2"/>
      <c r="EX29" s="2"/>
      <c r="EY29" s="2"/>
      <c r="EZ29" s="2"/>
      <c r="FA29" s="2"/>
    </row>
    <row r="30" spans="1:157" ht="12" customHeight="1">
      <c r="A30" s="2"/>
      <c r="B30" s="2"/>
      <c r="C30" s="75"/>
      <c r="D30" s="1350"/>
      <c r="E30" s="1351"/>
      <c r="F30" s="1351"/>
      <c r="G30" s="1370"/>
      <c r="H30" s="1328"/>
      <c r="I30" s="1328"/>
      <c r="J30" s="1328"/>
      <c r="K30" s="1371"/>
      <c r="L30" s="1169"/>
      <c r="M30" s="1169"/>
      <c r="N30" s="1169"/>
      <c r="O30" s="1169"/>
      <c r="P30" s="1169"/>
      <c r="Q30" s="1169"/>
      <c r="R30" s="1169"/>
      <c r="S30" s="1169"/>
      <c r="T30" s="1169"/>
      <c r="U30" s="1169"/>
      <c r="V30" s="1169"/>
      <c r="W30" s="1169"/>
      <c r="X30" s="1169"/>
      <c r="Y30" s="1169"/>
      <c r="Z30" s="1169"/>
      <c r="AA30" s="1169"/>
      <c r="AB30" s="1169"/>
      <c r="AC30" s="1375"/>
      <c r="AD30" s="1376"/>
      <c r="AE30" s="1318"/>
      <c r="AF30" s="1319"/>
      <c r="AG30" s="1356"/>
      <c r="AH30" s="583"/>
      <c r="AI30" s="583"/>
      <c r="AJ30" s="583"/>
      <c r="AK30" s="583"/>
      <c r="AL30" s="1130"/>
      <c r="AM30" s="1381"/>
      <c r="AN30" s="1131"/>
      <c r="AO30" s="1351"/>
      <c r="AP30" s="1351"/>
      <c r="AQ30" s="1370"/>
      <c r="AR30" s="1328"/>
      <c r="AS30" s="1328"/>
      <c r="AT30" s="1371"/>
      <c r="AU30" s="1169"/>
      <c r="AV30" s="1169"/>
      <c r="AW30" s="1169"/>
      <c r="AX30" s="1169"/>
      <c r="AY30" s="1169"/>
      <c r="AZ30" s="1169"/>
      <c r="BA30" s="1169"/>
      <c r="BB30" s="1169"/>
      <c r="BC30" s="1169"/>
      <c r="BD30" s="1169"/>
      <c r="BE30" s="1169"/>
      <c r="BF30" s="1169"/>
      <c r="BG30" s="1169"/>
      <c r="BH30" s="1169"/>
      <c r="BI30" s="1375"/>
      <c r="BJ30" s="1376"/>
      <c r="BK30" s="1390"/>
      <c r="BL30" s="744"/>
      <c r="BM30" s="744"/>
      <c r="BN30" s="744"/>
      <c r="BO30" s="744"/>
      <c r="BP30" s="1391">
        <f>'8a'!BP30:BV35</f>
        <v>0</v>
      </c>
      <c r="BQ30" s="1392"/>
      <c r="BR30" s="1392"/>
      <c r="BS30" s="1392"/>
      <c r="BT30" s="1392"/>
      <c r="BU30" s="1392"/>
      <c r="BV30" s="1393"/>
      <c r="BW30" s="33"/>
      <c r="BX30" s="5"/>
      <c r="BY30" s="5"/>
      <c r="BZ30" s="57"/>
      <c r="CA30" s="57"/>
      <c r="CB30" s="57"/>
      <c r="CC30" s="527"/>
      <c r="CD30" s="879"/>
      <c r="CE30" s="880"/>
      <c r="CF30" s="385"/>
      <c r="CG30" s="385"/>
      <c r="CH30" s="385"/>
      <c r="CI30" s="385"/>
      <c r="CJ30" s="386"/>
      <c r="CK30" s="523"/>
      <c r="CL30" s="523"/>
      <c r="CM30" s="523"/>
      <c r="CN30" s="523"/>
      <c r="CO30" s="523"/>
      <c r="CP30" s="523"/>
      <c r="CQ30" s="523"/>
      <c r="CR30" s="523"/>
      <c r="CS30" s="523"/>
      <c r="CT30" s="523"/>
      <c r="CU30" s="523"/>
      <c r="CV30" s="523"/>
      <c r="CW30" s="523"/>
      <c r="CX30" s="523"/>
      <c r="CY30" s="523"/>
      <c r="CZ30" s="523"/>
      <c r="DA30" s="523"/>
      <c r="DB30" s="878"/>
      <c r="DC30" s="878"/>
      <c r="DD30" s="812"/>
      <c r="DE30" s="813"/>
      <c r="DF30" s="814"/>
      <c r="DG30" s="583"/>
      <c r="DH30" s="583"/>
      <c r="DI30" s="583"/>
      <c r="DJ30" s="583"/>
      <c r="DK30" s="527"/>
      <c r="DL30" s="528"/>
      <c r="DM30" s="933"/>
      <c r="DN30" s="879"/>
      <c r="DO30" s="880"/>
      <c r="DP30" s="384"/>
      <c r="DQ30" s="385"/>
      <c r="DR30" s="385"/>
      <c r="DS30" s="386"/>
      <c r="DT30" s="523"/>
      <c r="DU30" s="523"/>
      <c r="DV30" s="523"/>
      <c r="DW30" s="523"/>
      <c r="DX30" s="523"/>
      <c r="DY30" s="523"/>
      <c r="DZ30" s="523"/>
      <c r="EA30" s="523"/>
      <c r="EB30" s="523"/>
      <c r="EC30" s="523"/>
      <c r="ED30" s="523"/>
      <c r="EE30" s="523"/>
      <c r="EF30" s="523"/>
      <c r="EG30" s="523"/>
      <c r="EH30" s="878"/>
      <c r="EI30" s="878"/>
      <c r="EJ30" s="893"/>
      <c r="EK30" s="895"/>
      <c r="EL30" s="744"/>
      <c r="EM30" s="744"/>
      <c r="EN30" s="896"/>
      <c r="EO30" s="1361"/>
      <c r="EP30" s="1362"/>
      <c r="EQ30" s="1362"/>
      <c r="ER30" s="1362"/>
      <c r="ES30" s="1362"/>
      <c r="ET30" s="1362"/>
      <c r="EU30" s="1363"/>
      <c r="EW30" s="2"/>
      <c r="EX30" s="2"/>
      <c r="EY30" s="2"/>
      <c r="EZ30" s="2"/>
      <c r="FA30" s="2"/>
    </row>
    <row r="31" spans="1:157" ht="20.25" customHeight="1">
      <c r="A31" s="2"/>
      <c r="B31" s="2"/>
      <c r="C31" s="75"/>
      <c r="D31" s="1350"/>
      <c r="E31" s="1351"/>
      <c r="F31" s="1351"/>
      <c r="G31" s="1343" t="s">
        <v>38</v>
      </c>
      <c r="H31" s="1344"/>
      <c r="I31" s="1344"/>
      <c r="J31" s="1344"/>
      <c r="K31" s="1345"/>
      <c r="L31" s="200" t="str">
        <f>IF(AC29&lt;=0,"",IF((LEN(AC29)-11&lt;=0),"0",MID(AC29,LEN(AC29)-11,1)))</f>
        <v/>
      </c>
      <c r="M31" s="1305" t="str">
        <f>IF(AC29&lt;=0,"",IF((LEN(AC29)-10&lt;=0),"0",MID(AC29,LEN(AC29)-10,1)))</f>
        <v/>
      </c>
      <c r="N31" s="1305"/>
      <c r="O31" s="1305" t="str">
        <f>IF(AC29&lt;=0,"",IF((LEN(AC29)-9&lt;=0),"0",MID(AC29,LEN(AC29)-9,1)))</f>
        <v/>
      </c>
      <c r="P31" s="1305"/>
      <c r="Q31" s="1231" t="str">
        <f>IF(AC29&lt;=0,"",IF((LEN(AC29)-8&lt;=0),"0",MID(AC29,LEN(AC29)-8,1)))</f>
        <v/>
      </c>
      <c r="R31" s="1231"/>
      <c r="S31" s="1346" t="str">
        <f>IF(AC29&lt;=0,"",IF((LEN(AC29)-7&lt;=0),"0",MID(AC29,LEN(AC29)-7,1)))</f>
        <v/>
      </c>
      <c r="T31" s="1347"/>
      <c r="U31" s="1348"/>
      <c r="V31" s="1305" t="str">
        <f>IF(AC29&lt;=0,"",IF((LEN(AC29)-6&lt;=0),"0",MID(AC29,LEN(AC29)-6,1)))</f>
        <v/>
      </c>
      <c r="W31" s="1305"/>
      <c r="X31" s="1305" t="str">
        <f>IF(AC29&lt;=0,"",IF((LEN(AC29)-5&lt;=0),"0",MID(AC29,LEN(AC29)-5,1)))</f>
        <v/>
      </c>
      <c r="Y31" s="1305"/>
      <c r="Z31" s="1305"/>
      <c r="AA31" s="1231" t="str">
        <f>IF(AC29&lt;=0,"",IF((LEN(AC29)-4&lt;=0),"0",MID(AC29,LEN(AC29)-4,1)))</f>
        <v/>
      </c>
      <c r="AB31" s="1331"/>
      <c r="AC31" s="1377" t="str">
        <f>IF(AC29&lt;=0,"",IF((LEN(AC29)-3&lt;=0),"0",MID(AC29,LEN(AC29)-3,1)))</f>
        <v/>
      </c>
      <c r="AD31" s="1348"/>
      <c r="AE31" s="1305" t="str">
        <f>IF(AC29&lt;=0,"",IF((LEN(AC29)-2&lt;=0),"0",MID(AC29,LEN(AC29)-2,1)))</f>
        <v/>
      </c>
      <c r="AF31" s="1305"/>
      <c r="AG31" s="1305"/>
      <c r="AH31" s="1305" t="str">
        <f>IF(AC29&lt;=0,"",IF((LEN(AC29)-1&lt;=0),"0",MID(AC29,LEN(AC29)-1,1)))</f>
        <v/>
      </c>
      <c r="AI31" s="1305"/>
      <c r="AJ31" s="1377" t="str">
        <f>IF(AC29&lt;&gt;0,RIGHT(AC29,1),"")</f>
        <v/>
      </c>
      <c r="AK31" s="1348"/>
      <c r="AL31" s="1130"/>
      <c r="AM31" s="1381"/>
      <c r="AN31" s="1131"/>
      <c r="AO31" s="1351"/>
      <c r="AP31" s="1351"/>
      <c r="AQ31" s="1402" t="s">
        <v>38</v>
      </c>
      <c r="AR31" s="1403"/>
      <c r="AS31" s="1403"/>
      <c r="AT31" s="1404"/>
      <c r="AU31" s="200" t="str">
        <f>IF(BI29&lt;=0,"",IF((LEN(BI29)-11&lt;=0),"0",MID(BI29,LEN(BI29)-11,1)))</f>
        <v/>
      </c>
      <c r="AV31" s="1305" t="str">
        <f>IF(BI29&lt;=0,"",IF((LEN(BI29)-10&lt;=0),"0",MID(BI29,LEN(BI29)-10,1)))</f>
        <v/>
      </c>
      <c r="AW31" s="1305"/>
      <c r="AX31" s="1305" t="str">
        <f>IF(BI29&lt;=0,"",IF((LEN(BI29)-9&lt;=0),"0",MID(BI29,LEN(BI29)-9,1)))</f>
        <v/>
      </c>
      <c r="AY31" s="1305"/>
      <c r="AZ31" s="1231" t="str">
        <f>IF(BI29&lt;=0,"",IF((LEN(BI29)-8&lt;=0),"0",MID(BI29,LEN(BI29)-8,1)))</f>
        <v/>
      </c>
      <c r="BA31" s="1231"/>
      <c r="BB31" s="1357" t="str">
        <f>IF(BI29&lt;=0,"",IF((LEN(BI29)-7&lt;=0),"0",MID(BI29,LEN(BI29)-7,1)))</f>
        <v/>
      </c>
      <c r="BC31" s="1231"/>
      <c r="BD31" s="1305" t="str">
        <f>IF(BI29&lt;=0,"",IF((LEN(BI29)-6&lt;=0),"0",MID(BI29,LEN(BI29)-6,1)))</f>
        <v/>
      </c>
      <c r="BE31" s="1305"/>
      <c r="BF31" s="1305" t="str">
        <f>IF(BI29&lt;=0,"",IF((LEN(BI29)-5&lt;=0),"0",MID(BI29,LEN(BI29)-5,1)))</f>
        <v/>
      </c>
      <c r="BG31" s="1305"/>
      <c r="BH31" s="199" t="str">
        <f>IF(BI29&lt;=0,"",IF((LEN(BI29)-4&lt;=0),"0",MID(BI29,LEN(BI29)-4,1)))</f>
        <v/>
      </c>
      <c r="BI31" s="1231" t="str">
        <f>IF(BI29&lt;=0,"",IF((LEN(BI29)-3&lt;=0),"0",MID(BI29,LEN(BI29)-3,1)))</f>
        <v/>
      </c>
      <c r="BJ31" s="1231"/>
      <c r="BK31" s="201" t="str">
        <f>IF(BI29&lt;=0,"",IF((LEN(BI29)-2&lt;=0),"0",MID(BI29,LEN(BI29)-2,1)))</f>
        <v/>
      </c>
      <c r="BL31" s="1305" t="str">
        <f>IF(BI29&lt;=0,"",IF((LEN(BI29)-1&lt;=0),"0",MID(BI29,LEN(BI29)-1,1)))</f>
        <v/>
      </c>
      <c r="BM31" s="1305"/>
      <c r="BN31" s="1231" t="str">
        <f>IF(BI29&lt;&gt;0,RIGHT(BI29,1),"")</f>
        <v/>
      </c>
      <c r="BO31" s="1231"/>
      <c r="BP31" s="1394"/>
      <c r="BQ31" s="872"/>
      <c r="BR31" s="872"/>
      <c r="BS31" s="872"/>
      <c r="BT31" s="872"/>
      <c r="BU31" s="872"/>
      <c r="BV31" s="1395"/>
      <c r="BW31" s="33"/>
      <c r="BX31" s="5"/>
      <c r="BY31" s="5"/>
      <c r="BZ31" s="57"/>
      <c r="CA31" s="57"/>
      <c r="CB31" s="57"/>
      <c r="CC31" s="527"/>
      <c r="CD31" s="879"/>
      <c r="CE31" s="880"/>
      <c r="CF31" s="1332"/>
      <c r="CG31" s="1333"/>
      <c r="CH31" s="1333"/>
      <c r="CI31" s="1333"/>
      <c r="CJ31" s="1333"/>
      <c r="CK31" s="1333"/>
      <c r="CL31" s="1333"/>
      <c r="CM31" s="1333"/>
      <c r="CN31" s="1333"/>
      <c r="CO31" s="1333"/>
      <c r="CP31" s="1333"/>
      <c r="CQ31" s="1333"/>
      <c r="CR31" s="1333"/>
      <c r="CS31" s="1333"/>
      <c r="CT31" s="1333"/>
      <c r="CU31" s="1333"/>
      <c r="CV31" s="1333"/>
      <c r="CW31" s="1333"/>
      <c r="CX31" s="1333"/>
      <c r="CY31" s="1333"/>
      <c r="CZ31" s="1333"/>
      <c r="DA31" s="1333"/>
      <c r="DB31" s="1333"/>
      <c r="DC31" s="1333"/>
      <c r="DD31" s="1333"/>
      <c r="DE31" s="1333"/>
      <c r="DF31" s="1333"/>
      <c r="DG31" s="1333"/>
      <c r="DH31" s="1333"/>
      <c r="DI31" s="1333"/>
      <c r="DJ31" s="1334"/>
      <c r="DK31" s="528"/>
      <c r="DL31" s="528"/>
      <c r="DM31" s="933"/>
      <c r="DN31" s="879"/>
      <c r="DO31" s="880"/>
      <c r="DP31" s="897"/>
      <c r="DQ31" s="898"/>
      <c r="DR31" s="898"/>
      <c r="DS31" s="898"/>
      <c r="DT31" s="898"/>
      <c r="DU31" s="898"/>
      <c r="DV31" s="898"/>
      <c r="DW31" s="898"/>
      <c r="DX31" s="898"/>
      <c r="DY31" s="898"/>
      <c r="DZ31" s="898"/>
      <c r="EA31" s="898"/>
      <c r="EB31" s="898"/>
      <c r="EC31" s="898"/>
      <c r="ED31" s="898"/>
      <c r="EE31" s="898"/>
      <c r="EF31" s="898"/>
      <c r="EG31" s="898"/>
      <c r="EH31" s="898"/>
      <c r="EI31" s="898"/>
      <c r="EJ31" s="898"/>
      <c r="EK31" s="898"/>
      <c r="EL31" s="898"/>
      <c r="EM31" s="898"/>
      <c r="EN31" s="899"/>
      <c r="EO31" s="1361"/>
      <c r="EP31" s="1362"/>
      <c r="EQ31" s="1362"/>
      <c r="ER31" s="1362"/>
      <c r="ES31" s="1362"/>
      <c r="ET31" s="1362"/>
      <c r="EU31" s="1363"/>
      <c r="EW31" s="2"/>
      <c r="EX31" s="2"/>
      <c r="EY31" s="2"/>
      <c r="EZ31" s="2"/>
      <c r="FA31" s="2"/>
    </row>
    <row r="32" spans="1:157" ht="17.25" customHeight="1">
      <c r="A32" s="2"/>
      <c r="B32" s="2"/>
      <c r="C32" s="75"/>
      <c r="D32" s="1350"/>
      <c r="E32" s="1186">
        <v>2</v>
      </c>
      <c r="F32" s="1186"/>
      <c r="G32" s="1310" t="s">
        <v>50</v>
      </c>
      <c r="H32" s="1352"/>
      <c r="I32" s="1352"/>
      <c r="J32" s="1352"/>
      <c r="K32" s="1353"/>
      <c r="L32" s="1313" t="str">
        <f>'8a'!L32:AD32</f>
        <v/>
      </c>
      <c r="M32" s="1313"/>
      <c r="N32" s="1313"/>
      <c r="O32" s="1313"/>
      <c r="P32" s="1313"/>
      <c r="Q32" s="1313"/>
      <c r="R32" s="1313"/>
      <c r="S32" s="1313"/>
      <c r="T32" s="1313"/>
      <c r="U32" s="1313"/>
      <c r="V32" s="1313"/>
      <c r="W32" s="1313"/>
      <c r="X32" s="1313"/>
      <c r="Y32" s="1313"/>
      <c r="Z32" s="1313"/>
      <c r="AA32" s="1313"/>
      <c r="AB32" s="1313"/>
      <c r="AC32" s="1313"/>
      <c r="AD32" s="1313"/>
      <c r="AE32" s="1314" t="s">
        <v>37</v>
      </c>
      <c r="AF32" s="1315"/>
      <c r="AG32" s="1354"/>
      <c r="AH32" s="583">
        <f>'8a'!AH32:AK33</f>
        <v>0</v>
      </c>
      <c r="AI32" s="583"/>
      <c r="AJ32" s="583"/>
      <c r="AK32" s="583"/>
      <c r="AL32" s="1130"/>
      <c r="AM32" s="1381"/>
      <c r="AN32" s="1131"/>
      <c r="AO32" s="1186">
        <v>2</v>
      </c>
      <c r="AP32" s="1186"/>
      <c r="AQ32" s="1302" t="s">
        <v>50</v>
      </c>
      <c r="AR32" s="1303"/>
      <c r="AS32" s="1303"/>
      <c r="AT32" s="1304"/>
      <c r="AU32" s="1313" t="str">
        <f>'8a'!AU32:BJ32</f>
        <v/>
      </c>
      <c r="AV32" s="1313"/>
      <c r="AW32" s="1313"/>
      <c r="AX32" s="1313"/>
      <c r="AY32" s="1313"/>
      <c r="AZ32" s="1313"/>
      <c r="BA32" s="1313"/>
      <c r="BB32" s="1313"/>
      <c r="BC32" s="1313"/>
      <c r="BD32" s="1313"/>
      <c r="BE32" s="1313"/>
      <c r="BF32" s="1313"/>
      <c r="BG32" s="1313"/>
      <c r="BH32" s="1313"/>
      <c r="BI32" s="1313"/>
      <c r="BJ32" s="1313"/>
      <c r="BK32" s="1389" t="s">
        <v>54</v>
      </c>
      <c r="BL32" s="744">
        <f>'8a'!BL32:BO33</f>
        <v>0</v>
      </c>
      <c r="BM32" s="744"/>
      <c r="BN32" s="744"/>
      <c r="BO32" s="744"/>
      <c r="BP32" s="1394"/>
      <c r="BQ32" s="872"/>
      <c r="BR32" s="872"/>
      <c r="BS32" s="872"/>
      <c r="BT32" s="872"/>
      <c r="BU32" s="872"/>
      <c r="BV32" s="1395"/>
      <c r="BW32" s="33"/>
      <c r="BX32" s="5"/>
      <c r="BY32" s="5"/>
      <c r="BZ32" s="5"/>
      <c r="CA32" s="5"/>
      <c r="CB32" s="37"/>
      <c r="CC32" s="527"/>
      <c r="CD32" s="584">
        <v>2</v>
      </c>
      <c r="CE32" s="548"/>
      <c r="CF32" s="884" t="s">
        <v>50</v>
      </c>
      <c r="CG32" s="884"/>
      <c r="CH32" s="884"/>
      <c r="CI32" s="884"/>
      <c r="CJ32" s="884"/>
      <c r="CK32" s="843" t="str">
        <f>L32</f>
        <v/>
      </c>
      <c r="CL32" s="844"/>
      <c r="CM32" s="844"/>
      <c r="CN32" s="844"/>
      <c r="CO32" s="844"/>
      <c r="CP32" s="844"/>
      <c r="CQ32" s="844"/>
      <c r="CR32" s="844"/>
      <c r="CS32" s="844"/>
      <c r="CT32" s="844"/>
      <c r="CU32" s="844"/>
      <c r="CV32" s="844"/>
      <c r="CW32" s="844"/>
      <c r="CX32" s="844"/>
      <c r="CY32" s="844"/>
      <c r="CZ32" s="844"/>
      <c r="DA32" s="844"/>
      <c r="DB32" s="844"/>
      <c r="DC32" s="845"/>
      <c r="DD32" s="812" t="s">
        <v>37</v>
      </c>
      <c r="DE32" s="813"/>
      <c r="DF32" s="814"/>
      <c r="DG32" s="583">
        <f>AH32</f>
        <v>0</v>
      </c>
      <c r="DH32" s="583"/>
      <c r="DI32" s="583"/>
      <c r="DJ32" s="583"/>
      <c r="DK32" s="527"/>
      <c r="DL32" s="528"/>
      <c r="DM32" s="933"/>
      <c r="DN32" s="584">
        <v>2</v>
      </c>
      <c r="DO32" s="548"/>
      <c r="DP32" s="886" t="s">
        <v>50</v>
      </c>
      <c r="DQ32" s="887"/>
      <c r="DR32" s="887"/>
      <c r="DS32" s="888"/>
      <c r="DT32" s="843" t="str">
        <f>AU32</f>
        <v/>
      </c>
      <c r="DU32" s="844"/>
      <c r="DV32" s="844"/>
      <c r="DW32" s="844"/>
      <c r="DX32" s="844"/>
      <c r="DY32" s="844"/>
      <c r="DZ32" s="844"/>
      <c r="EA32" s="844"/>
      <c r="EB32" s="844"/>
      <c r="EC32" s="844"/>
      <c r="ED32" s="844"/>
      <c r="EE32" s="844"/>
      <c r="EF32" s="844"/>
      <c r="EG32" s="844"/>
      <c r="EH32" s="844"/>
      <c r="EI32" s="845"/>
      <c r="EJ32" s="893" t="s">
        <v>54</v>
      </c>
      <c r="EK32" s="744">
        <f>BL32</f>
        <v>0</v>
      </c>
      <c r="EL32" s="744"/>
      <c r="EM32" s="744"/>
      <c r="EN32" s="744"/>
      <c r="EO32" s="1361"/>
      <c r="EP32" s="1362"/>
      <c r="EQ32" s="1362"/>
      <c r="ER32" s="1362"/>
      <c r="ES32" s="1362"/>
      <c r="ET32" s="1362"/>
      <c r="EU32" s="1363"/>
      <c r="EW32" s="2"/>
      <c r="EX32" s="2"/>
      <c r="EY32" s="2"/>
      <c r="EZ32" s="2"/>
      <c r="FA32" s="2"/>
    </row>
    <row r="33" spans="1:157" ht="22.5" customHeight="1">
      <c r="A33" s="2"/>
      <c r="B33" s="2"/>
      <c r="C33" s="75"/>
      <c r="D33" s="1350"/>
      <c r="E33" s="1351"/>
      <c r="F33" s="1351"/>
      <c r="G33" s="1383" t="s">
        <v>57</v>
      </c>
      <c r="H33" s="1384"/>
      <c r="I33" s="1384"/>
      <c r="J33" s="1384"/>
      <c r="K33" s="1385"/>
      <c r="L33" s="1386">
        <f>'8a'!L33:AB33</f>
        <v>0</v>
      </c>
      <c r="M33" s="1386"/>
      <c r="N33" s="1386"/>
      <c r="O33" s="1386"/>
      <c r="P33" s="1386"/>
      <c r="Q33" s="1386"/>
      <c r="R33" s="1386"/>
      <c r="S33" s="1386"/>
      <c r="T33" s="1386"/>
      <c r="U33" s="1386"/>
      <c r="V33" s="1386"/>
      <c r="W33" s="1386"/>
      <c r="X33" s="1386"/>
      <c r="Y33" s="1386"/>
      <c r="Z33" s="1386"/>
      <c r="AA33" s="1386"/>
      <c r="AB33" s="1386"/>
      <c r="AC33" s="1387">
        <f>'8a'!AC33:AD33</f>
        <v>0</v>
      </c>
      <c r="AD33" s="1388"/>
      <c r="AE33" s="1318"/>
      <c r="AF33" s="1319"/>
      <c r="AG33" s="1356"/>
      <c r="AH33" s="583"/>
      <c r="AI33" s="583"/>
      <c r="AJ33" s="583"/>
      <c r="AK33" s="583"/>
      <c r="AL33" s="1130"/>
      <c r="AM33" s="1381"/>
      <c r="AN33" s="1131"/>
      <c r="AO33" s="1351"/>
      <c r="AP33" s="1351"/>
      <c r="AQ33" s="1399" t="s">
        <v>57</v>
      </c>
      <c r="AR33" s="1400"/>
      <c r="AS33" s="1400"/>
      <c r="AT33" s="1401"/>
      <c r="AU33" s="1386">
        <f>'8a'!AU33:BH33</f>
        <v>0</v>
      </c>
      <c r="AV33" s="1386"/>
      <c r="AW33" s="1386"/>
      <c r="AX33" s="1386"/>
      <c r="AY33" s="1386"/>
      <c r="AZ33" s="1386"/>
      <c r="BA33" s="1386"/>
      <c r="BB33" s="1386"/>
      <c r="BC33" s="1386"/>
      <c r="BD33" s="1386"/>
      <c r="BE33" s="1386"/>
      <c r="BF33" s="1386"/>
      <c r="BG33" s="1386"/>
      <c r="BH33" s="1386"/>
      <c r="BI33" s="1405">
        <f>'8a'!BI33:BJ33</f>
        <v>0</v>
      </c>
      <c r="BJ33" s="1406"/>
      <c r="BK33" s="1390"/>
      <c r="BL33" s="744"/>
      <c r="BM33" s="744"/>
      <c r="BN33" s="744"/>
      <c r="BO33" s="744"/>
      <c r="BP33" s="1394"/>
      <c r="BQ33" s="872"/>
      <c r="BR33" s="872"/>
      <c r="BS33" s="872"/>
      <c r="BT33" s="872"/>
      <c r="BU33" s="872"/>
      <c r="BV33" s="1395"/>
      <c r="BW33" s="33"/>
      <c r="BX33" s="5"/>
      <c r="BY33" s="5"/>
      <c r="BZ33" s="5"/>
      <c r="CA33" s="5"/>
      <c r="CB33" s="37"/>
      <c r="CC33" s="527"/>
      <c r="CD33" s="879"/>
      <c r="CE33" s="880"/>
      <c r="CF33" s="386" t="s">
        <v>57</v>
      </c>
      <c r="CG33" s="881"/>
      <c r="CH33" s="881"/>
      <c r="CI33" s="881"/>
      <c r="CJ33" s="881"/>
      <c r="CK33" s="523">
        <f>L33</f>
        <v>0</v>
      </c>
      <c r="CL33" s="523"/>
      <c r="CM33" s="523"/>
      <c r="CN33" s="523"/>
      <c r="CO33" s="523"/>
      <c r="CP33" s="523"/>
      <c r="CQ33" s="523"/>
      <c r="CR33" s="523"/>
      <c r="CS33" s="523"/>
      <c r="CT33" s="523"/>
      <c r="CU33" s="523"/>
      <c r="CV33" s="523"/>
      <c r="CW33" s="523"/>
      <c r="CX33" s="523"/>
      <c r="CY33" s="523"/>
      <c r="CZ33" s="523"/>
      <c r="DA33" s="523"/>
      <c r="DB33" s="885">
        <f>AC33</f>
        <v>0</v>
      </c>
      <c r="DC33" s="885"/>
      <c r="DD33" s="812"/>
      <c r="DE33" s="813"/>
      <c r="DF33" s="814"/>
      <c r="DG33" s="583"/>
      <c r="DH33" s="583"/>
      <c r="DI33" s="583"/>
      <c r="DJ33" s="583"/>
      <c r="DK33" s="527"/>
      <c r="DL33" s="528"/>
      <c r="DM33" s="933"/>
      <c r="DN33" s="879"/>
      <c r="DO33" s="880"/>
      <c r="DP33" s="385" t="s">
        <v>57</v>
      </c>
      <c r="DQ33" s="385"/>
      <c r="DR33" s="385"/>
      <c r="DS33" s="386"/>
      <c r="DT33" s="523">
        <f>AU33</f>
        <v>0</v>
      </c>
      <c r="DU33" s="523"/>
      <c r="DV33" s="523"/>
      <c r="DW33" s="523"/>
      <c r="DX33" s="523"/>
      <c r="DY33" s="523"/>
      <c r="DZ33" s="523"/>
      <c r="EA33" s="523"/>
      <c r="EB33" s="523"/>
      <c r="EC33" s="523"/>
      <c r="ED33" s="523"/>
      <c r="EE33" s="523"/>
      <c r="EF33" s="523"/>
      <c r="EG33" s="523"/>
      <c r="EH33" s="877"/>
      <c r="EI33" s="877"/>
      <c r="EJ33" s="893"/>
      <c r="EK33" s="744"/>
      <c r="EL33" s="744"/>
      <c r="EM33" s="744"/>
      <c r="EN33" s="744"/>
      <c r="EO33" s="1361"/>
      <c r="EP33" s="1362"/>
      <c r="EQ33" s="1362"/>
      <c r="ER33" s="1362"/>
      <c r="ES33" s="1362"/>
      <c r="ET33" s="1362"/>
      <c r="EU33" s="1363"/>
      <c r="EW33" s="2"/>
      <c r="EX33" s="2"/>
      <c r="EY33" s="2"/>
      <c r="EZ33" s="2"/>
      <c r="FA33" s="2"/>
    </row>
    <row r="34" spans="1:157" ht="21" customHeight="1">
      <c r="A34" s="2"/>
      <c r="B34" s="2"/>
      <c r="C34" s="75"/>
      <c r="D34" s="1350"/>
      <c r="E34" s="1382"/>
      <c r="F34" s="1382"/>
      <c r="G34" s="1343" t="s">
        <v>38</v>
      </c>
      <c r="H34" s="1344"/>
      <c r="I34" s="1344"/>
      <c r="J34" s="1344"/>
      <c r="K34" s="1345"/>
      <c r="L34" s="200" t="str">
        <f>IF(AC33&lt;=0,"",IF((LEN(AC33)-11&lt;=0),"0",MID(AC33,LEN(AC33)-11,1)))</f>
        <v/>
      </c>
      <c r="M34" s="1305" t="str">
        <f>IF(AC33&lt;=0,"",IF((LEN(AC33)-10&lt;=0),"0",MID(AC33,LEN(AC33)-10,1)))</f>
        <v/>
      </c>
      <c r="N34" s="1305"/>
      <c r="O34" s="1305" t="str">
        <f>IF(AC33&lt;=0,"",IF((LEN(AC33)-9&lt;=0),"0",MID(AC33,LEN(AC33)-9,1)))</f>
        <v/>
      </c>
      <c r="P34" s="1305"/>
      <c r="Q34" s="1231" t="str">
        <f>IF(AC33&lt;=0,"",IF((LEN(AC33)-8&lt;=0),"0",MID(AC33,LEN(AC33)-8,1)))</f>
        <v/>
      </c>
      <c r="R34" s="1231"/>
      <c r="S34" s="1357" t="str">
        <f>IF(AC33&lt;=0,"",IF((LEN(AC33)-7&lt;=0),"0",MID(AC33,LEN(AC33)-7,1)))</f>
        <v/>
      </c>
      <c r="T34" s="1231"/>
      <c r="U34" s="1231"/>
      <c r="V34" s="1305" t="str">
        <f>IF(AC33&lt;=0,"",IF((LEN(AC33)-6&lt;=0),"0",MID(AC33,LEN(AC33)-6,1)))</f>
        <v/>
      </c>
      <c r="W34" s="1305"/>
      <c r="X34" s="1305" t="str">
        <f>IF(AC33&lt;=0,"",IF((LEN(AC33)-5&lt;=0),"0",MID(AC33,LEN(AC33)-5,1)))</f>
        <v/>
      </c>
      <c r="Y34" s="1305"/>
      <c r="Z34" s="1305"/>
      <c r="AA34" s="1231" t="str">
        <f>IF(AC33&lt;=0,"",IF((LEN(AC33)-4&lt;=0),"0",MID(AC33,LEN(AC33)-4,1)))</f>
        <v/>
      </c>
      <c r="AB34" s="1331"/>
      <c r="AC34" s="1231" t="str">
        <f>IF(AC33&lt;=0,"",IF((LEN(AC33)-3&lt;=0),"0",MID(AC33,LEN(AC33)-3,1)))</f>
        <v/>
      </c>
      <c r="AD34" s="1231"/>
      <c r="AE34" s="1305" t="str">
        <f>IF(AC33&lt;=0,"",IF((LEN(AC33)-2&lt;=0),"0",MID(AC33,LEN(AC33)-2,1)))</f>
        <v/>
      </c>
      <c r="AF34" s="1305"/>
      <c r="AG34" s="1305"/>
      <c r="AH34" s="1305" t="str">
        <f>IF(AC33&lt;=0,"",IF((LEN(AC33)-1&lt;=0),"0",MID(AC33,LEN(AC33)-1,1)))</f>
        <v/>
      </c>
      <c r="AI34" s="1305"/>
      <c r="AJ34" s="1377" t="str">
        <f>IF(AC33&lt;&gt;0,RIGHT(AC33,1),"")</f>
        <v/>
      </c>
      <c r="AK34" s="1348"/>
      <c r="AL34" s="1130"/>
      <c r="AM34" s="1381"/>
      <c r="AN34" s="1131"/>
      <c r="AO34" s="1382"/>
      <c r="AP34" s="1382"/>
      <c r="AQ34" s="1402" t="s">
        <v>38</v>
      </c>
      <c r="AR34" s="1403"/>
      <c r="AS34" s="1403"/>
      <c r="AT34" s="1404"/>
      <c r="AU34" s="200" t="str">
        <f>IF(BI33&lt;=0,"",IF((LEN(BI33)-11&lt;=0),"0",MID(BI33,LEN(BI33)-11,1)))</f>
        <v/>
      </c>
      <c r="AV34" s="1305" t="str">
        <f>IF(BI33&lt;=0,"",IF((LEN(BI33)-10&lt;=0),"0",MID(BI33,LEN(BI33)-10,1)))</f>
        <v/>
      </c>
      <c r="AW34" s="1305"/>
      <c r="AX34" s="1305" t="str">
        <f>IF(BI33&lt;=0,"",IF((LEN(BI33)-9&lt;=0),"0",MID(BI33,LEN(BI33)-9,1)))</f>
        <v/>
      </c>
      <c r="AY34" s="1305"/>
      <c r="AZ34" s="1231" t="str">
        <f>IF(BI33&lt;=0,"",IF((LEN(BI33)-8&lt;=0),"0",MID(BI33,LEN(BI33)-8,1)))</f>
        <v/>
      </c>
      <c r="BA34" s="1231"/>
      <c r="BB34" s="1357" t="str">
        <f>IF(BI33&lt;=0,"",IF((LEN(BI33)-7&lt;=0),"0",MID(BI33,LEN(BI33)-7,1)))</f>
        <v/>
      </c>
      <c r="BC34" s="1231"/>
      <c r="BD34" s="1305" t="str">
        <f>IF(BI33&lt;=0,"",IF((LEN(BI33)-6&lt;=0),"0",MID(BI33,LEN(BI33)-6,1)))</f>
        <v/>
      </c>
      <c r="BE34" s="1305"/>
      <c r="BF34" s="1305" t="str">
        <f>IF(BI33&lt;=0,"",IF((LEN(BI33)-5&lt;=0),"0",MID(BI33,LEN(BI33)-5,1)))</f>
        <v/>
      </c>
      <c r="BG34" s="1305"/>
      <c r="BH34" s="199" t="str">
        <f>IF(BI33&lt;=0,"",IF((LEN(BI33)-4&lt;=0),"0",MID(BI33,LEN(BI33)-4,1)))</f>
        <v/>
      </c>
      <c r="BI34" s="1231" t="str">
        <f>IF(BI33&lt;=0,"",IF((LEN(BI33)-3&lt;=0),"0",MID(BI33,LEN(BI33)-3,1)))</f>
        <v/>
      </c>
      <c r="BJ34" s="1231"/>
      <c r="BK34" s="201" t="str">
        <f>IF(BI33&lt;=0,"",IF((LEN(BI33)-2&lt;=0),"0",MID(BI33,LEN(BI33)-2,1)))</f>
        <v/>
      </c>
      <c r="BL34" s="1305" t="str">
        <f>IF(BI33&lt;=0,"",IF((LEN(BI33)-1&lt;=0),"0",MID(BI33,LEN(BI33)-1,1)))</f>
        <v/>
      </c>
      <c r="BM34" s="1305"/>
      <c r="BN34" s="1231" t="str">
        <f>IF(BI33&lt;&gt;0,RIGHT(BI33,1),"")</f>
        <v/>
      </c>
      <c r="BO34" s="1231"/>
      <c r="BP34" s="1394"/>
      <c r="BQ34" s="872"/>
      <c r="BR34" s="872"/>
      <c r="BS34" s="872"/>
      <c r="BT34" s="872"/>
      <c r="BU34" s="872"/>
      <c r="BV34" s="1395"/>
      <c r="BW34" s="33"/>
      <c r="BX34" s="5"/>
      <c r="BY34" s="5"/>
      <c r="BZ34" s="5"/>
      <c r="CA34" s="5"/>
      <c r="CB34" s="37"/>
      <c r="CC34" s="527"/>
      <c r="CD34" s="882"/>
      <c r="CE34" s="883"/>
      <c r="CF34" s="1332"/>
      <c r="CG34" s="1333"/>
      <c r="CH34" s="1333"/>
      <c r="CI34" s="1333"/>
      <c r="CJ34" s="1333"/>
      <c r="CK34" s="1333"/>
      <c r="CL34" s="1333"/>
      <c r="CM34" s="1333"/>
      <c r="CN34" s="1333"/>
      <c r="CO34" s="1333"/>
      <c r="CP34" s="1333"/>
      <c r="CQ34" s="1333"/>
      <c r="CR34" s="1333"/>
      <c r="CS34" s="1333"/>
      <c r="CT34" s="1333"/>
      <c r="CU34" s="1333"/>
      <c r="CV34" s="1333"/>
      <c r="CW34" s="1333"/>
      <c r="CX34" s="1333"/>
      <c r="CY34" s="1333"/>
      <c r="CZ34" s="1333"/>
      <c r="DA34" s="1333"/>
      <c r="DB34" s="1333"/>
      <c r="DC34" s="1333"/>
      <c r="DD34" s="1333"/>
      <c r="DE34" s="1333"/>
      <c r="DF34" s="1333"/>
      <c r="DG34" s="1333"/>
      <c r="DH34" s="1333"/>
      <c r="DI34" s="1333"/>
      <c r="DJ34" s="1334"/>
      <c r="DK34" s="528"/>
      <c r="DL34" s="528"/>
      <c r="DM34" s="933"/>
      <c r="DN34" s="882"/>
      <c r="DO34" s="883"/>
      <c r="DP34" s="897"/>
      <c r="DQ34" s="898"/>
      <c r="DR34" s="898"/>
      <c r="DS34" s="898"/>
      <c r="DT34" s="898"/>
      <c r="DU34" s="898"/>
      <c r="DV34" s="898"/>
      <c r="DW34" s="898"/>
      <c r="DX34" s="898"/>
      <c r="DY34" s="898"/>
      <c r="DZ34" s="898"/>
      <c r="EA34" s="898"/>
      <c r="EB34" s="898"/>
      <c r="EC34" s="898"/>
      <c r="ED34" s="898"/>
      <c r="EE34" s="898"/>
      <c r="EF34" s="898"/>
      <c r="EG34" s="898"/>
      <c r="EH34" s="898"/>
      <c r="EI34" s="898"/>
      <c r="EJ34" s="898"/>
      <c r="EK34" s="898"/>
      <c r="EL34" s="898"/>
      <c r="EM34" s="898"/>
      <c r="EN34" s="899"/>
      <c r="EO34" s="1361"/>
      <c r="EP34" s="1362"/>
      <c r="EQ34" s="1362"/>
      <c r="ER34" s="1362"/>
      <c r="ES34" s="1362"/>
      <c r="ET34" s="1362"/>
      <c r="EU34" s="1363"/>
      <c r="EW34" s="2"/>
      <c r="EX34" s="2"/>
      <c r="EY34" s="2"/>
      <c r="EZ34" s="2"/>
      <c r="FA34" s="2"/>
    </row>
    <row r="35" spans="1:157" ht="17.25" customHeight="1">
      <c r="A35" s="2"/>
      <c r="B35" s="2"/>
      <c r="C35" s="75"/>
      <c r="D35" s="1350"/>
      <c r="E35" s="1351">
        <v>3</v>
      </c>
      <c r="F35" s="1351"/>
      <c r="G35" s="1310" t="s">
        <v>50</v>
      </c>
      <c r="H35" s="1352"/>
      <c r="I35" s="1352"/>
      <c r="J35" s="1352"/>
      <c r="K35" s="1353"/>
      <c r="L35" s="1313" t="str">
        <f>'8a'!L35:AD35</f>
        <v/>
      </c>
      <c r="M35" s="1313"/>
      <c r="N35" s="1313"/>
      <c r="O35" s="1313"/>
      <c r="P35" s="1313"/>
      <c r="Q35" s="1313"/>
      <c r="R35" s="1313"/>
      <c r="S35" s="1313"/>
      <c r="T35" s="1313"/>
      <c r="U35" s="1313"/>
      <c r="V35" s="1313"/>
      <c r="W35" s="1313"/>
      <c r="X35" s="1313"/>
      <c r="Y35" s="1313"/>
      <c r="Z35" s="1313"/>
      <c r="AA35" s="1313"/>
      <c r="AB35" s="1313"/>
      <c r="AC35" s="1313"/>
      <c r="AD35" s="1313"/>
      <c r="AE35" s="1314" t="s">
        <v>37</v>
      </c>
      <c r="AF35" s="1315"/>
      <c r="AG35" s="1354"/>
      <c r="AH35" s="583">
        <f>'8a'!AH35:AK36</f>
        <v>0</v>
      </c>
      <c r="AI35" s="583"/>
      <c r="AJ35" s="583"/>
      <c r="AK35" s="583"/>
      <c r="AL35" s="1130"/>
      <c r="AM35" s="1381"/>
      <c r="AN35" s="1131"/>
      <c r="AO35" s="1351">
        <v>3</v>
      </c>
      <c r="AP35" s="1351"/>
      <c r="AQ35" s="1302" t="s">
        <v>50</v>
      </c>
      <c r="AR35" s="1303"/>
      <c r="AS35" s="1303"/>
      <c r="AT35" s="1304"/>
      <c r="AU35" s="1313" t="str">
        <f>'8a'!AU35:BJ35</f>
        <v/>
      </c>
      <c r="AV35" s="1313"/>
      <c r="AW35" s="1313"/>
      <c r="AX35" s="1313"/>
      <c r="AY35" s="1313"/>
      <c r="AZ35" s="1313"/>
      <c r="BA35" s="1313"/>
      <c r="BB35" s="1313"/>
      <c r="BC35" s="1313"/>
      <c r="BD35" s="1313"/>
      <c r="BE35" s="1313"/>
      <c r="BF35" s="1313"/>
      <c r="BG35" s="1313"/>
      <c r="BH35" s="1313"/>
      <c r="BI35" s="1313"/>
      <c r="BJ35" s="1313"/>
      <c r="BK35" s="1389" t="s">
        <v>54</v>
      </c>
      <c r="BL35" s="744">
        <f>'8a'!BL35:BO36</f>
        <v>0</v>
      </c>
      <c r="BM35" s="744"/>
      <c r="BN35" s="744"/>
      <c r="BO35" s="744"/>
      <c r="BP35" s="1396"/>
      <c r="BQ35" s="1397"/>
      <c r="BR35" s="1397"/>
      <c r="BS35" s="1397"/>
      <c r="BT35" s="1397"/>
      <c r="BU35" s="1397"/>
      <c r="BV35" s="1398"/>
      <c r="BW35" s="33"/>
      <c r="BX35" s="5"/>
      <c r="BY35" s="5"/>
      <c r="BZ35" s="5"/>
      <c r="CA35" s="5"/>
      <c r="CB35" s="37"/>
      <c r="CC35" s="527"/>
      <c r="CD35" s="584">
        <v>3</v>
      </c>
      <c r="CE35" s="548"/>
      <c r="CF35" s="884" t="s">
        <v>50</v>
      </c>
      <c r="CG35" s="884"/>
      <c r="CH35" s="884"/>
      <c r="CI35" s="884"/>
      <c r="CJ35" s="884"/>
      <c r="CK35" s="843" t="str">
        <f>L35</f>
        <v/>
      </c>
      <c r="CL35" s="844"/>
      <c r="CM35" s="844"/>
      <c r="CN35" s="844"/>
      <c r="CO35" s="844"/>
      <c r="CP35" s="844"/>
      <c r="CQ35" s="844"/>
      <c r="CR35" s="844"/>
      <c r="CS35" s="844"/>
      <c r="CT35" s="844"/>
      <c r="CU35" s="844"/>
      <c r="CV35" s="844"/>
      <c r="CW35" s="844"/>
      <c r="CX35" s="844"/>
      <c r="CY35" s="844"/>
      <c r="CZ35" s="844"/>
      <c r="DA35" s="844"/>
      <c r="DB35" s="844"/>
      <c r="DC35" s="845"/>
      <c r="DD35" s="812" t="s">
        <v>37</v>
      </c>
      <c r="DE35" s="813"/>
      <c r="DF35" s="814"/>
      <c r="DG35" s="583">
        <f>AH35</f>
        <v>0</v>
      </c>
      <c r="DH35" s="583"/>
      <c r="DI35" s="583"/>
      <c r="DJ35" s="583"/>
      <c r="DK35" s="527"/>
      <c r="DL35" s="528"/>
      <c r="DM35" s="933"/>
      <c r="DN35" s="879">
        <v>3</v>
      </c>
      <c r="DO35" s="880"/>
      <c r="DP35" s="929" t="s">
        <v>50</v>
      </c>
      <c r="DQ35" s="930"/>
      <c r="DR35" s="930"/>
      <c r="DS35" s="931"/>
      <c r="DT35" s="843" t="str">
        <f>AU35</f>
        <v/>
      </c>
      <c r="DU35" s="844"/>
      <c r="DV35" s="844"/>
      <c r="DW35" s="844"/>
      <c r="DX35" s="844"/>
      <c r="DY35" s="844"/>
      <c r="DZ35" s="844"/>
      <c r="EA35" s="844"/>
      <c r="EB35" s="844"/>
      <c r="EC35" s="844"/>
      <c r="ED35" s="844"/>
      <c r="EE35" s="844"/>
      <c r="EF35" s="844"/>
      <c r="EG35" s="844"/>
      <c r="EH35" s="844"/>
      <c r="EI35" s="845"/>
      <c r="EJ35" s="893" t="s">
        <v>54</v>
      </c>
      <c r="EK35" s="744">
        <f>BL35</f>
        <v>0</v>
      </c>
      <c r="EL35" s="744"/>
      <c r="EM35" s="744"/>
      <c r="EN35" s="744"/>
      <c r="EO35" s="1361"/>
      <c r="EP35" s="1362"/>
      <c r="EQ35" s="1362"/>
      <c r="ER35" s="1362"/>
      <c r="ES35" s="1362"/>
      <c r="ET35" s="1362"/>
      <c r="EU35" s="1363"/>
      <c r="EW35" s="2"/>
      <c r="EX35" s="2"/>
      <c r="EY35" s="2"/>
      <c r="EZ35" s="2"/>
      <c r="FA35" s="2"/>
    </row>
    <row r="36" spans="1:157" ht="22.5" customHeight="1">
      <c r="A36" s="2"/>
      <c r="B36" s="2"/>
      <c r="C36" s="75"/>
      <c r="D36" s="1350"/>
      <c r="E36" s="1351"/>
      <c r="F36" s="1351"/>
      <c r="G36" s="1383" t="s">
        <v>57</v>
      </c>
      <c r="H36" s="1384"/>
      <c r="I36" s="1384"/>
      <c r="J36" s="1384"/>
      <c r="K36" s="1385"/>
      <c r="L36" s="1386">
        <f>'8a'!L36:AB36</f>
        <v>0</v>
      </c>
      <c r="M36" s="1386"/>
      <c r="N36" s="1386"/>
      <c r="O36" s="1386"/>
      <c r="P36" s="1386"/>
      <c r="Q36" s="1386"/>
      <c r="R36" s="1386"/>
      <c r="S36" s="1386"/>
      <c r="T36" s="1386"/>
      <c r="U36" s="1386"/>
      <c r="V36" s="1386"/>
      <c r="W36" s="1386"/>
      <c r="X36" s="1386"/>
      <c r="Y36" s="1386"/>
      <c r="Z36" s="1386"/>
      <c r="AA36" s="1386"/>
      <c r="AB36" s="1386"/>
      <c r="AC36" s="1387">
        <f>'8a'!AC36:AD36</f>
        <v>0</v>
      </c>
      <c r="AD36" s="1388"/>
      <c r="AE36" s="1318"/>
      <c r="AF36" s="1319"/>
      <c r="AG36" s="1356"/>
      <c r="AH36" s="583"/>
      <c r="AI36" s="583"/>
      <c r="AJ36" s="583"/>
      <c r="AK36" s="583"/>
      <c r="AL36" s="1130"/>
      <c r="AM36" s="1381"/>
      <c r="AN36" s="1131"/>
      <c r="AO36" s="1351"/>
      <c r="AP36" s="1351"/>
      <c r="AQ36" s="1399" t="s">
        <v>57</v>
      </c>
      <c r="AR36" s="1400"/>
      <c r="AS36" s="1400"/>
      <c r="AT36" s="1401"/>
      <c r="AU36" s="1386">
        <f>'8a'!AU36:BH36</f>
        <v>0</v>
      </c>
      <c r="AV36" s="1386"/>
      <c r="AW36" s="1386"/>
      <c r="AX36" s="1386"/>
      <c r="AY36" s="1386"/>
      <c r="AZ36" s="1386"/>
      <c r="BA36" s="1386"/>
      <c r="BB36" s="1386"/>
      <c r="BC36" s="1386"/>
      <c r="BD36" s="1386"/>
      <c r="BE36" s="1386"/>
      <c r="BF36" s="1386"/>
      <c r="BG36" s="1386"/>
      <c r="BH36" s="1386"/>
      <c r="BI36" s="1405">
        <f>'8a'!BI36:BJ36</f>
        <v>0</v>
      </c>
      <c r="BJ36" s="1406"/>
      <c r="BK36" s="1390"/>
      <c r="BL36" s="744"/>
      <c r="BM36" s="744"/>
      <c r="BN36" s="744"/>
      <c r="BO36" s="744"/>
      <c r="BP36" s="1193" t="s">
        <v>97</v>
      </c>
      <c r="BQ36" s="1194"/>
      <c r="BR36" s="1194"/>
      <c r="BS36" s="1194"/>
      <c r="BT36" s="1194"/>
      <c r="BU36" s="1194"/>
      <c r="BV36" s="1195"/>
      <c r="BW36" s="33"/>
      <c r="BX36" s="5"/>
      <c r="BY36" s="5"/>
      <c r="BZ36" s="5"/>
      <c r="CA36" s="5"/>
      <c r="CB36" s="37"/>
      <c r="CC36" s="527"/>
      <c r="CD36" s="879"/>
      <c r="CE36" s="880"/>
      <c r="CF36" s="386" t="s">
        <v>57</v>
      </c>
      <c r="CG36" s="881"/>
      <c r="CH36" s="881"/>
      <c r="CI36" s="881"/>
      <c r="CJ36" s="881"/>
      <c r="CK36" s="523">
        <f>L36</f>
        <v>0</v>
      </c>
      <c r="CL36" s="523"/>
      <c r="CM36" s="523"/>
      <c r="CN36" s="523"/>
      <c r="CO36" s="523"/>
      <c r="CP36" s="523"/>
      <c r="CQ36" s="523"/>
      <c r="CR36" s="523"/>
      <c r="CS36" s="523"/>
      <c r="CT36" s="523"/>
      <c r="CU36" s="523"/>
      <c r="CV36" s="523"/>
      <c r="CW36" s="523"/>
      <c r="CX36" s="523"/>
      <c r="CY36" s="523"/>
      <c r="CZ36" s="523"/>
      <c r="DA36" s="523"/>
      <c r="DB36" s="885">
        <f>AC36</f>
        <v>0</v>
      </c>
      <c r="DC36" s="885"/>
      <c r="DD36" s="812"/>
      <c r="DE36" s="813"/>
      <c r="DF36" s="814"/>
      <c r="DG36" s="583"/>
      <c r="DH36" s="583"/>
      <c r="DI36" s="583"/>
      <c r="DJ36" s="583"/>
      <c r="DK36" s="527"/>
      <c r="DL36" s="528"/>
      <c r="DM36" s="933"/>
      <c r="DN36" s="879"/>
      <c r="DO36" s="880"/>
      <c r="DP36" s="385" t="s">
        <v>57</v>
      </c>
      <c r="DQ36" s="385"/>
      <c r="DR36" s="385"/>
      <c r="DS36" s="386"/>
      <c r="DT36" s="523">
        <f>AU36</f>
        <v>0</v>
      </c>
      <c r="DU36" s="523"/>
      <c r="DV36" s="523"/>
      <c r="DW36" s="523"/>
      <c r="DX36" s="523"/>
      <c r="DY36" s="523"/>
      <c r="DZ36" s="523"/>
      <c r="EA36" s="523"/>
      <c r="EB36" s="523"/>
      <c r="EC36" s="523"/>
      <c r="ED36" s="523"/>
      <c r="EE36" s="523"/>
      <c r="EF36" s="523"/>
      <c r="EG36" s="523"/>
      <c r="EH36" s="877"/>
      <c r="EI36" s="877"/>
      <c r="EJ36" s="893"/>
      <c r="EK36" s="744"/>
      <c r="EL36" s="744"/>
      <c r="EM36" s="744"/>
      <c r="EN36" s="744"/>
      <c r="EO36" s="1361"/>
      <c r="EP36" s="1362"/>
      <c r="EQ36" s="1362"/>
      <c r="ER36" s="1362"/>
      <c r="ES36" s="1362"/>
      <c r="ET36" s="1362"/>
      <c r="EU36" s="1363"/>
      <c r="EW36" s="2"/>
      <c r="EX36" s="2"/>
      <c r="EY36" s="2"/>
      <c r="EZ36" s="2"/>
      <c r="FA36" s="2"/>
    </row>
    <row r="37" spans="1:157" ht="21" customHeight="1">
      <c r="A37" s="2"/>
      <c r="B37" s="2"/>
      <c r="C37" s="75"/>
      <c r="D37" s="1350"/>
      <c r="E37" s="1351"/>
      <c r="F37" s="1351"/>
      <c r="G37" s="1343" t="s">
        <v>38</v>
      </c>
      <c r="H37" s="1344"/>
      <c r="I37" s="1344"/>
      <c r="J37" s="1344"/>
      <c r="K37" s="1345"/>
      <c r="L37" s="200" t="str">
        <f>IF(AC36&lt;=0,"",IF((LEN(AC36)-11&lt;=0),"0",MID(AC36,LEN(AC36)-11,1)))</f>
        <v/>
      </c>
      <c r="M37" s="1305" t="str">
        <f>IF(AC36&lt;=0,"",IF((LEN(AC36)-10&lt;=0),"0",MID(AC36,LEN(AC36)-10,1)))</f>
        <v/>
      </c>
      <c r="N37" s="1305"/>
      <c r="O37" s="1305" t="str">
        <f>IF(AC36&lt;=0,"",IF((LEN(AC36)-9&lt;=0),"0",MID(AC36,LEN(AC36)-9,1)))</f>
        <v/>
      </c>
      <c r="P37" s="1305"/>
      <c r="Q37" s="1231" t="str">
        <f>IF(AC36&lt;=0,"",IF((LEN(AC36)-8&lt;=0),"0",MID(AC36,LEN(AC36)-8,1)))</f>
        <v/>
      </c>
      <c r="R37" s="1231"/>
      <c r="S37" s="1346" t="str">
        <f>IF(AC36&lt;=0,"",IF((LEN(AC36)-7&lt;=0),"0",MID(AC36,LEN(AC36)-7,1)))</f>
        <v/>
      </c>
      <c r="T37" s="1347"/>
      <c r="U37" s="1348"/>
      <c r="V37" s="1305" t="str">
        <f>IF(AC36&lt;=0,"",IF((LEN(AC36)-6&lt;=0),"0",MID(AC36,LEN(AC36)-6,1)))</f>
        <v/>
      </c>
      <c r="W37" s="1305"/>
      <c r="X37" s="1305" t="str">
        <f>IF(AC36&lt;=0,"",IF((LEN(AC36)-5&lt;=0),"0",MID(AC36,LEN(AC36)-5,1)))</f>
        <v/>
      </c>
      <c r="Y37" s="1305"/>
      <c r="Z37" s="1305"/>
      <c r="AA37" s="1231" t="str">
        <f>IF(AC36&lt;=0,"",IF((LEN(AC36)-4&lt;=0),"0",MID(AC36,LEN(AC36)-4,1)))</f>
        <v/>
      </c>
      <c r="AB37" s="1331"/>
      <c r="AC37" s="1377" t="str">
        <f>IF(AC36&lt;=0,"",IF((LEN(AC36)-3&lt;=0),"0",MID(AC36,LEN(AC36)-3,1)))</f>
        <v/>
      </c>
      <c r="AD37" s="1348"/>
      <c r="AE37" s="1305" t="str">
        <f>IF(AC36&lt;=0,"",IF((LEN(AC36)-2&lt;=0),"0",MID(AC36,LEN(AC36)-2,1)))</f>
        <v/>
      </c>
      <c r="AF37" s="1305"/>
      <c r="AG37" s="1305"/>
      <c r="AH37" s="1305" t="str">
        <f>IF(AC36&lt;=0,"",IF((LEN(AC36)-1&lt;=0),"0",MID(AC36,LEN(AC36)-1,1)))</f>
        <v/>
      </c>
      <c r="AI37" s="1305"/>
      <c r="AJ37" s="1377" t="str">
        <f>IF(AC36&lt;&gt;0,RIGHT(AC36,1),"")</f>
        <v/>
      </c>
      <c r="AK37" s="1348"/>
      <c r="AL37" s="1130"/>
      <c r="AM37" s="1381"/>
      <c r="AN37" s="1131"/>
      <c r="AO37" s="1351"/>
      <c r="AP37" s="1351"/>
      <c r="AQ37" s="1402" t="s">
        <v>38</v>
      </c>
      <c r="AR37" s="1403"/>
      <c r="AS37" s="1403"/>
      <c r="AT37" s="1404"/>
      <c r="AU37" s="203" t="str">
        <f>IF(BI36&lt;=0,"",IF((LEN(BI36)-11&lt;=0),"0",MID(BI36,LEN(BI36)-11,1)))</f>
        <v/>
      </c>
      <c r="AV37" s="1305" t="str">
        <f>IF(BI36&lt;=0,"",IF((LEN(BI36)-10&lt;=0),"0",MID(BI36,LEN(BI36)-10,1)))</f>
        <v/>
      </c>
      <c r="AW37" s="1305"/>
      <c r="AX37" s="1305" t="str">
        <f>IF(BI36&lt;=0,"",IF((LEN(BI36)-9&lt;=0),"0",MID(BI36,LEN(BI36)-9,1)))</f>
        <v/>
      </c>
      <c r="AY37" s="1305"/>
      <c r="AZ37" s="1231" t="str">
        <f>IF(BI36&lt;=0,"",IF((LEN(BI36)-8&lt;=0),"0",MID(BI36,LEN(BI36)-8,1)))</f>
        <v/>
      </c>
      <c r="BA37" s="1231"/>
      <c r="BB37" s="1357" t="str">
        <f>IF(BI36&lt;=0,"",IF((LEN(BI36)-7&lt;=0),"0",MID(BI36,LEN(BI36)-7,1)))</f>
        <v/>
      </c>
      <c r="BC37" s="1231"/>
      <c r="BD37" s="1305" t="str">
        <f>IF(BI36&lt;=0,"",IF((LEN(BI36)-6&lt;=0),"0",MID(BI36,LEN(BI36)-6,1)))</f>
        <v/>
      </c>
      <c r="BE37" s="1305"/>
      <c r="BF37" s="1305" t="str">
        <f>IF(BI36&lt;=0,"",IF((LEN(BI36)-5&lt;=0),"0",MID(BI36,LEN(BI36)-5,1)))</f>
        <v/>
      </c>
      <c r="BG37" s="1305"/>
      <c r="BH37" s="204" t="str">
        <f>IF(BI36&lt;=0,"",IF((LEN(BI36)-4&lt;=0),"0",MID(BI36,LEN(BI36)-4,1)))</f>
        <v/>
      </c>
      <c r="BI37" s="1231" t="str">
        <f>IF(BI36&lt;=0,"",IF((LEN(BI36)-3&lt;=0),"0",MID(BI36,LEN(BI36)-3,1)))</f>
        <v/>
      </c>
      <c r="BJ37" s="1231"/>
      <c r="BK37" s="206" t="str">
        <f>IF(BI36&lt;=0,"",IF((LEN(BI36)-2&lt;=0),"0",MID(BI36,LEN(BI36)-2,1)))</f>
        <v/>
      </c>
      <c r="BL37" s="1305" t="str">
        <f>IF(BI36&lt;=0,"",IF((LEN(BI36)-1&lt;=0),"0",MID(BI36,LEN(BI36)-1,1)))</f>
        <v/>
      </c>
      <c r="BM37" s="1305"/>
      <c r="BN37" s="1231" t="str">
        <f>IF(BI36&lt;&gt;0,RIGHT(BI36,1),"")</f>
        <v/>
      </c>
      <c r="BO37" s="1231"/>
      <c r="BP37" s="1391">
        <f>'8a'!BP37:BV40</f>
        <v>0</v>
      </c>
      <c r="BQ37" s="1392"/>
      <c r="BR37" s="1392"/>
      <c r="BS37" s="1392"/>
      <c r="BT37" s="1392"/>
      <c r="BU37" s="1392"/>
      <c r="BV37" s="1393"/>
      <c r="BW37" s="33"/>
      <c r="BX37" s="5"/>
      <c r="BY37" s="5"/>
      <c r="BZ37" s="5"/>
      <c r="CA37" s="5"/>
      <c r="CB37" s="37"/>
      <c r="CC37" s="527"/>
      <c r="CD37" s="882"/>
      <c r="CE37" s="883"/>
      <c r="CF37" s="1332"/>
      <c r="CG37" s="1333"/>
      <c r="CH37" s="1333"/>
      <c r="CI37" s="1333"/>
      <c r="CJ37" s="1333"/>
      <c r="CK37" s="1333"/>
      <c r="CL37" s="1333"/>
      <c r="CM37" s="1333"/>
      <c r="CN37" s="1333"/>
      <c r="CO37" s="1333"/>
      <c r="CP37" s="1333"/>
      <c r="CQ37" s="1333"/>
      <c r="CR37" s="1333"/>
      <c r="CS37" s="1333"/>
      <c r="CT37" s="1333"/>
      <c r="CU37" s="1333"/>
      <c r="CV37" s="1333"/>
      <c r="CW37" s="1333"/>
      <c r="CX37" s="1333"/>
      <c r="CY37" s="1333"/>
      <c r="CZ37" s="1333"/>
      <c r="DA37" s="1333"/>
      <c r="DB37" s="1333"/>
      <c r="DC37" s="1333"/>
      <c r="DD37" s="1333"/>
      <c r="DE37" s="1333"/>
      <c r="DF37" s="1333"/>
      <c r="DG37" s="1333"/>
      <c r="DH37" s="1333"/>
      <c r="DI37" s="1333"/>
      <c r="DJ37" s="1334"/>
      <c r="DK37" s="528"/>
      <c r="DL37" s="528"/>
      <c r="DM37" s="933"/>
      <c r="DN37" s="879"/>
      <c r="DO37" s="880"/>
      <c r="DP37" s="897"/>
      <c r="DQ37" s="898"/>
      <c r="DR37" s="898"/>
      <c r="DS37" s="898"/>
      <c r="DT37" s="898"/>
      <c r="DU37" s="898"/>
      <c r="DV37" s="898"/>
      <c r="DW37" s="898"/>
      <c r="DX37" s="898"/>
      <c r="DY37" s="898"/>
      <c r="DZ37" s="898"/>
      <c r="EA37" s="898"/>
      <c r="EB37" s="898"/>
      <c r="EC37" s="898"/>
      <c r="ED37" s="898"/>
      <c r="EE37" s="898"/>
      <c r="EF37" s="898"/>
      <c r="EG37" s="898"/>
      <c r="EH37" s="898"/>
      <c r="EI37" s="898"/>
      <c r="EJ37" s="898"/>
      <c r="EK37" s="898"/>
      <c r="EL37" s="898"/>
      <c r="EM37" s="898"/>
      <c r="EN37" s="899"/>
      <c r="EO37" s="1361"/>
      <c r="EP37" s="1362"/>
      <c r="EQ37" s="1362"/>
      <c r="ER37" s="1362"/>
      <c r="ES37" s="1362"/>
      <c r="ET37" s="1362"/>
      <c r="EU37" s="1363"/>
      <c r="EW37" s="2"/>
      <c r="EX37" s="2"/>
      <c r="EY37" s="2"/>
      <c r="EZ37" s="2"/>
      <c r="FA37" s="2"/>
    </row>
    <row r="38" spans="1:157" ht="17.25" customHeight="1">
      <c r="A38" s="2"/>
      <c r="B38" s="2"/>
      <c r="C38" s="75"/>
      <c r="D38" s="1350"/>
      <c r="E38" s="1186">
        <v>4</v>
      </c>
      <c r="F38" s="1186"/>
      <c r="G38" s="1310" t="s">
        <v>50</v>
      </c>
      <c r="H38" s="1352"/>
      <c r="I38" s="1352"/>
      <c r="J38" s="1352"/>
      <c r="K38" s="1353"/>
      <c r="L38" s="1313" t="str">
        <f>'8a'!L38:AD38</f>
        <v/>
      </c>
      <c r="M38" s="1313"/>
      <c r="N38" s="1313"/>
      <c r="O38" s="1313"/>
      <c r="P38" s="1313"/>
      <c r="Q38" s="1313"/>
      <c r="R38" s="1313"/>
      <c r="S38" s="1313"/>
      <c r="T38" s="1313"/>
      <c r="U38" s="1313"/>
      <c r="V38" s="1313"/>
      <c r="W38" s="1313"/>
      <c r="X38" s="1313"/>
      <c r="Y38" s="1313"/>
      <c r="Z38" s="1313"/>
      <c r="AA38" s="1313"/>
      <c r="AB38" s="1313"/>
      <c r="AC38" s="1313"/>
      <c r="AD38" s="1313"/>
      <c r="AE38" s="1314" t="s">
        <v>37</v>
      </c>
      <c r="AF38" s="1315"/>
      <c r="AG38" s="1354"/>
      <c r="AH38" s="583">
        <f>'8a'!AH38:AK39</f>
        <v>0</v>
      </c>
      <c r="AI38" s="583"/>
      <c r="AJ38" s="583"/>
      <c r="AK38" s="583"/>
      <c r="AL38" s="1130"/>
      <c r="AM38" s="1381"/>
      <c r="AN38" s="1131"/>
      <c r="AO38" s="1186">
        <v>4</v>
      </c>
      <c r="AP38" s="1186"/>
      <c r="AQ38" s="1302" t="s">
        <v>50</v>
      </c>
      <c r="AR38" s="1303"/>
      <c r="AS38" s="1303"/>
      <c r="AT38" s="1304"/>
      <c r="AU38" s="1313">
        <f>'8a'!AU38:BJ38</f>
        <v>0</v>
      </c>
      <c r="AV38" s="1313"/>
      <c r="AW38" s="1313"/>
      <c r="AX38" s="1313"/>
      <c r="AY38" s="1313"/>
      <c r="AZ38" s="1313"/>
      <c r="BA38" s="1313"/>
      <c r="BB38" s="1313"/>
      <c r="BC38" s="1313"/>
      <c r="BD38" s="1313"/>
      <c r="BE38" s="1313"/>
      <c r="BF38" s="1313"/>
      <c r="BG38" s="1313"/>
      <c r="BH38" s="1313"/>
      <c r="BI38" s="1313"/>
      <c r="BJ38" s="1313"/>
      <c r="BK38" s="1389" t="s">
        <v>54</v>
      </c>
      <c r="BL38" s="744">
        <f>'8a'!BL38:BO39</f>
        <v>0</v>
      </c>
      <c r="BM38" s="744"/>
      <c r="BN38" s="744"/>
      <c r="BO38" s="744"/>
      <c r="BP38" s="1394"/>
      <c r="BQ38" s="872"/>
      <c r="BR38" s="872"/>
      <c r="BS38" s="872"/>
      <c r="BT38" s="872"/>
      <c r="BU38" s="872"/>
      <c r="BV38" s="1395"/>
      <c r="BW38" s="33"/>
      <c r="BX38" s="5"/>
      <c r="BY38" s="5"/>
      <c r="BZ38" s="5"/>
      <c r="CA38" s="5"/>
      <c r="CB38" s="37"/>
      <c r="CC38" s="527"/>
      <c r="CD38" s="879">
        <v>4</v>
      </c>
      <c r="CE38" s="880"/>
      <c r="CF38" s="926" t="s">
        <v>50</v>
      </c>
      <c r="CG38" s="926"/>
      <c r="CH38" s="926"/>
      <c r="CI38" s="926"/>
      <c r="CJ38" s="926"/>
      <c r="CK38" s="843" t="str">
        <f>L38</f>
        <v/>
      </c>
      <c r="CL38" s="844"/>
      <c r="CM38" s="844"/>
      <c r="CN38" s="844"/>
      <c r="CO38" s="844"/>
      <c r="CP38" s="844"/>
      <c r="CQ38" s="844"/>
      <c r="CR38" s="844"/>
      <c r="CS38" s="844"/>
      <c r="CT38" s="844"/>
      <c r="CU38" s="844"/>
      <c r="CV38" s="844"/>
      <c r="CW38" s="844"/>
      <c r="CX38" s="844"/>
      <c r="CY38" s="844"/>
      <c r="CZ38" s="844"/>
      <c r="DA38" s="844"/>
      <c r="DB38" s="844"/>
      <c r="DC38" s="845"/>
      <c r="DD38" s="812" t="s">
        <v>37</v>
      </c>
      <c r="DE38" s="813"/>
      <c r="DF38" s="814"/>
      <c r="DG38" s="583">
        <f>AH38</f>
        <v>0</v>
      </c>
      <c r="DH38" s="583"/>
      <c r="DI38" s="583"/>
      <c r="DJ38" s="583"/>
      <c r="DK38" s="527"/>
      <c r="DL38" s="528"/>
      <c r="DM38" s="933"/>
      <c r="DN38" s="584">
        <v>4</v>
      </c>
      <c r="DO38" s="548"/>
      <c r="DP38" s="886" t="s">
        <v>50</v>
      </c>
      <c r="DQ38" s="887"/>
      <c r="DR38" s="887"/>
      <c r="DS38" s="888"/>
      <c r="DT38" s="843">
        <f>AU38</f>
        <v>0</v>
      </c>
      <c r="DU38" s="844"/>
      <c r="DV38" s="844"/>
      <c r="DW38" s="844"/>
      <c r="DX38" s="844"/>
      <c r="DY38" s="844"/>
      <c r="DZ38" s="844"/>
      <c r="EA38" s="844"/>
      <c r="EB38" s="844"/>
      <c r="EC38" s="844"/>
      <c r="ED38" s="844"/>
      <c r="EE38" s="844"/>
      <c r="EF38" s="844"/>
      <c r="EG38" s="844"/>
      <c r="EH38" s="844"/>
      <c r="EI38" s="845"/>
      <c r="EJ38" s="893" t="s">
        <v>54</v>
      </c>
      <c r="EK38" s="744">
        <f>BL38</f>
        <v>0</v>
      </c>
      <c r="EL38" s="744"/>
      <c r="EM38" s="744"/>
      <c r="EN38" s="744"/>
      <c r="EO38" s="1361"/>
      <c r="EP38" s="1362"/>
      <c r="EQ38" s="1362"/>
      <c r="ER38" s="1362"/>
      <c r="ES38" s="1362"/>
      <c r="ET38" s="1362"/>
      <c r="EU38" s="1363"/>
      <c r="EW38" s="2"/>
      <c r="EX38" s="2"/>
      <c r="EY38" s="2"/>
      <c r="EZ38" s="2"/>
      <c r="FA38" s="2"/>
    </row>
    <row r="39" spans="1:157" ht="22.5" customHeight="1">
      <c r="A39" s="2"/>
      <c r="B39" s="2"/>
      <c r="C39" s="75"/>
      <c r="D39" s="1350"/>
      <c r="E39" s="1351"/>
      <c r="F39" s="1351"/>
      <c r="G39" s="1383" t="s">
        <v>57</v>
      </c>
      <c r="H39" s="1384"/>
      <c r="I39" s="1384"/>
      <c r="J39" s="1384"/>
      <c r="K39" s="1385"/>
      <c r="L39" s="1386">
        <f>'8a'!L39:AB39</f>
        <v>0</v>
      </c>
      <c r="M39" s="1386"/>
      <c r="N39" s="1386"/>
      <c r="O39" s="1386"/>
      <c r="P39" s="1386"/>
      <c r="Q39" s="1386"/>
      <c r="R39" s="1386"/>
      <c r="S39" s="1386"/>
      <c r="T39" s="1386"/>
      <c r="U39" s="1386"/>
      <c r="V39" s="1386"/>
      <c r="W39" s="1386"/>
      <c r="X39" s="1386"/>
      <c r="Y39" s="1386"/>
      <c r="Z39" s="1386"/>
      <c r="AA39" s="1386"/>
      <c r="AB39" s="1386"/>
      <c r="AC39" s="1387">
        <f>'8a'!AC39:AD39</f>
        <v>0</v>
      </c>
      <c r="AD39" s="1388"/>
      <c r="AE39" s="1318"/>
      <c r="AF39" s="1319"/>
      <c r="AG39" s="1356"/>
      <c r="AH39" s="583"/>
      <c r="AI39" s="583"/>
      <c r="AJ39" s="583"/>
      <c r="AK39" s="583"/>
      <c r="AL39" s="1130"/>
      <c r="AM39" s="1381"/>
      <c r="AN39" s="1131"/>
      <c r="AO39" s="1351"/>
      <c r="AP39" s="1351"/>
      <c r="AQ39" s="1399" t="s">
        <v>57</v>
      </c>
      <c r="AR39" s="1400"/>
      <c r="AS39" s="1400"/>
      <c r="AT39" s="1401"/>
      <c r="AU39" s="1386">
        <f>'8a'!AU39:BH39</f>
        <v>0</v>
      </c>
      <c r="AV39" s="1386"/>
      <c r="AW39" s="1386"/>
      <c r="AX39" s="1386"/>
      <c r="AY39" s="1386"/>
      <c r="AZ39" s="1386"/>
      <c r="BA39" s="1386"/>
      <c r="BB39" s="1386"/>
      <c r="BC39" s="1386"/>
      <c r="BD39" s="1386"/>
      <c r="BE39" s="1386"/>
      <c r="BF39" s="1386"/>
      <c r="BG39" s="1386"/>
      <c r="BH39" s="1386"/>
      <c r="BI39" s="1405">
        <f>'8a'!BI39:BJ39</f>
        <v>0</v>
      </c>
      <c r="BJ39" s="1406"/>
      <c r="BK39" s="1390"/>
      <c r="BL39" s="744"/>
      <c r="BM39" s="744"/>
      <c r="BN39" s="744"/>
      <c r="BO39" s="744"/>
      <c r="BP39" s="1394"/>
      <c r="BQ39" s="872"/>
      <c r="BR39" s="872"/>
      <c r="BS39" s="872"/>
      <c r="BT39" s="872"/>
      <c r="BU39" s="872"/>
      <c r="BV39" s="1395"/>
      <c r="BW39" s="33"/>
      <c r="BX39" s="5"/>
      <c r="BY39" s="5"/>
      <c r="BZ39" s="5"/>
      <c r="CA39" s="5"/>
      <c r="CB39" s="37"/>
      <c r="CC39" s="527"/>
      <c r="CD39" s="879"/>
      <c r="CE39" s="880"/>
      <c r="CF39" s="386" t="s">
        <v>57</v>
      </c>
      <c r="CG39" s="881"/>
      <c r="CH39" s="881"/>
      <c r="CI39" s="881"/>
      <c r="CJ39" s="881"/>
      <c r="CK39" s="523">
        <f>L39</f>
        <v>0</v>
      </c>
      <c r="CL39" s="523"/>
      <c r="CM39" s="523"/>
      <c r="CN39" s="523"/>
      <c r="CO39" s="523"/>
      <c r="CP39" s="523"/>
      <c r="CQ39" s="523"/>
      <c r="CR39" s="523"/>
      <c r="CS39" s="523"/>
      <c r="CT39" s="523"/>
      <c r="CU39" s="523"/>
      <c r="CV39" s="523"/>
      <c r="CW39" s="523"/>
      <c r="CX39" s="523"/>
      <c r="CY39" s="523"/>
      <c r="CZ39" s="523"/>
      <c r="DA39" s="523"/>
      <c r="DB39" s="885">
        <f>AC39</f>
        <v>0</v>
      </c>
      <c r="DC39" s="885"/>
      <c r="DD39" s="812"/>
      <c r="DE39" s="813"/>
      <c r="DF39" s="814"/>
      <c r="DG39" s="583"/>
      <c r="DH39" s="583"/>
      <c r="DI39" s="583"/>
      <c r="DJ39" s="583"/>
      <c r="DK39" s="527"/>
      <c r="DL39" s="528"/>
      <c r="DM39" s="933"/>
      <c r="DN39" s="879"/>
      <c r="DO39" s="880"/>
      <c r="DP39" s="385" t="s">
        <v>57</v>
      </c>
      <c r="DQ39" s="385"/>
      <c r="DR39" s="385"/>
      <c r="DS39" s="386"/>
      <c r="DT39" s="523">
        <f>AU39</f>
        <v>0</v>
      </c>
      <c r="DU39" s="523"/>
      <c r="DV39" s="523"/>
      <c r="DW39" s="523"/>
      <c r="DX39" s="523"/>
      <c r="DY39" s="523"/>
      <c r="DZ39" s="523"/>
      <c r="EA39" s="523"/>
      <c r="EB39" s="523"/>
      <c r="EC39" s="523"/>
      <c r="ED39" s="523"/>
      <c r="EE39" s="523"/>
      <c r="EF39" s="523"/>
      <c r="EG39" s="523"/>
      <c r="EH39" s="877"/>
      <c r="EI39" s="877"/>
      <c r="EJ39" s="893"/>
      <c r="EK39" s="744"/>
      <c r="EL39" s="744"/>
      <c r="EM39" s="744"/>
      <c r="EN39" s="744"/>
      <c r="EO39" s="1361"/>
      <c r="EP39" s="1362"/>
      <c r="EQ39" s="1362"/>
      <c r="ER39" s="1362"/>
      <c r="ES39" s="1362"/>
      <c r="ET39" s="1362"/>
      <c r="EU39" s="1363"/>
      <c r="EW39" s="2"/>
      <c r="EX39" s="2"/>
      <c r="EY39" s="2"/>
      <c r="EZ39" s="2"/>
      <c r="FA39" s="2"/>
    </row>
    <row r="40" spans="1:157" ht="21" customHeight="1" thickBot="1">
      <c r="A40" s="2"/>
      <c r="B40" s="2"/>
      <c r="C40" s="75"/>
      <c r="D40" s="1350"/>
      <c r="E40" s="1351"/>
      <c r="F40" s="1351"/>
      <c r="G40" s="1413" t="s">
        <v>38</v>
      </c>
      <c r="H40" s="1414"/>
      <c r="I40" s="1344"/>
      <c r="J40" s="1344"/>
      <c r="K40" s="1345"/>
      <c r="L40" s="202" t="str">
        <f>IF(AC39&lt;=0,"",IF((LEN(AC39)-11&lt;=0),"0",MID(AC39,LEN(AC39)-11,1)))</f>
        <v/>
      </c>
      <c r="M40" s="1407" t="str">
        <f>IF(AC39&lt;=0,"",IF((LEN(AC39)-10&lt;=0),"0",MID(AC39,LEN(AC39)-10,1)))</f>
        <v/>
      </c>
      <c r="N40" s="1407"/>
      <c r="O40" s="1407" t="str">
        <f>IF(AC39&lt;=0,"",IF((LEN(AC39)-9&lt;=0),"0",MID(AC39,LEN(AC39)-9,1)))</f>
        <v/>
      </c>
      <c r="P40" s="1407"/>
      <c r="Q40" s="1411" t="str">
        <f>IF(AC39&lt;=0,"",IF((LEN(AC39)-8&lt;=0),"0",MID(AC39,LEN(AC39)-8,1)))</f>
        <v/>
      </c>
      <c r="R40" s="1411"/>
      <c r="S40" s="1415" t="str">
        <f>IF(AC39&lt;=0,"",IF((LEN(AC39)-7&lt;=0),"0",MID(AC39,LEN(AC39)-7,1)))</f>
        <v/>
      </c>
      <c r="T40" s="1416"/>
      <c r="U40" s="1417"/>
      <c r="V40" s="1407" t="str">
        <f>IF(AC39&lt;=0,"",IF((LEN(AC39)-6&lt;=0),"0",MID(AC39,LEN(AC39)-6,1)))</f>
        <v/>
      </c>
      <c r="W40" s="1407"/>
      <c r="X40" s="1407" t="str">
        <f>IF(AC39&lt;=0,"",IF((LEN(AC39)-5&lt;=0),"0",MID(AC39,LEN(AC39)-5,1)))</f>
        <v/>
      </c>
      <c r="Y40" s="1407"/>
      <c r="Z40" s="1407"/>
      <c r="AA40" s="1411" t="str">
        <f>IF(AC39&lt;=0,"",IF((LEN(AC39)-4&lt;=0),"0",MID(AC39,LEN(AC39)-4,1)))</f>
        <v/>
      </c>
      <c r="AB40" s="1418"/>
      <c r="AC40" s="1419" t="str">
        <f>IF(AC39&lt;=0,"",IF((LEN(AC39)-3&lt;=0),"0",MID(AC39,LEN(AC39)-3,1)))</f>
        <v/>
      </c>
      <c r="AD40" s="1417"/>
      <c r="AE40" s="1407" t="str">
        <f>IF(AC39&lt;=0,"",IF((LEN(AC39)-2&lt;=0),"0",MID(AC39,LEN(AC39)-2,1)))</f>
        <v/>
      </c>
      <c r="AF40" s="1407"/>
      <c r="AG40" s="1407"/>
      <c r="AH40" s="1407" t="str">
        <f>IF(AC39&lt;=0,"",IF((LEN(AC39)-1&lt;=0),"0",MID(AC39,LEN(AC39)-1,1)))</f>
        <v/>
      </c>
      <c r="AI40" s="1407"/>
      <c r="AJ40" s="1419" t="str">
        <f>IF(AC39&lt;&gt;0,RIGHT(AC39,1),"")</f>
        <v/>
      </c>
      <c r="AK40" s="1417"/>
      <c r="AL40" s="1130"/>
      <c r="AM40" s="1381"/>
      <c r="AN40" s="1131"/>
      <c r="AO40" s="1351"/>
      <c r="AP40" s="1351"/>
      <c r="AQ40" s="1408" t="s">
        <v>38</v>
      </c>
      <c r="AR40" s="1409"/>
      <c r="AS40" s="1409"/>
      <c r="AT40" s="1410"/>
      <c r="AU40" s="205" t="str">
        <f>IF(BI39&lt;=0,"",IF((LEN(BI39)-11&lt;=0),"0",MID(BI39,LEN(BI39)-11,1)))</f>
        <v/>
      </c>
      <c r="AV40" s="1407" t="str">
        <f>IF(BI39&lt;=0,"",IF((LEN(BI39)-10&lt;=0),"0",MID(BI39,LEN(BI39)-10,1)))</f>
        <v/>
      </c>
      <c r="AW40" s="1407"/>
      <c r="AX40" s="1407" t="str">
        <f>IF(BI39&lt;=0,"",IF((LEN(BI39)-9&lt;=0),"0",MID(BI39,LEN(BI39)-9,1)))</f>
        <v/>
      </c>
      <c r="AY40" s="1407"/>
      <c r="AZ40" s="1411" t="str">
        <f>IF(BI39&lt;=0,"",IF((LEN(BI39)-8&lt;=0),"0",MID(BI39,LEN(BI39)-8,1)))</f>
        <v/>
      </c>
      <c r="BA40" s="1411"/>
      <c r="BB40" s="1412" t="str">
        <f>IF(BI39&lt;=0,"",IF((LEN(BI39)-7&lt;=0),"0",MID(BI39,LEN(BI39)-7,1)))</f>
        <v/>
      </c>
      <c r="BC40" s="1411"/>
      <c r="BD40" s="1407" t="str">
        <f>IF(BI39&lt;=0,"",IF((LEN(BI39)-6&lt;=0),"0",MID(BI39,LEN(BI39)-6,1)))</f>
        <v/>
      </c>
      <c r="BE40" s="1305"/>
      <c r="BF40" s="1305" t="str">
        <f>IF(BI39&lt;=0,"",IF((LEN(BI39)-5&lt;=0),"0",MID(BI39,LEN(BI39)-5,1)))</f>
        <v/>
      </c>
      <c r="BG40" s="1305"/>
      <c r="BH40" s="204" t="str">
        <f>IF(BI39&lt;=0,"",IF((LEN(BI39)-4&lt;=0),"0",MID(BI39,LEN(BI39)-4,1)))</f>
        <v/>
      </c>
      <c r="BI40" s="1231" t="str">
        <f>IF(BI39&lt;=0,"",IF((LEN(BI39)-3&lt;=0),"0",MID(BI39,LEN(BI39)-3,1)))</f>
        <v/>
      </c>
      <c r="BJ40" s="1231"/>
      <c r="BK40" s="206" t="str">
        <f>IF(BI39&lt;=0,"",IF((LEN(BI39)-2&lt;=0),"0",MID(BI39,LEN(BI39)-2,1)))</f>
        <v/>
      </c>
      <c r="BL40" s="1305" t="str">
        <f>IF(BI39&lt;=0,"",IF((LEN(BI39)-1&lt;=0),"0",MID(BI39,LEN(BI39)-1,1)))</f>
        <v/>
      </c>
      <c r="BM40" s="1305"/>
      <c r="BN40" s="1231" t="str">
        <f>IF(BI39&lt;&gt;0,RIGHT(BI39,1),"")</f>
        <v/>
      </c>
      <c r="BO40" s="1231"/>
      <c r="BP40" s="1396"/>
      <c r="BQ40" s="1397"/>
      <c r="BR40" s="1397"/>
      <c r="BS40" s="1397"/>
      <c r="BT40" s="1397"/>
      <c r="BU40" s="1397"/>
      <c r="BV40" s="1398"/>
      <c r="BW40" s="33"/>
      <c r="BX40" s="5"/>
      <c r="BY40" s="5"/>
      <c r="BZ40" s="5"/>
      <c r="CA40" s="5"/>
      <c r="CB40" s="37"/>
      <c r="CC40" s="527"/>
      <c r="CD40" s="879"/>
      <c r="CE40" s="880"/>
      <c r="CF40" s="1332"/>
      <c r="CG40" s="1333"/>
      <c r="CH40" s="1333"/>
      <c r="CI40" s="1333"/>
      <c r="CJ40" s="1333"/>
      <c r="CK40" s="1333"/>
      <c r="CL40" s="1333"/>
      <c r="CM40" s="1333"/>
      <c r="CN40" s="1333"/>
      <c r="CO40" s="1333"/>
      <c r="CP40" s="1333"/>
      <c r="CQ40" s="1333"/>
      <c r="CR40" s="1333"/>
      <c r="CS40" s="1333"/>
      <c r="CT40" s="1333"/>
      <c r="CU40" s="1333"/>
      <c r="CV40" s="1333"/>
      <c r="CW40" s="1333"/>
      <c r="CX40" s="1333"/>
      <c r="CY40" s="1333"/>
      <c r="CZ40" s="1333"/>
      <c r="DA40" s="1333"/>
      <c r="DB40" s="1333"/>
      <c r="DC40" s="1333"/>
      <c r="DD40" s="1333"/>
      <c r="DE40" s="1333"/>
      <c r="DF40" s="1333"/>
      <c r="DG40" s="1333"/>
      <c r="DH40" s="1333"/>
      <c r="DI40" s="1333"/>
      <c r="DJ40" s="1334"/>
      <c r="DK40" s="528"/>
      <c r="DL40" s="528"/>
      <c r="DM40" s="933"/>
      <c r="DN40" s="879"/>
      <c r="DO40" s="880"/>
      <c r="DP40" s="897"/>
      <c r="DQ40" s="898"/>
      <c r="DR40" s="898"/>
      <c r="DS40" s="898"/>
      <c r="DT40" s="898"/>
      <c r="DU40" s="898"/>
      <c r="DV40" s="898"/>
      <c r="DW40" s="898"/>
      <c r="DX40" s="898"/>
      <c r="DY40" s="898"/>
      <c r="DZ40" s="898"/>
      <c r="EA40" s="898"/>
      <c r="EB40" s="898"/>
      <c r="EC40" s="898"/>
      <c r="ED40" s="898"/>
      <c r="EE40" s="898"/>
      <c r="EF40" s="898"/>
      <c r="EG40" s="898"/>
      <c r="EH40" s="898"/>
      <c r="EI40" s="898"/>
      <c r="EJ40" s="898"/>
      <c r="EK40" s="898"/>
      <c r="EL40" s="898"/>
      <c r="EM40" s="898"/>
      <c r="EN40" s="899"/>
      <c r="EO40" s="1364"/>
      <c r="EP40" s="1365"/>
      <c r="EQ40" s="1365"/>
      <c r="ER40" s="1365"/>
      <c r="ES40" s="1365"/>
      <c r="ET40" s="1365"/>
      <c r="EU40" s="1366"/>
      <c r="EW40" s="2"/>
      <c r="EX40" s="2"/>
      <c r="EY40" s="2"/>
      <c r="EZ40" s="2"/>
      <c r="FA40" s="2"/>
    </row>
    <row r="41" spans="1:157" ht="18.75" customHeight="1">
      <c r="A41" s="2"/>
      <c r="B41" s="2"/>
      <c r="C41" s="75"/>
      <c r="D41" s="1455" t="s">
        <v>55</v>
      </c>
      <c r="E41" s="1456"/>
      <c r="F41" s="1459" t="s">
        <v>11</v>
      </c>
      <c r="G41" s="1459"/>
      <c r="H41" s="1460"/>
      <c r="I41" s="1465" t="s">
        <v>14</v>
      </c>
      <c r="J41" s="1465"/>
      <c r="K41" s="1465"/>
      <c r="L41" s="1466" t="s">
        <v>15</v>
      </c>
      <c r="M41" s="1459"/>
      <c r="N41" s="1466" t="s">
        <v>10</v>
      </c>
      <c r="O41" s="1459"/>
      <c r="P41" s="1469"/>
      <c r="Q41" s="1472" t="s">
        <v>16</v>
      </c>
      <c r="R41" s="1472"/>
      <c r="S41" s="1472"/>
      <c r="T41" s="1472"/>
      <c r="U41" s="1472"/>
      <c r="V41" s="1472"/>
      <c r="W41" s="1472"/>
      <c r="X41" s="1473"/>
      <c r="Y41" s="1521" t="s">
        <v>140</v>
      </c>
      <c r="Z41" s="1522"/>
      <c r="AA41" s="1522"/>
      <c r="AB41" s="1522"/>
      <c r="AC41" s="1443" t="s">
        <v>141</v>
      </c>
      <c r="AD41" s="1444"/>
      <c r="AE41" s="1444"/>
      <c r="AF41" s="1445"/>
      <c r="AG41" s="1443" t="s">
        <v>142</v>
      </c>
      <c r="AH41" s="1444"/>
      <c r="AI41" s="1444"/>
      <c r="AJ41" s="1445"/>
      <c r="AK41" s="1525"/>
      <c r="AL41" s="1526"/>
      <c r="AM41" s="1527"/>
      <c r="AN41" s="1420" t="s">
        <v>17</v>
      </c>
      <c r="AO41" s="1421"/>
      <c r="AP41" s="1421"/>
      <c r="AQ41" s="1421"/>
      <c r="AR41" s="1421"/>
      <c r="AS41" s="1421"/>
      <c r="AT41" s="1421"/>
      <c r="AU41" s="1421"/>
      <c r="AV41" s="1421"/>
      <c r="AW41" s="1421"/>
      <c r="AX41" s="1421"/>
      <c r="AY41" s="1421"/>
      <c r="AZ41" s="1421"/>
      <c r="BA41" s="1421"/>
      <c r="BB41" s="1421"/>
      <c r="BC41" s="1421"/>
      <c r="BD41" s="1422"/>
      <c r="BE41" s="196"/>
      <c r="BF41" s="196"/>
      <c r="BG41" s="196"/>
      <c r="BH41" s="1426" t="s">
        <v>18</v>
      </c>
      <c r="BI41" s="1426"/>
      <c r="BJ41" s="1426"/>
      <c r="BK41" s="1426"/>
      <c r="BL41" s="1426"/>
      <c r="BM41" s="1426"/>
      <c r="BN41" s="1426"/>
      <c r="BO41" s="1426"/>
      <c r="BP41" s="1426"/>
      <c r="BQ41" s="1426"/>
      <c r="BR41" s="1426"/>
      <c r="BS41" s="1426"/>
      <c r="BT41" s="1426"/>
      <c r="BU41" s="165"/>
      <c r="BV41" s="167"/>
      <c r="BW41" s="25"/>
      <c r="BX41" s="4"/>
      <c r="BY41" s="4"/>
      <c r="BZ41" s="4"/>
      <c r="CA41" s="4"/>
      <c r="CB41" s="37"/>
      <c r="CC41" s="947" t="s">
        <v>55</v>
      </c>
      <c r="CD41" s="947"/>
      <c r="CE41" s="948" t="s">
        <v>11</v>
      </c>
      <c r="CF41" s="948"/>
      <c r="CG41" s="948"/>
      <c r="CH41" s="947" t="s">
        <v>14</v>
      </c>
      <c r="CI41" s="947"/>
      <c r="CJ41" s="947"/>
      <c r="CK41" s="948" t="s">
        <v>15</v>
      </c>
      <c r="CL41" s="948"/>
      <c r="CM41" s="948" t="s">
        <v>10</v>
      </c>
      <c r="CN41" s="948"/>
      <c r="CO41" s="948"/>
      <c r="CP41" s="675" t="s">
        <v>16</v>
      </c>
      <c r="CQ41" s="675"/>
      <c r="CR41" s="675"/>
      <c r="CS41" s="675"/>
      <c r="CT41" s="675"/>
      <c r="CU41" s="675"/>
      <c r="CV41" s="675"/>
      <c r="CW41" s="676"/>
      <c r="CX41" s="1046" t="s">
        <v>140</v>
      </c>
      <c r="CY41" s="1047"/>
      <c r="CZ41" s="1047"/>
      <c r="DA41" s="1047"/>
      <c r="DB41" s="949" t="s">
        <v>148</v>
      </c>
      <c r="DC41" s="950"/>
      <c r="DD41" s="950"/>
      <c r="DE41" s="951"/>
      <c r="DF41" s="949" t="s">
        <v>142</v>
      </c>
      <c r="DG41" s="950"/>
      <c r="DH41" s="950"/>
      <c r="DI41" s="951"/>
      <c r="DJ41" s="1055"/>
      <c r="DK41" s="1056"/>
      <c r="DL41" s="1057"/>
      <c r="DM41" s="997" t="s">
        <v>17</v>
      </c>
      <c r="DN41" s="998"/>
      <c r="DO41" s="998"/>
      <c r="DP41" s="998"/>
      <c r="DQ41" s="998"/>
      <c r="DR41" s="998"/>
      <c r="DS41" s="998"/>
      <c r="DT41" s="998"/>
      <c r="DU41" s="998"/>
      <c r="DV41" s="998"/>
      <c r="DW41" s="998"/>
      <c r="DX41" s="998"/>
      <c r="DY41" s="998"/>
      <c r="DZ41" s="998"/>
      <c r="EA41" s="998"/>
      <c r="EB41" s="998"/>
      <c r="EC41" s="999"/>
      <c r="ED41" s="158"/>
      <c r="EE41" s="158"/>
      <c r="EF41" s="158"/>
      <c r="EG41" s="998" t="s">
        <v>18</v>
      </c>
      <c r="EH41" s="998"/>
      <c r="EI41" s="998"/>
      <c r="EJ41" s="998"/>
      <c r="EK41" s="998"/>
      <c r="EL41" s="998"/>
      <c r="EM41" s="998"/>
      <c r="EN41" s="998"/>
      <c r="EO41" s="998"/>
      <c r="EP41" s="998"/>
      <c r="EQ41" s="998"/>
      <c r="ER41" s="998"/>
      <c r="ES41" s="998"/>
      <c r="ET41" s="38"/>
      <c r="EU41" s="45"/>
      <c r="EW41" s="2"/>
      <c r="EX41" s="2"/>
      <c r="EY41" s="2"/>
      <c r="EZ41" s="2"/>
      <c r="FA41" s="2"/>
    </row>
    <row r="42" spans="1:157" ht="22.5" customHeight="1">
      <c r="A42" s="2"/>
      <c r="B42" s="2"/>
      <c r="C42" s="75"/>
      <c r="D42" s="1457"/>
      <c r="E42" s="1458"/>
      <c r="F42" s="1461"/>
      <c r="G42" s="1461"/>
      <c r="H42" s="1462"/>
      <c r="I42" s="1446"/>
      <c r="J42" s="1446"/>
      <c r="K42" s="1446"/>
      <c r="L42" s="1467"/>
      <c r="M42" s="1461"/>
      <c r="N42" s="1467"/>
      <c r="O42" s="1461"/>
      <c r="P42" s="1470"/>
      <c r="Q42" s="1474" t="s">
        <v>56</v>
      </c>
      <c r="R42" s="1474"/>
      <c r="S42" s="1474"/>
      <c r="T42" s="1474"/>
      <c r="U42" s="1476" t="s">
        <v>36</v>
      </c>
      <c r="V42" s="1477"/>
      <c r="W42" s="1477"/>
      <c r="X42" s="1478"/>
      <c r="Y42" s="1467"/>
      <c r="Z42" s="1461"/>
      <c r="AA42" s="1461"/>
      <c r="AB42" s="1461"/>
      <c r="AC42" s="1523"/>
      <c r="AD42" s="1446"/>
      <c r="AE42" s="1446"/>
      <c r="AF42" s="1447"/>
      <c r="AG42" s="1446"/>
      <c r="AH42" s="1446"/>
      <c r="AI42" s="1446"/>
      <c r="AJ42" s="1447"/>
      <c r="AK42" s="1528"/>
      <c r="AL42" s="1529"/>
      <c r="AM42" s="1530"/>
      <c r="AN42" s="1423"/>
      <c r="AO42" s="1424"/>
      <c r="AP42" s="1424"/>
      <c r="AQ42" s="1424"/>
      <c r="AR42" s="1424"/>
      <c r="AS42" s="1424"/>
      <c r="AT42" s="1424"/>
      <c r="AU42" s="1424"/>
      <c r="AV42" s="1424"/>
      <c r="AW42" s="1424"/>
      <c r="AX42" s="1424"/>
      <c r="AY42" s="1424"/>
      <c r="AZ42" s="1424"/>
      <c r="BA42" s="1424"/>
      <c r="BB42" s="1424"/>
      <c r="BC42" s="1424"/>
      <c r="BD42" s="1425"/>
      <c r="BE42" s="196"/>
      <c r="BF42" s="196"/>
      <c r="BG42" s="196"/>
      <c r="BH42" s="1424"/>
      <c r="BI42" s="1424"/>
      <c r="BJ42" s="1424"/>
      <c r="BK42" s="1424"/>
      <c r="BL42" s="1424"/>
      <c r="BM42" s="1424"/>
      <c r="BN42" s="1424"/>
      <c r="BO42" s="1424"/>
      <c r="BP42" s="1424"/>
      <c r="BQ42" s="1424"/>
      <c r="BR42" s="1424"/>
      <c r="BS42" s="1424"/>
      <c r="BT42" s="1424"/>
      <c r="BU42" s="165"/>
      <c r="BV42" s="167"/>
      <c r="BW42" s="25"/>
      <c r="BX42" s="4"/>
      <c r="BY42" s="4"/>
      <c r="BZ42" s="4"/>
      <c r="CA42" s="4"/>
      <c r="CB42" s="37"/>
      <c r="CC42" s="947"/>
      <c r="CD42" s="947"/>
      <c r="CE42" s="948"/>
      <c r="CF42" s="948"/>
      <c r="CG42" s="948"/>
      <c r="CH42" s="947"/>
      <c r="CI42" s="947"/>
      <c r="CJ42" s="947"/>
      <c r="CK42" s="948"/>
      <c r="CL42" s="948"/>
      <c r="CM42" s="948"/>
      <c r="CN42" s="948"/>
      <c r="CO42" s="972"/>
      <c r="CP42" s="991" t="s">
        <v>56</v>
      </c>
      <c r="CQ42" s="992"/>
      <c r="CR42" s="992"/>
      <c r="CS42" s="993"/>
      <c r="CT42" s="1004" t="s">
        <v>36</v>
      </c>
      <c r="CU42" s="1005"/>
      <c r="CV42" s="1005"/>
      <c r="CW42" s="1006"/>
      <c r="CX42" s="1049"/>
      <c r="CY42" s="1050"/>
      <c r="CZ42" s="1050"/>
      <c r="DA42" s="1050"/>
      <c r="DB42" s="952"/>
      <c r="DC42" s="953"/>
      <c r="DD42" s="953"/>
      <c r="DE42" s="954"/>
      <c r="DF42" s="952"/>
      <c r="DG42" s="953"/>
      <c r="DH42" s="953"/>
      <c r="DI42" s="954"/>
      <c r="DJ42" s="1058"/>
      <c r="DK42" s="1059"/>
      <c r="DL42" s="1060"/>
      <c r="DM42" s="1000"/>
      <c r="DN42" s="1001"/>
      <c r="DO42" s="1001"/>
      <c r="DP42" s="1001"/>
      <c r="DQ42" s="1001"/>
      <c r="DR42" s="1001"/>
      <c r="DS42" s="1001"/>
      <c r="DT42" s="1001"/>
      <c r="DU42" s="1001"/>
      <c r="DV42" s="1001"/>
      <c r="DW42" s="1001"/>
      <c r="DX42" s="1001"/>
      <c r="DY42" s="1001"/>
      <c r="DZ42" s="1001"/>
      <c r="EA42" s="1001"/>
      <c r="EB42" s="1001"/>
      <c r="EC42" s="1002"/>
      <c r="ED42" s="158"/>
      <c r="EE42" s="158"/>
      <c r="EF42" s="158"/>
      <c r="EG42" s="1001"/>
      <c r="EH42" s="1001"/>
      <c r="EI42" s="1001"/>
      <c r="EJ42" s="1001"/>
      <c r="EK42" s="1001"/>
      <c r="EL42" s="1001"/>
      <c r="EM42" s="1001"/>
      <c r="EN42" s="1001"/>
      <c r="EO42" s="1001"/>
      <c r="EP42" s="1001"/>
      <c r="EQ42" s="1001"/>
      <c r="ER42" s="1001"/>
      <c r="ES42" s="1001"/>
      <c r="ET42" s="38"/>
      <c r="EU42" s="45"/>
      <c r="EW42" s="2"/>
      <c r="EX42" s="2"/>
      <c r="EY42" s="2"/>
      <c r="EZ42" s="2"/>
      <c r="FA42" s="2"/>
    </row>
    <row r="43" spans="1:157" ht="18.75" customHeight="1">
      <c r="A43" s="2"/>
      <c r="B43" s="2"/>
      <c r="C43" s="1436" t="s">
        <v>87</v>
      </c>
      <c r="D43" s="1457"/>
      <c r="E43" s="1458"/>
      <c r="F43" s="1463"/>
      <c r="G43" s="1463"/>
      <c r="H43" s="1464"/>
      <c r="I43" s="1448"/>
      <c r="J43" s="1448"/>
      <c r="K43" s="1448"/>
      <c r="L43" s="1468"/>
      <c r="M43" s="1463"/>
      <c r="N43" s="1468"/>
      <c r="O43" s="1463"/>
      <c r="P43" s="1471"/>
      <c r="Q43" s="1475"/>
      <c r="R43" s="1475"/>
      <c r="S43" s="1475"/>
      <c r="T43" s="1475"/>
      <c r="U43" s="1479"/>
      <c r="V43" s="1480"/>
      <c r="W43" s="1480"/>
      <c r="X43" s="1481"/>
      <c r="Y43" s="1468"/>
      <c r="Z43" s="1463"/>
      <c r="AA43" s="1463"/>
      <c r="AB43" s="1463"/>
      <c r="AC43" s="1524"/>
      <c r="AD43" s="1448"/>
      <c r="AE43" s="1448"/>
      <c r="AF43" s="1449"/>
      <c r="AG43" s="1448"/>
      <c r="AH43" s="1448"/>
      <c r="AI43" s="1448"/>
      <c r="AJ43" s="1449"/>
      <c r="AK43" s="1528"/>
      <c r="AL43" s="1529"/>
      <c r="AM43" s="1530"/>
      <c r="AN43" s="1437" t="s">
        <v>19</v>
      </c>
      <c r="AO43" s="1268"/>
      <c r="AP43" s="1268"/>
      <c r="AQ43" s="1268"/>
      <c r="AR43" s="1438"/>
      <c r="AS43" s="1439" t="s">
        <v>2</v>
      </c>
      <c r="AT43" s="1268"/>
      <c r="AU43" s="1438"/>
      <c r="AV43" s="1439" t="s">
        <v>3</v>
      </c>
      <c r="AW43" s="1268"/>
      <c r="AX43" s="1438"/>
      <c r="AY43" s="1439" t="s">
        <v>4</v>
      </c>
      <c r="AZ43" s="1268"/>
      <c r="BA43" s="1438"/>
      <c r="BB43" s="1439" t="s">
        <v>20</v>
      </c>
      <c r="BC43" s="1268"/>
      <c r="BD43" s="1269"/>
      <c r="BE43" s="1432" t="s">
        <v>139</v>
      </c>
      <c r="BF43" s="1248"/>
      <c r="BG43" s="1248"/>
      <c r="BH43" s="1248"/>
      <c r="BI43" s="1248"/>
      <c r="BJ43" s="1248"/>
      <c r="BK43" s="1248"/>
      <c r="BL43" s="1248"/>
      <c r="BM43" s="1248"/>
      <c r="BN43" s="1248"/>
      <c r="BO43" s="1289"/>
      <c r="BP43" s="1288" t="s">
        <v>3</v>
      </c>
      <c r="BQ43" s="1289"/>
      <c r="BR43" s="1288" t="s">
        <v>21</v>
      </c>
      <c r="BS43" s="1248"/>
      <c r="BT43" s="1289"/>
      <c r="BU43" s="1288" t="s">
        <v>20</v>
      </c>
      <c r="BV43" s="1289"/>
      <c r="BW43" s="25"/>
      <c r="BX43" s="7"/>
      <c r="BY43" s="7"/>
      <c r="BZ43" s="7"/>
      <c r="CA43" s="7"/>
      <c r="CB43" s="1071" t="s">
        <v>101</v>
      </c>
      <c r="CC43" s="947"/>
      <c r="CD43" s="947"/>
      <c r="CE43" s="948"/>
      <c r="CF43" s="948"/>
      <c r="CG43" s="948"/>
      <c r="CH43" s="947"/>
      <c r="CI43" s="947"/>
      <c r="CJ43" s="947"/>
      <c r="CK43" s="948"/>
      <c r="CL43" s="948"/>
      <c r="CM43" s="948"/>
      <c r="CN43" s="948"/>
      <c r="CO43" s="972"/>
      <c r="CP43" s="994"/>
      <c r="CQ43" s="995"/>
      <c r="CR43" s="995"/>
      <c r="CS43" s="996"/>
      <c r="CT43" s="1007"/>
      <c r="CU43" s="1008"/>
      <c r="CV43" s="1008"/>
      <c r="CW43" s="1009"/>
      <c r="CX43" s="1052"/>
      <c r="CY43" s="1053"/>
      <c r="CZ43" s="1053"/>
      <c r="DA43" s="1053"/>
      <c r="DB43" s="955"/>
      <c r="DC43" s="956"/>
      <c r="DD43" s="956"/>
      <c r="DE43" s="957"/>
      <c r="DF43" s="955"/>
      <c r="DG43" s="956"/>
      <c r="DH43" s="956"/>
      <c r="DI43" s="957"/>
      <c r="DJ43" s="1058"/>
      <c r="DK43" s="1059"/>
      <c r="DL43" s="1060"/>
      <c r="DM43" s="1003" t="s">
        <v>19</v>
      </c>
      <c r="DN43" s="819"/>
      <c r="DO43" s="819"/>
      <c r="DP43" s="819"/>
      <c r="DQ43" s="819"/>
      <c r="DR43" s="819" t="s">
        <v>2</v>
      </c>
      <c r="DS43" s="819"/>
      <c r="DT43" s="819"/>
      <c r="DU43" s="819" t="s">
        <v>3</v>
      </c>
      <c r="DV43" s="819"/>
      <c r="DW43" s="819"/>
      <c r="DX43" s="819" t="s">
        <v>4</v>
      </c>
      <c r="DY43" s="819"/>
      <c r="DZ43" s="819"/>
      <c r="EA43" s="819" t="s">
        <v>20</v>
      </c>
      <c r="EB43" s="819"/>
      <c r="EC43" s="819"/>
      <c r="ED43" s="640" t="s">
        <v>139</v>
      </c>
      <c r="EE43" s="641"/>
      <c r="EF43" s="641"/>
      <c r="EG43" s="641"/>
      <c r="EH43" s="641"/>
      <c r="EI43" s="641"/>
      <c r="EJ43" s="641"/>
      <c r="EK43" s="641"/>
      <c r="EL43" s="641"/>
      <c r="EM43" s="641"/>
      <c r="EN43" s="642"/>
      <c r="EO43" s="963" t="s">
        <v>3</v>
      </c>
      <c r="EP43" s="963"/>
      <c r="EQ43" s="963" t="s">
        <v>21</v>
      </c>
      <c r="ER43" s="963"/>
      <c r="ES43" s="963"/>
      <c r="ET43" s="963" t="s">
        <v>20</v>
      </c>
      <c r="EU43" s="963"/>
      <c r="EW43" s="2"/>
      <c r="EX43" s="2"/>
      <c r="EY43" s="2"/>
      <c r="EZ43" s="2"/>
      <c r="FA43" s="2"/>
    </row>
    <row r="44" spans="1:157" ht="20.25" customHeight="1" thickBot="1">
      <c r="A44" s="2"/>
      <c r="B44" s="2"/>
      <c r="C44" s="1436"/>
      <c r="D44" s="1482">
        <f>'8a'!D44</f>
        <v>0</v>
      </c>
      <c r="E44" s="1483"/>
      <c r="F44" s="1484">
        <f>'8a'!F44</f>
        <v>0</v>
      </c>
      <c r="G44" s="1484"/>
      <c r="H44" s="1485"/>
      <c r="I44" s="1484">
        <f>'8a'!I44</f>
        <v>0</v>
      </c>
      <c r="J44" s="1484"/>
      <c r="K44" s="1484"/>
      <c r="L44" s="1486">
        <f>'8a'!L44</f>
        <v>0</v>
      </c>
      <c r="M44" s="1427"/>
      <c r="N44" s="1487">
        <f>'8a'!N44</f>
        <v>0</v>
      </c>
      <c r="O44" s="1430"/>
      <c r="P44" s="1488"/>
      <c r="Q44" s="1450" t="str">
        <f>'8a'!Q44</f>
        <v/>
      </c>
      <c r="R44" s="1450"/>
      <c r="S44" s="1450"/>
      <c r="T44" s="1450"/>
      <c r="U44" s="1440" t="str">
        <f>'8a'!U44</f>
        <v/>
      </c>
      <c r="V44" s="1441"/>
      <c r="W44" s="1441"/>
      <c r="X44" s="1442"/>
      <c r="Y44" s="1441" t="str">
        <f>'8a'!Y44</f>
        <v/>
      </c>
      <c r="Z44" s="1441"/>
      <c r="AA44" s="1441"/>
      <c r="AB44" s="1441"/>
      <c r="AC44" s="1440" t="str">
        <f>'8a'!AC44</f>
        <v/>
      </c>
      <c r="AD44" s="1441"/>
      <c r="AE44" s="1441"/>
      <c r="AF44" s="1442"/>
      <c r="AG44" s="1441" t="str">
        <f>'8a'!AG44</f>
        <v/>
      </c>
      <c r="AH44" s="1441"/>
      <c r="AI44" s="1441"/>
      <c r="AJ44" s="1442"/>
      <c r="AK44" s="1531"/>
      <c r="AL44" s="1532"/>
      <c r="AM44" s="1533"/>
      <c r="AN44" s="1490">
        <f>'8a'!AN44</f>
        <v>0</v>
      </c>
      <c r="AO44" s="1441"/>
      <c r="AP44" s="1441"/>
      <c r="AQ44" s="1441"/>
      <c r="AR44" s="1441"/>
      <c r="AS44" s="1440">
        <f>'8a'!AS44</f>
        <v>0</v>
      </c>
      <c r="AT44" s="1441"/>
      <c r="AU44" s="1442"/>
      <c r="AV44" s="1491">
        <f>'8a'!AV44</f>
        <v>0</v>
      </c>
      <c r="AW44" s="1491"/>
      <c r="AX44" s="1491"/>
      <c r="AY44" s="1440">
        <f>'8a'!AY44</f>
        <v>0</v>
      </c>
      <c r="AZ44" s="1441"/>
      <c r="BA44" s="1442"/>
      <c r="BB44" s="1441">
        <f>'8a'!BB44</f>
        <v>0</v>
      </c>
      <c r="BC44" s="1441"/>
      <c r="BD44" s="1489"/>
      <c r="BE44" s="1429" t="str">
        <f>'8a'!BE44</f>
        <v>昭和</v>
      </c>
      <c r="BF44" s="1430"/>
      <c r="BG44" s="1430"/>
      <c r="BH44" s="1430"/>
      <c r="BI44" s="1430"/>
      <c r="BJ44" s="1430"/>
      <c r="BK44" s="1430"/>
      <c r="BL44" s="1430"/>
      <c r="BM44" s="1430"/>
      <c r="BN44" s="1430"/>
      <c r="BO44" s="1431"/>
      <c r="BP44" s="1427" t="str">
        <f>'8a'!BP44</f>
        <v/>
      </c>
      <c r="BQ44" s="1428"/>
      <c r="BR44" s="1427" t="str">
        <f>'8a'!BR44</f>
        <v/>
      </c>
      <c r="BS44" s="1427"/>
      <c r="BT44" s="1428"/>
      <c r="BU44" s="1484" t="str">
        <f>'8a'!BU44</f>
        <v/>
      </c>
      <c r="BV44" s="1485"/>
      <c r="BW44" s="23"/>
      <c r="BX44" s="4"/>
      <c r="BY44" s="4"/>
      <c r="BZ44" s="4"/>
      <c r="CA44" s="4"/>
      <c r="CB44" s="1071"/>
      <c r="CC44" s="1072">
        <f>D44</f>
        <v>0</v>
      </c>
      <c r="CD44" s="1072"/>
      <c r="CE44" s="1015">
        <f>F44</f>
        <v>0</v>
      </c>
      <c r="CF44" s="1015"/>
      <c r="CG44" s="1015"/>
      <c r="CH44" s="1015">
        <f>I44</f>
        <v>0</v>
      </c>
      <c r="CI44" s="1015"/>
      <c r="CJ44" s="1015"/>
      <c r="CK44" s="1015">
        <f>L44</f>
        <v>0</v>
      </c>
      <c r="CL44" s="1015"/>
      <c r="CM44" s="1015">
        <f>N44</f>
        <v>0</v>
      </c>
      <c r="CN44" s="1015"/>
      <c r="CO44" s="1015"/>
      <c r="CP44" s="1114" t="str">
        <f>Q44</f>
        <v/>
      </c>
      <c r="CQ44" s="1114"/>
      <c r="CR44" s="1114"/>
      <c r="CS44" s="1114"/>
      <c r="CT44" s="1015" t="str">
        <f>U44</f>
        <v/>
      </c>
      <c r="CU44" s="1015"/>
      <c r="CV44" s="1015"/>
      <c r="CW44" s="1015"/>
      <c r="CX44" s="1015" t="str">
        <f>Y44</f>
        <v/>
      </c>
      <c r="CY44" s="1015"/>
      <c r="CZ44" s="1015"/>
      <c r="DA44" s="1015"/>
      <c r="DB44" s="1015" t="str">
        <f>AC44</f>
        <v/>
      </c>
      <c r="DC44" s="1015"/>
      <c r="DD44" s="1015"/>
      <c r="DE44" s="1015"/>
      <c r="DF44" s="1015" t="str">
        <f>AG44</f>
        <v/>
      </c>
      <c r="DG44" s="1015"/>
      <c r="DH44" s="1015"/>
      <c r="DI44" s="1015"/>
      <c r="DJ44" s="1061"/>
      <c r="DK44" s="1062"/>
      <c r="DL44" s="1063"/>
      <c r="DM44" s="1073">
        <f>AN44</f>
        <v>0</v>
      </c>
      <c r="DN44" s="1073"/>
      <c r="DO44" s="1073"/>
      <c r="DP44" s="1073"/>
      <c r="DQ44" s="1073"/>
      <c r="DR44" s="1073">
        <f>AS44</f>
        <v>0</v>
      </c>
      <c r="DS44" s="1073"/>
      <c r="DT44" s="1073"/>
      <c r="DU44" s="1073">
        <f>AV44</f>
        <v>0</v>
      </c>
      <c r="DV44" s="1073"/>
      <c r="DW44" s="1073"/>
      <c r="DX44" s="1073">
        <f>AY44</f>
        <v>0</v>
      </c>
      <c r="DY44" s="1073"/>
      <c r="DZ44" s="1073"/>
      <c r="EA44" s="1073">
        <f>BB44</f>
        <v>0</v>
      </c>
      <c r="EB44" s="1073"/>
      <c r="EC44" s="1073"/>
      <c r="ED44" s="1115" t="str">
        <f>BE44</f>
        <v>昭和</v>
      </c>
      <c r="EE44" s="1116"/>
      <c r="EF44" s="1116"/>
      <c r="EG44" s="1116"/>
      <c r="EH44" s="1116"/>
      <c r="EI44" s="1116"/>
      <c r="EJ44" s="1116"/>
      <c r="EK44" s="1116"/>
      <c r="EL44" s="1116"/>
      <c r="EM44" s="1116"/>
      <c r="EN44" s="1117"/>
      <c r="EO44" s="1073" t="str">
        <f>BP44</f>
        <v/>
      </c>
      <c r="EP44" s="1073"/>
      <c r="EQ44" s="1073" t="str">
        <f>BR44</f>
        <v/>
      </c>
      <c r="ER44" s="1073"/>
      <c r="ES44" s="1073"/>
      <c r="ET44" s="1073" t="str">
        <f>BU44</f>
        <v/>
      </c>
      <c r="EU44" s="1073"/>
      <c r="EW44" s="2"/>
      <c r="EX44" s="2"/>
      <c r="EY44" s="2"/>
      <c r="EZ44" s="2"/>
      <c r="FA44" s="2"/>
    </row>
    <row r="45" spans="1:157" ht="21" customHeight="1">
      <c r="A45" s="2"/>
      <c r="B45" s="2"/>
      <c r="C45" s="1436"/>
      <c r="D45" s="1499" t="s">
        <v>5</v>
      </c>
      <c r="E45" s="1500"/>
      <c r="F45" s="1451" t="s">
        <v>112</v>
      </c>
      <c r="G45" s="1452"/>
      <c r="H45" s="1452"/>
      <c r="I45" s="1452"/>
      <c r="J45" s="1452"/>
      <c r="K45" s="1452"/>
      <c r="L45" s="1452"/>
      <c r="M45" s="1453"/>
      <c r="N45" s="1224" t="str">
        <f>IF(BB47&lt;=0,"",IF((LEN(BB47)-12&lt;=0),"",MID(BB47,LEN(BB47)-12,1)))</f>
        <v>1</v>
      </c>
      <c r="O45" s="1224"/>
      <c r="P45" s="1454" t="str">
        <f>IF(BB47&lt;=0,"",IF((LEN(BB47)-11&lt;=0),"0",MID(BB47,LEN(BB47)-11,1)))</f>
        <v>2</v>
      </c>
      <c r="Q45" s="1454"/>
      <c r="R45" s="1454" t="str">
        <f>IF(BB47&lt;=0,"",IF((LEN(BB47)-10&lt;=0),"0",MID(BB47,LEN(BB47)-10,1)))</f>
        <v>3</v>
      </c>
      <c r="S45" s="1454"/>
      <c r="T45" s="1454" t="str">
        <f>IF(BB47&lt;=0,"",IF((LEN(BB47)-9&lt;=0),"0",MID(BB47,LEN(BB47)-9,1)))</f>
        <v>4</v>
      </c>
      <c r="U45" s="1454"/>
      <c r="V45" s="1454"/>
      <c r="W45" s="1329" t="str">
        <f>IF(BB47&lt;=0,"",IF((LEN(BB47)-8&lt;=0),"0",MID(BB47,LEN(BB47)-8,1)))</f>
        <v>5</v>
      </c>
      <c r="X45" s="1330"/>
      <c r="Y45" s="1224" t="str">
        <f>IF(BB47&lt;=0,"",IF((LEN(BB47)-7&lt;=0),"0",MID(BB47,LEN(BB47)-7,1)))</f>
        <v>6</v>
      </c>
      <c r="Z45" s="1224"/>
      <c r="AA45" s="1224"/>
      <c r="AB45" s="1454" t="str">
        <f>IF(BB47&lt;=0,"",IF((LEN(BB47)-6&lt;=0),"0",MID(BB47,LEN(BB47)-6,1)))</f>
        <v>7</v>
      </c>
      <c r="AC45" s="1454"/>
      <c r="AD45" s="1454" t="str">
        <f>IF(BB47&lt;=0,"",IF((LEN(BB47)-5&lt;=0),"0",MID(BB47,LEN(BB47)-5,1)))</f>
        <v>8</v>
      </c>
      <c r="AE45" s="1454"/>
      <c r="AF45" s="1329" t="str">
        <f>IF(BB47&lt;=0,"",IF((LEN(BB47)-4&lt;=0),"0",MID(BB47,LEN(BB47)-4,1)))</f>
        <v>9</v>
      </c>
      <c r="AG45" s="1510"/>
      <c r="AH45" s="1511"/>
      <c r="AI45" s="1512" t="str">
        <f>IF(BB47&lt;=0,"",IF((LEN(BB47)-3&lt;=0),"0",MID(BB47,LEN(BB47)-3,1)))</f>
        <v>0</v>
      </c>
      <c r="AJ45" s="1224"/>
      <c r="AK45" s="1454" t="str">
        <f>IF(BB47&lt;=0,"",IF((LEN(BB47)-2&lt;=0),"0",MID(BB47,LEN(BB47)-2,1)))</f>
        <v>1</v>
      </c>
      <c r="AL45" s="1454"/>
      <c r="AM45" s="1454" t="str">
        <f>IF(BB47&lt;=0,"",IF((LEN(BB47)-1&lt;=0),"0",MID(BB47,LEN(BB47)-1,1)))</f>
        <v>2</v>
      </c>
      <c r="AN45" s="1454"/>
      <c r="AO45" s="1224" t="str">
        <f>IF(BB47&lt;&gt;0,RIGHT(BB47,1),"")</f>
        <v>3</v>
      </c>
      <c r="AP45" s="1224"/>
      <c r="AQ45" s="1225"/>
      <c r="AR45" s="197" t="s">
        <v>117</v>
      </c>
      <c r="AS45" s="197"/>
      <c r="AT45" s="197"/>
      <c r="AU45" s="197"/>
      <c r="AV45" s="197"/>
      <c r="AW45" s="197"/>
      <c r="AX45" s="197"/>
      <c r="AY45" s="197"/>
      <c r="AZ45" s="197"/>
      <c r="BA45" s="197"/>
      <c r="BB45" s="197"/>
      <c r="BC45" s="197"/>
      <c r="BD45" s="197"/>
      <c r="BE45" s="188"/>
      <c r="BF45" s="188"/>
      <c r="BG45" s="188"/>
      <c r="BH45" s="188"/>
      <c r="BI45" s="188"/>
      <c r="BJ45" s="188"/>
      <c r="BK45" s="188"/>
      <c r="BL45" s="188"/>
      <c r="BM45" s="188"/>
      <c r="BN45" s="188"/>
      <c r="BO45" s="188"/>
      <c r="BP45" s="188"/>
      <c r="BQ45" s="188"/>
      <c r="BR45" s="188"/>
      <c r="BS45" s="188"/>
      <c r="BT45" s="188"/>
      <c r="BU45" s="188"/>
      <c r="BV45" s="189"/>
      <c r="BW45" s="23"/>
      <c r="BX45" s="4"/>
      <c r="BY45" s="4"/>
      <c r="BZ45" s="4"/>
      <c r="CA45" s="4"/>
      <c r="CB45" s="1071"/>
      <c r="CC45" s="1093" t="s">
        <v>5</v>
      </c>
      <c r="CD45" s="1094"/>
      <c r="CE45" s="1493"/>
      <c r="CF45" s="1494"/>
      <c r="CG45" s="1494"/>
      <c r="CH45" s="1494"/>
      <c r="CI45" s="1494"/>
      <c r="CJ45" s="1494"/>
      <c r="CK45" s="1494"/>
      <c r="CL45" s="1494"/>
      <c r="CM45" s="1494"/>
      <c r="CN45" s="1494"/>
      <c r="CO45" s="1494"/>
      <c r="CP45" s="1494"/>
      <c r="CQ45" s="1494"/>
      <c r="CR45" s="1494"/>
      <c r="CS45" s="1494"/>
      <c r="CT45" s="1494"/>
      <c r="CU45" s="1494"/>
      <c r="CV45" s="1494"/>
      <c r="CW45" s="1494"/>
      <c r="CX45" s="1494"/>
      <c r="CY45" s="1494"/>
      <c r="CZ45" s="1494"/>
      <c r="DA45" s="1494"/>
      <c r="DB45" s="1494"/>
      <c r="DC45" s="1494"/>
      <c r="DD45" s="1494"/>
      <c r="DE45" s="1494"/>
      <c r="DF45" s="1494"/>
      <c r="DG45" s="1494"/>
      <c r="DH45" s="1494"/>
      <c r="DI45" s="1494"/>
      <c r="DJ45" s="1494"/>
      <c r="DK45" s="1494"/>
      <c r="DL45" s="1494"/>
      <c r="DM45" s="1494"/>
      <c r="DN45" s="1494"/>
      <c r="DO45" s="1494"/>
      <c r="DP45" s="1494"/>
      <c r="DQ45" s="1494"/>
      <c r="DR45" s="1494"/>
      <c r="DS45" s="1494"/>
      <c r="DT45" s="1494"/>
      <c r="DU45" s="1494"/>
      <c r="DV45" s="1494"/>
      <c r="DW45" s="1494"/>
      <c r="DX45" s="1494"/>
      <c r="DY45" s="1494"/>
      <c r="DZ45" s="1494"/>
      <c r="EA45" s="1494"/>
      <c r="EB45" s="1494"/>
      <c r="EC45" s="1494"/>
      <c r="ED45" s="1494"/>
      <c r="EE45" s="1494"/>
      <c r="EF45" s="1494"/>
      <c r="EG45" s="1494"/>
      <c r="EH45" s="1494"/>
      <c r="EI45" s="1494"/>
      <c r="EJ45" s="1494"/>
      <c r="EK45" s="1494"/>
      <c r="EL45" s="1494"/>
      <c r="EM45" s="1494"/>
      <c r="EN45" s="1494"/>
      <c r="EO45" s="1494"/>
      <c r="EP45" s="1494"/>
      <c r="EQ45" s="1494"/>
      <c r="ER45" s="1494"/>
      <c r="ES45" s="1494"/>
      <c r="ET45" s="1494"/>
      <c r="EU45" s="1495"/>
      <c r="EW45" s="2"/>
      <c r="EX45" s="2"/>
      <c r="EY45" s="2"/>
      <c r="EZ45" s="2"/>
      <c r="FA45" s="2"/>
    </row>
    <row r="46" spans="1:157" ht="36" customHeight="1">
      <c r="A46" s="2"/>
      <c r="B46" s="2"/>
      <c r="C46" s="1436"/>
      <c r="D46" s="1499"/>
      <c r="E46" s="1500"/>
      <c r="F46" s="1503" t="s">
        <v>176</v>
      </c>
      <c r="G46" s="1504"/>
      <c r="H46" s="1504"/>
      <c r="I46" s="1504"/>
      <c r="J46" s="1504"/>
      <c r="K46" s="1504"/>
      <c r="L46" s="1504"/>
      <c r="M46" s="1505"/>
      <c r="N46" s="1506" t="str">
        <f>'8a'!N46:BV46</f>
        <v>〇〇〇市〇〇〇町〇丁目〇-〇</v>
      </c>
      <c r="O46" s="1506"/>
      <c r="P46" s="1506"/>
      <c r="Q46" s="1506"/>
      <c r="R46" s="1506"/>
      <c r="S46" s="1506"/>
      <c r="T46" s="1506"/>
      <c r="U46" s="1506"/>
      <c r="V46" s="1506"/>
      <c r="W46" s="1506"/>
      <c r="X46" s="1506"/>
      <c r="Y46" s="1506"/>
      <c r="Z46" s="1506"/>
      <c r="AA46" s="1506"/>
      <c r="AB46" s="1506"/>
      <c r="AC46" s="1506"/>
      <c r="AD46" s="1506"/>
      <c r="AE46" s="1506"/>
      <c r="AF46" s="1506"/>
      <c r="AG46" s="1506"/>
      <c r="AH46" s="1506"/>
      <c r="AI46" s="1506"/>
      <c r="AJ46" s="1506"/>
      <c r="AK46" s="1506"/>
      <c r="AL46" s="1506"/>
      <c r="AM46" s="1506"/>
      <c r="AN46" s="1506"/>
      <c r="AO46" s="1506"/>
      <c r="AP46" s="1506"/>
      <c r="AQ46" s="1506"/>
      <c r="AR46" s="1506"/>
      <c r="AS46" s="1506"/>
      <c r="AT46" s="1506"/>
      <c r="AU46" s="1506"/>
      <c r="AV46" s="1506"/>
      <c r="AW46" s="1506"/>
      <c r="AX46" s="1506"/>
      <c r="AY46" s="1506"/>
      <c r="AZ46" s="1506"/>
      <c r="BA46" s="1506"/>
      <c r="BB46" s="1506"/>
      <c r="BC46" s="1506"/>
      <c r="BD46" s="1506"/>
      <c r="BE46" s="1506"/>
      <c r="BF46" s="1506"/>
      <c r="BG46" s="1506"/>
      <c r="BH46" s="1506"/>
      <c r="BI46" s="1506"/>
      <c r="BJ46" s="1506"/>
      <c r="BK46" s="1506"/>
      <c r="BL46" s="1506"/>
      <c r="BM46" s="1506"/>
      <c r="BN46" s="1506"/>
      <c r="BO46" s="1506"/>
      <c r="BP46" s="1506"/>
      <c r="BQ46" s="1506"/>
      <c r="BR46" s="1506"/>
      <c r="BS46" s="1506"/>
      <c r="BT46" s="1506"/>
      <c r="BU46" s="1506"/>
      <c r="BV46" s="1507"/>
      <c r="BW46" s="22"/>
      <c r="BX46" s="4"/>
      <c r="BY46" s="4"/>
      <c r="BZ46" s="4"/>
      <c r="CA46" s="4"/>
      <c r="CB46" s="1071"/>
      <c r="CC46" s="1093"/>
      <c r="CD46" s="1094"/>
      <c r="CE46" s="1093" t="s">
        <v>176</v>
      </c>
      <c r="CF46" s="1094"/>
      <c r="CG46" s="1094"/>
      <c r="CH46" s="1094"/>
      <c r="CI46" s="1094"/>
      <c r="CJ46" s="1094"/>
      <c r="CK46" s="1094"/>
      <c r="CL46" s="1107"/>
      <c r="CM46" s="523" t="str">
        <f>N46</f>
        <v>〇〇〇市〇〇〇町〇丁目〇-〇</v>
      </c>
      <c r="CN46" s="523"/>
      <c r="CO46" s="523"/>
      <c r="CP46" s="523"/>
      <c r="CQ46" s="523"/>
      <c r="CR46" s="523"/>
      <c r="CS46" s="523"/>
      <c r="CT46" s="523"/>
      <c r="CU46" s="523"/>
      <c r="CV46" s="523"/>
      <c r="CW46" s="523"/>
      <c r="CX46" s="523"/>
      <c r="CY46" s="523"/>
      <c r="CZ46" s="523"/>
      <c r="DA46" s="523"/>
      <c r="DB46" s="523"/>
      <c r="DC46" s="523"/>
      <c r="DD46" s="523"/>
      <c r="DE46" s="523"/>
      <c r="DF46" s="523"/>
      <c r="DG46" s="523"/>
      <c r="DH46" s="523"/>
      <c r="DI46" s="523"/>
      <c r="DJ46" s="523"/>
      <c r="DK46" s="523"/>
      <c r="DL46" s="523"/>
      <c r="DM46" s="523"/>
      <c r="DN46" s="523"/>
      <c r="DO46" s="523"/>
      <c r="DP46" s="523"/>
      <c r="DQ46" s="523"/>
      <c r="DR46" s="523"/>
      <c r="DS46" s="523"/>
      <c r="DT46" s="523"/>
      <c r="DU46" s="523"/>
      <c r="DV46" s="523"/>
      <c r="DW46" s="523"/>
      <c r="DX46" s="523"/>
      <c r="DY46" s="523"/>
      <c r="DZ46" s="523"/>
      <c r="EA46" s="523"/>
      <c r="EB46" s="523"/>
      <c r="EC46" s="523"/>
      <c r="ED46" s="523"/>
      <c r="EE46" s="523"/>
      <c r="EF46" s="523"/>
      <c r="EG46" s="523"/>
      <c r="EH46" s="523"/>
      <c r="EI46" s="523"/>
      <c r="EJ46" s="523"/>
      <c r="EK46" s="523"/>
      <c r="EL46" s="523"/>
      <c r="EM46" s="523"/>
      <c r="EN46" s="523"/>
      <c r="EO46" s="523"/>
      <c r="EP46" s="523"/>
      <c r="EQ46" s="523"/>
      <c r="ER46" s="523"/>
      <c r="ES46" s="523"/>
      <c r="ET46" s="523"/>
      <c r="EU46" s="1077"/>
      <c r="EW46" s="2"/>
      <c r="EX46" s="2"/>
      <c r="EY46" s="2"/>
      <c r="EZ46" s="2"/>
      <c r="FA46" s="2"/>
    </row>
    <row r="47" spans="1:157" ht="22.5" customHeight="1">
      <c r="A47" s="2"/>
      <c r="B47" s="2"/>
      <c r="C47" s="1436"/>
      <c r="D47" s="1501"/>
      <c r="E47" s="1502"/>
      <c r="F47" s="1508" t="s">
        <v>90</v>
      </c>
      <c r="G47" s="1211"/>
      <c r="H47" s="1211"/>
      <c r="I47" s="1211"/>
      <c r="J47" s="1211"/>
      <c r="K47" s="1211"/>
      <c r="L47" s="1211"/>
      <c r="M47" s="1249"/>
      <c r="N47" s="1492" t="str">
        <f>'8a'!N47:BA47</f>
        <v>国税産業　株式会社</v>
      </c>
      <c r="O47" s="1492"/>
      <c r="P47" s="1492"/>
      <c r="Q47" s="1492"/>
      <c r="R47" s="1492"/>
      <c r="S47" s="1492"/>
      <c r="T47" s="1492"/>
      <c r="U47" s="1492"/>
      <c r="V47" s="1492"/>
      <c r="W47" s="1492"/>
      <c r="X47" s="1492"/>
      <c r="Y47" s="1492"/>
      <c r="Z47" s="1492"/>
      <c r="AA47" s="1492"/>
      <c r="AB47" s="1492"/>
      <c r="AC47" s="1492"/>
      <c r="AD47" s="1492"/>
      <c r="AE47" s="1492"/>
      <c r="AF47" s="1492"/>
      <c r="AG47" s="1492"/>
      <c r="AH47" s="1492"/>
      <c r="AI47" s="1492"/>
      <c r="AJ47" s="1492"/>
      <c r="AK47" s="1492"/>
      <c r="AL47" s="1492"/>
      <c r="AM47" s="1492"/>
      <c r="AN47" s="1492"/>
      <c r="AO47" s="1492"/>
      <c r="AP47" s="1492"/>
      <c r="AQ47" s="1492"/>
      <c r="AR47" s="1492"/>
      <c r="AS47" s="1492"/>
      <c r="AT47" s="1492"/>
      <c r="AU47" s="1492"/>
      <c r="AV47" s="1492"/>
      <c r="AW47" s="1492"/>
      <c r="AX47" s="1492"/>
      <c r="AY47" s="1492"/>
      <c r="AZ47" s="1492"/>
      <c r="BA47" s="1492"/>
      <c r="BB47" s="1509" t="str">
        <f>'8a'!BB47:BD47</f>
        <v>1234567890123</v>
      </c>
      <c r="BC47" s="1509"/>
      <c r="BD47" s="1509"/>
      <c r="BE47" s="1439" t="s">
        <v>196</v>
      </c>
      <c r="BF47" s="1268"/>
      <c r="BG47" s="1268"/>
      <c r="BH47" s="1268"/>
      <c r="BI47" s="1438"/>
      <c r="BJ47" s="1497" t="str">
        <f>'8a'!BJ47:BV47</f>
        <v>03-1234-5678</v>
      </c>
      <c r="BK47" s="1497"/>
      <c r="BL47" s="1497"/>
      <c r="BM47" s="1497"/>
      <c r="BN47" s="1497"/>
      <c r="BO47" s="1497"/>
      <c r="BP47" s="1497"/>
      <c r="BQ47" s="1497"/>
      <c r="BR47" s="1497"/>
      <c r="BS47" s="1497"/>
      <c r="BT47" s="1497"/>
      <c r="BU47" s="1497"/>
      <c r="BV47" s="1498"/>
      <c r="BW47" s="22"/>
      <c r="BX47" s="8"/>
      <c r="BY47" s="8"/>
      <c r="BZ47" s="8"/>
      <c r="CA47" s="8"/>
      <c r="CB47" s="1071"/>
      <c r="CC47" s="1000"/>
      <c r="CD47" s="1001"/>
      <c r="CE47" s="640" t="s">
        <v>90</v>
      </c>
      <c r="CF47" s="641"/>
      <c r="CG47" s="641"/>
      <c r="CH47" s="641"/>
      <c r="CI47" s="641"/>
      <c r="CJ47" s="641"/>
      <c r="CK47" s="641"/>
      <c r="CL47" s="642"/>
      <c r="CM47" s="1097" t="str">
        <f>N47</f>
        <v>国税産業　株式会社</v>
      </c>
      <c r="CN47" s="1097"/>
      <c r="CO47" s="1097"/>
      <c r="CP47" s="1097"/>
      <c r="CQ47" s="1097"/>
      <c r="CR47" s="1097"/>
      <c r="CS47" s="1097"/>
      <c r="CT47" s="1097"/>
      <c r="CU47" s="1097"/>
      <c r="CV47" s="1097"/>
      <c r="CW47" s="1097"/>
      <c r="CX47" s="1097"/>
      <c r="CY47" s="1097"/>
      <c r="CZ47" s="1097"/>
      <c r="DA47" s="1097"/>
      <c r="DB47" s="1097"/>
      <c r="DC47" s="1097"/>
      <c r="DD47" s="1097"/>
      <c r="DE47" s="1097"/>
      <c r="DF47" s="1097"/>
      <c r="DG47" s="1097"/>
      <c r="DH47" s="1097"/>
      <c r="DI47" s="1097"/>
      <c r="DJ47" s="1097"/>
      <c r="DK47" s="1097"/>
      <c r="DL47" s="1097"/>
      <c r="DM47" s="1097"/>
      <c r="DN47" s="1097"/>
      <c r="DO47" s="1097"/>
      <c r="DP47" s="1097"/>
      <c r="DQ47" s="1097"/>
      <c r="DR47" s="1097"/>
      <c r="DS47" s="1097"/>
      <c r="DT47" s="1097"/>
      <c r="DU47" s="1097"/>
      <c r="DV47" s="1097"/>
      <c r="DW47" s="1097"/>
      <c r="DX47" s="1097"/>
      <c r="DY47" s="1097"/>
      <c r="DZ47" s="1097"/>
      <c r="EA47" s="1113" t="str">
        <f>BB47</f>
        <v>1234567890123</v>
      </c>
      <c r="EB47" s="1113"/>
      <c r="EC47" s="1113"/>
      <c r="ED47" s="1110" t="s">
        <v>23</v>
      </c>
      <c r="EE47" s="1110"/>
      <c r="EF47" s="1110"/>
      <c r="EG47" s="1110"/>
      <c r="EH47" s="1110"/>
      <c r="EI47" s="1111" t="str">
        <f>BJ47</f>
        <v>03-1234-5678</v>
      </c>
      <c r="EJ47" s="1111"/>
      <c r="EK47" s="1111"/>
      <c r="EL47" s="1111"/>
      <c r="EM47" s="1111"/>
      <c r="EN47" s="1111"/>
      <c r="EO47" s="1111"/>
      <c r="EP47" s="1111"/>
      <c r="EQ47" s="1111"/>
      <c r="ER47" s="1111"/>
      <c r="ES47" s="1111"/>
      <c r="ET47" s="1111"/>
      <c r="EU47" s="1112"/>
      <c r="EW47" s="2"/>
      <c r="EX47" s="2"/>
      <c r="EY47" s="2"/>
      <c r="EZ47" s="2"/>
      <c r="FA47" s="2"/>
    </row>
    <row r="48" spans="1:157" ht="18.75" customHeight="1">
      <c r="A48" s="2"/>
      <c r="B48" s="2"/>
      <c r="C48" s="137"/>
      <c r="D48" s="1496" t="s">
        <v>91</v>
      </c>
      <c r="E48" s="1496"/>
      <c r="F48" s="1496"/>
      <c r="G48" s="1496"/>
      <c r="H48" s="1496"/>
      <c r="I48" s="1496"/>
      <c r="J48" s="1496"/>
      <c r="K48" s="1496"/>
      <c r="L48" s="1496"/>
      <c r="M48" s="1496"/>
      <c r="N48" s="1496"/>
      <c r="O48" s="1496"/>
      <c r="P48" s="1496"/>
      <c r="Q48" s="1496"/>
      <c r="R48" s="1496"/>
      <c r="S48" s="1496"/>
      <c r="T48" s="1496"/>
      <c r="U48" s="1496"/>
      <c r="V48" s="1496"/>
      <c r="W48" s="1496"/>
      <c r="X48" s="1496"/>
      <c r="Y48" s="1496"/>
      <c r="Z48" s="1496"/>
      <c r="AA48" s="1496"/>
      <c r="AB48" s="1496"/>
      <c r="AC48" s="1496"/>
      <c r="AD48" s="1496"/>
      <c r="AE48" s="1496"/>
      <c r="AF48" s="1496"/>
      <c r="AG48" s="1496"/>
      <c r="AH48" s="1496"/>
      <c r="AI48" s="1496"/>
      <c r="AJ48" s="1496"/>
      <c r="AK48" s="1496"/>
      <c r="AL48" s="1496"/>
      <c r="AM48" s="1496"/>
      <c r="AN48" s="1496"/>
      <c r="AO48" s="1496"/>
      <c r="AP48" s="1496"/>
      <c r="AQ48" s="1496"/>
      <c r="AR48" s="86"/>
      <c r="AS48" s="86"/>
      <c r="AT48" s="86"/>
      <c r="AU48" s="86"/>
      <c r="AV48" s="86"/>
      <c r="AW48" s="86"/>
      <c r="AX48" s="86"/>
      <c r="AY48" s="86"/>
      <c r="AZ48" s="86"/>
      <c r="BA48" s="86"/>
      <c r="BB48" s="86"/>
      <c r="BC48" s="86"/>
      <c r="BD48" s="86"/>
      <c r="BE48" s="86"/>
      <c r="BF48" s="86"/>
      <c r="BG48" s="86"/>
      <c r="BH48" s="86"/>
      <c r="BI48" s="86"/>
      <c r="BJ48" s="86"/>
      <c r="BK48" s="86"/>
      <c r="BL48" s="86"/>
      <c r="BM48" s="86"/>
      <c r="BN48" s="86"/>
      <c r="BO48" s="86"/>
      <c r="BP48" s="86"/>
      <c r="BQ48" s="86"/>
      <c r="BR48" s="86"/>
      <c r="BS48" s="86"/>
      <c r="BT48" s="86"/>
      <c r="BU48" s="86"/>
      <c r="BV48" s="86"/>
      <c r="BW48" s="34"/>
      <c r="BX48" s="8"/>
      <c r="BY48" s="6"/>
      <c r="BZ48" s="8"/>
      <c r="CA48" s="8"/>
      <c r="CB48" s="235" t="s">
        <v>102</v>
      </c>
      <c r="CC48" s="48"/>
      <c r="CD48" s="48"/>
      <c r="CE48" s="48"/>
      <c r="CF48" s="48"/>
      <c r="CG48" s="48"/>
      <c r="CH48" s="48"/>
      <c r="CI48" s="48"/>
      <c r="CJ48" s="48"/>
      <c r="CK48" s="48"/>
      <c r="CL48" s="48"/>
      <c r="CM48" s="236"/>
      <c r="CN48" s="236"/>
      <c r="CO48" s="236"/>
      <c r="CP48" s="236"/>
      <c r="CQ48" s="236"/>
      <c r="CR48" s="236"/>
      <c r="CS48" s="236"/>
      <c r="CT48" s="236"/>
      <c r="CU48" s="236"/>
      <c r="CV48" s="236"/>
      <c r="CW48" s="236"/>
      <c r="CX48" s="236"/>
      <c r="CY48" s="236"/>
      <c r="CZ48" s="236"/>
      <c r="DA48" s="236"/>
      <c r="DB48" s="236"/>
      <c r="DC48" s="236"/>
      <c r="DD48" s="236"/>
      <c r="DE48" s="236"/>
      <c r="DF48" s="236"/>
      <c r="DG48" s="236"/>
      <c r="DH48" s="236"/>
      <c r="DI48" s="236"/>
      <c r="DJ48" s="236"/>
      <c r="DK48" s="146"/>
      <c r="DL48" s="146"/>
      <c r="DM48" s="146"/>
      <c r="DN48" s="146"/>
      <c r="DO48" s="146"/>
      <c r="DP48" s="146"/>
      <c r="DQ48" s="146"/>
      <c r="DR48" s="146"/>
      <c r="DS48" s="146"/>
      <c r="DT48" s="146"/>
      <c r="DU48" s="146"/>
      <c r="DV48" s="146"/>
      <c r="DW48" s="147"/>
      <c r="DX48" s="147"/>
      <c r="DY48" s="147"/>
      <c r="DZ48" s="147"/>
      <c r="EA48" s="147"/>
      <c r="EB48" s="53"/>
      <c r="EC48" s="8"/>
      <c r="ED48" s="148"/>
      <c r="EE48" s="148"/>
      <c r="EF48" s="148"/>
      <c r="EG48" s="148"/>
      <c r="EH48" s="148"/>
      <c r="EI48" s="148"/>
      <c r="EJ48" s="148"/>
      <c r="EK48" s="148"/>
      <c r="EL48" s="148"/>
      <c r="EM48" s="148"/>
      <c r="EN48" s="148"/>
      <c r="EO48" s="148"/>
      <c r="EP48" s="148"/>
      <c r="EQ48" s="148"/>
      <c r="ER48" s="148"/>
      <c r="ES48" s="148"/>
      <c r="ET48" s="148"/>
      <c r="EU48" s="8"/>
      <c r="EW48" s="2"/>
      <c r="EX48" s="2"/>
      <c r="EY48" s="2"/>
      <c r="EZ48" s="2"/>
      <c r="FA48" s="2"/>
    </row>
    <row r="49" spans="1:157" ht="13.5" customHeight="1">
      <c r="A49" s="2"/>
      <c r="B49" s="2"/>
      <c r="C49" s="72"/>
      <c r="BA49" s="86"/>
      <c r="BB49" s="86"/>
      <c r="BC49" s="86"/>
      <c r="BD49" s="86"/>
      <c r="BE49" s="86"/>
      <c r="BF49" s="86"/>
      <c r="BG49" s="86"/>
      <c r="BH49" s="86"/>
      <c r="BI49" s="86"/>
      <c r="BJ49" s="86"/>
      <c r="BK49" s="86"/>
      <c r="BL49" s="86"/>
      <c r="BM49" s="86"/>
      <c r="BN49" s="86"/>
      <c r="BO49" s="86"/>
      <c r="BP49" s="86"/>
      <c r="BQ49" s="86"/>
      <c r="BR49" s="86"/>
      <c r="BS49" s="86"/>
      <c r="BT49" s="86"/>
      <c r="BU49" s="86"/>
      <c r="BV49" s="86"/>
      <c r="BW49" s="40"/>
      <c r="BX49" s="6"/>
      <c r="BZ49" s="6"/>
      <c r="CA49" s="6"/>
      <c r="CB49" s="144"/>
      <c r="DK49" s="86"/>
      <c r="DL49" s="86"/>
      <c r="DM49" s="86"/>
      <c r="DN49" s="86"/>
      <c r="DO49" s="86"/>
      <c r="DP49" s="86"/>
      <c r="DQ49" s="86"/>
      <c r="DR49" s="86"/>
      <c r="DS49" s="86"/>
      <c r="DT49" s="86"/>
      <c r="DU49" s="86"/>
      <c r="DV49" s="86"/>
      <c r="DW49" s="86"/>
      <c r="DX49" s="86"/>
      <c r="DY49" s="86"/>
      <c r="DZ49" s="39"/>
      <c r="EA49" s="39"/>
      <c r="EB49" s="39"/>
      <c r="EC49" s="39"/>
      <c r="ED49" s="39"/>
      <c r="EE49" s="39"/>
      <c r="EF49" s="39"/>
      <c r="EG49" s="39"/>
      <c r="EH49" s="39"/>
      <c r="EI49" s="39"/>
      <c r="EJ49" s="39"/>
      <c r="EK49" s="39"/>
      <c r="EL49" s="39"/>
      <c r="EM49" s="39"/>
      <c r="EN49" s="39"/>
      <c r="EO49" s="39"/>
      <c r="EP49" s="39"/>
      <c r="EQ49" s="39"/>
      <c r="ER49" s="39"/>
      <c r="ES49" s="39"/>
      <c r="ET49" s="39"/>
      <c r="EU49" s="39"/>
      <c r="EW49" s="2"/>
      <c r="EX49" s="2"/>
      <c r="EY49" s="2"/>
      <c r="EZ49" s="2"/>
      <c r="FA49" s="2"/>
    </row>
    <row r="50" spans="1:157" ht="12.75" customHeight="1">
      <c r="A50" s="2"/>
      <c r="B50" s="2"/>
      <c r="C50" s="73"/>
      <c r="D50" s="41"/>
      <c r="E50" s="41"/>
      <c r="F50" s="41"/>
      <c r="G50" s="41"/>
      <c r="H50" s="41"/>
      <c r="I50" s="41"/>
      <c r="J50" s="41"/>
      <c r="K50" s="41"/>
      <c r="L50" s="41"/>
      <c r="M50" s="41"/>
      <c r="N50" s="41"/>
      <c r="O50" s="41"/>
      <c r="P50" s="41"/>
      <c r="Q50" s="41"/>
      <c r="R50" s="41"/>
      <c r="S50" s="41"/>
      <c r="T50" s="41"/>
      <c r="U50" s="41"/>
      <c r="V50" s="41"/>
      <c r="W50" s="41"/>
      <c r="X50" s="41"/>
      <c r="Y50" s="41"/>
      <c r="Z50" s="41"/>
      <c r="AA50" s="41"/>
      <c r="AB50" s="41"/>
      <c r="AC50" s="41"/>
      <c r="AD50" s="41"/>
      <c r="AE50" s="41"/>
      <c r="AF50" s="41"/>
      <c r="AG50" s="41"/>
      <c r="AH50" s="41"/>
      <c r="AI50" s="41"/>
      <c r="AJ50" s="41"/>
      <c r="AK50" s="41"/>
      <c r="AL50" s="41"/>
      <c r="AM50" s="41"/>
      <c r="AN50" s="41"/>
      <c r="AO50" s="41"/>
      <c r="AP50" s="41"/>
      <c r="AQ50" s="41"/>
      <c r="AR50" s="41"/>
      <c r="AS50" s="41"/>
      <c r="AT50" s="41"/>
      <c r="AU50" s="41"/>
      <c r="AV50" s="41"/>
      <c r="AW50" s="41"/>
      <c r="AX50" s="41"/>
      <c r="AY50" s="41"/>
      <c r="AZ50" s="41"/>
      <c r="BA50" s="41"/>
      <c r="BB50" s="41"/>
      <c r="BC50" s="41"/>
      <c r="BD50" s="41"/>
      <c r="BE50" s="41"/>
      <c r="BF50" s="41"/>
      <c r="BG50" s="41"/>
      <c r="BH50" s="41"/>
      <c r="BI50" s="41"/>
      <c r="BJ50" s="41"/>
      <c r="BK50" s="41"/>
      <c r="BL50" s="41"/>
      <c r="BM50" s="41"/>
      <c r="BN50" s="41"/>
      <c r="BO50" s="41"/>
      <c r="BP50" s="41"/>
      <c r="BQ50" s="41"/>
      <c r="BR50" s="41"/>
      <c r="BS50" s="41"/>
      <c r="BT50" s="41"/>
      <c r="BU50" s="41"/>
      <c r="BV50" s="41"/>
      <c r="BW50" s="40"/>
      <c r="EW50" s="2"/>
      <c r="EX50" s="2"/>
      <c r="EY50" s="2"/>
      <c r="EZ50" s="2"/>
      <c r="FA50" s="2"/>
    </row>
  </sheetData>
  <mergeCells count="651">
    <mergeCell ref="DB1:DI2"/>
    <mergeCell ref="DJ1:EH2"/>
    <mergeCell ref="C3:C16"/>
    <mergeCell ref="D3:F7"/>
    <mergeCell ref="G3:K3"/>
    <mergeCell ref="AW3:BC3"/>
    <mergeCell ref="BD3:BV3"/>
    <mergeCell ref="CC3:CE7"/>
    <mergeCell ref="G4:H7"/>
    <mergeCell ref="I4:AV7"/>
    <mergeCell ref="AW4:BC4"/>
    <mergeCell ref="BD4:BE4"/>
    <mergeCell ref="BF4:BG4"/>
    <mergeCell ref="BI4:BJ4"/>
    <mergeCell ref="BL4:BM4"/>
    <mergeCell ref="CP1:CV2"/>
    <mergeCell ref="CW1:DA2"/>
    <mergeCell ref="AY6:BC6"/>
    <mergeCell ref="BD6:BV6"/>
    <mergeCell ref="DV6:DW7"/>
    <mergeCell ref="DX6:EB6"/>
    <mergeCell ref="EC6:EU6"/>
    <mergeCell ref="AY7:BU7"/>
    <mergeCell ref="DX7:ET7"/>
    <mergeCell ref="BN4:BO4"/>
    <mergeCell ref="BQ4:BR4"/>
    <mergeCell ref="BT4:BU4"/>
    <mergeCell ref="CH4:DU7"/>
    <mergeCell ref="DV4:EU4"/>
    <mergeCell ref="AW5:BC5"/>
    <mergeCell ref="BD5:BV5"/>
    <mergeCell ref="DV5:EB5"/>
    <mergeCell ref="EC5:EU5"/>
    <mergeCell ref="AW6:AX7"/>
    <mergeCell ref="CF3:CG7"/>
    <mergeCell ref="DV3:EB3"/>
    <mergeCell ref="EC3:EU3"/>
    <mergeCell ref="EJ8:EU8"/>
    <mergeCell ref="D9:Q10"/>
    <mergeCell ref="R9:S9"/>
    <mergeCell ref="Y9:Z9"/>
    <mergeCell ref="AE9:AG9"/>
    <mergeCell ref="AW9:AX9"/>
    <mergeCell ref="BI9:BJ9"/>
    <mergeCell ref="D8:Q8"/>
    <mergeCell ref="R8:AG8"/>
    <mergeCell ref="AH8:AX8"/>
    <mergeCell ref="AY8:BJ8"/>
    <mergeCell ref="BK8:BV8"/>
    <mergeCell ref="CC8:CP8"/>
    <mergeCell ref="CC9:CP10"/>
    <mergeCell ref="CQ9:CR9"/>
    <mergeCell ref="CX9:CY9"/>
    <mergeCell ref="DD9:DF9"/>
    <mergeCell ref="DV9:DW9"/>
    <mergeCell ref="EH9:EI9"/>
    <mergeCell ref="DX10:EI10"/>
    <mergeCell ref="CQ8:DF8"/>
    <mergeCell ref="DG8:DW8"/>
    <mergeCell ref="DX8:EI8"/>
    <mergeCell ref="ES11:EU13"/>
    <mergeCell ref="D12:J13"/>
    <mergeCell ref="K12:M13"/>
    <mergeCell ref="CC12:CI13"/>
    <mergeCell ref="CJ12:CL13"/>
    <mergeCell ref="AC13:AH13"/>
    <mergeCell ref="AO13:AS13"/>
    <mergeCell ref="AY13:BC13"/>
    <mergeCell ref="EJ10:EU10"/>
    <mergeCell ref="D11:M11"/>
    <mergeCell ref="N11:Z13"/>
    <mergeCell ref="AE11:AZ12"/>
    <mergeCell ref="BE11:BH13"/>
    <mergeCell ref="BK11:BQ12"/>
    <mergeCell ref="BT11:BV13"/>
    <mergeCell ref="CC11:CL11"/>
    <mergeCell ref="CM11:CY13"/>
    <mergeCell ref="DD11:DY12"/>
    <mergeCell ref="R10:AG10"/>
    <mergeCell ref="AH10:AX10"/>
    <mergeCell ref="AY10:BJ10"/>
    <mergeCell ref="BK10:BV10"/>
    <mergeCell ref="CQ10:DF10"/>
    <mergeCell ref="DG10:DW10"/>
    <mergeCell ref="D14:F14"/>
    <mergeCell ref="G14:J14"/>
    <mergeCell ref="K14:M15"/>
    <mergeCell ref="T14:U14"/>
    <mergeCell ref="Y14:Z14"/>
    <mergeCell ref="AD14:AE14"/>
    <mergeCell ref="AF14:AJ14"/>
    <mergeCell ref="AM14:AO14"/>
    <mergeCell ref="AS14:AT14"/>
    <mergeCell ref="DC14:DD14"/>
    <mergeCell ref="DE14:DI14"/>
    <mergeCell ref="AU14:AW14"/>
    <mergeCell ref="AZ14:BA14"/>
    <mergeCell ref="BB14:BD14"/>
    <mergeCell ref="BK14:BL14"/>
    <mergeCell ref="BN14:BO14"/>
    <mergeCell ref="CC14:CE14"/>
    <mergeCell ref="EP13:ER13"/>
    <mergeCell ref="BK13:BN13"/>
    <mergeCell ref="BQ13:BS13"/>
    <mergeCell ref="DB13:DG13"/>
    <mergeCell ref="DN13:DR13"/>
    <mergeCell ref="DX13:EB13"/>
    <mergeCell ref="EJ13:EM13"/>
    <mergeCell ref="ED11:EG13"/>
    <mergeCell ref="EJ11:EP12"/>
    <mergeCell ref="BI15:BL15"/>
    <mergeCell ref="BM15:BP15"/>
    <mergeCell ref="BQ15:BS15"/>
    <mergeCell ref="BT15:BV15"/>
    <mergeCell ref="EM14:EN14"/>
    <mergeCell ref="D15:F15"/>
    <mergeCell ref="G15:J15"/>
    <mergeCell ref="N15:Z15"/>
    <mergeCell ref="AA15:AE15"/>
    <mergeCell ref="AF15:AJ15"/>
    <mergeCell ref="AK15:AO15"/>
    <mergeCell ref="AP15:AT15"/>
    <mergeCell ref="AU15:AW15"/>
    <mergeCell ref="AX15:BA15"/>
    <mergeCell ref="DL14:DN14"/>
    <mergeCell ref="DR14:DS14"/>
    <mergeCell ref="DT14:DV14"/>
    <mergeCell ref="DY14:DZ14"/>
    <mergeCell ref="EA14:EC14"/>
    <mergeCell ref="EJ14:EK14"/>
    <mergeCell ref="CF14:CI14"/>
    <mergeCell ref="CJ14:CL15"/>
    <mergeCell ref="CS14:CT14"/>
    <mergeCell ref="CX14:CY14"/>
    <mergeCell ref="EL15:EO15"/>
    <mergeCell ref="EP15:ER15"/>
    <mergeCell ref="ES15:EU15"/>
    <mergeCell ref="D16:T16"/>
    <mergeCell ref="U16:AO16"/>
    <mergeCell ref="AP16:BG16"/>
    <mergeCell ref="BH16:BV16"/>
    <mergeCell ref="CC16:CS16"/>
    <mergeCell ref="CT16:DN16"/>
    <mergeCell ref="DO16:EF16"/>
    <mergeCell ref="DO15:DS15"/>
    <mergeCell ref="DT15:DV15"/>
    <mergeCell ref="DW15:DZ15"/>
    <mergeCell ref="EA15:EC15"/>
    <mergeCell ref="ED15:EG15"/>
    <mergeCell ref="EH15:EK15"/>
    <mergeCell ref="CC15:CE15"/>
    <mergeCell ref="CF15:CI15"/>
    <mergeCell ref="CM15:CY15"/>
    <mergeCell ref="CZ15:DD15"/>
    <mergeCell ref="DE15:DI15"/>
    <mergeCell ref="DJ15:DN15"/>
    <mergeCell ref="BB15:BD15"/>
    <mergeCell ref="BE15:BH15"/>
    <mergeCell ref="EG16:EU16"/>
    <mergeCell ref="G17:L17"/>
    <mergeCell ref="M17:N17"/>
    <mergeCell ref="O17:R17"/>
    <mergeCell ref="S17:T17"/>
    <mergeCell ref="AJ17:AK17"/>
    <mergeCell ref="AN17:AO17"/>
    <mergeCell ref="BF17:BG17"/>
    <mergeCell ref="BR17:BS17"/>
    <mergeCell ref="CF17:CK17"/>
    <mergeCell ref="EQ17:ER17"/>
    <mergeCell ref="D18:T18"/>
    <mergeCell ref="U18:AO18"/>
    <mergeCell ref="AP18:BG18"/>
    <mergeCell ref="BH18:BV18"/>
    <mergeCell ref="CC18:CS18"/>
    <mergeCell ref="CT18:DN18"/>
    <mergeCell ref="DO18:EF18"/>
    <mergeCell ref="EG18:EU18"/>
    <mergeCell ref="CL17:CM17"/>
    <mergeCell ref="CN17:CQ17"/>
    <mergeCell ref="CR17:CS17"/>
    <mergeCell ref="DI17:DJ17"/>
    <mergeCell ref="DM17:DN17"/>
    <mergeCell ref="EE17:EF17"/>
    <mergeCell ref="D19:G19"/>
    <mergeCell ref="CC19:CF19"/>
    <mergeCell ref="D20:BV20"/>
    <mergeCell ref="CC20:EU20"/>
    <mergeCell ref="D21:G21"/>
    <mergeCell ref="H21:L21"/>
    <mergeCell ref="M21:U21"/>
    <mergeCell ref="V21:AB21"/>
    <mergeCell ref="AC21:AK21"/>
    <mergeCell ref="AL21:AS21"/>
    <mergeCell ref="DY21:ED21"/>
    <mergeCell ref="EE21:EJ21"/>
    <mergeCell ref="EK21:EP21"/>
    <mergeCell ref="EQ21:EU21"/>
    <mergeCell ref="DB21:DJ21"/>
    <mergeCell ref="DK21:DR21"/>
    <mergeCell ref="DS21:DX21"/>
    <mergeCell ref="D22:G23"/>
    <mergeCell ref="H22:M22"/>
    <mergeCell ref="N22:U22"/>
    <mergeCell ref="V22:AC22"/>
    <mergeCell ref="AD22:AI22"/>
    <mergeCell ref="AJ22:AN22"/>
    <mergeCell ref="CG21:CK21"/>
    <mergeCell ref="CL21:CT21"/>
    <mergeCell ref="CU21:DA21"/>
    <mergeCell ref="AT21:AY21"/>
    <mergeCell ref="AZ21:BE21"/>
    <mergeCell ref="BF21:BK21"/>
    <mergeCell ref="BL21:BQ21"/>
    <mergeCell ref="BR21:BV21"/>
    <mergeCell ref="CC21:CF21"/>
    <mergeCell ref="DS22:DX22"/>
    <mergeCell ref="DY22:ED22"/>
    <mergeCell ref="EE22:EJ22"/>
    <mergeCell ref="EK22:EU22"/>
    <mergeCell ref="H23:M23"/>
    <mergeCell ref="N23:U23"/>
    <mergeCell ref="V23:AC23"/>
    <mergeCell ref="AD23:AI23"/>
    <mergeCell ref="AJ23:AN23"/>
    <mergeCell ref="AO23:AS23"/>
    <mergeCell ref="CG22:CL22"/>
    <mergeCell ref="CM22:CT22"/>
    <mergeCell ref="CU22:DB22"/>
    <mergeCell ref="DC22:DH22"/>
    <mergeCell ref="DI22:DM22"/>
    <mergeCell ref="DN22:DR22"/>
    <mergeCell ref="AO22:AS22"/>
    <mergeCell ref="AT22:AY22"/>
    <mergeCell ref="AZ22:BE22"/>
    <mergeCell ref="BF22:BK22"/>
    <mergeCell ref="BL22:BV22"/>
    <mergeCell ref="CC22:CF23"/>
    <mergeCell ref="AT23:AY23"/>
    <mergeCell ref="AZ23:BE23"/>
    <mergeCell ref="DS23:DX23"/>
    <mergeCell ref="DY23:ED23"/>
    <mergeCell ref="EE23:EJ23"/>
    <mergeCell ref="EK23:EU23"/>
    <mergeCell ref="D24:F27"/>
    <mergeCell ref="G24:K24"/>
    <mergeCell ref="L24:AD24"/>
    <mergeCell ref="AE24:AG26"/>
    <mergeCell ref="AH24:AK26"/>
    <mergeCell ref="AL24:AS27"/>
    <mergeCell ref="CG23:CL23"/>
    <mergeCell ref="CM23:CT23"/>
    <mergeCell ref="CU23:DB23"/>
    <mergeCell ref="DC23:DH23"/>
    <mergeCell ref="DI23:DM23"/>
    <mergeCell ref="DN23:DR23"/>
    <mergeCell ref="BF23:BK23"/>
    <mergeCell ref="BL23:BV23"/>
    <mergeCell ref="EQ26:EU27"/>
    <mergeCell ref="G27:K27"/>
    <mergeCell ref="M27:N27"/>
    <mergeCell ref="O27:P27"/>
    <mergeCell ref="Q27:R27"/>
    <mergeCell ref="S27:U27"/>
    <mergeCell ref="V27:W27"/>
    <mergeCell ref="DY24:ED25"/>
    <mergeCell ref="EE24:EJ25"/>
    <mergeCell ref="EK24:EP25"/>
    <mergeCell ref="EQ24:EU25"/>
    <mergeCell ref="G25:K26"/>
    <mergeCell ref="L25:AB26"/>
    <mergeCell ref="AC25:AD26"/>
    <mergeCell ref="CF25:CJ26"/>
    <mergeCell ref="CK25:DA26"/>
    <mergeCell ref="DB25:DC26"/>
    <mergeCell ref="CF24:CJ24"/>
    <mergeCell ref="CK24:DC24"/>
    <mergeCell ref="DD24:DF26"/>
    <mergeCell ref="DG24:DJ26"/>
    <mergeCell ref="DK24:DR27"/>
    <mergeCell ref="DS24:DX27"/>
    <mergeCell ref="CF27:DJ27"/>
    <mergeCell ref="X27:Z27"/>
    <mergeCell ref="AA27:AB27"/>
    <mergeCell ref="AC27:AD27"/>
    <mergeCell ref="AE27:AG27"/>
    <mergeCell ref="AH27:AI27"/>
    <mergeCell ref="AJ27:AK27"/>
    <mergeCell ref="DY26:ED27"/>
    <mergeCell ref="EE26:EJ27"/>
    <mergeCell ref="EK26:EP27"/>
    <mergeCell ref="AT24:AY27"/>
    <mergeCell ref="AZ24:BE25"/>
    <mergeCell ref="BF24:BK25"/>
    <mergeCell ref="BL24:BQ25"/>
    <mergeCell ref="BR24:BV25"/>
    <mergeCell ref="CC24:CE27"/>
    <mergeCell ref="AZ26:BE27"/>
    <mergeCell ref="BF26:BK27"/>
    <mergeCell ref="BL26:BQ27"/>
    <mergeCell ref="BR26:BV27"/>
    <mergeCell ref="D28:D40"/>
    <mergeCell ref="E28:F31"/>
    <mergeCell ref="G28:K28"/>
    <mergeCell ref="L28:AD28"/>
    <mergeCell ref="AE28:AG30"/>
    <mergeCell ref="AH28:AK30"/>
    <mergeCell ref="G31:K31"/>
    <mergeCell ref="M31:N31"/>
    <mergeCell ref="O31:P31"/>
    <mergeCell ref="Q31:R31"/>
    <mergeCell ref="E35:F37"/>
    <mergeCell ref="G35:K35"/>
    <mergeCell ref="L35:AD35"/>
    <mergeCell ref="AE35:AG36"/>
    <mergeCell ref="AH35:AK36"/>
    <mergeCell ref="AA34:AB34"/>
    <mergeCell ref="AC34:AD34"/>
    <mergeCell ref="AE34:AG34"/>
    <mergeCell ref="AH34:AI34"/>
    <mergeCell ref="E38:F40"/>
    <mergeCell ref="G38:K38"/>
    <mergeCell ref="L38:AD38"/>
    <mergeCell ref="AE38:AG39"/>
    <mergeCell ref="AH38:AK39"/>
    <mergeCell ref="CK28:DC28"/>
    <mergeCell ref="DD28:DF30"/>
    <mergeCell ref="DB29:DC30"/>
    <mergeCell ref="BP30:BV35"/>
    <mergeCell ref="CK32:DC32"/>
    <mergeCell ref="DD32:DF33"/>
    <mergeCell ref="AL28:AN40"/>
    <mergeCell ref="AO28:AP31"/>
    <mergeCell ref="AQ28:AT28"/>
    <mergeCell ref="AU28:BJ28"/>
    <mergeCell ref="BK28:BK30"/>
    <mergeCell ref="BL28:BO30"/>
    <mergeCell ref="BB31:BC31"/>
    <mergeCell ref="BD31:BE31"/>
    <mergeCell ref="BF31:BG31"/>
    <mergeCell ref="BI31:BJ31"/>
    <mergeCell ref="BL31:BM31"/>
    <mergeCell ref="BN31:BO31"/>
    <mergeCell ref="CF31:DJ31"/>
    <mergeCell ref="AQ33:AT33"/>
    <mergeCell ref="AU33:BH33"/>
    <mergeCell ref="AQ32:AT32"/>
    <mergeCell ref="AU32:BJ32"/>
    <mergeCell ref="BK32:BK33"/>
    <mergeCell ref="EK28:EN30"/>
    <mergeCell ref="EO28:EU40"/>
    <mergeCell ref="G29:K30"/>
    <mergeCell ref="L29:AB30"/>
    <mergeCell ref="AC29:AD30"/>
    <mergeCell ref="AQ29:AT30"/>
    <mergeCell ref="AU29:BH30"/>
    <mergeCell ref="BI29:BJ30"/>
    <mergeCell ref="CF29:CJ30"/>
    <mergeCell ref="CK29:DA30"/>
    <mergeCell ref="DG28:DJ30"/>
    <mergeCell ref="DK28:DM40"/>
    <mergeCell ref="DN28:DO31"/>
    <mergeCell ref="DP28:DS28"/>
    <mergeCell ref="DT28:EI28"/>
    <mergeCell ref="EJ28:EJ30"/>
    <mergeCell ref="DP29:DS30"/>
    <mergeCell ref="DT29:EG30"/>
    <mergeCell ref="EH29:EI30"/>
    <mergeCell ref="DG32:DJ33"/>
    <mergeCell ref="BP28:BV29"/>
    <mergeCell ref="CC28:CC40"/>
    <mergeCell ref="CD28:CE31"/>
    <mergeCell ref="CF28:CJ28"/>
    <mergeCell ref="DP31:EN31"/>
    <mergeCell ref="E32:F34"/>
    <mergeCell ref="G32:K32"/>
    <mergeCell ref="L32:AD32"/>
    <mergeCell ref="AE32:AG33"/>
    <mergeCell ref="AH32:AK33"/>
    <mergeCell ref="AO32:AP34"/>
    <mergeCell ref="AH31:AI31"/>
    <mergeCell ref="AJ31:AK31"/>
    <mergeCell ref="AQ31:AT31"/>
    <mergeCell ref="AV31:AW31"/>
    <mergeCell ref="AX31:AY31"/>
    <mergeCell ref="AZ31:BA31"/>
    <mergeCell ref="S31:U31"/>
    <mergeCell ref="V31:W31"/>
    <mergeCell ref="X31:Z31"/>
    <mergeCell ref="AA31:AB31"/>
    <mergeCell ref="AC31:AD31"/>
    <mergeCell ref="AE31:AG31"/>
    <mergeCell ref="EJ32:EJ33"/>
    <mergeCell ref="EK32:EN33"/>
    <mergeCell ref="G33:K33"/>
    <mergeCell ref="L33:AB33"/>
    <mergeCell ref="AC33:AD33"/>
    <mergeCell ref="BL32:BO33"/>
    <mergeCell ref="CD32:CE34"/>
    <mergeCell ref="CF32:CJ32"/>
    <mergeCell ref="BI33:BJ33"/>
    <mergeCell ref="CF33:CJ33"/>
    <mergeCell ref="BD34:BE34"/>
    <mergeCell ref="BF34:BG34"/>
    <mergeCell ref="CK33:DA33"/>
    <mergeCell ref="DB33:DC33"/>
    <mergeCell ref="DP33:DS33"/>
    <mergeCell ref="DT33:EG33"/>
    <mergeCell ref="EH33:EI33"/>
    <mergeCell ref="G34:K34"/>
    <mergeCell ref="M34:N34"/>
    <mergeCell ref="O34:P34"/>
    <mergeCell ref="Q34:R34"/>
    <mergeCell ref="S34:U34"/>
    <mergeCell ref="DN32:DO34"/>
    <mergeCell ref="DP32:DS32"/>
    <mergeCell ref="DT32:EI32"/>
    <mergeCell ref="BI34:BJ34"/>
    <mergeCell ref="BL34:BM34"/>
    <mergeCell ref="BN34:BO34"/>
    <mergeCell ref="CF34:DJ34"/>
    <mergeCell ref="DP34:EN34"/>
    <mergeCell ref="AJ34:AK34"/>
    <mergeCell ref="AQ34:AT34"/>
    <mergeCell ref="AV34:AW34"/>
    <mergeCell ref="AX34:AY34"/>
    <mergeCell ref="AZ34:BA34"/>
    <mergeCell ref="BB34:BC34"/>
    <mergeCell ref="V34:W34"/>
    <mergeCell ref="X34:Z34"/>
    <mergeCell ref="DP35:DS35"/>
    <mergeCell ref="CF36:CJ36"/>
    <mergeCell ref="CK36:DA36"/>
    <mergeCell ref="DB36:DC36"/>
    <mergeCell ref="DP36:DS36"/>
    <mergeCell ref="AO35:AP37"/>
    <mergeCell ref="AQ35:AT35"/>
    <mergeCell ref="AU35:BJ35"/>
    <mergeCell ref="BK35:BK36"/>
    <mergeCell ref="AQ36:AT36"/>
    <mergeCell ref="AU36:BH36"/>
    <mergeCell ref="BI36:BJ36"/>
    <mergeCell ref="BP36:BV36"/>
    <mergeCell ref="CF35:CJ35"/>
    <mergeCell ref="CK35:DC35"/>
    <mergeCell ref="DD35:DF36"/>
    <mergeCell ref="DG35:DJ36"/>
    <mergeCell ref="DN35:DO37"/>
    <mergeCell ref="DT36:EG36"/>
    <mergeCell ref="EH36:EI36"/>
    <mergeCell ref="G37:K37"/>
    <mergeCell ref="M37:N37"/>
    <mergeCell ref="O37:P37"/>
    <mergeCell ref="Q37:R37"/>
    <mergeCell ref="S37:U37"/>
    <mergeCell ref="V37:W37"/>
    <mergeCell ref="X37:Z37"/>
    <mergeCell ref="AA37:AB37"/>
    <mergeCell ref="BL35:BO36"/>
    <mergeCell ref="CD35:CE37"/>
    <mergeCell ref="AX37:AY37"/>
    <mergeCell ref="AZ37:BA37"/>
    <mergeCell ref="BB37:BC37"/>
    <mergeCell ref="BD37:BE37"/>
    <mergeCell ref="DP37:EN37"/>
    <mergeCell ref="CF37:DJ37"/>
    <mergeCell ref="DT35:EI35"/>
    <mergeCell ref="EJ35:EJ36"/>
    <mergeCell ref="EK35:EN36"/>
    <mergeCell ref="G36:K36"/>
    <mergeCell ref="L36:AB36"/>
    <mergeCell ref="AC36:AD36"/>
    <mergeCell ref="AO38:AP40"/>
    <mergeCell ref="AQ38:AT38"/>
    <mergeCell ref="AU38:BJ38"/>
    <mergeCell ref="BK38:BK39"/>
    <mergeCell ref="BF37:BG37"/>
    <mergeCell ref="BI37:BJ37"/>
    <mergeCell ref="BL37:BM37"/>
    <mergeCell ref="BN37:BO37"/>
    <mergeCell ref="BP37:BV40"/>
    <mergeCell ref="BL38:BO39"/>
    <mergeCell ref="BB40:BC40"/>
    <mergeCell ref="BD40:BE40"/>
    <mergeCell ref="AQ37:AT37"/>
    <mergeCell ref="AV37:AW37"/>
    <mergeCell ref="CD38:CE40"/>
    <mergeCell ref="CF38:CJ38"/>
    <mergeCell ref="CK38:DC38"/>
    <mergeCell ref="AC37:AD37"/>
    <mergeCell ref="AE37:AG37"/>
    <mergeCell ref="AH37:AI37"/>
    <mergeCell ref="AJ37:AK37"/>
    <mergeCell ref="EK38:EN39"/>
    <mergeCell ref="G39:K39"/>
    <mergeCell ref="L39:AB39"/>
    <mergeCell ref="AC39:AD39"/>
    <mergeCell ref="AQ39:AT39"/>
    <mergeCell ref="AU39:BH39"/>
    <mergeCell ref="BI39:BJ39"/>
    <mergeCell ref="CF39:CJ39"/>
    <mergeCell ref="CK39:DA39"/>
    <mergeCell ref="DB39:DC39"/>
    <mergeCell ref="DD38:DF39"/>
    <mergeCell ref="DG38:DJ39"/>
    <mergeCell ref="DN38:DO40"/>
    <mergeCell ref="DP38:DS38"/>
    <mergeCell ref="DT38:EI38"/>
    <mergeCell ref="EJ38:EJ39"/>
    <mergeCell ref="DP39:DS39"/>
    <mergeCell ref="DT39:EG39"/>
    <mergeCell ref="EH39:EI39"/>
    <mergeCell ref="X40:Z40"/>
    <mergeCell ref="AA40:AB40"/>
    <mergeCell ref="AC40:AD40"/>
    <mergeCell ref="AE40:AG40"/>
    <mergeCell ref="AH40:AI40"/>
    <mergeCell ref="AJ40:AK40"/>
    <mergeCell ref="G40:K40"/>
    <mergeCell ref="M40:N40"/>
    <mergeCell ref="O40:P40"/>
    <mergeCell ref="Q40:R40"/>
    <mergeCell ref="S40:U40"/>
    <mergeCell ref="V40:W40"/>
    <mergeCell ref="BF40:BG40"/>
    <mergeCell ref="BI40:BJ40"/>
    <mergeCell ref="BL40:BM40"/>
    <mergeCell ref="BN40:BO40"/>
    <mergeCell ref="CF40:DJ40"/>
    <mergeCell ref="DP40:EN40"/>
    <mergeCell ref="AQ40:AT40"/>
    <mergeCell ref="AV40:AW40"/>
    <mergeCell ref="AX40:AY40"/>
    <mergeCell ref="AZ40:BA40"/>
    <mergeCell ref="CH41:CJ43"/>
    <mergeCell ref="CK41:CL43"/>
    <mergeCell ref="CM41:CO43"/>
    <mergeCell ref="CP41:CW41"/>
    <mergeCell ref="CP42:CS43"/>
    <mergeCell ref="CT42:CW43"/>
    <mergeCell ref="Y41:AB43"/>
    <mergeCell ref="AC41:AF43"/>
    <mergeCell ref="AG41:AJ43"/>
    <mergeCell ref="AK41:AM44"/>
    <mergeCell ref="AN41:BD42"/>
    <mergeCell ref="BH41:BT42"/>
    <mergeCell ref="BE43:BO43"/>
    <mergeCell ref="BP43:BQ43"/>
    <mergeCell ref="BR43:BT43"/>
    <mergeCell ref="AY44:BA44"/>
    <mergeCell ref="BP44:BQ44"/>
    <mergeCell ref="BR44:BT44"/>
    <mergeCell ref="BU44:BV44"/>
    <mergeCell ref="CC44:CD44"/>
    <mergeCell ref="CP44:CS44"/>
    <mergeCell ref="CT44:CW44"/>
    <mergeCell ref="W45:X45"/>
    <mergeCell ref="Y45:AA45"/>
    <mergeCell ref="CX41:DA43"/>
    <mergeCell ref="DB41:DE43"/>
    <mergeCell ref="DF41:DI43"/>
    <mergeCell ref="DJ41:DL44"/>
    <mergeCell ref="DM41:EC42"/>
    <mergeCell ref="EG41:ES42"/>
    <mergeCell ref="EA43:EC43"/>
    <mergeCell ref="ED43:EN43"/>
    <mergeCell ref="EO43:EP43"/>
    <mergeCell ref="EQ43:ES43"/>
    <mergeCell ref="DR44:DT44"/>
    <mergeCell ref="DU44:DW44"/>
    <mergeCell ref="DX44:DZ44"/>
    <mergeCell ref="EA44:EC44"/>
    <mergeCell ref="ED44:EN44"/>
    <mergeCell ref="EO44:EP44"/>
    <mergeCell ref="CX44:DA44"/>
    <mergeCell ref="DB44:DE44"/>
    <mergeCell ref="DF44:DI44"/>
    <mergeCell ref="DM44:DQ44"/>
    <mergeCell ref="CC41:CD43"/>
    <mergeCell ref="CE41:CG43"/>
    <mergeCell ref="D45:E47"/>
    <mergeCell ref="F45:M45"/>
    <mergeCell ref="C43:C47"/>
    <mergeCell ref="AN43:AR43"/>
    <mergeCell ref="AS43:AU43"/>
    <mergeCell ref="AV43:AX43"/>
    <mergeCell ref="AY43:BA43"/>
    <mergeCell ref="BB43:BD43"/>
    <mergeCell ref="AG44:AJ44"/>
    <mergeCell ref="AN44:AR44"/>
    <mergeCell ref="AS44:AU44"/>
    <mergeCell ref="AV44:AX44"/>
    <mergeCell ref="D41:E43"/>
    <mergeCell ref="F41:H43"/>
    <mergeCell ref="I41:K43"/>
    <mergeCell ref="L41:M43"/>
    <mergeCell ref="N41:P43"/>
    <mergeCell ref="Q41:X41"/>
    <mergeCell ref="Q42:T43"/>
    <mergeCell ref="U42:X43"/>
    <mergeCell ref="N45:O45"/>
    <mergeCell ref="P45:Q45"/>
    <mergeCell ref="R45:S45"/>
    <mergeCell ref="T45:V45"/>
    <mergeCell ref="AF45:AH45"/>
    <mergeCell ref="AI45:AJ45"/>
    <mergeCell ref="ET43:EU43"/>
    <mergeCell ref="D44:E44"/>
    <mergeCell ref="F44:H44"/>
    <mergeCell ref="I44:K44"/>
    <mergeCell ref="L44:M44"/>
    <mergeCell ref="N44:P44"/>
    <mergeCell ref="Q44:T44"/>
    <mergeCell ref="U44:X44"/>
    <mergeCell ref="Y44:AB44"/>
    <mergeCell ref="AC44:AF44"/>
    <mergeCell ref="BU43:BV43"/>
    <mergeCell ref="CB43:CB47"/>
    <mergeCell ref="DM43:DQ43"/>
    <mergeCell ref="DR43:DT43"/>
    <mergeCell ref="DU43:DW43"/>
    <mergeCell ref="DX43:DZ43"/>
    <mergeCell ref="CE44:CG44"/>
    <mergeCell ref="CH44:CJ44"/>
    <mergeCell ref="CK44:CL44"/>
    <mergeCell ref="CM44:CO44"/>
    <mergeCell ref="EQ44:ES44"/>
    <mergeCell ref="ET44:EU44"/>
    <mergeCell ref="AK45:AL45"/>
    <mergeCell ref="AM45:AN45"/>
    <mergeCell ref="BB44:BD44"/>
    <mergeCell ref="BE44:BO44"/>
    <mergeCell ref="EI47:EU47"/>
    <mergeCell ref="D48:AQ48"/>
    <mergeCell ref="BE47:BI47"/>
    <mergeCell ref="BJ47:BV47"/>
    <mergeCell ref="CE47:CL47"/>
    <mergeCell ref="CM47:DZ47"/>
    <mergeCell ref="EA47:EC47"/>
    <mergeCell ref="ED47:EH47"/>
    <mergeCell ref="AO45:AQ45"/>
    <mergeCell ref="CC45:CD47"/>
    <mergeCell ref="CE45:EU45"/>
    <mergeCell ref="F46:M46"/>
    <mergeCell ref="N46:BV46"/>
    <mergeCell ref="CE46:CL46"/>
    <mergeCell ref="CM46:EU46"/>
    <mergeCell ref="F47:M47"/>
    <mergeCell ref="N47:BA47"/>
    <mergeCell ref="BB47:BD47"/>
    <mergeCell ref="AB45:AC45"/>
    <mergeCell ref="AD45:AE45"/>
  </mergeCells>
  <phoneticPr fontId="2"/>
  <printOptions verticalCentered="1"/>
  <pageMargins left="0" right="0" top="0" bottom="0" header="0" footer="0"/>
  <pageSetup paperSize="9" scale="62" orientation="landscape" errors="NA" verticalDpi="360" r:id="rId1"/>
  <headerFooter alignWithMargins="0"/>
  <drawing r:id="rId2"/>
</worksheet>
</file>

<file path=xl/worksheets/sheet1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dimension ref="A1:FB50"/>
  <sheetViews>
    <sheetView showGridLines="0" showZeros="0" zoomScale="70" zoomScaleNormal="70" workbookViewId="0">
      <selection activeCell="D16" sqref="D16:T16"/>
    </sheetView>
  </sheetViews>
  <sheetFormatPr defaultRowHeight="13.5"/>
  <cols>
    <col min="1" max="1" width="1" customWidth="1"/>
    <col min="2" max="3" width="2.75" customWidth="1"/>
    <col min="4" max="4" width="4" customWidth="1"/>
    <col min="5" max="6" width="0.875" customWidth="1"/>
    <col min="7" max="7" width="1.375" customWidth="1"/>
    <col min="8" max="8" width="2" customWidth="1"/>
    <col min="9" max="9" width="1.375" customWidth="1"/>
    <col min="10" max="10" width="1.125" customWidth="1"/>
    <col min="11" max="11" width="1.625" customWidth="1"/>
    <col min="12" max="12" width="3.25" customWidth="1"/>
    <col min="13" max="13" width="1.125" customWidth="1"/>
    <col min="14" max="14" width="2" customWidth="1"/>
    <col min="15" max="15" width="0.875" customWidth="1"/>
    <col min="16" max="16" width="1.75" customWidth="1"/>
    <col min="17" max="17" width="1" customWidth="1"/>
    <col min="18" max="18" width="1.75" customWidth="1"/>
    <col min="19" max="21" width="0.875" customWidth="1"/>
    <col min="22" max="23" width="1.5" customWidth="1"/>
    <col min="24" max="24" width="1.25" customWidth="1"/>
    <col min="25" max="25" width="1.125" customWidth="1"/>
    <col min="26" max="26" width="0.75" customWidth="1"/>
    <col min="27" max="27" width="1.375" customWidth="1"/>
    <col min="28" max="28" width="1.5" customWidth="1"/>
    <col min="29" max="29" width="1.25" customWidth="1"/>
    <col min="30" max="31" width="1.375" customWidth="1"/>
    <col min="32" max="33" width="0.875" customWidth="1"/>
    <col min="34" max="34" width="1.375" customWidth="1"/>
    <col min="35" max="35" width="1.625" customWidth="1"/>
    <col min="36" max="37" width="1.375" customWidth="1"/>
    <col min="38" max="38" width="1.25" customWidth="1"/>
    <col min="39" max="39" width="2" customWidth="1"/>
    <col min="40" max="42" width="0.875" customWidth="1"/>
    <col min="43" max="43" width="1" customWidth="1"/>
    <col min="44" max="44" width="2.125" customWidth="1"/>
    <col min="45" max="45" width="1.75" customWidth="1"/>
    <col min="46" max="46" width="1.375" customWidth="1"/>
    <col min="47" max="47" width="2.5" customWidth="1"/>
    <col min="48" max="48" width="1.125" customWidth="1"/>
    <col min="49" max="49" width="1.875" customWidth="1"/>
    <col min="50" max="50" width="1.75" customWidth="1"/>
    <col min="51" max="51" width="1.375" customWidth="1"/>
    <col min="52" max="52" width="2" customWidth="1"/>
    <col min="53" max="53" width="1.25" customWidth="1"/>
    <col min="54" max="54" width="1.125" customWidth="1"/>
    <col min="55" max="55" width="2.25" customWidth="1"/>
    <col min="56" max="56" width="1.5" customWidth="1"/>
    <col min="57" max="57" width="1.625" customWidth="1"/>
    <col min="58" max="58" width="1.25" customWidth="1"/>
    <col min="59" max="59" width="2" customWidth="1"/>
    <col min="60" max="60" width="2.75" customWidth="1"/>
    <col min="61" max="61" width="1.5" customWidth="1"/>
    <col min="62" max="62" width="1.625" customWidth="1"/>
    <col min="63" max="63" width="2.875" customWidth="1"/>
    <col min="64" max="64" width="0.875" customWidth="1"/>
    <col min="65" max="65" width="2" customWidth="1"/>
    <col min="66" max="66" width="1.625" customWidth="1"/>
    <col min="67" max="67" width="1.25" customWidth="1"/>
    <col min="68" max="68" width="2.625" customWidth="1"/>
    <col min="69" max="69" width="2.375" customWidth="1"/>
    <col min="70" max="70" width="1.125" customWidth="1"/>
    <col min="71" max="71" width="2.625" customWidth="1"/>
    <col min="72" max="72" width="1.125" customWidth="1"/>
    <col min="73" max="73" width="2" customWidth="1"/>
    <col min="74" max="74" width="3.25" customWidth="1"/>
    <col min="75" max="79" width="0.875" customWidth="1"/>
    <col min="80" max="80" width="2.625" customWidth="1"/>
    <col min="81" max="81" width="4" customWidth="1"/>
    <col min="82" max="83" width="0.875" customWidth="1"/>
    <col min="84" max="84" width="1.375" customWidth="1"/>
    <col min="85" max="85" width="2" customWidth="1"/>
    <col min="86" max="86" width="1.375" customWidth="1"/>
    <col min="87" max="87" width="1.125" customWidth="1"/>
    <col min="88" max="88" width="1.625" customWidth="1"/>
    <col min="89" max="89" width="3.25" customWidth="1"/>
    <col min="90" max="90" width="1.125" customWidth="1"/>
    <col min="91" max="91" width="2" customWidth="1"/>
    <col min="92" max="92" width="0.875" customWidth="1"/>
    <col min="93" max="93" width="1.75" customWidth="1"/>
    <col min="94" max="94" width="1" customWidth="1"/>
    <col min="95" max="95" width="1.75" customWidth="1"/>
    <col min="96" max="98" width="0.875" customWidth="1"/>
    <col min="99" max="100" width="1.5" customWidth="1"/>
    <col min="101" max="101" width="1.25" customWidth="1"/>
    <col min="102" max="102" width="1.125" customWidth="1"/>
    <col min="103" max="103" width="0.75" customWidth="1"/>
    <col min="104" max="104" width="1.375" customWidth="1"/>
    <col min="105" max="105" width="1.5" customWidth="1"/>
    <col min="106" max="106" width="1.25" customWidth="1"/>
    <col min="107" max="108" width="1.375" customWidth="1"/>
    <col min="109" max="110" width="0.875" customWidth="1"/>
    <col min="111" max="111" width="1.375" customWidth="1"/>
    <col min="112" max="112" width="1.625" customWidth="1"/>
    <col min="113" max="114" width="1.375" customWidth="1"/>
    <col min="115" max="115" width="1.25" customWidth="1"/>
    <col min="116" max="116" width="2" customWidth="1"/>
    <col min="117" max="119" width="0.875" customWidth="1"/>
    <col min="120" max="120" width="1" customWidth="1"/>
    <col min="121" max="121" width="2.125" customWidth="1"/>
    <col min="122" max="122" width="1.75" customWidth="1"/>
    <col min="123" max="123" width="1.375" customWidth="1"/>
    <col min="124" max="124" width="2.5" customWidth="1"/>
    <col min="125" max="125" width="1.125" customWidth="1"/>
    <col min="126" max="126" width="1.875" customWidth="1"/>
    <col min="127" max="127" width="1.75" customWidth="1"/>
    <col min="128" max="128" width="1.375" customWidth="1"/>
    <col min="129" max="129" width="2" customWidth="1"/>
    <col min="130" max="130" width="1.25" customWidth="1"/>
    <col min="131" max="131" width="1" customWidth="1"/>
    <col min="132" max="132" width="2.25" customWidth="1"/>
    <col min="133" max="133" width="1.5" customWidth="1"/>
    <col min="134" max="134" width="1.625" customWidth="1"/>
    <col min="135" max="135" width="1.25" customWidth="1"/>
    <col min="136" max="136" width="1.875" customWidth="1"/>
    <col min="137" max="137" width="2.75" customWidth="1"/>
    <col min="138" max="138" width="1.5" customWidth="1"/>
    <col min="139" max="139" width="1.625" customWidth="1"/>
    <col min="140" max="140" width="2.875" customWidth="1"/>
    <col min="141" max="141" width="0.875" customWidth="1"/>
    <col min="142" max="142" width="2" customWidth="1"/>
    <col min="143" max="143" width="1.625" customWidth="1"/>
    <col min="144" max="144" width="1.25" customWidth="1"/>
    <col min="145" max="145" width="2.625" customWidth="1"/>
    <col min="146" max="146" width="2.375" customWidth="1"/>
    <col min="147" max="147" width="1.125" customWidth="1"/>
    <col min="148" max="148" width="2.625" customWidth="1"/>
    <col min="149" max="149" width="1.125" customWidth="1"/>
    <col min="150" max="150" width="2" customWidth="1"/>
    <col min="151" max="151" width="3.25" customWidth="1"/>
    <col min="152" max="157" width="1" customWidth="1"/>
  </cols>
  <sheetData>
    <row r="1" spans="1:157" ht="9.75" customHeight="1">
      <c r="A1" s="2"/>
      <c r="B1" s="2"/>
      <c r="C1" s="2"/>
      <c r="D1" s="164" t="s">
        <v>30</v>
      </c>
      <c r="E1" s="112"/>
      <c r="F1" s="112"/>
      <c r="G1" s="112"/>
      <c r="H1" s="112"/>
      <c r="I1" s="112"/>
      <c r="J1" s="112"/>
      <c r="K1" s="112"/>
      <c r="L1" s="112"/>
      <c r="M1" s="112"/>
      <c r="N1" s="112"/>
      <c r="O1" s="112"/>
      <c r="P1" s="112"/>
      <c r="Q1" s="112"/>
      <c r="R1" s="112"/>
      <c r="S1" s="112"/>
      <c r="T1" s="112"/>
      <c r="U1" s="112"/>
      <c r="V1" s="112"/>
      <c r="W1" s="112"/>
      <c r="X1" s="112"/>
      <c r="Y1" s="112"/>
      <c r="Z1" s="112"/>
      <c r="AA1" s="112"/>
      <c r="AB1" s="112"/>
      <c r="AC1" s="112"/>
      <c r="AD1" s="112"/>
      <c r="AE1" s="112"/>
      <c r="AF1" s="112"/>
      <c r="AG1" s="112"/>
      <c r="AH1" s="112"/>
      <c r="AI1" s="112"/>
      <c r="AJ1" s="112"/>
      <c r="AK1" s="112"/>
      <c r="AL1" s="112"/>
      <c r="AM1" s="112"/>
      <c r="AN1" s="112"/>
      <c r="AO1" s="112"/>
      <c r="AP1" s="112"/>
      <c r="AQ1" s="164" t="s">
        <v>72</v>
      </c>
      <c r="AR1" s="112"/>
      <c r="AS1" s="112"/>
      <c r="AT1" s="112"/>
      <c r="AU1" s="112"/>
      <c r="AV1" s="112"/>
      <c r="AW1" s="112"/>
      <c r="AX1" s="112"/>
      <c r="AY1" s="112"/>
      <c r="AZ1" s="112"/>
      <c r="BA1" s="112"/>
      <c r="BB1" s="113"/>
      <c r="BC1" s="163" t="s">
        <v>71</v>
      </c>
      <c r="BD1" s="112"/>
      <c r="BE1" s="112"/>
      <c r="BF1" s="112"/>
      <c r="BG1" s="112"/>
      <c r="BH1" s="112"/>
      <c r="BI1" s="112"/>
      <c r="BJ1" s="112"/>
      <c r="BK1" s="112"/>
      <c r="BL1" s="113"/>
      <c r="BM1" s="163" t="s">
        <v>30</v>
      </c>
      <c r="BN1" s="107"/>
      <c r="BO1" s="107"/>
      <c r="BP1" s="107"/>
      <c r="BQ1" s="107"/>
      <c r="BR1" s="107"/>
      <c r="BS1" s="107"/>
      <c r="BT1" s="107"/>
      <c r="BU1" s="107"/>
      <c r="BV1" s="108"/>
      <c r="BW1" s="2"/>
      <c r="BX1" s="2"/>
      <c r="BY1" s="2"/>
      <c r="BZ1" s="2"/>
      <c r="CA1" s="2"/>
      <c r="CB1" s="2"/>
      <c r="CC1" s="2"/>
      <c r="CD1" s="2"/>
      <c r="CE1" s="2"/>
      <c r="CF1" s="2"/>
      <c r="CG1" s="56"/>
      <c r="CH1" s="56"/>
      <c r="CI1" s="56"/>
      <c r="CJ1" s="56"/>
      <c r="CK1" s="56"/>
      <c r="CL1" s="56"/>
      <c r="CM1" s="56"/>
      <c r="CN1" s="56"/>
      <c r="CO1" s="56"/>
      <c r="CP1" s="428" t="s">
        <v>127</v>
      </c>
      <c r="CQ1" s="428"/>
      <c r="CR1" s="428"/>
      <c r="CS1" s="428"/>
      <c r="CT1" s="428"/>
      <c r="CU1" s="428"/>
      <c r="CV1" s="428"/>
      <c r="CW1" s="428">
        <f>'1a'!CW1</f>
        <v>4</v>
      </c>
      <c r="CX1" s="428"/>
      <c r="CY1" s="428"/>
      <c r="CZ1" s="428"/>
      <c r="DA1" s="428"/>
      <c r="DB1" s="428" t="s">
        <v>33</v>
      </c>
      <c r="DC1" s="428"/>
      <c r="DD1" s="428"/>
      <c r="DE1" s="428"/>
      <c r="DF1" s="428"/>
      <c r="DG1" s="428"/>
      <c r="DH1" s="428"/>
      <c r="DI1" s="428"/>
      <c r="DJ1" s="430" t="s">
        <v>104</v>
      </c>
      <c r="DK1" s="430"/>
      <c r="DL1" s="430"/>
      <c r="DM1" s="430"/>
      <c r="DN1" s="430"/>
      <c r="DO1" s="430"/>
      <c r="DP1" s="430"/>
      <c r="DQ1" s="430"/>
      <c r="DR1" s="430"/>
      <c r="DS1" s="430"/>
      <c r="DT1" s="430"/>
      <c r="DU1" s="430"/>
      <c r="DV1" s="430"/>
      <c r="DW1" s="430"/>
      <c r="DX1" s="430"/>
      <c r="DY1" s="430"/>
      <c r="DZ1" s="430"/>
      <c r="EA1" s="430"/>
      <c r="EB1" s="430"/>
      <c r="EC1" s="430"/>
      <c r="ED1" s="430"/>
      <c r="EE1" s="430"/>
      <c r="EF1" s="430"/>
      <c r="EG1" s="430"/>
      <c r="EH1" s="430"/>
      <c r="EI1" s="56"/>
      <c r="EJ1" s="56"/>
      <c r="EK1" s="56"/>
      <c r="EL1" s="56"/>
      <c r="EM1" s="56"/>
      <c r="EN1" s="56"/>
      <c r="EO1" s="56"/>
      <c r="EP1" s="2"/>
      <c r="EQ1" s="2"/>
      <c r="ER1" s="2"/>
      <c r="ES1" s="2"/>
      <c r="ET1" s="2"/>
      <c r="EU1" s="2"/>
      <c r="EW1" s="2"/>
      <c r="EX1" s="2"/>
      <c r="EY1" s="2"/>
      <c r="EZ1" s="2"/>
      <c r="FA1" s="2"/>
    </row>
    <row r="2" spans="1:157" ht="20.25" customHeight="1">
      <c r="A2" s="2"/>
      <c r="B2" s="2"/>
      <c r="C2" s="74"/>
      <c r="D2" s="98"/>
      <c r="E2" s="99"/>
      <c r="F2" s="99"/>
      <c r="G2" s="99"/>
      <c r="H2" s="99"/>
      <c r="I2" s="99"/>
      <c r="J2" s="99"/>
      <c r="K2" s="99"/>
      <c r="L2" s="99"/>
      <c r="M2" s="99"/>
      <c r="N2" s="99"/>
      <c r="O2" s="99"/>
      <c r="P2" s="99"/>
      <c r="Q2" s="100"/>
      <c r="R2" s="100"/>
      <c r="S2" s="100"/>
      <c r="T2" s="100"/>
      <c r="U2" s="100"/>
      <c r="V2" s="100"/>
      <c r="W2" s="100"/>
      <c r="X2" s="101"/>
      <c r="Y2" s="102"/>
      <c r="Z2" s="102"/>
      <c r="AA2" s="102"/>
      <c r="AB2" s="102"/>
      <c r="AC2" s="100"/>
      <c r="AD2" s="100"/>
      <c r="AE2" s="100"/>
      <c r="AF2" s="100"/>
      <c r="AG2" s="100"/>
      <c r="AH2" s="100"/>
      <c r="AI2" s="100"/>
      <c r="AJ2" s="100"/>
      <c r="AK2" s="103"/>
      <c r="AL2" s="104"/>
      <c r="AM2" s="104"/>
      <c r="AN2" s="104"/>
      <c r="AO2" s="104"/>
      <c r="AP2" s="104"/>
      <c r="AQ2" s="109"/>
      <c r="AR2" s="104"/>
      <c r="AS2" s="104"/>
      <c r="AT2" s="104"/>
      <c r="AU2" s="104"/>
      <c r="AV2" s="104"/>
      <c r="AW2" s="104"/>
      <c r="AX2" s="104"/>
      <c r="AY2" s="104"/>
      <c r="AZ2" s="104"/>
      <c r="BA2" s="104"/>
      <c r="BB2" s="110"/>
      <c r="BC2" s="104"/>
      <c r="BD2" s="104"/>
      <c r="BE2" s="104"/>
      <c r="BF2" s="104"/>
      <c r="BG2" s="104"/>
      <c r="BH2" s="104"/>
      <c r="BI2" s="99"/>
      <c r="BJ2" s="99"/>
      <c r="BK2" s="99"/>
      <c r="BL2" s="111"/>
      <c r="BM2" s="105"/>
      <c r="BN2" s="105"/>
      <c r="BO2" s="105"/>
      <c r="BP2" s="105"/>
      <c r="BQ2" s="99"/>
      <c r="BR2" s="99"/>
      <c r="BS2" s="99"/>
      <c r="BT2" s="99"/>
      <c r="BU2" s="99"/>
      <c r="BV2" s="106">
        <f>COUNTIF(BM2,"&gt;0")+COUNTIF(BN2,"&gt;0")+COUNTIF(BO2,"&gt;0")+COUNTIF(BP2,"&gt;0")</f>
        <v>0</v>
      </c>
      <c r="BW2" s="70"/>
      <c r="BX2" s="35"/>
      <c r="BY2" s="35"/>
      <c r="BZ2" s="35"/>
      <c r="CA2" s="35"/>
      <c r="CB2" s="35"/>
      <c r="CC2" s="69"/>
      <c r="CD2" s="70"/>
      <c r="CE2" s="70"/>
      <c r="CF2" s="70"/>
      <c r="CG2" s="70"/>
      <c r="CH2" s="70"/>
      <c r="CI2" s="70"/>
      <c r="CJ2" s="70"/>
      <c r="CK2" s="70"/>
      <c r="CL2" s="70"/>
      <c r="CM2" s="70"/>
      <c r="CN2" s="70"/>
      <c r="CO2" s="70"/>
      <c r="CP2" s="429"/>
      <c r="CQ2" s="429"/>
      <c r="CR2" s="429"/>
      <c r="CS2" s="429"/>
      <c r="CT2" s="429"/>
      <c r="CU2" s="429"/>
      <c r="CV2" s="429"/>
      <c r="CW2" s="429"/>
      <c r="CX2" s="429"/>
      <c r="CY2" s="429"/>
      <c r="CZ2" s="429"/>
      <c r="DA2" s="429"/>
      <c r="DB2" s="429"/>
      <c r="DC2" s="429"/>
      <c r="DD2" s="429"/>
      <c r="DE2" s="429"/>
      <c r="DF2" s="429"/>
      <c r="DG2" s="429"/>
      <c r="DH2" s="429"/>
      <c r="DI2" s="429"/>
      <c r="DJ2" s="431"/>
      <c r="DK2" s="431"/>
      <c r="DL2" s="431"/>
      <c r="DM2" s="431"/>
      <c r="DN2" s="431"/>
      <c r="DO2" s="431"/>
      <c r="DP2" s="431"/>
      <c r="DQ2" s="431"/>
      <c r="DR2" s="431"/>
      <c r="DS2" s="431"/>
      <c r="DT2" s="431"/>
      <c r="DU2" s="431"/>
      <c r="DV2" s="431"/>
      <c r="DW2" s="431"/>
      <c r="DX2" s="431"/>
      <c r="DY2" s="431"/>
      <c r="DZ2" s="431"/>
      <c r="EA2" s="431"/>
      <c r="EB2" s="431"/>
      <c r="EC2" s="431"/>
      <c r="ED2" s="431"/>
      <c r="EE2" s="431"/>
      <c r="EF2" s="431"/>
      <c r="EG2" s="431"/>
      <c r="EH2" s="431"/>
      <c r="EI2" s="70"/>
      <c r="EJ2" s="70"/>
      <c r="EK2" s="70"/>
      <c r="EL2" s="71"/>
      <c r="EM2" s="71"/>
      <c r="EN2" s="71"/>
      <c r="EO2" s="71"/>
      <c r="EP2" s="70"/>
      <c r="EQ2" s="36"/>
      <c r="ER2" s="36"/>
      <c r="ES2" s="36"/>
      <c r="ET2" s="36"/>
      <c r="EU2" s="36"/>
      <c r="EW2" s="2"/>
      <c r="EX2" s="2"/>
      <c r="EY2" s="2"/>
      <c r="EZ2" s="2"/>
      <c r="FA2" s="2"/>
    </row>
    <row r="3" spans="1:157" ht="21" customHeight="1" thickBot="1">
      <c r="A3" s="2"/>
      <c r="B3" s="2"/>
      <c r="C3" s="461" t="s">
        <v>70</v>
      </c>
      <c r="D3" s="462" t="s">
        <v>93</v>
      </c>
      <c r="E3" s="412"/>
      <c r="F3" s="412"/>
      <c r="G3" s="465" t="s">
        <v>89</v>
      </c>
      <c r="H3" s="466"/>
      <c r="I3" s="466"/>
      <c r="J3" s="466"/>
      <c r="K3" s="467"/>
      <c r="L3" s="145"/>
      <c r="M3" s="145"/>
      <c r="N3" s="134"/>
      <c r="O3" s="134"/>
      <c r="P3" s="134"/>
      <c r="Q3" s="134"/>
      <c r="R3" s="134"/>
      <c r="S3" s="134"/>
      <c r="T3" s="134"/>
      <c r="U3" s="134"/>
      <c r="V3" s="134"/>
      <c r="W3" s="134"/>
      <c r="X3" s="134"/>
      <c r="Y3" s="134"/>
      <c r="Z3" s="134"/>
      <c r="AA3" s="134"/>
      <c r="AB3" s="134"/>
      <c r="AC3" s="134"/>
      <c r="AD3" s="134"/>
      <c r="AE3" s="134"/>
      <c r="AF3" s="134"/>
      <c r="AG3" s="134"/>
      <c r="AH3" s="134"/>
      <c r="AI3" s="134"/>
      <c r="AJ3" s="134"/>
      <c r="AK3" s="134"/>
      <c r="AL3" s="134"/>
      <c r="AM3" s="134"/>
      <c r="AN3" s="134"/>
      <c r="AO3" s="134"/>
      <c r="AP3" s="134"/>
      <c r="AQ3" s="134"/>
      <c r="AR3" s="134"/>
      <c r="AS3" s="134"/>
      <c r="AT3" s="134"/>
      <c r="AU3" s="134"/>
      <c r="AV3" s="134"/>
      <c r="AW3" s="453" t="s">
        <v>31</v>
      </c>
      <c r="AX3" s="454"/>
      <c r="AY3" s="454"/>
      <c r="AZ3" s="454"/>
      <c r="BA3" s="454"/>
      <c r="BB3" s="454"/>
      <c r="BC3" s="455"/>
      <c r="BD3" s="468">
        <f>'[1]9'!$AV$2</f>
        <v>0</v>
      </c>
      <c r="BE3" s="468"/>
      <c r="BF3" s="468"/>
      <c r="BG3" s="468"/>
      <c r="BH3" s="468"/>
      <c r="BI3" s="468"/>
      <c r="BJ3" s="468"/>
      <c r="BK3" s="468"/>
      <c r="BL3" s="468"/>
      <c r="BM3" s="468"/>
      <c r="BN3" s="468"/>
      <c r="BO3" s="468"/>
      <c r="BP3" s="468"/>
      <c r="BQ3" s="468"/>
      <c r="BR3" s="468"/>
      <c r="BS3" s="468"/>
      <c r="BT3" s="468"/>
      <c r="BU3" s="468"/>
      <c r="BV3" s="469"/>
      <c r="BW3" s="28"/>
      <c r="BX3" s="3"/>
      <c r="BY3" s="3"/>
      <c r="BZ3" s="3"/>
      <c r="CA3" s="3"/>
      <c r="CB3" s="37"/>
      <c r="CC3" s="399" t="s">
        <v>93</v>
      </c>
      <c r="CD3" s="400"/>
      <c r="CE3" s="400"/>
      <c r="CF3" s="525" t="s">
        <v>100</v>
      </c>
      <c r="CG3" s="526"/>
      <c r="CH3" s="153"/>
      <c r="CI3" s="154"/>
      <c r="CJ3" s="154"/>
      <c r="CK3" s="154"/>
      <c r="CL3" s="154"/>
      <c r="CM3" s="154"/>
      <c r="CN3" s="154"/>
      <c r="CO3" s="154"/>
      <c r="CP3" s="154"/>
      <c r="CQ3" s="154"/>
      <c r="CR3" s="154"/>
      <c r="CS3" s="154"/>
      <c r="CT3" s="154"/>
      <c r="CU3" s="154"/>
      <c r="CV3" s="154"/>
      <c r="CW3" s="154"/>
      <c r="CX3" s="154"/>
      <c r="CY3" s="154"/>
      <c r="CZ3" s="154"/>
      <c r="DA3" s="154"/>
      <c r="DB3" s="154"/>
      <c r="DC3" s="154"/>
      <c r="DD3" s="154"/>
      <c r="DE3" s="154"/>
      <c r="DF3" s="154"/>
      <c r="DG3" s="154"/>
      <c r="DH3" s="154"/>
      <c r="DI3" s="154"/>
      <c r="DJ3" s="154"/>
      <c r="DK3" s="154"/>
      <c r="DL3" s="154"/>
      <c r="DM3" s="154"/>
      <c r="DN3" s="154"/>
      <c r="DO3" s="154"/>
      <c r="DP3" s="154"/>
      <c r="DQ3" s="154"/>
      <c r="DR3" s="154"/>
      <c r="DS3" s="154"/>
      <c r="DT3" s="154"/>
      <c r="DU3" s="155"/>
      <c r="DV3" s="529" t="s">
        <v>31</v>
      </c>
      <c r="DW3" s="529"/>
      <c r="DX3" s="529"/>
      <c r="DY3" s="529"/>
      <c r="DZ3" s="529"/>
      <c r="EA3" s="529"/>
      <c r="EB3" s="530"/>
      <c r="EC3" s="436">
        <f>BD3</f>
        <v>0</v>
      </c>
      <c r="ED3" s="436"/>
      <c r="EE3" s="436"/>
      <c r="EF3" s="436"/>
      <c r="EG3" s="436"/>
      <c r="EH3" s="436"/>
      <c r="EI3" s="436"/>
      <c r="EJ3" s="436"/>
      <c r="EK3" s="436"/>
      <c r="EL3" s="436"/>
      <c r="EM3" s="436"/>
      <c r="EN3" s="436"/>
      <c r="EO3" s="436"/>
      <c r="EP3" s="436"/>
      <c r="EQ3" s="436"/>
      <c r="ER3" s="436"/>
      <c r="ES3" s="436"/>
      <c r="ET3" s="436"/>
      <c r="EU3" s="437"/>
      <c r="EW3" s="2"/>
      <c r="EX3" s="2"/>
      <c r="EY3" s="2"/>
      <c r="EZ3" s="2"/>
      <c r="FA3" s="2"/>
    </row>
    <row r="4" spans="1:157" ht="20.25" customHeight="1" thickBot="1">
      <c r="A4" s="2"/>
      <c r="B4" s="2"/>
      <c r="C4" s="461"/>
      <c r="D4" s="463"/>
      <c r="E4" s="464"/>
      <c r="F4" s="464"/>
      <c r="G4" s="445" t="s">
        <v>94</v>
      </c>
      <c r="H4" s="446"/>
      <c r="I4" s="449" t="str">
        <f>'[1]9'!$M$3</f>
        <v/>
      </c>
      <c r="J4" s="450"/>
      <c r="K4" s="450"/>
      <c r="L4" s="450"/>
      <c r="M4" s="450"/>
      <c r="N4" s="450"/>
      <c r="O4" s="450"/>
      <c r="P4" s="450"/>
      <c r="Q4" s="450"/>
      <c r="R4" s="450"/>
      <c r="S4" s="450"/>
      <c r="T4" s="450"/>
      <c r="U4" s="450"/>
      <c r="V4" s="450"/>
      <c r="W4" s="450"/>
      <c r="X4" s="450"/>
      <c r="Y4" s="450"/>
      <c r="Z4" s="450"/>
      <c r="AA4" s="450"/>
      <c r="AB4" s="450"/>
      <c r="AC4" s="450"/>
      <c r="AD4" s="450"/>
      <c r="AE4" s="450"/>
      <c r="AF4" s="450"/>
      <c r="AG4" s="450"/>
      <c r="AH4" s="450"/>
      <c r="AI4" s="450"/>
      <c r="AJ4" s="450"/>
      <c r="AK4" s="450"/>
      <c r="AL4" s="450"/>
      <c r="AM4" s="450"/>
      <c r="AN4" s="450"/>
      <c r="AO4" s="450"/>
      <c r="AP4" s="450"/>
      <c r="AQ4" s="450"/>
      <c r="AR4" s="450"/>
      <c r="AS4" s="450"/>
      <c r="AT4" s="450"/>
      <c r="AU4" s="450"/>
      <c r="AV4" s="450"/>
      <c r="AW4" s="453" t="s">
        <v>39</v>
      </c>
      <c r="AX4" s="454"/>
      <c r="AY4" s="454"/>
      <c r="AZ4" s="454"/>
      <c r="BA4" s="454"/>
      <c r="BB4" s="454"/>
      <c r="BC4" s="455"/>
      <c r="BD4" s="456" t="str">
        <f>IF(BV7&lt;=0,"",IF((LEN(BV7)-11&lt;=0),"0",MID(BV7,LEN(BV7)-11,1)))</f>
        <v/>
      </c>
      <c r="BE4" s="457"/>
      <c r="BF4" s="458" t="str">
        <f>IF(BV7&lt;=0,"",IF((LEN(BV7)-10&lt;=0),"0",MID(BV7,LEN(BV7)-10,1)))</f>
        <v/>
      </c>
      <c r="BG4" s="458"/>
      <c r="BH4" s="161" t="str">
        <f>IF(BV7&lt;=0,"",IF((LEN(BV7)-9&lt;=0),"0",MID(BV7,LEN(BV7)-9,1)))</f>
        <v/>
      </c>
      <c r="BI4" s="457" t="str">
        <f>IF(BV7&lt;=0,"",IF((LEN(BV7)-8&lt;=0),"0",MID(BV7,LEN(BV7)-8,1)))</f>
        <v/>
      </c>
      <c r="BJ4" s="457"/>
      <c r="BK4" s="160" t="str">
        <f>IF(BV7&lt;=0,"",IF((LEN(BV7)-7&lt;=0),"0",MID(BV7,LEN(BV7)-7,1)))</f>
        <v/>
      </c>
      <c r="BL4" s="458" t="str">
        <f>IF(BV7&lt;=0,"",IF((LEN(BV7)-6&lt;=0),"0",MID(BV7,LEN(BV7)-6,1)))</f>
        <v/>
      </c>
      <c r="BM4" s="458"/>
      <c r="BN4" s="458" t="str">
        <f>IF(BV7&lt;=0,"",IF((LEN(BV7)-5&lt;=0),"0",MID(BV7,LEN(BV7)-5,1)))</f>
        <v/>
      </c>
      <c r="BO4" s="458"/>
      <c r="BP4" s="87" t="str">
        <f>IF(BV7&lt;=0,"",IF((LEN(BV7)-4&lt;=0),"0",MID(BV7,LEN(BV7)-4,1)))</f>
        <v/>
      </c>
      <c r="BQ4" s="457" t="str">
        <f>IF(BV7&lt;=0,"",IF((LEN(BV7)-3&lt;=0),"0",MID(BV7,LEN(BV7)-3,1)))</f>
        <v/>
      </c>
      <c r="BR4" s="457"/>
      <c r="BS4" s="161" t="str">
        <f>IF(BV7&lt;=0,"",IF((LEN(BV7)-2&lt;=0),"0",MID(BV7,LEN(BV7)-2,1)))</f>
        <v/>
      </c>
      <c r="BT4" s="458" t="str">
        <f>IF(BV7&lt;=0,"",IF((LEN(BV7)-1&lt;=0),"0",MID(BV7,LEN(BV7)-1,1)))</f>
        <v/>
      </c>
      <c r="BU4" s="458"/>
      <c r="BV4" s="87" t="str">
        <f>IF(BV7&lt;&gt;0,RIGHT(BV7,1),"")</f>
        <v/>
      </c>
      <c r="BW4" s="28"/>
      <c r="BX4" s="3"/>
      <c r="BY4" s="3"/>
      <c r="BZ4" s="3"/>
      <c r="CA4" s="3"/>
      <c r="CB4" s="37"/>
      <c r="CC4" s="384"/>
      <c r="CD4" s="385"/>
      <c r="CE4" s="385"/>
      <c r="CF4" s="527"/>
      <c r="CG4" s="528"/>
      <c r="CH4" s="533" t="str">
        <f>I4</f>
        <v/>
      </c>
      <c r="CI4" s="450"/>
      <c r="CJ4" s="450"/>
      <c r="CK4" s="450"/>
      <c r="CL4" s="450"/>
      <c r="CM4" s="450"/>
      <c r="CN4" s="450"/>
      <c r="CO4" s="450"/>
      <c r="CP4" s="450"/>
      <c r="CQ4" s="450"/>
      <c r="CR4" s="450"/>
      <c r="CS4" s="450"/>
      <c r="CT4" s="450"/>
      <c r="CU4" s="450"/>
      <c r="CV4" s="450"/>
      <c r="CW4" s="450"/>
      <c r="CX4" s="450"/>
      <c r="CY4" s="450"/>
      <c r="CZ4" s="450"/>
      <c r="DA4" s="450"/>
      <c r="DB4" s="450"/>
      <c r="DC4" s="450"/>
      <c r="DD4" s="450"/>
      <c r="DE4" s="450"/>
      <c r="DF4" s="450"/>
      <c r="DG4" s="450"/>
      <c r="DH4" s="450"/>
      <c r="DI4" s="450"/>
      <c r="DJ4" s="450"/>
      <c r="DK4" s="450"/>
      <c r="DL4" s="450"/>
      <c r="DM4" s="450"/>
      <c r="DN4" s="450"/>
      <c r="DO4" s="450"/>
      <c r="DP4" s="450"/>
      <c r="DQ4" s="450"/>
      <c r="DR4" s="450"/>
      <c r="DS4" s="450"/>
      <c r="DT4" s="450"/>
      <c r="DU4" s="534"/>
      <c r="DV4" s="536" t="s">
        <v>39</v>
      </c>
      <c r="DW4" s="537"/>
      <c r="DX4" s="537"/>
      <c r="DY4" s="537"/>
      <c r="DZ4" s="537"/>
      <c r="EA4" s="537"/>
      <c r="EB4" s="538"/>
      <c r="EC4" s="539" t="str">
        <f>BD4</f>
        <v/>
      </c>
      <c r="ED4" s="442"/>
      <c r="EE4" s="443" t="str">
        <f>BF4</f>
        <v/>
      </c>
      <c r="EF4" s="444"/>
      <c r="EG4" s="58" t="str">
        <f>BH4</f>
        <v/>
      </c>
      <c r="EH4" s="442" t="str">
        <f>BI4</f>
        <v/>
      </c>
      <c r="EI4" s="442"/>
      <c r="EJ4" s="159" t="str">
        <f>BK4</f>
        <v/>
      </c>
      <c r="EK4" s="443" t="str">
        <f>BL4</f>
        <v/>
      </c>
      <c r="EL4" s="444"/>
      <c r="EM4" s="443" t="str">
        <f>BN4</f>
        <v/>
      </c>
      <c r="EN4" s="444"/>
      <c r="EO4" s="59" t="str">
        <f>BP4</f>
        <v/>
      </c>
      <c r="EP4" s="442" t="str">
        <f>BQ4</f>
        <v/>
      </c>
      <c r="EQ4" s="442"/>
      <c r="ER4" s="58" t="str">
        <f>BS4</f>
        <v/>
      </c>
      <c r="ES4" s="443" t="str">
        <f>BT4</f>
        <v/>
      </c>
      <c r="ET4" s="444"/>
      <c r="EU4" s="59" t="str">
        <f>BV4</f>
        <v/>
      </c>
      <c r="EW4" s="2"/>
      <c r="EX4" s="2"/>
      <c r="EY4" s="2"/>
      <c r="EZ4" s="2"/>
      <c r="FA4" s="2"/>
    </row>
    <row r="5" spans="1:157" ht="20.25" customHeight="1" thickBot="1">
      <c r="A5" s="2"/>
      <c r="B5" s="2"/>
      <c r="C5" s="461"/>
      <c r="D5" s="463"/>
      <c r="E5" s="464"/>
      <c r="F5" s="464"/>
      <c r="G5" s="445"/>
      <c r="H5" s="446"/>
      <c r="I5" s="449"/>
      <c r="J5" s="450"/>
      <c r="K5" s="450"/>
      <c r="L5" s="450"/>
      <c r="M5" s="450"/>
      <c r="N5" s="450"/>
      <c r="O5" s="450"/>
      <c r="P5" s="450"/>
      <c r="Q5" s="450"/>
      <c r="R5" s="450"/>
      <c r="S5" s="450"/>
      <c r="T5" s="450"/>
      <c r="U5" s="450"/>
      <c r="V5" s="450"/>
      <c r="W5" s="450"/>
      <c r="X5" s="450"/>
      <c r="Y5" s="450"/>
      <c r="Z5" s="450"/>
      <c r="AA5" s="450"/>
      <c r="AB5" s="450"/>
      <c r="AC5" s="450"/>
      <c r="AD5" s="450"/>
      <c r="AE5" s="450"/>
      <c r="AF5" s="450"/>
      <c r="AG5" s="450"/>
      <c r="AH5" s="450"/>
      <c r="AI5" s="450"/>
      <c r="AJ5" s="450"/>
      <c r="AK5" s="450"/>
      <c r="AL5" s="450"/>
      <c r="AM5" s="450"/>
      <c r="AN5" s="450"/>
      <c r="AO5" s="450"/>
      <c r="AP5" s="450"/>
      <c r="AQ5" s="450"/>
      <c r="AR5" s="450"/>
      <c r="AS5" s="450"/>
      <c r="AT5" s="450"/>
      <c r="AU5" s="450"/>
      <c r="AV5" s="450"/>
      <c r="AW5" s="540" t="s">
        <v>41</v>
      </c>
      <c r="AX5" s="541"/>
      <c r="AY5" s="541"/>
      <c r="AZ5" s="541"/>
      <c r="BA5" s="541"/>
      <c r="BB5" s="541"/>
      <c r="BC5" s="542"/>
      <c r="BD5" s="543">
        <f>'[1]9'!$J$2</f>
        <v>0</v>
      </c>
      <c r="BE5" s="543"/>
      <c r="BF5" s="543"/>
      <c r="BG5" s="543"/>
      <c r="BH5" s="543"/>
      <c r="BI5" s="543"/>
      <c r="BJ5" s="543"/>
      <c r="BK5" s="543"/>
      <c r="BL5" s="543"/>
      <c r="BM5" s="543"/>
      <c r="BN5" s="543"/>
      <c r="BO5" s="543"/>
      <c r="BP5" s="543"/>
      <c r="BQ5" s="543"/>
      <c r="BR5" s="543"/>
      <c r="BS5" s="543"/>
      <c r="BT5" s="543"/>
      <c r="BU5" s="543"/>
      <c r="BV5" s="544"/>
      <c r="BW5" s="28"/>
      <c r="BX5" s="3"/>
      <c r="BY5" s="3"/>
      <c r="BZ5" s="3"/>
      <c r="CA5" s="3"/>
      <c r="CB5" s="37"/>
      <c r="CC5" s="384"/>
      <c r="CD5" s="385"/>
      <c r="CE5" s="385"/>
      <c r="CF5" s="527"/>
      <c r="CG5" s="528"/>
      <c r="CH5" s="533"/>
      <c r="CI5" s="450"/>
      <c r="CJ5" s="450"/>
      <c r="CK5" s="450"/>
      <c r="CL5" s="450"/>
      <c r="CM5" s="450"/>
      <c r="CN5" s="450"/>
      <c r="CO5" s="450"/>
      <c r="CP5" s="450"/>
      <c r="CQ5" s="450"/>
      <c r="CR5" s="450"/>
      <c r="CS5" s="450"/>
      <c r="CT5" s="450"/>
      <c r="CU5" s="450"/>
      <c r="CV5" s="450"/>
      <c r="CW5" s="450"/>
      <c r="CX5" s="450"/>
      <c r="CY5" s="450"/>
      <c r="CZ5" s="450"/>
      <c r="DA5" s="450"/>
      <c r="DB5" s="450"/>
      <c r="DC5" s="450"/>
      <c r="DD5" s="450"/>
      <c r="DE5" s="450"/>
      <c r="DF5" s="450"/>
      <c r="DG5" s="450"/>
      <c r="DH5" s="450"/>
      <c r="DI5" s="450"/>
      <c r="DJ5" s="450"/>
      <c r="DK5" s="450"/>
      <c r="DL5" s="450"/>
      <c r="DM5" s="450"/>
      <c r="DN5" s="450"/>
      <c r="DO5" s="450"/>
      <c r="DP5" s="450"/>
      <c r="DQ5" s="450"/>
      <c r="DR5" s="450"/>
      <c r="DS5" s="450"/>
      <c r="DT5" s="450"/>
      <c r="DU5" s="534"/>
      <c r="DV5" s="545" t="s">
        <v>41</v>
      </c>
      <c r="DW5" s="545"/>
      <c r="DX5" s="545"/>
      <c r="DY5" s="545"/>
      <c r="DZ5" s="545"/>
      <c r="EA5" s="545"/>
      <c r="EB5" s="546"/>
      <c r="EC5" s="531">
        <f>BD5</f>
        <v>0</v>
      </c>
      <c r="ED5" s="531"/>
      <c r="EE5" s="531"/>
      <c r="EF5" s="531"/>
      <c r="EG5" s="531"/>
      <c r="EH5" s="531"/>
      <c r="EI5" s="531"/>
      <c r="EJ5" s="531"/>
      <c r="EK5" s="531"/>
      <c r="EL5" s="531"/>
      <c r="EM5" s="531"/>
      <c r="EN5" s="531"/>
      <c r="EO5" s="531"/>
      <c r="EP5" s="531"/>
      <c r="EQ5" s="531"/>
      <c r="ER5" s="531"/>
      <c r="ES5" s="531"/>
      <c r="ET5" s="531"/>
      <c r="EU5" s="532"/>
      <c r="EW5" s="2"/>
      <c r="EX5" s="2"/>
      <c r="EY5" s="2"/>
      <c r="EZ5" s="2"/>
      <c r="FA5" s="2"/>
    </row>
    <row r="6" spans="1:157" ht="18" customHeight="1" thickBot="1">
      <c r="A6" s="2"/>
      <c r="B6" s="2"/>
      <c r="C6" s="461"/>
      <c r="D6" s="463"/>
      <c r="E6" s="464"/>
      <c r="F6" s="464"/>
      <c r="G6" s="445"/>
      <c r="H6" s="446"/>
      <c r="I6" s="449"/>
      <c r="J6" s="450"/>
      <c r="K6" s="450"/>
      <c r="L6" s="450"/>
      <c r="M6" s="450"/>
      <c r="N6" s="450"/>
      <c r="O6" s="450"/>
      <c r="P6" s="450"/>
      <c r="Q6" s="450"/>
      <c r="R6" s="450"/>
      <c r="S6" s="450"/>
      <c r="T6" s="450"/>
      <c r="U6" s="450"/>
      <c r="V6" s="450"/>
      <c r="W6" s="450"/>
      <c r="X6" s="450"/>
      <c r="Y6" s="450"/>
      <c r="Z6" s="450"/>
      <c r="AA6" s="450"/>
      <c r="AB6" s="450"/>
      <c r="AC6" s="450"/>
      <c r="AD6" s="450"/>
      <c r="AE6" s="450"/>
      <c r="AF6" s="450"/>
      <c r="AG6" s="450"/>
      <c r="AH6" s="450"/>
      <c r="AI6" s="450"/>
      <c r="AJ6" s="450"/>
      <c r="AK6" s="450"/>
      <c r="AL6" s="450"/>
      <c r="AM6" s="450"/>
      <c r="AN6" s="450"/>
      <c r="AO6" s="450"/>
      <c r="AP6" s="450"/>
      <c r="AQ6" s="450"/>
      <c r="AR6" s="450"/>
      <c r="AS6" s="450"/>
      <c r="AT6" s="450"/>
      <c r="AU6" s="450"/>
      <c r="AV6" s="450"/>
      <c r="AW6" s="477" t="s">
        <v>40</v>
      </c>
      <c r="AX6" s="478"/>
      <c r="AY6" s="481" t="s">
        <v>32</v>
      </c>
      <c r="AZ6" s="482"/>
      <c r="BA6" s="482"/>
      <c r="BB6" s="482"/>
      <c r="BC6" s="482"/>
      <c r="BD6" s="459" t="str">
        <f>'[1]9'!$AH$2</f>
        <v/>
      </c>
      <c r="BE6" s="459"/>
      <c r="BF6" s="459"/>
      <c r="BG6" s="459"/>
      <c r="BH6" s="459"/>
      <c r="BI6" s="459"/>
      <c r="BJ6" s="459"/>
      <c r="BK6" s="459"/>
      <c r="BL6" s="459"/>
      <c r="BM6" s="459"/>
      <c r="BN6" s="459"/>
      <c r="BO6" s="459"/>
      <c r="BP6" s="459"/>
      <c r="BQ6" s="459"/>
      <c r="BR6" s="459"/>
      <c r="BS6" s="459"/>
      <c r="BT6" s="459"/>
      <c r="BU6" s="459"/>
      <c r="BV6" s="460"/>
      <c r="BW6" s="29"/>
      <c r="BX6" s="3"/>
      <c r="BY6" s="3"/>
      <c r="BZ6" s="3"/>
      <c r="CA6" s="3"/>
      <c r="CB6" s="37"/>
      <c r="CC6" s="384"/>
      <c r="CD6" s="385"/>
      <c r="CE6" s="385"/>
      <c r="CF6" s="527"/>
      <c r="CG6" s="528"/>
      <c r="CH6" s="533"/>
      <c r="CI6" s="450"/>
      <c r="CJ6" s="450"/>
      <c r="CK6" s="450"/>
      <c r="CL6" s="450"/>
      <c r="CM6" s="450"/>
      <c r="CN6" s="450"/>
      <c r="CO6" s="450"/>
      <c r="CP6" s="450"/>
      <c r="CQ6" s="450"/>
      <c r="CR6" s="450"/>
      <c r="CS6" s="450"/>
      <c r="CT6" s="450"/>
      <c r="CU6" s="450"/>
      <c r="CV6" s="450"/>
      <c r="CW6" s="450"/>
      <c r="CX6" s="450"/>
      <c r="CY6" s="450"/>
      <c r="CZ6" s="450"/>
      <c r="DA6" s="450"/>
      <c r="DB6" s="450"/>
      <c r="DC6" s="450"/>
      <c r="DD6" s="450"/>
      <c r="DE6" s="450"/>
      <c r="DF6" s="450"/>
      <c r="DG6" s="450"/>
      <c r="DH6" s="450"/>
      <c r="DI6" s="450"/>
      <c r="DJ6" s="450"/>
      <c r="DK6" s="450"/>
      <c r="DL6" s="450"/>
      <c r="DM6" s="450"/>
      <c r="DN6" s="450"/>
      <c r="DO6" s="450"/>
      <c r="DP6" s="450"/>
      <c r="DQ6" s="450"/>
      <c r="DR6" s="450"/>
      <c r="DS6" s="450"/>
      <c r="DT6" s="450"/>
      <c r="DU6" s="534"/>
      <c r="DV6" s="438" t="s">
        <v>40</v>
      </c>
      <c r="DW6" s="439"/>
      <c r="DX6" s="432" t="s">
        <v>32</v>
      </c>
      <c r="DY6" s="433"/>
      <c r="DZ6" s="433"/>
      <c r="EA6" s="433"/>
      <c r="EB6" s="433"/>
      <c r="EC6" s="434" t="str">
        <f>BD6</f>
        <v/>
      </c>
      <c r="ED6" s="434"/>
      <c r="EE6" s="434"/>
      <c r="EF6" s="434"/>
      <c r="EG6" s="434"/>
      <c r="EH6" s="434"/>
      <c r="EI6" s="434"/>
      <c r="EJ6" s="434"/>
      <c r="EK6" s="434"/>
      <c r="EL6" s="434"/>
      <c r="EM6" s="434"/>
      <c r="EN6" s="434"/>
      <c r="EO6" s="434"/>
      <c r="EP6" s="434"/>
      <c r="EQ6" s="434"/>
      <c r="ER6" s="434"/>
      <c r="ES6" s="434"/>
      <c r="ET6" s="434"/>
      <c r="EU6" s="435"/>
      <c r="EW6" s="2"/>
      <c r="EX6" s="2"/>
      <c r="EY6" s="2"/>
      <c r="EZ6" s="2"/>
      <c r="FA6" s="2"/>
    </row>
    <row r="7" spans="1:157" ht="39.75" customHeight="1">
      <c r="A7" s="2"/>
      <c r="B7" s="2"/>
      <c r="C7" s="461"/>
      <c r="D7" s="463"/>
      <c r="E7" s="464"/>
      <c r="F7" s="464"/>
      <c r="G7" s="447"/>
      <c r="H7" s="448"/>
      <c r="I7" s="451"/>
      <c r="J7" s="452"/>
      <c r="K7" s="452"/>
      <c r="L7" s="452"/>
      <c r="M7" s="452"/>
      <c r="N7" s="452"/>
      <c r="O7" s="452"/>
      <c r="P7" s="452"/>
      <c r="Q7" s="452"/>
      <c r="R7" s="452"/>
      <c r="S7" s="452"/>
      <c r="T7" s="452"/>
      <c r="U7" s="452"/>
      <c r="V7" s="452"/>
      <c r="W7" s="452"/>
      <c r="X7" s="452"/>
      <c r="Y7" s="452"/>
      <c r="Z7" s="452"/>
      <c r="AA7" s="452"/>
      <c r="AB7" s="452"/>
      <c r="AC7" s="452"/>
      <c r="AD7" s="452"/>
      <c r="AE7" s="452"/>
      <c r="AF7" s="452"/>
      <c r="AG7" s="452"/>
      <c r="AH7" s="452"/>
      <c r="AI7" s="452"/>
      <c r="AJ7" s="452"/>
      <c r="AK7" s="452"/>
      <c r="AL7" s="452"/>
      <c r="AM7" s="452"/>
      <c r="AN7" s="452"/>
      <c r="AO7" s="452"/>
      <c r="AP7" s="452"/>
      <c r="AQ7" s="452"/>
      <c r="AR7" s="452"/>
      <c r="AS7" s="452"/>
      <c r="AT7" s="452"/>
      <c r="AU7" s="452"/>
      <c r="AV7" s="452"/>
      <c r="AW7" s="479"/>
      <c r="AX7" s="480"/>
      <c r="AY7" s="520" t="str">
        <f>'[1]9'!$AD$3</f>
        <v/>
      </c>
      <c r="AZ7" s="521"/>
      <c r="BA7" s="521"/>
      <c r="BB7" s="521"/>
      <c r="BC7" s="521"/>
      <c r="BD7" s="521"/>
      <c r="BE7" s="521"/>
      <c r="BF7" s="521"/>
      <c r="BG7" s="521"/>
      <c r="BH7" s="521"/>
      <c r="BI7" s="521"/>
      <c r="BJ7" s="521"/>
      <c r="BK7" s="521"/>
      <c r="BL7" s="521"/>
      <c r="BM7" s="521"/>
      <c r="BN7" s="521"/>
      <c r="BO7" s="521"/>
      <c r="BP7" s="521"/>
      <c r="BQ7" s="521"/>
      <c r="BR7" s="521"/>
      <c r="BS7" s="521"/>
      <c r="BT7" s="521"/>
      <c r="BU7" s="521"/>
      <c r="BV7" s="117">
        <f>'[2]9'!$BK$5</f>
        <v>0</v>
      </c>
      <c r="BW7" s="22"/>
      <c r="BX7" s="3"/>
      <c r="BY7" s="3"/>
      <c r="BZ7" s="3"/>
      <c r="CA7" s="3"/>
      <c r="CB7" s="37"/>
      <c r="CC7" s="384"/>
      <c r="CD7" s="385"/>
      <c r="CE7" s="385"/>
      <c r="CF7" s="527"/>
      <c r="CG7" s="528"/>
      <c r="CH7" s="533"/>
      <c r="CI7" s="450"/>
      <c r="CJ7" s="450"/>
      <c r="CK7" s="450"/>
      <c r="CL7" s="450"/>
      <c r="CM7" s="450"/>
      <c r="CN7" s="450"/>
      <c r="CO7" s="450"/>
      <c r="CP7" s="450"/>
      <c r="CQ7" s="535"/>
      <c r="CR7" s="535"/>
      <c r="CS7" s="535"/>
      <c r="CT7" s="535"/>
      <c r="CU7" s="535"/>
      <c r="CV7" s="535"/>
      <c r="CW7" s="535"/>
      <c r="CX7" s="535"/>
      <c r="CY7" s="535"/>
      <c r="CZ7" s="535"/>
      <c r="DA7" s="535"/>
      <c r="DB7" s="535"/>
      <c r="DC7" s="535"/>
      <c r="DD7" s="535"/>
      <c r="DE7" s="535"/>
      <c r="DF7" s="535"/>
      <c r="DG7" s="450"/>
      <c r="DH7" s="450"/>
      <c r="DI7" s="450"/>
      <c r="DJ7" s="450"/>
      <c r="DK7" s="450"/>
      <c r="DL7" s="450"/>
      <c r="DM7" s="450"/>
      <c r="DN7" s="450"/>
      <c r="DO7" s="450"/>
      <c r="DP7" s="450"/>
      <c r="DQ7" s="450"/>
      <c r="DR7" s="450"/>
      <c r="DS7" s="450"/>
      <c r="DT7" s="450"/>
      <c r="DU7" s="534"/>
      <c r="DV7" s="440"/>
      <c r="DW7" s="441"/>
      <c r="DX7" s="522" t="str">
        <f>AY7</f>
        <v/>
      </c>
      <c r="DY7" s="523"/>
      <c r="DZ7" s="523"/>
      <c r="EA7" s="523"/>
      <c r="EB7" s="523"/>
      <c r="EC7" s="523"/>
      <c r="ED7" s="523"/>
      <c r="EE7" s="523"/>
      <c r="EF7" s="523"/>
      <c r="EG7" s="523"/>
      <c r="EH7" s="523"/>
      <c r="EI7" s="523"/>
      <c r="EJ7" s="524"/>
      <c r="EK7" s="524"/>
      <c r="EL7" s="524"/>
      <c r="EM7" s="524"/>
      <c r="EN7" s="524"/>
      <c r="EO7" s="524"/>
      <c r="EP7" s="524"/>
      <c r="EQ7" s="524"/>
      <c r="ER7" s="524"/>
      <c r="ES7" s="524"/>
      <c r="ET7" s="524"/>
      <c r="EU7" s="156">
        <f>'[2]2'!$BJ$5</f>
        <v>0</v>
      </c>
      <c r="EW7" s="2"/>
      <c r="EY7" s="2"/>
      <c r="EZ7" s="2"/>
      <c r="FA7" s="2"/>
    </row>
    <row r="8" spans="1:157" ht="21.75" customHeight="1" thickBot="1">
      <c r="A8" s="2"/>
      <c r="B8" s="2"/>
      <c r="C8" s="461"/>
      <c r="D8" s="470" t="s">
        <v>47</v>
      </c>
      <c r="E8" s="471"/>
      <c r="F8" s="471"/>
      <c r="G8" s="471"/>
      <c r="H8" s="471"/>
      <c r="I8" s="471"/>
      <c r="J8" s="471"/>
      <c r="K8" s="471"/>
      <c r="L8" s="471"/>
      <c r="M8" s="471"/>
      <c r="N8" s="471"/>
      <c r="O8" s="471"/>
      <c r="P8" s="471"/>
      <c r="Q8" s="472"/>
      <c r="R8" s="473" t="s">
        <v>0</v>
      </c>
      <c r="S8" s="473"/>
      <c r="T8" s="473"/>
      <c r="U8" s="473"/>
      <c r="V8" s="473"/>
      <c r="W8" s="473"/>
      <c r="X8" s="473"/>
      <c r="Y8" s="473"/>
      <c r="Z8" s="473"/>
      <c r="AA8" s="473"/>
      <c r="AB8" s="473"/>
      <c r="AC8" s="473"/>
      <c r="AD8" s="473"/>
      <c r="AE8" s="473"/>
      <c r="AF8" s="473"/>
      <c r="AG8" s="473"/>
      <c r="AH8" s="474" t="s">
        <v>136</v>
      </c>
      <c r="AI8" s="475"/>
      <c r="AJ8" s="475"/>
      <c r="AK8" s="475"/>
      <c r="AL8" s="475"/>
      <c r="AM8" s="475"/>
      <c r="AN8" s="475"/>
      <c r="AO8" s="475"/>
      <c r="AP8" s="475"/>
      <c r="AQ8" s="475"/>
      <c r="AR8" s="475"/>
      <c r="AS8" s="475"/>
      <c r="AT8" s="475"/>
      <c r="AU8" s="475"/>
      <c r="AV8" s="475"/>
      <c r="AW8" s="475"/>
      <c r="AX8" s="476"/>
      <c r="AY8" s="483" t="s">
        <v>1</v>
      </c>
      <c r="AZ8" s="483"/>
      <c r="BA8" s="483"/>
      <c r="BB8" s="483"/>
      <c r="BC8" s="483"/>
      <c r="BD8" s="483"/>
      <c r="BE8" s="483"/>
      <c r="BF8" s="483"/>
      <c r="BG8" s="483"/>
      <c r="BH8" s="483"/>
      <c r="BI8" s="483"/>
      <c r="BJ8" s="483"/>
      <c r="BK8" s="484" t="s">
        <v>95</v>
      </c>
      <c r="BL8" s="485"/>
      <c r="BM8" s="485"/>
      <c r="BN8" s="485"/>
      <c r="BO8" s="485"/>
      <c r="BP8" s="485"/>
      <c r="BQ8" s="485"/>
      <c r="BR8" s="485"/>
      <c r="BS8" s="485"/>
      <c r="BT8" s="485"/>
      <c r="BU8" s="485"/>
      <c r="BV8" s="486"/>
      <c r="BW8" s="26"/>
      <c r="BX8" s="4"/>
      <c r="BY8" s="4"/>
      <c r="BZ8" s="4"/>
      <c r="CA8" s="4"/>
      <c r="CB8" s="37"/>
      <c r="CC8" s="553" t="s">
        <v>47</v>
      </c>
      <c r="CD8" s="554"/>
      <c r="CE8" s="554"/>
      <c r="CF8" s="554"/>
      <c r="CG8" s="554"/>
      <c r="CH8" s="554"/>
      <c r="CI8" s="554"/>
      <c r="CJ8" s="554"/>
      <c r="CK8" s="554"/>
      <c r="CL8" s="554"/>
      <c r="CM8" s="554"/>
      <c r="CN8" s="554"/>
      <c r="CO8" s="554"/>
      <c r="CP8" s="555"/>
      <c r="CQ8" s="549" t="s">
        <v>0</v>
      </c>
      <c r="CR8" s="549"/>
      <c r="CS8" s="549"/>
      <c r="CT8" s="549"/>
      <c r="CU8" s="549"/>
      <c r="CV8" s="549"/>
      <c r="CW8" s="549"/>
      <c r="CX8" s="549"/>
      <c r="CY8" s="549"/>
      <c r="CZ8" s="549"/>
      <c r="DA8" s="549"/>
      <c r="DB8" s="549"/>
      <c r="DC8" s="549"/>
      <c r="DD8" s="549"/>
      <c r="DE8" s="549"/>
      <c r="DF8" s="549"/>
      <c r="DG8" s="550" t="s">
        <v>143</v>
      </c>
      <c r="DH8" s="551"/>
      <c r="DI8" s="551"/>
      <c r="DJ8" s="551"/>
      <c r="DK8" s="551"/>
      <c r="DL8" s="551"/>
      <c r="DM8" s="551"/>
      <c r="DN8" s="551"/>
      <c r="DO8" s="551"/>
      <c r="DP8" s="551"/>
      <c r="DQ8" s="551"/>
      <c r="DR8" s="551"/>
      <c r="DS8" s="551"/>
      <c r="DT8" s="551"/>
      <c r="DU8" s="551"/>
      <c r="DV8" s="551"/>
      <c r="DW8" s="552"/>
      <c r="DX8" s="547" t="s">
        <v>1</v>
      </c>
      <c r="DY8" s="547"/>
      <c r="DZ8" s="547"/>
      <c r="EA8" s="547"/>
      <c r="EB8" s="547"/>
      <c r="EC8" s="547"/>
      <c r="ED8" s="547"/>
      <c r="EE8" s="547"/>
      <c r="EF8" s="547"/>
      <c r="EG8" s="547"/>
      <c r="EH8" s="547"/>
      <c r="EI8" s="548"/>
      <c r="EJ8" s="518" t="s">
        <v>95</v>
      </c>
      <c r="EK8" s="518"/>
      <c r="EL8" s="518"/>
      <c r="EM8" s="518"/>
      <c r="EN8" s="518"/>
      <c r="EO8" s="518"/>
      <c r="EP8" s="518"/>
      <c r="EQ8" s="518"/>
      <c r="ER8" s="518"/>
      <c r="ES8" s="518"/>
      <c r="ET8" s="518"/>
      <c r="EU8" s="519"/>
      <c r="EW8" s="2"/>
      <c r="EX8" s="2"/>
      <c r="EY8" s="2"/>
      <c r="EZ8" s="2"/>
      <c r="FA8" s="2"/>
    </row>
    <row r="9" spans="1:157" ht="12" customHeight="1">
      <c r="A9" s="2"/>
      <c r="B9" s="2"/>
      <c r="C9" s="461"/>
      <c r="D9" s="556" t="s">
        <v>122</v>
      </c>
      <c r="E9" s="428"/>
      <c r="F9" s="428"/>
      <c r="G9" s="428"/>
      <c r="H9" s="428"/>
      <c r="I9" s="428"/>
      <c r="J9" s="428"/>
      <c r="K9" s="428"/>
      <c r="L9" s="428"/>
      <c r="M9" s="428"/>
      <c r="N9" s="428"/>
      <c r="O9" s="428"/>
      <c r="P9" s="428"/>
      <c r="Q9" s="428"/>
      <c r="R9" s="557" t="s">
        <v>42</v>
      </c>
      <c r="S9" s="558"/>
      <c r="T9" s="77"/>
      <c r="U9" s="77"/>
      <c r="V9" s="77"/>
      <c r="W9" s="77"/>
      <c r="X9" s="77"/>
      <c r="Y9" s="558"/>
      <c r="Z9" s="558"/>
      <c r="AA9" s="77"/>
      <c r="AB9" s="77" t="s">
        <v>8</v>
      </c>
      <c r="AC9" s="77"/>
      <c r="AD9" s="77"/>
      <c r="AE9" s="559" t="s">
        <v>7</v>
      </c>
      <c r="AF9" s="559"/>
      <c r="AG9" s="560"/>
      <c r="AH9" s="78"/>
      <c r="AI9" s="77"/>
      <c r="AJ9" s="77"/>
      <c r="AK9" s="77"/>
      <c r="AL9" s="77"/>
      <c r="AM9" s="77"/>
      <c r="AN9" s="77"/>
      <c r="AO9" s="77"/>
      <c r="AP9" s="77"/>
      <c r="AQ9" s="77"/>
      <c r="AR9" s="77"/>
      <c r="AS9" s="77"/>
      <c r="AT9" s="77" t="s">
        <v>8</v>
      </c>
      <c r="AU9" s="77"/>
      <c r="AV9" s="77"/>
      <c r="AW9" s="559" t="s">
        <v>9</v>
      </c>
      <c r="AX9" s="560"/>
      <c r="AY9" s="79"/>
      <c r="AZ9" s="79"/>
      <c r="BA9" s="79"/>
      <c r="BB9" s="79"/>
      <c r="BC9" s="79"/>
      <c r="BD9" s="79"/>
      <c r="BE9" s="79"/>
      <c r="BF9" s="79" t="s">
        <v>8</v>
      </c>
      <c r="BG9" s="79"/>
      <c r="BH9" s="79"/>
      <c r="BI9" s="561" t="s">
        <v>9</v>
      </c>
      <c r="BJ9" s="561"/>
      <c r="BK9" s="118" t="s">
        <v>43</v>
      </c>
      <c r="BL9" s="79"/>
      <c r="BM9" s="79"/>
      <c r="BN9" s="79"/>
      <c r="BO9" s="79"/>
      <c r="BP9" s="79"/>
      <c r="BQ9" s="79"/>
      <c r="BR9" s="79" t="s">
        <v>8</v>
      </c>
      <c r="BS9" s="79"/>
      <c r="BT9" s="79"/>
      <c r="BU9" s="79"/>
      <c r="BV9" s="80" t="s">
        <v>9</v>
      </c>
      <c r="BW9" s="30"/>
      <c r="BX9" s="5"/>
      <c r="BY9" s="5"/>
      <c r="BZ9" s="5"/>
      <c r="CA9" s="5"/>
      <c r="CB9" s="37"/>
      <c r="CC9" s="577" t="str">
        <f>D9</f>
        <v>給料・賞与</v>
      </c>
      <c r="CD9" s="428"/>
      <c r="CE9" s="428"/>
      <c r="CF9" s="428"/>
      <c r="CG9" s="428"/>
      <c r="CH9" s="428"/>
      <c r="CI9" s="428"/>
      <c r="CJ9" s="428"/>
      <c r="CK9" s="428"/>
      <c r="CL9" s="428"/>
      <c r="CM9" s="428"/>
      <c r="CN9" s="428"/>
      <c r="CO9" s="428"/>
      <c r="CP9" s="428"/>
      <c r="CQ9" s="578" t="s">
        <v>42</v>
      </c>
      <c r="CR9" s="579"/>
      <c r="CS9" s="48"/>
      <c r="CT9" s="48"/>
      <c r="CU9" s="48"/>
      <c r="CV9" s="48"/>
      <c r="CW9" s="48"/>
      <c r="CX9" s="579"/>
      <c r="CY9" s="579"/>
      <c r="CZ9" s="48"/>
      <c r="DA9" s="48" t="s">
        <v>8</v>
      </c>
      <c r="DB9" s="48"/>
      <c r="DC9" s="48"/>
      <c r="DD9" s="568" t="s">
        <v>7</v>
      </c>
      <c r="DE9" s="568"/>
      <c r="DF9" s="568"/>
      <c r="DG9" s="49"/>
      <c r="DH9" s="48"/>
      <c r="DI9" s="48"/>
      <c r="DJ9" s="48"/>
      <c r="DK9" s="48"/>
      <c r="DL9" s="48"/>
      <c r="DM9" s="48"/>
      <c r="DN9" s="48"/>
      <c r="DO9" s="48"/>
      <c r="DP9" s="48"/>
      <c r="DQ9" s="48"/>
      <c r="DR9" s="48"/>
      <c r="DS9" s="48" t="s">
        <v>8</v>
      </c>
      <c r="DT9" s="48"/>
      <c r="DU9" s="48"/>
      <c r="DV9" s="568" t="s">
        <v>9</v>
      </c>
      <c r="DW9" s="569"/>
      <c r="DX9" s="48"/>
      <c r="DY9" s="48"/>
      <c r="DZ9" s="48"/>
      <c r="EA9" s="48"/>
      <c r="EB9" s="48"/>
      <c r="EC9" s="48"/>
      <c r="ED9" s="48"/>
      <c r="EE9" s="48" t="s">
        <v>8</v>
      </c>
      <c r="EF9" s="48"/>
      <c r="EG9" s="48"/>
      <c r="EH9" s="568" t="s">
        <v>9</v>
      </c>
      <c r="EI9" s="569"/>
      <c r="EJ9" s="47" t="s">
        <v>43</v>
      </c>
      <c r="EK9" s="48"/>
      <c r="EL9" s="48"/>
      <c r="EM9" s="48"/>
      <c r="EN9" s="48"/>
      <c r="EO9" s="48"/>
      <c r="EP9" s="48"/>
      <c r="EQ9" s="48" t="s">
        <v>8</v>
      </c>
      <c r="ER9" s="48"/>
      <c r="ES9" s="48"/>
      <c r="ET9" s="48"/>
      <c r="EU9" s="67" t="s">
        <v>9</v>
      </c>
      <c r="EW9" s="2"/>
      <c r="EX9" s="2"/>
      <c r="EY9" s="2"/>
      <c r="EZ9" s="2"/>
      <c r="FA9" s="2"/>
    </row>
    <row r="10" spans="1:157" ht="21" customHeight="1" thickBot="1">
      <c r="A10" s="2"/>
      <c r="B10" s="2"/>
      <c r="C10" s="461"/>
      <c r="D10" s="556"/>
      <c r="E10" s="428"/>
      <c r="F10" s="428"/>
      <c r="G10" s="428"/>
      <c r="H10" s="428"/>
      <c r="I10" s="428"/>
      <c r="J10" s="428"/>
      <c r="K10" s="428"/>
      <c r="L10" s="428"/>
      <c r="M10" s="428"/>
      <c r="N10" s="428"/>
      <c r="O10" s="428"/>
      <c r="P10" s="428"/>
      <c r="Q10" s="428"/>
      <c r="R10" s="562">
        <f>'[1]9'!$AK$26</f>
        <v>0</v>
      </c>
      <c r="S10" s="563"/>
      <c r="T10" s="563"/>
      <c r="U10" s="563"/>
      <c r="V10" s="563"/>
      <c r="W10" s="563"/>
      <c r="X10" s="563"/>
      <c r="Y10" s="563"/>
      <c r="Z10" s="563"/>
      <c r="AA10" s="563"/>
      <c r="AB10" s="563"/>
      <c r="AC10" s="563"/>
      <c r="AD10" s="563"/>
      <c r="AE10" s="563"/>
      <c r="AF10" s="563"/>
      <c r="AG10" s="564"/>
      <c r="AH10" s="562">
        <f>'[1]9'!$AK$29</f>
        <v>0</v>
      </c>
      <c r="AI10" s="563"/>
      <c r="AJ10" s="563"/>
      <c r="AK10" s="563"/>
      <c r="AL10" s="563"/>
      <c r="AM10" s="563"/>
      <c r="AN10" s="563"/>
      <c r="AO10" s="563"/>
      <c r="AP10" s="563"/>
      <c r="AQ10" s="563"/>
      <c r="AR10" s="563"/>
      <c r="AS10" s="563"/>
      <c r="AT10" s="563"/>
      <c r="AU10" s="563"/>
      <c r="AV10" s="563"/>
      <c r="AW10" s="563"/>
      <c r="AX10" s="564"/>
      <c r="AY10" s="565">
        <f>'[1]9'!$AK$38</f>
        <v>0</v>
      </c>
      <c r="AZ10" s="566"/>
      <c r="BA10" s="566"/>
      <c r="BB10" s="566"/>
      <c r="BC10" s="566"/>
      <c r="BD10" s="566"/>
      <c r="BE10" s="566"/>
      <c r="BF10" s="566"/>
      <c r="BG10" s="566"/>
      <c r="BH10" s="566"/>
      <c r="BI10" s="566"/>
      <c r="BJ10" s="567"/>
      <c r="BK10" s="487" t="str">
        <f>IF('[1]9'!$AU$44&lt;=0,"0",'[1]9'!$AU$44)</f>
        <v>0</v>
      </c>
      <c r="BL10" s="488"/>
      <c r="BM10" s="488"/>
      <c r="BN10" s="488"/>
      <c r="BO10" s="488"/>
      <c r="BP10" s="488"/>
      <c r="BQ10" s="488"/>
      <c r="BR10" s="488"/>
      <c r="BS10" s="488"/>
      <c r="BT10" s="488"/>
      <c r="BU10" s="488"/>
      <c r="BV10" s="489"/>
      <c r="BW10" s="27"/>
      <c r="BX10" s="5"/>
      <c r="BY10" s="5"/>
      <c r="BZ10" s="5"/>
      <c r="CA10" s="5"/>
      <c r="CB10" s="37"/>
      <c r="CC10" s="577"/>
      <c r="CD10" s="428"/>
      <c r="CE10" s="428"/>
      <c r="CF10" s="428"/>
      <c r="CG10" s="428"/>
      <c r="CH10" s="428"/>
      <c r="CI10" s="428"/>
      <c r="CJ10" s="428"/>
      <c r="CK10" s="428"/>
      <c r="CL10" s="428"/>
      <c r="CM10" s="428"/>
      <c r="CN10" s="428"/>
      <c r="CO10" s="428"/>
      <c r="CP10" s="428"/>
      <c r="CQ10" s="574">
        <f>R10</f>
        <v>0</v>
      </c>
      <c r="CR10" s="575"/>
      <c r="CS10" s="575"/>
      <c r="CT10" s="575"/>
      <c r="CU10" s="575"/>
      <c r="CV10" s="575"/>
      <c r="CW10" s="575"/>
      <c r="CX10" s="575"/>
      <c r="CY10" s="575"/>
      <c r="CZ10" s="570"/>
      <c r="DA10" s="570"/>
      <c r="DB10" s="570"/>
      <c r="DC10" s="570"/>
      <c r="DD10" s="570"/>
      <c r="DE10" s="570"/>
      <c r="DF10" s="570"/>
      <c r="DG10" s="576">
        <f>AH10</f>
        <v>0</v>
      </c>
      <c r="DH10" s="570"/>
      <c r="DI10" s="570"/>
      <c r="DJ10" s="570"/>
      <c r="DK10" s="570"/>
      <c r="DL10" s="570"/>
      <c r="DM10" s="570"/>
      <c r="DN10" s="570"/>
      <c r="DO10" s="570"/>
      <c r="DP10" s="570"/>
      <c r="DQ10" s="570"/>
      <c r="DR10" s="570"/>
      <c r="DS10" s="570"/>
      <c r="DT10" s="570"/>
      <c r="DU10" s="570"/>
      <c r="DV10" s="570"/>
      <c r="DW10" s="571"/>
      <c r="DX10" s="570">
        <f>AY10</f>
        <v>0</v>
      </c>
      <c r="DY10" s="570"/>
      <c r="DZ10" s="570"/>
      <c r="EA10" s="570"/>
      <c r="EB10" s="570"/>
      <c r="EC10" s="570"/>
      <c r="ED10" s="570"/>
      <c r="EE10" s="570"/>
      <c r="EF10" s="570"/>
      <c r="EG10" s="570"/>
      <c r="EH10" s="570"/>
      <c r="EI10" s="571"/>
      <c r="EJ10" s="572" t="str">
        <f>BK10</f>
        <v>0</v>
      </c>
      <c r="EK10" s="572"/>
      <c r="EL10" s="572"/>
      <c r="EM10" s="572"/>
      <c r="EN10" s="572"/>
      <c r="EO10" s="572"/>
      <c r="EP10" s="572"/>
      <c r="EQ10" s="572"/>
      <c r="ER10" s="572"/>
      <c r="ES10" s="572"/>
      <c r="ET10" s="572"/>
      <c r="EU10" s="573"/>
      <c r="EW10" s="2"/>
      <c r="EX10" s="2"/>
      <c r="EY10" s="2"/>
      <c r="EZ10" s="2"/>
      <c r="FA10" s="2"/>
    </row>
    <row r="11" spans="1:157" ht="23.25" customHeight="1">
      <c r="A11" s="2"/>
      <c r="B11" s="2"/>
      <c r="C11" s="461"/>
      <c r="D11" s="490" t="s">
        <v>128</v>
      </c>
      <c r="E11" s="491"/>
      <c r="F11" s="491"/>
      <c r="G11" s="491"/>
      <c r="H11" s="491"/>
      <c r="I11" s="491"/>
      <c r="J11" s="491"/>
      <c r="K11" s="491"/>
      <c r="L11" s="491"/>
      <c r="M11" s="492"/>
      <c r="N11" s="493" t="s">
        <v>124</v>
      </c>
      <c r="O11" s="494"/>
      <c r="P11" s="494"/>
      <c r="Q11" s="494"/>
      <c r="R11" s="495"/>
      <c r="S11" s="495"/>
      <c r="T11" s="495"/>
      <c r="U11" s="495"/>
      <c r="V11" s="495"/>
      <c r="W11" s="495"/>
      <c r="X11" s="495"/>
      <c r="Y11" s="495"/>
      <c r="Z11" s="496"/>
      <c r="AA11" s="81"/>
      <c r="AB11" s="81"/>
      <c r="AC11" s="81"/>
      <c r="AD11" s="81"/>
      <c r="AE11" s="498" t="s">
        <v>44</v>
      </c>
      <c r="AF11" s="498"/>
      <c r="AG11" s="498"/>
      <c r="AH11" s="498"/>
      <c r="AI11" s="498"/>
      <c r="AJ11" s="498"/>
      <c r="AK11" s="498"/>
      <c r="AL11" s="498"/>
      <c r="AM11" s="498"/>
      <c r="AN11" s="498"/>
      <c r="AO11" s="498"/>
      <c r="AP11" s="498"/>
      <c r="AQ11" s="498"/>
      <c r="AR11" s="498"/>
      <c r="AS11" s="498"/>
      <c r="AT11" s="498"/>
      <c r="AU11" s="498"/>
      <c r="AV11" s="498"/>
      <c r="AW11" s="498"/>
      <c r="AX11" s="498"/>
      <c r="AY11" s="498"/>
      <c r="AZ11" s="498"/>
      <c r="BA11" s="81"/>
      <c r="BB11" s="81"/>
      <c r="BC11" s="81"/>
      <c r="BD11" s="81"/>
      <c r="BE11" s="500" t="s">
        <v>169</v>
      </c>
      <c r="BF11" s="501"/>
      <c r="BG11" s="501"/>
      <c r="BH11" s="502"/>
      <c r="BI11" s="83"/>
      <c r="BJ11" s="83"/>
      <c r="BK11" s="613" t="s">
        <v>170</v>
      </c>
      <c r="BL11" s="614"/>
      <c r="BM11" s="614"/>
      <c r="BN11" s="614"/>
      <c r="BO11" s="614"/>
      <c r="BP11" s="614"/>
      <c r="BQ11" s="614"/>
      <c r="BR11" s="82"/>
      <c r="BS11" s="82"/>
      <c r="BT11" s="615" t="s">
        <v>135</v>
      </c>
      <c r="BU11" s="616"/>
      <c r="BV11" s="617"/>
      <c r="BW11" s="25"/>
      <c r="BX11" s="6"/>
      <c r="BY11" s="6"/>
      <c r="BZ11" s="6"/>
      <c r="CA11" s="6"/>
      <c r="CB11" s="37"/>
      <c r="CC11" s="580" t="s">
        <v>123</v>
      </c>
      <c r="CD11" s="581"/>
      <c r="CE11" s="581"/>
      <c r="CF11" s="581"/>
      <c r="CG11" s="581"/>
      <c r="CH11" s="581"/>
      <c r="CI11" s="581"/>
      <c r="CJ11" s="581"/>
      <c r="CK11" s="581"/>
      <c r="CL11" s="582"/>
      <c r="CM11" s="631" t="s">
        <v>124</v>
      </c>
      <c r="CN11" s="632"/>
      <c r="CO11" s="632"/>
      <c r="CP11" s="632"/>
      <c r="CQ11" s="632"/>
      <c r="CR11" s="632"/>
      <c r="CS11" s="632"/>
      <c r="CT11" s="632"/>
      <c r="CU11" s="632"/>
      <c r="CV11" s="632"/>
      <c r="CW11" s="632"/>
      <c r="CX11" s="632"/>
      <c r="CY11" s="633"/>
      <c r="CZ11" s="151"/>
      <c r="DA11" s="151"/>
      <c r="DB11" s="151"/>
      <c r="DC11" s="151"/>
      <c r="DD11" s="637" t="s">
        <v>44</v>
      </c>
      <c r="DE11" s="637"/>
      <c r="DF11" s="637"/>
      <c r="DG11" s="637"/>
      <c r="DH11" s="637"/>
      <c r="DI11" s="637"/>
      <c r="DJ11" s="637"/>
      <c r="DK11" s="637"/>
      <c r="DL11" s="637"/>
      <c r="DM11" s="637"/>
      <c r="DN11" s="637"/>
      <c r="DO11" s="637"/>
      <c r="DP11" s="637"/>
      <c r="DQ11" s="637"/>
      <c r="DR11" s="637"/>
      <c r="DS11" s="637"/>
      <c r="DT11" s="637"/>
      <c r="DU11" s="637"/>
      <c r="DV11" s="637"/>
      <c r="DW11" s="637"/>
      <c r="DX11" s="637"/>
      <c r="DY11" s="637"/>
      <c r="DZ11" s="151"/>
      <c r="EA11" s="151"/>
      <c r="EB11" s="151"/>
      <c r="EC11" s="151"/>
      <c r="ED11" s="405" t="s">
        <v>169</v>
      </c>
      <c r="EE11" s="406"/>
      <c r="EF11" s="406"/>
      <c r="EG11" s="407"/>
      <c r="EH11" s="51"/>
      <c r="EI11" s="51"/>
      <c r="EJ11" s="583" t="s">
        <v>170</v>
      </c>
      <c r="EK11" s="583"/>
      <c r="EL11" s="583"/>
      <c r="EM11" s="583"/>
      <c r="EN11" s="583"/>
      <c r="EO11" s="583"/>
      <c r="EP11" s="583"/>
      <c r="EQ11" s="152"/>
      <c r="ER11" s="152"/>
      <c r="ES11" s="405" t="s">
        <v>135</v>
      </c>
      <c r="ET11" s="406"/>
      <c r="EU11" s="407"/>
      <c r="EW11" s="2"/>
      <c r="EX11" s="2"/>
      <c r="EY11" s="2"/>
      <c r="EZ11" s="2"/>
      <c r="FA11" s="2"/>
    </row>
    <row r="12" spans="1:157" ht="9" customHeight="1">
      <c r="A12" s="2"/>
      <c r="B12" s="2"/>
      <c r="C12" s="461"/>
      <c r="D12" s="507" t="s">
        <v>129</v>
      </c>
      <c r="E12" s="508"/>
      <c r="F12" s="508"/>
      <c r="G12" s="508"/>
      <c r="H12" s="508"/>
      <c r="I12" s="508"/>
      <c r="J12" s="509"/>
      <c r="K12" s="462" t="s">
        <v>34</v>
      </c>
      <c r="L12" s="412"/>
      <c r="M12" s="510"/>
      <c r="N12" s="497"/>
      <c r="O12" s="495"/>
      <c r="P12" s="495"/>
      <c r="Q12" s="495"/>
      <c r="R12" s="495"/>
      <c r="S12" s="495"/>
      <c r="T12" s="495"/>
      <c r="U12" s="495"/>
      <c r="V12" s="495"/>
      <c r="W12" s="495"/>
      <c r="X12" s="495"/>
      <c r="Y12" s="495"/>
      <c r="Z12" s="496"/>
      <c r="AA12" s="81"/>
      <c r="AB12" s="81"/>
      <c r="AC12" s="81"/>
      <c r="AD12" s="81"/>
      <c r="AE12" s="499"/>
      <c r="AF12" s="499"/>
      <c r="AG12" s="499"/>
      <c r="AH12" s="499"/>
      <c r="AI12" s="499"/>
      <c r="AJ12" s="499"/>
      <c r="AK12" s="499"/>
      <c r="AL12" s="499"/>
      <c r="AM12" s="499"/>
      <c r="AN12" s="499"/>
      <c r="AO12" s="499"/>
      <c r="AP12" s="499"/>
      <c r="AQ12" s="499"/>
      <c r="AR12" s="499"/>
      <c r="AS12" s="499"/>
      <c r="AT12" s="499"/>
      <c r="AU12" s="499"/>
      <c r="AV12" s="499"/>
      <c r="AW12" s="499"/>
      <c r="AX12" s="499"/>
      <c r="AY12" s="499"/>
      <c r="AZ12" s="499"/>
      <c r="BA12" s="81"/>
      <c r="BB12" s="81"/>
      <c r="BC12" s="81"/>
      <c r="BD12" s="81"/>
      <c r="BE12" s="503"/>
      <c r="BF12" s="501"/>
      <c r="BG12" s="501"/>
      <c r="BH12" s="502"/>
      <c r="BI12" s="83"/>
      <c r="BJ12" s="83"/>
      <c r="BK12" s="498"/>
      <c r="BL12" s="498"/>
      <c r="BM12" s="498"/>
      <c r="BN12" s="498"/>
      <c r="BO12" s="498"/>
      <c r="BP12" s="498"/>
      <c r="BQ12" s="498"/>
      <c r="BR12" s="115"/>
      <c r="BS12" s="115"/>
      <c r="BT12" s="503"/>
      <c r="BU12" s="501"/>
      <c r="BV12" s="502"/>
      <c r="BW12" s="25"/>
      <c r="BX12" s="6"/>
      <c r="BY12" s="6"/>
      <c r="BZ12" s="6"/>
      <c r="CA12" s="6"/>
      <c r="CB12" s="37"/>
      <c r="CC12" s="620" t="s">
        <v>114</v>
      </c>
      <c r="CD12" s="621"/>
      <c r="CE12" s="621"/>
      <c r="CF12" s="621"/>
      <c r="CG12" s="621"/>
      <c r="CH12" s="621"/>
      <c r="CI12" s="622"/>
      <c r="CJ12" s="399" t="s">
        <v>34</v>
      </c>
      <c r="CK12" s="400"/>
      <c r="CL12" s="401"/>
      <c r="CM12" s="634"/>
      <c r="CN12" s="635"/>
      <c r="CO12" s="635"/>
      <c r="CP12" s="635"/>
      <c r="CQ12" s="635"/>
      <c r="CR12" s="635"/>
      <c r="CS12" s="635"/>
      <c r="CT12" s="635"/>
      <c r="CU12" s="635"/>
      <c r="CV12" s="635"/>
      <c r="CW12" s="635"/>
      <c r="CX12" s="635"/>
      <c r="CY12" s="636"/>
      <c r="CZ12" s="151"/>
      <c r="DA12" s="151"/>
      <c r="DB12" s="151"/>
      <c r="DC12" s="151"/>
      <c r="DD12" s="638"/>
      <c r="DE12" s="638"/>
      <c r="DF12" s="638"/>
      <c r="DG12" s="638"/>
      <c r="DH12" s="638"/>
      <c r="DI12" s="638"/>
      <c r="DJ12" s="638"/>
      <c r="DK12" s="638"/>
      <c r="DL12" s="638"/>
      <c r="DM12" s="638"/>
      <c r="DN12" s="638"/>
      <c r="DO12" s="638"/>
      <c r="DP12" s="638"/>
      <c r="DQ12" s="638"/>
      <c r="DR12" s="638"/>
      <c r="DS12" s="638"/>
      <c r="DT12" s="638"/>
      <c r="DU12" s="638"/>
      <c r="DV12" s="638"/>
      <c r="DW12" s="638"/>
      <c r="DX12" s="638"/>
      <c r="DY12" s="638"/>
      <c r="DZ12" s="151"/>
      <c r="EA12" s="151"/>
      <c r="EB12" s="151"/>
      <c r="EC12" s="151"/>
      <c r="ED12" s="372"/>
      <c r="EE12" s="373"/>
      <c r="EF12" s="373"/>
      <c r="EG12" s="374"/>
      <c r="EH12" s="51"/>
      <c r="EI12" s="51"/>
      <c r="EJ12" s="583"/>
      <c r="EK12" s="583"/>
      <c r="EL12" s="583"/>
      <c r="EM12" s="583"/>
      <c r="EN12" s="583"/>
      <c r="EO12" s="583"/>
      <c r="EP12" s="583"/>
      <c r="EQ12" s="152"/>
      <c r="ER12" s="152"/>
      <c r="ES12" s="372"/>
      <c r="ET12" s="373"/>
      <c r="EU12" s="374"/>
      <c r="EW12" s="2"/>
      <c r="EX12" s="2"/>
      <c r="EY12" s="2"/>
      <c r="EZ12" s="2"/>
      <c r="FA12" s="2"/>
    </row>
    <row r="13" spans="1:157" ht="13.5" customHeight="1" thickBot="1">
      <c r="A13" s="2"/>
      <c r="B13" s="2"/>
      <c r="C13" s="461"/>
      <c r="D13" s="507"/>
      <c r="E13" s="508"/>
      <c r="F13" s="508"/>
      <c r="G13" s="508"/>
      <c r="H13" s="508"/>
      <c r="I13" s="508"/>
      <c r="J13" s="509"/>
      <c r="K13" s="511"/>
      <c r="L13" s="512"/>
      <c r="M13" s="513"/>
      <c r="N13" s="497"/>
      <c r="O13" s="495"/>
      <c r="P13" s="495"/>
      <c r="Q13" s="495"/>
      <c r="R13" s="495"/>
      <c r="S13" s="495"/>
      <c r="T13" s="495"/>
      <c r="U13" s="495"/>
      <c r="V13" s="495"/>
      <c r="W13" s="495"/>
      <c r="X13" s="495"/>
      <c r="Y13" s="495"/>
      <c r="Z13" s="496"/>
      <c r="AA13" s="122"/>
      <c r="AB13" s="122"/>
      <c r="AC13" s="514" t="s">
        <v>61</v>
      </c>
      <c r="AD13" s="514"/>
      <c r="AE13" s="514"/>
      <c r="AF13" s="483"/>
      <c r="AG13" s="483"/>
      <c r="AH13" s="483"/>
      <c r="AI13" s="112"/>
      <c r="AJ13" s="112"/>
      <c r="AK13" s="123"/>
      <c r="AL13" s="122"/>
      <c r="AM13" s="122"/>
      <c r="AN13" s="122"/>
      <c r="AO13" s="514" t="s">
        <v>48</v>
      </c>
      <c r="AP13" s="514"/>
      <c r="AQ13" s="514"/>
      <c r="AR13" s="514"/>
      <c r="AS13" s="514"/>
      <c r="AT13" s="122"/>
      <c r="AU13" s="112"/>
      <c r="AV13" s="112"/>
      <c r="AW13" s="113"/>
      <c r="AX13" s="122"/>
      <c r="AY13" s="514" t="s">
        <v>49</v>
      </c>
      <c r="AZ13" s="514"/>
      <c r="BA13" s="514"/>
      <c r="BB13" s="483"/>
      <c r="BC13" s="483"/>
      <c r="BD13" s="112"/>
      <c r="BE13" s="504"/>
      <c r="BF13" s="505"/>
      <c r="BG13" s="505"/>
      <c r="BH13" s="506"/>
      <c r="BI13" s="122"/>
      <c r="BJ13" s="122"/>
      <c r="BK13" s="514" t="s">
        <v>62</v>
      </c>
      <c r="BL13" s="514"/>
      <c r="BM13" s="514"/>
      <c r="BN13" s="514"/>
      <c r="BO13" s="122"/>
      <c r="BP13" s="122"/>
      <c r="BQ13" s="618" t="s">
        <v>35</v>
      </c>
      <c r="BR13" s="514"/>
      <c r="BS13" s="619"/>
      <c r="BT13" s="504"/>
      <c r="BU13" s="505"/>
      <c r="BV13" s="506"/>
      <c r="BW13" s="25"/>
      <c r="BX13" s="6"/>
      <c r="BY13" s="6"/>
      <c r="BZ13" s="6"/>
      <c r="CA13" s="6"/>
      <c r="CB13" s="37"/>
      <c r="CC13" s="623"/>
      <c r="CD13" s="624"/>
      <c r="CE13" s="624"/>
      <c r="CF13" s="624"/>
      <c r="CG13" s="624"/>
      <c r="CH13" s="624"/>
      <c r="CI13" s="625"/>
      <c r="CJ13" s="402"/>
      <c r="CK13" s="403"/>
      <c r="CL13" s="404"/>
      <c r="CM13" s="634"/>
      <c r="CN13" s="635"/>
      <c r="CO13" s="635"/>
      <c r="CP13" s="635"/>
      <c r="CQ13" s="635"/>
      <c r="CR13" s="635"/>
      <c r="CS13" s="635"/>
      <c r="CT13" s="635"/>
      <c r="CU13" s="635"/>
      <c r="CV13" s="635"/>
      <c r="CW13" s="635"/>
      <c r="CX13" s="635"/>
      <c r="CY13" s="636"/>
      <c r="CZ13" s="63"/>
      <c r="DA13" s="64"/>
      <c r="DB13" s="630" t="s">
        <v>61</v>
      </c>
      <c r="DC13" s="630"/>
      <c r="DD13" s="630"/>
      <c r="DE13" s="630"/>
      <c r="DF13" s="630"/>
      <c r="DG13" s="630"/>
      <c r="DH13" s="64"/>
      <c r="DI13" s="64"/>
      <c r="DJ13" s="63"/>
      <c r="DK13" s="64"/>
      <c r="DL13" s="64"/>
      <c r="DM13" s="64"/>
      <c r="DN13" s="630" t="s">
        <v>48</v>
      </c>
      <c r="DO13" s="630"/>
      <c r="DP13" s="630"/>
      <c r="DQ13" s="630"/>
      <c r="DR13" s="630"/>
      <c r="DS13" s="64"/>
      <c r="DT13" s="64"/>
      <c r="DU13" s="64"/>
      <c r="DV13" s="66"/>
      <c r="DW13" s="64"/>
      <c r="DX13" s="630" t="s">
        <v>49</v>
      </c>
      <c r="DY13" s="630"/>
      <c r="DZ13" s="630"/>
      <c r="EA13" s="630"/>
      <c r="EB13" s="630"/>
      <c r="EC13" s="66"/>
      <c r="ED13" s="372"/>
      <c r="EE13" s="373"/>
      <c r="EF13" s="373"/>
      <c r="EG13" s="374"/>
      <c r="EH13" s="65"/>
      <c r="EI13" s="65"/>
      <c r="EJ13" s="547" t="s">
        <v>62</v>
      </c>
      <c r="EK13" s="547"/>
      <c r="EL13" s="547"/>
      <c r="EM13" s="547"/>
      <c r="EN13" s="65"/>
      <c r="EO13" s="65"/>
      <c r="EP13" s="584" t="s">
        <v>35</v>
      </c>
      <c r="EQ13" s="547"/>
      <c r="ER13" s="547"/>
      <c r="ES13" s="408"/>
      <c r="ET13" s="409"/>
      <c r="EU13" s="410"/>
      <c r="EW13" s="2"/>
      <c r="EX13" s="2"/>
      <c r="EY13" s="2"/>
      <c r="EZ13" s="2"/>
      <c r="FA13" s="2"/>
    </row>
    <row r="14" spans="1:157" ht="10.5" customHeight="1">
      <c r="A14" s="2"/>
      <c r="B14" s="2"/>
      <c r="C14" s="461"/>
      <c r="D14" s="597" t="s">
        <v>46</v>
      </c>
      <c r="E14" s="598"/>
      <c r="F14" s="599"/>
      <c r="G14" s="600" t="s">
        <v>12</v>
      </c>
      <c r="H14" s="601"/>
      <c r="I14" s="601"/>
      <c r="J14" s="602"/>
      <c r="K14" s="603" t="str">
        <f ca="1">IF(AND('[1]9'!$BH$68=1,'[1]9'!$AU$32&lt;=480000,'[1]9'!$BO$92&lt;='[1]9'!$BO$93,'[1]9'!$AK$29+'[1]9'!$BC$16&lt;=10000000),"○","")</f>
        <v/>
      </c>
      <c r="L14" s="604"/>
      <c r="M14" s="604"/>
      <c r="N14" s="124"/>
      <c r="O14" s="125"/>
      <c r="P14" s="125"/>
      <c r="Q14" s="125"/>
      <c r="R14" s="77"/>
      <c r="S14" s="77"/>
      <c r="T14" s="558" t="s">
        <v>6</v>
      </c>
      <c r="U14" s="558"/>
      <c r="V14" s="77"/>
      <c r="W14" s="77"/>
      <c r="X14" s="77"/>
      <c r="Y14" s="558" t="s">
        <v>7</v>
      </c>
      <c r="Z14" s="558"/>
      <c r="AA14" s="78"/>
      <c r="AB14" s="77"/>
      <c r="AC14" s="77"/>
      <c r="AD14" s="559" t="s">
        <v>22</v>
      </c>
      <c r="AE14" s="560"/>
      <c r="AF14" s="585" t="s">
        <v>13</v>
      </c>
      <c r="AG14" s="585"/>
      <c r="AH14" s="585"/>
      <c r="AI14" s="585"/>
      <c r="AJ14" s="585"/>
      <c r="AK14" s="78"/>
      <c r="AL14" s="77"/>
      <c r="AM14" s="559" t="s">
        <v>43</v>
      </c>
      <c r="AN14" s="559"/>
      <c r="AO14" s="559"/>
      <c r="AP14" s="149"/>
      <c r="AQ14" s="77"/>
      <c r="AR14" s="77"/>
      <c r="AS14" s="559" t="s">
        <v>22</v>
      </c>
      <c r="AT14" s="560"/>
      <c r="AU14" s="585" t="s">
        <v>13</v>
      </c>
      <c r="AV14" s="585"/>
      <c r="AW14" s="585"/>
      <c r="AX14" s="78"/>
      <c r="AY14" s="77"/>
      <c r="AZ14" s="559" t="s">
        <v>22</v>
      </c>
      <c r="BA14" s="560"/>
      <c r="BB14" s="585" t="s">
        <v>45</v>
      </c>
      <c r="BC14" s="585"/>
      <c r="BD14" s="585"/>
      <c r="BE14" s="116"/>
      <c r="BF14" s="79"/>
      <c r="BG14" s="79"/>
      <c r="BH14" s="121" t="s">
        <v>22</v>
      </c>
      <c r="BI14" s="78"/>
      <c r="BJ14" s="77"/>
      <c r="BK14" s="559" t="s">
        <v>43</v>
      </c>
      <c r="BL14" s="559"/>
      <c r="BM14" s="149"/>
      <c r="BN14" s="558"/>
      <c r="BO14" s="558"/>
      <c r="BP14" s="162" t="s">
        <v>22</v>
      </c>
      <c r="BQ14" s="126"/>
      <c r="BR14" s="127"/>
      <c r="BS14" s="128" t="s">
        <v>22</v>
      </c>
      <c r="BT14" s="97"/>
      <c r="BU14" s="97"/>
      <c r="BV14" s="80" t="s">
        <v>22</v>
      </c>
      <c r="BW14" s="31"/>
      <c r="BX14" s="6"/>
      <c r="BY14" s="6"/>
      <c r="BZ14" s="6"/>
      <c r="CA14" s="6"/>
      <c r="CB14" s="37"/>
      <c r="CC14" s="586" t="s">
        <v>98</v>
      </c>
      <c r="CD14" s="587"/>
      <c r="CE14" s="587"/>
      <c r="CF14" s="588" t="s">
        <v>99</v>
      </c>
      <c r="CG14" s="589"/>
      <c r="CH14" s="589"/>
      <c r="CI14" s="590"/>
      <c r="CJ14" s="643" t="str">
        <f ca="1">K14</f>
        <v/>
      </c>
      <c r="CK14" s="643"/>
      <c r="CL14" s="643"/>
      <c r="CM14" s="62"/>
      <c r="CN14" s="65"/>
      <c r="CO14" s="65"/>
      <c r="CP14" s="65"/>
      <c r="CQ14" s="48"/>
      <c r="CR14" s="48"/>
      <c r="CS14" s="579" t="s">
        <v>6</v>
      </c>
      <c r="CT14" s="579"/>
      <c r="CU14" s="48"/>
      <c r="CV14" s="48"/>
      <c r="CW14" s="48"/>
      <c r="CX14" s="579" t="s">
        <v>7</v>
      </c>
      <c r="CY14" s="629"/>
      <c r="CZ14" s="49"/>
      <c r="DA14" s="48"/>
      <c r="DB14" s="48"/>
      <c r="DC14" s="568" t="s">
        <v>22</v>
      </c>
      <c r="DD14" s="569"/>
      <c r="DE14" s="579" t="s">
        <v>13</v>
      </c>
      <c r="DF14" s="579"/>
      <c r="DG14" s="579"/>
      <c r="DH14" s="579"/>
      <c r="DI14" s="579"/>
      <c r="DJ14" s="49"/>
      <c r="DK14" s="48"/>
      <c r="DL14" s="568" t="s">
        <v>43</v>
      </c>
      <c r="DM14" s="568"/>
      <c r="DN14" s="639"/>
      <c r="DO14" s="48"/>
      <c r="DP14" s="48"/>
      <c r="DQ14" s="48"/>
      <c r="DR14" s="568" t="s">
        <v>22</v>
      </c>
      <c r="DS14" s="568"/>
      <c r="DT14" s="578" t="s">
        <v>13</v>
      </c>
      <c r="DU14" s="579"/>
      <c r="DV14" s="629"/>
      <c r="DW14" s="48"/>
      <c r="DX14" s="48"/>
      <c r="DY14" s="568" t="s">
        <v>22</v>
      </c>
      <c r="DZ14" s="568"/>
      <c r="EA14" s="578" t="s">
        <v>45</v>
      </c>
      <c r="EB14" s="579"/>
      <c r="EC14" s="629"/>
      <c r="ED14" s="49"/>
      <c r="EE14" s="48"/>
      <c r="EF14" s="48"/>
      <c r="EG14" s="67" t="s">
        <v>22</v>
      </c>
      <c r="EH14" s="48"/>
      <c r="EI14" s="48"/>
      <c r="EJ14" s="568" t="s">
        <v>43</v>
      </c>
      <c r="EK14" s="639"/>
      <c r="EL14" s="48"/>
      <c r="EM14" s="579"/>
      <c r="EN14" s="579"/>
      <c r="EO14" s="150" t="s">
        <v>22</v>
      </c>
      <c r="EP14" s="61"/>
      <c r="EQ14" s="47"/>
      <c r="ER14" s="67" t="s">
        <v>22</v>
      </c>
      <c r="ES14" s="47"/>
      <c r="ET14" s="47"/>
      <c r="EU14" s="67" t="s">
        <v>22</v>
      </c>
      <c r="EW14" s="2"/>
      <c r="EX14" s="2"/>
      <c r="EY14" s="2"/>
      <c r="EZ14" s="2"/>
      <c r="FA14" s="2"/>
    </row>
    <row r="15" spans="1:157" ht="18.75" customHeight="1" thickBot="1">
      <c r="A15" s="2"/>
      <c r="B15" s="2"/>
      <c r="C15" s="461"/>
      <c r="D15" s="605" t="str">
        <f ca="1">IF(AND('[1]9'!$BH$68=1,'[1]9'!$AU$32&lt;=480000,'[1]9'!$BO$92&gt;'[1]9'!$BO$93,'[1]9'!$AK$29+'[1]9'!$BC$16&lt;=10000000),"○","")</f>
        <v/>
      </c>
      <c r="E15" s="606"/>
      <c r="F15" s="607"/>
      <c r="G15" s="608"/>
      <c r="H15" s="609"/>
      <c r="I15" s="609"/>
      <c r="J15" s="610"/>
      <c r="K15" s="516"/>
      <c r="L15" s="517"/>
      <c r="M15" s="517"/>
      <c r="N15" s="611">
        <f>'[1]9'!$AK$35</f>
        <v>0</v>
      </c>
      <c r="O15" s="612"/>
      <c r="P15" s="612"/>
      <c r="Q15" s="612"/>
      <c r="R15" s="612"/>
      <c r="S15" s="612"/>
      <c r="T15" s="612"/>
      <c r="U15" s="612"/>
      <c r="V15" s="612"/>
      <c r="W15" s="612"/>
      <c r="X15" s="612"/>
      <c r="Y15" s="612"/>
      <c r="Z15" s="612"/>
      <c r="AA15" s="516">
        <f>IF('[1]9'!$B$2="甲欄",'[1]9'!$AD$14,
0)</f>
        <v>0</v>
      </c>
      <c r="AB15" s="517"/>
      <c r="AC15" s="517"/>
      <c r="AD15" s="517"/>
      <c r="AE15" s="595"/>
      <c r="AF15" s="515">
        <f>IF('[1]9'!$B$2="乙欄",'[1]9'!$AD$14,
0)</f>
        <v>0</v>
      </c>
      <c r="AG15" s="515"/>
      <c r="AH15" s="515"/>
      <c r="AI15" s="515"/>
      <c r="AJ15" s="515"/>
      <c r="AK15" s="516">
        <f>IF('[1]9'!$B$2="甲欄",'[1]9'!$AI$14,
0)</f>
        <v>0</v>
      </c>
      <c r="AL15" s="517"/>
      <c r="AM15" s="517"/>
      <c r="AN15" s="517"/>
      <c r="AO15" s="517"/>
      <c r="AP15" s="594">
        <f>IF('[1]9'!$B$2="甲欄",'[1]9'!$AI$14+'[1]9'!$AL$14,
0)</f>
        <v>0</v>
      </c>
      <c r="AQ15" s="517"/>
      <c r="AR15" s="517"/>
      <c r="AS15" s="517"/>
      <c r="AT15" s="595"/>
      <c r="AU15" s="596">
        <f>IF('[1]9'!$B$2="乙欄",'[1]9'!$AI$14+'[1]9'!$AL$14,
0)</f>
        <v>0</v>
      </c>
      <c r="AV15" s="596"/>
      <c r="AW15" s="596"/>
      <c r="AX15" s="516">
        <f>IF('[1]9'!$B$2="甲欄",'[1]9'!$AA$14,
0)</f>
        <v>0</v>
      </c>
      <c r="AY15" s="517"/>
      <c r="AZ15" s="517"/>
      <c r="BA15" s="595"/>
      <c r="BB15" s="428">
        <f>IF('[1]9'!$B$2="乙欄",'[1]9'!$AA$14,
0)</f>
        <v>0</v>
      </c>
      <c r="BC15" s="428"/>
      <c r="BD15" s="428"/>
      <c r="BE15" s="556">
        <f>COUNTIF(AU29,"*")+COUNTIF(AU33,"*")+COUNTIF(AU36,"*")+COUNTIF(AU39,"*")</f>
        <v>0</v>
      </c>
      <c r="BF15" s="428"/>
      <c r="BG15" s="428"/>
      <c r="BH15" s="428"/>
      <c r="BI15" s="516">
        <f>IF('[2]9'!$AA$42="✓",'[2]9'!$AJ$42+1,
'[2]9'!$AJ$42)</f>
        <v>0</v>
      </c>
      <c r="BJ15" s="517"/>
      <c r="BK15" s="517"/>
      <c r="BL15" s="517"/>
      <c r="BM15" s="594">
        <f>IF('[2]9'!$AA$41="✓",'[2]9'!$AJ$41+1+$BI$15,
'[2]9'!$AJ$41+$BI$15)</f>
        <v>0</v>
      </c>
      <c r="BN15" s="517"/>
      <c r="BO15" s="517"/>
      <c r="BP15" s="644"/>
      <c r="BQ15" s="645">
        <f>IF('[2]9'!$AA$39="✓",'[2]9'!$AJ$39+1,
'[2]9'!$AJ$39)</f>
        <v>0</v>
      </c>
      <c r="BR15" s="517"/>
      <c r="BS15" s="595"/>
      <c r="BT15" s="428"/>
      <c r="BU15" s="428"/>
      <c r="BV15" s="646"/>
      <c r="BW15" s="24"/>
      <c r="BX15" s="6"/>
      <c r="BY15" s="6"/>
      <c r="BZ15" s="57"/>
      <c r="CA15" s="57"/>
      <c r="CB15" s="57"/>
      <c r="CC15" s="426" t="str">
        <f ca="1">D15</f>
        <v/>
      </c>
      <c r="CD15" s="424"/>
      <c r="CE15" s="424"/>
      <c r="CF15" s="426">
        <f>G15</f>
        <v>0</v>
      </c>
      <c r="CG15" s="424"/>
      <c r="CH15" s="424"/>
      <c r="CI15" s="425"/>
      <c r="CJ15" s="429"/>
      <c r="CK15" s="429"/>
      <c r="CL15" s="429"/>
      <c r="CM15" s="626">
        <f>N15</f>
        <v>0</v>
      </c>
      <c r="CN15" s="627"/>
      <c r="CO15" s="627"/>
      <c r="CP15" s="627"/>
      <c r="CQ15" s="627"/>
      <c r="CR15" s="627"/>
      <c r="CS15" s="627"/>
      <c r="CT15" s="627"/>
      <c r="CU15" s="627"/>
      <c r="CV15" s="627"/>
      <c r="CW15" s="627"/>
      <c r="CX15" s="627"/>
      <c r="CY15" s="628"/>
      <c r="CZ15" s="591">
        <f>AA15</f>
        <v>0</v>
      </c>
      <c r="DA15" s="429"/>
      <c r="DB15" s="429"/>
      <c r="DC15" s="429"/>
      <c r="DD15" s="592"/>
      <c r="DE15" s="660">
        <f>AF15</f>
        <v>0</v>
      </c>
      <c r="DF15" s="660"/>
      <c r="DG15" s="660"/>
      <c r="DH15" s="660"/>
      <c r="DI15" s="660"/>
      <c r="DJ15" s="591">
        <f>AK15</f>
        <v>0</v>
      </c>
      <c r="DK15" s="429"/>
      <c r="DL15" s="429"/>
      <c r="DM15" s="429"/>
      <c r="DN15" s="593"/>
      <c r="DO15" s="429">
        <f>AP15</f>
        <v>0</v>
      </c>
      <c r="DP15" s="429"/>
      <c r="DQ15" s="429"/>
      <c r="DR15" s="429"/>
      <c r="DS15" s="429"/>
      <c r="DT15" s="591">
        <f>AU15</f>
        <v>0</v>
      </c>
      <c r="DU15" s="429"/>
      <c r="DV15" s="592"/>
      <c r="DW15" s="429">
        <f>AX15</f>
        <v>0</v>
      </c>
      <c r="DX15" s="429"/>
      <c r="DY15" s="429"/>
      <c r="DZ15" s="429"/>
      <c r="EA15" s="591">
        <f>BB15</f>
        <v>0</v>
      </c>
      <c r="EB15" s="429"/>
      <c r="EC15" s="592"/>
      <c r="ED15" s="591">
        <f>BE15</f>
        <v>0</v>
      </c>
      <c r="EE15" s="429"/>
      <c r="EF15" s="429"/>
      <c r="EG15" s="592"/>
      <c r="EH15" s="429">
        <f>BI15</f>
        <v>0</v>
      </c>
      <c r="EI15" s="429"/>
      <c r="EJ15" s="429"/>
      <c r="EK15" s="593"/>
      <c r="EL15" s="429">
        <f>BM15</f>
        <v>0</v>
      </c>
      <c r="EM15" s="429"/>
      <c r="EN15" s="429"/>
      <c r="EO15" s="429"/>
      <c r="EP15" s="591">
        <f>BQ15</f>
        <v>0</v>
      </c>
      <c r="EQ15" s="429"/>
      <c r="ER15" s="592"/>
      <c r="ES15" s="429">
        <f>BT15</f>
        <v>0</v>
      </c>
      <c r="ET15" s="429"/>
      <c r="EU15" s="592"/>
      <c r="EW15" s="2"/>
      <c r="EX15" s="2"/>
      <c r="EY15" s="2"/>
      <c r="EZ15" s="2"/>
      <c r="FA15" s="2"/>
    </row>
    <row r="16" spans="1:157" ht="20.25" customHeight="1" thickBot="1">
      <c r="A16" s="2"/>
      <c r="B16" s="2"/>
      <c r="C16" s="461"/>
      <c r="D16" s="664" t="s">
        <v>58</v>
      </c>
      <c r="E16" s="498"/>
      <c r="F16" s="498"/>
      <c r="G16" s="498"/>
      <c r="H16" s="498"/>
      <c r="I16" s="498"/>
      <c r="J16" s="498"/>
      <c r="K16" s="498"/>
      <c r="L16" s="498"/>
      <c r="M16" s="498"/>
      <c r="N16" s="498"/>
      <c r="O16" s="498"/>
      <c r="P16" s="498"/>
      <c r="Q16" s="498"/>
      <c r="R16" s="498"/>
      <c r="S16" s="498"/>
      <c r="T16" s="498"/>
      <c r="U16" s="664" t="s">
        <v>59</v>
      </c>
      <c r="V16" s="498"/>
      <c r="W16" s="498"/>
      <c r="X16" s="498"/>
      <c r="Y16" s="498"/>
      <c r="Z16" s="498"/>
      <c r="AA16" s="498"/>
      <c r="AB16" s="498"/>
      <c r="AC16" s="498"/>
      <c r="AD16" s="498"/>
      <c r="AE16" s="498"/>
      <c r="AF16" s="614"/>
      <c r="AG16" s="614"/>
      <c r="AH16" s="614"/>
      <c r="AI16" s="614"/>
      <c r="AJ16" s="614"/>
      <c r="AK16" s="498"/>
      <c r="AL16" s="498"/>
      <c r="AM16" s="498"/>
      <c r="AN16" s="498"/>
      <c r="AO16" s="665"/>
      <c r="AP16" s="498" t="s">
        <v>60</v>
      </c>
      <c r="AQ16" s="498"/>
      <c r="AR16" s="498"/>
      <c r="AS16" s="498"/>
      <c r="AT16" s="498"/>
      <c r="AU16" s="614"/>
      <c r="AV16" s="614"/>
      <c r="AW16" s="614"/>
      <c r="AX16" s="498"/>
      <c r="AY16" s="498"/>
      <c r="AZ16" s="498"/>
      <c r="BA16" s="498"/>
      <c r="BB16" s="614"/>
      <c r="BC16" s="614"/>
      <c r="BD16" s="614"/>
      <c r="BE16" s="614"/>
      <c r="BF16" s="614"/>
      <c r="BG16" s="614"/>
      <c r="BH16" s="647" t="s">
        <v>64</v>
      </c>
      <c r="BI16" s="499"/>
      <c r="BJ16" s="499"/>
      <c r="BK16" s="499"/>
      <c r="BL16" s="499"/>
      <c r="BM16" s="499"/>
      <c r="BN16" s="499"/>
      <c r="BO16" s="499"/>
      <c r="BP16" s="499"/>
      <c r="BQ16" s="499"/>
      <c r="BR16" s="499"/>
      <c r="BS16" s="499"/>
      <c r="BT16" s="648"/>
      <c r="BU16" s="648"/>
      <c r="BV16" s="649"/>
      <c r="BW16" s="24"/>
      <c r="BX16" s="6"/>
      <c r="BY16" s="6"/>
      <c r="BZ16" s="57"/>
      <c r="CA16" s="57"/>
      <c r="CB16" s="57"/>
      <c r="CC16" s="640" t="s">
        <v>58</v>
      </c>
      <c r="CD16" s="641"/>
      <c r="CE16" s="641"/>
      <c r="CF16" s="641"/>
      <c r="CG16" s="641"/>
      <c r="CH16" s="641"/>
      <c r="CI16" s="641"/>
      <c r="CJ16" s="641"/>
      <c r="CK16" s="641"/>
      <c r="CL16" s="641"/>
      <c r="CM16" s="641"/>
      <c r="CN16" s="641"/>
      <c r="CO16" s="641"/>
      <c r="CP16" s="641"/>
      <c r="CQ16" s="641"/>
      <c r="CR16" s="641"/>
      <c r="CS16" s="641"/>
      <c r="CT16" s="640" t="s">
        <v>59</v>
      </c>
      <c r="CU16" s="641"/>
      <c r="CV16" s="641"/>
      <c r="CW16" s="641"/>
      <c r="CX16" s="641"/>
      <c r="CY16" s="641"/>
      <c r="CZ16" s="641"/>
      <c r="DA16" s="641"/>
      <c r="DB16" s="641"/>
      <c r="DC16" s="641"/>
      <c r="DD16" s="641"/>
      <c r="DE16" s="641"/>
      <c r="DF16" s="641"/>
      <c r="DG16" s="641"/>
      <c r="DH16" s="641"/>
      <c r="DI16" s="641"/>
      <c r="DJ16" s="641"/>
      <c r="DK16" s="641"/>
      <c r="DL16" s="641"/>
      <c r="DM16" s="641"/>
      <c r="DN16" s="642"/>
      <c r="DO16" s="640" t="s">
        <v>60</v>
      </c>
      <c r="DP16" s="641"/>
      <c r="DQ16" s="641"/>
      <c r="DR16" s="641"/>
      <c r="DS16" s="641"/>
      <c r="DT16" s="641"/>
      <c r="DU16" s="641"/>
      <c r="DV16" s="641"/>
      <c r="DW16" s="641"/>
      <c r="DX16" s="641"/>
      <c r="DY16" s="641"/>
      <c r="DZ16" s="641"/>
      <c r="EA16" s="641"/>
      <c r="EB16" s="641"/>
      <c r="EC16" s="641"/>
      <c r="ED16" s="641"/>
      <c r="EE16" s="641"/>
      <c r="EF16" s="642"/>
      <c r="EG16" s="659" t="s">
        <v>64</v>
      </c>
      <c r="EH16" s="641"/>
      <c r="EI16" s="641"/>
      <c r="EJ16" s="641"/>
      <c r="EK16" s="641"/>
      <c r="EL16" s="641"/>
      <c r="EM16" s="641"/>
      <c r="EN16" s="641"/>
      <c r="EO16" s="641"/>
      <c r="EP16" s="641"/>
      <c r="EQ16" s="641"/>
      <c r="ER16" s="641"/>
      <c r="ES16" s="641"/>
      <c r="ET16" s="641"/>
      <c r="EU16" s="642"/>
      <c r="EW16" s="2"/>
      <c r="EX16" s="2"/>
      <c r="EY16" s="2"/>
      <c r="EZ16" s="2"/>
      <c r="FA16" s="2"/>
    </row>
    <row r="17" spans="1:158" ht="16.5" customHeight="1">
      <c r="A17" s="2"/>
      <c r="B17" s="2"/>
      <c r="C17" s="114"/>
      <c r="D17" s="129" t="s">
        <v>42</v>
      </c>
      <c r="E17" s="130"/>
      <c r="F17" s="130"/>
      <c r="G17" s="679">
        <f>INT(('[1]9'!$BC$36+'[1]9'!$AU$36)/1000)</f>
        <v>0</v>
      </c>
      <c r="H17" s="680"/>
      <c r="I17" s="680"/>
      <c r="J17" s="680"/>
      <c r="K17" s="680"/>
      <c r="L17" s="680"/>
      <c r="M17" s="662" t="s">
        <v>8</v>
      </c>
      <c r="N17" s="662"/>
      <c r="O17" s="681">
        <f>IF(AND(('[1]9'!$BC$36+'[1]9'!$AU$36)&gt;=1000,INT(('[1]9'!$BC$36+'[1]9'!$AU$36)/1000)*1000=0),"000",IF(('[1]9'!$BC$36+'[1]9'!$AU$36)&lt;=0,0,RIGHT(TEXT(('[1]9'!$BC$36+'[1]9'!$AU$36),"@"),3)))</f>
        <v>0</v>
      </c>
      <c r="P17" s="681"/>
      <c r="Q17" s="681"/>
      <c r="R17" s="681"/>
      <c r="S17" s="682" t="s">
        <v>7</v>
      </c>
      <c r="T17" s="682"/>
      <c r="U17" s="129"/>
      <c r="V17" s="131"/>
      <c r="W17" s="131"/>
      <c r="X17" s="131"/>
      <c r="Y17" s="131"/>
      <c r="Z17" s="131"/>
      <c r="AA17" s="131"/>
      <c r="AB17" s="131"/>
      <c r="AC17" s="131"/>
      <c r="AD17" s="131"/>
      <c r="AE17" s="131"/>
      <c r="AF17" s="131"/>
      <c r="AG17" s="132"/>
      <c r="AH17" s="132"/>
      <c r="AI17" s="132"/>
      <c r="AJ17" s="662" t="s">
        <v>8</v>
      </c>
      <c r="AK17" s="662"/>
      <c r="AL17" s="132"/>
      <c r="AM17" s="132"/>
      <c r="AN17" s="558" t="s">
        <v>9</v>
      </c>
      <c r="AO17" s="661"/>
      <c r="AP17" s="133"/>
      <c r="AQ17" s="133"/>
      <c r="AR17" s="133"/>
      <c r="AS17" s="133"/>
      <c r="AT17" s="133"/>
      <c r="AU17" s="133"/>
      <c r="AV17" s="133"/>
      <c r="AW17" s="133"/>
      <c r="AX17" s="133"/>
      <c r="AY17" s="133"/>
      <c r="AZ17" s="133"/>
      <c r="BA17" s="132"/>
      <c r="BB17" s="132"/>
      <c r="BC17" s="132" t="s">
        <v>8</v>
      </c>
      <c r="BD17" s="132"/>
      <c r="BE17" s="132"/>
      <c r="BF17" s="662" t="s">
        <v>9</v>
      </c>
      <c r="BG17" s="663"/>
      <c r="BH17" s="95"/>
      <c r="BI17" s="95"/>
      <c r="BJ17" s="95"/>
      <c r="BK17" s="95"/>
      <c r="BL17" s="95"/>
      <c r="BM17" s="95"/>
      <c r="BN17" s="95"/>
      <c r="BO17" s="95"/>
      <c r="BP17" s="95"/>
      <c r="BQ17" s="95"/>
      <c r="BR17" s="501" t="s">
        <v>8</v>
      </c>
      <c r="BS17" s="501"/>
      <c r="BT17" s="95"/>
      <c r="BU17" s="95"/>
      <c r="BV17" s="96" t="s">
        <v>9</v>
      </c>
      <c r="BW17" s="24"/>
      <c r="BX17" s="6"/>
      <c r="BY17" s="6"/>
      <c r="BZ17" s="57"/>
      <c r="CA17" s="57"/>
      <c r="CB17" s="57"/>
      <c r="CC17" s="43" t="s">
        <v>42</v>
      </c>
      <c r="CD17" s="44"/>
      <c r="CE17" s="44"/>
      <c r="CF17" s="677">
        <f>G17</f>
        <v>0</v>
      </c>
      <c r="CG17" s="678"/>
      <c r="CH17" s="678"/>
      <c r="CI17" s="678"/>
      <c r="CJ17" s="678"/>
      <c r="CK17" s="678"/>
      <c r="CL17" s="373" t="s">
        <v>8</v>
      </c>
      <c r="CM17" s="373"/>
      <c r="CN17" s="657">
        <f>O17</f>
        <v>0</v>
      </c>
      <c r="CO17" s="657"/>
      <c r="CP17" s="657"/>
      <c r="CQ17" s="657"/>
      <c r="CR17" s="658" t="s">
        <v>7</v>
      </c>
      <c r="CS17" s="658"/>
      <c r="CT17" s="43"/>
      <c r="CU17" s="42"/>
      <c r="CV17" s="42"/>
      <c r="CW17" s="42"/>
      <c r="CX17" s="42"/>
      <c r="CY17" s="42"/>
      <c r="CZ17" s="42"/>
      <c r="DA17" s="42"/>
      <c r="DB17" s="42"/>
      <c r="DC17" s="42"/>
      <c r="DD17" s="42"/>
      <c r="DE17" s="42"/>
      <c r="DF17" s="38"/>
      <c r="DG17" s="38"/>
      <c r="DH17" s="38"/>
      <c r="DI17" s="373" t="s">
        <v>8</v>
      </c>
      <c r="DJ17" s="373"/>
      <c r="DK17" s="38"/>
      <c r="DL17" s="38"/>
      <c r="DM17" s="675" t="s">
        <v>9</v>
      </c>
      <c r="DN17" s="676"/>
      <c r="DO17" s="46"/>
      <c r="DP17" s="4"/>
      <c r="DQ17" s="4"/>
      <c r="DR17" s="4"/>
      <c r="DS17" s="4"/>
      <c r="DT17" s="4"/>
      <c r="DU17" s="4"/>
      <c r="DV17" s="4"/>
      <c r="DW17" s="4"/>
      <c r="DX17" s="4"/>
      <c r="DY17" s="4"/>
      <c r="DZ17" s="38"/>
      <c r="EA17" s="38"/>
      <c r="EB17" s="38" t="s">
        <v>8</v>
      </c>
      <c r="EC17" s="38"/>
      <c r="ED17" s="38"/>
      <c r="EE17" s="373" t="s">
        <v>9</v>
      </c>
      <c r="EF17" s="374"/>
      <c r="EG17" s="38"/>
      <c r="EH17" s="38"/>
      <c r="EI17" s="38"/>
      <c r="EJ17" s="38"/>
      <c r="EK17" s="38"/>
      <c r="EL17" s="38"/>
      <c r="EM17" s="38"/>
      <c r="EN17" s="38"/>
      <c r="EO17" s="38"/>
      <c r="EP17" s="38"/>
      <c r="EQ17" s="373" t="s">
        <v>8</v>
      </c>
      <c r="ER17" s="373"/>
      <c r="ES17" s="38"/>
      <c r="ET17" s="38"/>
      <c r="EU17" s="45" t="s">
        <v>9</v>
      </c>
      <c r="EW17" s="2"/>
      <c r="EX17" s="2"/>
      <c r="EY17" s="2"/>
      <c r="EZ17" s="2"/>
      <c r="FA17" s="2"/>
    </row>
    <row r="18" spans="1:158" ht="24.75" customHeight="1" thickBot="1">
      <c r="A18" s="2"/>
      <c r="B18" s="2"/>
      <c r="C18" s="75"/>
      <c r="D18" s="671">
        <f>'[1]9'!$AK$30+'[1]9'!$AK$31+'[1]9'!$AK$32</f>
        <v>0</v>
      </c>
      <c r="E18" s="672"/>
      <c r="F18" s="672"/>
      <c r="G18" s="672"/>
      <c r="H18" s="672"/>
      <c r="I18" s="672"/>
      <c r="J18" s="672"/>
      <c r="K18" s="672"/>
      <c r="L18" s="672"/>
      <c r="M18" s="672"/>
      <c r="N18" s="672"/>
      <c r="O18" s="672"/>
      <c r="P18" s="672"/>
      <c r="Q18" s="672"/>
      <c r="R18" s="672"/>
      <c r="S18" s="672"/>
      <c r="T18" s="672"/>
      <c r="U18" s="671">
        <f>'[1]9'!$AK$33</f>
        <v>0</v>
      </c>
      <c r="V18" s="672"/>
      <c r="W18" s="672"/>
      <c r="X18" s="672"/>
      <c r="Y18" s="672"/>
      <c r="Z18" s="672"/>
      <c r="AA18" s="672"/>
      <c r="AB18" s="672"/>
      <c r="AC18" s="672"/>
      <c r="AD18" s="672"/>
      <c r="AE18" s="672"/>
      <c r="AF18" s="672"/>
      <c r="AG18" s="672"/>
      <c r="AH18" s="672"/>
      <c r="AI18" s="672"/>
      <c r="AJ18" s="672"/>
      <c r="AK18" s="672"/>
      <c r="AL18" s="672"/>
      <c r="AM18" s="672"/>
      <c r="AN18" s="672"/>
      <c r="AO18" s="673"/>
      <c r="AP18" s="672">
        <f>'[1]9'!$AK$34</f>
        <v>0</v>
      </c>
      <c r="AQ18" s="672"/>
      <c r="AR18" s="672"/>
      <c r="AS18" s="672"/>
      <c r="AT18" s="672"/>
      <c r="AU18" s="672"/>
      <c r="AV18" s="672"/>
      <c r="AW18" s="672"/>
      <c r="AX18" s="672"/>
      <c r="AY18" s="672"/>
      <c r="AZ18" s="672"/>
      <c r="BA18" s="672"/>
      <c r="BB18" s="672"/>
      <c r="BC18" s="672"/>
      <c r="BD18" s="672"/>
      <c r="BE18" s="672"/>
      <c r="BF18" s="672"/>
      <c r="BG18" s="673"/>
      <c r="BH18" s="488">
        <f>MIN('[1]9'!$AU$40,VALUE('[1]9'!$AU$41))</f>
        <v>0</v>
      </c>
      <c r="BI18" s="488"/>
      <c r="BJ18" s="488"/>
      <c r="BK18" s="488"/>
      <c r="BL18" s="488"/>
      <c r="BM18" s="488"/>
      <c r="BN18" s="488"/>
      <c r="BO18" s="488"/>
      <c r="BP18" s="488"/>
      <c r="BQ18" s="488"/>
      <c r="BR18" s="488"/>
      <c r="BS18" s="488"/>
      <c r="BT18" s="488"/>
      <c r="BU18" s="488"/>
      <c r="BV18" s="489"/>
      <c r="BW18" s="24"/>
      <c r="BX18" s="6"/>
      <c r="BY18" s="6"/>
      <c r="BZ18" s="57"/>
      <c r="CA18" s="57"/>
      <c r="CB18" s="57"/>
      <c r="CC18" s="674">
        <f>D18</f>
        <v>0</v>
      </c>
      <c r="CD18" s="651"/>
      <c r="CE18" s="651"/>
      <c r="CF18" s="651"/>
      <c r="CG18" s="651"/>
      <c r="CH18" s="651"/>
      <c r="CI18" s="651"/>
      <c r="CJ18" s="651"/>
      <c r="CK18" s="651"/>
      <c r="CL18" s="651"/>
      <c r="CM18" s="651"/>
      <c r="CN18" s="651"/>
      <c r="CO18" s="651"/>
      <c r="CP18" s="651"/>
      <c r="CQ18" s="651"/>
      <c r="CR18" s="651"/>
      <c r="CS18" s="651"/>
      <c r="CT18" s="650">
        <f>U18</f>
        <v>0</v>
      </c>
      <c r="CU18" s="572"/>
      <c r="CV18" s="572"/>
      <c r="CW18" s="572"/>
      <c r="CX18" s="572"/>
      <c r="CY18" s="572"/>
      <c r="CZ18" s="572"/>
      <c r="DA18" s="572"/>
      <c r="DB18" s="572"/>
      <c r="DC18" s="572"/>
      <c r="DD18" s="572"/>
      <c r="DE18" s="572"/>
      <c r="DF18" s="572"/>
      <c r="DG18" s="572"/>
      <c r="DH18" s="572"/>
      <c r="DI18" s="572"/>
      <c r="DJ18" s="572"/>
      <c r="DK18" s="572"/>
      <c r="DL18" s="572"/>
      <c r="DM18" s="572"/>
      <c r="DN18" s="573"/>
      <c r="DO18" s="650">
        <f>AP18</f>
        <v>0</v>
      </c>
      <c r="DP18" s="572"/>
      <c r="DQ18" s="572"/>
      <c r="DR18" s="572"/>
      <c r="DS18" s="572"/>
      <c r="DT18" s="572"/>
      <c r="DU18" s="572"/>
      <c r="DV18" s="572"/>
      <c r="DW18" s="572"/>
      <c r="DX18" s="572"/>
      <c r="DY18" s="572"/>
      <c r="DZ18" s="572"/>
      <c r="EA18" s="572"/>
      <c r="EB18" s="572"/>
      <c r="EC18" s="572"/>
      <c r="ED18" s="572"/>
      <c r="EE18" s="572"/>
      <c r="EF18" s="573"/>
      <c r="EG18" s="651">
        <f>BH18</f>
        <v>0</v>
      </c>
      <c r="EH18" s="651"/>
      <c r="EI18" s="651"/>
      <c r="EJ18" s="651"/>
      <c r="EK18" s="651"/>
      <c r="EL18" s="651"/>
      <c r="EM18" s="651"/>
      <c r="EN18" s="651"/>
      <c r="EO18" s="651"/>
      <c r="EP18" s="651"/>
      <c r="EQ18" s="651"/>
      <c r="ER18" s="651"/>
      <c r="ES18" s="651"/>
      <c r="ET18" s="651"/>
      <c r="EU18" s="652"/>
      <c r="EW18" s="2"/>
      <c r="EX18" s="2"/>
      <c r="EY18" s="2"/>
      <c r="EZ18" s="2"/>
      <c r="FA18" s="2"/>
      <c r="FB18" s="276"/>
    </row>
    <row r="19" spans="1:158" ht="14.25" customHeight="1">
      <c r="A19" s="2"/>
      <c r="B19" s="2"/>
      <c r="C19" s="75"/>
      <c r="D19" s="653" t="s">
        <v>63</v>
      </c>
      <c r="E19" s="654"/>
      <c r="F19" s="654"/>
      <c r="G19" s="654"/>
      <c r="H19" s="81"/>
      <c r="I19" s="81"/>
      <c r="J19" s="81"/>
      <c r="K19" s="81"/>
      <c r="L19" s="81"/>
      <c r="M19" s="81"/>
      <c r="N19" s="81"/>
      <c r="O19" s="81"/>
      <c r="P19" s="81"/>
      <c r="Q19" s="81"/>
      <c r="R19" s="81"/>
      <c r="S19" s="81"/>
      <c r="T19" s="81"/>
      <c r="U19" s="81"/>
      <c r="V19" s="81"/>
      <c r="W19" s="81"/>
      <c r="X19" s="81"/>
      <c r="Y19" s="81"/>
      <c r="Z19" s="81"/>
      <c r="AA19" s="81"/>
      <c r="AB19" s="81"/>
      <c r="AC19" s="81"/>
      <c r="AD19" s="81"/>
      <c r="AE19" s="81"/>
      <c r="AF19" s="81"/>
      <c r="AG19" s="81"/>
      <c r="AH19" s="81"/>
      <c r="AI19" s="81"/>
      <c r="AJ19" s="81"/>
      <c r="AK19" s="81"/>
      <c r="AL19" s="81"/>
      <c r="AM19" s="81"/>
      <c r="AN19" s="81"/>
      <c r="AO19" s="81"/>
      <c r="AP19" s="81"/>
      <c r="AQ19" s="81"/>
      <c r="AR19" s="81"/>
      <c r="AS19" s="81"/>
      <c r="AT19" s="81"/>
      <c r="AU19" s="81"/>
      <c r="AV19" s="81"/>
      <c r="AW19" s="81"/>
      <c r="AX19" s="81"/>
      <c r="AY19" s="81"/>
      <c r="AZ19" s="81"/>
      <c r="BA19" s="81"/>
      <c r="BB19" s="81"/>
      <c r="BC19" s="81"/>
      <c r="BD19" s="81"/>
      <c r="BE19" s="81"/>
      <c r="BF19" s="81"/>
      <c r="BG19" s="81"/>
      <c r="BH19" s="84"/>
      <c r="BI19" s="84"/>
      <c r="BJ19" s="84"/>
      <c r="BK19" s="84"/>
      <c r="BL19" s="84"/>
      <c r="BM19" s="84"/>
      <c r="BN19" s="84"/>
      <c r="BO19" s="84"/>
      <c r="BP19" s="84"/>
      <c r="BQ19" s="84"/>
      <c r="BR19" s="84"/>
      <c r="BS19" s="84"/>
      <c r="BT19" s="84"/>
      <c r="BU19" s="84"/>
      <c r="BV19" s="85"/>
      <c r="BW19" s="32"/>
      <c r="BX19" s="5"/>
      <c r="BY19" s="5"/>
      <c r="BZ19" s="57"/>
      <c r="CA19" s="57"/>
      <c r="CB19" s="57"/>
      <c r="CC19" s="655" t="s">
        <v>63</v>
      </c>
      <c r="CD19" s="656"/>
      <c r="CE19" s="656"/>
      <c r="CF19" s="656"/>
      <c r="CG19" s="50"/>
      <c r="CH19" s="50"/>
      <c r="CI19" s="50"/>
      <c r="CJ19" s="50"/>
      <c r="CK19" s="50"/>
      <c r="CL19" s="50"/>
      <c r="CM19" s="50"/>
      <c r="CN19" s="50"/>
      <c r="CO19" s="50"/>
      <c r="CP19" s="50"/>
      <c r="CQ19" s="50"/>
      <c r="CR19" s="50"/>
      <c r="CS19" s="50"/>
      <c r="CT19" s="50"/>
      <c r="CU19" s="50"/>
      <c r="CV19" s="50"/>
      <c r="CW19" s="50"/>
      <c r="CX19" s="50"/>
      <c r="CY19" s="50"/>
      <c r="CZ19" s="50"/>
      <c r="DA19" s="50"/>
      <c r="DB19" s="50"/>
      <c r="DC19" s="50"/>
      <c r="DD19" s="50"/>
      <c r="DE19" s="50"/>
      <c r="DF19" s="50"/>
      <c r="DG19" s="50"/>
      <c r="DH19" s="50"/>
      <c r="DI19" s="50"/>
      <c r="DJ19" s="50"/>
      <c r="DK19" s="50"/>
      <c r="DL19" s="50"/>
      <c r="DM19" s="50"/>
      <c r="DN19" s="50"/>
      <c r="DO19" s="50"/>
      <c r="DP19" s="50"/>
      <c r="DQ19" s="50"/>
      <c r="DR19" s="50"/>
      <c r="DS19" s="50"/>
      <c r="DT19" s="50"/>
      <c r="DU19" s="50"/>
      <c r="DV19" s="50"/>
      <c r="DW19" s="50"/>
      <c r="DX19" s="50"/>
      <c r="DY19" s="50"/>
      <c r="DZ19" s="50"/>
      <c r="EA19" s="50"/>
      <c r="EB19" s="50"/>
      <c r="EC19" s="50"/>
      <c r="ED19" s="50"/>
      <c r="EE19" s="50"/>
      <c r="EF19" s="50"/>
      <c r="EG19" s="50"/>
      <c r="EH19" s="50"/>
      <c r="EI19" s="50"/>
      <c r="EJ19" s="50"/>
      <c r="EK19" s="50"/>
      <c r="EL19" s="50"/>
      <c r="EM19" s="50"/>
      <c r="EN19" s="50"/>
      <c r="EO19" s="50"/>
      <c r="EP19" s="50"/>
      <c r="EQ19" s="50"/>
      <c r="ER19" s="50"/>
      <c r="ES19" s="50"/>
      <c r="ET19" s="50"/>
      <c r="EU19" s="52"/>
      <c r="EW19" s="2"/>
      <c r="EX19" s="2"/>
      <c r="EY19" s="2"/>
      <c r="EZ19" s="2"/>
      <c r="FA19" s="2"/>
    </row>
    <row r="20" spans="1:158" ht="44.25" customHeight="1" thickBot="1">
      <c r="A20" s="2"/>
      <c r="B20" s="2"/>
      <c r="C20" s="75"/>
      <c r="D20" s="666"/>
      <c r="E20" s="667"/>
      <c r="F20" s="667"/>
      <c r="G20" s="667"/>
      <c r="H20" s="667"/>
      <c r="I20" s="667"/>
      <c r="J20" s="667"/>
      <c r="K20" s="667"/>
      <c r="L20" s="667"/>
      <c r="M20" s="667"/>
      <c r="N20" s="667"/>
      <c r="O20" s="667"/>
      <c r="P20" s="667"/>
      <c r="Q20" s="667"/>
      <c r="R20" s="667"/>
      <c r="S20" s="667"/>
      <c r="T20" s="667"/>
      <c r="U20" s="667"/>
      <c r="V20" s="667"/>
      <c r="W20" s="667"/>
      <c r="X20" s="667"/>
      <c r="Y20" s="667"/>
      <c r="Z20" s="667"/>
      <c r="AA20" s="667"/>
      <c r="AB20" s="667"/>
      <c r="AC20" s="667"/>
      <c r="AD20" s="667"/>
      <c r="AE20" s="667"/>
      <c r="AF20" s="667"/>
      <c r="AG20" s="667"/>
      <c r="AH20" s="667"/>
      <c r="AI20" s="667"/>
      <c r="AJ20" s="667"/>
      <c r="AK20" s="667"/>
      <c r="AL20" s="667"/>
      <c r="AM20" s="667"/>
      <c r="AN20" s="667"/>
      <c r="AO20" s="667"/>
      <c r="AP20" s="667"/>
      <c r="AQ20" s="667"/>
      <c r="AR20" s="667"/>
      <c r="AS20" s="667"/>
      <c r="AT20" s="667"/>
      <c r="AU20" s="667"/>
      <c r="AV20" s="667"/>
      <c r="AW20" s="667"/>
      <c r="AX20" s="667"/>
      <c r="AY20" s="667"/>
      <c r="AZ20" s="667"/>
      <c r="BA20" s="667"/>
      <c r="BB20" s="667"/>
      <c r="BC20" s="667"/>
      <c r="BD20" s="667"/>
      <c r="BE20" s="667"/>
      <c r="BF20" s="667"/>
      <c r="BG20" s="667"/>
      <c r="BH20" s="667"/>
      <c r="BI20" s="667"/>
      <c r="BJ20" s="667"/>
      <c r="BK20" s="667"/>
      <c r="BL20" s="667"/>
      <c r="BM20" s="667"/>
      <c r="BN20" s="667"/>
      <c r="BO20" s="667"/>
      <c r="BP20" s="667"/>
      <c r="BQ20" s="667"/>
      <c r="BR20" s="667"/>
      <c r="BS20" s="667"/>
      <c r="BT20" s="667"/>
      <c r="BU20" s="667"/>
      <c r="BV20" s="668"/>
      <c r="BW20" s="33"/>
      <c r="BX20" s="5"/>
      <c r="BY20" s="5"/>
      <c r="BZ20" s="57"/>
      <c r="CA20" s="57"/>
      <c r="CB20" s="57"/>
      <c r="CC20" s="669">
        <f>D20</f>
        <v>0</v>
      </c>
      <c r="CD20" s="667"/>
      <c r="CE20" s="667"/>
      <c r="CF20" s="667"/>
      <c r="CG20" s="667"/>
      <c r="CH20" s="667"/>
      <c r="CI20" s="667"/>
      <c r="CJ20" s="667"/>
      <c r="CK20" s="667"/>
      <c r="CL20" s="667"/>
      <c r="CM20" s="667"/>
      <c r="CN20" s="667"/>
      <c r="CO20" s="667"/>
      <c r="CP20" s="667"/>
      <c r="CQ20" s="667"/>
      <c r="CR20" s="667"/>
      <c r="CS20" s="667"/>
      <c r="CT20" s="667"/>
      <c r="CU20" s="667"/>
      <c r="CV20" s="667"/>
      <c r="CW20" s="667"/>
      <c r="CX20" s="667"/>
      <c r="CY20" s="667"/>
      <c r="CZ20" s="667"/>
      <c r="DA20" s="667"/>
      <c r="DB20" s="667"/>
      <c r="DC20" s="667"/>
      <c r="DD20" s="667"/>
      <c r="DE20" s="667"/>
      <c r="DF20" s="667"/>
      <c r="DG20" s="667"/>
      <c r="DH20" s="667"/>
      <c r="DI20" s="667"/>
      <c r="DJ20" s="667"/>
      <c r="DK20" s="667"/>
      <c r="DL20" s="667"/>
      <c r="DM20" s="667"/>
      <c r="DN20" s="667"/>
      <c r="DO20" s="667"/>
      <c r="DP20" s="667"/>
      <c r="DQ20" s="667"/>
      <c r="DR20" s="667"/>
      <c r="DS20" s="667"/>
      <c r="DT20" s="667"/>
      <c r="DU20" s="667"/>
      <c r="DV20" s="667"/>
      <c r="DW20" s="667"/>
      <c r="DX20" s="667"/>
      <c r="DY20" s="667"/>
      <c r="DZ20" s="667"/>
      <c r="EA20" s="667"/>
      <c r="EB20" s="667"/>
      <c r="EC20" s="667"/>
      <c r="ED20" s="667"/>
      <c r="EE20" s="667"/>
      <c r="EF20" s="667"/>
      <c r="EG20" s="667"/>
      <c r="EH20" s="667"/>
      <c r="EI20" s="667"/>
      <c r="EJ20" s="667"/>
      <c r="EK20" s="667"/>
      <c r="EL20" s="667"/>
      <c r="EM20" s="667"/>
      <c r="EN20" s="667"/>
      <c r="EO20" s="667"/>
      <c r="EP20" s="667"/>
      <c r="EQ20" s="667"/>
      <c r="ER20" s="667"/>
      <c r="ES20" s="667"/>
      <c r="ET20" s="667"/>
      <c r="EU20" s="670"/>
      <c r="EW20" s="2"/>
      <c r="EX20" s="2"/>
      <c r="EY20" s="2"/>
      <c r="EZ20" s="2"/>
      <c r="FA20" s="2"/>
    </row>
    <row r="21" spans="1:158" ht="41.25" customHeight="1" thickBot="1">
      <c r="A21" s="2"/>
      <c r="B21" s="2"/>
      <c r="C21" s="75"/>
      <c r="D21" s="683" t="s">
        <v>172</v>
      </c>
      <c r="E21" s="684"/>
      <c r="F21" s="684"/>
      <c r="G21" s="685"/>
      <c r="H21" s="647" t="s">
        <v>73</v>
      </c>
      <c r="I21" s="648"/>
      <c r="J21" s="648"/>
      <c r="K21" s="648"/>
      <c r="L21" s="648"/>
      <c r="M21" s="686">
        <f>'[1]9'!$BC$30</f>
        <v>0</v>
      </c>
      <c r="N21" s="687"/>
      <c r="O21" s="687"/>
      <c r="P21" s="687"/>
      <c r="Q21" s="687"/>
      <c r="R21" s="687"/>
      <c r="S21" s="687"/>
      <c r="T21" s="687"/>
      <c r="U21" s="688"/>
      <c r="V21" s="648" t="s">
        <v>74</v>
      </c>
      <c r="W21" s="648"/>
      <c r="X21" s="648"/>
      <c r="Y21" s="648"/>
      <c r="Z21" s="648"/>
      <c r="AA21" s="648"/>
      <c r="AB21" s="648"/>
      <c r="AC21" s="686">
        <f>'[1]9'!$BC$32</f>
        <v>0</v>
      </c>
      <c r="AD21" s="687"/>
      <c r="AE21" s="687"/>
      <c r="AF21" s="687"/>
      <c r="AG21" s="687"/>
      <c r="AH21" s="687"/>
      <c r="AI21" s="687"/>
      <c r="AJ21" s="687"/>
      <c r="AK21" s="688"/>
      <c r="AL21" s="648" t="s">
        <v>92</v>
      </c>
      <c r="AM21" s="648"/>
      <c r="AN21" s="648"/>
      <c r="AO21" s="648"/>
      <c r="AP21" s="648"/>
      <c r="AQ21" s="648"/>
      <c r="AR21" s="648"/>
      <c r="AS21" s="648"/>
      <c r="AT21" s="686">
        <f>'[1]9'!$BC$23</f>
        <v>0</v>
      </c>
      <c r="AU21" s="687"/>
      <c r="AV21" s="687"/>
      <c r="AW21" s="687"/>
      <c r="AX21" s="687"/>
      <c r="AY21" s="688"/>
      <c r="AZ21" s="689" t="s">
        <v>75</v>
      </c>
      <c r="BA21" s="690"/>
      <c r="BB21" s="690"/>
      <c r="BC21" s="690"/>
      <c r="BD21" s="690"/>
      <c r="BE21" s="691"/>
      <c r="BF21" s="686">
        <f>'[1]9'!$BC$26</f>
        <v>0</v>
      </c>
      <c r="BG21" s="687"/>
      <c r="BH21" s="687"/>
      <c r="BI21" s="687"/>
      <c r="BJ21" s="687"/>
      <c r="BK21" s="688"/>
      <c r="BL21" s="689" t="s">
        <v>76</v>
      </c>
      <c r="BM21" s="690"/>
      <c r="BN21" s="690"/>
      <c r="BO21" s="690"/>
      <c r="BP21" s="690"/>
      <c r="BQ21" s="691"/>
      <c r="BR21" s="686">
        <f>'[1]9'!$BC$28</f>
        <v>0</v>
      </c>
      <c r="BS21" s="687"/>
      <c r="BT21" s="687"/>
      <c r="BU21" s="687"/>
      <c r="BV21" s="688"/>
      <c r="BW21" s="33"/>
      <c r="BX21" s="5"/>
      <c r="BY21" s="5"/>
      <c r="BZ21" s="57"/>
      <c r="CA21" s="57"/>
      <c r="CB21" s="57"/>
      <c r="CC21" s="692" t="s">
        <v>172</v>
      </c>
      <c r="CD21" s="693"/>
      <c r="CE21" s="693"/>
      <c r="CF21" s="693"/>
      <c r="CG21" s="694" t="s">
        <v>73</v>
      </c>
      <c r="CH21" s="695"/>
      <c r="CI21" s="695"/>
      <c r="CJ21" s="695"/>
      <c r="CK21" s="696"/>
      <c r="CL21" s="697">
        <f>M21</f>
        <v>0</v>
      </c>
      <c r="CM21" s="698"/>
      <c r="CN21" s="698"/>
      <c r="CO21" s="698"/>
      <c r="CP21" s="698"/>
      <c r="CQ21" s="698"/>
      <c r="CR21" s="698"/>
      <c r="CS21" s="698"/>
      <c r="CT21" s="699"/>
      <c r="CU21" s="694" t="s">
        <v>74</v>
      </c>
      <c r="CV21" s="695"/>
      <c r="CW21" s="695"/>
      <c r="CX21" s="695"/>
      <c r="CY21" s="695"/>
      <c r="CZ21" s="695"/>
      <c r="DA21" s="696"/>
      <c r="DB21" s="697">
        <f>AC21</f>
        <v>0</v>
      </c>
      <c r="DC21" s="698"/>
      <c r="DD21" s="698"/>
      <c r="DE21" s="698"/>
      <c r="DF21" s="698"/>
      <c r="DG21" s="698"/>
      <c r="DH21" s="698"/>
      <c r="DI21" s="698"/>
      <c r="DJ21" s="699"/>
      <c r="DK21" s="694" t="s">
        <v>92</v>
      </c>
      <c r="DL21" s="695"/>
      <c r="DM21" s="695"/>
      <c r="DN21" s="695"/>
      <c r="DO21" s="695"/>
      <c r="DP21" s="695"/>
      <c r="DQ21" s="695"/>
      <c r="DR21" s="696"/>
      <c r="DS21" s="698">
        <f>AT21</f>
        <v>0</v>
      </c>
      <c r="DT21" s="698"/>
      <c r="DU21" s="698"/>
      <c r="DV21" s="698"/>
      <c r="DW21" s="698"/>
      <c r="DX21" s="698"/>
      <c r="DY21" s="700" t="s">
        <v>75</v>
      </c>
      <c r="DZ21" s="701"/>
      <c r="EA21" s="701"/>
      <c r="EB21" s="701"/>
      <c r="EC21" s="701"/>
      <c r="ED21" s="702"/>
      <c r="EE21" s="698">
        <f>BF21</f>
        <v>0</v>
      </c>
      <c r="EF21" s="698"/>
      <c r="EG21" s="698"/>
      <c r="EH21" s="698"/>
      <c r="EI21" s="698"/>
      <c r="EJ21" s="698"/>
      <c r="EK21" s="700" t="s">
        <v>76</v>
      </c>
      <c r="EL21" s="701"/>
      <c r="EM21" s="701"/>
      <c r="EN21" s="701"/>
      <c r="EO21" s="701"/>
      <c r="EP21" s="702"/>
      <c r="EQ21" s="698">
        <f>BR21</f>
        <v>0</v>
      </c>
      <c r="ER21" s="698"/>
      <c r="ES21" s="698"/>
      <c r="ET21" s="698"/>
      <c r="EU21" s="703"/>
      <c r="EW21" s="2"/>
      <c r="EX21" s="2"/>
      <c r="EY21" s="2"/>
      <c r="EZ21" s="2"/>
      <c r="FA21" s="2"/>
    </row>
    <row r="22" spans="1:158" ht="41.25" customHeight="1">
      <c r="A22" s="2"/>
      <c r="B22" s="2"/>
      <c r="C22" s="75"/>
      <c r="D22" s="704" t="s">
        <v>173</v>
      </c>
      <c r="E22" s="705"/>
      <c r="F22" s="705"/>
      <c r="G22" s="705"/>
      <c r="H22" s="647" t="s">
        <v>77</v>
      </c>
      <c r="I22" s="648"/>
      <c r="J22" s="648"/>
      <c r="K22" s="648"/>
      <c r="L22" s="648"/>
      <c r="M22" s="709"/>
      <c r="N22" s="710"/>
      <c r="O22" s="711"/>
      <c r="P22" s="711"/>
      <c r="Q22" s="711"/>
      <c r="R22" s="711"/>
      <c r="S22" s="711"/>
      <c r="T22" s="711"/>
      <c r="U22" s="712"/>
      <c r="V22" s="647" t="s">
        <v>78</v>
      </c>
      <c r="W22" s="648"/>
      <c r="X22" s="648"/>
      <c r="Y22" s="648"/>
      <c r="Z22" s="648"/>
      <c r="AA22" s="648"/>
      <c r="AB22" s="648"/>
      <c r="AC22" s="709"/>
      <c r="AD22" s="713"/>
      <c r="AE22" s="713"/>
      <c r="AF22" s="713"/>
      <c r="AG22" s="713"/>
      <c r="AH22" s="713"/>
      <c r="AI22" s="713"/>
      <c r="AJ22" s="714"/>
      <c r="AK22" s="713"/>
      <c r="AL22" s="715"/>
      <c r="AM22" s="715"/>
      <c r="AN22" s="716"/>
      <c r="AO22" s="715"/>
      <c r="AP22" s="717"/>
      <c r="AQ22" s="717"/>
      <c r="AR22" s="717"/>
      <c r="AS22" s="717"/>
      <c r="AT22" s="504" t="s">
        <v>79</v>
      </c>
      <c r="AU22" s="505"/>
      <c r="AV22" s="505"/>
      <c r="AW22" s="505"/>
      <c r="AX22" s="505"/>
      <c r="AY22" s="506"/>
      <c r="AZ22" s="718"/>
      <c r="BA22" s="719"/>
      <c r="BB22" s="719"/>
      <c r="BC22" s="719"/>
      <c r="BD22" s="719"/>
      <c r="BE22" s="720"/>
      <c r="BF22" s="721" t="s">
        <v>80</v>
      </c>
      <c r="BG22" s="499"/>
      <c r="BH22" s="499"/>
      <c r="BI22" s="499"/>
      <c r="BJ22" s="499"/>
      <c r="BK22" s="709"/>
      <c r="BL22" s="390"/>
      <c r="BM22" s="391"/>
      <c r="BN22" s="391"/>
      <c r="BO22" s="391"/>
      <c r="BP22" s="391"/>
      <c r="BQ22" s="391"/>
      <c r="BR22" s="391"/>
      <c r="BS22" s="391"/>
      <c r="BT22" s="391"/>
      <c r="BU22" s="391"/>
      <c r="BV22" s="392"/>
      <c r="BW22" s="33"/>
      <c r="BX22" s="5"/>
      <c r="BY22" s="5"/>
      <c r="BZ22" s="57"/>
      <c r="CA22" s="57"/>
      <c r="CB22" s="57"/>
      <c r="CC22" s="722" t="s">
        <v>173</v>
      </c>
      <c r="CD22" s="723"/>
      <c r="CE22" s="723"/>
      <c r="CF22" s="723"/>
      <c r="CG22" s="726" t="s">
        <v>77</v>
      </c>
      <c r="CH22" s="727"/>
      <c r="CI22" s="727"/>
      <c r="CJ22" s="727"/>
      <c r="CK22" s="727"/>
      <c r="CL22" s="727"/>
      <c r="CM22" s="728">
        <f>N22</f>
        <v>0</v>
      </c>
      <c r="CN22" s="729"/>
      <c r="CO22" s="729"/>
      <c r="CP22" s="729"/>
      <c r="CQ22" s="729"/>
      <c r="CR22" s="729"/>
      <c r="CS22" s="729"/>
      <c r="CT22" s="730"/>
      <c r="CU22" s="727" t="s">
        <v>78</v>
      </c>
      <c r="CV22" s="727"/>
      <c r="CW22" s="727"/>
      <c r="CX22" s="727"/>
      <c r="CY22" s="727"/>
      <c r="CZ22" s="727"/>
      <c r="DA22" s="727"/>
      <c r="DB22" s="727"/>
      <c r="DC22" s="731">
        <f>AD22</f>
        <v>0</v>
      </c>
      <c r="DD22" s="732"/>
      <c r="DE22" s="732"/>
      <c r="DF22" s="732"/>
      <c r="DG22" s="732"/>
      <c r="DH22" s="732"/>
      <c r="DI22" s="784">
        <f>AJ22</f>
        <v>0</v>
      </c>
      <c r="DJ22" s="732"/>
      <c r="DK22" s="732"/>
      <c r="DL22" s="732"/>
      <c r="DM22" s="785"/>
      <c r="DN22" s="732">
        <f>AO22</f>
        <v>0</v>
      </c>
      <c r="DO22" s="786"/>
      <c r="DP22" s="786"/>
      <c r="DQ22" s="786"/>
      <c r="DR22" s="787"/>
      <c r="DS22" s="733" t="s">
        <v>79</v>
      </c>
      <c r="DT22" s="734"/>
      <c r="DU22" s="734"/>
      <c r="DV22" s="734"/>
      <c r="DW22" s="734"/>
      <c r="DX22" s="735"/>
      <c r="DY22" s="736">
        <f>AZ22</f>
        <v>0</v>
      </c>
      <c r="DZ22" s="737"/>
      <c r="EA22" s="737"/>
      <c r="EB22" s="737"/>
      <c r="EC22" s="737"/>
      <c r="ED22" s="738"/>
      <c r="EE22" s="726" t="s">
        <v>80</v>
      </c>
      <c r="EF22" s="727"/>
      <c r="EG22" s="727"/>
      <c r="EH22" s="727"/>
      <c r="EI22" s="727"/>
      <c r="EJ22" s="739"/>
      <c r="EK22" s="728">
        <f>BL22</f>
        <v>0</v>
      </c>
      <c r="EL22" s="729"/>
      <c r="EM22" s="729"/>
      <c r="EN22" s="729"/>
      <c r="EO22" s="729"/>
      <c r="EP22" s="729"/>
      <c r="EQ22" s="729"/>
      <c r="ER22" s="729"/>
      <c r="ES22" s="729"/>
      <c r="ET22" s="729"/>
      <c r="EU22" s="740"/>
      <c r="EW22" s="2"/>
      <c r="EX22" s="2"/>
      <c r="EY22" s="2"/>
      <c r="EZ22" s="2"/>
      <c r="FA22" s="2"/>
    </row>
    <row r="23" spans="1:158" ht="41.25" customHeight="1" thickBot="1">
      <c r="A23" s="2"/>
      <c r="B23" s="2"/>
      <c r="C23" s="75"/>
      <c r="D23" s="706"/>
      <c r="E23" s="707"/>
      <c r="F23" s="707"/>
      <c r="G23" s="708"/>
      <c r="H23" s="721" t="s">
        <v>81</v>
      </c>
      <c r="I23" s="499"/>
      <c r="J23" s="499"/>
      <c r="K23" s="499"/>
      <c r="L23" s="499"/>
      <c r="M23" s="709"/>
      <c r="N23" s="741">
        <f>'[1]9'!$AU$41</f>
        <v>0</v>
      </c>
      <c r="O23" s="742"/>
      <c r="P23" s="742"/>
      <c r="Q23" s="742"/>
      <c r="R23" s="742"/>
      <c r="S23" s="742"/>
      <c r="T23" s="742"/>
      <c r="U23" s="743"/>
      <c r="V23" s="721" t="s">
        <v>82</v>
      </c>
      <c r="W23" s="499"/>
      <c r="X23" s="499"/>
      <c r="Y23" s="499"/>
      <c r="Z23" s="499"/>
      <c r="AA23" s="499"/>
      <c r="AB23" s="499"/>
      <c r="AC23" s="709"/>
      <c r="AD23" s="744"/>
      <c r="AE23" s="744"/>
      <c r="AF23" s="744"/>
      <c r="AG23" s="744"/>
      <c r="AH23" s="744"/>
      <c r="AI23" s="744"/>
      <c r="AJ23" s="745"/>
      <c r="AK23" s="715"/>
      <c r="AL23" s="715"/>
      <c r="AM23" s="715"/>
      <c r="AN23" s="716"/>
      <c r="AO23" s="744"/>
      <c r="AP23" s="746"/>
      <c r="AQ23" s="746"/>
      <c r="AR23" s="746"/>
      <c r="AS23" s="746"/>
      <c r="AT23" s="503" t="s">
        <v>83</v>
      </c>
      <c r="AU23" s="501"/>
      <c r="AV23" s="501"/>
      <c r="AW23" s="501"/>
      <c r="AX23" s="501"/>
      <c r="AY23" s="502"/>
      <c r="AZ23" s="718"/>
      <c r="BA23" s="719"/>
      <c r="BB23" s="719"/>
      <c r="BC23" s="719"/>
      <c r="BD23" s="719"/>
      <c r="BE23" s="720"/>
      <c r="BF23" s="664" t="s">
        <v>84</v>
      </c>
      <c r="BG23" s="498"/>
      <c r="BH23" s="498"/>
      <c r="BI23" s="498"/>
      <c r="BJ23" s="498"/>
      <c r="BK23" s="665"/>
      <c r="BL23" s="387"/>
      <c r="BM23" s="388"/>
      <c r="BN23" s="388"/>
      <c r="BO23" s="388"/>
      <c r="BP23" s="388"/>
      <c r="BQ23" s="388"/>
      <c r="BR23" s="388"/>
      <c r="BS23" s="388"/>
      <c r="BT23" s="388"/>
      <c r="BU23" s="388"/>
      <c r="BV23" s="389"/>
      <c r="BW23" s="33"/>
      <c r="BX23" s="5"/>
      <c r="BY23" s="5"/>
      <c r="BZ23" s="57"/>
      <c r="CA23" s="57"/>
      <c r="CB23" s="57"/>
      <c r="CC23" s="724"/>
      <c r="CD23" s="725"/>
      <c r="CE23" s="725"/>
      <c r="CF23" s="725"/>
      <c r="CG23" s="747" t="s">
        <v>81</v>
      </c>
      <c r="CH23" s="748"/>
      <c r="CI23" s="748"/>
      <c r="CJ23" s="748"/>
      <c r="CK23" s="748"/>
      <c r="CL23" s="748"/>
      <c r="CM23" s="749">
        <f>N23</f>
        <v>0</v>
      </c>
      <c r="CN23" s="750"/>
      <c r="CO23" s="750"/>
      <c r="CP23" s="750"/>
      <c r="CQ23" s="750"/>
      <c r="CR23" s="750"/>
      <c r="CS23" s="750"/>
      <c r="CT23" s="751"/>
      <c r="CU23" s="748" t="s">
        <v>82</v>
      </c>
      <c r="CV23" s="748"/>
      <c r="CW23" s="748"/>
      <c r="CX23" s="748"/>
      <c r="CY23" s="748"/>
      <c r="CZ23" s="748"/>
      <c r="DA23" s="748"/>
      <c r="DB23" s="748"/>
      <c r="DC23" s="752">
        <f>AD23</f>
        <v>0</v>
      </c>
      <c r="DD23" s="753"/>
      <c r="DE23" s="753"/>
      <c r="DF23" s="753"/>
      <c r="DG23" s="753"/>
      <c r="DH23" s="753"/>
      <c r="DI23" s="754">
        <f>AJ23</f>
        <v>0</v>
      </c>
      <c r="DJ23" s="753"/>
      <c r="DK23" s="753"/>
      <c r="DL23" s="753"/>
      <c r="DM23" s="755"/>
      <c r="DN23" s="753">
        <f>AO23</f>
        <v>0</v>
      </c>
      <c r="DO23" s="756"/>
      <c r="DP23" s="756"/>
      <c r="DQ23" s="756"/>
      <c r="DR23" s="757"/>
      <c r="DS23" s="758" t="s">
        <v>83</v>
      </c>
      <c r="DT23" s="759"/>
      <c r="DU23" s="759"/>
      <c r="DV23" s="759"/>
      <c r="DW23" s="759"/>
      <c r="DX23" s="760"/>
      <c r="DY23" s="761">
        <f>AZ23</f>
        <v>0</v>
      </c>
      <c r="DZ23" s="762"/>
      <c r="EA23" s="762"/>
      <c r="EB23" s="762"/>
      <c r="EC23" s="762"/>
      <c r="ED23" s="763"/>
      <c r="EE23" s="747" t="s">
        <v>84</v>
      </c>
      <c r="EF23" s="748"/>
      <c r="EG23" s="748"/>
      <c r="EH23" s="748"/>
      <c r="EI23" s="748"/>
      <c r="EJ23" s="764"/>
      <c r="EK23" s="765">
        <f>BL23</f>
        <v>0</v>
      </c>
      <c r="EL23" s="766"/>
      <c r="EM23" s="766"/>
      <c r="EN23" s="766"/>
      <c r="EO23" s="766"/>
      <c r="EP23" s="766"/>
      <c r="EQ23" s="766"/>
      <c r="ER23" s="766"/>
      <c r="ES23" s="766"/>
      <c r="ET23" s="766"/>
      <c r="EU23" s="767"/>
      <c r="EW23" s="2"/>
      <c r="EX23" s="2"/>
      <c r="EY23" s="2"/>
      <c r="EZ23" s="2"/>
      <c r="FA23" s="2"/>
    </row>
    <row r="24" spans="1:158" ht="17.25" customHeight="1">
      <c r="A24" s="2"/>
      <c r="B24" s="2"/>
      <c r="C24" s="75"/>
      <c r="D24" s="768" t="s">
        <v>195</v>
      </c>
      <c r="E24" s="769"/>
      <c r="F24" s="769"/>
      <c r="G24" s="770" t="s">
        <v>50</v>
      </c>
      <c r="H24" s="771"/>
      <c r="I24" s="771"/>
      <c r="J24" s="771"/>
      <c r="K24" s="772"/>
      <c r="L24" s="773" t="str">
        <f>'[2]9'!$F$16</f>
        <v/>
      </c>
      <c r="M24" s="773"/>
      <c r="N24" s="773"/>
      <c r="O24" s="773"/>
      <c r="P24" s="773"/>
      <c r="Q24" s="773"/>
      <c r="R24" s="773"/>
      <c r="S24" s="773"/>
      <c r="T24" s="773"/>
      <c r="U24" s="773"/>
      <c r="V24" s="773"/>
      <c r="W24" s="773"/>
      <c r="X24" s="773"/>
      <c r="Y24" s="773"/>
      <c r="Z24" s="773"/>
      <c r="AA24" s="773"/>
      <c r="AB24" s="773"/>
      <c r="AC24" s="773"/>
      <c r="AD24" s="774"/>
      <c r="AE24" s="775" t="s">
        <v>37</v>
      </c>
      <c r="AF24" s="776"/>
      <c r="AG24" s="777"/>
      <c r="AH24" s="781" t="str">
        <f>IF(AC25&gt;0,"妻","")</f>
        <v/>
      </c>
      <c r="AI24" s="781"/>
      <c r="AJ24" s="781"/>
      <c r="AK24" s="781"/>
      <c r="AL24" s="462" t="s">
        <v>85</v>
      </c>
      <c r="AM24" s="412"/>
      <c r="AN24" s="412"/>
      <c r="AO24" s="412"/>
      <c r="AP24" s="412"/>
      <c r="AQ24" s="412"/>
      <c r="AR24" s="412"/>
      <c r="AS24" s="412"/>
      <c r="AT24" s="393">
        <f>'[1]9'!$AU$32</f>
        <v>0</v>
      </c>
      <c r="AU24" s="394"/>
      <c r="AV24" s="394"/>
      <c r="AW24" s="394"/>
      <c r="AX24" s="394"/>
      <c r="AY24" s="395"/>
      <c r="AZ24" s="798" t="s">
        <v>86</v>
      </c>
      <c r="BA24" s="616"/>
      <c r="BB24" s="616"/>
      <c r="BC24" s="616"/>
      <c r="BD24" s="616"/>
      <c r="BE24" s="617"/>
      <c r="BF24" s="387">
        <f>'[1]9'!$AU$38</f>
        <v>0</v>
      </c>
      <c r="BG24" s="388"/>
      <c r="BH24" s="388"/>
      <c r="BI24" s="388"/>
      <c r="BJ24" s="388"/>
      <c r="BK24" s="389"/>
      <c r="BL24" s="462" t="s">
        <v>96</v>
      </c>
      <c r="BM24" s="412"/>
      <c r="BN24" s="412"/>
      <c r="BO24" s="412"/>
      <c r="BP24" s="412"/>
      <c r="BQ24" s="413"/>
      <c r="BR24" s="393">
        <f>'[1]9'!$AU$34</f>
        <v>0</v>
      </c>
      <c r="BS24" s="394"/>
      <c r="BT24" s="394"/>
      <c r="BU24" s="394"/>
      <c r="BV24" s="395"/>
      <c r="BW24" s="33"/>
      <c r="BX24" s="5"/>
      <c r="BY24" s="5"/>
      <c r="BZ24" s="57"/>
      <c r="CA24" s="57"/>
      <c r="CB24" s="57"/>
      <c r="CC24" s="833" t="s">
        <v>194</v>
      </c>
      <c r="CD24" s="834"/>
      <c r="CE24" s="835"/>
      <c r="CF24" s="842" t="s">
        <v>50</v>
      </c>
      <c r="CG24" s="842"/>
      <c r="CH24" s="842"/>
      <c r="CI24" s="842"/>
      <c r="CJ24" s="842"/>
      <c r="CK24" s="843" t="str">
        <f>L24</f>
        <v/>
      </c>
      <c r="CL24" s="844"/>
      <c r="CM24" s="844"/>
      <c r="CN24" s="844"/>
      <c r="CO24" s="844"/>
      <c r="CP24" s="844"/>
      <c r="CQ24" s="844"/>
      <c r="CR24" s="844"/>
      <c r="CS24" s="844"/>
      <c r="CT24" s="844"/>
      <c r="CU24" s="844"/>
      <c r="CV24" s="844"/>
      <c r="CW24" s="844"/>
      <c r="CX24" s="844"/>
      <c r="CY24" s="844"/>
      <c r="CZ24" s="844"/>
      <c r="DA24" s="844"/>
      <c r="DB24" s="844"/>
      <c r="DC24" s="845"/>
      <c r="DD24" s="812" t="s">
        <v>37</v>
      </c>
      <c r="DE24" s="813"/>
      <c r="DF24" s="814"/>
      <c r="DG24" s="815" t="str">
        <f>AH24</f>
        <v/>
      </c>
      <c r="DH24" s="583"/>
      <c r="DI24" s="583"/>
      <c r="DJ24" s="816"/>
      <c r="DK24" s="385" t="s">
        <v>85</v>
      </c>
      <c r="DL24" s="385"/>
      <c r="DM24" s="385"/>
      <c r="DN24" s="385"/>
      <c r="DO24" s="385"/>
      <c r="DP24" s="385"/>
      <c r="DQ24" s="385"/>
      <c r="DR24" s="385"/>
      <c r="DS24" s="378">
        <f>AT24</f>
        <v>0</v>
      </c>
      <c r="DT24" s="379"/>
      <c r="DU24" s="379"/>
      <c r="DV24" s="379"/>
      <c r="DW24" s="379"/>
      <c r="DX24" s="380"/>
      <c r="DY24" s="369" t="s">
        <v>86</v>
      </c>
      <c r="DZ24" s="370"/>
      <c r="EA24" s="370"/>
      <c r="EB24" s="370"/>
      <c r="EC24" s="370"/>
      <c r="ED24" s="371"/>
      <c r="EE24" s="375">
        <f>BF24</f>
        <v>0</v>
      </c>
      <c r="EF24" s="376"/>
      <c r="EG24" s="376"/>
      <c r="EH24" s="376"/>
      <c r="EI24" s="376"/>
      <c r="EJ24" s="377"/>
      <c r="EK24" s="381" t="s">
        <v>96</v>
      </c>
      <c r="EL24" s="382"/>
      <c r="EM24" s="382"/>
      <c r="EN24" s="382"/>
      <c r="EO24" s="382"/>
      <c r="EP24" s="383"/>
      <c r="EQ24" s="375">
        <f>BR24</f>
        <v>0</v>
      </c>
      <c r="ER24" s="376"/>
      <c r="ES24" s="376"/>
      <c r="ET24" s="376"/>
      <c r="EU24" s="377"/>
      <c r="EW24" s="2"/>
      <c r="EX24" s="2"/>
      <c r="EY24" s="2"/>
      <c r="EZ24" s="2"/>
      <c r="FA24" s="2"/>
    </row>
    <row r="25" spans="1:158" ht="12" customHeight="1" thickBot="1">
      <c r="A25" s="2"/>
      <c r="B25" s="2"/>
      <c r="C25" s="75"/>
      <c r="D25" s="768"/>
      <c r="E25" s="769"/>
      <c r="F25" s="769"/>
      <c r="G25" s="788" t="s">
        <v>57</v>
      </c>
      <c r="H25" s="789"/>
      <c r="I25" s="789"/>
      <c r="J25" s="789"/>
      <c r="K25" s="790"/>
      <c r="L25" s="792">
        <f>'[2]9'!$F$17</f>
        <v>0</v>
      </c>
      <c r="M25" s="793"/>
      <c r="N25" s="793"/>
      <c r="O25" s="793"/>
      <c r="P25" s="793"/>
      <c r="Q25" s="793"/>
      <c r="R25" s="793"/>
      <c r="S25" s="793"/>
      <c r="T25" s="793"/>
      <c r="U25" s="793"/>
      <c r="V25" s="793"/>
      <c r="W25" s="793"/>
      <c r="X25" s="793"/>
      <c r="Y25" s="793"/>
      <c r="Z25" s="793"/>
      <c r="AA25" s="793"/>
      <c r="AB25" s="793"/>
      <c r="AC25" s="794">
        <f>'[2]9'!$V$17</f>
        <v>0</v>
      </c>
      <c r="AD25" s="795"/>
      <c r="AE25" s="778"/>
      <c r="AF25" s="779"/>
      <c r="AG25" s="780"/>
      <c r="AH25" s="583"/>
      <c r="AI25" s="583"/>
      <c r="AJ25" s="583"/>
      <c r="AK25" s="583"/>
      <c r="AL25" s="463"/>
      <c r="AM25" s="464"/>
      <c r="AN25" s="464"/>
      <c r="AO25" s="464"/>
      <c r="AP25" s="464"/>
      <c r="AQ25" s="464"/>
      <c r="AR25" s="464"/>
      <c r="AS25" s="464"/>
      <c r="AT25" s="782"/>
      <c r="AU25" s="379"/>
      <c r="AV25" s="379"/>
      <c r="AW25" s="379"/>
      <c r="AX25" s="379"/>
      <c r="AY25" s="783"/>
      <c r="AZ25" s="799"/>
      <c r="BA25" s="501"/>
      <c r="BB25" s="501"/>
      <c r="BC25" s="501"/>
      <c r="BD25" s="501"/>
      <c r="BE25" s="502"/>
      <c r="BF25" s="800"/>
      <c r="BG25" s="379"/>
      <c r="BH25" s="379"/>
      <c r="BI25" s="379"/>
      <c r="BJ25" s="379"/>
      <c r="BK25" s="801"/>
      <c r="BL25" s="463"/>
      <c r="BM25" s="464"/>
      <c r="BN25" s="464"/>
      <c r="BO25" s="464"/>
      <c r="BP25" s="464"/>
      <c r="BQ25" s="802"/>
      <c r="BR25" s="782"/>
      <c r="BS25" s="379"/>
      <c r="BT25" s="379"/>
      <c r="BU25" s="379"/>
      <c r="BV25" s="783"/>
      <c r="BW25" s="33"/>
      <c r="BX25" s="5"/>
      <c r="BY25" s="5"/>
      <c r="BZ25" s="57"/>
      <c r="CA25" s="57"/>
      <c r="CB25" s="57"/>
      <c r="CC25" s="836"/>
      <c r="CD25" s="837"/>
      <c r="CE25" s="838"/>
      <c r="CF25" s="384" t="s">
        <v>57</v>
      </c>
      <c r="CG25" s="385"/>
      <c r="CH25" s="385"/>
      <c r="CI25" s="385"/>
      <c r="CJ25" s="386"/>
      <c r="CK25" s="803">
        <f>L25</f>
        <v>0</v>
      </c>
      <c r="CL25" s="804"/>
      <c r="CM25" s="804"/>
      <c r="CN25" s="804"/>
      <c r="CO25" s="804"/>
      <c r="CP25" s="804"/>
      <c r="CQ25" s="804"/>
      <c r="CR25" s="804"/>
      <c r="CS25" s="804"/>
      <c r="CT25" s="804"/>
      <c r="CU25" s="804"/>
      <c r="CV25" s="804"/>
      <c r="CW25" s="804"/>
      <c r="CX25" s="804"/>
      <c r="CY25" s="804"/>
      <c r="CZ25" s="804"/>
      <c r="DA25" s="804"/>
      <c r="DB25" s="806">
        <f>AC25</f>
        <v>0</v>
      </c>
      <c r="DC25" s="807"/>
      <c r="DD25" s="812"/>
      <c r="DE25" s="813"/>
      <c r="DF25" s="814"/>
      <c r="DG25" s="815"/>
      <c r="DH25" s="583"/>
      <c r="DI25" s="583"/>
      <c r="DJ25" s="816"/>
      <c r="DK25" s="385"/>
      <c r="DL25" s="385"/>
      <c r="DM25" s="385"/>
      <c r="DN25" s="385"/>
      <c r="DO25" s="385"/>
      <c r="DP25" s="385"/>
      <c r="DQ25" s="385"/>
      <c r="DR25" s="385"/>
      <c r="DS25" s="378"/>
      <c r="DT25" s="379"/>
      <c r="DU25" s="379"/>
      <c r="DV25" s="379"/>
      <c r="DW25" s="379"/>
      <c r="DX25" s="380"/>
      <c r="DY25" s="372"/>
      <c r="DZ25" s="373"/>
      <c r="EA25" s="373"/>
      <c r="EB25" s="373"/>
      <c r="EC25" s="373"/>
      <c r="ED25" s="374"/>
      <c r="EE25" s="378"/>
      <c r="EF25" s="379"/>
      <c r="EG25" s="379"/>
      <c r="EH25" s="379"/>
      <c r="EI25" s="379"/>
      <c r="EJ25" s="380"/>
      <c r="EK25" s="384"/>
      <c r="EL25" s="385"/>
      <c r="EM25" s="385"/>
      <c r="EN25" s="385"/>
      <c r="EO25" s="385"/>
      <c r="EP25" s="386"/>
      <c r="EQ25" s="378"/>
      <c r="ER25" s="379"/>
      <c r="ES25" s="379"/>
      <c r="ET25" s="379"/>
      <c r="EU25" s="380"/>
      <c r="EW25" s="2"/>
      <c r="EX25" s="2"/>
      <c r="EY25" s="2"/>
      <c r="EZ25" s="2"/>
      <c r="FA25" s="2"/>
    </row>
    <row r="26" spans="1:158" ht="10.5" customHeight="1">
      <c r="A26" s="2"/>
      <c r="B26" s="2"/>
      <c r="C26" s="75"/>
      <c r="D26" s="768"/>
      <c r="E26" s="769"/>
      <c r="F26" s="769"/>
      <c r="G26" s="414"/>
      <c r="H26" s="415"/>
      <c r="I26" s="415"/>
      <c r="J26" s="415"/>
      <c r="K26" s="791"/>
      <c r="L26" s="520"/>
      <c r="M26" s="521"/>
      <c r="N26" s="521"/>
      <c r="O26" s="521"/>
      <c r="P26" s="521"/>
      <c r="Q26" s="521"/>
      <c r="R26" s="521"/>
      <c r="S26" s="521"/>
      <c r="T26" s="521"/>
      <c r="U26" s="521"/>
      <c r="V26" s="521"/>
      <c r="W26" s="521"/>
      <c r="X26" s="521"/>
      <c r="Y26" s="521"/>
      <c r="Z26" s="521"/>
      <c r="AA26" s="521"/>
      <c r="AB26" s="521"/>
      <c r="AC26" s="796"/>
      <c r="AD26" s="797"/>
      <c r="AE26" s="778"/>
      <c r="AF26" s="779"/>
      <c r="AG26" s="780"/>
      <c r="AH26" s="583"/>
      <c r="AI26" s="583"/>
      <c r="AJ26" s="583"/>
      <c r="AK26" s="583"/>
      <c r="AL26" s="463"/>
      <c r="AM26" s="464"/>
      <c r="AN26" s="464"/>
      <c r="AO26" s="464"/>
      <c r="AP26" s="464"/>
      <c r="AQ26" s="464"/>
      <c r="AR26" s="464"/>
      <c r="AS26" s="464"/>
      <c r="AT26" s="782"/>
      <c r="AU26" s="379"/>
      <c r="AV26" s="379"/>
      <c r="AW26" s="379"/>
      <c r="AX26" s="379"/>
      <c r="AY26" s="783"/>
      <c r="AZ26" s="810" t="s">
        <v>137</v>
      </c>
      <c r="BA26" s="616"/>
      <c r="BB26" s="616"/>
      <c r="BC26" s="616"/>
      <c r="BD26" s="616"/>
      <c r="BE26" s="617"/>
      <c r="BF26" s="387">
        <f>IF(R10&lt;=0,0,
IF('[1]9'!$AK$37=480000,0,
IF('[1]9'!$AK$37=0,"0",
     '[1]9'!$AK$37)))</f>
        <v>0</v>
      </c>
      <c r="BG26" s="388"/>
      <c r="BH26" s="388"/>
      <c r="BI26" s="388"/>
      <c r="BJ26" s="388"/>
      <c r="BK26" s="389"/>
      <c r="BL26" s="411" t="s">
        <v>138</v>
      </c>
      <c r="BM26" s="412"/>
      <c r="BN26" s="412"/>
      <c r="BO26" s="412"/>
      <c r="BP26" s="412"/>
      <c r="BQ26" s="413"/>
      <c r="BR26" s="393">
        <f>'[1]9'!$AK$28</f>
        <v>0</v>
      </c>
      <c r="BS26" s="394"/>
      <c r="BT26" s="394"/>
      <c r="BU26" s="394"/>
      <c r="BV26" s="395"/>
      <c r="BW26" s="33"/>
      <c r="BX26" s="5"/>
      <c r="BY26" s="5"/>
      <c r="BZ26" s="57"/>
      <c r="CA26" s="57"/>
      <c r="CB26" s="57"/>
      <c r="CC26" s="836"/>
      <c r="CD26" s="837"/>
      <c r="CE26" s="838"/>
      <c r="CF26" s="402"/>
      <c r="CG26" s="403"/>
      <c r="CH26" s="403"/>
      <c r="CI26" s="403"/>
      <c r="CJ26" s="404"/>
      <c r="CK26" s="805"/>
      <c r="CL26" s="524"/>
      <c r="CM26" s="524"/>
      <c r="CN26" s="524"/>
      <c r="CO26" s="524"/>
      <c r="CP26" s="524"/>
      <c r="CQ26" s="524"/>
      <c r="CR26" s="524"/>
      <c r="CS26" s="524"/>
      <c r="CT26" s="524"/>
      <c r="CU26" s="524"/>
      <c r="CV26" s="524"/>
      <c r="CW26" s="524"/>
      <c r="CX26" s="524"/>
      <c r="CY26" s="524"/>
      <c r="CZ26" s="524"/>
      <c r="DA26" s="524"/>
      <c r="DB26" s="808"/>
      <c r="DC26" s="809"/>
      <c r="DD26" s="812"/>
      <c r="DE26" s="813"/>
      <c r="DF26" s="814"/>
      <c r="DG26" s="817"/>
      <c r="DH26" s="638"/>
      <c r="DI26" s="638"/>
      <c r="DJ26" s="818"/>
      <c r="DK26" s="385"/>
      <c r="DL26" s="385"/>
      <c r="DM26" s="385"/>
      <c r="DN26" s="385"/>
      <c r="DO26" s="385"/>
      <c r="DP26" s="385"/>
      <c r="DQ26" s="385"/>
      <c r="DR26" s="385"/>
      <c r="DS26" s="378"/>
      <c r="DT26" s="379"/>
      <c r="DU26" s="379"/>
      <c r="DV26" s="379"/>
      <c r="DW26" s="379"/>
      <c r="DX26" s="380"/>
      <c r="DY26" s="405" t="s">
        <v>144</v>
      </c>
      <c r="DZ26" s="406"/>
      <c r="EA26" s="406"/>
      <c r="EB26" s="406"/>
      <c r="EC26" s="406"/>
      <c r="ED26" s="407"/>
      <c r="EE26" s="417">
        <f>BF26</f>
        <v>0</v>
      </c>
      <c r="EF26" s="418"/>
      <c r="EG26" s="418"/>
      <c r="EH26" s="418"/>
      <c r="EI26" s="418"/>
      <c r="EJ26" s="419"/>
      <c r="EK26" s="399" t="s">
        <v>145</v>
      </c>
      <c r="EL26" s="400"/>
      <c r="EM26" s="400"/>
      <c r="EN26" s="400"/>
      <c r="EO26" s="400"/>
      <c r="EP26" s="401"/>
      <c r="EQ26" s="417">
        <f>BR26</f>
        <v>0</v>
      </c>
      <c r="ER26" s="418"/>
      <c r="ES26" s="418"/>
      <c r="ET26" s="418"/>
      <c r="EU26" s="419"/>
      <c r="EW26" s="2"/>
      <c r="EX26" s="2"/>
      <c r="EY26" s="2"/>
      <c r="EZ26" s="2"/>
      <c r="FA26" s="2"/>
    </row>
    <row r="27" spans="1:158" ht="20.25" customHeight="1" thickBot="1">
      <c r="A27" s="2"/>
      <c r="B27" s="2"/>
      <c r="C27" s="75"/>
      <c r="D27" s="768"/>
      <c r="E27" s="769"/>
      <c r="F27" s="769"/>
      <c r="G27" s="820" t="s">
        <v>38</v>
      </c>
      <c r="H27" s="821"/>
      <c r="I27" s="821"/>
      <c r="J27" s="821"/>
      <c r="K27" s="822"/>
      <c r="L27" s="136" t="str">
        <f>IF(AC25&lt;=0,"",IF((LEN(AC25)-11&lt;=0),"0",MID(AC25,LEN(AC25)-11,1)))</f>
        <v/>
      </c>
      <c r="M27" s="823" t="str">
        <f>IF(AC25&lt;=0,"",IF((LEN(AC25)-10&lt;=0),"0",MID(AC25,LEN(AC25)-10,1)))</f>
        <v/>
      </c>
      <c r="N27" s="824"/>
      <c r="O27" s="823" t="str">
        <f>IF(AC25&lt;=0,"",IF((LEN(AC25)-9&lt;=0),"0",MID(AC25,LEN(AC25)-9,1)))</f>
        <v/>
      </c>
      <c r="P27" s="824"/>
      <c r="Q27" s="609" t="str">
        <f>IF(AC25&lt;=0,"",IF((LEN(AC25)-8&lt;=0),"0",MID(AC25,LEN(AC25)-8,1)))</f>
        <v/>
      </c>
      <c r="R27" s="609"/>
      <c r="S27" s="825" t="str">
        <f>IF(AC25&lt;=0,"",IF((LEN(AC25)-7&lt;=0),"0",MID(AC25,LEN(AC25)-7,1)))</f>
        <v/>
      </c>
      <c r="T27" s="826"/>
      <c r="U27" s="827"/>
      <c r="V27" s="828" t="str">
        <f>IF(AC25&lt;=0,"",IF((LEN(AC25)-6&lt;=0),"0",MID(AC25,LEN(AC25)-6,1)))</f>
        <v/>
      </c>
      <c r="W27" s="609"/>
      <c r="X27" s="828" t="str">
        <f>IF(AC25&lt;=0,"",IF((LEN(AC25)-5&lt;=0),"0",MID(AC25,LEN(AC25)-5,1)))</f>
        <v/>
      </c>
      <c r="Y27" s="609"/>
      <c r="Z27" s="829"/>
      <c r="AA27" s="609" t="str">
        <f>IF(AC25&lt;=0,"",IF((LEN(AC25)-4&lt;=0),"0",MID(AC25,LEN(AC25)-4,1)))</f>
        <v/>
      </c>
      <c r="AB27" s="830"/>
      <c r="AC27" s="831" t="str">
        <f>IF(AC25&lt;=0,"",IF((LEN(AC25)-3&lt;=0),"0",MID(AC25,LEN(AC25)-3,1)))</f>
        <v/>
      </c>
      <c r="AD27" s="827"/>
      <c r="AE27" s="828" t="str">
        <f>IF(AC25&lt;=0,"",IF((LEN(AC25)-2&lt;=0),"0",MID(AC25,LEN(AC25)-2,1)))</f>
        <v/>
      </c>
      <c r="AF27" s="609"/>
      <c r="AG27" s="609"/>
      <c r="AH27" s="828" t="str">
        <f>IF(AC25&lt;=0,"",IF((LEN(AC25)-1&lt;=0),"0",MID(AC25,LEN(AC25)-1,1)))</f>
        <v/>
      </c>
      <c r="AI27" s="829"/>
      <c r="AJ27" s="831" t="str">
        <f>IF(AC25&lt;&gt;0,RIGHT(AC25,1),"")</f>
        <v/>
      </c>
      <c r="AK27" s="832"/>
      <c r="AL27" s="414"/>
      <c r="AM27" s="415"/>
      <c r="AN27" s="415"/>
      <c r="AO27" s="415"/>
      <c r="AP27" s="415"/>
      <c r="AQ27" s="415"/>
      <c r="AR27" s="415"/>
      <c r="AS27" s="415"/>
      <c r="AT27" s="396"/>
      <c r="AU27" s="397"/>
      <c r="AV27" s="397"/>
      <c r="AW27" s="397"/>
      <c r="AX27" s="397"/>
      <c r="AY27" s="398"/>
      <c r="AZ27" s="811"/>
      <c r="BA27" s="505"/>
      <c r="BB27" s="505"/>
      <c r="BC27" s="505"/>
      <c r="BD27" s="505"/>
      <c r="BE27" s="506"/>
      <c r="BF27" s="390"/>
      <c r="BG27" s="391"/>
      <c r="BH27" s="391"/>
      <c r="BI27" s="391"/>
      <c r="BJ27" s="391"/>
      <c r="BK27" s="392"/>
      <c r="BL27" s="414"/>
      <c r="BM27" s="415"/>
      <c r="BN27" s="415"/>
      <c r="BO27" s="415"/>
      <c r="BP27" s="415"/>
      <c r="BQ27" s="416"/>
      <c r="BR27" s="396"/>
      <c r="BS27" s="397"/>
      <c r="BT27" s="397"/>
      <c r="BU27" s="397"/>
      <c r="BV27" s="398"/>
      <c r="BW27" s="33"/>
      <c r="BX27" s="5"/>
      <c r="BY27" s="5"/>
      <c r="BZ27" s="57"/>
      <c r="CA27" s="57"/>
      <c r="CB27" s="57"/>
      <c r="CC27" s="839"/>
      <c r="CD27" s="840"/>
      <c r="CE27" s="841"/>
      <c r="CF27" s="819" t="s">
        <v>38</v>
      </c>
      <c r="CG27" s="819"/>
      <c r="CH27" s="819"/>
      <c r="CI27" s="819"/>
      <c r="CJ27" s="819"/>
      <c r="CK27" s="60" t="str">
        <f>IF(DB25&lt;=0,"",IF((LEN(DB25)-11&lt;=0),"0",MID(DB25,LEN(DB25)-11,1)))</f>
        <v/>
      </c>
      <c r="CL27" s="423" t="str">
        <f>IF(DB25&lt;=0,"",IF((LEN(DB25)-10&lt;=0),"0",MID(DB25,LEN(DB25)-10,1)))</f>
        <v/>
      </c>
      <c r="CM27" s="423"/>
      <c r="CN27" s="423" t="str">
        <f>IF(DB25&lt;=0,"",IF((LEN(DB25)-9&lt;=0),"0",MID(DB25,LEN(DB25)-9,1)))</f>
        <v/>
      </c>
      <c r="CO27" s="423"/>
      <c r="CP27" s="424" t="str">
        <f>IF(DB25&lt;=0,"",IF((LEN(DB25)-8&lt;=0),"0",MID(DB25,LEN(DB25)-8,1)))</f>
        <v/>
      </c>
      <c r="CQ27" s="424"/>
      <c r="CR27" s="427" t="str">
        <f>IF(DB25&lt;=0,"",IF((LEN(DB25)-7&lt;=0),"0",MID(DB25,LEN(DB25)-7,1)))</f>
        <v/>
      </c>
      <c r="CS27" s="427"/>
      <c r="CT27" s="426"/>
      <c r="CU27" s="423" t="str">
        <f>IF(DB25&lt;=0,"",IF((LEN(DB25)-6&lt;=0),"0",MID(DB25,LEN(DB25)-6,1)))</f>
        <v/>
      </c>
      <c r="CV27" s="423"/>
      <c r="CW27" s="423" t="str">
        <f>IF(DB25&lt;=0,"",IF((LEN(DB25)-5&lt;=0),"0",MID(DB25,LEN(DB25)-5,1)))</f>
        <v/>
      </c>
      <c r="CX27" s="423"/>
      <c r="CY27" s="423"/>
      <c r="CZ27" s="424" t="str">
        <f>IF(DB25&lt;=0,"",IF((LEN(DB25)-4&lt;=0),"0",MID(DB25,LEN(DB25)-4,1)))</f>
        <v/>
      </c>
      <c r="DA27" s="425"/>
      <c r="DB27" s="425" t="str">
        <f>IF(DB25&lt;=0,"",IF((LEN(DB25)-3&lt;=0),"0",MID(DB25,LEN(DB25)-3,1)))</f>
        <v/>
      </c>
      <c r="DC27" s="426"/>
      <c r="DD27" s="423" t="str">
        <f>IF(DB25&lt;=0,"",IF((LEN(DB25)-2&lt;=0),"0",MID(DB25,LEN(DB25)-2,1)))</f>
        <v/>
      </c>
      <c r="DE27" s="423"/>
      <c r="DF27" s="423"/>
      <c r="DG27" s="423" t="str">
        <f>IF(DB25&lt;=0,"",IF((LEN(DB25)-1&lt;=0),"0",MID(DB25,LEN(DB25)-1,1)))</f>
        <v/>
      </c>
      <c r="DH27" s="423"/>
      <c r="DI27" s="425" t="str">
        <f>IF(DB25&lt;&gt;0,RIGHT(DB25,1),"")</f>
        <v/>
      </c>
      <c r="DJ27" s="427"/>
      <c r="DK27" s="385"/>
      <c r="DL27" s="385"/>
      <c r="DM27" s="385"/>
      <c r="DN27" s="385"/>
      <c r="DO27" s="385"/>
      <c r="DP27" s="385"/>
      <c r="DQ27" s="385"/>
      <c r="DR27" s="385"/>
      <c r="DS27" s="378"/>
      <c r="DT27" s="379"/>
      <c r="DU27" s="379"/>
      <c r="DV27" s="379"/>
      <c r="DW27" s="379"/>
      <c r="DX27" s="380"/>
      <c r="DY27" s="408"/>
      <c r="DZ27" s="409"/>
      <c r="EA27" s="409"/>
      <c r="EB27" s="409"/>
      <c r="EC27" s="409"/>
      <c r="ED27" s="410"/>
      <c r="EE27" s="420"/>
      <c r="EF27" s="421"/>
      <c r="EG27" s="421"/>
      <c r="EH27" s="421"/>
      <c r="EI27" s="421"/>
      <c r="EJ27" s="422"/>
      <c r="EK27" s="402"/>
      <c r="EL27" s="403"/>
      <c r="EM27" s="403"/>
      <c r="EN27" s="403"/>
      <c r="EO27" s="403"/>
      <c r="EP27" s="404"/>
      <c r="EQ27" s="420"/>
      <c r="ER27" s="421"/>
      <c r="ES27" s="421"/>
      <c r="ET27" s="421"/>
      <c r="EU27" s="422"/>
      <c r="EW27" s="2"/>
      <c r="EX27" s="2"/>
      <c r="EY27" s="2"/>
      <c r="EZ27" s="2"/>
      <c r="FA27" s="2"/>
    </row>
    <row r="28" spans="1:158" ht="17.25" customHeight="1">
      <c r="A28" s="2"/>
      <c r="B28" s="2"/>
      <c r="C28" s="75"/>
      <c r="D28" s="846" t="s">
        <v>52</v>
      </c>
      <c r="E28" s="618">
        <v>1</v>
      </c>
      <c r="F28" s="619"/>
      <c r="G28" s="770" t="s">
        <v>50</v>
      </c>
      <c r="H28" s="771"/>
      <c r="I28" s="771"/>
      <c r="J28" s="771"/>
      <c r="K28" s="772"/>
      <c r="L28" s="849" t="str">
        <f>'[2]9'!$H$20</f>
        <v/>
      </c>
      <c r="M28" s="849"/>
      <c r="N28" s="849"/>
      <c r="O28" s="849"/>
      <c r="P28" s="849"/>
      <c r="Q28" s="849"/>
      <c r="R28" s="849"/>
      <c r="S28" s="849"/>
      <c r="T28" s="849"/>
      <c r="U28" s="849"/>
      <c r="V28" s="849"/>
      <c r="W28" s="849"/>
      <c r="X28" s="849"/>
      <c r="Y28" s="849"/>
      <c r="Z28" s="849"/>
      <c r="AA28" s="849"/>
      <c r="AB28" s="849"/>
      <c r="AC28" s="849"/>
      <c r="AD28" s="850"/>
      <c r="AE28" s="775" t="s">
        <v>37</v>
      </c>
      <c r="AF28" s="776"/>
      <c r="AG28" s="777"/>
      <c r="AH28" s="781">
        <f>'[2]9'!$X$22</f>
        <v>0</v>
      </c>
      <c r="AI28" s="781"/>
      <c r="AJ28" s="781"/>
      <c r="AK28" s="851"/>
      <c r="AL28" s="445" t="s">
        <v>51</v>
      </c>
      <c r="AM28" s="853"/>
      <c r="AN28" s="446"/>
      <c r="AO28" s="854">
        <v>1</v>
      </c>
      <c r="AP28" s="854"/>
      <c r="AQ28" s="855" t="s">
        <v>50</v>
      </c>
      <c r="AR28" s="856"/>
      <c r="AS28" s="856"/>
      <c r="AT28" s="857"/>
      <c r="AU28" s="860" t="str">
        <f>'[2]9'!$H$50</f>
        <v/>
      </c>
      <c r="AV28" s="860"/>
      <c r="AW28" s="860"/>
      <c r="AX28" s="860"/>
      <c r="AY28" s="860"/>
      <c r="AZ28" s="773"/>
      <c r="BA28" s="773"/>
      <c r="BB28" s="773"/>
      <c r="BC28" s="773"/>
      <c r="BD28" s="773"/>
      <c r="BE28" s="773"/>
      <c r="BF28" s="860"/>
      <c r="BG28" s="860"/>
      <c r="BH28" s="860"/>
      <c r="BI28" s="860"/>
      <c r="BJ28" s="861"/>
      <c r="BK28" s="867" t="s">
        <v>54</v>
      </c>
      <c r="BL28" s="744">
        <f>'[2]9'!$AT$50</f>
        <v>0</v>
      </c>
      <c r="BM28" s="744"/>
      <c r="BN28" s="744"/>
      <c r="BO28" s="744"/>
      <c r="BP28" s="500" t="s">
        <v>174</v>
      </c>
      <c r="BQ28" s="501"/>
      <c r="BR28" s="501"/>
      <c r="BS28" s="501"/>
      <c r="BT28" s="501"/>
      <c r="BU28" s="501"/>
      <c r="BV28" s="502"/>
      <c r="BW28" s="33"/>
      <c r="BX28" s="5"/>
      <c r="BY28" s="5"/>
      <c r="BZ28" s="57"/>
      <c r="CA28" s="57"/>
      <c r="CB28" s="57"/>
      <c r="CC28" s="527" t="s">
        <v>52</v>
      </c>
      <c r="CD28" s="879">
        <v>1</v>
      </c>
      <c r="CE28" s="880"/>
      <c r="CF28" s="884" t="s">
        <v>50</v>
      </c>
      <c r="CG28" s="884"/>
      <c r="CH28" s="884"/>
      <c r="CI28" s="884"/>
      <c r="CJ28" s="884"/>
      <c r="CK28" s="843" t="str">
        <f>L28</f>
        <v/>
      </c>
      <c r="CL28" s="844"/>
      <c r="CM28" s="844"/>
      <c r="CN28" s="844"/>
      <c r="CO28" s="844"/>
      <c r="CP28" s="844"/>
      <c r="CQ28" s="844"/>
      <c r="CR28" s="844"/>
      <c r="CS28" s="844"/>
      <c r="CT28" s="844"/>
      <c r="CU28" s="844"/>
      <c r="CV28" s="844"/>
      <c r="CW28" s="844"/>
      <c r="CX28" s="844"/>
      <c r="CY28" s="844"/>
      <c r="CZ28" s="844"/>
      <c r="DA28" s="844"/>
      <c r="DB28" s="844"/>
      <c r="DC28" s="845"/>
      <c r="DD28" s="812" t="s">
        <v>37</v>
      </c>
      <c r="DE28" s="813"/>
      <c r="DF28" s="814"/>
      <c r="DG28" s="583">
        <f>AH28</f>
        <v>0</v>
      </c>
      <c r="DH28" s="583"/>
      <c r="DI28" s="583"/>
      <c r="DJ28" s="583"/>
      <c r="DK28" s="525" t="s">
        <v>51</v>
      </c>
      <c r="DL28" s="526"/>
      <c r="DM28" s="932"/>
      <c r="DN28" s="584">
        <v>1</v>
      </c>
      <c r="DO28" s="548"/>
      <c r="DP28" s="886" t="s">
        <v>50</v>
      </c>
      <c r="DQ28" s="887"/>
      <c r="DR28" s="887"/>
      <c r="DS28" s="888"/>
      <c r="DT28" s="889" t="str">
        <f>AU28</f>
        <v/>
      </c>
      <c r="DU28" s="890"/>
      <c r="DV28" s="890"/>
      <c r="DW28" s="890"/>
      <c r="DX28" s="890"/>
      <c r="DY28" s="890"/>
      <c r="DZ28" s="890"/>
      <c r="EA28" s="890"/>
      <c r="EB28" s="890"/>
      <c r="EC28" s="890"/>
      <c r="ED28" s="890"/>
      <c r="EE28" s="890"/>
      <c r="EF28" s="890"/>
      <c r="EG28" s="890"/>
      <c r="EH28" s="890"/>
      <c r="EI28" s="891"/>
      <c r="EJ28" s="892" t="s">
        <v>54</v>
      </c>
      <c r="EK28" s="655">
        <f>BL28</f>
        <v>0</v>
      </c>
      <c r="EL28" s="656"/>
      <c r="EM28" s="656"/>
      <c r="EN28" s="894"/>
      <c r="EO28" s="900" t="s">
        <v>53</v>
      </c>
      <c r="EP28" s="901"/>
      <c r="EQ28" s="901"/>
      <c r="ER28" s="901"/>
      <c r="ES28" s="901"/>
      <c r="ET28" s="901"/>
      <c r="EU28" s="902"/>
      <c r="EW28" s="2"/>
      <c r="EX28" s="2"/>
      <c r="EY28" s="2"/>
      <c r="EZ28" s="2"/>
      <c r="FA28" s="2"/>
    </row>
    <row r="29" spans="1:158" ht="12" customHeight="1">
      <c r="A29" s="2"/>
      <c r="B29" s="2"/>
      <c r="C29" s="75"/>
      <c r="D29" s="445"/>
      <c r="E29" s="847"/>
      <c r="F29" s="848"/>
      <c r="G29" s="463" t="s">
        <v>57</v>
      </c>
      <c r="H29" s="464"/>
      <c r="I29" s="464"/>
      <c r="J29" s="464"/>
      <c r="K29" s="858"/>
      <c r="L29" s="523">
        <f>'[2]9'!$H$21</f>
        <v>0</v>
      </c>
      <c r="M29" s="523"/>
      <c r="N29" s="523"/>
      <c r="O29" s="523"/>
      <c r="P29" s="523"/>
      <c r="Q29" s="523"/>
      <c r="R29" s="523"/>
      <c r="S29" s="523"/>
      <c r="T29" s="523"/>
      <c r="U29" s="523"/>
      <c r="V29" s="523"/>
      <c r="W29" s="523"/>
      <c r="X29" s="523"/>
      <c r="Y29" s="523"/>
      <c r="Z29" s="523"/>
      <c r="AA29" s="523"/>
      <c r="AB29" s="523"/>
      <c r="AC29" s="859">
        <f>'[2]9'!$V$21</f>
        <v>0</v>
      </c>
      <c r="AD29" s="859"/>
      <c r="AE29" s="778"/>
      <c r="AF29" s="779"/>
      <c r="AG29" s="780"/>
      <c r="AH29" s="583"/>
      <c r="AI29" s="583"/>
      <c r="AJ29" s="583"/>
      <c r="AK29" s="852"/>
      <c r="AL29" s="445"/>
      <c r="AM29" s="853"/>
      <c r="AN29" s="446"/>
      <c r="AO29" s="854"/>
      <c r="AP29" s="854"/>
      <c r="AQ29" s="463" t="s">
        <v>57</v>
      </c>
      <c r="AR29" s="464"/>
      <c r="AS29" s="464"/>
      <c r="AT29" s="858"/>
      <c r="AU29" s="523">
        <f>'[2]9'!$H$51</f>
        <v>0</v>
      </c>
      <c r="AV29" s="523"/>
      <c r="AW29" s="523"/>
      <c r="AX29" s="523"/>
      <c r="AY29" s="523"/>
      <c r="AZ29" s="523"/>
      <c r="BA29" s="523"/>
      <c r="BB29" s="523"/>
      <c r="BC29" s="523"/>
      <c r="BD29" s="523"/>
      <c r="BE29" s="523"/>
      <c r="BF29" s="523"/>
      <c r="BG29" s="523"/>
      <c r="BH29" s="523"/>
      <c r="BI29" s="878">
        <f>'[2]9'!$T$51</f>
        <v>0</v>
      </c>
      <c r="BJ29" s="878"/>
      <c r="BK29" s="867"/>
      <c r="BL29" s="744"/>
      <c r="BM29" s="744"/>
      <c r="BN29" s="744"/>
      <c r="BO29" s="744"/>
      <c r="BP29" s="503"/>
      <c r="BQ29" s="501"/>
      <c r="BR29" s="501"/>
      <c r="BS29" s="501"/>
      <c r="BT29" s="501"/>
      <c r="BU29" s="501"/>
      <c r="BV29" s="502"/>
      <c r="BW29" s="33"/>
      <c r="BX29" s="5"/>
      <c r="BY29" s="5"/>
      <c r="BZ29" s="57"/>
      <c r="CA29" s="57"/>
      <c r="CB29" s="57"/>
      <c r="CC29" s="527"/>
      <c r="CD29" s="879"/>
      <c r="CE29" s="880"/>
      <c r="CF29" s="385" t="s">
        <v>57</v>
      </c>
      <c r="CG29" s="385"/>
      <c r="CH29" s="385"/>
      <c r="CI29" s="385"/>
      <c r="CJ29" s="386"/>
      <c r="CK29" s="523">
        <f>L29</f>
        <v>0</v>
      </c>
      <c r="CL29" s="523"/>
      <c r="CM29" s="523"/>
      <c r="CN29" s="523"/>
      <c r="CO29" s="523"/>
      <c r="CP29" s="523"/>
      <c r="CQ29" s="523"/>
      <c r="CR29" s="523"/>
      <c r="CS29" s="523"/>
      <c r="CT29" s="523"/>
      <c r="CU29" s="523"/>
      <c r="CV29" s="523"/>
      <c r="CW29" s="523"/>
      <c r="CX29" s="523"/>
      <c r="CY29" s="523"/>
      <c r="CZ29" s="523"/>
      <c r="DA29" s="523"/>
      <c r="DB29" s="878">
        <f>AC29</f>
        <v>0</v>
      </c>
      <c r="DC29" s="878"/>
      <c r="DD29" s="812"/>
      <c r="DE29" s="813"/>
      <c r="DF29" s="814"/>
      <c r="DG29" s="583"/>
      <c r="DH29" s="583"/>
      <c r="DI29" s="583"/>
      <c r="DJ29" s="583"/>
      <c r="DK29" s="527"/>
      <c r="DL29" s="528"/>
      <c r="DM29" s="933"/>
      <c r="DN29" s="879"/>
      <c r="DO29" s="880"/>
      <c r="DP29" s="384" t="s">
        <v>57</v>
      </c>
      <c r="DQ29" s="385"/>
      <c r="DR29" s="385"/>
      <c r="DS29" s="386"/>
      <c r="DT29" s="523">
        <f>AU29</f>
        <v>0</v>
      </c>
      <c r="DU29" s="523"/>
      <c r="DV29" s="523"/>
      <c r="DW29" s="523"/>
      <c r="DX29" s="523"/>
      <c r="DY29" s="523"/>
      <c r="DZ29" s="523"/>
      <c r="EA29" s="523"/>
      <c r="EB29" s="523"/>
      <c r="EC29" s="523"/>
      <c r="ED29" s="523"/>
      <c r="EE29" s="523"/>
      <c r="EF29" s="523"/>
      <c r="EG29" s="523"/>
      <c r="EH29" s="878"/>
      <c r="EI29" s="878"/>
      <c r="EJ29" s="893"/>
      <c r="EK29" s="895"/>
      <c r="EL29" s="744"/>
      <c r="EM29" s="744"/>
      <c r="EN29" s="896"/>
      <c r="EO29" s="903"/>
      <c r="EP29" s="904"/>
      <c r="EQ29" s="904"/>
      <c r="ER29" s="904"/>
      <c r="ES29" s="904"/>
      <c r="ET29" s="904"/>
      <c r="EU29" s="905"/>
      <c r="EW29" s="2"/>
      <c r="EX29" s="2"/>
      <c r="EY29" s="2"/>
      <c r="EZ29" s="2"/>
      <c r="FA29" s="2"/>
    </row>
    <row r="30" spans="1:158" ht="12" customHeight="1">
      <c r="A30" s="2"/>
      <c r="B30" s="2"/>
      <c r="C30" s="75"/>
      <c r="D30" s="445"/>
      <c r="E30" s="847"/>
      <c r="F30" s="848"/>
      <c r="G30" s="463"/>
      <c r="H30" s="464"/>
      <c r="I30" s="464"/>
      <c r="J30" s="464"/>
      <c r="K30" s="858"/>
      <c r="L30" s="523"/>
      <c r="M30" s="523"/>
      <c r="N30" s="523"/>
      <c r="O30" s="523"/>
      <c r="P30" s="523"/>
      <c r="Q30" s="523"/>
      <c r="R30" s="523"/>
      <c r="S30" s="523"/>
      <c r="T30" s="523"/>
      <c r="U30" s="523"/>
      <c r="V30" s="523"/>
      <c r="W30" s="523"/>
      <c r="X30" s="523"/>
      <c r="Y30" s="523"/>
      <c r="Z30" s="523"/>
      <c r="AA30" s="523"/>
      <c r="AB30" s="523"/>
      <c r="AC30" s="859"/>
      <c r="AD30" s="859"/>
      <c r="AE30" s="778"/>
      <c r="AF30" s="779"/>
      <c r="AG30" s="780"/>
      <c r="AH30" s="583"/>
      <c r="AI30" s="583"/>
      <c r="AJ30" s="583"/>
      <c r="AK30" s="852"/>
      <c r="AL30" s="445"/>
      <c r="AM30" s="853"/>
      <c r="AN30" s="446"/>
      <c r="AO30" s="854"/>
      <c r="AP30" s="854"/>
      <c r="AQ30" s="463"/>
      <c r="AR30" s="464"/>
      <c r="AS30" s="464"/>
      <c r="AT30" s="858"/>
      <c r="AU30" s="523"/>
      <c r="AV30" s="523"/>
      <c r="AW30" s="523"/>
      <c r="AX30" s="523"/>
      <c r="AY30" s="523"/>
      <c r="AZ30" s="523"/>
      <c r="BA30" s="523"/>
      <c r="BB30" s="523"/>
      <c r="BC30" s="523"/>
      <c r="BD30" s="523"/>
      <c r="BE30" s="523"/>
      <c r="BF30" s="523"/>
      <c r="BG30" s="523"/>
      <c r="BH30" s="523"/>
      <c r="BI30" s="878"/>
      <c r="BJ30" s="878"/>
      <c r="BK30" s="867"/>
      <c r="BL30" s="744"/>
      <c r="BM30" s="744"/>
      <c r="BN30" s="744"/>
      <c r="BO30" s="744"/>
      <c r="BP30" s="868"/>
      <c r="BQ30" s="869"/>
      <c r="BR30" s="869"/>
      <c r="BS30" s="869"/>
      <c r="BT30" s="869"/>
      <c r="BU30" s="869"/>
      <c r="BV30" s="870"/>
      <c r="BW30" s="33"/>
      <c r="BX30" s="5"/>
      <c r="BY30" s="5"/>
      <c r="BZ30" s="57"/>
      <c r="CA30" s="57"/>
      <c r="CB30" s="57"/>
      <c r="CC30" s="527"/>
      <c r="CD30" s="879"/>
      <c r="CE30" s="880"/>
      <c r="CF30" s="385"/>
      <c r="CG30" s="385"/>
      <c r="CH30" s="385"/>
      <c r="CI30" s="385"/>
      <c r="CJ30" s="386"/>
      <c r="CK30" s="523"/>
      <c r="CL30" s="523"/>
      <c r="CM30" s="523"/>
      <c r="CN30" s="523"/>
      <c r="CO30" s="523"/>
      <c r="CP30" s="523"/>
      <c r="CQ30" s="523"/>
      <c r="CR30" s="523"/>
      <c r="CS30" s="523"/>
      <c r="CT30" s="523"/>
      <c r="CU30" s="523"/>
      <c r="CV30" s="523"/>
      <c r="CW30" s="523"/>
      <c r="CX30" s="523"/>
      <c r="CY30" s="523"/>
      <c r="CZ30" s="523"/>
      <c r="DA30" s="523"/>
      <c r="DB30" s="878"/>
      <c r="DC30" s="878"/>
      <c r="DD30" s="812"/>
      <c r="DE30" s="813"/>
      <c r="DF30" s="814"/>
      <c r="DG30" s="583"/>
      <c r="DH30" s="583"/>
      <c r="DI30" s="583"/>
      <c r="DJ30" s="583"/>
      <c r="DK30" s="527"/>
      <c r="DL30" s="528"/>
      <c r="DM30" s="933"/>
      <c r="DN30" s="879"/>
      <c r="DO30" s="880"/>
      <c r="DP30" s="384"/>
      <c r="DQ30" s="385"/>
      <c r="DR30" s="385"/>
      <c r="DS30" s="386"/>
      <c r="DT30" s="523"/>
      <c r="DU30" s="523"/>
      <c r="DV30" s="523"/>
      <c r="DW30" s="523"/>
      <c r="DX30" s="523"/>
      <c r="DY30" s="523"/>
      <c r="DZ30" s="523"/>
      <c r="EA30" s="523"/>
      <c r="EB30" s="523"/>
      <c r="EC30" s="523"/>
      <c r="ED30" s="523"/>
      <c r="EE30" s="523"/>
      <c r="EF30" s="523"/>
      <c r="EG30" s="523"/>
      <c r="EH30" s="878"/>
      <c r="EI30" s="878"/>
      <c r="EJ30" s="893"/>
      <c r="EK30" s="895"/>
      <c r="EL30" s="744"/>
      <c r="EM30" s="744"/>
      <c r="EN30" s="896"/>
      <c r="EO30" s="906">
        <f>BP30</f>
        <v>0</v>
      </c>
      <c r="EP30" s="872"/>
      <c r="EQ30" s="872"/>
      <c r="ER30" s="872"/>
      <c r="ES30" s="872"/>
      <c r="ET30" s="872"/>
      <c r="EU30" s="907"/>
      <c r="EW30" s="2"/>
      <c r="EX30" s="2"/>
      <c r="EY30" s="2"/>
      <c r="EZ30" s="2"/>
      <c r="FA30" s="2"/>
    </row>
    <row r="31" spans="1:158" ht="20.25" customHeight="1">
      <c r="A31" s="2"/>
      <c r="B31" s="2"/>
      <c r="C31" s="75"/>
      <c r="D31" s="445"/>
      <c r="E31" s="847"/>
      <c r="F31" s="848"/>
      <c r="G31" s="820" t="s">
        <v>38</v>
      </c>
      <c r="H31" s="821"/>
      <c r="I31" s="821"/>
      <c r="J31" s="821"/>
      <c r="K31" s="822"/>
      <c r="L31" s="136" t="str">
        <f>IF(AC29&lt;=0,"",IF((LEN(AC29)-11&lt;=0),"0",MID(AC29,LEN(AC29)-11,1)))</f>
        <v/>
      </c>
      <c r="M31" s="823" t="str">
        <f>IF(AC29&lt;=0,"",IF((LEN(AC29)-10&lt;=0),"0",MID(AC29,LEN(AC29)-10,1)))</f>
        <v/>
      </c>
      <c r="N31" s="827"/>
      <c r="O31" s="823" t="str">
        <f>IF(AC29&lt;=0,"",IF((LEN(AC29)-9&lt;=0),"0",MID(AC29,LEN(AC29)-9,1)))</f>
        <v/>
      </c>
      <c r="P31" s="824"/>
      <c r="Q31" s="609" t="str">
        <f>IF(AC29&lt;=0,"",IF((LEN(AC29)-8&lt;=0),"0",MID(AC29,LEN(AC29)-8,1)))</f>
        <v/>
      </c>
      <c r="R31" s="609"/>
      <c r="S31" s="825" t="str">
        <f>IF(AC29&lt;=0,"",IF((LEN(AC29)-7&lt;=0),"0",MID(AC29,LEN(AC29)-7,1)))</f>
        <v/>
      </c>
      <c r="T31" s="826"/>
      <c r="U31" s="827"/>
      <c r="V31" s="828" t="str">
        <f>IF(AC29&lt;=0,"",IF((LEN(AC29)-6&lt;=0),"0",MID(AC29,LEN(AC29)-6,1)))</f>
        <v/>
      </c>
      <c r="W31" s="609"/>
      <c r="X31" s="828" t="str">
        <f>IF(AC29&lt;=0,"",IF((LEN(AC29)-5&lt;=0),"0",MID(AC29,LEN(AC29)-5,1)))</f>
        <v/>
      </c>
      <c r="Y31" s="609"/>
      <c r="Z31" s="829"/>
      <c r="AA31" s="609" t="str">
        <f>IF(AC29&lt;=0,"",IF((LEN(AC29)-4&lt;=0),"0",MID(AC29,LEN(AC29)-4,1)))</f>
        <v/>
      </c>
      <c r="AB31" s="830"/>
      <c r="AC31" s="831" t="str">
        <f>IF(AC29&lt;=0,"",IF((LEN(AC29)-3&lt;=0),"0",MID(AC29,LEN(AC29)-3,1)))</f>
        <v/>
      </c>
      <c r="AD31" s="827"/>
      <c r="AE31" s="828" t="str">
        <f>IF(AC29&lt;=0,"",IF((LEN(AC29)-2&lt;=0),"0",MID(AC29,LEN(AC29)-2,1)))</f>
        <v/>
      </c>
      <c r="AF31" s="609"/>
      <c r="AG31" s="609"/>
      <c r="AH31" s="828" t="str">
        <f>IF(AC29&lt;=0,"",IF((LEN(AC29)-1&lt;=0),"0",MID(AC29,LEN(AC29)-1,1)))</f>
        <v/>
      </c>
      <c r="AI31" s="829"/>
      <c r="AJ31" s="831" t="str">
        <f>IF(AC29&lt;&gt;0,RIGHT(AC29,1),"")</f>
        <v/>
      </c>
      <c r="AK31" s="832"/>
      <c r="AL31" s="445"/>
      <c r="AM31" s="853"/>
      <c r="AN31" s="446"/>
      <c r="AO31" s="854"/>
      <c r="AP31" s="854"/>
      <c r="AQ31" s="862" t="s">
        <v>38</v>
      </c>
      <c r="AR31" s="863"/>
      <c r="AS31" s="863"/>
      <c r="AT31" s="864"/>
      <c r="AU31" s="136" t="str">
        <f>IF(BI29&lt;=0,"",IF((LEN(BI29)-11&lt;=0),"0",MID(BI29,LEN(BI29)-11,1)))</f>
        <v/>
      </c>
      <c r="AV31" s="865" t="str">
        <f>IF(BI29&lt;=0,"",IF((LEN(BI29)-10&lt;=0),"0",MID(BI29,LEN(BI29)-10,1)))</f>
        <v/>
      </c>
      <c r="AW31" s="865"/>
      <c r="AX31" s="865" t="str">
        <f>IF(BI29&lt;=0,"",IF((LEN(BI29)-9&lt;=0),"0",MID(BI29,LEN(BI29)-9,1)))</f>
        <v/>
      </c>
      <c r="AY31" s="865"/>
      <c r="AZ31" s="609" t="str">
        <f>IF(BI29&lt;=0,"",IF((LEN(BI29)-8&lt;=0),"0",MID(BI29,LEN(BI29)-8,1)))</f>
        <v/>
      </c>
      <c r="BA31" s="609"/>
      <c r="BB31" s="866" t="str">
        <f>IF(BI29&lt;=0,"",IF((LEN(BI29)-7&lt;=0),"0",MID(BI29,LEN(BI29)-7,1)))</f>
        <v/>
      </c>
      <c r="BC31" s="609"/>
      <c r="BD31" s="865" t="str">
        <f>IF(BI29&lt;=0,"",IF((LEN(BI29)-6&lt;=0),"0",MID(BI29,LEN(BI29)-6,1)))</f>
        <v/>
      </c>
      <c r="BE31" s="865"/>
      <c r="BF31" s="865" t="str">
        <f>IF(BI29&lt;=0,"",IF((LEN(BI29)-5&lt;=0),"0",MID(BI29,LEN(BI29)-5,1)))</f>
        <v/>
      </c>
      <c r="BG31" s="865"/>
      <c r="BH31" s="139" t="str">
        <f>IF(BI29&lt;=0,"",IF((LEN(BI29)-4&lt;=0),"0",MID(BI29,LEN(BI29)-4,1)))</f>
        <v/>
      </c>
      <c r="BI31" s="609" t="str">
        <f>IF(BI29&lt;=0,"",IF((LEN(BI29)-3&lt;=0),"0",MID(BI29,LEN(BI29)-3,1)))</f>
        <v/>
      </c>
      <c r="BJ31" s="609"/>
      <c r="BK31" s="140" t="str">
        <f>IF(BI29&lt;=0,"",IF((LEN(BI29)-2&lt;=0),"0",MID(BI29,LEN(BI29)-2,1)))</f>
        <v/>
      </c>
      <c r="BL31" s="865" t="str">
        <f>IF(BI29&lt;=0,"",IF((LEN(BI29)-1&lt;=0),"0",MID(BI29,LEN(BI29)-1,1)))</f>
        <v/>
      </c>
      <c r="BM31" s="865"/>
      <c r="BN31" s="609" t="str">
        <f>IF(BI29&lt;&gt;0,RIGHT(BI29,1),"")</f>
        <v/>
      </c>
      <c r="BO31" s="609"/>
      <c r="BP31" s="871"/>
      <c r="BQ31" s="872"/>
      <c r="BR31" s="872"/>
      <c r="BS31" s="872"/>
      <c r="BT31" s="872"/>
      <c r="BU31" s="872"/>
      <c r="BV31" s="873"/>
      <c r="BW31" s="33"/>
      <c r="BX31" s="5"/>
      <c r="BY31" s="5"/>
      <c r="BZ31" s="57"/>
      <c r="CA31" s="57"/>
      <c r="CB31" s="57"/>
      <c r="CC31" s="527"/>
      <c r="CD31" s="879"/>
      <c r="CE31" s="880"/>
      <c r="CF31" s="819" t="s">
        <v>38</v>
      </c>
      <c r="CG31" s="819"/>
      <c r="CH31" s="819"/>
      <c r="CI31" s="819"/>
      <c r="CJ31" s="819"/>
      <c r="CK31" s="60" t="str">
        <f>IF(DB29&lt;=0,"",IF((LEN(DB29)-11&lt;=0),"0",MID(DB29,LEN(DB29)-11,1)))</f>
        <v/>
      </c>
      <c r="CL31" s="423" t="str">
        <f>IF(DB29&lt;=0,"",IF((LEN(DB29)-10&lt;=0),"0",MID(DB29,LEN(DB29)-10,1)))</f>
        <v/>
      </c>
      <c r="CM31" s="423"/>
      <c r="CN31" s="423" t="str">
        <f>IF(DB29&lt;=0,"",IF((LEN(DB29)-9&lt;=0),"0",MID(DB29,LEN(DB29)-9,1)))</f>
        <v/>
      </c>
      <c r="CO31" s="423"/>
      <c r="CP31" s="424" t="str">
        <f>IF(DB29&lt;=0,"",IF((LEN(DB29)-8&lt;=0),"0",MID(DB29,LEN(DB29)-8,1)))</f>
        <v/>
      </c>
      <c r="CQ31" s="424"/>
      <c r="CR31" s="427" t="str">
        <f>IF(DB29&lt;=0,"",IF((LEN(DB29)-7&lt;=0),"0",MID(DB29,LEN(DB29)-7,1)))</f>
        <v/>
      </c>
      <c r="CS31" s="427"/>
      <c r="CT31" s="426"/>
      <c r="CU31" s="423" t="str">
        <f>IF(DB29&lt;=0,"",IF((LEN(DB29)-6&lt;=0),"0",MID(DB29,LEN(DB29)-6,1)))</f>
        <v/>
      </c>
      <c r="CV31" s="423"/>
      <c r="CW31" s="423" t="str">
        <f>IF(DB29&lt;=0,"",IF((LEN(DB29)-5&lt;=0),"0",MID(DB29,LEN(DB29)-5,1)))</f>
        <v/>
      </c>
      <c r="CX31" s="423"/>
      <c r="CY31" s="423"/>
      <c r="CZ31" s="424" t="str">
        <f>IF(DB29&lt;=0,"",IF((LEN(DB29)-4&lt;=0),"0",MID(DB29,LEN(DB29)-4,1)))</f>
        <v/>
      </c>
      <c r="DA31" s="425"/>
      <c r="DB31" s="425" t="str">
        <f>IF(DB29&lt;=0,"",IF((LEN(DB29)-3&lt;=0),"0",MID(DB29,LEN(DB29)-3,1)))</f>
        <v/>
      </c>
      <c r="DC31" s="426"/>
      <c r="DD31" s="423" t="str">
        <f>IF(DB29&lt;=0,"",IF((LEN(DB29)-2&lt;=0),"0",MID(DB29,LEN(DB29)-2,1)))</f>
        <v/>
      </c>
      <c r="DE31" s="423"/>
      <c r="DF31" s="423"/>
      <c r="DG31" s="423" t="str">
        <f>IF(DB29&lt;=0,"",IF((LEN(DB29)-1&lt;=0),"0",MID(DB29,LEN(DB29)-1,1)))</f>
        <v/>
      </c>
      <c r="DH31" s="423"/>
      <c r="DI31" s="425" t="str">
        <f>IF(DB29&lt;&gt;0,RIGHT(DB29,1),"")</f>
        <v/>
      </c>
      <c r="DJ31" s="427"/>
      <c r="DK31" s="528"/>
      <c r="DL31" s="528"/>
      <c r="DM31" s="933"/>
      <c r="DN31" s="879"/>
      <c r="DO31" s="880"/>
      <c r="DP31" s="897"/>
      <c r="DQ31" s="898"/>
      <c r="DR31" s="898"/>
      <c r="DS31" s="898"/>
      <c r="DT31" s="898"/>
      <c r="DU31" s="898"/>
      <c r="DV31" s="898"/>
      <c r="DW31" s="898"/>
      <c r="DX31" s="898"/>
      <c r="DY31" s="898"/>
      <c r="DZ31" s="898"/>
      <c r="EA31" s="898"/>
      <c r="EB31" s="898"/>
      <c r="EC31" s="898"/>
      <c r="ED31" s="898"/>
      <c r="EE31" s="898"/>
      <c r="EF31" s="898"/>
      <c r="EG31" s="898"/>
      <c r="EH31" s="898"/>
      <c r="EI31" s="898"/>
      <c r="EJ31" s="898"/>
      <c r="EK31" s="898"/>
      <c r="EL31" s="898"/>
      <c r="EM31" s="898"/>
      <c r="EN31" s="899"/>
      <c r="EO31" s="872"/>
      <c r="EP31" s="872"/>
      <c r="EQ31" s="872"/>
      <c r="ER31" s="872"/>
      <c r="ES31" s="872"/>
      <c r="ET31" s="872"/>
      <c r="EU31" s="907"/>
      <c r="EW31" s="2"/>
      <c r="EX31" s="2"/>
      <c r="EY31" s="2"/>
      <c r="EZ31" s="2"/>
      <c r="FA31" s="2"/>
    </row>
    <row r="32" spans="1:158" ht="17.25" customHeight="1">
      <c r="A32" s="2"/>
      <c r="B32" s="2"/>
      <c r="C32" s="75"/>
      <c r="D32" s="445"/>
      <c r="E32" s="618">
        <v>2</v>
      </c>
      <c r="F32" s="619"/>
      <c r="G32" s="770" t="s">
        <v>50</v>
      </c>
      <c r="H32" s="771"/>
      <c r="I32" s="771"/>
      <c r="J32" s="771"/>
      <c r="K32" s="772"/>
      <c r="L32" s="773" t="str">
        <f>'[2]9'!$H$24</f>
        <v/>
      </c>
      <c r="M32" s="773"/>
      <c r="N32" s="773"/>
      <c r="O32" s="773"/>
      <c r="P32" s="773"/>
      <c r="Q32" s="773"/>
      <c r="R32" s="773"/>
      <c r="S32" s="773"/>
      <c r="T32" s="773"/>
      <c r="U32" s="773"/>
      <c r="V32" s="773"/>
      <c r="W32" s="773"/>
      <c r="X32" s="773"/>
      <c r="Y32" s="773"/>
      <c r="Z32" s="773"/>
      <c r="AA32" s="773"/>
      <c r="AB32" s="773"/>
      <c r="AC32" s="773"/>
      <c r="AD32" s="774"/>
      <c r="AE32" s="778" t="s">
        <v>37</v>
      </c>
      <c r="AF32" s="779"/>
      <c r="AG32" s="780"/>
      <c r="AH32" s="583">
        <f>'[2]9'!$X$26</f>
        <v>0</v>
      </c>
      <c r="AI32" s="583"/>
      <c r="AJ32" s="583"/>
      <c r="AK32" s="852"/>
      <c r="AL32" s="445"/>
      <c r="AM32" s="853"/>
      <c r="AN32" s="446"/>
      <c r="AO32" s="618">
        <v>2</v>
      </c>
      <c r="AP32" s="619"/>
      <c r="AQ32" s="855" t="s">
        <v>50</v>
      </c>
      <c r="AR32" s="856"/>
      <c r="AS32" s="856"/>
      <c r="AT32" s="922"/>
      <c r="AU32" s="773" t="str">
        <f>'[2]9'!$H$52</f>
        <v/>
      </c>
      <c r="AV32" s="773"/>
      <c r="AW32" s="773"/>
      <c r="AX32" s="773"/>
      <c r="AY32" s="773"/>
      <c r="AZ32" s="773"/>
      <c r="BA32" s="773"/>
      <c r="BB32" s="773"/>
      <c r="BC32" s="773"/>
      <c r="BD32" s="773"/>
      <c r="BE32" s="773"/>
      <c r="BF32" s="773"/>
      <c r="BG32" s="773"/>
      <c r="BH32" s="773"/>
      <c r="BI32" s="773"/>
      <c r="BJ32" s="774"/>
      <c r="BK32" s="867" t="s">
        <v>54</v>
      </c>
      <c r="BL32" s="744">
        <f>'[2]9'!$AT$52</f>
        <v>0</v>
      </c>
      <c r="BM32" s="744"/>
      <c r="BN32" s="744"/>
      <c r="BO32" s="744"/>
      <c r="BP32" s="871"/>
      <c r="BQ32" s="872"/>
      <c r="BR32" s="872"/>
      <c r="BS32" s="872"/>
      <c r="BT32" s="872"/>
      <c r="BU32" s="872"/>
      <c r="BV32" s="873"/>
      <c r="BW32" s="33"/>
      <c r="BX32" s="5"/>
      <c r="BY32" s="5"/>
      <c r="BZ32" s="5"/>
      <c r="CA32" s="5"/>
      <c r="CB32" s="37"/>
      <c r="CC32" s="527"/>
      <c r="CD32" s="584">
        <v>2</v>
      </c>
      <c r="CE32" s="548"/>
      <c r="CF32" s="884" t="s">
        <v>50</v>
      </c>
      <c r="CG32" s="884"/>
      <c r="CH32" s="884"/>
      <c r="CI32" s="884"/>
      <c r="CJ32" s="884"/>
      <c r="CK32" s="843" t="str">
        <f>L32</f>
        <v/>
      </c>
      <c r="CL32" s="844"/>
      <c r="CM32" s="844"/>
      <c r="CN32" s="844"/>
      <c r="CO32" s="844"/>
      <c r="CP32" s="844"/>
      <c r="CQ32" s="844"/>
      <c r="CR32" s="844"/>
      <c r="CS32" s="844"/>
      <c r="CT32" s="844"/>
      <c r="CU32" s="844"/>
      <c r="CV32" s="844"/>
      <c r="CW32" s="844"/>
      <c r="CX32" s="844"/>
      <c r="CY32" s="844"/>
      <c r="CZ32" s="844"/>
      <c r="DA32" s="844"/>
      <c r="DB32" s="844"/>
      <c r="DC32" s="845"/>
      <c r="DD32" s="812" t="s">
        <v>37</v>
      </c>
      <c r="DE32" s="813"/>
      <c r="DF32" s="814"/>
      <c r="DG32" s="583">
        <f>AH32</f>
        <v>0</v>
      </c>
      <c r="DH32" s="583"/>
      <c r="DI32" s="583"/>
      <c r="DJ32" s="583"/>
      <c r="DK32" s="527"/>
      <c r="DL32" s="528"/>
      <c r="DM32" s="933"/>
      <c r="DN32" s="584">
        <v>2</v>
      </c>
      <c r="DO32" s="548"/>
      <c r="DP32" s="886" t="s">
        <v>50</v>
      </c>
      <c r="DQ32" s="887"/>
      <c r="DR32" s="887"/>
      <c r="DS32" s="888"/>
      <c r="DT32" s="843" t="str">
        <f>AU32</f>
        <v/>
      </c>
      <c r="DU32" s="844"/>
      <c r="DV32" s="844"/>
      <c r="DW32" s="844"/>
      <c r="DX32" s="844"/>
      <c r="DY32" s="844"/>
      <c r="DZ32" s="844"/>
      <c r="EA32" s="844"/>
      <c r="EB32" s="844"/>
      <c r="EC32" s="844"/>
      <c r="ED32" s="844"/>
      <c r="EE32" s="844"/>
      <c r="EF32" s="844"/>
      <c r="EG32" s="844"/>
      <c r="EH32" s="844"/>
      <c r="EI32" s="845"/>
      <c r="EJ32" s="893" t="s">
        <v>54</v>
      </c>
      <c r="EK32" s="744">
        <f>BL32</f>
        <v>0</v>
      </c>
      <c r="EL32" s="744"/>
      <c r="EM32" s="744"/>
      <c r="EN32" s="744"/>
      <c r="EO32" s="906"/>
      <c r="EP32" s="872"/>
      <c r="EQ32" s="872"/>
      <c r="ER32" s="872"/>
      <c r="ES32" s="872"/>
      <c r="ET32" s="872"/>
      <c r="EU32" s="907"/>
      <c r="EW32" s="2"/>
      <c r="EX32" s="2"/>
      <c r="EY32" s="2"/>
      <c r="EZ32" s="2"/>
      <c r="FA32" s="2"/>
    </row>
    <row r="33" spans="1:157" ht="22.5" customHeight="1">
      <c r="A33" s="2"/>
      <c r="B33" s="2"/>
      <c r="C33" s="75"/>
      <c r="D33" s="445"/>
      <c r="E33" s="847"/>
      <c r="F33" s="848"/>
      <c r="G33" s="923" t="s">
        <v>57</v>
      </c>
      <c r="H33" s="924"/>
      <c r="I33" s="924"/>
      <c r="J33" s="924"/>
      <c r="K33" s="925"/>
      <c r="L33" s="523">
        <f>'[2]9'!$H$25</f>
        <v>0</v>
      </c>
      <c r="M33" s="523"/>
      <c r="N33" s="523"/>
      <c r="O33" s="523"/>
      <c r="P33" s="523"/>
      <c r="Q33" s="523"/>
      <c r="R33" s="523"/>
      <c r="S33" s="523"/>
      <c r="T33" s="523"/>
      <c r="U33" s="523"/>
      <c r="V33" s="523"/>
      <c r="W33" s="523"/>
      <c r="X33" s="523"/>
      <c r="Y33" s="523"/>
      <c r="Z33" s="523"/>
      <c r="AA33" s="523"/>
      <c r="AB33" s="523"/>
      <c r="AC33" s="885">
        <f>'[2]9'!$V$25</f>
        <v>0</v>
      </c>
      <c r="AD33" s="885"/>
      <c r="AE33" s="778"/>
      <c r="AF33" s="779"/>
      <c r="AG33" s="780"/>
      <c r="AH33" s="583"/>
      <c r="AI33" s="583"/>
      <c r="AJ33" s="583"/>
      <c r="AK33" s="852"/>
      <c r="AL33" s="445"/>
      <c r="AM33" s="853"/>
      <c r="AN33" s="446"/>
      <c r="AO33" s="847"/>
      <c r="AP33" s="848"/>
      <c r="AQ33" s="463" t="s">
        <v>57</v>
      </c>
      <c r="AR33" s="464"/>
      <c r="AS33" s="464"/>
      <c r="AT33" s="858"/>
      <c r="AU33" s="523">
        <f>'[2]9'!$H$53</f>
        <v>0</v>
      </c>
      <c r="AV33" s="523"/>
      <c r="AW33" s="523"/>
      <c r="AX33" s="523"/>
      <c r="AY33" s="523"/>
      <c r="AZ33" s="523"/>
      <c r="BA33" s="523"/>
      <c r="BB33" s="523"/>
      <c r="BC33" s="523"/>
      <c r="BD33" s="523"/>
      <c r="BE33" s="523"/>
      <c r="BF33" s="523"/>
      <c r="BG33" s="523"/>
      <c r="BH33" s="523"/>
      <c r="BI33" s="877">
        <f>'[2]9'!$T$53</f>
        <v>0</v>
      </c>
      <c r="BJ33" s="877"/>
      <c r="BK33" s="867"/>
      <c r="BL33" s="744"/>
      <c r="BM33" s="744"/>
      <c r="BN33" s="744"/>
      <c r="BO33" s="744"/>
      <c r="BP33" s="871"/>
      <c r="BQ33" s="872"/>
      <c r="BR33" s="872"/>
      <c r="BS33" s="872"/>
      <c r="BT33" s="872"/>
      <c r="BU33" s="872"/>
      <c r="BV33" s="873"/>
      <c r="BW33" s="33"/>
      <c r="BX33" s="5"/>
      <c r="BY33" s="5"/>
      <c r="BZ33" s="5"/>
      <c r="CA33" s="5"/>
      <c r="CB33" s="37"/>
      <c r="CC33" s="527"/>
      <c r="CD33" s="879"/>
      <c r="CE33" s="880"/>
      <c r="CF33" s="386" t="s">
        <v>57</v>
      </c>
      <c r="CG33" s="881"/>
      <c r="CH33" s="881"/>
      <c r="CI33" s="881"/>
      <c r="CJ33" s="881"/>
      <c r="CK33" s="523">
        <f>L33</f>
        <v>0</v>
      </c>
      <c r="CL33" s="523"/>
      <c r="CM33" s="523"/>
      <c r="CN33" s="523"/>
      <c r="CO33" s="523"/>
      <c r="CP33" s="523"/>
      <c r="CQ33" s="523"/>
      <c r="CR33" s="523"/>
      <c r="CS33" s="523"/>
      <c r="CT33" s="523"/>
      <c r="CU33" s="523"/>
      <c r="CV33" s="523"/>
      <c r="CW33" s="523"/>
      <c r="CX33" s="523"/>
      <c r="CY33" s="523"/>
      <c r="CZ33" s="523"/>
      <c r="DA33" s="523"/>
      <c r="DB33" s="885">
        <f>AC33</f>
        <v>0</v>
      </c>
      <c r="DC33" s="885"/>
      <c r="DD33" s="812"/>
      <c r="DE33" s="813"/>
      <c r="DF33" s="814"/>
      <c r="DG33" s="583"/>
      <c r="DH33" s="583"/>
      <c r="DI33" s="583"/>
      <c r="DJ33" s="583"/>
      <c r="DK33" s="527"/>
      <c r="DL33" s="528"/>
      <c r="DM33" s="933"/>
      <c r="DN33" s="879"/>
      <c r="DO33" s="880"/>
      <c r="DP33" s="385" t="s">
        <v>57</v>
      </c>
      <c r="DQ33" s="385"/>
      <c r="DR33" s="385"/>
      <c r="DS33" s="386"/>
      <c r="DT33" s="523">
        <f>AU33</f>
        <v>0</v>
      </c>
      <c r="DU33" s="523"/>
      <c r="DV33" s="523"/>
      <c r="DW33" s="523"/>
      <c r="DX33" s="523"/>
      <c r="DY33" s="523"/>
      <c r="DZ33" s="523"/>
      <c r="EA33" s="523"/>
      <c r="EB33" s="523"/>
      <c r="EC33" s="523"/>
      <c r="ED33" s="523"/>
      <c r="EE33" s="523"/>
      <c r="EF33" s="523"/>
      <c r="EG33" s="523"/>
      <c r="EH33" s="877"/>
      <c r="EI33" s="877"/>
      <c r="EJ33" s="893"/>
      <c r="EK33" s="744"/>
      <c r="EL33" s="744"/>
      <c r="EM33" s="744"/>
      <c r="EN33" s="744"/>
      <c r="EO33" s="906"/>
      <c r="EP33" s="872"/>
      <c r="EQ33" s="872"/>
      <c r="ER33" s="872"/>
      <c r="ES33" s="872"/>
      <c r="ET33" s="872"/>
      <c r="EU33" s="907"/>
      <c r="EW33" s="2"/>
      <c r="EX33" s="2"/>
      <c r="EY33" s="2"/>
      <c r="EZ33" s="2"/>
      <c r="FA33" s="2"/>
    </row>
    <row r="34" spans="1:157" ht="21" customHeight="1">
      <c r="A34" s="2"/>
      <c r="B34" s="2"/>
      <c r="C34" s="75"/>
      <c r="D34" s="445"/>
      <c r="E34" s="920"/>
      <c r="F34" s="921"/>
      <c r="G34" s="820" t="s">
        <v>38</v>
      </c>
      <c r="H34" s="821"/>
      <c r="I34" s="821"/>
      <c r="J34" s="821"/>
      <c r="K34" s="822"/>
      <c r="L34" s="136" t="str">
        <f>IF(AC33&lt;=0,"",IF((LEN(AC33)-11&lt;=0),"0",MID(AC33,LEN(AC33)-11,1)))</f>
        <v/>
      </c>
      <c r="M34" s="828" t="str">
        <f>IF(AC33&lt;=0,"",IF((LEN(AC33)-10&lt;=0),"0",MID(AC33,LEN(AC33)-10,1)))</f>
        <v/>
      </c>
      <c r="N34" s="609"/>
      <c r="O34" s="828" t="str">
        <f>IF(AC33&lt;=0,"",IF((LEN(AC33)-9&lt;=0),"0",MID(AC33,LEN(AC33)-9,1)))</f>
        <v/>
      </c>
      <c r="P34" s="829"/>
      <c r="Q34" s="609" t="str">
        <f>IF(AC33&lt;=0,"",IF((LEN(AC33)-8&lt;=0),"0",MID(AC33,LEN(AC33)-8,1)))</f>
        <v/>
      </c>
      <c r="R34" s="609"/>
      <c r="S34" s="866" t="str">
        <f>IF(AC33&lt;=0,"",IF((LEN(AC33)-7&lt;=0),"0",MID(AC33,LEN(AC33)-7,1)))</f>
        <v/>
      </c>
      <c r="T34" s="609"/>
      <c r="U34" s="609"/>
      <c r="V34" s="828" t="str">
        <f>IF(AC33&lt;=0,"",IF((LEN(AC33)-6&lt;=0),"0",MID(AC33,LEN(AC33)-6,1)))</f>
        <v/>
      </c>
      <c r="W34" s="609"/>
      <c r="X34" s="828" t="str">
        <f>IF(AC33&lt;=0,"",IF((LEN(AC33)-5&lt;=0),"0",MID(AC33,LEN(AC33)-5,1)))</f>
        <v/>
      </c>
      <c r="Y34" s="609"/>
      <c r="Z34" s="829"/>
      <c r="AA34" s="609" t="str">
        <f>IF(AC33&lt;=0,"",IF((LEN(AC33)-4&lt;=0),"0",MID(AC33,LEN(AC33)-4,1)))</f>
        <v/>
      </c>
      <c r="AB34" s="830"/>
      <c r="AC34" s="609" t="str">
        <f>IF(AC33&lt;=0,"",IF((LEN(AC33)-3&lt;=0),"0",MID(AC33,LEN(AC33)-3,1)))</f>
        <v/>
      </c>
      <c r="AD34" s="609"/>
      <c r="AE34" s="828" t="str">
        <f>IF(AC33&lt;=0,"",IF((LEN(AC33)-2&lt;=0),"0",MID(AC33,LEN(AC33)-2,1)))</f>
        <v/>
      </c>
      <c r="AF34" s="609"/>
      <c r="AG34" s="609"/>
      <c r="AH34" s="828" t="str">
        <f>IF(AC33&lt;=0,"",IF((LEN(AC33)-1&lt;=0),"0",MID(AC33,LEN(AC33)-1,1)))</f>
        <v/>
      </c>
      <c r="AI34" s="829"/>
      <c r="AJ34" s="831" t="str">
        <f>IF(AC33&lt;&gt;0,RIGHT(AC33,1),"")</f>
        <v/>
      </c>
      <c r="AK34" s="832"/>
      <c r="AL34" s="445"/>
      <c r="AM34" s="853"/>
      <c r="AN34" s="446"/>
      <c r="AO34" s="920"/>
      <c r="AP34" s="921"/>
      <c r="AQ34" s="862" t="s">
        <v>38</v>
      </c>
      <c r="AR34" s="863"/>
      <c r="AS34" s="863"/>
      <c r="AT34" s="864"/>
      <c r="AU34" s="136" t="str">
        <f>IF(BI33&lt;=0,"",IF((LEN(BI33)-11&lt;=0),"0",MID(BI33,LEN(BI33)-11,1)))</f>
        <v/>
      </c>
      <c r="AV34" s="865" t="str">
        <f>IF(BI33&lt;=0,"",IF((LEN(BI33)-10&lt;=0),"0",MID(BI33,LEN(BI33)-10,1)))</f>
        <v/>
      </c>
      <c r="AW34" s="865"/>
      <c r="AX34" s="865" t="str">
        <f>IF(BI33&lt;=0,"",IF((LEN(BI33)-9&lt;=0),"0",MID(BI33,LEN(BI33)-9,1)))</f>
        <v/>
      </c>
      <c r="AY34" s="865"/>
      <c r="AZ34" s="609" t="str">
        <f>IF(BI33&lt;=0,"",IF((LEN(BI33)-8&lt;=0),"0",MID(BI33,LEN(BI33)-8,1)))</f>
        <v/>
      </c>
      <c r="BA34" s="609"/>
      <c r="BB34" s="866" t="str">
        <f>IF(BI33&lt;=0,"",IF((LEN(BI33)-7&lt;=0),"0",MID(BI33,LEN(BI33)-7,1)))</f>
        <v/>
      </c>
      <c r="BC34" s="609"/>
      <c r="BD34" s="865" t="str">
        <f>IF(BI33&lt;=0,"",IF((LEN(BI33)-6&lt;=0),"0",MID(BI33,LEN(BI33)-6,1)))</f>
        <v/>
      </c>
      <c r="BE34" s="865"/>
      <c r="BF34" s="865" t="str">
        <f>IF(BI33&lt;=0,"",IF((LEN(BI33)-5&lt;=0),"0",MID(BI33,LEN(BI33)-5,1)))</f>
        <v/>
      </c>
      <c r="BG34" s="865"/>
      <c r="BH34" s="139" t="str">
        <f>IF(BI33&lt;=0,"",IF((LEN(BI33)-4&lt;=0),"0",MID(BI33,LEN(BI33)-4,1)))</f>
        <v/>
      </c>
      <c r="BI34" s="609" t="str">
        <f>IF(BI33&lt;=0,"",IF((LEN(BI33)-3&lt;=0),"0",MID(BI33,LEN(BI33)-3,1)))</f>
        <v/>
      </c>
      <c r="BJ34" s="609"/>
      <c r="BK34" s="140" t="str">
        <f>IF(BI33&lt;=0,"",IF((LEN(BI33)-2&lt;=0),"0",MID(BI33,LEN(BI33)-2,1)))</f>
        <v/>
      </c>
      <c r="BL34" s="865" t="str">
        <f>IF(BI33&lt;=0,"",IF((LEN(BI33)-1&lt;=0),"0",MID(BI33,LEN(BI33)-1,1)))</f>
        <v/>
      </c>
      <c r="BM34" s="865"/>
      <c r="BN34" s="609" t="str">
        <f>IF(BI33&lt;&gt;0,RIGHT(BI33,1),"")</f>
        <v/>
      </c>
      <c r="BO34" s="609"/>
      <c r="BP34" s="871"/>
      <c r="BQ34" s="872"/>
      <c r="BR34" s="872"/>
      <c r="BS34" s="872"/>
      <c r="BT34" s="872"/>
      <c r="BU34" s="872"/>
      <c r="BV34" s="873"/>
      <c r="BW34" s="33"/>
      <c r="BX34" s="5"/>
      <c r="BY34" s="5"/>
      <c r="BZ34" s="5"/>
      <c r="CA34" s="5"/>
      <c r="CB34" s="37"/>
      <c r="CC34" s="527"/>
      <c r="CD34" s="882"/>
      <c r="CE34" s="883"/>
      <c r="CF34" s="819" t="s">
        <v>38</v>
      </c>
      <c r="CG34" s="819"/>
      <c r="CH34" s="819"/>
      <c r="CI34" s="819"/>
      <c r="CJ34" s="819"/>
      <c r="CK34" s="60" t="str">
        <f>IF(DB33&lt;=0,"",IF((LEN(DB33)-11&lt;=0),"0",MID(DB33,LEN(DB33)-11,1)))</f>
        <v/>
      </c>
      <c r="CL34" s="423" t="str">
        <f>IF(DB33&lt;=0,"",IF((LEN(DB33)-10&lt;=0),"0",MID(DB33,LEN(DB33)-10,1)))</f>
        <v/>
      </c>
      <c r="CM34" s="423"/>
      <c r="CN34" s="423" t="str">
        <f>IF(DB33&lt;=0,"",IF((LEN(DB33)-9&lt;=0),"0",MID(DB33,LEN(DB33)-9,1)))</f>
        <v/>
      </c>
      <c r="CO34" s="423"/>
      <c r="CP34" s="424" t="str">
        <f>IF(DB33&lt;=0,"",IF((LEN(DB33)-8&lt;=0),"0",MID(DB33,LEN(DB33)-8,1)))</f>
        <v/>
      </c>
      <c r="CQ34" s="424"/>
      <c r="CR34" s="426" t="str">
        <f>IF(DB33&lt;=0,"",IF((LEN(DB33)-7&lt;=0),"0",MID(DB33,LEN(DB33)-7,1)))</f>
        <v/>
      </c>
      <c r="CS34" s="424"/>
      <c r="CT34" s="424"/>
      <c r="CU34" s="423" t="str">
        <f>IF(DB33&lt;=0,"",IF((LEN(DB33)-6&lt;=0),"0",MID(DB33,LEN(DB33)-6,1)))</f>
        <v/>
      </c>
      <c r="CV34" s="423"/>
      <c r="CW34" s="423" t="str">
        <f>IF(DB33&lt;=0,"",IF((LEN(DB33)-5&lt;=0),"0",MID(DB33,LEN(DB33)-5,1)))</f>
        <v/>
      </c>
      <c r="CX34" s="423"/>
      <c r="CY34" s="423"/>
      <c r="CZ34" s="424" t="str">
        <f>IF(DB33&lt;=0,"",IF((LEN(DB33)-4&lt;=0),"0",MID(DB33,LEN(DB33)-4,1)))</f>
        <v/>
      </c>
      <c r="DA34" s="425"/>
      <c r="DB34" s="424" t="str">
        <f>IF(DB33&lt;=0,"",IF((LEN(DB33)-3&lt;=0),"0",MID(DB33,LEN(DB33)-3,1)))</f>
        <v/>
      </c>
      <c r="DC34" s="424"/>
      <c r="DD34" s="423" t="str">
        <f>IF(DB33&lt;=0,"",IF((LEN(DB33)-2&lt;=0),"0",MID(DB33,LEN(DB33)-2,1)))</f>
        <v/>
      </c>
      <c r="DE34" s="423"/>
      <c r="DF34" s="423"/>
      <c r="DG34" s="423" t="str">
        <f>IF(DB33&lt;=0,"",IF((LEN(DB33)-1&lt;=0),"0",MID(DB33,LEN(DB33)-1,1)))</f>
        <v/>
      </c>
      <c r="DH34" s="423"/>
      <c r="DI34" s="425" t="str">
        <f>IF(DB33&lt;&gt;0,RIGHT(DB33,1),"")</f>
        <v/>
      </c>
      <c r="DJ34" s="427"/>
      <c r="DK34" s="528"/>
      <c r="DL34" s="528"/>
      <c r="DM34" s="933"/>
      <c r="DN34" s="882"/>
      <c r="DO34" s="883"/>
      <c r="DP34" s="897"/>
      <c r="DQ34" s="898"/>
      <c r="DR34" s="898"/>
      <c r="DS34" s="898"/>
      <c r="DT34" s="898"/>
      <c r="DU34" s="898"/>
      <c r="DV34" s="898"/>
      <c r="DW34" s="898"/>
      <c r="DX34" s="898"/>
      <c r="DY34" s="898"/>
      <c r="DZ34" s="898"/>
      <c r="EA34" s="898"/>
      <c r="EB34" s="898"/>
      <c r="EC34" s="898"/>
      <c r="ED34" s="898"/>
      <c r="EE34" s="898"/>
      <c r="EF34" s="898"/>
      <c r="EG34" s="898"/>
      <c r="EH34" s="898"/>
      <c r="EI34" s="898"/>
      <c r="EJ34" s="898"/>
      <c r="EK34" s="898"/>
      <c r="EL34" s="898"/>
      <c r="EM34" s="898"/>
      <c r="EN34" s="899"/>
      <c r="EO34" s="872"/>
      <c r="EP34" s="872"/>
      <c r="EQ34" s="872"/>
      <c r="ER34" s="872"/>
      <c r="ES34" s="872"/>
      <c r="ET34" s="872"/>
      <c r="EU34" s="907"/>
      <c r="EW34" s="2"/>
      <c r="EX34" s="2"/>
      <c r="EY34" s="2"/>
      <c r="EZ34" s="2"/>
      <c r="FA34" s="2"/>
    </row>
    <row r="35" spans="1:157" ht="17.25" customHeight="1">
      <c r="A35" s="2"/>
      <c r="B35" s="2"/>
      <c r="C35" s="75"/>
      <c r="D35" s="445"/>
      <c r="E35" s="847">
        <v>3</v>
      </c>
      <c r="F35" s="848"/>
      <c r="G35" s="770" t="s">
        <v>50</v>
      </c>
      <c r="H35" s="771"/>
      <c r="I35" s="771"/>
      <c r="J35" s="771"/>
      <c r="K35" s="772"/>
      <c r="L35" s="773" t="str">
        <f>'[2]9'!$H$28</f>
        <v/>
      </c>
      <c r="M35" s="773"/>
      <c r="N35" s="773"/>
      <c r="O35" s="773"/>
      <c r="P35" s="773"/>
      <c r="Q35" s="773"/>
      <c r="R35" s="773"/>
      <c r="S35" s="773"/>
      <c r="T35" s="773"/>
      <c r="U35" s="773"/>
      <c r="V35" s="773"/>
      <c r="W35" s="773"/>
      <c r="X35" s="773"/>
      <c r="Y35" s="773"/>
      <c r="Z35" s="773"/>
      <c r="AA35" s="773"/>
      <c r="AB35" s="773"/>
      <c r="AC35" s="773"/>
      <c r="AD35" s="774"/>
      <c r="AE35" s="778" t="s">
        <v>37</v>
      </c>
      <c r="AF35" s="779"/>
      <c r="AG35" s="780"/>
      <c r="AH35" s="583">
        <f>'[2]9'!$X$30</f>
        <v>0</v>
      </c>
      <c r="AI35" s="583"/>
      <c r="AJ35" s="583"/>
      <c r="AK35" s="852"/>
      <c r="AL35" s="445"/>
      <c r="AM35" s="853"/>
      <c r="AN35" s="446"/>
      <c r="AO35" s="854">
        <v>3</v>
      </c>
      <c r="AP35" s="854"/>
      <c r="AQ35" s="855" t="s">
        <v>50</v>
      </c>
      <c r="AR35" s="856"/>
      <c r="AS35" s="856"/>
      <c r="AT35" s="922"/>
      <c r="AU35" s="773" t="str">
        <f>'[2]9'!$H$54</f>
        <v/>
      </c>
      <c r="AV35" s="773"/>
      <c r="AW35" s="773"/>
      <c r="AX35" s="773"/>
      <c r="AY35" s="773"/>
      <c r="AZ35" s="773"/>
      <c r="BA35" s="773"/>
      <c r="BB35" s="773"/>
      <c r="BC35" s="773"/>
      <c r="BD35" s="773"/>
      <c r="BE35" s="773"/>
      <c r="BF35" s="773"/>
      <c r="BG35" s="773"/>
      <c r="BH35" s="773"/>
      <c r="BI35" s="773"/>
      <c r="BJ35" s="774"/>
      <c r="BK35" s="867" t="s">
        <v>54</v>
      </c>
      <c r="BL35" s="744">
        <f>'[2]9'!$AT$54</f>
        <v>0</v>
      </c>
      <c r="BM35" s="744"/>
      <c r="BN35" s="744"/>
      <c r="BO35" s="744"/>
      <c r="BP35" s="874"/>
      <c r="BQ35" s="875"/>
      <c r="BR35" s="875"/>
      <c r="BS35" s="875"/>
      <c r="BT35" s="875"/>
      <c r="BU35" s="875"/>
      <c r="BV35" s="876"/>
      <c r="BW35" s="33"/>
      <c r="BX35" s="5"/>
      <c r="BY35" s="5"/>
      <c r="BZ35" s="5"/>
      <c r="CA35" s="5"/>
      <c r="CB35" s="37"/>
      <c r="CC35" s="527"/>
      <c r="CD35" s="584">
        <v>3</v>
      </c>
      <c r="CE35" s="548"/>
      <c r="CF35" s="884" t="s">
        <v>50</v>
      </c>
      <c r="CG35" s="884"/>
      <c r="CH35" s="884"/>
      <c r="CI35" s="884"/>
      <c r="CJ35" s="884"/>
      <c r="CK35" s="843" t="str">
        <f>L35</f>
        <v/>
      </c>
      <c r="CL35" s="844"/>
      <c r="CM35" s="844"/>
      <c r="CN35" s="844"/>
      <c r="CO35" s="844"/>
      <c r="CP35" s="844"/>
      <c r="CQ35" s="844"/>
      <c r="CR35" s="844"/>
      <c r="CS35" s="844"/>
      <c r="CT35" s="844"/>
      <c r="CU35" s="844"/>
      <c r="CV35" s="844"/>
      <c r="CW35" s="844"/>
      <c r="CX35" s="844"/>
      <c r="CY35" s="844"/>
      <c r="CZ35" s="844"/>
      <c r="DA35" s="844"/>
      <c r="DB35" s="844"/>
      <c r="DC35" s="845"/>
      <c r="DD35" s="812" t="s">
        <v>37</v>
      </c>
      <c r="DE35" s="813"/>
      <c r="DF35" s="814"/>
      <c r="DG35" s="583">
        <f>AH35</f>
        <v>0</v>
      </c>
      <c r="DH35" s="583"/>
      <c r="DI35" s="583"/>
      <c r="DJ35" s="583"/>
      <c r="DK35" s="527"/>
      <c r="DL35" s="528"/>
      <c r="DM35" s="933"/>
      <c r="DN35" s="879">
        <v>3</v>
      </c>
      <c r="DO35" s="880"/>
      <c r="DP35" s="929" t="s">
        <v>50</v>
      </c>
      <c r="DQ35" s="930"/>
      <c r="DR35" s="930"/>
      <c r="DS35" s="931"/>
      <c r="DT35" s="843" t="str">
        <f>AU35</f>
        <v/>
      </c>
      <c r="DU35" s="844"/>
      <c r="DV35" s="844"/>
      <c r="DW35" s="844"/>
      <c r="DX35" s="844"/>
      <c r="DY35" s="844"/>
      <c r="DZ35" s="844"/>
      <c r="EA35" s="844"/>
      <c r="EB35" s="844"/>
      <c r="EC35" s="844"/>
      <c r="ED35" s="844"/>
      <c r="EE35" s="844"/>
      <c r="EF35" s="844"/>
      <c r="EG35" s="844"/>
      <c r="EH35" s="844"/>
      <c r="EI35" s="845"/>
      <c r="EJ35" s="893" t="s">
        <v>54</v>
      </c>
      <c r="EK35" s="744">
        <f>BL35</f>
        <v>0</v>
      </c>
      <c r="EL35" s="744"/>
      <c r="EM35" s="744"/>
      <c r="EN35" s="744"/>
      <c r="EO35" s="908"/>
      <c r="EP35" s="909"/>
      <c r="EQ35" s="909"/>
      <c r="ER35" s="909"/>
      <c r="ES35" s="909"/>
      <c r="ET35" s="909"/>
      <c r="EU35" s="910"/>
      <c r="EW35" s="2"/>
      <c r="EX35" s="2"/>
      <c r="EY35" s="2"/>
      <c r="EZ35" s="2"/>
      <c r="FA35" s="2"/>
    </row>
    <row r="36" spans="1:157" ht="22.5" customHeight="1">
      <c r="A36" s="2"/>
      <c r="B36" s="2"/>
      <c r="C36" s="75"/>
      <c r="D36" s="445"/>
      <c r="E36" s="847"/>
      <c r="F36" s="848"/>
      <c r="G36" s="923" t="s">
        <v>57</v>
      </c>
      <c r="H36" s="924"/>
      <c r="I36" s="924"/>
      <c r="J36" s="924"/>
      <c r="K36" s="925"/>
      <c r="L36" s="523">
        <f>'[2]9'!$H$29</f>
        <v>0</v>
      </c>
      <c r="M36" s="523"/>
      <c r="N36" s="523"/>
      <c r="O36" s="523"/>
      <c r="P36" s="523"/>
      <c r="Q36" s="523"/>
      <c r="R36" s="523"/>
      <c r="S36" s="523"/>
      <c r="T36" s="523"/>
      <c r="U36" s="523"/>
      <c r="V36" s="523"/>
      <c r="W36" s="523"/>
      <c r="X36" s="523"/>
      <c r="Y36" s="523"/>
      <c r="Z36" s="523"/>
      <c r="AA36" s="523"/>
      <c r="AB36" s="523"/>
      <c r="AC36" s="885">
        <f>'[2]9'!$V$29</f>
        <v>0</v>
      </c>
      <c r="AD36" s="885"/>
      <c r="AE36" s="778"/>
      <c r="AF36" s="779"/>
      <c r="AG36" s="780"/>
      <c r="AH36" s="583"/>
      <c r="AI36" s="583"/>
      <c r="AJ36" s="583"/>
      <c r="AK36" s="852"/>
      <c r="AL36" s="445"/>
      <c r="AM36" s="853"/>
      <c r="AN36" s="446"/>
      <c r="AO36" s="854"/>
      <c r="AP36" s="854"/>
      <c r="AQ36" s="463" t="s">
        <v>57</v>
      </c>
      <c r="AR36" s="464"/>
      <c r="AS36" s="464"/>
      <c r="AT36" s="858"/>
      <c r="AU36" s="523">
        <f>'[2]9'!$H$55</f>
        <v>0</v>
      </c>
      <c r="AV36" s="523"/>
      <c r="AW36" s="523"/>
      <c r="AX36" s="523"/>
      <c r="AY36" s="523"/>
      <c r="AZ36" s="523"/>
      <c r="BA36" s="523"/>
      <c r="BB36" s="523"/>
      <c r="BC36" s="523"/>
      <c r="BD36" s="523"/>
      <c r="BE36" s="523"/>
      <c r="BF36" s="523"/>
      <c r="BG36" s="523"/>
      <c r="BH36" s="523"/>
      <c r="BI36" s="877">
        <f>'[2]9'!$T$55</f>
        <v>0</v>
      </c>
      <c r="BJ36" s="877"/>
      <c r="BK36" s="867"/>
      <c r="BL36" s="744"/>
      <c r="BM36" s="744"/>
      <c r="BN36" s="744"/>
      <c r="BO36" s="744"/>
      <c r="BP36" s="503" t="s">
        <v>97</v>
      </c>
      <c r="BQ36" s="501"/>
      <c r="BR36" s="501"/>
      <c r="BS36" s="501"/>
      <c r="BT36" s="501"/>
      <c r="BU36" s="501"/>
      <c r="BV36" s="502"/>
      <c r="BW36" s="33"/>
      <c r="BX36" s="5"/>
      <c r="BY36" s="5"/>
      <c r="BZ36" s="5"/>
      <c r="CA36" s="5"/>
      <c r="CB36" s="37"/>
      <c r="CC36" s="527"/>
      <c r="CD36" s="879"/>
      <c r="CE36" s="880"/>
      <c r="CF36" s="386" t="s">
        <v>57</v>
      </c>
      <c r="CG36" s="881"/>
      <c r="CH36" s="881"/>
      <c r="CI36" s="881"/>
      <c r="CJ36" s="881"/>
      <c r="CK36" s="523">
        <f>L36</f>
        <v>0</v>
      </c>
      <c r="CL36" s="523"/>
      <c r="CM36" s="523"/>
      <c r="CN36" s="523"/>
      <c r="CO36" s="523"/>
      <c r="CP36" s="523"/>
      <c r="CQ36" s="523"/>
      <c r="CR36" s="523"/>
      <c r="CS36" s="523"/>
      <c r="CT36" s="523"/>
      <c r="CU36" s="523"/>
      <c r="CV36" s="523"/>
      <c r="CW36" s="523"/>
      <c r="CX36" s="523"/>
      <c r="CY36" s="523"/>
      <c r="CZ36" s="523"/>
      <c r="DA36" s="523"/>
      <c r="DB36" s="885">
        <f>AC36</f>
        <v>0</v>
      </c>
      <c r="DC36" s="885"/>
      <c r="DD36" s="812"/>
      <c r="DE36" s="813"/>
      <c r="DF36" s="814"/>
      <c r="DG36" s="583"/>
      <c r="DH36" s="583"/>
      <c r="DI36" s="583"/>
      <c r="DJ36" s="583"/>
      <c r="DK36" s="527"/>
      <c r="DL36" s="528"/>
      <c r="DM36" s="933"/>
      <c r="DN36" s="879"/>
      <c r="DO36" s="880"/>
      <c r="DP36" s="385" t="s">
        <v>57</v>
      </c>
      <c r="DQ36" s="385"/>
      <c r="DR36" s="385"/>
      <c r="DS36" s="386"/>
      <c r="DT36" s="523">
        <f>AU36</f>
        <v>0</v>
      </c>
      <c r="DU36" s="523"/>
      <c r="DV36" s="523"/>
      <c r="DW36" s="523"/>
      <c r="DX36" s="523"/>
      <c r="DY36" s="523"/>
      <c r="DZ36" s="523"/>
      <c r="EA36" s="523"/>
      <c r="EB36" s="523"/>
      <c r="EC36" s="523"/>
      <c r="ED36" s="523"/>
      <c r="EE36" s="523"/>
      <c r="EF36" s="523"/>
      <c r="EG36" s="523"/>
      <c r="EH36" s="877"/>
      <c r="EI36" s="877"/>
      <c r="EJ36" s="893"/>
      <c r="EK36" s="744"/>
      <c r="EL36" s="744"/>
      <c r="EM36" s="744"/>
      <c r="EN36" s="744"/>
      <c r="EO36" s="911"/>
      <c r="EP36" s="912"/>
      <c r="EQ36" s="912"/>
      <c r="ER36" s="912"/>
      <c r="ES36" s="912"/>
      <c r="ET36" s="912"/>
      <c r="EU36" s="913"/>
      <c r="EW36" s="2"/>
      <c r="EX36" s="2"/>
      <c r="EY36" s="2"/>
      <c r="EZ36" s="2"/>
      <c r="FA36" s="2"/>
    </row>
    <row r="37" spans="1:157" ht="21" customHeight="1">
      <c r="A37" s="2"/>
      <c r="B37" s="2"/>
      <c r="C37" s="75"/>
      <c r="D37" s="445"/>
      <c r="E37" s="847"/>
      <c r="F37" s="848"/>
      <c r="G37" s="820" t="s">
        <v>38</v>
      </c>
      <c r="H37" s="821"/>
      <c r="I37" s="821"/>
      <c r="J37" s="821"/>
      <c r="K37" s="822"/>
      <c r="L37" s="136" t="str">
        <f>IF(AC36&lt;=0,"",IF((LEN(AC36)-11&lt;=0),"0",MID(AC36,LEN(AC36)-11,1)))</f>
        <v/>
      </c>
      <c r="M37" s="823" t="str">
        <f>IF(AC36&lt;=0,"",IF((LEN(AC36)-10&lt;=0),"0",MID(AC36,LEN(AC36)-10,1)))</f>
        <v/>
      </c>
      <c r="N37" s="827"/>
      <c r="O37" s="823" t="str">
        <f>IF(AC36&lt;=0,"",IF((LEN(AC36)-9&lt;=0),"0",MID(AC36,LEN(AC36)-9,1)))</f>
        <v/>
      </c>
      <c r="P37" s="824"/>
      <c r="Q37" s="609" t="str">
        <f>IF(AC36&lt;=0,"",IF((LEN(AC36)-8&lt;=0),"0",MID(AC36,LEN(AC36)-8,1)))</f>
        <v/>
      </c>
      <c r="R37" s="609"/>
      <c r="S37" s="825" t="str">
        <f>IF(AC36&lt;=0,"",IF((LEN(AC36)-7&lt;=0),"0",MID(AC36,LEN(AC36)-7,1)))</f>
        <v/>
      </c>
      <c r="T37" s="826"/>
      <c r="U37" s="827"/>
      <c r="V37" s="828" t="str">
        <f>IF(AC36&lt;=0,"",IF((LEN(AC36)-6&lt;=0),"0",MID(AC36,LEN(AC36)-6,1)))</f>
        <v/>
      </c>
      <c r="W37" s="609"/>
      <c r="X37" s="828" t="str">
        <f>IF(AC36&lt;=0,"",IF((LEN(AC36)-5&lt;=0),"0",MID(AC36,LEN(AC36)-5,1)))</f>
        <v/>
      </c>
      <c r="Y37" s="609"/>
      <c r="Z37" s="829"/>
      <c r="AA37" s="609" t="str">
        <f>IF(AC36&lt;=0,"",IF((LEN(AC36)-4&lt;=0),"0",MID(AC36,LEN(AC36)-4,1)))</f>
        <v/>
      </c>
      <c r="AB37" s="830"/>
      <c r="AC37" s="831" t="str">
        <f>IF(AC36&lt;=0,"",IF((LEN(AC36)-3&lt;=0),"0",MID(AC36,LEN(AC36)-3,1)))</f>
        <v/>
      </c>
      <c r="AD37" s="827"/>
      <c r="AE37" s="828" t="str">
        <f>IF(AC36&lt;=0,"",IF((LEN(AC36)-2&lt;=0),"0",MID(AC36,LEN(AC36)-2,1)))</f>
        <v/>
      </c>
      <c r="AF37" s="609"/>
      <c r="AG37" s="609"/>
      <c r="AH37" s="828" t="str">
        <f>IF(AC36&lt;=0,"",IF((LEN(AC36)-1&lt;=0),"0",MID(AC36,LEN(AC36)-1,1)))</f>
        <v/>
      </c>
      <c r="AI37" s="829"/>
      <c r="AJ37" s="831" t="str">
        <f>IF(AC36&lt;&gt;0,RIGHT(AC36,1),"")</f>
        <v/>
      </c>
      <c r="AK37" s="832"/>
      <c r="AL37" s="445"/>
      <c r="AM37" s="853"/>
      <c r="AN37" s="446"/>
      <c r="AO37" s="854"/>
      <c r="AP37" s="854"/>
      <c r="AQ37" s="862" t="s">
        <v>38</v>
      </c>
      <c r="AR37" s="863"/>
      <c r="AS37" s="863"/>
      <c r="AT37" s="864"/>
      <c r="AU37" s="141" t="str">
        <f>IF(BI36&lt;=0,"",IF((LEN(BI36)-11&lt;=0),"0",MID(BI36,LEN(BI36)-11,1)))</f>
        <v/>
      </c>
      <c r="AV37" s="865" t="str">
        <f>IF(BI36&lt;=0,"",IF((LEN(BI36)-10&lt;=0),"0",MID(BI36,LEN(BI36)-10,1)))</f>
        <v/>
      </c>
      <c r="AW37" s="865"/>
      <c r="AX37" s="865" t="str">
        <f>IF(BI36&lt;=0,"",IF((LEN(BI36)-9&lt;=0),"0",MID(BI36,LEN(BI36)-9,1)))</f>
        <v/>
      </c>
      <c r="AY37" s="865"/>
      <c r="AZ37" s="609" t="str">
        <f>IF(BI36&lt;=0,"",IF((LEN(BI36)-8&lt;=0),"0",MID(BI36,LEN(BI36)-8,1)))</f>
        <v/>
      </c>
      <c r="BA37" s="609"/>
      <c r="BB37" s="866" t="str">
        <f>IF(BI36&lt;=0,"",IF((LEN(BI36)-7&lt;=0),"0",MID(BI36,LEN(BI36)-7,1)))</f>
        <v/>
      </c>
      <c r="BC37" s="609"/>
      <c r="BD37" s="865" t="str">
        <f>IF(BI36&lt;=0,"",IF((LEN(BI36)-6&lt;=0),"0",MID(BI36,LEN(BI36)-6,1)))</f>
        <v/>
      </c>
      <c r="BE37" s="865"/>
      <c r="BF37" s="865" t="str">
        <f>IF(BI36&lt;=0,"",IF((LEN(BI36)-5&lt;=0),"0",MID(BI36,LEN(BI36)-5,1)))</f>
        <v/>
      </c>
      <c r="BG37" s="865"/>
      <c r="BH37" s="142" t="str">
        <f>IF(BI36&lt;=0,"",IF((LEN(BI36)-4&lt;=0),"0",MID(BI36,LEN(BI36)-4,1)))</f>
        <v/>
      </c>
      <c r="BI37" s="609" t="str">
        <f>IF(BI36&lt;=0,"",IF((LEN(BI36)-3&lt;=0),"0",MID(BI36,LEN(BI36)-3,1)))</f>
        <v/>
      </c>
      <c r="BJ37" s="609"/>
      <c r="BK37" s="143" t="str">
        <f>IF(BI36&lt;=0,"",IF((LEN(BI36)-2&lt;=0),"0",MID(BI36,LEN(BI36)-2,1)))</f>
        <v/>
      </c>
      <c r="BL37" s="865" t="str">
        <f>IF(BI36&lt;=0,"",IF((LEN(BI36)-1&lt;=0),"0",MID(BI36,LEN(BI36)-1,1)))</f>
        <v/>
      </c>
      <c r="BM37" s="865"/>
      <c r="BN37" s="609" t="str">
        <f>IF(BI36&lt;&gt;0,RIGHT(BI36,1),"")</f>
        <v/>
      </c>
      <c r="BO37" s="609"/>
      <c r="BP37" s="868"/>
      <c r="BQ37" s="869"/>
      <c r="BR37" s="869"/>
      <c r="BS37" s="869"/>
      <c r="BT37" s="869"/>
      <c r="BU37" s="869"/>
      <c r="BV37" s="870"/>
      <c r="BW37" s="33"/>
      <c r="BX37" s="5"/>
      <c r="BY37" s="5"/>
      <c r="BZ37" s="5"/>
      <c r="CA37" s="5"/>
      <c r="CB37" s="37"/>
      <c r="CC37" s="527"/>
      <c r="CD37" s="882"/>
      <c r="CE37" s="883"/>
      <c r="CF37" s="819" t="s">
        <v>38</v>
      </c>
      <c r="CG37" s="819"/>
      <c r="CH37" s="819"/>
      <c r="CI37" s="819"/>
      <c r="CJ37" s="819"/>
      <c r="CK37" s="60" t="str">
        <f>IF(DB36&lt;=0,"",IF((LEN(DB36)-11&lt;=0),"0",MID(DB36,LEN(DB36)-11,1)))</f>
        <v/>
      </c>
      <c r="CL37" s="423" t="str">
        <f>IF(DB36&lt;=0,"",IF((LEN(DB36)-10&lt;=0),"0",MID(DB36,LEN(DB36)-10,1)))</f>
        <v/>
      </c>
      <c r="CM37" s="423"/>
      <c r="CN37" s="423" t="str">
        <f>IF(DB36&lt;=0,"",IF((LEN(DB36)-9&lt;=0),"0",MID(DB36,LEN(DB36)-9,1)))</f>
        <v/>
      </c>
      <c r="CO37" s="423"/>
      <c r="CP37" s="424" t="str">
        <f>IF(DB36&lt;=0,"",IF((LEN(DB36)-8&lt;=0),"0",MID(DB36,LEN(DB36)-8,1)))</f>
        <v/>
      </c>
      <c r="CQ37" s="424"/>
      <c r="CR37" s="427" t="str">
        <f>IF(DB36&lt;=0,"",IF((LEN(DB36)-7&lt;=0),"0",MID(DB36,LEN(DB36)-7,1)))</f>
        <v/>
      </c>
      <c r="CS37" s="427"/>
      <c r="CT37" s="426"/>
      <c r="CU37" s="423" t="str">
        <f>IF(DB36&lt;=0,"",IF((LEN(DB36)-6&lt;=0),"0",MID(DB36,LEN(DB36)-6,1)))</f>
        <v/>
      </c>
      <c r="CV37" s="423"/>
      <c r="CW37" s="423" t="str">
        <f>IF(DB36&lt;=0,"",IF((LEN(DB36)-5&lt;=0),"0",MID(DB36,LEN(DB36)-5,1)))</f>
        <v/>
      </c>
      <c r="CX37" s="423"/>
      <c r="CY37" s="423"/>
      <c r="CZ37" s="424" t="str">
        <f>IF(DB36&lt;=0,"",IF((LEN(DB36)-4&lt;=0),"0",MID(DB36,LEN(DB36)-4,1)))</f>
        <v/>
      </c>
      <c r="DA37" s="425"/>
      <c r="DB37" s="425" t="str">
        <f>IF(DB36&lt;=0,"",IF((LEN(DB36)-3&lt;=0),"0",MID(DB36,LEN(DB36)-3,1)))</f>
        <v/>
      </c>
      <c r="DC37" s="426"/>
      <c r="DD37" s="423" t="str">
        <f>IF(DB36&lt;=0,"",IF((LEN(DB36)-2&lt;=0),"0",MID(DB36,LEN(DB36)-2,1)))</f>
        <v/>
      </c>
      <c r="DE37" s="423"/>
      <c r="DF37" s="423"/>
      <c r="DG37" s="423" t="str">
        <f>IF(DB36&lt;=0,"",IF((LEN(DB36)-1&lt;=0),"0",MID(DB36,LEN(DB36)-1,1)))</f>
        <v/>
      </c>
      <c r="DH37" s="423"/>
      <c r="DI37" s="425" t="str">
        <f>IF(DB36&lt;&gt;0,RIGHT(DB36,1),"")</f>
        <v/>
      </c>
      <c r="DJ37" s="427"/>
      <c r="DK37" s="528"/>
      <c r="DL37" s="528"/>
      <c r="DM37" s="933"/>
      <c r="DN37" s="879"/>
      <c r="DO37" s="880"/>
      <c r="DP37" s="897"/>
      <c r="DQ37" s="898"/>
      <c r="DR37" s="898"/>
      <c r="DS37" s="898"/>
      <c r="DT37" s="898"/>
      <c r="DU37" s="898"/>
      <c r="DV37" s="898"/>
      <c r="DW37" s="898"/>
      <c r="DX37" s="898"/>
      <c r="DY37" s="898"/>
      <c r="DZ37" s="898"/>
      <c r="EA37" s="898"/>
      <c r="EB37" s="898"/>
      <c r="EC37" s="898"/>
      <c r="ED37" s="898"/>
      <c r="EE37" s="898"/>
      <c r="EF37" s="898"/>
      <c r="EG37" s="898"/>
      <c r="EH37" s="898"/>
      <c r="EI37" s="898"/>
      <c r="EJ37" s="898"/>
      <c r="EK37" s="898"/>
      <c r="EL37" s="898"/>
      <c r="EM37" s="898"/>
      <c r="EN37" s="899"/>
      <c r="EO37" s="914"/>
      <c r="EP37" s="915"/>
      <c r="EQ37" s="915"/>
      <c r="ER37" s="915"/>
      <c r="ES37" s="915"/>
      <c r="ET37" s="915"/>
      <c r="EU37" s="916"/>
      <c r="EW37" s="2"/>
      <c r="EX37" s="2"/>
      <c r="EY37" s="2"/>
      <c r="EZ37" s="2"/>
      <c r="FA37" s="2"/>
    </row>
    <row r="38" spans="1:157" ht="17.25" customHeight="1">
      <c r="A38" s="2"/>
      <c r="B38" s="2"/>
      <c r="C38" s="75"/>
      <c r="D38" s="445"/>
      <c r="E38" s="618">
        <v>4</v>
      </c>
      <c r="F38" s="619"/>
      <c r="G38" s="770" t="s">
        <v>50</v>
      </c>
      <c r="H38" s="771"/>
      <c r="I38" s="771"/>
      <c r="J38" s="771"/>
      <c r="K38" s="772"/>
      <c r="L38" s="773" t="str">
        <f>'[2]9'!$H$32</f>
        <v/>
      </c>
      <c r="M38" s="773"/>
      <c r="N38" s="773"/>
      <c r="O38" s="773"/>
      <c r="P38" s="773"/>
      <c r="Q38" s="773"/>
      <c r="R38" s="773"/>
      <c r="S38" s="773"/>
      <c r="T38" s="773"/>
      <c r="U38" s="773"/>
      <c r="V38" s="773"/>
      <c r="W38" s="773"/>
      <c r="X38" s="773"/>
      <c r="Y38" s="773"/>
      <c r="Z38" s="773"/>
      <c r="AA38" s="773"/>
      <c r="AB38" s="773"/>
      <c r="AC38" s="773"/>
      <c r="AD38" s="774"/>
      <c r="AE38" s="778" t="s">
        <v>37</v>
      </c>
      <c r="AF38" s="779"/>
      <c r="AG38" s="780"/>
      <c r="AH38" s="583">
        <f>'[2]9'!$X$34</f>
        <v>0</v>
      </c>
      <c r="AI38" s="583"/>
      <c r="AJ38" s="583"/>
      <c r="AK38" s="852"/>
      <c r="AL38" s="445"/>
      <c r="AM38" s="853"/>
      <c r="AN38" s="446"/>
      <c r="AO38" s="618">
        <v>4</v>
      </c>
      <c r="AP38" s="619"/>
      <c r="AQ38" s="855" t="s">
        <v>50</v>
      </c>
      <c r="AR38" s="856"/>
      <c r="AS38" s="856"/>
      <c r="AT38" s="922"/>
      <c r="AU38" s="773"/>
      <c r="AV38" s="773"/>
      <c r="AW38" s="773"/>
      <c r="AX38" s="773"/>
      <c r="AY38" s="773"/>
      <c r="AZ38" s="773"/>
      <c r="BA38" s="773"/>
      <c r="BB38" s="773"/>
      <c r="BC38" s="773"/>
      <c r="BD38" s="773"/>
      <c r="BE38" s="773"/>
      <c r="BF38" s="773"/>
      <c r="BG38" s="773"/>
      <c r="BH38" s="773"/>
      <c r="BI38" s="773"/>
      <c r="BJ38" s="774"/>
      <c r="BK38" s="867" t="s">
        <v>54</v>
      </c>
      <c r="BL38" s="744"/>
      <c r="BM38" s="744"/>
      <c r="BN38" s="744"/>
      <c r="BO38" s="744"/>
      <c r="BP38" s="871"/>
      <c r="BQ38" s="872"/>
      <c r="BR38" s="872"/>
      <c r="BS38" s="872"/>
      <c r="BT38" s="872"/>
      <c r="BU38" s="872"/>
      <c r="BV38" s="873"/>
      <c r="BW38" s="33"/>
      <c r="BX38" s="5"/>
      <c r="BY38" s="5"/>
      <c r="BZ38" s="5"/>
      <c r="CA38" s="5"/>
      <c r="CB38" s="37"/>
      <c r="CC38" s="527"/>
      <c r="CD38" s="879">
        <v>4</v>
      </c>
      <c r="CE38" s="880"/>
      <c r="CF38" s="926" t="s">
        <v>50</v>
      </c>
      <c r="CG38" s="926"/>
      <c r="CH38" s="926"/>
      <c r="CI38" s="926"/>
      <c r="CJ38" s="926"/>
      <c r="CK38" s="843" t="str">
        <f>L38</f>
        <v/>
      </c>
      <c r="CL38" s="844"/>
      <c r="CM38" s="844"/>
      <c r="CN38" s="844"/>
      <c r="CO38" s="844"/>
      <c r="CP38" s="844"/>
      <c r="CQ38" s="844"/>
      <c r="CR38" s="844"/>
      <c r="CS38" s="844"/>
      <c r="CT38" s="844"/>
      <c r="CU38" s="844"/>
      <c r="CV38" s="844"/>
      <c r="CW38" s="844"/>
      <c r="CX38" s="844"/>
      <c r="CY38" s="844"/>
      <c r="CZ38" s="844"/>
      <c r="DA38" s="844"/>
      <c r="DB38" s="844"/>
      <c r="DC38" s="845"/>
      <c r="DD38" s="812" t="s">
        <v>37</v>
      </c>
      <c r="DE38" s="813"/>
      <c r="DF38" s="814"/>
      <c r="DG38" s="583">
        <f>AH38</f>
        <v>0</v>
      </c>
      <c r="DH38" s="583"/>
      <c r="DI38" s="583"/>
      <c r="DJ38" s="583"/>
      <c r="DK38" s="527"/>
      <c r="DL38" s="528"/>
      <c r="DM38" s="933"/>
      <c r="DN38" s="584">
        <v>4</v>
      </c>
      <c r="DO38" s="548"/>
      <c r="DP38" s="886" t="s">
        <v>50</v>
      </c>
      <c r="DQ38" s="887"/>
      <c r="DR38" s="887"/>
      <c r="DS38" s="888"/>
      <c r="DT38" s="843">
        <f>AU38</f>
        <v>0</v>
      </c>
      <c r="DU38" s="844"/>
      <c r="DV38" s="844"/>
      <c r="DW38" s="844"/>
      <c r="DX38" s="844"/>
      <c r="DY38" s="844"/>
      <c r="DZ38" s="844"/>
      <c r="EA38" s="844"/>
      <c r="EB38" s="844"/>
      <c r="EC38" s="844"/>
      <c r="ED38" s="844"/>
      <c r="EE38" s="844"/>
      <c r="EF38" s="844"/>
      <c r="EG38" s="844"/>
      <c r="EH38" s="844"/>
      <c r="EI38" s="845"/>
      <c r="EJ38" s="893" t="s">
        <v>54</v>
      </c>
      <c r="EK38" s="744">
        <f>BL38</f>
        <v>0</v>
      </c>
      <c r="EL38" s="744"/>
      <c r="EM38" s="744"/>
      <c r="EN38" s="744"/>
      <c r="EO38" s="914"/>
      <c r="EP38" s="915"/>
      <c r="EQ38" s="915"/>
      <c r="ER38" s="915"/>
      <c r="ES38" s="915"/>
      <c r="ET38" s="915"/>
      <c r="EU38" s="916"/>
      <c r="EW38" s="2"/>
      <c r="EX38" s="2"/>
      <c r="EY38" s="2"/>
      <c r="EZ38" s="2"/>
      <c r="FA38" s="2"/>
    </row>
    <row r="39" spans="1:157" ht="22.5" customHeight="1">
      <c r="A39" s="2"/>
      <c r="B39" s="2"/>
      <c r="C39" s="75"/>
      <c r="D39" s="445"/>
      <c r="E39" s="847"/>
      <c r="F39" s="848"/>
      <c r="G39" s="923" t="s">
        <v>57</v>
      </c>
      <c r="H39" s="924"/>
      <c r="I39" s="924"/>
      <c r="J39" s="924"/>
      <c r="K39" s="925"/>
      <c r="L39" s="523">
        <f>'[2]9'!$H$33</f>
        <v>0</v>
      </c>
      <c r="M39" s="523"/>
      <c r="N39" s="523"/>
      <c r="O39" s="523"/>
      <c r="P39" s="523"/>
      <c r="Q39" s="523"/>
      <c r="R39" s="523"/>
      <c r="S39" s="523"/>
      <c r="T39" s="523"/>
      <c r="U39" s="523"/>
      <c r="V39" s="523"/>
      <c r="W39" s="523"/>
      <c r="X39" s="523"/>
      <c r="Y39" s="523"/>
      <c r="Z39" s="523"/>
      <c r="AA39" s="523"/>
      <c r="AB39" s="523"/>
      <c r="AC39" s="885">
        <f>'[2]9'!$V$33</f>
        <v>0</v>
      </c>
      <c r="AD39" s="885"/>
      <c r="AE39" s="778"/>
      <c r="AF39" s="779"/>
      <c r="AG39" s="780"/>
      <c r="AH39" s="583"/>
      <c r="AI39" s="583"/>
      <c r="AJ39" s="583"/>
      <c r="AK39" s="852"/>
      <c r="AL39" s="445"/>
      <c r="AM39" s="853"/>
      <c r="AN39" s="446"/>
      <c r="AO39" s="847"/>
      <c r="AP39" s="848"/>
      <c r="AQ39" s="463" t="s">
        <v>57</v>
      </c>
      <c r="AR39" s="464"/>
      <c r="AS39" s="464"/>
      <c r="AT39" s="858"/>
      <c r="AU39" s="523"/>
      <c r="AV39" s="523"/>
      <c r="AW39" s="523"/>
      <c r="AX39" s="523"/>
      <c r="AY39" s="523"/>
      <c r="AZ39" s="523"/>
      <c r="BA39" s="523"/>
      <c r="BB39" s="523"/>
      <c r="BC39" s="523"/>
      <c r="BD39" s="523"/>
      <c r="BE39" s="523"/>
      <c r="BF39" s="523"/>
      <c r="BG39" s="523"/>
      <c r="BH39" s="523"/>
      <c r="BI39" s="877"/>
      <c r="BJ39" s="877"/>
      <c r="BK39" s="867"/>
      <c r="BL39" s="744"/>
      <c r="BM39" s="744"/>
      <c r="BN39" s="744"/>
      <c r="BO39" s="744"/>
      <c r="BP39" s="871"/>
      <c r="BQ39" s="872"/>
      <c r="BR39" s="872"/>
      <c r="BS39" s="872"/>
      <c r="BT39" s="872"/>
      <c r="BU39" s="872"/>
      <c r="BV39" s="873"/>
      <c r="BW39" s="33"/>
      <c r="BX39" s="5"/>
      <c r="BY39" s="5"/>
      <c r="BZ39" s="5"/>
      <c r="CA39" s="5"/>
      <c r="CB39" s="37"/>
      <c r="CC39" s="527"/>
      <c r="CD39" s="879"/>
      <c r="CE39" s="880"/>
      <c r="CF39" s="386" t="s">
        <v>57</v>
      </c>
      <c r="CG39" s="881"/>
      <c r="CH39" s="881"/>
      <c r="CI39" s="881"/>
      <c r="CJ39" s="881"/>
      <c r="CK39" s="523">
        <f>L39</f>
        <v>0</v>
      </c>
      <c r="CL39" s="523"/>
      <c r="CM39" s="523"/>
      <c r="CN39" s="523"/>
      <c r="CO39" s="523"/>
      <c r="CP39" s="523"/>
      <c r="CQ39" s="523"/>
      <c r="CR39" s="523"/>
      <c r="CS39" s="523"/>
      <c r="CT39" s="523"/>
      <c r="CU39" s="523"/>
      <c r="CV39" s="523"/>
      <c r="CW39" s="523"/>
      <c r="CX39" s="523"/>
      <c r="CY39" s="523"/>
      <c r="CZ39" s="523"/>
      <c r="DA39" s="523"/>
      <c r="DB39" s="885">
        <f>AC39</f>
        <v>0</v>
      </c>
      <c r="DC39" s="885"/>
      <c r="DD39" s="812"/>
      <c r="DE39" s="813"/>
      <c r="DF39" s="814"/>
      <c r="DG39" s="583"/>
      <c r="DH39" s="583"/>
      <c r="DI39" s="583"/>
      <c r="DJ39" s="583"/>
      <c r="DK39" s="527"/>
      <c r="DL39" s="528"/>
      <c r="DM39" s="933"/>
      <c r="DN39" s="879"/>
      <c r="DO39" s="880"/>
      <c r="DP39" s="385" t="s">
        <v>57</v>
      </c>
      <c r="DQ39" s="385"/>
      <c r="DR39" s="385"/>
      <c r="DS39" s="386"/>
      <c r="DT39" s="523">
        <f>AU39</f>
        <v>0</v>
      </c>
      <c r="DU39" s="523"/>
      <c r="DV39" s="523"/>
      <c r="DW39" s="523"/>
      <c r="DX39" s="523"/>
      <c r="DY39" s="523"/>
      <c r="DZ39" s="523"/>
      <c r="EA39" s="523"/>
      <c r="EB39" s="523"/>
      <c r="EC39" s="523"/>
      <c r="ED39" s="523"/>
      <c r="EE39" s="523"/>
      <c r="EF39" s="523"/>
      <c r="EG39" s="523"/>
      <c r="EH39" s="877"/>
      <c r="EI39" s="877"/>
      <c r="EJ39" s="893"/>
      <c r="EK39" s="744"/>
      <c r="EL39" s="744"/>
      <c r="EM39" s="744"/>
      <c r="EN39" s="744"/>
      <c r="EO39" s="914"/>
      <c r="EP39" s="915"/>
      <c r="EQ39" s="915"/>
      <c r="ER39" s="915"/>
      <c r="ES39" s="915"/>
      <c r="ET39" s="915"/>
      <c r="EU39" s="916"/>
      <c r="EW39" s="2"/>
      <c r="EX39" s="2"/>
      <c r="EY39" s="2"/>
      <c r="EZ39" s="2"/>
      <c r="FA39" s="2"/>
    </row>
    <row r="40" spans="1:157" ht="21" customHeight="1" thickBot="1">
      <c r="A40" s="2"/>
      <c r="B40" s="2"/>
      <c r="C40" s="75"/>
      <c r="D40" s="445"/>
      <c r="E40" s="847"/>
      <c r="F40" s="921"/>
      <c r="G40" s="820" t="s">
        <v>38</v>
      </c>
      <c r="H40" s="821"/>
      <c r="I40" s="821"/>
      <c r="J40" s="821"/>
      <c r="K40" s="822"/>
      <c r="L40" s="136" t="str">
        <f>IF(AC39&lt;=0,"",IF((LEN(AC39)-11&lt;=0),"0",MID(AC39,LEN(AC39)-11,1)))</f>
        <v/>
      </c>
      <c r="M40" s="823" t="str">
        <f>IF(AC39&lt;=0,"",IF((LEN(AC39)-10&lt;=0),"0",MID(AC39,LEN(AC39)-10,1)))</f>
        <v/>
      </c>
      <c r="N40" s="827"/>
      <c r="O40" s="823" t="str">
        <f>IF(AC39&lt;=0,"",IF((LEN(AC39)-9&lt;=0),"0",MID(AC39,LEN(AC39)-9,1)))</f>
        <v/>
      </c>
      <c r="P40" s="824"/>
      <c r="Q40" s="928" t="str">
        <f>IF(AC39&lt;=0,"",IF((LEN(AC39)-8&lt;=0),"0",MID(AC39,LEN(AC39)-8,1)))</f>
        <v/>
      </c>
      <c r="R40" s="928"/>
      <c r="S40" s="940" t="str">
        <f>IF(AC39&lt;=0,"",IF((LEN(AC39)-7&lt;=0),"0",MID(AC39,LEN(AC39)-7,1)))</f>
        <v/>
      </c>
      <c r="T40" s="941"/>
      <c r="U40" s="936"/>
      <c r="V40" s="937" t="str">
        <f>IF(AC39&lt;=0,"",IF((LEN(AC39)-6&lt;=0),"0",MID(AC39,LEN(AC39)-6,1)))</f>
        <v/>
      </c>
      <c r="W40" s="928"/>
      <c r="X40" s="937" t="str">
        <f>IF(AC39&lt;=0,"",IF((LEN(AC39)-5&lt;=0),"0",MID(AC39,LEN(AC39)-5,1)))</f>
        <v/>
      </c>
      <c r="Y40" s="928"/>
      <c r="Z40" s="938"/>
      <c r="AA40" s="928" t="str">
        <f>IF(AC39&lt;=0,"",IF((LEN(AC39)-4&lt;=0),"0",MID(AC39,LEN(AC39)-4,1)))</f>
        <v/>
      </c>
      <c r="AB40" s="934"/>
      <c r="AC40" s="935" t="str">
        <f>IF(AC39&lt;=0,"",IF((LEN(AC39)-3&lt;=0),"0",MID(AC39,LEN(AC39)-3,1)))</f>
        <v/>
      </c>
      <c r="AD40" s="936"/>
      <c r="AE40" s="937" t="str">
        <f>IF(AC39&lt;=0,"",IF((LEN(AC39)-2&lt;=0),"0",MID(AC39,LEN(AC39)-2,1)))</f>
        <v/>
      </c>
      <c r="AF40" s="928"/>
      <c r="AG40" s="928"/>
      <c r="AH40" s="937" t="str">
        <f>IF(AC39&lt;=0,"",IF((LEN(AC39)-1&lt;=0),"0",MID(AC39,LEN(AC39)-1,1)))</f>
        <v/>
      </c>
      <c r="AI40" s="938"/>
      <c r="AJ40" s="935" t="str">
        <f>IF(AC39&lt;&gt;0,RIGHT(AC39,1),"")</f>
        <v/>
      </c>
      <c r="AK40" s="939"/>
      <c r="AL40" s="445"/>
      <c r="AM40" s="853"/>
      <c r="AN40" s="446"/>
      <c r="AO40" s="847"/>
      <c r="AP40" s="848"/>
      <c r="AQ40" s="943" t="s">
        <v>38</v>
      </c>
      <c r="AR40" s="944"/>
      <c r="AS40" s="944"/>
      <c r="AT40" s="945"/>
      <c r="AU40" s="100" t="str">
        <f>IF(BI39&lt;=0,"",IF((LEN(BI39)-11&lt;=0),"0",MID(BI39,LEN(BI39)-11,1)))</f>
        <v/>
      </c>
      <c r="AV40" s="927" t="str">
        <f>IF(BI39&lt;=0,"",IF((LEN(BI39)-10&lt;=0),"0",MID(BI39,LEN(BI39)-10,1)))</f>
        <v/>
      </c>
      <c r="AW40" s="927"/>
      <c r="AX40" s="927" t="str">
        <f>IF(BI39&lt;=0,"",IF((LEN(BI39)-9&lt;=0),"0",MID(BI39,LEN(BI39)-9,1)))</f>
        <v/>
      </c>
      <c r="AY40" s="927"/>
      <c r="AZ40" s="928" t="str">
        <f>IF(BI39&lt;=0,"",IF((LEN(BI39)-8&lt;=0),"0",MID(BI39,LEN(BI39)-8,1)))</f>
        <v/>
      </c>
      <c r="BA40" s="928"/>
      <c r="BB40" s="942" t="str">
        <f>IF(BI39&lt;=0,"",IF((LEN(BI39)-7&lt;=0),"0",MID(BI39,LEN(BI39)-7,1)))</f>
        <v/>
      </c>
      <c r="BC40" s="928"/>
      <c r="BD40" s="927" t="str">
        <f>IF(BI39&lt;=0,"",IF((LEN(BI39)-6&lt;=0),"0",MID(BI39,LEN(BI39)-6,1)))</f>
        <v/>
      </c>
      <c r="BE40" s="927"/>
      <c r="BF40" s="927" t="str">
        <f>IF(BI39&lt;=0,"",IF((LEN(BI39)-5&lt;=0),"0",MID(BI39,LEN(BI39)-5,1)))</f>
        <v/>
      </c>
      <c r="BG40" s="927"/>
      <c r="BH40" s="229" t="str">
        <f>IF(BI39&lt;=0,"",IF((LEN(BI39)-4&lt;=0),"0",MID(BI39,LEN(BI39)-4,1)))</f>
        <v/>
      </c>
      <c r="BI40" s="928" t="str">
        <f>IF(BI39&lt;=0,"",IF((LEN(BI39)-3&lt;=0),"0",MID(BI39,LEN(BI39)-3,1)))</f>
        <v/>
      </c>
      <c r="BJ40" s="928"/>
      <c r="BK40" s="230" t="str">
        <f>IF(BI39&lt;=0,"",IF((LEN(BI39)-2&lt;=0),"0",MID(BI39,LEN(BI39)-2,1)))</f>
        <v/>
      </c>
      <c r="BL40" s="927" t="str">
        <f>IF(BI39&lt;=0,"",IF((LEN(BI39)-1&lt;=0),"0",MID(BI39,LEN(BI39)-1,1)))</f>
        <v/>
      </c>
      <c r="BM40" s="927"/>
      <c r="BN40" s="928" t="str">
        <f>IF(BI39&lt;&gt;0,RIGHT(BI39,1),"")</f>
        <v/>
      </c>
      <c r="BO40" s="928"/>
      <c r="BP40" s="871"/>
      <c r="BQ40" s="872"/>
      <c r="BR40" s="872"/>
      <c r="BS40" s="872"/>
      <c r="BT40" s="872"/>
      <c r="BU40" s="872"/>
      <c r="BV40" s="873"/>
      <c r="BW40" s="33"/>
      <c r="BX40" s="5"/>
      <c r="BY40" s="5"/>
      <c r="BZ40" s="5"/>
      <c r="CA40" s="5"/>
      <c r="CB40" s="37"/>
      <c r="CC40" s="527"/>
      <c r="CD40" s="879"/>
      <c r="CE40" s="880"/>
      <c r="CF40" s="819" t="s">
        <v>38</v>
      </c>
      <c r="CG40" s="819"/>
      <c r="CH40" s="819"/>
      <c r="CI40" s="819"/>
      <c r="CJ40" s="819"/>
      <c r="CK40" s="157" t="str">
        <f>IF(DB39&lt;=0,"",IF((LEN(DB39)-11&lt;=0),"0",MID(DB39,LEN(DB39)-11,1)))</f>
        <v/>
      </c>
      <c r="CL40" s="946" t="str">
        <f>IF(DB39&lt;=0,"",IF((LEN(DB39)-10&lt;=0),"0",MID(DB39,LEN(DB39)-10,1)))</f>
        <v/>
      </c>
      <c r="CM40" s="946"/>
      <c r="CN40" s="946" t="str">
        <f>IF(DB39&lt;=0,"",IF((LEN(DB39)-9&lt;=0),"0",MID(DB39,LEN(DB39)-9,1)))</f>
        <v/>
      </c>
      <c r="CO40" s="946"/>
      <c r="CP40" s="424" t="str">
        <f>IF(DB39&lt;=0,"",IF((LEN(DB39)-8&lt;=0),"0",MID(DB39,LEN(DB39)-8,1)))</f>
        <v/>
      </c>
      <c r="CQ40" s="424"/>
      <c r="CR40" s="427" t="str">
        <f>IF(DB39&lt;=0,"",IF((LEN(DB39)-7&lt;=0),"0",MID(DB39,LEN(DB39)-7,1)))</f>
        <v/>
      </c>
      <c r="CS40" s="427"/>
      <c r="CT40" s="426"/>
      <c r="CU40" s="423" t="str">
        <f>IF(DB39&lt;=0,"",IF((LEN(DB39)-6&lt;=0),"0",MID(DB39,LEN(DB39)-6,1)))</f>
        <v/>
      </c>
      <c r="CV40" s="423"/>
      <c r="CW40" s="423" t="str">
        <f>IF(DB39&lt;=0,"",IF((LEN(DB39)-5&lt;=0),"0",MID(DB39,LEN(DB39)-5,1)))</f>
        <v/>
      </c>
      <c r="CX40" s="423"/>
      <c r="CY40" s="423"/>
      <c r="CZ40" s="424" t="str">
        <f>IF(DB39&lt;=0,"",IF((LEN(DB39)-4&lt;=0),"0",MID(DB39,LEN(DB39)-4,1)))</f>
        <v/>
      </c>
      <c r="DA40" s="425"/>
      <c r="DB40" s="425" t="str">
        <f>IF(DB39&lt;=0,"",IF((LEN(DB39)-3&lt;=0),"0",MID(DB39,LEN(DB39)-3,1)))</f>
        <v/>
      </c>
      <c r="DC40" s="426"/>
      <c r="DD40" s="423" t="str">
        <f>IF(DB39&lt;=0,"",IF((LEN(DB39)-2&lt;=0),"0",MID(DB39,LEN(DB39)-2,1)))</f>
        <v/>
      </c>
      <c r="DE40" s="423"/>
      <c r="DF40" s="423"/>
      <c r="DG40" s="423" t="str">
        <f>IF(DB39&lt;=0,"",IF((LEN(DB39)-1&lt;=0),"0",MID(DB39,LEN(DB39)-1,1)))</f>
        <v/>
      </c>
      <c r="DH40" s="423"/>
      <c r="DI40" s="425" t="str">
        <f>IF(DB39&lt;&gt;0,RIGHT(DB39,1),"")</f>
        <v/>
      </c>
      <c r="DJ40" s="958"/>
      <c r="DK40" s="528"/>
      <c r="DL40" s="528"/>
      <c r="DM40" s="933"/>
      <c r="DN40" s="879"/>
      <c r="DO40" s="880"/>
      <c r="DP40" s="897"/>
      <c r="DQ40" s="898"/>
      <c r="DR40" s="898"/>
      <c r="DS40" s="898"/>
      <c r="DT40" s="898"/>
      <c r="DU40" s="898"/>
      <c r="DV40" s="898"/>
      <c r="DW40" s="898"/>
      <c r="DX40" s="898"/>
      <c r="DY40" s="898"/>
      <c r="DZ40" s="898"/>
      <c r="EA40" s="898"/>
      <c r="EB40" s="898"/>
      <c r="EC40" s="898"/>
      <c r="ED40" s="898"/>
      <c r="EE40" s="898"/>
      <c r="EF40" s="898"/>
      <c r="EG40" s="898"/>
      <c r="EH40" s="898"/>
      <c r="EI40" s="898"/>
      <c r="EJ40" s="898"/>
      <c r="EK40" s="898"/>
      <c r="EL40" s="898"/>
      <c r="EM40" s="898"/>
      <c r="EN40" s="899"/>
      <c r="EO40" s="917"/>
      <c r="EP40" s="918"/>
      <c r="EQ40" s="918"/>
      <c r="ER40" s="918"/>
      <c r="ES40" s="918"/>
      <c r="ET40" s="918"/>
      <c r="EU40" s="919"/>
      <c r="EW40" s="2"/>
      <c r="EX40" s="2"/>
      <c r="EY40" s="2"/>
      <c r="EZ40" s="2"/>
      <c r="FA40" s="2"/>
    </row>
    <row r="41" spans="1:157" ht="18.75" customHeight="1">
      <c r="A41" s="2"/>
      <c r="B41" s="2"/>
      <c r="C41" s="75"/>
      <c r="D41" s="1030" t="s">
        <v>55</v>
      </c>
      <c r="E41" s="1031"/>
      <c r="F41" s="962" t="s">
        <v>11</v>
      </c>
      <c r="G41" s="962"/>
      <c r="H41" s="961"/>
      <c r="I41" s="959" t="s">
        <v>14</v>
      </c>
      <c r="J41" s="959"/>
      <c r="K41" s="959"/>
      <c r="L41" s="960" t="s">
        <v>15</v>
      </c>
      <c r="M41" s="961"/>
      <c r="N41" s="960" t="s">
        <v>10</v>
      </c>
      <c r="O41" s="962"/>
      <c r="P41" s="962"/>
      <c r="Q41" s="964" t="s">
        <v>16</v>
      </c>
      <c r="R41" s="965"/>
      <c r="S41" s="965"/>
      <c r="T41" s="965"/>
      <c r="U41" s="965"/>
      <c r="V41" s="965"/>
      <c r="W41" s="965"/>
      <c r="X41" s="965"/>
      <c r="Y41" s="1039" t="s">
        <v>140</v>
      </c>
      <c r="Z41" s="1040"/>
      <c r="AA41" s="1040"/>
      <c r="AB41" s="1040"/>
      <c r="AC41" s="966" t="s">
        <v>141</v>
      </c>
      <c r="AD41" s="967"/>
      <c r="AE41" s="967"/>
      <c r="AF41" s="968"/>
      <c r="AG41" s="966" t="s">
        <v>142</v>
      </c>
      <c r="AH41" s="967"/>
      <c r="AI41" s="967"/>
      <c r="AJ41" s="968"/>
      <c r="AK41" s="1081"/>
      <c r="AL41" s="1082"/>
      <c r="AM41" s="1083"/>
      <c r="AN41" s="973" t="s">
        <v>17</v>
      </c>
      <c r="AO41" s="974"/>
      <c r="AP41" s="974"/>
      <c r="AQ41" s="974"/>
      <c r="AR41" s="974"/>
      <c r="AS41" s="974"/>
      <c r="AT41" s="974"/>
      <c r="AU41" s="974"/>
      <c r="AV41" s="974"/>
      <c r="AW41" s="974"/>
      <c r="AX41" s="974"/>
      <c r="AY41" s="974"/>
      <c r="AZ41" s="974"/>
      <c r="BA41" s="974"/>
      <c r="BB41" s="974"/>
      <c r="BC41" s="974"/>
      <c r="BD41" s="975"/>
      <c r="BE41" s="122"/>
      <c r="BF41" s="122"/>
      <c r="BG41" s="122"/>
      <c r="BH41" s="979" t="s">
        <v>18</v>
      </c>
      <c r="BI41" s="979"/>
      <c r="BJ41" s="979"/>
      <c r="BK41" s="979"/>
      <c r="BL41" s="979"/>
      <c r="BM41" s="979"/>
      <c r="BN41" s="979"/>
      <c r="BO41" s="979"/>
      <c r="BP41" s="979"/>
      <c r="BQ41" s="979"/>
      <c r="BR41" s="979"/>
      <c r="BS41" s="979"/>
      <c r="BT41" s="979"/>
      <c r="BU41" s="226"/>
      <c r="BV41" s="231"/>
      <c r="BW41" s="25"/>
      <c r="BX41" s="4"/>
      <c r="BY41" s="4"/>
      <c r="BZ41" s="4"/>
      <c r="CA41" s="4"/>
      <c r="CB41" s="37"/>
      <c r="CC41" s="947" t="s">
        <v>55</v>
      </c>
      <c r="CD41" s="947"/>
      <c r="CE41" s="948" t="s">
        <v>11</v>
      </c>
      <c r="CF41" s="948"/>
      <c r="CG41" s="948"/>
      <c r="CH41" s="947" t="s">
        <v>14</v>
      </c>
      <c r="CI41" s="947"/>
      <c r="CJ41" s="947"/>
      <c r="CK41" s="948" t="s">
        <v>15</v>
      </c>
      <c r="CL41" s="948"/>
      <c r="CM41" s="948" t="s">
        <v>10</v>
      </c>
      <c r="CN41" s="948"/>
      <c r="CO41" s="948"/>
      <c r="CP41" s="675" t="s">
        <v>16</v>
      </c>
      <c r="CQ41" s="675"/>
      <c r="CR41" s="675"/>
      <c r="CS41" s="675"/>
      <c r="CT41" s="675"/>
      <c r="CU41" s="675"/>
      <c r="CV41" s="675"/>
      <c r="CW41" s="676"/>
      <c r="CX41" s="1046" t="s">
        <v>140</v>
      </c>
      <c r="CY41" s="1047"/>
      <c r="CZ41" s="1047"/>
      <c r="DA41" s="1048"/>
      <c r="DB41" s="949" t="s">
        <v>148</v>
      </c>
      <c r="DC41" s="950"/>
      <c r="DD41" s="950"/>
      <c r="DE41" s="951"/>
      <c r="DF41" s="949" t="s">
        <v>142</v>
      </c>
      <c r="DG41" s="950"/>
      <c r="DH41" s="950"/>
      <c r="DI41" s="951"/>
      <c r="DJ41" s="1055"/>
      <c r="DK41" s="1056"/>
      <c r="DL41" s="1057"/>
      <c r="DM41" s="997" t="s">
        <v>17</v>
      </c>
      <c r="DN41" s="998"/>
      <c r="DO41" s="998"/>
      <c r="DP41" s="998"/>
      <c r="DQ41" s="998"/>
      <c r="DR41" s="998"/>
      <c r="DS41" s="998"/>
      <c r="DT41" s="998"/>
      <c r="DU41" s="998"/>
      <c r="DV41" s="998"/>
      <c r="DW41" s="998"/>
      <c r="DX41" s="998"/>
      <c r="DY41" s="998"/>
      <c r="DZ41" s="998"/>
      <c r="EA41" s="998"/>
      <c r="EB41" s="998"/>
      <c r="EC41" s="999"/>
      <c r="ED41" s="158"/>
      <c r="EE41" s="158"/>
      <c r="EF41" s="158"/>
      <c r="EG41" s="998" t="s">
        <v>18</v>
      </c>
      <c r="EH41" s="998"/>
      <c r="EI41" s="998"/>
      <c r="EJ41" s="998"/>
      <c r="EK41" s="998"/>
      <c r="EL41" s="998"/>
      <c r="EM41" s="998"/>
      <c r="EN41" s="998"/>
      <c r="EO41" s="998"/>
      <c r="EP41" s="998"/>
      <c r="EQ41" s="998"/>
      <c r="ER41" s="998"/>
      <c r="ES41" s="998"/>
      <c r="ET41" s="38"/>
      <c r="EU41" s="45"/>
      <c r="EW41" s="2"/>
      <c r="EX41" s="2"/>
      <c r="EY41" s="2"/>
      <c r="EZ41" s="2"/>
      <c r="FA41" s="2"/>
    </row>
    <row r="42" spans="1:157" ht="22.5" customHeight="1">
      <c r="A42" s="2"/>
      <c r="B42" s="2"/>
      <c r="C42" s="75"/>
      <c r="D42" s="1032"/>
      <c r="E42" s="1033"/>
      <c r="F42" s="962"/>
      <c r="G42" s="962"/>
      <c r="H42" s="961"/>
      <c r="I42" s="959"/>
      <c r="J42" s="959"/>
      <c r="K42" s="959"/>
      <c r="L42" s="960"/>
      <c r="M42" s="961"/>
      <c r="N42" s="960"/>
      <c r="O42" s="962"/>
      <c r="P42" s="962"/>
      <c r="Q42" s="981" t="s">
        <v>56</v>
      </c>
      <c r="R42" s="982"/>
      <c r="S42" s="982"/>
      <c r="T42" s="982"/>
      <c r="U42" s="985" t="s">
        <v>36</v>
      </c>
      <c r="V42" s="986"/>
      <c r="W42" s="986"/>
      <c r="X42" s="987"/>
      <c r="Y42" s="960"/>
      <c r="Z42" s="962"/>
      <c r="AA42" s="962"/>
      <c r="AB42" s="962"/>
      <c r="AC42" s="969"/>
      <c r="AD42" s="970"/>
      <c r="AE42" s="970"/>
      <c r="AF42" s="971"/>
      <c r="AG42" s="969"/>
      <c r="AH42" s="970"/>
      <c r="AI42" s="970"/>
      <c r="AJ42" s="971"/>
      <c r="AK42" s="1084"/>
      <c r="AL42" s="1085"/>
      <c r="AM42" s="1086"/>
      <c r="AN42" s="976"/>
      <c r="AO42" s="977"/>
      <c r="AP42" s="977"/>
      <c r="AQ42" s="977"/>
      <c r="AR42" s="977"/>
      <c r="AS42" s="977"/>
      <c r="AT42" s="977"/>
      <c r="AU42" s="977"/>
      <c r="AV42" s="977"/>
      <c r="AW42" s="977"/>
      <c r="AX42" s="977"/>
      <c r="AY42" s="977"/>
      <c r="AZ42" s="977"/>
      <c r="BA42" s="977"/>
      <c r="BB42" s="977"/>
      <c r="BC42" s="977"/>
      <c r="BD42" s="978"/>
      <c r="BE42" s="232"/>
      <c r="BF42" s="232"/>
      <c r="BG42" s="232"/>
      <c r="BH42" s="977"/>
      <c r="BI42" s="977"/>
      <c r="BJ42" s="977"/>
      <c r="BK42" s="977"/>
      <c r="BL42" s="977"/>
      <c r="BM42" s="977"/>
      <c r="BN42" s="977"/>
      <c r="BO42" s="977"/>
      <c r="BP42" s="977"/>
      <c r="BQ42" s="977"/>
      <c r="BR42" s="977"/>
      <c r="BS42" s="977"/>
      <c r="BT42" s="977"/>
      <c r="BU42" s="227"/>
      <c r="BV42" s="228"/>
      <c r="BW42" s="25"/>
      <c r="BX42" s="4"/>
      <c r="BY42" s="4"/>
      <c r="BZ42" s="4"/>
      <c r="CA42" s="4"/>
      <c r="CB42" s="37"/>
      <c r="CC42" s="947"/>
      <c r="CD42" s="947"/>
      <c r="CE42" s="948"/>
      <c r="CF42" s="948"/>
      <c r="CG42" s="948"/>
      <c r="CH42" s="947"/>
      <c r="CI42" s="947"/>
      <c r="CJ42" s="947"/>
      <c r="CK42" s="948"/>
      <c r="CL42" s="948"/>
      <c r="CM42" s="948"/>
      <c r="CN42" s="948"/>
      <c r="CO42" s="972"/>
      <c r="CP42" s="991" t="s">
        <v>56</v>
      </c>
      <c r="CQ42" s="992"/>
      <c r="CR42" s="992"/>
      <c r="CS42" s="993"/>
      <c r="CT42" s="1004" t="s">
        <v>36</v>
      </c>
      <c r="CU42" s="1005"/>
      <c r="CV42" s="1005"/>
      <c r="CW42" s="1006"/>
      <c r="CX42" s="1049"/>
      <c r="CY42" s="1050"/>
      <c r="CZ42" s="1050"/>
      <c r="DA42" s="1051"/>
      <c r="DB42" s="952"/>
      <c r="DC42" s="953"/>
      <c r="DD42" s="953"/>
      <c r="DE42" s="954"/>
      <c r="DF42" s="952"/>
      <c r="DG42" s="953"/>
      <c r="DH42" s="953"/>
      <c r="DI42" s="954"/>
      <c r="DJ42" s="1058"/>
      <c r="DK42" s="1059"/>
      <c r="DL42" s="1060"/>
      <c r="DM42" s="1000"/>
      <c r="DN42" s="1001"/>
      <c r="DO42" s="1001"/>
      <c r="DP42" s="1001"/>
      <c r="DQ42" s="1001"/>
      <c r="DR42" s="1001"/>
      <c r="DS42" s="1001"/>
      <c r="DT42" s="1001"/>
      <c r="DU42" s="1001"/>
      <c r="DV42" s="1001"/>
      <c r="DW42" s="1001"/>
      <c r="DX42" s="1001"/>
      <c r="DY42" s="1001"/>
      <c r="DZ42" s="1001"/>
      <c r="EA42" s="1001"/>
      <c r="EB42" s="1001"/>
      <c r="EC42" s="1002"/>
      <c r="ED42" s="158"/>
      <c r="EE42" s="158"/>
      <c r="EF42" s="158"/>
      <c r="EG42" s="1001"/>
      <c r="EH42" s="1001"/>
      <c r="EI42" s="1001"/>
      <c r="EJ42" s="1001"/>
      <c r="EK42" s="1001"/>
      <c r="EL42" s="1001"/>
      <c r="EM42" s="1001"/>
      <c r="EN42" s="1001"/>
      <c r="EO42" s="1001"/>
      <c r="EP42" s="1001"/>
      <c r="EQ42" s="1001"/>
      <c r="ER42" s="1001"/>
      <c r="ES42" s="1001"/>
      <c r="ET42" s="38"/>
      <c r="EU42" s="45"/>
      <c r="EW42" s="2"/>
      <c r="EX42" s="2"/>
      <c r="EY42" s="2"/>
      <c r="EZ42" s="2"/>
      <c r="FA42" s="2"/>
    </row>
    <row r="43" spans="1:157" ht="18.75" customHeight="1">
      <c r="A43" s="2"/>
      <c r="B43" s="2"/>
      <c r="C43" s="1010" t="s">
        <v>87</v>
      </c>
      <c r="D43" s="1034"/>
      <c r="E43" s="1035"/>
      <c r="F43" s="962"/>
      <c r="G43" s="962"/>
      <c r="H43" s="961"/>
      <c r="I43" s="959"/>
      <c r="J43" s="959"/>
      <c r="K43" s="959"/>
      <c r="L43" s="960"/>
      <c r="M43" s="961"/>
      <c r="N43" s="960"/>
      <c r="O43" s="962"/>
      <c r="P43" s="962"/>
      <c r="Q43" s="983"/>
      <c r="R43" s="984"/>
      <c r="S43" s="984"/>
      <c r="T43" s="984"/>
      <c r="U43" s="988"/>
      <c r="V43" s="989"/>
      <c r="W43" s="989"/>
      <c r="X43" s="990"/>
      <c r="Y43" s="1041"/>
      <c r="Z43" s="1042"/>
      <c r="AA43" s="1042"/>
      <c r="AB43" s="1042"/>
      <c r="AC43" s="1043"/>
      <c r="AD43" s="1044"/>
      <c r="AE43" s="1044"/>
      <c r="AF43" s="1045"/>
      <c r="AG43" s="969"/>
      <c r="AH43" s="970"/>
      <c r="AI43" s="970"/>
      <c r="AJ43" s="971"/>
      <c r="AK43" s="1084"/>
      <c r="AL43" s="1085"/>
      <c r="AM43" s="1086"/>
      <c r="AN43" s="1011" t="s">
        <v>19</v>
      </c>
      <c r="AO43" s="464"/>
      <c r="AP43" s="464"/>
      <c r="AQ43" s="464"/>
      <c r="AR43" s="464"/>
      <c r="AS43" s="463" t="s">
        <v>2</v>
      </c>
      <c r="AT43" s="464"/>
      <c r="AU43" s="858"/>
      <c r="AV43" s="464" t="s">
        <v>3</v>
      </c>
      <c r="AW43" s="464"/>
      <c r="AX43" s="464"/>
      <c r="AY43" s="463" t="s">
        <v>4</v>
      </c>
      <c r="AZ43" s="464"/>
      <c r="BA43" s="858"/>
      <c r="BB43" s="464" t="s">
        <v>20</v>
      </c>
      <c r="BC43" s="464"/>
      <c r="BD43" s="802"/>
      <c r="BE43" s="980" t="s">
        <v>139</v>
      </c>
      <c r="BF43" s="648"/>
      <c r="BG43" s="648"/>
      <c r="BH43" s="648"/>
      <c r="BI43" s="648"/>
      <c r="BJ43" s="648"/>
      <c r="BK43" s="648"/>
      <c r="BL43" s="648"/>
      <c r="BM43" s="648"/>
      <c r="BN43" s="648"/>
      <c r="BO43" s="649"/>
      <c r="BP43" s="664" t="s">
        <v>3</v>
      </c>
      <c r="BQ43" s="665"/>
      <c r="BR43" s="664" t="s">
        <v>21</v>
      </c>
      <c r="BS43" s="498"/>
      <c r="BT43" s="665"/>
      <c r="BU43" s="498" t="s">
        <v>20</v>
      </c>
      <c r="BV43" s="665"/>
      <c r="BW43" s="25"/>
      <c r="BX43" s="7"/>
      <c r="BY43" s="7"/>
      <c r="BZ43" s="7"/>
      <c r="CA43" s="7"/>
      <c r="CB43" s="37"/>
      <c r="CC43" s="947"/>
      <c r="CD43" s="947"/>
      <c r="CE43" s="948"/>
      <c r="CF43" s="948"/>
      <c r="CG43" s="948"/>
      <c r="CH43" s="947"/>
      <c r="CI43" s="947"/>
      <c r="CJ43" s="947"/>
      <c r="CK43" s="948"/>
      <c r="CL43" s="948"/>
      <c r="CM43" s="948"/>
      <c r="CN43" s="948"/>
      <c r="CO43" s="972"/>
      <c r="CP43" s="994"/>
      <c r="CQ43" s="995"/>
      <c r="CR43" s="995"/>
      <c r="CS43" s="996"/>
      <c r="CT43" s="1007"/>
      <c r="CU43" s="1008"/>
      <c r="CV43" s="1008"/>
      <c r="CW43" s="1009"/>
      <c r="CX43" s="1052"/>
      <c r="CY43" s="1053"/>
      <c r="CZ43" s="1053"/>
      <c r="DA43" s="1054"/>
      <c r="DB43" s="955"/>
      <c r="DC43" s="956"/>
      <c r="DD43" s="956"/>
      <c r="DE43" s="957"/>
      <c r="DF43" s="955"/>
      <c r="DG43" s="956"/>
      <c r="DH43" s="956"/>
      <c r="DI43" s="957"/>
      <c r="DJ43" s="1058"/>
      <c r="DK43" s="1059"/>
      <c r="DL43" s="1060"/>
      <c r="DM43" s="1003" t="s">
        <v>19</v>
      </c>
      <c r="DN43" s="819"/>
      <c r="DO43" s="819"/>
      <c r="DP43" s="819"/>
      <c r="DQ43" s="819"/>
      <c r="DR43" s="819" t="s">
        <v>2</v>
      </c>
      <c r="DS43" s="819"/>
      <c r="DT43" s="819"/>
      <c r="DU43" s="819" t="s">
        <v>3</v>
      </c>
      <c r="DV43" s="819"/>
      <c r="DW43" s="819"/>
      <c r="DX43" s="819" t="s">
        <v>4</v>
      </c>
      <c r="DY43" s="819"/>
      <c r="DZ43" s="819"/>
      <c r="EA43" s="819" t="s">
        <v>20</v>
      </c>
      <c r="EB43" s="819"/>
      <c r="EC43" s="819"/>
      <c r="ED43" s="640" t="s">
        <v>139</v>
      </c>
      <c r="EE43" s="641"/>
      <c r="EF43" s="641"/>
      <c r="EG43" s="641"/>
      <c r="EH43" s="641"/>
      <c r="EI43" s="641"/>
      <c r="EJ43" s="641"/>
      <c r="EK43" s="641"/>
      <c r="EL43" s="641"/>
      <c r="EM43" s="641"/>
      <c r="EN43" s="642"/>
      <c r="EO43" s="963" t="s">
        <v>3</v>
      </c>
      <c r="EP43" s="963"/>
      <c r="EQ43" s="963" t="s">
        <v>21</v>
      </c>
      <c r="ER43" s="963"/>
      <c r="ES43" s="963"/>
      <c r="ET43" s="963" t="s">
        <v>20</v>
      </c>
      <c r="EU43" s="963"/>
      <c r="EW43" s="2"/>
      <c r="EX43" s="2"/>
      <c r="EY43" s="2"/>
      <c r="EZ43" s="2"/>
      <c r="FA43" s="2"/>
    </row>
    <row r="44" spans="1:157" ht="19.5" customHeight="1" thickBot="1">
      <c r="A44" s="2"/>
      <c r="B44" s="2"/>
      <c r="C44" s="1010"/>
      <c r="D44" s="1064"/>
      <c r="E44" s="1065"/>
      <c r="F44" s="1066"/>
      <c r="G44" s="1066"/>
      <c r="H44" s="1067"/>
      <c r="I44" s="1066"/>
      <c r="J44" s="1066"/>
      <c r="K44" s="1066"/>
      <c r="L44" s="1068"/>
      <c r="M44" s="1067"/>
      <c r="N44" s="1068"/>
      <c r="O44" s="1066"/>
      <c r="P44" s="1069"/>
      <c r="Q44" s="1012" t="str">
        <f>IF('[2]9'!$U$41="✓","○",
"")</f>
        <v/>
      </c>
      <c r="R44" s="1013"/>
      <c r="S44" s="1013"/>
      <c r="T44" s="1014"/>
      <c r="U44" s="1012" t="str">
        <f>IF('[2]9'!$U$39="✓","○",
"")</f>
        <v/>
      </c>
      <c r="V44" s="1013"/>
      <c r="W44" s="1013"/>
      <c r="X44" s="1014"/>
      <c r="Y44" s="1012" t="str">
        <f>IF('[1]9'!$BH$60=TRUE,"○",
"")</f>
        <v/>
      </c>
      <c r="Z44" s="1013"/>
      <c r="AA44" s="1013"/>
      <c r="AB44" s="1014"/>
      <c r="AC44" s="1013" t="str">
        <f>IF('[1]9'!$BH$62=TRUE,"○",
"")</f>
        <v/>
      </c>
      <c r="AD44" s="1013"/>
      <c r="AE44" s="1013"/>
      <c r="AF44" s="1013"/>
      <c r="AG44" s="1012" t="str">
        <f>IF('[1]9'!$BH$63=TRUE,"○",
"")</f>
        <v/>
      </c>
      <c r="AH44" s="1013"/>
      <c r="AI44" s="1013"/>
      <c r="AJ44" s="1014"/>
      <c r="AK44" s="1087"/>
      <c r="AL44" s="1088"/>
      <c r="AM44" s="1089"/>
      <c r="AN44" s="1064"/>
      <c r="AO44" s="1013"/>
      <c r="AP44" s="1013"/>
      <c r="AQ44" s="1013"/>
      <c r="AR44" s="1013"/>
      <c r="AS44" s="1012"/>
      <c r="AT44" s="1013"/>
      <c r="AU44" s="1014"/>
      <c r="AV44" s="1013"/>
      <c r="AW44" s="1013"/>
      <c r="AX44" s="1013"/>
      <c r="AY44" s="1012"/>
      <c r="AZ44" s="1013"/>
      <c r="BA44" s="1014"/>
      <c r="BB44" s="1013"/>
      <c r="BC44" s="1013"/>
      <c r="BD44" s="1065"/>
      <c r="BE44" s="1036" t="str">
        <f>'[1]9'!$AI$5</f>
        <v>昭和</v>
      </c>
      <c r="BF44" s="1037"/>
      <c r="BG44" s="1037"/>
      <c r="BH44" s="1037"/>
      <c r="BI44" s="1037"/>
      <c r="BJ44" s="1037"/>
      <c r="BK44" s="1037"/>
      <c r="BL44" s="1037"/>
      <c r="BM44" s="1037"/>
      <c r="BN44" s="1037"/>
      <c r="BO44" s="1038"/>
      <c r="BP44" s="1068" t="str">
        <f>'[1]9'!$AK$5</f>
        <v/>
      </c>
      <c r="BQ44" s="1067"/>
      <c r="BR44" s="1068" t="str">
        <f>'[1]9'!$AN$5</f>
        <v/>
      </c>
      <c r="BS44" s="1066"/>
      <c r="BT44" s="1067"/>
      <c r="BU44" s="1066" t="str">
        <f>'[1]9'!$AQ$5</f>
        <v/>
      </c>
      <c r="BV44" s="1067"/>
      <c r="BW44" s="23"/>
      <c r="BX44" s="4"/>
      <c r="BY44" s="4"/>
      <c r="BZ44" s="4"/>
      <c r="CA44" s="4"/>
      <c r="CB44" s="1070" t="s">
        <v>88</v>
      </c>
      <c r="CC44" s="1072">
        <f>D44</f>
        <v>0</v>
      </c>
      <c r="CD44" s="1072"/>
      <c r="CE44" s="1015">
        <f>F44</f>
        <v>0</v>
      </c>
      <c r="CF44" s="1015"/>
      <c r="CG44" s="1015"/>
      <c r="CH44" s="1015">
        <f>I44</f>
        <v>0</v>
      </c>
      <c r="CI44" s="1015"/>
      <c r="CJ44" s="1015"/>
      <c r="CK44" s="1015">
        <f>L44</f>
        <v>0</v>
      </c>
      <c r="CL44" s="1015"/>
      <c r="CM44" s="1015">
        <f>N44</f>
        <v>0</v>
      </c>
      <c r="CN44" s="1015"/>
      <c r="CO44" s="1015"/>
      <c r="CP44" s="1114" t="str">
        <f>Q44</f>
        <v/>
      </c>
      <c r="CQ44" s="1114"/>
      <c r="CR44" s="1114"/>
      <c r="CS44" s="1114"/>
      <c r="CT44" s="1015" t="str">
        <f>U44</f>
        <v/>
      </c>
      <c r="CU44" s="1015"/>
      <c r="CV44" s="1015"/>
      <c r="CW44" s="1015"/>
      <c r="CX44" s="1015" t="str">
        <f>Y44</f>
        <v/>
      </c>
      <c r="CY44" s="1015"/>
      <c r="CZ44" s="1015"/>
      <c r="DA44" s="1015"/>
      <c r="DB44" s="1015" t="str">
        <f>AC44</f>
        <v/>
      </c>
      <c r="DC44" s="1015"/>
      <c r="DD44" s="1015"/>
      <c r="DE44" s="1015"/>
      <c r="DF44" s="1015" t="str">
        <f>AG44</f>
        <v/>
      </c>
      <c r="DG44" s="1015"/>
      <c r="DH44" s="1015"/>
      <c r="DI44" s="1015"/>
      <c r="DJ44" s="1061"/>
      <c r="DK44" s="1062"/>
      <c r="DL44" s="1063"/>
      <c r="DM44" s="1073">
        <f>AN44</f>
        <v>0</v>
      </c>
      <c r="DN44" s="1073"/>
      <c r="DO44" s="1073"/>
      <c r="DP44" s="1073"/>
      <c r="DQ44" s="1073"/>
      <c r="DR44" s="1073">
        <f>AS44</f>
        <v>0</v>
      </c>
      <c r="DS44" s="1073"/>
      <c r="DT44" s="1073"/>
      <c r="DU44" s="1073">
        <f>AV44</f>
        <v>0</v>
      </c>
      <c r="DV44" s="1073"/>
      <c r="DW44" s="1073"/>
      <c r="DX44" s="1073">
        <f>AY44</f>
        <v>0</v>
      </c>
      <c r="DY44" s="1073"/>
      <c r="DZ44" s="1073"/>
      <c r="EA44" s="1073">
        <f>BB44</f>
        <v>0</v>
      </c>
      <c r="EB44" s="1073"/>
      <c r="EC44" s="1073"/>
      <c r="ED44" s="1115" t="str">
        <f>BE44</f>
        <v>昭和</v>
      </c>
      <c r="EE44" s="1116"/>
      <c r="EF44" s="1116"/>
      <c r="EG44" s="1116"/>
      <c r="EH44" s="1116"/>
      <c r="EI44" s="1116"/>
      <c r="EJ44" s="1116"/>
      <c r="EK44" s="1116"/>
      <c r="EL44" s="1116"/>
      <c r="EM44" s="1116"/>
      <c r="EN44" s="1117"/>
      <c r="EO44" s="1073" t="str">
        <f>BP44</f>
        <v/>
      </c>
      <c r="EP44" s="1073"/>
      <c r="EQ44" s="1073" t="str">
        <f>BR44</f>
        <v/>
      </c>
      <c r="ER44" s="1073"/>
      <c r="ES44" s="1073"/>
      <c r="ET44" s="1073" t="str">
        <f>BU44</f>
        <v/>
      </c>
      <c r="EU44" s="1073"/>
      <c r="EW44" s="2"/>
      <c r="EX44" s="2"/>
      <c r="EY44" s="2"/>
      <c r="EZ44" s="2"/>
      <c r="FA44" s="2"/>
    </row>
    <row r="45" spans="1:157" ht="21" customHeight="1">
      <c r="A45" s="2"/>
      <c r="B45" s="2"/>
      <c r="C45" s="1010"/>
      <c r="D45" s="1098" t="s">
        <v>5</v>
      </c>
      <c r="E45" s="1099"/>
      <c r="F45" s="1108" t="s">
        <v>112</v>
      </c>
      <c r="G45" s="1109"/>
      <c r="H45" s="1109"/>
      <c r="I45" s="1109"/>
      <c r="J45" s="1109"/>
      <c r="K45" s="1109"/>
      <c r="L45" s="1109"/>
      <c r="M45" s="1109"/>
      <c r="N45" s="866" t="str">
        <f>IF(BB47&lt;=0,"",IF((LEN(BB47)-12&lt;=0),"",MID(BB47,LEN(BB47)-12,1)))</f>
        <v>1</v>
      </c>
      <c r="O45" s="609"/>
      <c r="P45" s="825" t="str">
        <f>IF(BB47&lt;=0,"",IF((LEN(BB47)-11&lt;=0),"0",MID(BB47,LEN(BB47)-11,1)))</f>
        <v>2</v>
      </c>
      <c r="Q45" s="1017"/>
      <c r="R45" s="1078" t="str">
        <f>IF(BB47&lt;=0,"",IF((LEN(BB47)-10&lt;=0),"0",MID(BB47,LEN(BB47)-10,1)))</f>
        <v>3</v>
      </c>
      <c r="S45" s="1079"/>
      <c r="T45" s="1016" t="str">
        <f>IF(BB47&lt;=0,"",IF((LEN(BB47)-9&lt;=0),"0",MID(BB47,LEN(BB47)-9,1)))</f>
        <v>4</v>
      </c>
      <c r="U45" s="1080"/>
      <c r="V45" s="1017"/>
      <c r="W45" s="1078" t="str">
        <f>IF(BB47&lt;=0,"",IF((LEN(BB47)-8&lt;=0),"0",MID(BB47,LEN(BB47)-8,1)))</f>
        <v>5</v>
      </c>
      <c r="X45" s="1079"/>
      <c r="Y45" s="1028" t="str">
        <f>IF(BB47&lt;=0,"",IF((LEN(BB47)-7&lt;=0),"0",MID(BB47,LEN(BB47)-7,1)))</f>
        <v>6</v>
      </c>
      <c r="Z45" s="596"/>
      <c r="AA45" s="1029"/>
      <c r="AB45" s="1078" t="str">
        <f>IF(BB47&lt;=0,"",IF((LEN(BB47)-6&lt;=0),"0",MID(BB47,LEN(BB47)-6,1)))</f>
        <v>7</v>
      </c>
      <c r="AC45" s="1079"/>
      <c r="AD45" s="1016" t="str">
        <f>IF(BB47&lt;=0,"",IF((LEN(BB47)-5&lt;=0),"0",MID(BB47,LEN(BB47)-5,1)))</f>
        <v>8</v>
      </c>
      <c r="AE45" s="1017"/>
      <c r="AF45" s="1078" t="str">
        <f>IF(BB47&lt;=0,"",IF((LEN(BB47)-4&lt;=0),"0",MID(BB47,LEN(BB47)-4,1)))</f>
        <v>9</v>
      </c>
      <c r="AG45" s="1080"/>
      <c r="AH45" s="1079"/>
      <c r="AI45" s="1028" t="str">
        <f>IF(BB47&lt;=0,"",IF((LEN(BB47)-3&lt;=0),"0",MID(BB47,LEN(BB47)-3,1)))</f>
        <v>0</v>
      </c>
      <c r="AJ45" s="1029"/>
      <c r="AK45" s="1078" t="str">
        <f>IF(BB47&lt;=0,"",IF((LEN(BB47)-2&lt;=0),"0",MID(BB47,LEN(BB47)-2,1)))</f>
        <v>1</v>
      </c>
      <c r="AL45" s="1079"/>
      <c r="AM45" s="1016" t="str">
        <f>IF(BB47&lt;=0,"",IF((LEN(BB47)-1&lt;=0),"0",MID(BB47,LEN(BB47)-1,1)))</f>
        <v>2</v>
      </c>
      <c r="AN45" s="1017"/>
      <c r="AO45" s="596" t="str">
        <f>IF(BB47&lt;&gt;0,RIGHT(BB47,1),"")</f>
        <v>3</v>
      </c>
      <c r="AP45" s="596"/>
      <c r="AQ45" s="1018"/>
      <c r="AR45" s="138" t="s">
        <v>117</v>
      </c>
      <c r="AS45" s="138"/>
      <c r="AT45" s="138"/>
      <c r="AU45" s="138"/>
      <c r="AV45" s="138"/>
      <c r="AW45" s="138"/>
      <c r="AX45" s="138"/>
      <c r="AY45" s="138"/>
      <c r="AZ45" s="138"/>
      <c r="BA45" s="138"/>
      <c r="BB45" s="138"/>
      <c r="BC45" s="138"/>
      <c r="BD45" s="138"/>
      <c r="BE45" s="119"/>
      <c r="BF45" s="119"/>
      <c r="BG45" s="119"/>
      <c r="BH45" s="119"/>
      <c r="BI45" s="119"/>
      <c r="BJ45" s="119"/>
      <c r="BK45" s="119"/>
      <c r="BL45" s="119"/>
      <c r="BM45" s="119"/>
      <c r="BN45" s="119"/>
      <c r="BO45" s="119"/>
      <c r="BP45" s="119"/>
      <c r="BQ45" s="119"/>
      <c r="BR45" s="119"/>
      <c r="BS45" s="119"/>
      <c r="BT45" s="119"/>
      <c r="BU45" s="119"/>
      <c r="BV45" s="120"/>
      <c r="BW45" s="23"/>
      <c r="BX45" s="4"/>
      <c r="BY45" s="4"/>
      <c r="BZ45" s="4"/>
      <c r="CA45" s="4"/>
      <c r="CB45" s="1070"/>
      <c r="CC45" s="1093" t="s">
        <v>5</v>
      </c>
      <c r="CD45" s="1094"/>
      <c r="CE45" s="1074" t="s">
        <v>113</v>
      </c>
      <c r="CF45" s="1075"/>
      <c r="CG45" s="1075"/>
      <c r="CH45" s="1075"/>
      <c r="CI45" s="1075"/>
      <c r="CJ45" s="1075"/>
      <c r="CK45" s="1075"/>
      <c r="CL45" s="1076"/>
      <c r="CM45" s="426" t="str">
        <f>IF(EA47&lt;=0,"",IF((LEN(EA47)-12&lt;=0),"",MID(EA47,LEN(EA47)-12,1)))</f>
        <v>1</v>
      </c>
      <c r="CN45" s="425"/>
      <c r="CO45" s="425" t="str">
        <f>IF(EA47&lt;=0,"",IF((LEN(EA47)-11&lt;=0),"0",MID(EA47,LEN(EA47)-11,1)))</f>
        <v>2</v>
      </c>
      <c r="CP45" s="426"/>
      <c r="CQ45" s="423" t="str">
        <f>IF(EA47&lt;=0,"",IF((LEN(EA47)-10&lt;=0),"0",MID(EA47,LEN(EA47)-10,1)))</f>
        <v>3</v>
      </c>
      <c r="CR45" s="423"/>
      <c r="CS45" s="423" t="str">
        <f>IF(EA47&lt;=0,"",IF((LEN(EA47)-9&lt;=0),"0",MID(EA47,LEN(EA47)-9,1)))</f>
        <v>4</v>
      </c>
      <c r="CT45" s="423"/>
      <c r="CU45" s="423"/>
      <c r="CV45" s="425" t="str">
        <f>IF(EA47&lt;=0,"",IF((LEN(EA47)-8&lt;=0),"0",MID(EA47,LEN(EA47)-8,1)))</f>
        <v>5</v>
      </c>
      <c r="CW45" s="426"/>
      <c r="CX45" s="426" t="str">
        <f>IF(EA47&lt;=0,"",IF((LEN(EA47)-7&lt;=0),"0",MID(EA47,LEN(EA47)-7,1)))</f>
        <v>6</v>
      </c>
      <c r="CY45" s="424"/>
      <c r="CZ45" s="424"/>
      <c r="DA45" s="423" t="str">
        <f>IF(EA47&lt;=0,"",IF((LEN(EA47)-6&lt;=0),"0",MID(EA47,LEN(EA47)-6,1)))</f>
        <v>7</v>
      </c>
      <c r="DB45" s="423"/>
      <c r="DC45" s="423" t="str">
        <f>IF(EA47&lt;=0,"",IF((LEN(EA47)-5&lt;=0),"0",MID(EA47,LEN(EA47)-5,1)))</f>
        <v>8</v>
      </c>
      <c r="DD45" s="423"/>
      <c r="DE45" s="425" t="str">
        <f>IF(EA47&lt;=0,"",IF((LEN(EA47)-4&lt;=0),"0",MID(EA47,LEN(EA47)-4,1)))</f>
        <v>9</v>
      </c>
      <c r="DF45" s="427"/>
      <c r="DG45" s="426"/>
      <c r="DH45" s="426" t="str">
        <f>IF(EA47&lt;=0,"",IF((LEN(EA47)-3&lt;=0),"0",MID(EA47,LEN(EA47)-3,1)))</f>
        <v>0</v>
      </c>
      <c r="DI45" s="424"/>
      <c r="DJ45" s="423" t="str">
        <f>IF(EA47&lt;=0,"",IF((LEN(EA47)-2&lt;=0),"0",MID(EA47,LEN(EA47)-2,1)))</f>
        <v>1</v>
      </c>
      <c r="DK45" s="423"/>
      <c r="DL45" s="423" t="str">
        <f>IF(EA47&lt;=0,"",IF((LEN(EA47)-1&lt;=0),"0",MID(EA47,LEN(EA47)-1,1)))</f>
        <v>2</v>
      </c>
      <c r="DM45" s="423"/>
      <c r="DN45" s="424" t="str">
        <f>IF(EA47&lt;&gt;0,RIGHT(EA47,1),"")</f>
        <v>3</v>
      </c>
      <c r="DO45" s="424"/>
      <c r="DP45" s="425"/>
      <c r="DQ45" s="54" t="s">
        <v>117</v>
      </c>
      <c r="DR45" s="54"/>
      <c r="DS45" s="54"/>
      <c r="DT45" s="54"/>
      <c r="DU45" s="54"/>
      <c r="DV45" s="54"/>
      <c r="DW45" s="54"/>
      <c r="DX45" s="54"/>
      <c r="DY45" s="54"/>
      <c r="DZ45" s="54"/>
      <c r="EA45" s="54"/>
      <c r="EB45" s="54"/>
      <c r="EC45" s="54"/>
      <c r="ED45" s="54"/>
      <c r="EE45" s="54"/>
      <c r="EF45" s="54"/>
      <c r="EG45" s="54"/>
      <c r="EH45" s="54"/>
      <c r="EI45" s="54"/>
      <c r="EJ45" s="54"/>
      <c r="EK45" s="54"/>
      <c r="EL45" s="54"/>
      <c r="EM45" s="54"/>
      <c r="EN45" s="54"/>
      <c r="EO45" s="54"/>
      <c r="EP45" s="54"/>
      <c r="EQ45" s="54"/>
      <c r="ER45" s="54"/>
      <c r="ES45" s="54"/>
      <c r="ET45" s="54"/>
      <c r="EU45" s="55"/>
      <c r="EW45" s="2"/>
      <c r="EX45" s="2"/>
      <c r="EY45" s="2"/>
      <c r="EZ45" s="2"/>
      <c r="FA45" s="2"/>
    </row>
    <row r="46" spans="1:157" ht="36" customHeight="1">
      <c r="A46" s="2"/>
      <c r="B46" s="2"/>
      <c r="C46" s="1010"/>
      <c r="D46" s="1098"/>
      <c r="E46" s="1099"/>
      <c r="F46" s="1102" t="s">
        <v>176</v>
      </c>
      <c r="G46" s="1103"/>
      <c r="H46" s="1103"/>
      <c r="I46" s="1103"/>
      <c r="J46" s="1103"/>
      <c r="K46" s="1103"/>
      <c r="L46" s="1103"/>
      <c r="M46" s="1104"/>
      <c r="N46" s="521" t="str">
        <f>[2]会社名!$C$7</f>
        <v>〇〇〇市〇〇〇町〇丁目〇-〇</v>
      </c>
      <c r="O46" s="521"/>
      <c r="P46" s="521"/>
      <c r="Q46" s="521"/>
      <c r="R46" s="521"/>
      <c r="S46" s="521"/>
      <c r="T46" s="521"/>
      <c r="U46" s="521"/>
      <c r="V46" s="521"/>
      <c r="W46" s="521"/>
      <c r="X46" s="521"/>
      <c r="Y46" s="521"/>
      <c r="Z46" s="521"/>
      <c r="AA46" s="521"/>
      <c r="AB46" s="521"/>
      <c r="AC46" s="521"/>
      <c r="AD46" s="521"/>
      <c r="AE46" s="521"/>
      <c r="AF46" s="521"/>
      <c r="AG46" s="521"/>
      <c r="AH46" s="521"/>
      <c r="AI46" s="521"/>
      <c r="AJ46" s="521"/>
      <c r="AK46" s="521"/>
      <c r="AL46" s="521"/>
      <c r="AM46" s="521"/>
      <c r="AN46" s="521"/>
      <c r="AO46" s="521"/>
      <c r="AP46" s="521"/>
      <c r="AQ46" s="521"/>
      <c r="AR46" s="1105"/>
      <c r="AS46" s="1105"/>
      <c r="AT46" s="1105"/>
      <c r="AU46" s="1105"/>
      <c r="AV46" s="1105"/>
      <c r="AW46" s="1105"/>
      <c r="AX46" s="1105"/>
      <c r="AY46" s="1105"/>
      <c r="AZ46" s="1105"/>
      <c r="BA46" s="1105"/>
      <c r="BB46" s="1105"/>
      <c r="BC46" s="1105"/>
      <c r="BD46" s="1105"/>
      <c r="BE46" s="1105"/>
      <c r="BF46" s="1105"/>
      <c r="BG46" s="1105"/>
      <c r="BH46" s="1105"/>
      <c r="BI46" s="1105"/>
      <c r="BJ46" s="1105"/>
      <c r="BK46" s="1105"/>
      <c r="BL46" s="1105"/>
      <c r="BM46" s="1105"/>
      <c r="BN46" s="1105"/>
      <c r="BO46" s="1105"/>
      <c r="BP46" s="1105"/>
      <c r="BQ46" s="1105"/>
      <c r="BR46" s="1105"/>
      <c r="BS46" s="1105"/>
      <c r="BT46" s="1105"/>
      <c r="BU46" s="1105"/>
      <c r="BV46" s="1106"/>
      <c r="BW46" s="22"/>
      <c r="BX46" s="4"/>
      <c r="BY46" s="4"/>
      <c r="BZ46" s="4"/>
      <c r="CA46" s="4"/>
      <c r="CB46" s="1070"/>
      <c r="CC46" s="1093"/>
      <c r="CD46" s="1094"/>
      <c r="CE46" s="1093" t="s">
        <v>176</v>
      </c>
      <c r="CF46" s="1094"/>
      <c r="CG46" s="1094"/>
      <c r="CH46" s="1094"/>
      <c r="CI46" s="1094"/>
      <c r="CJ46" s="1094"/>
      <c r="CK46" s="1094"/>
      <c r="CL46" s="1107"/>
      <c r="CM46" s="523" t="str">
        <f>N46</f>
        <v>〇〇〇市〇〇〇町〇丁目〇-〇</v>
      </c>
      <c r="CN46" s="523"/>
      <c r="CO46" s="523"/>
      <c r="CP46" s="523"/>
      <c r="CQ46" s="523"/>
      <c r="CR46" s="523"/>
      <c r="CS46" s="523"/>
      <c r="CT46" s="523"/>
      <c r="CU46" s="523"/>
      <c r="CV46" s="523"/>
      <c r="CW46" s="523"/>
      <c r="CX46" s="523"/>
      <c r="CY46" s="523"/>
      <c r="CZ46" s="523"/>
      <c r="DA46" s="523"/>
      <c r="DB46" s="523"/>
      <c r="DC46" s="523"/>
      <c r="DD46" s="523"/>
      <c r="DE46" s="523"/>
      <c r="DF46" s="523"/>
      <c r="DG46" s="523"/>
      <c r="DH46" s="523"/>
      <c r="DI46" s="523"/>
      <c r="DJ46" s="523"/>
      <c r="DK46" s="523"/>
      <c r="DL46" s="523"/>
      <c r="DM46" s="523"/>
      <c r="DN46" s="523"/>
      <c r="DO46" s="523"/>
      <c r="DP46" s="523"/>
      <c r="DQ46" s="523"/>
      <c r="DR46" s="523"/>
      <c r="DS46" s="523"/>
      <c r="DT46" s="523"/>
      <c r="DU46" s="523"/>
      <c r="DV46" s="523"/>
      <c r="DW46" s="523"/>
      <c r="DX46" s="523"/>
      <c r="DY46" s="523"/>
      <c r="DZ46" s="523"/>
      <c r="EA46" s="523"/>
      <c r="EB46" s="523"/>
      <c r="EC46" s="523"/>
      <c r="ED46" s="523"/>
      <c r="EE46" s="523"/>
      <c r="EF46" s="523"/>
      <c r="EG46" s="523"/>
      <c r="EH46" s="523"/>
      <c r="EI46" s="523"/>
      <c r="EJ46" s="523"/>
      <c r="EK46" s="523"/>
      <c r="EL46" s="523"/>
      <c r="EM46" s="523"/>
      <c r="EN46" s="523"/>
      <c r="EO46" s="523"/>
      <c r="EP46" s="523"/>
      <c r="EQ46" s="523"/>
      <c r="ER46" s="523"/>
      <c r="ES46" s="523"/>
      <c r="ET46" s="523"/>
      <c r="EU46" s="1077"/>
      <c r="EW46" s="2"/>
      <c r="EX46" s="2"/>
      <c r="EY46" s="2"/>
      <c r="EZ46" s="2"/>
      <c r="FA46" s="2"/>
    </row>
    <row r="47" spans="1:157" ht="22.5" customHeight="1">
      <c r="A47" s="2"/>
      <c r="B47" s="2"/>
      <c r="C47" s="1010"/>
      <c r="D47" s="1100"/>
      <c r="E47" s="1101"/>
      <c r="F47" s="647" t="s">
        <v>90</v>
      </c>
      <c r="G47" s="648"/>
      <c r="H47" s="648"/>
      <c r="I47" s="648"/>
      <c r="J47" s="648"/>
      <c r="K47" s="648"/>
      <c r="L47" s="648"/>
      <c r="M47" s="649"/>
      <c r="N47" s="1019" t="str">
        <f>[2]会社名!$C$5</f>
        <v>国税産業　株式会社</v>
      </c>
      <c r="O47" s="1020"/>
      <c r="P47" s="1020"/>
      <c r="Q47" s="1020"/>
      <c r="R47" s="1020"/>
      <c r="S47" s="1020"/>
      <c r="T47" s="1020"/>
      <c r="U47" s="1020"/>
      <c r="V47" s="1020"/>
      <c r="W47" s="1020"/>
      <c r="X47" s="1020"/>
      <c r="Y47" s="1020"/>
      <c r="Z47" s="1020"/>
      <c r="AA47" s="1020"/>
      <c r="AB47" s="1020"/>
      <c r="AC47" s="1020"/>
      <c r="AD47" s="1020"/>
      <c r="AE47" s="1020"/>
      <c r="AF47" s="1020"/>
      <c r="AG47" s="1020"/>
      <c r="AH47" s="1020"/>
      <c r="AI47" s="1020"/>
      <c r="AJ47" s="1020"/>
      <c r="AK47" s="1020"/>
      <c r="AL47" s="1020"/>
      <c r="AM47" s="1020"/>
      <c r="AN47" s="1020"/>
      <c r="AO47" s="1020"/>
      <c r="AP47" s="1020"/>
      <c r="AQ47" s="1020"/>
      <c r="AR47" s="1020"/>
      <c r="AS47" s="1020"/>
      <c r="AT47" s="1020"/>
      <c r="AU47" s="1020"/>
      <c r="AV47" s="1020"/>
      <c r="AW47" s="1020"/>
      <c r="AX47" s="1020"/>
      <c r="AY47" s="1020"/>
      <c r="AZ47" s="1020"/>
      <c r="BA47" s="1020"/>
      <c r="BB47" s="1021" t="str">
        <f>[2]会社名!$C$6</f>
        <v>1234567890123</v>
      </c>
      <c r="BC47" s="1021"/>
      <c r="BD47" s="1021"/>
      <c r="BE47" s="1022" t="s">
        <v>196</v>
      </c>
      <c r="BF47" s="1023"/>
      <c r="BG47" s="1023"/>
      <c r="BH47" s="1023"/>
      <c r="BI47" s="1024"/>
      <c r="BJ47" s="1025" t="str">
        <f>[2]会社名!$C$8</f>
        <v>03-1234-5678</v>
      </c>
      <c r="BK47" s="1026"/>
      <c r="BL47" s="1026"/>
      <c r="BM47" s="1026"/>
      <c r="BN47" s="1026"/>
      <c r="BO47" s="1026"/>
      <c r="BP47" s="1026"/>
      <c r="BQ47" s="1026"/>
      <c r="BR47" s="1026"/>
      <c r="BS47" s="1026"/>
      <c r="BT47" s="1026"/>
      <c r="BU47" s="1026"/>
      <c r="BV47" s="1027"/>
      <c r="BW47" s="22"/>
      <c r="BX47" s="8"/>
      <c r="BY47" s="8"/>
      <c r="BZ47" s="8"/>
      <c r="CA47" s="8"/>
      <c r="CB47" s="1070"/>
      <c r="CC47" s="1000"/>
      <c r="CD47" s="1001"/>
      <c r="CE47" s="553" t="s">
        <v>90</v>
      </c>
      <c r="CF47" s="1095"/>
      <c r="CG47" s="1095"/>
      <c r="CH47" s="1095"/>
      <c r="CI47" s="1095"/>
      <c r="CJ47" s="1095"/>
      <c r="CK47" s="1095"/>
      <c r="CL47" s="1096"/>
      <c r="CM47" s="1097" t="str">
        <f>N47</f>
        <v>国税産業　株式会社</v>
      </c>
      <c r="CN47" s="1097"/>
      <c r="CO47" s="1097"/>
      <c r="CP47" s="1097"/>
      <c r="CQ47" s="1097"/>
      <c r="CR47" s="1097"/>
      <c r="CS47" s="1097"/>
      <c r="CT47" s="1097"/>
      <c r="CU47" s="1097"/>
      <c r="CV47" s="1097"/>
      <c r="CW47" s="1097"/>
      <c r="CX47" s="1097"/>
      <c r="CY47" s="1097"/>
      <c r="CZ47" s="1097"/>
      <c r="DA47" s="1097"/>
      <c r="DB47" s="1097"/>
      <c r="DC47" s="1097"/>
      <c r="DD47" s="1097"/>
      <c r="DE47" s="1097"/>
      <c r="DF47" s="1097"/>
      <c r="DG47" s="1097"/>
      <c r="DH47" s="1097"/>
      <c r="DI47" s="1097"/>
      <c r="DJ47" s="1097"/>
      <c r="DK47" s="1097"/>
      <c r="DL47" s="1097"/>
      <c r="DM47" s="1097"/>
      <c r="DN47" s="1097"/>
      <c r="DO47" s="1097"/>
      <c r="DP47" s="1097"/>
      <c r="DQ47" s="1097"/>
      <c r="DR47" s="1097"/>
      <c r="DS47" s="1097"/>
      <c r="DT47" s="1097"/>
      <c r="DU47" s="1097"/>
      <c r="DV47" s="1097"/>
      <c r="DW47" s="1097"/>
      <c r="DX47" s="1097"/>
      <c r="DY47" s="1097"/>
      <c r="DZ47" s="1097"/>
      <c r="EA47" s="1113" t="str">
        <f>BB47</f>
        <v>1234567890123</v>
      </c>
      <c r="EB47" s="1113"/>
      <c r="EC47" s="1113"/>
      <c r="ED47" s="1110" t="s">
        <v>23</v>
      </c>
      <c r="EE47" s="1110"/>
      <c r="EF47" s="1110"/>
      <c r="EG47" s="1110"/>
      <c r="EH47" s="1110"/>
      <c r="EI47" s="1111" t="str">
        <f>BJ47</f>
        <v>03-1234-5678</v>
      </c>
      <c r="EJ47" s="1111"/>
      <c r="EK47" s="1111"/>
      <c r="EL47" s="1111"/>
      <c r="EM47" s="1111"/>
      <c r="EN47" s="1111"/>
      <c r="EO47" s="1111"/>
      <c r="EP47" s="1111"/>
      <c r="EQ47" s="1111"/>
      <c r="ER47" s="1111"/>
      <c r="ES47" s="1111"/>
      <c r="ET47" s="1111"/>
      <c r="EU47" s="1112"/>
      <c r="EW47" s="2"/>
      <c r="EX47" s="2"/>
      <c r="EY47" s="2"/>
      <c r="EZ47" s="2"/>
      <c r="FA47" s="2"/>
    </row>
    <row r="48" spans="1:157" ht="18.75" customHeight="1">
      <c r="A48" s="2"/>
      <c r="B48" s="2"/>
      <c r="C48" s="137"/>
      <c r="D48" s="1090" t="s">
        <v>91</v>
      </c>
      <c r="E48" s="1090"/>
      <c r="F48" s="1090"/>
      <c r="G48" s="1090"/>
      <c r="H48" s="1090"/>
      <c r="I48" s="1090"/>
      <c r="J48" s="1090"/>
      <c r="K48" s="1090"/>
      <c r="L48" s="1090"/>
      <c r="M48" s="1090"/>
      <c r="N48" s="1090"/>
      <c r="O48" s="1090"/>
      <c r="P48" s="1090"/>
      <c r="Q48" s="1090"/>
      <c r="R48" s="1090"/>
      <c r="S48" s="1090"/>
      <c r="T48" s="1090"/>
      <c r="U48" s="1090"/>
      <c r="V48" s="1090"/>
      <c r="W48" s="1090"/>
      <c r="X48" s="1090"/>
      <c r="Y48" s="1090"/>
      <c r="Z48" s="1090"/>
      <c r="AA48" s="1090"/>
      <c r="AB48" s="1090"/>
      <c r="AC48" s="1090"/>
      <c r="AD48" s="1090"/>
      <c r="AE48" s="1090"/>
      <c r="AF48" s="1090"/>
      <c r="AG48" s="1090"/>
      <c r="AH48" s="1090"/>
      <c r="AI48" s="1090"/>
      <c r="AJ48" s="1090"/>
      <c r="AK48" s="1090"/>
      <c r="AL48" s="1090"/>
      <c r="AM48" s="1090"/>
      <c r="AN48" s="1090"/>
      <c r="AO48" s="1090"/>
      <c r="AP48" s="1090"/>
      <c r="AQ48" s="1090"/>
      <c r="AR48" s="135"/>
      <c r="AS48" s="135"/>
      <c r="AT48" s="135"/>
      <c r="AU48" s="135"/>
      <c r="AV48" s="135"/>
      <c r="AW48" s="135"/>
      <c r="AX48" s="135"/>
      <c r="AY48" s="135"/>
      <c r="AZ48" s="135"/>
      <c r="BA48" s="135"/>
      <c r="BB48" s="135"/>
      <c r="BC48" s="135"/>
      <c r="BD48" s="135"/>
      <c r="BE48" s="135"/>
      <c r="BF48" s="135"/>
      <c r="BG48" s="135"/>
      <c r="BH48" s="135"/>
      <c r="BI48" s="135"/>
      <c r="BJ48" s="135"/>
      <c r="BK48" s="135"/>
      <c r="BL48" s="135"/>
      <c r="BM48" s="135"/>
      <c r="BN48" s="135"/>
      <c r="BO48" s="135"/>
      <c r="BP48" s="135"/>
      <c r="BQ48" s="135"/>
      <c r="BR48" s="135"/>
      <c r="BS48" s="135"/>
      <c r="BT48" s="135"/>
      <c r="BU48" s="135"/>
      <c r="BV48" s="135"/>
      <c r="BW48" s="34"/>
      <c r="BX48" s="8"/>
      <c r="BY48" s="6"/>
      <c r="BZ48" s="8"/>
      <c r="CA48" s="8"/>
      <c r="CB48" s="1071"/>
      <c r="CC48" s="1091" t="s">
        <v>133</v>
      </c>
      <c r="CD48" s="630"/>
      <c r="CE48" s="630"/>
      <c r="CF48" s="630"/>
      <c r="CG48" s="630"/>
      <c r="CH48" s="630"/>
      <c r="CI48" s="630"/>
      <c r="CJ48" s="1092"/>
      <c r="CK48" s="64"/>
      <c r="CL48" s="267"/>
      <c r="CM48" s="266"/>
      <c r="CN48" s="267"/>
      <c r="CO48" s="266"/>
      <c r="CP48" s="267"/>
      <c r="CQ48" s="66"/>
      <c r="CR48" s="1091" t="s">
        <v>132</v>
      </c>
      <c r="CS48" s="630"/>
      <c r="CT48" s="630"/>
      <c r="CU48" s="630"/>
      <c r="CV48" s="630"/>
      <c r="CW48" s="630"/>
      <c r="CX48" s="630"/>
      <c r="CY48" s="630"/>
      <c r="CZ48" s="630"/>
      <c r="DA48" s="1092"/>
      <c r="DB48" s="63"/>
      <c r="DC48" s="266"/>
      <c r="DD48" s="267"/>
      <c r="DE48" s="64"/>
      <c r="DF48" s="266"/>
      <c r="DG48" s="267"/>
      <c r="DH48" s="266"/>
      <c r="DI48" s="267"/>
      <c r="DJ48" s="266"/>
      <c r="DK48" s="268"/>
      <c r="DL48" s="269"/>
      <c r="DM48" s="270"/>
      <c r="DN48" s="265"/>
      <c r="DO48" s="271"/>
      <c r="DP48" s="270"/>
      <c r="DQ48" s="271"/>
      <c r="DR48" s="270"/>
      <c r="DS48" s="264"/>
      <c r="DT48" s="146"/>
      <c r="DU48" s="146"/>
      <c r="DV48" s="146"/>
      <c r="DW48" s="147"/>
      <c r="DX48" s="147"/>
      <c r="DY48" s="147"/>
      <c r="DZ48" s="147"/>
      <c r="EA48" s="147"/>
      <c r="EB48" s="53"/>
      <c r="EC48" s="8"/>
      <c r="ED48" s="148"/>
      <c r="EE48" s="148"/>
      <c r="EF48" s="148"/>
      <c r="EG48" s="148"/>
      <c r="EH48" s="148"/>
      <c r="EI48" s="148"/>
      <c r="EJ48" s="148"/>
      <c r="EK48" s="148"/>
      <c r="EL48" s="148"/>
      <c r="EM48" s="148"/>
      <c r="EN48" s="148"/>
      <c r="EO48" s="148"/>
      <c r="EP48" s="148"/>
      <c r="EQ48" s="148"/>
      <c r="ER48" s="148"/>
      <c r="ES48" s="148"/>
      <c r="ET48" s="233" t="s">
        <v>103</v>
      </c>
      <c r="EU48" s="234"/>
      <c r="EW48" s="2"/>
      <c r="EX48" s="2"/>
      <c r="EY48" s="2"/>
      <c r="EZ48" s="2"/>
      <c r="FA48" s="2"/>
    </row>
    <row r="49" spans="1:157" ht="13.5" customHeight="1">
      <c r="A49" s="2"/>
      <c r="B49" s="2"/>
      <c r="C49" s="72"/>
      <c r="BA49" s="86"/>
      <c r="BB49" s="86"/>
      <c r="BC49" s="86"/>
      <c r="BD49" s="86"/>
      <c r="BE49" s="86"/>
      <c r="BF49" s="86"/>
      <c r="BG49" s="86"/>
      <c r="BH49" s="86"/>
      <c r="BI49" s="86"/>
      <c r="BJ49" s="86"/>
      <c r="BK49" s="86"/>
      <c r="BL49" s="86"/>
      <c r="BM49" s="86"/>
      <c r="BN49" s="86"/>
      <c r="BO49" s="86"/>
      <c r="BP49" s="86"/>
      <c r="BQ49" s="86"/>
      <c r="BR49" s="86"/>
      <c r="BS49" s="86"/>
      <c r="BT49" s="86"/>
      <c r="BU49" s="86"/>
      <c r="BV49" s="86"/>
      <c r="BW49" s="40"/>
      <c r="BX49" s="6"/>
      <c r="BZ49" s="6"/>
      <c r="CA49" s="6"/>
      <c r="CB49" s="144"/>
      <c r="DK49" s="86"/>
      <c r="DL49" s="86"/>
      <c r="DM49" s="86"/>
      <c r="DN49" s="86"/>
      <c r="DO49" s="86"/>
      <c r="DP49" s="86"/>
      <c r="DQ49" s="86"/>
      <c r="DR49" s="86"/>
      <c r="DS49" s="86"/>
      <c r="DT49" s="86"/>
      <c r="DU49" s="86"/>
      <c r="DV49" s="86"/>
      <c r="DW49" s="86"/>
      <c r="DX49" s="86"/>
      <c r="DY49" s="86"/>
      <c r="DZ49" s="39"/>
      <c r="EA49" s="39"/>
      <c r="EB49" s="39"/>
      <c r="EC49" s="39"/>
      <c r="ED49" s="39"/>
      <c r="EE49" s="39"/>
      <c r="EF49" s="39"/>
      <c r="EG49" s="39"/>
      <c r="EH49" s="39"/>
      <c r="EI49" s="39"/>
      <c r="EJ49" s="39"/>
      <c r="EK49" s="39"/>
      <c r="EL49" s="39"/>
      <c r="EM49" s="39"/>
      <c r="EN49" s="39"/>
      <c r="EO49" s="39"/>
      <c r="EP49" s="39"/>
      <c r="EQ49" s="39"/>
      <c r="ER49" s="39"/>
      <c r="ES49" s="39"/>
      <c r="ET49" s="39"/>
      <c r="EU49" s="39"/>
      <c r="EW49" s="2"/>
      <c r="EX49" s="2"/>
      <c r="EY49" s="2"/>
      <c r="EZ49" s="2"/>
      <c r="FA49" s="2"/>
    </row>
    <row r="50" spans="1:157" ht="12.75" customHeight="1">
      <c r="A50" s="2"/>
      <c r="B50" s="2"/>
      <c r="C50" s="73"/>
      <c r="D50" s="41"/>
      <c r="E50" s="41"/>
      <c r="F50" s="41"/>
      <c r="G50" s="41"/>
      <c r="H50" s="41"/>
      <c r="I50" s="41"/>
      <c r="J50" s="41"/>
      <c r="K50" s="41"/>
      <c r="L50" s="41"/>
      <c r="M50" s="41"/>
      <c r="N50" s="41"/>
      <c r="O50" s="41"/>
      <c r="P50" s="41"/>
      <c r="Q50" s="41"/>
      <c r="R50" s="41"/>
      <c r="S50" s="41"/>
      <c r="T50" s="41"/>
      <c r="U50" s="41"/>
      <c r="V50" s="41"/>
      <c r="W50" s="41"/>
      <c r="X50" s="41"/>
      <c r="Y50" s="41"/>
      <c r="Z50" s="41"/>
      <c r="AA50" s="41"/>
      <c r="AB50" s="41"/>
      <c r="AC50" s="41"/>
      <c r="AD50" s="41"/>
      <c r="AE50" s="41"/>
      <c r="AF50" s="41"/>
      <c r="AG50" s="41"/>
      <c r="AH50" s="41"/>
      <c r="AI50" s="41"/>
      <c r="AJ50" s="41"/>
      <c r="AK50" s="41"/>
      <c r="AL50" s="41"/>
      <c r="AM50" s="41"/>
      <c r="AN50" s="41"/>
      <c r="AO50" s="41"/>
      <c r="AP50" s="41"/>
      <c r="AQ50" s="41"/>
      <c r="AR50" s="41"/>
      <c r="AS50" s="41"/>
      <c r="AT50" s="41"/>
      <c r="AU50" s="41"/>
      <c r="AV50" s="41"/>
      <c r="AW50" s="41"/>
      <c r="AX50" s="41"/>
      <c r="AY50" s="41"/>
      <c r="AZ50" s="41"/>
      <c r="BA50" s="41"/>
      <c r="BB50" s="41"/>
      <c r="BC50" s="41"/>
      <c r="BD50" s="41"/>
      <c r="BE50" s="41"/>
      <c r="BF50" s="41"/>
      <c r="BG50" s="41"/>
      <c r="BH50" s="41"/>
      <c r="BI50" s="41"/>
      <c r="BJ50" s="41"/>
      <c r="BK50" s="41"/>
      <c r="BL50" s="41"/>
      <c r="BM50" s="41"/>
      <c r="BN50" s="41"/>
      <c r="BO50" s="41"/>
      <c r="BP50" s="41"/>
      <c r="BQ50" s="41"/>
      <c r="BR50" s="41"/>
      <c r="BS50" s="41"/>
      <c r="BT50" s="41"/>
      <c r="BU50" s="41"/>
      <c r="BV50" s="41"/>
      <c r="BW50" s="40"/>
      <c r="EW50" s="2"/>
      <c r="EX50" s="2"/>
      <c r="EY50" s="2"/>
      <c r="EZ50" s="2"/>
      <c r="FA50" s="2"/>
    </row>
  </sheetData>
  <mergeCells count="730">
    <mergeCell ref="DB1:DI2"/>
    <mergeCell ref="DJ1:EH2"/>
    <mergeCell ref="C3:C16"/>
    <mergeCell ref="D3:F7"/>
    <mergeCell ref="G3:K3"/>
    <mergeCell ref="AW3:BC3"/>
    <mergeCell ref="BD3:BV3"/>
    <mergeCell ref="CC3:CE7"/>
    <mergeCell ref="G4:H7"/>
    <mergeCell ref="I4:AV7"/>
    <mergeCell ref="AW4:BC4"/>
    <mergeCell ref="BD4:BE4"/>
    <mergeCell ref="BF4:BG4"/>
    <mergeCell ref="BI4:BJ4"/>
    <mergeCell ref="BL4:BM4"/>
    <mergeCell ref="CP1:CV2"/>
    <mergeCell ref="CW1:DA2"/>
    <mergeCell ref="EE4:EF4"/>
    <mergeCell ref="EH4:EI4"/>
    <mergeCell ref="EC6:EU6"/>
    <mergeCell ref="EJ8:EU8"/>
    <mergeCell ref="D9:Q10"/>
    <mergeCell ref="R9:S9"/>
    <mergeCell ref="Y9:Z9"/>
    <mergeCell ref="EK4:EL4"/>
    <mergeCell ref="EM4:EN4"/>
    <mergeCell ref="EP4:EQ4"/>
    <mergeCell ref="ES4:ET4"/>
    <mergeCell ref="BN4:BO4"/>
    <mergeCell ref="BQ4:BR4"/>
    <mergeCell ref="BT4:BU4"/>
    <mergeCell ref="CH4:DU7"/>
    <mergeCell ref="DV4:EB4"/>
    <mergeCell ref="EC4:ED4"/>
    <mergeCell ref="AY7:BU7"/>
    <mergeCell ref="DX7:ET7"/>
    <mergeCell ref="CF3:CG7"/>
    <mergeCell ref="DV3:EB3"/>
    <mergeCell ref="EC3:EU3"/>
    <mergeCell ref="AW5:BC5"/>
    <mergeCell ref="BD5:BV5"/>
    <mergeCell ref="DV5:EB5"/>
    <mergeCell ref="EC5:EU5"/>
    <mergeCell ref="AW6:AX7"/>
    <mergeCell ref="AY6:BC6"/>
    <mergeCell ref="BD6:BV6"/>
    <mergeCell ref="DV6:DW7"/>
    <mergeCell ref="DX6:EB6"/>
    <mergeCell ref="AE9:AG9"/>
    <mergeCell ref="AW9:AX9"/>
    <mergeCell ref="BI9:BJ9"/>
    <mergeCell ref="D8:Q8"/>
    <mergeCell ref="R8:AG8"/>
    <mergeCell ref="AH8:AX8"/>
    <mergeCell ref="AY8:BJ8"/>
    <mergeCell ref="BK8:BV8"/>
    <mergeCell ref="CC8:CP8"/>
    <mergeCell ref="CC9:CP10"/>
    <mergeCell ref="CQ9:CR9"/>
    <mergeCell ref="CX9:CY9"/>
    <mergeCell ref="DD9:DF9"/>
    <mergeCell ref="DV9:DW9"/>
    <mergeCell ref="EH9:EI9"/>
    <mergeCell ref="DX10:EI10"/>
    <mergeCell ref="CQ8:DF8"/>
    <mergeCell ref="DG8:DW8"/>
    <mergeCell ref="DX8:EI8"/>
    <mergeCell ref="ES11:EU13"/>
    <mergeCell ref="D12:J13"/>
    <mergeCell ref="K12:M13"/>
    <mergeCell ref="CC12:CI13"/>
    <mergeCell ref="CJ12:CL13"/>
    <mergeCell ref="AC13:AH13"/>
    <mergeCell ref="AO13:AS13"/>
    <mergeCell ref="AY13:BC13"/>
    <mergeCell ref="EJ10:EU10"/>
    <mergeCell ref="D11:M11"/>
    <mergeCell ref="N11:Z13"/>
    <mergeCell ref="AE11:AZ12"/>
    <mergeCell ref="BE11:BH13"/>
    <mergeCell ref="BK11:BQ12"/>
    <mergeCell ref="BT11:BV13"/>
    <mergeCell ref="CC11:CL11"/>
    <mergeCell ref="CM11:CY13"/>
    <mergeCell ref="DD11:DY12"/>
    <mergeCell ref="R10:AG10"/>
    <mergeCell ref="AH10:AX10"/>
    <mergeCell ref="AY10:BJ10"/>
    <mergeCell ref="BK10:BV10"/>
    <mergeCell ref="CQ10:DF10"/>
    <mergeCell ref="DG10:DW10"/>
    <mergeCell ref="D14:F14"/>
    <mergeCell ref="G14:J14"/>
    <mergeCell ref="K14:M15"/>
    <mergeCell ref="T14:U14"/>
    <mergeCell ref="Y14:Z14"/>
    <mergeCell ref="AD14:AE14"/>
    <mergeCell ref="AF14:AJ14"/>
    <mergeCell ref="AM14:AO14"/>
    <mergeCell ref="AS14:AT14"/>
    <mergeCell ref="DC14:DD14"/>
    <mergeCell ref="DE14:DI14"/>
    <mergeCell ref="AU14:AW14"/>
    <mergeCell ref="AZ14:BA14"/>
    <mergeCell ref="BB14:BD14"/>
    <mergeCell ref="BK14:BL14"/>
    <mergeCell ref="BN14:BO14"/>
    <mergeCell ref="CC14:CE14"/>
    <mergeCell ref="EP13:ER13"/>
    <mergeCell ref="BK13:BN13"/>
    <mergeCell ref="BQ13:BS13"/>
    <mergeCell ref="DB13:DG13"/>
    <mergeCell ref="DN13:DR13"/>
    <mergeCell ref="DX13:EB13"/>
    <mergeCell ref="EJ13:EM13"/>
    <mergeCell ref="ED11:EG13"/>
    <mergeCell ref="EJ11:EP12"/>
    <mergeCell ref="BI15:BL15"/>
    <mergeCell ref="BM15:BP15"/>
    <mergeCell ref="BQ15:BS15"/>
    <mergeCell ref="BT15:BV15"/>
    <mergeCell ref="EM14:EN14"/>
    <mergeCell ref="D15:F15"/>
    <mergeCell ref="G15:J15"/>
    <mergeCell ref="N15:Z15"/>
    <mergeCell ref="AA15:AE15"/>
    <mergeCell ref="AF15:AJ15"/>
    <mergeCell ref="AK15:AO15"/>
    <mergeCell ref="AP15:AT15"/>
    <mergeCell ref="AU15:AW15"/>
    <mergeCell ref="AX15:BA15"/>
    <mergeCell ref="DL14:DN14"/>
    <mergeCell ref="DR14:DS14"/>
    <mergeCell ref="DT14:DV14"/>
    <mergeCell ref="DY14:DZ14"/>
    <mergeCell ref="EA14:EC14"/>
    <mergeCell ref="EJ14:EK14"/>
    <mergeCell ref="CF14:CI14"/>
    <mergeCell ref="CJ14:CL15"/>
    <mergeCell ref="CS14:CT14"/>
    <mergeCell ref="CX14:CY14"/>
    <mergeCell ref="EL15:EO15"/>
    <mergeCell ref="EP15:ER15"/>
    <mergeCell ref="ES15:EU15"/>
    <mergeCell ref="D16:T16"/>
    <mergeCell ref="U16:AO16"/>
    <mergeCell ref="AP16:BG16"/>
    <mergeCell ref="BH16:BV16"/>
    <mergeCell ref="CC16:CS16"/>
    <mergeCell ref="CT16:DN16"/>
    <mergeCell ref="DO16:EF16"/>
    <mergeCell ref="DO15:DS15"/>
    <mergeCell ref="DT15:DV15"/>
    <mergeCell ref="DW15:DZ15"/>
    <mergeCell ref="EA15:EC15"/>
    <mergeCell ref="ED15:EG15"/>
    <mergeCell ref="EH15:EK15"/>
    <mergeCell ref="CC15:CE15"/>
    <mergeCell ref="CF15:CI15"/>
    <mergeCell ref="CM15:CY15"/>
    <mergeCell ref="CZ15:DD15"/>
    <mergeCell ref="DE15:DI15"/>
    <mergeCell ref="DJ15:DN15"/>
    <mergeCell ref="BB15:BD15"/>
    <mergeCell ref="BE15:BH15"/>
    <mergeCell ref="EG16:EU16"/>
    <mergeCell ref="G17:L17"/>
    <mergeCell ref="M17:N17"/>
    <mergeCell ref="O17:R17"/>
    <mergeCell ref="S17:T17"/>
    <mergeCell ref="AJ17:AK17"/>
    <mergeCell ref="AN17:AO17"/>
    <mergeCell ref="BF17:BG17"/>
    <mergeCell ref="BR17:BS17"/>
    <mergeCell ref="CF17:CK17"/>
    <mergeCell ref="EQ17:ER17"/>
    <mergeCell ref="D18:T18"/>
    <mergeCell ref="U18:AO18"/>
    <mergeCell ref="AP18:BG18"/>
    <mergeCell ref="BH18:BV18"/>
    <mergeCell ref="CC18:CS18"/>
    <mergeCell ref="CT18:DN18"/>
    <mergeCell ref="DO18:EF18"/>
    <mergeCell ref="EG18:EU18"/>
    <mergeCell ref="CL17:CM17"/>
    <mergeCell ref="CN17:CQ17"/>
    <mergeCell ref="CR17:CS17"/>
    <mergeCell ref="DI17:DJ17"/>
    <mergeCell ref="DM17:DN17"/>
    <mergeCell ref="EE17:EF17"/>
    <mergeCell ref="D19:G19"/>
    <mergeCell ref="CC19:CF19"/>
    <mergeCell ref="D20:BV20"/>
    <mergeCell ref="CC20:EU20"/>
    <mergeCell ref="D21:G21"/>
    <mergeCell ref="H21:L21"/>
    <mergeCell ref="M21:U21"/>
    <mergeCell ref="V21:AB21"/>
    <mergeCell ref="AC21:AK21"/>
    <mergeCell ref="AL21:AS21"/>
    <mergeCell ref="DY21:ED21"/>
    <mergeCell ref="EE21:EJ21"/>
    <mergeCell ref="EK21:EP21"/>
    <mergeCell ref="EQ21:EU21"/>
    <mergeCell ref="DB21:DJ21"/>
    <mergeCell ref="DK21:DR21"/>
    <mergeCell ref="DS21:DX21"/>
    <mergeCell ref="D22:G23"/>
    <mergeCell ref="H22:M22"/>
    <mergeCell ref="N22:U22"/>
    <mergeCell ref="V22:AC22"/>
    <mergeCell ref="AD22:AI22"/>
    <mergeCell ref="AJ22:AN22"/>
    <mergeCell ref="CG21:CK21"/>
    <mergeCell ref="CL21:CT21"/>
    <mergeCell ref="CU21:DA21"/>
    <mergeCell ref="AT21:AY21"/>
    <mergeCell ref="AZ21:BE21"/>
    <mergeCell ref="BF21:BK21"/>
    <mergeCell ref="BL21:BQ21"/>
    <mergeCell ref="BR21:BV21"/>
    <mergeCell ref="CC21:CF21"/>
    <mergeCell ref="DS22:DX22"/>
    <mergeCell ref="DY22:ED22"/>
    <mergeCell ref="EE22:EJ22"/>
    <mergeCell ref="EK22:EU22"/>
    <mergeCell ref="H23:M23"/>
    <mergeCell ref="N23:U23"/>
    <mergeCell ref="V23:AC23"/>
    <mergeCell ref="AD23:AI23"/>
    <mergeCell ref="AJ23:AN23"/>
    <mergeCell ref="AO23:AS23"/>
    <mergeCell ref="CG22:CL22"/>
    <mergeCell ref="CM22:CT22"/>
    <mergeCell ref="CU22:DB22"/>
    <mergeCell ref="DC22:DH22"/>
    <mergeCell ref="DI22:DM22"/>
    <mergeCell ref="DN22:DR22"/>
    <mergeCell ref="AO22:AS22"/>
    <mergeCell ref="AT22:AY22"/>
    <mergeCell ref="AZ22:BE22"/>
    <mergeCell ref="BF22:BK22"/>
    <mergeCell ref="BL22:BV22"/>
    <mergeCell ref="CC22:CF23"/>
    <mergeCell ref="AT23:AY23"/>
    <mergeCell ref="AZ23:BE23"/>
    <mergeCell ref="EK23:EU23"/>
    <mergeCell ref="D24:F27"/>
    <mergeCell ref="G24:K24"/>
    <mergeCell ref="L24:AD24"/>
    <mergeCell ref="AE24:AG26"/>
    <mergeCell ref="AH24:AK26"/>
    <mergeCell ref="AL24:AS27"/>
    <mergeCell ref="CG23:CL23"/>
    <mergeCell ref="CM23:CT23"/>
    <mergeCell ref="CU23:DB23"/>
    <mergeCell ref="DC23:DH23"/>
    <mergeCell ref="DI23:DM23"/>
    <mergeCell ref="DN23:DR23"/>
    <mergeCell ref="BF23:BK23"/>
    <mergeCell ref="BL23:BV23"/>
    <mergeCell ref="BR24:BV25"/>
    <mergeCell ref="CC24:CE27"/>
    <mergeCell ref="AZ26:BE27"/>
    <mergeCell ref="BF26:BK27"/>
    <mergeCell ref="BL26:BQ27"/>
    <mergeCell ref="BR26:BV27"/>
    <mergeCell ref="DS23:DX23"/>
    <mergeCell ref="DY23:ED23"/>
    <mergeCell ref="EE23:EJ23"/>
    <mergeCell ref="DY24:ED25"/>
    <mergeCell ref="EE24:EJ25"/>
    <mergeCell ref="EK24:EP25"/>
    <mergeCell ref="EQ24:EU25"/>
    <mergeCell ref="G25:K26"/>
    <mergeCell ref="L25:AB26"/>
    <mergeCell ref="AC25:AD26"/>
    <mergeCell ref="CF25:CJ26"/>
    <mergeCell ref="CK25:DA26"/>
    <mergeCell ref="DB25:DC26"/>
    <mergeCell ref="CF24:CJ24"/>
    <mergeCell ref="CK24:DC24"/>
    <mergeCell ref="DD24:DF26"/>
    <mergeCell ref="DG24:DJ26"/>
    <mergeCell ref="DK24:DR27"/>
    <mergeCell ref="DS24:DX27"/>
    <mergeCell ref="CF27:CJ27"/>
    <mergeCell ref="CL27:CM27"/>
    <mergeCell ref="CN27:CO27"/>
    <mergeCell ref="CP27:CQ27"/>
    <mergeCell ref="AT24:AY27"/>
    <mergeCell ref="AZ24:BE25"/>
    <mergeCell ref="BF24:BK25"/>
    <mergeCell ref="BL24:BQ25"/>
    <mergeCell ref="DY26:ED27"/>
    <mergeCell ref="EE26:EJ27"/>
    <mergeCell ref="EK26:EP27"/>
    <mergeCell ref="EQ26:EU27"/>
    <mergeCell ref="G27:K27"/>
    <mergeCell ref="M27:N27"/>
    <mergeCell ref="O27:P27"/>
    <mergeCell ref="Q27:R27"/>
    <mergeCell ref="S27:U27"/>
    <mergeCell ref="V27:W27"/>
    <mergeCell ref="DG27:DH27"/>
    <mergeCell ref="DI27:DJ27"/>
    <mergeCell ref="CU27:CV27"/>
    <mergeCell ref="CW27:CY27"/>
    <mergeCell ref="CZ27:DA27"/>
    <mergeCell ref="DB27:DC27"/>
    <mergeCell ref="DD27:DF27"/>
    <mergeCell ref="D28:D40"/>
    <mergeCell ref="E28:F31"/>
    <mergeCell ref="G28:K28"/>
    <mergeCell ref="L28:AD28"/>
    <mergeCell ref="AE28:AG30"/>
    <mergeCell ref="AH28:AK30"/>
    <mergeCell ref="AL28:AN40"/>
    <mergeCell ref="AO28:AP31"/>
    <mergeCell ref="CR27:CT27"/>
    <mergeCell ref="X27:Z27"/>
    <mergeCell ref="AA27:AB27"/>
    <mergeCell ref="AC27:AD27"/>
    <mergeCell ref="AE27:AG27"/>
    <mergeCell ref="AH27:AI27"/>
    <mergeCell ref="AJ27:AK27"/>
    <mergeCell ref="AU28:BJ28"/>
    <mergeCell ref="BK28:BK30"/>
    <mergeCell ref="BL28:BO30"/>
    <mergeCell ref="BP28:BV29"/>
    <mergeCell ref="CC28:CC40"/>
    <mergeCell ref="BP30:BV35"/>
    <mergeCell ref="AQ31:AT31"/>
    <mergeCell ref="AV31:AW31"/>
    <mergeCell ref="AX31:AY31"/>
    <mergeCell ref="AQ29:AT30"/>
    <mergeCell ref="AU29:BH30"/>
    <mergeCell ref="BI29:BJ30"/>
    <mergeCell ref="DN28:DO31"/>
    <mergeCell ref="DP28:DS28"/>
    <mergeCell ref="DT28:EI28"/>
    <mergeCell ref="EJ28:EJ30"/>
    <mergeCell ref="EK28:EN30"/>
    <mergeCell ref="EO28:EU29"/>
    <mergeCell ref="DP29:DS30"/>
    <mergeCell ref="DT29:EG30"/>
    <mergeCell ref="EH29:EI30"/>
    <mergeCell ref="EO30:EU35"/>
    <mergeCell ref="CD28:CE31"/>
    <mergeCell ref="CF28:CJ28"/>
    <mergeCell ref="CK28:DC28"/>
    <mergeCell ref="DD28:DF30"/>
    <mergeCell ref="DG28:DJ30"/>
    <mergeCell ref="DK28:DM40"/>
    <mergeCell ref="CF29:CJ30"/>
    <mergeCell ref="CK29:DA30"/>
    <mergeCell ref="DB29:DC30"/>
    <mergeCell ref="CU31:CV31"/>
    <mergeCell ref="AQ28:AT28"/>
    <mergeCell ref="G31:K31"/>
    <mergeCell ref="M31:N31"/>
    <mergeCell ref="O31:P31"/>
    <mergeCell ref="Q31:R31"/>
    <mergeCell ref="S31:U31"/>
    <mergeCell ref="V31:W31"/>
    <mergeCell ref="G29:K30"/>
    <mergeCell ref="L29:AB30"/>
    <mergeCell ref="AC29:AD30"/>
    <mergeCell ref="BD31:BE31"/>
    <mergeCell ref="BF31:BG31"/>
    <mergeCell ref="BI31:BJ31"/>
    <mergeCell ref="BL31:BM31"/>
    <mergeCell ref="X31:Z31"/>
    <mergeCell ref="AA31:AB31"/>
    <mergeCell ref="AC31:AD31"/>
    <mergeCell ref="AE31:AG31"/>
    <mergeCell ref="AH31:AI31"/>
    <mergeCell ref="AJ31:AK31"/>
    <mergeCell ref="DP31:EN31"/>
    <mergeCell ref="E32:F34"/>
    <mergeCell ref="G32:K32"/>
    <mergeCell ref="L32:AD32"/>
    <mergeCell ref="AE32:AG33"/>
    <mergeCell ref="AH32:AK33"/>
    <mergeCell ref="AO32:AP34"/>
    <mergeCell ref="AQ32:AT32"/>
    <mergeCell ref="AU32:BJ32"/>
    <mergeCell ref="BK32:BK33"/>
    <mergeCell ref="CW31:CY31"/>
    <mergeCell ref="CZ31:DA31"/>
    <mergeCell ref="DB31:DC31"/>
    <mergeCell ref="DD31:DF31"/>
    <mergeCell ref="DG31:DH31"/>
    <mergeCell ref="DI31:DJ31"/>
    <mergeCell ref="BN31:BO31"/>
    <mergeCell ref="CF31:CJ31"/>
    <mergeCell ref="CL31:CM31"/>
    <mergeCell ref="CN31:CO31"/>
    <mergeCell ref="CP31:CQ31"/>
    <mergeCell ref="CR31:CT31"/>
    <mergeCell ref="AZ31:BA31"/>
    <mergeCell ref="BB31:BC31"/>
    <mergeCell ref="G33:K33"/>
    <mergeCell ref="L33:AB33"/>
    <mergeCell ref="AC33:AD33"/>
    <mergeCell ref="AQ33:AT33"/>
    <mergeCell ref="AU33:BH33"/>
    <mergeCell ref="BL32:BO33"/>
    <mergeCell ref="CD32:CE34"/>
    <mergeCell ref="CF32:CJ32"/>
    <mergeCell ref="CK32:DC32"/>
    <mergeCell ref="BN34:BO34"/>
    <mergeCell ref="CF34:CJ34"/>
    <mergeCell ref="CL34:CM34"/>
    <mergeCell ref="CN34:CO34"/>
    <mergeCell ref="AJ34:AK34"/>
    <mergeCell ref="AQ34:AT34"/>
    <mergeCell ref="AV34:AW34"/>
    <mergeCell ref="AX34:AY34"/>
    <mergeCell ref="G34:K34"/>
    <mergeCell ref="M34:N34"/>
    <mergeCell ref="O34:P34"/>
    <mergeCell ref="Q34:R34"/>
    <mergeCell ref="S34:U34"/>
    <mergeCell ref="V34:W34"/>
    <mergeCell ref="X34:Z34"/>
    <mergeCell ref="AA34:AB34"/>
    <mergeCell ref="AC34:AD34"/>
    <mergeCell ref="BI33:BJ33"/>
    <mergeCell ref="CF33:CJ33"/>
    <mergeCell ref="CK33:DA33"/>
    <mergeCell ref="DB33:DC33"/>
    <mergeCell ref="DP33:DS33"/>
    <mergeCell ref="DT33:EG33"/>
    <mergeCell ref="DN32:DO34"/>
    <mergeCell ref="DP32:DS32"/>
    <mergeCell ref="DT32:EI32"/>
    <mergeCell ref="DD34:DF34"/>
    <mergeCell ref="DG34:DH34"/>
    <mergeCell ref="DI34:DJ34"/>
    <mergeCell ref="DP34:EN34"/>
    <mergeCell ref="CW34:CY34"/>
    <mergeCell ref="CZ34:DA34"/>
    <mergeCell ref="DB34:DC34"/>
    <mergeCell ref="EJ32:EJ33"/>
    <mergeCell ref="EK32:EN33"/>
    <mergeCell ref="DD32:DF33"/>
    <mergeCell ref="DG32:DJ33"/>
    <mergeCell ref="EH33:EI33"/>
    <mergeCell ref="E35:F37"/>
    <mergeCell ref="G35:K35"/>
    <mergeCell ref="L35:AD35"/>
    <mergeCell ref="AE35:AG36"/>
    <mergeCell ref="AH35:AK36"/>
    <mergeCell ref="AO35:AP37"/>
    <mergeCell ref="CP34:CQ34"/>
    <mergeCell ref="CR34:CT34"/>
    <mergeCell ref="CU34:CV34"/>
    <mergeCell ref="AZ34:BA34"/>
    <mergeCell ref="BB34:BC34"/>
    <mergeCell ref="BD34:BE34"/>
    <mergeCell ref="BF34:BG34"/>
    <mergeCell ref="BI34:BJ34"/>
    <mergeCell ref="BL34:BM34"/>
    <mergeCell ref="AE34:AG34"/>
    <mergeCell ref="AH34:AI34"/>
    <mergeCell ref="AQ35:AT35"/>
    <mergeCell ref="AU35:BJ35"/>
    <mergeCell ref="BK35:BK36"/>
    <mergeCell ref="BL35:BO36"/>
    <mergeCell ref="CD35:CE37"/>
    <mergeCell ref="CF35:CJ35"/>
    <mergeCell ref="AX37:AY37"/>
    <mergeCell ref="AC37:AD37"/>
    <mergeCell ref="AE37:AG37"/>
    <mergeCell ref="AH37:AI37"/>
    <mergeCell ref="AJ37:AK37"/>
    <mergeCell ref="AQ37:AT37"/>
    <mergeCell ref="AV37:AW37"/>
    <mergeCell ref="EH36:EI36"/>
    <mergeCell ref="AZ37:BA37"/>
    <mergeCell ref="BB37:BC37"/>
    <mergeCell ref="BD37:BE37"/>
    <mergeCell ref="BP36:BV36"/>
    <mergeCell ref="CF36:CJ36"/>
    <mergeCell ref="DD35:DF36"/>
    <mergeCell ref="DG35:DJ36"/>
    <mergeCell ref="DN35:DO37"/>
    <mergeCell ref="CR37:CT37"/>
    <mergeCell ref="CU37:CV37"/>
    <mergeCell ref="CW37:CY37"/>
    <mergeCell ref="G37:K37"/>
    <mergeCell ref="M37:N37"/>
    <mergeCell ref="O37:P37"/>
    <mergeCell ref="Q37:R37"/>
    <mergeCell ref="S37:U37"/>
    <mergeCell ref="V37:W37"/>
    <mergeCell ref="X37:Z37"/>
    <mergeCell ref="AA37:AB37"/>
    <mergeCell ref="EJ35:EJ36"/>
    <mergeCell ref="G36:K36"/>
    <mergeCell ref="L36:AB36"/>
    <mergeCell ref="AC36:AD36"/>
    <mergeCell ref="AQ36:AT36"/>
    <mergeCell ref="AU36:BH36"/>
    <mergeCell ref="BI36:BJ36"/>
    <mergeCell ref="BF37:BG37"/>
    <mergeCell ref="BI37:BJ37"/>
    <mergeCell ref="BL37:BM37"/>
    <mergeCell ref="BN37:BO37"/>
    <mergeCell ref="BP37:BV40"/>
    <mergeCell ref="CF37:CJ37"/>
    <mergeCell ref="BL40:BM40"/>
    <mergeCell ref="DP35:DS35"/>
    <mergeCell ref="DT35:EI35"/>
    <mergeCell ref="EJ38:EJ39"/>
    <mergeCell ref="EK38:EN39"/>
    <mergeCell ref="CF39:CJ39"/>
    <mergeCell ref="CK39:DA39"/>
    <mergeCell ref="CK38:DC38"/>
    <mergeCell ref="DD38:DF39"/>
    <mergeCell ref="DG38:DJ39"/>
    <mergeCell ref="DN38:DO40"/>
    <mergeCell ref="EO36:EU40"/>
    <mergeCell ref="EK35:EN36"/>
    <mergeCell ref="CK36:DA36"/>
    <mergeCell ref="DB36:DC36"/>
    <mergeCell ref="DP36:DS36"/>
    <mergeCell ref="DT36:EG36"/>
    <mergeCell ref="CK35:DC35"/>
    <mergeCell ref="CZ37:DA37"/>
    <mergeCell ref="DB37:DC37"/>
    <mergeCell ref="DD37:DF37"/>
    <mergeCell ref="DG37:DH37"/>
    <mergeCell ref="DI37:DJ37"/>
    <mergeCell ref="DP37:EN37"/>
    <mergeCell ref="CL37:CM37"/>
    <mergeCell ref="CN37:CO37"/>
    <mergeCell ref="CP37:CQ37"/>
    <mergeCell ref="E38:F40"/>
    <mergeCell ref="G38:K38"/>
    <mergeCell ref="L38:AD38"/>
    <mergeCell ref="AE38:AG39"/>
    <mergeCell ref="AH38:AK39"/>
    <mergeCell ref="AO38:AP40"/>
    <mergeCell ref="G40:K40"/>
    <mergeCell ref="M40:N40"/>
    <mergeCell ref="O40:P40"/>
    <mergeCell ref="Q40:R40"/>
    <mergeCell ref="G39:K39"/>
    <mergeCell ref="L39:AB39"/>
    <mergeCell ref="AC39:AD39"/>
    <mergeCell ref="AH40:AI40"/>
    <mergeCell ref="AJ40:AK40"/>
    <mergeCell ref="S40:U40"/>
    <mergeCell ref="V40:W40"/>
    <mergeCell ref="X40:Z40"/>
    <mergeCell ref="AA40:AB40"/>
    <mergeCell ref="AC40:AD40"/>
    <mergeCell ref="AE40:AG40"/>
    <mergeCell ref="DP38:DS38"/>
    <mergeCell ref="DT38:EI38"/>
    <mergeCell ref="DB39:DC39"/>
    <mergeCell ref="DP39:DS39"/>
    <mergeCell ref="DT39:EG39"/>
    <mergeCell ref="EH39:EI39"/>
    <mergeCell ref="AQ38:AT38"/>
    <mergeCell ref="AU38:BJ38"/>
    <mergeCell ref="BK38:BK39"/>
    <mergeCell ref="BL38:BO39"/>
    <mergeCell ref="AQ39:AT39"/>
    <mergeCell ref="AU39:BH39"/>
    <mergeCell ref="BI39:BJ39"/>
    <mergeCell ref="CD38:CE40"/>
    <mergeCell ref="CF38:CJ38"/>
    <mergeCell ref="AX40:AY40"/>
    <mergeCell ref="AZ40:BA40"/>
    <mergeCell ref="CZ40:DA40"/>
    <mergeCell ref="BB40:BC40"/>
    <mergeCell ref="BD40:BE40"/>
    <mergeCell ref="BF40:BG40"/>
    <mergeCell ref="BI40:BJ40"/>
    <mergeCell ref="AQ40:AT40"/>
    <mergeCell ref="AV40:AW40"/>
    <mergeCell ref="BN40:BO40"/>
    <mergeCell ref="CF40:CJ40"/>
    <mergeCell ref="DB40:DC40"/>
    <mergeCell ref="DD40:DF40"/>
    <mergeCell ref="DG40:DH40"/>
    <mergeCell ref="DI40:DJ40"/>
    <mergeCell ref="DP40:EN40"/>
    <mergeCell ref="CL40:CM40"/>
    <mergeCell ref="CN40:CO40"/>
    <mergeCell ref="CP40:CQ40"/>
    <mergeCell ref="CR40:CT40"/>
    <mergeCell ref="CU40:CV40"/>
    <mergeCell ref="CW40:CY40"/>
    <mergeCell ref="BH41:BT42"/>
    <mergeCell ref="BE43:BO43"/>
    <mergeCell ref="BP43:BQ43"/>
    <mergeCell ref="BR43:BT43"/>
    <mergeCell ref="AY44:BA44"/>
    <mergeCell ref="D41:E43"/>
    <mergeCell ref="F41:H43"/>
    <mergeCell ref="I41:K43"/>
    <mergeCell ref="L41:M43"/>
    <mergeCell ref="N41:P43"/>
    <mergeCell ref="Q41:X41"/>
    <mergeCell ref="Q42:T43"/>
    <mergeCell ref="U42:X43"/>
    <mergeCell ref="BP44:BQ44"/>
    <mergeCell ref="BR44:BT44"/>
    <mergeCell ref="EQ43:ES43"/>
    <mergeCell ref="DU44:DW44"/>
    <mergeCell ref="CC41:CD43"/>
    <mergeCell ref="CE41:CG43"/>
    <mergeCell ref="CH41:CJ43"/>
    <mergeCell ref="CK41:CL43"/>
    <mergeCell ref="CM41:CO43"/>
    <mergeCell ref="CP41:CW41"/>
    <mergeCell ref="CP42:CS43"/>
    <mergeCell ref="CT42:CW43"/>
    <mergeCell ref="EA44:EC44"/>
    <mergeCell ref="ED44:EN44"/>
    <mergeCell ref="EO44:EP44"/>
    <mergeCell ref="EQ44:ES44"/>
    <mergeCell ref="C43:C47"/>
    <mergeCell ref="AN43:AR43"/>
    <mergeCell ref="AS43:AU43"/>
    <mergeCell ref="AV43:AX43"/>
    <mergeCell ref="AY43:BA43"/>
    <mergeCell ref="BB43:BD43"/>
    <mergeCell ref="AG44:AJ44"/>
    <mergeCell ref="AN44:AR44"/>
    <mergeCell ref="AS44:AU44"/>
    <mergeCell ref="AV44:AX44"/>
    <mergeCell ref="Y41:AB43"/>
    <mergeCell ref="AC41:AF43"/>
    <mergeCell ref="AG41:AJ43"/>
    <mergeCell ref="AK41:AM44"/>
    <mergeCell ref="AN41:BD42"/>
    <mergeCell ref="AK45:AL45"/>
    <mergeCell ref="AM45:AN45"/>
    <mergeCell ref="AO45:AQ45"/>
    <mergeCell ref="ET43:EU43"/>
    <mergeCell ref="D44:E44"/>
    <mergeCell ref="F44:H44"/>
    <mergeCell ref="I44:K44"/>
    <mergeCell ref="L44:M44"/>
    <mergeCell ref="N44:P44"/>
    <mergeCell ref="Q44:T44"/>
    <mergeCell ref="U44:X44"/>
    <mergeCell ref="Y44:AB44"/>
    <mergeCell ref="AC44:AF44"/>
    <mergeCell ref="BU43:BV43"/>
    <mergeCell ref="DM43:DQ43"/>
    <mergeCell ref="DR43:DT43"/>
    <mergeCell ref="DU43:DW43"/>
    <mergeCell ref="DX43:DZ43"/>
    <mergeCell ref="EA43:EC43"/>
    <mergeCell ref="CX41:DA43"/>
    <mergeCell ref="DB41:DE43"/>
    <mergeCell ref="DF41:DI43"/>
    <mergeCell ref="DJ41:DL44"/>
    <mergeCell ref="DM41:EC42"/>
    <mergeCell ref="EG41:ES42"/>
    <mergeCell ref="ED43:EN43"/>
    <mergeCell ref="EO43:EP43"/>
    <mergeCell ref="ET44:EU44"/>
    <mergeCell ref="CT44:CW44"/>
    <mergeCell ref="CX44:DA44"/>
    <mergeCell ref="DB44:DE44"/>
    <mergeCell ref="DF44:DI44"/>
    <mergeCell ref="DM44:DQ44"/>
    <mergeCell ref="DR44:DT44"/>
    <mergeCell ref="D45:E47"/>
    <mergeCell ref="F45:M45"/>
    <mergeCell ref="N45:O45"/>
    <mergeCell ref="P45:Q45"/>
    <mergeCell ref="R45:S45"/>
    <mergeCell ref="T45:V45"/>
    <mergeCell ref="F46:M46"/>
    <mergeCell ref="F47:M47"/>
    <mergeCell ref="DX44:DZ44"/>
    <mergeCell ref="CC44:CD44"/>
    <mergeCell ref="CE44:CG44"/>
    <mergeCell ref="CH44:CJ44"/>
    <mergeCell ref="CK44:CL44"/>
    <mergeCell ref="CM44:CO44"/>
    <mergeCell ref="CP44:CS44"/>
    <mergeCell ref="BB44:BD44"/>
    <mergeCell ref="BE44:BO44"/>
    <mergeCell ref="BU44:BV44"/>
    <mergeCell ref="CB44:CB48"/>
    <mergeCell ref="BB47:BD47"/>
    <mergeCell ref="BE47:BI47"/>
    <mergeCell ref="BJ47:BV47"/>
    <mergeCell ref="CE45:CL45"/>
    <mergeCell ref="CM45:CN45"/>
    <mergeCell ref="N46:BV46"/>
    <mergeCell ref="CE46:CL46"/>
    <mergeCell ref="CM46:EU46"/>
    <mergeCell ref="N47:BA47"/>
    <mergeCell ref="W45:X45"/>
    <mergeCell ref="Y45:AA45"/>
    <mergeCell ref="AB45:AC45"/>
    <mergeCell ref="AD45:AE45"/>
    <mergeCell ref="AF45:AH45"/>
    <mergeCell ref="AI45:AJ45"/>
    <mergeCell ref="CE47:CL47"/>
    <mergeCell ref="CM47:DZ47"/>
    <mergeCell ref="EA47:EC47"/>
    <mergeCell ref="ED47:EH47"/>
    <mergeCell ref="EI47:EU47"/>
    <mergeCell ref="D48:AQ48"/>
    <mergeCell ref="CC48:CJ48"/>
    <mergeCell ref="CC45:CD47"/>
    <mergeCell ref="CR48:DA48"/>
    <mergeCell ref="DC45:DD45"/>
    <mergeCell ref="DE45:DG45"/>
    <mergeCell ref="DH45:DI45"/>
    <mergeCell ref="DJ45:DK45"/>
    <mergeCell ref="DL45:DM45"/>
    <mergeCell ref="DN45:DP45"/>
    <mergeCell ref="CO45:CP45"/>
    <mergeCell ref="CQ45:CR45"/>
    <mergeCell ref="CS45:CU45"/>
    <mergeCell ref="CV45:CW45"/>
    <mergeCell ref="CX45:CZ45"/>
    <mergeCell ref="DA45:DB45"/>
  </mergeCells>
  <phoneticPr fontId="2"/>
  <printOptions verticalCentered="1"/>
  <pageMargins left="0" right="0" top="0" bottom="0" header="0" footer="0"/>
  <pageSetup paperSize="9" scale="62" orientation="landscape" errors="NA" verticalDpi="360" r:id="rId1"/>
  <headerFooter alignWithMargins="0"/>
  <drawing r:id="rId2"/>
  <legacyDrawing r:id="rId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dimension ref="A1:FA50"/>
  <sheetViews>
    <sheetView showGridLines="0" showZeros="0" zoomScale="70" zoomScaleNormal="70" workbookViewId="0">
      <selection activeCell="DZ55" sqref="DZ55"/>
    </sheetView>
  </sheetViews>
  <sheetFormatPr defaultRowHeight="13.5"/>
  <cols>
    <col min="1" max="1" width="1" customWidth="1"/>
    <col min="2" max="3" width="2.75" customWidth="1"/>
    <col min="4" max="4" width="4" customWidth="1"/>
    <col min="5" max="6" width="0.875" customWidth="1"/>
    <col min="7" max="7" width="1.375" customWidth="1"/>
    <col min="8" max="8" width="2" customWidth="1"/>
    <col min="9" max="9" width="1.375" customWidth="1"/>
    <col min="10" max="10" width="1.125" customWidth="1"/>
    <col min="11" max="11" width="1.625" customWidth="1"/>
    <col min="12" max="12" width="3.25" customWidth="1"/>
    <col min="13" max="13" width="1.125" customWidth="1"/>
    <col min="14" max="14" width="2" customWidth="1"/>
    <col min="15" max="15" width="0.875" customWidth="1"/>
    <col min="16" max="16" width="1.75" customWidth="1"/>
    <col min="17" max="17" width="1" customWidth="1"/>
    <col min="18" max="18" width="1.75" customWidth="1"/>
    <col min="19" max="21" width="0.875" customWidth="1"/>
    <col min="22" max="23" width="1.5" customWidth="1"/>
    <col min="24" max="24" width="1.25" customWidth="1"/>
    <col min="25" max="25" width="1.125" customWidth="1"/>
    <col min="26" max="26" width="0.75" customWidth="1"/>
    <col min="27" max="27" width="1.375" customWidth="1"/>
    <col min="28" max="28" width="1.5" customWidth="1"/>
    <col min="29" max="29" width="1.25" customWidth="1"/>
    <col min="30" max="31" width="1.375" customWidth="1"/>
    <col min="32" max="33" width="0.875" customWidth="1"/>
    <col min="34" max="34" width="1.375" customWidth="1"/>
    <col min="35" max="35" width="1.625" customWidth="1"/>
    <col min="36" max="37" width="1.375" customWidth="1"/>
    <col min="38" max="38" width="1.25" customWidth="1"/>
    <col min="39" max="39" width="2" customWidth="1"/>
    <col min="40" max="42" width="0.875" customWidth="1"/>
    <col min="43" max="43" width="1" customWidth="1"/>
    <col min="44" max="44" width="2.125" customWidth="1"/>
    <col min="45" max="45" width="1.75" customWidth="1"/>
    <col min="46" max="46" width="1.375" customWidth="1"/>
    <col min="47" max="47" width="2.5" customWidth="1"/>
    <col min="48" max="48" width="1.125" customWidth="1"/>
    <col min="49" max="49" width="1.875" customWidth="1"/>
    <col min="50" max="50" width="1.75" customWidth="1"/>
    <col min="51" max="51" width="1.375" customWidth="1"/>
    <col min="52" max="52" width="2" customWidth="1"/>
    <col min="53" max="53" width="1.25" customWidth="1"/>
    <col min="54" max="54" width="1.125" customWidth="1"/>
    <col min="55" max="55" width="2.25" customWidth="1"/>
    <col min="56" max="56" width="1.5" customWidth="1"/>
    <col min="57" max="57" width="1.625" customWidth="1"/>
    <col min="58" max="58" width="1.25" customWidth="1"/>
    <col min="59" max="59" width="2" customWidth="1"/>
    <col min="60" max="60" width="2.75" customWidth="1"/>
    <col min="61" max="61" width="1.5" customWidth="1"/>
    <col min="62" max="62" width="1.625" customWidth="1"/>
    <col min="63" max="63" width="2.875" customWidth="1"/>
    <col min="64" max="64" width="0.875" customWidth="1"/>
    <col min="65" max="65" width="2" customWidth="1"/>
    <col min="66" max="66" width="1.625" customWidth="1"/>
    <col min="67" max="67" width="1.25" customWidth="1"/>
    <col min="68" max="68" width="2.625" customWidth="1"/>
    <col min="69" max="69" width="2.375" customWidth="1"/>
    <col min="70" max="70" width="1.125" customWidth="1"/>
    <col min="71" max="71" width="2.625" customWidth="1"/>
    <col min="72" max="72" width="1.125" customWidth="1"/>
    <col min="73" max="73" width="2" customWidth="1"/>
    <col min="74" max="74" width="3.25" customWidth="1"/>
    <col min="75" max="79" width="0.875" customWidth="1"/>
    <col min="80" max="80" width="2.625" customWidth="1"/>
    <col min="81" max="81" width="4" customWidth="1"/>
    <col min="82" max="83" width="0.875" customWidth="1"/>
    <col min="84" max="84" width="1.375" customWidth="1"/>
    <col min="85" max="85" width="2" customWidth="1"/>
    <col min="86" max="86" width="1.375" customWidth="1"/>
    <col min="87" max="87" width="1.125" customWidth="1"/>
    <col min="88" max="88" width="1.625" customWidth="1"/>
    <col min="89" max="89" width="3.25" customWidth="1"/>
    <col min="90" max="90" width="1.125" customWidth="1"/>
    <col min="91" max="91" width="2" customWidth="1"/>
    <col min="92" max="92" width="0.875" customWidth="1"/>
    <col min="93" max="93" width="1.75" customWidth="1"/>
    <col min="94" max="94" width="1" customWidth="1"/>
    <col min="95" max="95" width="1.75" customWidth="1"/>
    <col min="96" max="98" width="0.875" customWidth="1"/>
    <col min="99" max="100" width="1.5" customWidth="1"/>
    <col min="101" max="101" width="1.25" customWidth="1"/>
    <col min="102" max="102" width="1.125" customWidth="1"/>
    <col min="103" max="103" width="0.75" customWidth="1"/>
    <col min="104" max="104" width="1.375" customWidth="1"/>
    <col min="105" max="105" width="1.5" customWidth="1"/>
    <col min="106" max="106" width="1.25" customWidth="1"/>
    <col min="107" max="108" width="1.375" customWidth="1"/>
    <col min="109" max="110" width="0.875" customWidth="1"/>
    <col min="111" max="111" width="1.375" customWidth="1"/>
    <col min="112" max="112" width="1.625" customWidth="1"/>
    <col min="113" max="114" width="1.375" customWidth="1"/>
    <col min="115" max="115" width="1.25" customWidth="1"/>
    <col min="116" max="116" width="2" customWidth="1"/>
    <col min="117" max="119" width="0.875" customWidth="1"/>
    <col min="120" max="120" width="1" customWidth="1"/>
    <col min="121" max="121" width="2.125" customWidth="1"/>
    <col min="122" max="122" width="1.75" customWidth="1"/>
    <col min="123" max="123" width="1.375" customWidth="1"/>
    <col min="124" max="124" width="2.5" customWidth="1"/>
    <col min="125" max="125" width="1.125" customWidth="1"/>
    <col min="126" max="126" width="1.875" customWidth="1"/>
    <col min="127" max="127" width="1.75" customWidth="1"/>
    <col min="128" max="128" width="1.375" customWidth="1"/>
    <col min="129" max="129" width="2" customWidth="1"/>
    <col min="130" max="130" width="1.25" customWidth="1"/>
    <col min="131" max="131" width="1" customWidth="1"/>
    <col min="132" max="132" width="2.25" customWidth="1"/>
    <col min="133" max="133" width="1.5" customWidth="1"/>
    <col min="134" max="134" width="1.625" customWidth="1"/>
    <col min="135" max="135" width="1.25" customWidth="1"/>
    <col min="136" max="136" width="1.875" customWidth="1"/>
    <col min="137" max="137" width="2.75" customWidth="1"/>
    <col min="138" max="138" width="1.5" customWidth="1"/>
    <col min="139" max="139" width="1.625" customWidth="1"/>
    <col min="140" max="140" width="2.875" customWidth="1"/>
    <col min="141" max="141" width="0.875" customWidth="1"/>
    <col min="142" max="142" width="2" customWidth="1"/>
    <col min="143" max="143" width="1.625" customWidth="1"/>
    <col min="144" max="144" width="1.25" customWidth="1"/>
    <col min="145" max="145" width="2.625" customWidth="1"/>
    <col min="146" max="146" width="2.375" customWidth="1"/>
    <col min="147" max="147" width="1.125" customWidth="1"/>
    <col min="148" max="148" width="2.625" customWidth="1"/>
    <col min="149" max="149" width="1.125" customWidth="1"/>
    <col min="150" max="150" width="2" customWidth="1"/>
    <col min="151" max="151" width="3.25" customWidth="1"/>
    <col min="152" max="157" width="1" customWidth="1"/>
  </cols>
  <sheetData>
    <row r="1" spans="1:157" ht="9.75" customHeight="1">
      <c r="A1" s="2"/>
      <c r="B1" s="2"/>
      <c r="C1" s="2"/>
      <c r="D1" s="170" t="s">
        <v>30</v>
      </c>
      <c r="E1" s="171"/>
      <c r="F1" s="171"/>
      <c r="G1" s="171"/>
      <c r="H1" s="171"/>
      <c r="I1" s="171"/>
      <c r="J1" s="171"/>
      <c r="K1" s="171"/>
      <c r="L1" s="171"/>
      <c r="M1" s="171"/>
      <c r="N1" s="171"/>
      <c r="O1" s="171"/>
      <c r="P1" s="171"/>
      <c r="Q1" s="171"/>
      <c r="R1" s="171"/>
      <c r="S1" s="171"/>
      <c r="T1" s="171"/>
      <c r="U1" s="171"/>
      <c r="V1" s="171"/>
      <c r="W1" s="171"/>
      <c r="X1" s="171"/>
      <c r="Y1" s="171"/>
      <c r="Z1" s="171"/>
      <c r="AA1" s="171"/>
      <c r="AB1" s="171"/>
      <c r="AC1" s="171"/>
      <c r="AD1" s="171"/>
      <c r="AE1" s="171"/>
      <c r="AF1" s="171"/>
      <c r="AG1" s="171"/>
      <c r="AH1" s="171"/>
      <c r="AI1" s="171"/>
      <c r="AJ1" s="171"/>
      <c r="AK1" s="171"/>
      <c r="AL1" s="171"/>
      <c r="AM1" s="171"/>
      <c r="AN1" s="171"/>
      <c r="AO1" s="171"/>
      <c r="AP1" s="171"/>
      <c r="AQ1" s="170" t="s">
        <v>72</v>
      </c>
      <c r="AR1" s="171"/>
      <c r="AS1" s="171"/>
      <c r="AT1" s="171"/>
      <c r="AU1" s="171"/>
      <c r="AV1" s="171"/>
      <c r="AW1" s="171"/>
      <c r="AX1" s="171"/>
      <c r="AY1" s="171"/>
      <c r="AZ1" s="171"/>
      <c r="BA1" s="171"/>
      <c r="BB1" s="171"/>
      <c r="BC1" s="170" t="s">
        <v>71</v>
      </c>
      <c r="BD1" s="171"/>
      <c r="BE1" s="171"/>
      <c r="BF1" s="171"/>
      <c r="BG1" s="171"/>
      <c r="BH1" s="171"/>
      <c r="BI1" s="171"/>
      <c r="BJ1" s="171"/>
      <c r="BK1" s="171"/>
      <c r="BL1" s="191"/>
      <c r="BM1" s="172" t="s">
        <v>30</v>
      </c>
      <c r="BN1" s="173"/>
      <c r="BO1" s="173"/>
      <c r="BP1" s="173"/>
      <c r="BQ1" s="173"/>
      <c r="BR1" s="173"/>
      <c r="BS1" s="173"/>
      <c r="BT1" s="173"/>
      <c r="BU1" s="173"/>
      <c r="BV1" s="174"/>
      <c r="BW1" s="2"/>
      <c r="BX1" s="2"/>
      <c r="BY1" s="2"/>
      <c r="BZ1" s="2"/>
      <c r="CA1" s="2"/>
      <c r="CB1" s="2"/>
      <c r="CC1" s="2"/>
      <c r="CD1" s="2"/>
      <c r="CE1" s="2"/>
      <c r="CF1" s="2"/>
      <c r="CG1" s="56"/>
      <c r="CH1" s="56"/>
      <c r="CI1" s="56"/>
      <c r="CJ1" s="56"/>
      <c r="CK1" s="56"/>
      <c r="CL1" s="56"/>
      <c r="CM1" s="56"/>
      <c r="CN1" s="56"/>
      <c r="CO1" s="56"/>
      <c r="CP1" s="428" t="s">
        <v>127</v>
      </c>
      <c r="CQ1" s="428"/>
      <c r="CR1" s="428"/>
      <c r="CS1" s="428"/>
      <c r="CT1" s="428"/>
      <c r="CU1" s="428"/>
      <c r="CV1" s="428"/>
      <c r="CW1" s="1118">
        <f>'9a'!CW1:DA2</f>
        <v>4</v>
      </c>
      <c r="CX1" s="428"/>
      <c r="CY1" s="428"/>
      <c r="CZ1" s="428"/>
      <c r="DA1" s="428"/>
      <c r="DB1" s="428" t="s">
        <v>33</v>
      </c>
      <c r="DC1" s="428"/>
      <c r="DD1" s="428"/>
      <c r="DE1" s="428"/>
      <c r="DF1" s="428"/>
      <c r="DG1" s="428"/>
      <c r="DH1" s="428"/>
      <c r="DI1" s="428"/>
      <c r="DJ1" s="430" t="s">
        <v>104</v>
      </c>
      <c r="DK1" s="430"/>
      <c r="DL1" s="430"/>
      <c r="DM1" s="430"/>
      <c r="DN1" s="430"/>
      <c r="DO1" s="430"/>
      <c r="DP1" s="430"/>
      <c r="DQ1" s="430"/>
      <c r="DR1" s="430"/>
      <c r="DS1" s="430"/>
      <c r="DT1" s="430"/>
      <c r="DU1" s="430"/>
      <c r="DV1" s="430"/>
      <c r="DW1" s="430"/>
      <c r="DX1" s="430"/>
      <c r="DY1" s="430"/>
      <c r="DZ1" s="430"/>
      <c r="EA1" s="430"/>
      <c r="EB1" s="430"/>
      <c r="EC1" s="430"/>
      <c r="ED1" s="430"/>
      <c r="EE1" s="430"/>
      <c r="EF1" s="430"/>
      <c r="EG1" s="430"/>
      <c r="EH1" s="430"/>
      <c r="EI1" s="56"/>
      <c r="EJ1" s="56"/>
      <c r="EK1" s="56"/>
      <c r="EL1" s="56"/>
      <c r="EM1" s="56"/>
      <c r="EN1" s="56"/>
      <c r="EO1" s="56"/>
      <c r="EP1" s="2"/>
      <c r="EQ1" s="2"/>
      <c r="ER1" s="2"/>
      <c r="ES1" s="2"/>
      <c r="ET1" s="2"/>
      <c r="EU1" s="2"/>
      <c r="EW1" s="2"/>
      <c r="EX1" s="2"/>
      <c r="EY1" s="2"/>
      <c r="EZ1" s="2"/>
      <c r="FA1" s="2"/>
    </row>
    <row r="2" spans="1:157" ht="20.25" customHeight="1">
      <c r="A2" s="2"/>
      <c r="B2" s="2"/>
      <c r="C2" s="74"/>
      <c r="D2" s="175"/>
      <c r="E2" s="176"/>
      <c r="F2" s="176"/>
      <c r="G2" s="177"/>
      <c r="H2" s="177"/>
      <c r="I2" s="177"/>
      <c r="J2" s="177"/>
      <c r="K2" s="177"/>
      <c r="L2" s="177"/>
      <c r="M2" s="177"/>
      <c r="N2" s="177"/>
      <c r="O2" s="177"/>
      <c r="P2" s="177"/>
      <c r="Q2" s="178"/>
      <c r="R2" s="178"/>
      <c r="S2" s="178"/>
      <c r="T2" s="178"/>
      <c r="U2" s="178"/>
      <c r="V2" s="178"/>
      <c r="W2" s="178"/>
      <c r="X2" s="179"/>
      <c r="Y2" s="178"/>
      <c r="Z2" s="178"/>
      <c r="AA2" s="178"/>
      <c r="AB2" s="178"/>
      <c r="AC2" s="178"/>
      <c r="AD2" s="178"/>
      <c r="AE2" s="178"/>
      <c r="AF2" s="178"/>
      <c r="AG2" s="178"/>
      <c r="AH2" s="178"/>
      <c r="AI2" s="178"/>
      <c r="AJ2" s="178"/>
      <c r="AK2" s="180"/>
      <c r="AL2" s="181"/>
      <c r="AM2" s="181"/>
      <c r="AN2" s="181"/>
      <c r="AO2" s="181"/>
      <c r="AP2" s="181"/>
      <c r="AQ2" s="182"/>
      <c r="AR2" s="181"/>
      <c r="AS2" s="181"/>
      <c r="AT2" s="181"/>
      <c r="AU2" s="181"/>
      <c r="AV2" s="181"/>
      <c r="AW2" s="181"/>
      <c r="AX2" s="181"/>
      <c r="AY2" s="181"/>
      <c r="AZ2" s="181"/>
      <c r="BA2" s="181"/>
      <c r="BB2" s="181"/>
      <c r="BC2" s="192"/>
      <c r="BD2" s="193"/>
      <c r="BE2" s="193"/>
      <c r="BF2" s="193"/>
      <c r="BG2" s="193"/>
      <c r="BH2" s="193"/>
      <c r="BI2" s="176"/>
      <c r="BJ2" s="176"/>
      <c r="BK2" s="176"/>
      <c r="BL2" s="194"/>
      <c r="BM2" s="183"/>
      <c r="BN2" s="183"/>
      <c r="BO2" s="183"/>
      <c r="BP2" s="183"/>
      <c r="BQ2" s="177"/>
      <c r="BR2" s="177"/>
      <c r="BS2" s="177"/>
      <c r="BT2" s="177"/>
      <c r="BU2" s="177"/>
      <c r="BV2" s="184">
        <f>COUNTIF(BM2,"&gt;0")+COUNTIF(BN2,"&gt;0")+COUNTIF(BO2,"&gt;0")+COUNTIF(BP2,"&gt;0")</f>
        <v>0</v>
      </c>
      <c r="BW2" s="70"/>
      <c r="BX2" s="35"/>
      <c r="BY2" s="35"/>
      <c r="BZ2" s="35"/>
      <c r="CA2" s="35"/>
      <c r="CB2" s="35"/>
      <c r="CC2" s="69"/>
      <c r="CD2" s="70"/>
      <c r="CE2" s="70"/>
      <c r="CF2" s="70"/>
      <c r="CG2" s="70"/>
      <c r="CH2" s="70"/>
      <c r="CI2" s="70"/>
      <c r="CJ2" s="70"/>
      <c r="CK2" s="70"/>
      <c r="CL2" s="70"/>
      <c r="CM2" s="70"/>
      <c r="CN2" s="70"/>
      <c r="CO2" s="70"/>
      <c r="CP2" s="429"/>
      <c r="CQ2" s="429"/>
      <c r="CR2" s="429"/>
      <c r="CS2" s="429"/>
      <c r="CT2" s="429"/>
      <c r="CU2" s="429"/>
      <c r="CV2" s="429"/>
      <c r="CW2" s="429"/>
      <c r="CX2" s="429"/>
      <c r="CY2" s="429"/>
      <c r="CZ2" s="429"/>
      <c r="DA2" s="429"/>
      <c r="DB2" s="429"/>
      <c r="DC2" s="429"/>
      <c r="DD2" s="429"/>
      <c r="DE2" s="429"/>
      <c r="DF2" s="429"/>
      <c r="DG2" s="429"/>
      <c r="DH2" s="429"/>
      <c r="DI2" s="429"/>
      <c r="DJ2" s="431"/>
      <c r="DK2" s="431"/>
      <c r="DL2" s="431"/>
      <c r="DM2" s="431"/>
      <c r="DN2" s="431"/>
      <c r="DO2" s="431"/>
      <c r="DP2" s="431"/>
      <c r="DQ2" s="431"/>
      <c r="DR2" s="431"/>
      <c r="DS2" s="431"/>
      <c r="DT2" s="431"/>
      <c r="DU2" s="431"/>
      <c r="DV2" s="431"/>
      <c r="DW2" s="431"/>
      <c r="DX2" s="431"/>
      <c r="DY2" s="431"/>
      <c r="DZ2" s="431"/>
      <c r="EA2" s="431"/>
      <c r="EB2" s="431"/>
      <c r="EC2" s="431"/>
      <c r="ED2" s="431"/>
      <c r="EE2" s="431"/>
      <c r="EF2" s="431"/>
      <c r="EG2" s="431"/>
      <c r="EH2" s="431"/>
      <c r="EI2" s="70"/>
      <c r="EJ2" s="70"/>
      <c r="EK2" s="70"/>
      <c r="EL2" s="71"/>
      <c r="EM2" s="71"/>
      <c r="EN2" s="71"/>
      <c r="EO2" s="71"/>
      <c r="EP2" s="70"/>
      <c r="EQ2" s="36"/>
      <c r="ER2" s="36"/>
      <c r="ES2" s="36"/>
      <c r="ET2" s="36"/>
      <c r="EU2" s="36"/>
      <c r="EW2" s="2"/>
      <c r="EX2" s="2"/>
      <c r="EY2" s="2"/>
      <c r="EZ2" s="2"/>
      <c r="FA2" s="2"/>
    </row>
    <row r="3" spans="1:157" ht="21" customHeight="1" thickBot="1">
      <c r="A3" s="2"/>
      <c r="B3" s="2"/>
      <c r="C3" s="1119" t="s">
        <v>70</v>
      </c>
      <c r="D3" s="1120" t="s">
        <v>93</v>
      </c>
      <c r="E3" s="1121"/>
      <c r="F3" s="1121"/>
      <c r="G3" s="1122" t="s">
        <v>89</v>
      </c>
      <c r="H3" s="1123"/>
      <c r="I3" s="1123"/>
      <c r="J3" s="1123"/>
      <c r="K3" s="1124"/>
      <c r="L3" s="185"/>
      <c r="M3" s="185"/>
      <c r="N3" s="186"/>
      <c r="O3" s="186"/>
      <c r="P3" s="186"/>
      <c r="Q3" s="186"/>
      <c r="R3" s="186"/>
      <c r="S3" s="186"/>
      <c r="T3" s="186"/>
      <c r="U3" s="186"/>
      <c r="V3" s="186"/>
      <c r="W3" s="186"/>
      <c r="X3" s="186"/>
      <c r="Y3" s="186"/>
      <c r="Z3" s="186"/>
      <c r="AA3" s="186"/>
      <c r="AB3" s="186"/>
      <c r="AC3" s="186"/>
      <c r="AD3" s="186"/>
      <c r="AE3" s="186"/>
      <c r="AF3" s="186"/>
      <c r="AG3" s="186"/>
      <c r="AH3" s="186"/>
      <c r="AI3" s="186"/>
      <c r="AJ3" s="186"/>
      <c r="AK3" s="186"/>
      <c r="AL3" s="186"/>
      <c r="AM3" s="186"/>
      <c r="AN3" s="186"/>
      <c r="AO3" s="186"/>
      <c r="AP3" s="186"/>
      <c r="AQ3" s="186"/>
      <c r="AR3" s="186"/>
      <c r="AS3" s="186"/>
      <c r="AT3" s="186"/>
      <c r="AU3" s="186"/>
      <c r="AV3" s="186"/>
      <c r="AW3" s="1125" t="s">
        <v>31</v>
      </c>
      <c r="AX3" s="1126"/>
      <c r="AY3" s="1126"/>
      <c r="AZ3" s="1126"/>
      <c r="BA3" s="1126"/>
      <c r="BB3" s="1126"/>
      <c r="BC3" s="1127"/>
      <c r="BD3" s="1128">
        <f>'9a'!BD3</f>
        <v>0</v>
      </c>
      <c r="BE3" s="1128"/>
      <c r="BF3" s="1128"/>
      <c r="BG3" s="1128"/>
      <c r="BH3" s="1128"/>
      <c r="BI3" s="1128"/>
      <c r="BJ3" s="1128"/>
      <c r="BK3" s="1128"/>
      <c r="BL3" s="1128"/>
      <c r="BM3" s="1128"/>
      <c r="BN3" s="1128"/>
      <c r="BO3" s="1128"/>
      <c r="BP3" s="1128"/>
      <c r="BQ3" s="1128"/>
      <c r="BR3" s="1128"/>
      <c r="BS3" s="1128"/>
      <c r="BT3" s="1128"/>
      <c r="BU3" s="1128"/>
      <c r="BV3" s="1129"/>
      <c r="BW3" s="28"/>
      <c r="BX3" s="3"/>
      <c r="BY3" s="3"/>
      <c r="BZ3" s="3"/>
      <c r="CA3" s="3"/>
      <c r="CB3" s="37"/>
      <c r="CC3" s="399" t="s">
        <v>93</v>
      </c>
      <c r="CD3" s="400"/>
      <c r="CE3" s="400"/>
      <c r="CF3" s="525" t="s">
        <v>100</v>
      </c>
      <c r="CG3" s="526"/>
      <c r="CH3" s="153"/>
      <c r="CI3" s="154"/>
      <c r="CJ3" s="154"/>
      <c r="CK3" s="154"/>
      <c r="CL3" s="154"/>
      <c r="CM3" s="154"/>
      <c r="CN3" s="154"/>
      <c r="CO3" s="154"/>
      <c r="CP3" s="154"/>
      <c r="CQ3" s="154"/>
      <c r="CR3" s="154"/>
      <c r="CS3" s="154"/>
      <c r="CT3" s="154"/>
      <c r="CU3" s="154"/>
      <c r="CV3" s="154"/>
      <c r="CW3" s="154"/>
      <c r="CX3" s="154"/>
      <c r="CY3" s="154"/>
      <c r="CZ3" s="154"/>
      <c r="DA3" s="154"/>
      <c r="DB3" s="154"/>
      <c r="DC3" s="154"/>
      <c r="DD3" s="154"/>
      <c r="DE3" s="154"/>
      <c r="DF3" s="154"/>
      <c r="DG3" s="154"/>
      <c r="DH3" s="154"/>
      <c r="DI3" s="154"/>
      <c r="DJ3" s="154"/>
      <c r="DK3" s="154"/>
      <c r="DL3" s="154"/>
      <c r="DM3" s="154"/>
      <c r="DN3" s="154"/>
      <c r="DO3" s="154"/>
      <c r="DP3" s="154"/>
      <c r="DQ3" s="154"/>
      <c r="DR3" s="154"/>
      <c r="DS3" s="154"/>
      <c r="DT3" s="154"/>
      <c r="DU3" s="155"/>
      <c r="DV3" s="529" t="s">
        <v>31</v>
      </c>
      <c r="DW3" s="529"/>
      <c r="DX3" s="529"/>
      <c r="DY3" s="529"/>
      <c r="DZ3" s="529"/>
      <c r="EA3" s="529"/>
      <c r="EB3" s="530"/>
      <c r="EC3" s="436">
        <f>BD3</f>
        <v>0</v>
      </c>
      <c r="ED3" s="436"/>
      <c r="EE3" s="436"/>
      <c r="EF3" s="436"/>
      <c r="EG3" s="436"/>
      <c r="EH3" s="436"/>
      <c r="EI3" s="436"/>
      <c r="EJ3" s="436"/>
      <c r="EK3" s="436"/>
      <c r="EL3" s="436"/>
      <c r="EM3" s="436"/>
      <c r="EN3" s="436"/>
      <c r="EO3" s="436"/>
      <c r="EP3" s="436"/>
      <c r="EQ3" s="436"/>
      <c r="ER3" s="436"/>
      <c r="ES3" s="436"/>
      <c r="ET3" s="436"/>
      <c r="EU3" s="437"/>
      <c r="EW3" s="2"/>
      <c r="EX3" s="2"/>
      <c r="EY3" s="2"/>
      <c r="EZ3" s="2"/>
      <c r="FA3" s="2"/>
    </row>
    <row r="4" spans="1:157" ht="20.25" customHeight="1" thickBot="1">
      <c r="A4" s="2"/>
      <c r="B4" s="2"/>
      <c r="C4" s="1119"/>
      <c r="D4" s="1120"/>
      <c r="E4" s="1121"/>
      <c r="F4" s="1121"/>
      <c r="G4" s="1130" t="s">
        <v>94</v>
      </c>
      <c r="H4" s="1131"/>
      <c r="I4" s="450" t="str">
        <f>'9a'!I4</f>
        <v/>
      </c>
      <c r="J4" s="450"/>
      <c r="K4" s="450"/>
      <c r="L4" s="450"/>
      <c r="M4" s="450"/>
      <c r="N4" s="450"/>
      <c r="O4" s="450"/>
      <c r="P4" s="450"/>
      <c r="Q4" s="450"/>
      <c r="R4" s="450"/>
      <c r="S4" s="450"/>
      <c r="T4" s="450"/>
      <c r="U4" s="450"/>
      <c r="V4" s="450"/>
      <c r="W4" s="450"/>
      <c r="X4" s="450"/>
      <c r="Y4" s="450"/>
      <c r="Z4" s="450"/>
      <c r="AA4" s="450"/>
      <c r="AB4" s="450"/>
      <c r="AC4" s="450"/>
      <c r="AD4" s="450"/>
      <c r="AE4" s="450"/>
      <c r="AF4" s="450"/>
      <c r="AG4" s="450"/>
      <c r="AH4" s="450"/>
      <c r="AI4" s="450"/>
      <c r="AJ4" s="450"/>
      <c r="AK4" s="450"/>
      <c r="AL4" s="450"/>
      <c r="AM4" s="450"/>
      <c r="AN4" s="450"/>
      <c r="AO4" s="450"/>
      <c r="AP4" s="450"/>
      <c r="AQ4" s="450"/>
      <c r="AR4" s="450"/>
      <c r="AS4" s="450"/>
      <c r="AT4" s="450"/>
      <c r="AU4" s="450"/>
      <c r="AV4" s="450"/>
      <c r="AW4" s="1134" t="s">
        <v>39</v>
      </c>
      <c r="AX4" s="1135"/>
      <c r="AY4" s="1135"/>
      <c r="AZ4" s="1135"/>
      <c r="BA4" s="1135"/>
      <c r="BB4" s="1135"/>
      <c r="BC4" s="1136"/>
      <c r="BD4" s="1137" t="str">
        <f>IF(BV7&lt;=0,"",IF((LEN(BV7)-11&lt;=0),"0",MID(BV7,LEN(BV7)-11,1)))</f>
        <v/>
      </c>
      <c r="BE4" s="1138"/>
      <c r="BF4" s="1139" t="str">
        <f>IF(BV7&lt;=0,"",IF((LEN(BV7)-10&lt;=0),"0",MID(BV7,LEN(BV7)-10,1)))</f>
        <v/>
      </c>
      <c r="BG4" s="1140"/>
      <c r="BH4" s="210" t="str">
        <f>IF(BV7&lt;=0,"",IF((LEN(BV7)-9&lt;=0),"0",MID(BV7,LEN(BV7)-9,1)))</f>
        <v/>
      </c>
      <c r="BI4" s="1138" t="str">
        <f>IF(BV7&lt;=0,"",IF((LEN(BV7)-8&lt;=0),"0",MID(BV7,LEN(BV7)-8,1)))</f>
        <v/>
      </c>
      <c r="BJ4" s="1138"/>
      <c r="BK4" s="207" t="str">
        <f>IF(BV7&lt;=0,"",IF((LEN(BV7)-7&lt;=0),"0",MID(BV7,LEN(BV7)-7,1)))</f>
        <v/>
      </c>
      <c r="BL4" s="1139" t="str">
        <f>IF(BV7&lt;=0,"",IF((LEN(BV7)-6&lt;=0),"0",MID(BV7,LEN(BV7)-6,1)))</f>
        <v/>
      </c>
      <c r="BM4" s="1140"/>
      <c r="BN4" s="1139" t="str">
        <f>IF(BV7&lt;=0,"",IF((LEN(BV7)-5&lt;=0),"0",MID(BV7,LEN(BV7)-5,1)))</f>
        <v/>
      </c>
      <c r="BO4" s="1140"/>
      <c r="BP4" s="76" t="str">
        <f>IF(BV7&lt;=0,"",IF((LEN(BV7)-4&lt;=0),"0",MID(BV7,LEN(BV7)-4,1)))</f>
        <v/>
      </c>
      <c r="BQ4" s="1138" t="str">
        <f>IF(BV7&lt;=0,"",IF((LEN(BV7)-3&lt;=0),"0",MID(BV7,LEN(BV7)-3,1)))</f>
        <v/>
      </c>
      <c r="BR4" s="1138"/>
      <c r="BS4" s="210" t="str">
        <f>IF(BV7&lt;=0,"",IF((LEN(BV7)-2&lt;=0),"0",MID(BV7,LEN(BV7)-2,1)))</f>
        <v/>
      </c>
      <c r="BT4" s="1139" t="str">
        <f>IF(BV7&lt;=0,"",IF((LEN(BV7)-1&lt;=0),"0",MID(BV7,LEN(BV7)-1,1)))</f>
        <v/>
      </c>
      <c r="BU4" s="1140"/>
      <c r="BV4" s="76" t="str">
        <f>IF(BV7&lt;&gt;0,RIGHT(BV7,1),"")</f>
        <v/>
      </c>
      <c r="BW4" s="28"/>
      <c r="BX4" s="3"/>
      <c r="BY4" s="3"/>
      <c r="BZ4" s="3"/>
      <c r="CA4" s="3"/>
      <c r="CB4" s="37"/>
      <c r="CC4" s="384"/>
      <c r="CD4" s="385"/>
      <c r="CE4" s="385"/>
      <c r="CF4" s="527"/>
      <c r="CG4" s="528"/>
      <c r="CH4" s="533" t="str">
        <f>I4</f>
        <v/>
      </c>
      <c r="CI4" s="450"/>
      <c r="CJ4" s="450"/>
      <c r="CK4" s="450"/>
      <c r="CL4" s="450"/>
      <c r="CM4" s="450"/>
      <c r="CN4" s="450"/>
      <c r="CO4" s="450"/>
      <c r="CP4" s="450"/>
      <c r="CQ4" s="450"/>
      <c r="CR4" s="450"/>
      <c r="CS4" s="450"/>
      <c r="CT4" s="450"/>
      <c r="CU4" s="450"/>
      <c r="CV4" s="450"/>
      <c r="CW4" s="450"/>
      <c r="CX4" s="450"/>
      <c r="CY4" s="450"/>
      <c r="CZ4" s="450"/>
      <c r="DA4" s="450"/>
      <c r="DB4" s="450"/>
      <c r="DC4" s="450"/>
      <c r="DD4" s="450"/>
      <c r="DE4" s="450"/>
      <c r="DF4" s="450"/>
      <c r="DG4" s="450"/>
      <c r="DH4" s="450"/>
      <c r="DI4" s="450"/>
      <c r="DJ4" s="450"/>
      <c r="DK4" s="450"/>
      <c r="DL4" s="450"/>
      <c r="DM4" s="450"/>
      <c r="DN4" s="450"/>
      <c r="DO4" s="450"/>
      <c r="DP4" s="450"/>
      <c r="DQ4" s="450"/>
      <c r="DR4" s="450"/>
      <c r="DS4" s="450"/>
      <c r="DT4" s="450"/>
      <c r="DU4" s="534"/>
      <c r="DV4" s="1198"/>
      <c r="DW4" s="1199"/>
      <c r="DX4" s="1199"/>
      <c r="DY4" s="1199"/>
      <c r="DZ4" s="1199"/>
      <c r="EA4" s="1199"/>
      <c r="EB4" s="1199"/>
      <c r="EC4" s="1199"/>
      <c r="ED4" s="1199"/>
      <c r="EE4" s="1199"/>
      <c r="EF4" s="1199"/>
      <c r="EG4" s="1199"/>
      <c r="EH4" s="1199"/>
      <c r="EI4" s="1199"/>
      <c r="EJ4" s="1199"/>
      <c r="EK4" s="1199"/>
      <c r="EL4" s="1199"/>
      <c r="EM4" s="1199"/>
      <c r="EN4" s="1199"/>
      <c r="EO4" s="1199"/>
      <c r="EP4" s="1199"/>
      <c r="EQ4" s="1199"/>
      <c r="ER4" s="1199"/>
      <c r="ES4" s="1199"/>
      <c r="ET4" s="1199"/>
      <c r="EU4" s="1200"/>
      <c r="EW4" s="2"/>
      <c r="EX4" s="2"/>
      <c r="EY4" s="2"/>
      <c r="EZ4" s="2"/>
      <c r="FA4" s="2"/>
    </row>
    <row r="5" spans="1:157" ht="20.25" customHeight="1" thickBot="1">
      <c r="A5" s="2"/>
      <c r="B5" s="2"/>
      <c r="C5" s="1119"/>
      <c r="D5" s="1120"/>
      <c r="E5" s="1121"/>
      <c r="F5" s="1121"/>
      <c r="G5" s="1130"/>
      <c r="H5" s="1131"/>
      <c r="I5" s="450"/>
      <c r="J5" s="450"/>
      <c r="K5" s="450"/>
      <c r="L5" s="450"/>
      <c r="M5" s="450"/>
      <c r="N5" s="450"/>
      <c r="O5" s="450"/>
      <c r="P5" s="450"/>
      <c r="Q5" s="450"/>
      <c r="R5" s="450"/>
      <c r="S5" s="450"/>
      <c r="T5" s="450"/>
      <c r="U5" s="450"/>
      <c r="V5" s="450"/>
      <c r="W5" s="450"/>
      <c r="X5" s="450"/>
      <c r="Y5" s="450"/>
      <c r="Z5" s="450"/>
      <c r="AA5" s="450"/>
      <c r="AB5" s="450"/>
      <c r="AC5" s="450"/>
      <c r="AD5" s="450"/>
      <c r="AE5" s="450"/>
      <c r="AF5" s="450"/>
      <c r="AG5" s="450"/>
      <c r="AH5" s="450"/>
      <c r="AI5" s="450"/>
      <c r="AJ5" s="450"/>
      <c r="AK5" s="450"/>
      <c r="AL5" s="450"/>
      <c r="AM5" s="450"/>
      <c r="AN5" s="450"/>
      <c r="AO5" s="450"/>
      <c r="AP5" s="450"/>
      <c r="AQ5" s="450"/>
      <c r="AR5" s="450"/>
      <c r="AS5" s="450"/>
      <c r="AT5" s="450"/>
      <c r="AU5" s="450"/>
      <c r="AV5" s="450"/>
      <c r="AW5" s="1125" t="s">
        <v>41</v>
      </c>
      <c r="AX5" s="1126"/>
      <c r="AY5" s="1142"/>
      <c r="AZ5" s="1142"/>
      <c r="BA5" s="1142"/>
      <c r="BB5" s="1142"/>
      <c r="BC5" s="1143"/>
      <c r="BD5" s="531">
        <f>'9a'!BD5</f>
        <v>0</v>
      </c>
      <c r="BE5" s="531"/>
      <c r="BF5" s="531"/>
      <c r="BG5" s="531"/>
      <c r="BH5" s="531"/>
      <c r="BI5" s="531"/>
      <c r="BJ5" s="531"/>
      <c r="BK5" s="531"/>
      <c r="BL5" s="531"/>
      <c r="BM5" s="531"/>
      <c r="BN5" s="531"/>
      <c r="BO5" s="531"/>
      <c r="BP5" s="531"/>
      <c r="BQ5" s="531"/>
      <c r="BR5" s="531"/>
      <c r="BS5" s="531"/>
      <c r="BT5" s="531"/>
      <c r="BU5" s="531"/>
      <c r="BV5" s="1141"/>
      <c r="BW5" s="28"/>
      <c r="BX5" s="3"/>
      <c r="BY5" s="3"/>
      <c r="BZ5" s="3"/>
      <c r="CA5" s="3"/>
      <c r="CB5" s="37"/>
      <c r="CC5" s="384"/>
      <c r="CD5" s="385"/>
      <c r="CE5" s="385"/>
      <c r="CF5" s="527"/>
      <c r="CG5" s="528"/>
      <c r="CH5" s="533"/>
      <c r="CI5" s="450"/>
      <c r="CJ5" s="450"/>
      <c r="CK5" s="450"/>
      <c r="CL5" s="450"/>
      <c r="CM5" s="450"/>
      <c r="CN5" s="450"/>
      <c r="CO5" s="450"/>
      <c r="CP5" s="450"/>
      <c r="CQ5" s="450"/>
      <c r="CR5" s="450"/>
      <c r="CS5" s="450"/>
      <c r="CT5" s="450"/>
      <c r="CU5" s="450"/>
      <c r="CV5" s="450"/>
      <c r="CW5" s="450"/>
      <c r="CX5" s="450"/>
      <c r="CY5" s="450"/>
      <c r="CZ5" s="450"/>
      <c r="DA5" s="450"/>
      <c r="DB5" s="450"/>
      <c r="DC5" s="450"/>
      <c r="DD5" s="450"/>
      <c r="DE5" s="450"/>
      <c r="DF5" s="450"/>
      <c r="DG5" s="450"/>
      <c r="DH5" s="450"/>
      <c r="DI5" s="450"/>
      <c r="DJ5" s="450"/>
      <c r="DK5" s="450"/>
      <c r="DL5" s="450"/>
      <c r="DM5" s="450"/>
      <c r="DN5" s="450"/>
      <c r="DO5" s="450"/>
      <c r="DP5" s="450"/>
      <c r="DQ5" s="450"/>
      <c r="DR5" s="450"/>
      <c r="DS5" s="450"/>
      <c r="DT5" s="450"/>
      <c r="DU5" s="534"/>
      <c r="DV5" s="537" t="s">
        <v>41</v>
      </c>
      <c r="DW5" s="537"/>
      <c r="DX5" s="537"/>
      <c r="DY5" s="537"/>
      <c r="DZ5" s="537"/>
      <c r="EA5" s="537"/>
      <c r="EB5" s="538"/>
      <c r="EC5" s="531">
        <f>BD5</f>
        <v>0</v>
      </c>
      <c r="ED5" s="531"/>
      <c r="EE5" s="531"/>
      <c r="EF5" s="531"/>
      <c r="EG5" s="531"/>
      <c r="EH5" s="531"/>
      <c r="EI5" s="531"/>
      <c r="EJ5" s="531"/>
      <c r="EK5" s="531"/>
      <c r="EL5" s="531"/>
      <c r="EM5" s="531"/>
      <c r="EN5" s="531"/>
      <c r="EO5" s="531"/>
      <c r="EP5" s="531"/>
      <c r="EQ5" s="531"/>
      <c r="ER5" s="531"/>
      <c r="ES5" s="531"/>
      <c r="ET5" s="531"/>
      <c r="EU5" s="532"/>
      <c r="EW5" s="2"/>
      <c r="EX5" s="2"/>
      <c r="EY5" s="2"/>
      <c r="EZ5" s="2"/>
      <c r="FA5" s="2"/>
    </row>
    <row r="6" spans="1:157" ht="18" customHeight="1" thickBot="1">
      <c r="A6" s="2"/>
      <c r="B6" s="2"/>
      <c r="C6" s="1119"/>
      <c r="D6" s="1120"/>
      <c r="E6" s="1121"/>
      <c r="F6" s="1121"/>
      <c r="G6" s="1130"/>
      <c r="H6" s="1131"/>
      <c r="I6" s="450"/>
      <c r="J6" s="450"/>
      <c r="K6" s="450"/>
      <c r="L6" s="450"/>
      <c r="M6" s="450"/>
      <c r="N6" s="450"/>
      <c r="O6" s="450"/>
      <c r="P6" s="450"/>
      <c r="Q6" s="450"/>
      <c r="R6" s="450"/>
      <c r="S6" s="450"/>
      <c r="T6" s="450"/>
      <c r="U6" s="450"/>
      <c r="V6" s="450"/>
      <c r="W6" s="450"/>
      <c r="X6" s="450"/>
      <c r="Y6" s="450"/>
      <c r="Z6" s="450"/>
      <c r="AA6" s="450"/>
      <c r="AB6" s="450"/>
      <c r="AC6" s="450"/>
      <c r="AD6" s="450"/>
      <c r="AE6" s="450"/>
      <c r="AF6" s="450"/>
      <c r="AG6" s="450"/>
      <c r="AH6" s="450"/>
      <c r="AI6" s="450"/>
      <c r="AJ6" s="450"/>
      <c r="AK6" s="450"/>
      <c r="AL6" s="450"/>
      <c r="AM6" s="450"/>
      <c r="AN6" s="450"/>
      <c r="AO6" s="450"/>
      <c r="AP6" s="450"/>
      <c r="AQ6" s="450"/>
      <c r="AR6" s="450"/>
      <c r="AS6" s="450"/>
      <c r="AT6" s="450"/>
      <c r="AU6" s="450"/>
      <c r="AV6" s="450"/>
      <c r="AW6" s="1144" t="s">
        <v>40</v>
      </c>
      <c r="AX6" s="1145"/>
      <c r="AY6" s="1160" t="s">
        <v>32</v>
      </c>
      <c r="AZ6" s="1161"/>
      <c r="BA6" s="1161"/>
      <c r="BB6" s="1161"/>
      <c r="BC6" s="1161"/>
      <c r="BD6" s="1162" t="str">
        <f>'9a'!BD6</f>
        <v/>
      </c>
      <c r="BE6" s="1162"/>
      <c r="BF6" s="1162"/>
      <c r="BG6" s="1162"/>
      <c r="BH6" s="1162"/>
      <c r="BI6" s="1162"/>
      <c r="BJ6" s="1162"/>
      <c r="BK6" s="1162"/>
      <c r="BL6" s="1162"/>
      <c r="BM6" s="1162"/>
      <c r="BN6" s="1162"/>
      <c r="BO6" s="1162"/>
      <c r="BP6" s="1162"/>
      <c r="BQ6" s="1162"/>
      <c r="BR6" s="1162"/>
      <c r="BS6" s="1162"/>
      <c r="BT6" s="1162"/>
      <c r="BU6" s="1162"/>
      <c r="BV6" s="1163"/>
      <c r="BW6" s="29"/>
      <c r="BX6" s="3"/>
      <c r="BY6" s="3"/>
      <c r="BZ6" s="3"/>
      <c r="CA6" s="3"/>
      <c r="CB6" s="37"/>
      <c r="CC6" s="384"/>
      <c r="CD6" s="385"/>
      <c r="CE6" s="385"/>
      <c r="CF6" s="527"/>
      <c r="CG6" s="528"/>
      <c r="CH6" s="533"/>
      <c r="CI6" s="450"/>
      <c r="CJ6" s="450"/>
      <c r="CK6" s="450"/>
      <c r="CL6" s="450"/>
      <c r="CM6" s="450"/>
      <c r="CN6" s="450"/>
      <c r="CO6" s="450"/>
      <c r="CP6" s="450"/>
      <c r="CQ6" s="450"/>
      <c r="CR6" s="450"/>
      <c r="CS6" s="450"/>
      <c r="CT6" s="450"/>
      <c r="CU6" s="450"/>
      <c r="CV6" s="450"/>
      <c r="CW6" s="450"/>
      <c r="CX6" s="450"/>
      <c r="CY6" s="450"/>
      <c r="CZ6" s="450"/>
      <c r="DA6" s="450"/>
      <c r="DB6" s="450"/>
      <c r="DC6" s="450"/>
      <c r="DD6" s="450"/>
      <c r="DE6" s="450"/>
      <c r="DF6" s="450"/>
      <c r="DG6" s="450"/>
      <c r="DH6" s="450"/>
      <c r="DI6" s="450"/>
      <c r="DJ6" s="450"/>
      <c r="DK6" s="450"/>
      <c r="DL6" s="450"/>
      <c r="DM6" s="450"/>
      <c r="DN6" s="450"/>
      <c r="DO6" s="450"/>
      <c r="DP6" s="450"/>
      <c r="DQ6" s="450"/>
      <c r="DR6" s="450"/>
      <c r="DS6" s="450"/>
      <c r="DT6" s="450"/>
      <c r="DU6" s="534"/>
      <c r="DV6" s="438" t="s">
        <v>40</v>
      </c>
      <c r="DW6" s="439"/>
      <c r="DX6" s="432" t="s">
        <v>32</v>
      </c>
      <c r="DY6" s="433"/>
      <c r="DZ6" s="433"/>
      <c r="EA6" s="433"/>
      <c r="EB6" s="433"/>
      <c r="EC6" s="434" t="str">
        <f>BD6</f>
        <v/>
      </c>
      <c r="ED6" s="434"/>
      <c r="EE6" s="434"/>
      <c r="EF6" s="434"/>
      <c r="EG6" s="434"/>
      <c r="EH6" s="434"/>
      <c r="EI6" s="434"/>
      <c r="EJ6" s="434"/>
      <c r="EK6" s="434"/>
      <c r="EL6" s="434"/>
      <c r="EM6" s="434"/>
      <c r="EN6" s="434"/>
      <c r="EO6" s="434"/>
      <c r="EP6" s="434"/>
      <c r="EQ6" s="434"/>
      <c r="ER6" s="434"/>
      <c r="ES6" s="434"/>
      <c r="ET6" s="434"/>
      <c r="EU6" s="435"/>
      <c r="EW6" s="2"/>
      <c r="EX6" s="2"/>
      <c r="EY6" s="2"/>
      <c r="EZ6" s="2"/>
      <c r="FA6" s="2"/>
    </row>
    <row r="7" spans="1:157" ht="39.75" customHeight="1">
      <c r="A7" s="2"/>
      <c r="B7" s="2"/>
      <c r="C7" s="1119"/>
      <c r="D7" s="1120"/>
      <c r="E7" s="1121"/>
      <c r="F7" s="1121"/>
      <c r="G7" s="1132"/>
      <c r="H7" s="1133"/>
      <c r="I7" s="450"/>
      <c r="J7" s="450"/>
      <c r="K7" s="450"/>
      <c r="L7" s="450"/>
      <c r="M7" s="450"/>
      <c r="N7" s="450"/>
      <c r="O7" s="450"/>
      <c r="P7" s="450"/>
      <c r="Q7" s="450"/>
      <c r="R7" s="450"/>
      <c r="S7" s="450"/>
      <c r="T7" s="450"/>
      <c r="U7" s="450"/>
      <c r="V7" s="450"/>
      <c r="W7" s="450"/>
      <c r="X7" s="450"/>
      <c r="Y7" s="450"/>
      <c r="Z7" s="450"/>
      <c r="AA7" s="450"/>
      <c r="AB7" s="450"/>
      <c r="AC7" s="450"/>
      <c r="AD7" s="450"/>
      <c r="AE7" s="450"/>
      <c r="AF7" s="450"/>
      <c r="AG7" s="450"/>
      <c r="AH7" s="450"/>
      <c r="AI7" s="450"/>
      <c r="AJ7" s="450"/>
      <c r="AK7" s="450"/>
      <c r="AL7" s="450"/>
      <c r="AM7" s="450"/>
      <c r="AN7" s="450"/>
      <c r="AO7" s="450"/>
      <c r="AP7" s="450"/>
      <c r="AQ7" s="450"/>
      <c r="AR7" s="450"/>
      <c r="AS7" s="450"/>
      <c r="AT7" s="450"/>
      <c r="AU7" s="450"/>
      <c r="AV7" s="450"/>
      <c r="AW7" s="1146"/>
      <c r="AX7" s="1147"/>
      <c r="AY7" s="1169" t="str">
        <f>'9a'!AY7</f>
        <v/>
      </c>
      <c r="AZ7" s="1169"/>
      <c r="BA7" s="1169"/>
      <c r="BB7" s="1169"/>
      <c r="BC7" s="1169"/>
      <c r="BD7" s="1169"/>
      <c r="BE7" s="1169"/>
      <c r="BF7" s="1169"/>
      <c r="BG7" s="1169"/>
      <c r="BH7" s="1169"/>
      <c r="BI7" s="1169"/>
      <c r="BJ7" s="1169"/>
      <c r="BK7" s="1169"/>
      <c r="BL7" s="1169"/>
      <c r="BM7" s="1169"/>
      <c r="BN7" s="1169"/>
      <c r="BO7" s="1169"/>
      <c r="BP7" s="1169"/>
      <c r="BQ7" s="1169"/>
      <c r="BR7" s="1169"/>
      <c r="BS7" s="1169"/>
      <c r="BT7" s="1169"/>
      <c r="BU7" s="1169"/>
      <c r="BV7" s="209">
        <f>'9a'!BV7</f>
        <v>0</v>
      </c>
      <c r="BW7" s="22"/>
      <c r="BX7" s="3"/>
      <c r="BY7" s="3"/>
      <c r="BZ7" s="3"/>
      <c r="CA7" s="3"/>
      <c r="CB7" s="37"/>
      <c r="CC7" s="384"/>
      <c r="CD7" s="385"/>
      <c r="CE7" s="385"/>
      <c r="CF7" s="527"/>
      <c r="CG7" s="528"/>
      <c r="CH7" s="533"/>
      <c r="CI7" s="450"/>
      <c r="CJ7" s="450"/>
      <c r="CK7" s="450"/>
      <c r="CL7" s="450"/>
      <c r="CM7" s="450"/>
      <c r="CN7" s="450"/>
      <c r="CO7" s="450"/>
      <c r="CP7" s="450"/>
      <c r="CQ7" s="535"/>
      <c r="CR7" s="535"/>
      <c r="CS7" s="535"/>
      <c r="CT7" s="535"/>
      <c r="CU7" s="535"/>
      <c r="CV7" s="535"/>
      <c r="CW7" s="535"/>
      <c r="CX7" s="535"/>
      <c r="CY7" s="535"/>
      <c r="CZ7" s="535"/>
      <c r="DA7" s="535"/>
      <c r="DB7" s="535"/>
      <c r="DC7" s="535"/>
      <c r="DD7" s="535"/>
      <c r="DE7" s="535"/>
      <c r="DF7" s="535"/>
      <c r="DG7" s="450"/>
      <c r="DH7" s="450"/>
      <c r="DI7" s="450"/>
      <c r="DJ7" s="450"/>
      <c r="DK7" s="450"/>
      <c r="DL7" s="450"/>
      <c r="DM7" s="450"/>
      <c r="DN7" s="450"/>
      <c r="DO7" s="450"/>
      <c r="DP7" s="450"/>
      <c r="DQ7" s="450"/>
      <c r="DR7" s="450"/>
      <c r="DS7" s="450"/>
      <c r="DT7" s="450"/>
      <c r="DU7" s="534"/>
      <c r="DV7" s="440"/>
      <c r="DW7" s="441"/>
      <c r="DX7" s="522" t="str">
        <f>AY7</f>
        <v/>
      </c>
      <c r="DY7" s="523"/>
      <c r="DZ7" s="523"/>
      <c r="EA7" s="523"/>
      <c r="EB7" s="523"/>
      <c r="EC7" s="523"/>
      <c r="ED7" s="523"/>
      <c r="EE7" s="523"/>
      <c r="EF7" s="523"/>
      <c r="EG7" s="523"/>
      <c r="EH7" s="523"/>
      <c r="EI7" s="523"/>
      <c r="EJ7" s="524"/>
      <c r="EK7" s="524"/>
      <c r="EL7" s="524"/>
      <c r="EM7" s="524"/>
      <c r="EN7" s="524"/>
      <c r="EO7" s="524"/>
      <c r="EP7" s="524"/>
      <c r="EQ7" s="524"/>
      <c r="ER7" s="524"/>
      <c r="ES7" s="524"/>
      <c r="ET7" s="524"/>
      <c r="EU7" s="156">
        <f>'[2]2'!$BJ$5</f>
        <v>0</v>
      </c>
      <c r="EW7" s="2"/>
      <c r="EY7" s="2"/>
      <c r="EZ7" s="2"/>
      <c r="FA7" s="2"/>
    </row>
    <row r="8" spans="1:157" ht="21.75" customHeight="1" thickBot="1">
      <c r="A8" s="2"/>
      <c r="B8" s="2"/>
      <c r="C8" s="1119"/>
      <c r="D8" s="1170" t="s">
        <v>47</v>
      </c>
      <c r="E8" s="1171"/>
      <c r="F8" s="1171"/>
      <c r="G8" s="1171"/>
      <c r="H8" s="1171"/>
      <c r="I8" s="1171"/>
      <c r="J8" s="1171"/>
      <c r="K8" s="1171"/>
      <c r="L8" s="1171"/>
      <c r="M8" s="1171"/>
      <c r="N8" s="1171"/>
      <c r="O8" s="1171"/>
      <c r="P8" s="1171"/>
      <c r="Q8" s="1171"/>
      <c r="R8" s="1172" t="s">
        <v>0</v>
      </c>
      <c r="S8" s="1173"/>
      <c r="T8" s="1173"/>
      <c r="U8" s="1173"/>
      <c r="V8" s="1173"/>
      <c r="W8" s="1173"/>
      <c r="X8" s="1173"/>
      <c r="Y8" s="1173"/>
      <c r="Z8" s="1173"/>
      <c r="AA8" s="1173"/>
      <c r="AB8" s="1173"/>
      <c r="AC8" s="1173"/>
      <c r="AD8" s="1173"/>
      <c r="AE8" s="1173"/>
      <c r="AF8" s="1173"/>
      <c r="AG8" s="1174"/>
      <c r="AH8" s="1175" t="s">
        <v>143</v>
      </c>
      <c r="AI8" s="1176"/>
      <c r="AJ8" s="1176"/>
      <c r="AK8" s="1176"/>
      <c r="AL8" s="1176"/>
      <c r="AM8" s="1176"/>
      <c r="AN8" s="1176"/>
      <c r="AO8" s="1176"/>
      <c r="AP8" s="1176"/>
      <c r="AQ8" s="1176"/>
      <c r="AR8" s="1176"/>
      <c r="AS8" s="1176"/>
      <c r="AT8" s="1176"/>
      <c r="AU8" s="1176"/>
      <c r="AV8" s="1176"/>
      <c r="AW8" s="1176"/>
      <c r="AX8" s="1176"/>
      <c r="AY8" s="1155" t="s">
        <v>1</v>
      </c>
      <c r="AZ8" s="1156"/>
      <c r="BA8" s="1156"/>
      <c r="BB8" s="1156"/>
      <c r="BC8" s="1156"/>
      <c r="BD8" s="1156"/>
      <c r="BE8" s="1156"/>
      <c r="BF8" s="1156"/>
      <c r="BG8" s="1156"/>
      <c r="BH8" s="1156"/>
      <c r="BI8" s="1156"/>
      <c r="BJ8" s="1157"/>
      <c r="BK8" s="1158" t="s">
        <v>95</v>
      </c>
      <c r="BL8" s="1158"/>
      <c r="BM8" s="1158"/>
      <c r="BN8" s="1158"/>
      <c r="BO8" s="1158"/>
      <c r="BP8" s="1158"/>
      <c r="BQ8" s="1158"/>
      <c r="BR8" s="1158"/>
      <c r="BS8" s="1158"/>
      <c r="BT8" s="1158"/>
      <c r="BU8" s="1158"/>
      <c r="BV8" s="1159"/>
      <c r="BW8" s="26"/>
      <c r="BX8" s="4"/>
      <c r="BY8" s="4"/>
      <c r="BZ8" s="4"/>
      <c r="CA8" s="4"/>
      <c r="CB8" s="37"/>
      <c r="CC8" s="553" t="s">
        <v>47</v>
      </c>
      <c r="CD8" s="554"/>
      <c r="CE8" s="554"/>
      <c r="CF8" s="554"/>
      <c r="CG8" s="554"/>
      <c r="CH8" s="554"/>
      <c r="CI8" s="554"/>
      <c r="CJ8" s="554"/>
      <c r="CK8" s="554"/>
      <c r="CL8" s="554"/>
      <c r="CM8" s="554"/>
      <c r="CN8" s="554"/>
      <c r="CO8" s="554"/>
      <c r="CP8" s="555"/>
      <c r="CQ8" s="549" t="s">
        <v>0</v>
      </c>
      <c r="CR8" s="549"/>
      <c r="CS8" s="549"/>
      <c r="CT8" s="549"/>
      <c r="CU8" s="549"/>
      <c r="CV8" s="549"/>
      <c r="CW8" s="549"/>
      <c r="CX8" s="549"/>
      <c r="CY8" s="549"/>
      <c r="CZ8" s="549"/>
      <c r="DA8" s="549"/>
      <c r="DB8" s="549"/>
      <c r="DC8" s="549"/>
      <c r="DD8" s="549"/>
      <c r="DE8" s="549"/>
      <c r="DF8" s="549"/>
      <c r="DG8" s="1164" t="s">
        <v>143</v>
      </c>
      <c r="DH8" s="1165"/>
      <c r="DI8" s="1165"/>
      <c r="DJ8" s="1165"/>
      <c r="DK8" s="1165"/>
      <c r="DL8" s="1165"/>
      <c r="DM8" s="1165"/>
      <c r="DN8" s="1165"/>
      <c r="DO8" s="1165"/>
      <c r="DP8" s="1165"/>
      <c r="DQ8" s="1165"/>
      <c r="DR8" s="1165"/>
      <c r="DS8" s="1165"/>
      <c r="DT8" s="1165"/>
      <c r="DU8" s="1165"/>
      <c r="DV8" s="1165"/>
      <c r="DW8" s="1166"/>
      <c r="DX8" s="547" t="s">
        <v>1</v>
      </c>
      <c r="DY8" s="547"/>
      <c r="DZ8" s="547"/>
      <c r="EA8" s="547"/>
      <c r="EB8" s="547"/>
      <c r="EC8" s="547"/>
      <c r="ED8" s="547"/>
      <c r="EE8" s="547"/>
      <c r="EF8" s="547"/>
      <c r="EG8" s="547"/>
      <c r="EH8" s="547"/>
      <c r="EI8" s="548"/>
      <c r="EJ8" s="518" t="s">
        <v>95</v>
      </c>
      <c r="EK8" s="518"/>
      <c r="EL8" s="518"/>
      <c r="EM8" s="518"/>
      <c r="EN8" s="518"/>
      <c r="EO8" s="518"/>
      <c r="EP8" s="518"/>
      <c r="EQ8" s="518"/>
      <c r="ER8" s="518"/>
      <c r="ES8" s="518"/>
      <c r="ET8" s="518"/>
      <c r="EU8" s="519"/>
      <c r="EW8" s="2"/>
      <c r="EX8" s="2"/>
      <c r="EY8" s="2"/>
      <c r="EZ8" s="2"/>
      <c r="FA8" s="2"/>
    </row>
    <row r="9" spans="1:157" ht="12" customHeight="1">
      <c r="A9" s="2"/>
      <c r="B9" s="2"/>
      <c r="C9" s="1119"/>
      <c r="D9" s="1180" t="str">
        <f>'9a'!D9</f>
        <v>給料・賞与</v>
      </c>
      <c r="E9" s="428"/>
      <c r="F9" s="428"/>
      <c r="G9" s="428"/>
      <c r="H9" s="428"/>
      <c r="I9" s="428"/>
      <c r="J9" s="428"/>
      <c r="K9" s="428"/>
      <c r="L9" s="428"/>
      <c r="M9" s="428"/>
      <c r="N9" s="428"/>
      <c r="O9" s="428"/>
      <c r="P9" s="428"/>
      <c r="Q9" s="428"/>
      <c r="R9" s="1181" t="s">
        <v>42</v>
      </c>
      <c r="S9" s="1182"/>
      <c r="T9" s="211"/>
      <c r="U9" s="211"/>
      <c r="V9" s="211"/>
      <c r="W9" s="211"/>
      <c r="X9" s="211"/>
      <c r="Y9" s="1182"/>
      <c r="Z9" s="1182"/>
      <c r="AA9" s="211"/>
      <c r="AB9" s="211" t="s">
        <v>8</v>
      </c>
      <c r="AC9" s="211"/>
      <c r="AD9" s="211"/>
      <c r="AE9" s="1148" t="s">
        <v>7</v>
      </c>
      <c r="AF9" s="1148"/>
      <c r="AG9" s="1148"/>
      <c r="AH9" s="214"/>
      <c r="AI9" s="211"/>
      <c r="AJ9" s="211"/>
      <c r="AK9" s="211"/>
      <c r="AL9" s="211"/>
      <c r="AM9" s="211"/>
      <c r="AN9" s="211"/>
      <c r="AO9" s="211"/>
      <c r="AP9" s="211"/>
      <c r="AQ9" s="211"/>
      <c r="AR9" s="211"/>
      <c r="AS9" s="211"/>
      <c r="AT9" s="211" t="s">
        <v>8</v>
      </c>
      <c r="AU9" s="211"/>
      <c r="AV9" s="211"/>
      <c r="AW9" s="1148" t="s">
        <v>9</v>
      </c>
      <c r="AX9" s="1149"/>
      <c r="AY9" s="92"/>
      <c r="AZ9" s="92"/>
      <c r="BA9" s="92"/>
      <c r="BB9" s="92"/>
      <c r="BC9" s="92"/>
      <c r="BD9" s="92"/>
      <c r="BE9" s="92"/>
      <c r="BF9" s="92" t="s">
        <v>8</v>
      </c>
      <c r="BG9" s="92"/>
      <c r="BH9" s="92"/>
      <c r="BI9" s="1167" t="s">
        <v>9</v>
      </c>
      <c r="BJ9" s="1168"/>
      <c r="BK9" s="187" t="s">
        <v>43</v>
      </c>
      <c r="BL9" s="92"/>
      <c r="BM9" s="92"/>
      <c r="BN9" s="92"/>
      <c r="BO9" s="92"/>
      <c r="BP9" s="92"/>
      <c r="BQ9" s="92"/>
      <c r="BR9" s="92" t="s">
        <v>8</v>
      </c>
      <c r="BS9" s="92"/>
      <c r="BT9" s="92"/>
      <c r="BU9" s="92"/>
      <c r="BV9" s="93" t="s">
        <v>9</v>
      </c>
      <c r="BW9" s="30"/>
      <c r="BX9" s="5"/>
      <c r="BY9" s="5"/>
      <c r="BZ9" s="5"/>
      <c r="CA9" s="5"/>
      <c r="CB9" s="37"/>
      <c r="CC9" s="577" t="str">
        <f>D9</f>
        <v>給料・賞与</v>
      </c>
      <c r="CD9" s="428"/>
      <c r="CE9" s="428"/>
      <c r="CF9" s="428"/>
      <c r="CG9" s="428"/>
      <c r="CH9" s="428"/>
      <c r="CI9" s="428"/>
      <c r="CJ9" s="428"/>
      <c r="CK9" s="428"/>
      <c r="CL9" s="428"/>
      <c r="CM9" s="428"/>
      <c r="CN9" s="428"/>
      <c r="CO9" s="428"/>
      <c r="CP9" s="428"/>
      <c r="CQ9" s="578" t="s">
        <v>42</v>
      </c>
      <c r="CR9" s="579"/>
      <c r="CS9" s="48"/>
      <c r="CT9" s="48"/>
      <c r="CU9" s="48"/>
      <c r="CV9" s="48"/>
      <c r="CW9" s="48"/>
      <c r="CX9" s="579"/>
      <c r="CY9" s="579"/>
      <c r="CZ9" s="48"/>
      <c r="DA9" s="48" t="s">
        <v>8</v>
      </c>
      <c r="DB9" s="48"/>
      <c r="DC9" s="48"/>
      <c r="DD9" s="568" t="s">
        <v>7</v>
      </c>
      <c r="DE9" s="568"/>
      <c r="DF9" s="568"/>
      <c r="DG9" s="49"/>
      <c r="DH9" s="48"/>
      <c r="DI9" s="48"/>
      <c r="DJ9" s="48"/>
      <c r="DK9" s="48"/>
      <c r="DL9" s="48"/>
      <c r="DM9" s="48"/>
      <c r="DN9" s="48"/>
      <c r="DO9" s="48"/>
      <c r="DP9" s="48"/>
      <c r="DQ9" s="48"/>
      <c r="DR9" s="48"/>
      <c r="DS9" s="48" t="s">
        <v>8</v>
      </c>
      <c r="DT9" s="48"/>
      <c r="DU9" s="48"/>
      <c r="DV9" s="568" t="s">
        <v>9</v>
      </c>
      <c r="DW9" s="569"/>
      <c r="DX9" s="48"/>
      <c r="DY9" s="48"/>
      <c r="DZ9" s="48"/>
      <c r="EA9" s="48"/>
      <c r="EB9" s="48"/>
      <c r="EC9" s="48"/>
      <c r="ED9" s="48"/>
      <c r="EE9" s="48" t="s">
        <v>8</v>
      </c>
      <c r="EF9" s="48"/>
      <c r="EG9" s="48"/>
      <c r="EH9" s="568" t="s">
        <v>9</v>
      </c>
      <c r="EI9" s="569"/>
      <c r="EJ9" s="47" t="s">
        <v>43</v>
      </c>
      <c r="EK9" s="48"/>
      <c r="EL9" s="48"/>
      <c r="EM9" s="48"/>
      <c r="EN9" s="48"/>
      <c r="EO9" s="48"/>
      <c r="EP9" s="48"/>
      <c r="EQ9" s="48" t="s">
        <v>8</v>
      </c>
      <c r="ER9" s="48"/>
      <c r="ES9" s="48"/>
      <c r="ET9" s="48"/>
      <c r="EU9" s="67" t="s">
        <v>9</v>
      </c>
      <c r="EW9" s="2"/>
      <c r="EX9" s="2"/>
      <c r="EY9" s="2"/>
      <c r="EZ9" s="2"/>
      <c r="FA9" s="2"/>
    </row>
    <row r="10" spans="1:157" ht="21.75" customHeight="1" thickBot="1">
      <c r="A10" s="2"/>
      <c r="B10" s="2"/>
      <c r="C10" s="1119"/>
      <c r="D10" s="1180"/>
      <c r="E10" s="428"/>
      <c r="F10" s="428"/>
      <c r="G10" s="428"/>
      <c r="H10" s="428"/>
      <c r="I10" s="428"/>
      <c r="J10" s="428"/>
      <c r="K10" s="428"/>
      <c r="L10" s="428"/>
      <c r="M10" s="428"/>
      <c r="N10" s="428"/>
      <c r="O10" s="428"/>
      <c r="P10" s="428"/>
      <c r="Q10" s="428"/>
      <c r="R10" s="1177">
        <f>'9a'!R10</f>
        <v>0</v>
      </c>
      <c r="S10" s="1178"/>
      <c r="T10" s="1178"/>
      <c r="U10" s="1178"/>
      <c r="V10" s="1178"/>
      <c r="W10" s="1178"/>
      <c r="X10" s="1178"/>
      <c r="Y10" s="1178"/>
      <c r="Z10" s="1178"/>
      <c r="AA10" s="1178"/>
      <c r="AB10" s="1178"/>
      <c r="AC10" s="1178"/>
      <c r="AD10" s="1178"/>
      <c r="AE10" s="1178"/>
      <c r="AF10" s="1178"/>
      <c r="AG10" s="1178"/>
      <c r="AH10" s="1177">
        <f>'9a'!AH10</f>
        <v>0</v>
      </c>
      <c r="AI10" s="1178"/>
      <c r="AJ10" s="1178"/>
      <c r="AK10" s="1178"/>
      <c r="AL10" s="1178"/>
      <c r="AM10" s="1178"/>
      <c r="AN10" s="1178"/>
      <c r="AO10" s="1178"/>
      <c r="AP10" s="1178"/>
      <c r="AQ10" s="1178"/>
      <c r="AR10" s="1178"/>
      <c r="AS10" s="1178"/>
      <c r="AT10" s="1178"/>
      <c r="AU10" s="1178"/>
      <c r="AV10" s="1178"/>
      <c r="AW10" s="1178"/>
      <c r="AX10" s="1179"/>
      <c r="AY10" s="1183">
        <f>'9a'!AY10</f>
        <v>0</v>
      </c>
      <c r="AZ10" s="1183"/>
      <c r="BA10" s="1183"/>
      <c r="BB10" s="1183"/>
      <c r="BC10" s="1183"/>
      <c r="BD10" s="1183"/>
      <c r="BE10" s="575"/>
      <c r="BF10" s="575"/>
      <c r="BG10" s="575"/>
      <c r="BH10" s="575"/>
      <c r="BI10" s="1183"/>
      <c r="BJ10" s="1184"/>
      <c r="BK10" s="651" t="str">
        <f>'9a'!BK10</f>
        <v>0</v>
      </c>
      <c r="BL10" s="651"/>
      <c r="BM10" s="651"/>
      <c r="BN10" s="651"/>
      <c r="BO10" s="651"/>
      <c r="BP10" s="651"/>
      <c r="BQ10" s="651"/>
      <c r="BR10" s="651"/>
      <c r="BS10" s="651"/>
      <c r="BT10" s="651"/>
      <c r="BU10" s="651"/>
      <c r="BV10" s="1185"/>
      <c r="BW10" s="27"/>
      <c r="BX10" s="5"/>
      <c r="BY10" s="5"/>
      <c r="BZ10" s="5"/>
      <c r="CA10" s="5"/>
      <c r="CB10" s="37"/>
      <c r="CC10" s="577"/>
      <c r="CD10" s="428"/>
      <c r="CE10" s="428"/>
      <c r="CF10" s="428"/>
      <c r="CG10" s="428"/>
      <c r="CH10" s="428"/>
      <c r="CI10" s="428"/>
      <c r="CJ10" s="428"/>
      <c r="CK10" s="428"/>
      <c r="CL10" s="428"/>
      <c r="CM10" s="428"/>
      <c r="CN10" s="428"/>
      <c r="CO10" s="428"/>
      <c r="CP10" s="428"/>
      <c r="CQ10" s="574">
        <f>R10</f>
        <v>0</v>
      </c>
      <c r="CR10" s="575"/>
      <c r="CS10" s="575"/>
      <c r="CT10" s="575"/>
      <c r="CU10" s="575"/>
      <c r="CV10" s="575"/>
      <c r="CW10" s="575"/>
      <c r="CX10" s="575"/>
      <c r="CY10" s="575"/>
      <c r="CZ10" s="570"/>
      <c r="DA10" s="570"/>
      <c r="DB10" s="570"/>
      <c r="DC10" s="570"/>
      <c r="DD10" s="570"/>
      <c r="DE10" s="570"/>
      <c r="DF10" s="570"/>
      <c r="DG10" s="576">
        <f>AH10</f>
        <v>0</v>
      </c>
      <c r="DH10" s="570"/>
      <c r="DI10" s="570"/>
      <c r="DJ10" s="570"/>
      <c r="DK10" s="570"/>
      <c r="DL10" s="570"/>
      <c r="DM10" s="570"/>
      <c r="DN10" s="570"/>
      <c r="DO10" s="570"/>
      <c r="DP10" s="570"/>
      <c r="DQ10" s="570"/>
      <c r="DR10" s="570"/>
      <c r="DS10" s="570"/>
      <c r="DT10" s="570"/>
      <c r="DU10" s="570"/>
      <c r="DV10" s="570"/>
      <c r="DW10" s="571"/>
      <c r="DX10" s="570">
        <f>AY10</f>
        <v>0</v>
      </c>
      <c r="DY10" s="570"/>
      <c r="DZ10" s="570"/>
      <c r="EA10" s="570"/>
      <c r="EB10" s="570"/>
      <c r="EC10" s="570"/>
      <c r="ED10" s="570"/>
      <c r="EE10" s="570"/>
      <c r="EF10" s="570"/>
      <c r="EG10" s="570"/>
      <c r="EH10" s="570"/>
      <c r="EI10" s="571"/>
      <c r="EJ10" s="572" t="str">
        <f>BK10</f>
        <v>0</v>
      </c>
      <c r="EK10" s="572"/>
      <c r="EL10" s="572"/>
      <c r="EM10" s="572"/>
      <c r="EN10" s="572"/>
      <c r="EO10" s="572"/>
      <c r="EP10" s="572"/>
      <c r="EQ10" s="572"/>
      <c r="ER10" s="572"/>
      <c r="ES10" s="572"/>
      <c r="ET10" s="572"/>
      <c r="EU10" s="573"/>
      <c r="EW10" s="2"/>
      <c r="EX10" s="2"/>
      <c r="EY10" s="2"/>
      <c r="EZ10" s="2"/>
      <c r="FA10" s="2"/>
    </row>
    <row r="11" spans="1:157" ht="23.25" customHeight="1">
      <c r="A11" s="2"/>
      <c r="B11" s="2"/>
      <c r="C11" s="1119"/>
      <c r="D11" s="1203" t="s">
        <v>128</v>
      </c>
      <c r="E11" s="1204"/>
      <c r="F11" s="1204"/>
      <c r="G11" s="1204"/>
      <c r="H11" s="1204"/>
      <c r="I11" s="1204"/>
      <c r="J11" s="1204"/>
      <c r="K11" s="1204"/>
      <c r="L11" s="1204"/>
      <c r="M11" s="1205"/>
      <c r="N11" s="1206" t="s">
        <v>124</v>
      </c>
      <c r="O11" s="1207"/>
      <c r="P11" s="1207"/>
      <c r="Q11" s="1207"/>
      <c r="R11" s="1208"/>
      <c r="S11" s="1208"/>
      <c r="T11" s="1208"/>
      <c r="U11" s="1208"/>
      <c r="V11" s="1208"/>
      <c r="W11" s="1208"/>
      <c r="X11" s="1208"/>
      <c r="Y11" s="1208"/>
      <c r="Z11" s="1209"/>
      <c r="AA11" s="168"/>
      <c r="AB11" s="168"/>
      <c r="AC11" s="168"/>
      <c r="AD11" s="168"/>
      <c r="AE11" s="1202" t="s">
        <v>44</v>
      </c>
      <c r="AF11" s="1202"/>
      <c r="AG11" s="1202"/>
      <c r="AH11" s="1202"/>
      <c r="AI11" s="1202"/>
      <c r="AJ11" s="1202"/>
      <c r="AK11" s="1202"/>
      <c r="AL11" s="1202"/>
      <c r="AM11" s="1202"/>
      <c r="AN11" s="1202"/>
      <c r="AO11" s="1202"/>
      <c r="AP11" s="1202"/>
      <c r="AQ11" s="1202"/>
      <c r="AR11" s="1202"/>
      <c r="AS11" s="1202"/>
      <c r="AT11" s="1202"/>
      <c r="AU11" s="1202"/>
      <c r="AV11" s="1202"/>
      <c r="AW11" s="1202"/>
      <c r="AX11" s="1202"/>
      <c r="AY11" s="1202"/>
      <c r="AZ11" s="1202"/>
      <c r="BA11" s="88"/>
      <c r="BB11" s="88"/>
      <c r="BC11" s="88"/>
      <c r="BD11" s="88"/>
      <c r="BE11" s="1190" t="s">
        <v>169</v>
      </c>
      <c r="BF11" s="1191"/>
      <c r="BG11" s="1191"/>
      <c r="BH11" s="1192"/>
      <c r="BI11" s="89"/>
      <c r="BJ11" s="89"/>
      <c r="BK11" s="1201" t="s">
        <v>170</v>
      </c>
      <c r="BL11" s="1201"/>
      <c r="BM11" s="1201"/>
      <c r="BN11" s="1201"/>
      <c r="BO11" s="1201"/>
      <c r="BP11" s="1201"/>
      <c r="BQ11" s="1201"/>
      <c r="BR11" s="90"/>
      <c r="BS11" s="90"/>
      <c r="BT11" s="1190" t="s">
        <v>135</v>
      </c>
      <c r="BU11" s="1191"/>
      <c r="BV11" s="1192"/>
      <c r="BW11" s="25"/>
      <c r="BX11" s="6"/>
      <c r="BY11" s="6"/>
      <c r="BZ11" s="6"/>
      <c r="CA11" s="6"/>
      <c r="CB11" s="37"/>
      <c r="CC11" s="580" t="s">
        <v>123</v>
      </c>
      <c r="CD11" s="581"/>
      <c r="CE11" s="581"/>
      <c r="CF11" s="581"/>
      <c r="CG11" s="581"/>
      <c r="CH11" s="581"/>
      <c r="CI11" s="581"/>
      <c r="CJ11" s="581"/>
      <c r="CK11" s="581"/>
      <c r="CL11" s="582"/>
      <c r="CM11" s="631" t="s">
        <v>124</v>
      </c>
      <c r="CN11" s="632"/>
      <c r="CO11" s="632"/>
      <c r="CP11" s="632"/>
      <c r="CQ11" s="632"/>
      <c r="CR11" s="632"/>
      <c r="CS11" s="632"/>
      <c r="CT11" s="632"/>
      <c r="CU11" s="632"/>
      <c r="CV11" s="632"/>
      <c r="CW11" s="632"/>
      <c r="CX11" s="632"/>
      <c r="CY11" s="633"/>
      <c r="CZ11" s="151"/>
      <c r="DA11" s="151"/>
      <c r="DB11" s="151"/>
      <c r="DC11" s="151"/>
      <c r="DD11" s="637" t="s">
        <v>44</v>
      </c>
      <c r="DE11" s="637"/>
      <c r="DF11" s="637"/>
      <c r="DG11" s="637"/>
      <c r="DH11" s="637"/>
      <c r="DI11" s="637"/>
      <c r="DJ11" s="637"/>
      <c r="DK11" s="637"/>
      <c r="DL11" s="637"/>
      <c r="DM11" s="637"/>
      <c r="DN11" s="637"/>
      <c r="DO11" s="637"/>
      <c r="DP11" s="637"/>
      <c r="DQ11" s="637"/>
      <c r="DR11" s="637"/>
      <c r="DS11" s="637"/>
      <c r="DT11" s="637"/>
      <c r="DU11" s="637"/>
      <c r="DV11" s="637"/>
      <c r="DW11" s="637"/>
      <c r="DX11" s="637"/>
      <c r="DY11" s="637"/>
      <c r="DZ11" s="151"/>
      <c r="EA11" s="151"/>
      <c r="EB11" s="151"/>
      <c r="EC11" s="151"/>
      <c r="ED11" s="405" t="s">
        <v>169</v>
      </c>
      <c r="EE11" s="406"/>
      <c r="EF11" s="406"/>
      <c r="EG11" s="407"/>
      <c r="EH11" s="51"/>
      <c r="EI11" s="51"/>
      <c r="EJ11" s="583" t="s">
        <v>170</v>
      </c>
      <c r="EK11" s="583"/>
      <c r="EL11" s="583"/>
      <c r="EM11" s="583"/>
      <c r="EN11" s="583"/>
      <c r="EO11" s="583"/>
      <c r="EP11" s="583"/>
      <c r="EQ11" s="152"/>
      <c r="ER11" s="152"/>
      <c r="ES11" s="405" t="s">
        <v>135</v>
      </c>
      <c r="ET11" s="406"/>
      <c r="EU11" s="407"/>
      <c r="EW11" s="2"/>
      <c r="EX11" s="2"/>
      <c r="EY11" s="2"/>
      <c r="EZ11" s="2"/>
      <c r="FA11" s="2"/>
    </row>
    <row r="12" spans="1:157" ht="9" customHeight="1">
      <c r="A12" s="2"/>
      <c r="B12" s="2"/>
      <c r="C12" s="1119"/>
      <c r="D12" s="1150" t="s">
        <v>129</v>
      </c>
      <c r="E12" s="1151"/>
      <c r="F12" s="1151"/>
      <c r="G12" s="1151"/>
      <c r="H12" s="1151"/>
      <c r="I12" s="1151"/>
      <c r="J12" s="1152"/>
      <c r="K12" s="1153" t="s">
        <v>34</v>
      </c>
      <c r="L12" s="1154"/>
      <c r="M12" s="1154"/>
      <c r="N12" s="1210"/>
      <c r="O12" s="1208"/>
      <c r="P12" s="1208"/>
      <c r="Q12" s="1208"/>
      <c r="R12" s="1208"/>
      <c r="S12" s="1208"/>
      <c r="T12" s="1208"/>
      <c r="U12" s="1208"/>
      <c r="V12" s="1208"/>
      <c r="W12" s="1208"/>
      <c r="X12" s="1208"/>
      <c r="Y12" s="1208"/>
      <c r="Z12" s="1209"/>
      <c r="AA12" s="168"/>
      <c r="AB12" s="168"/>
      <c r="AC12" s="168"/>
      <c r="AD12" s="168"/>
      <c r="AE12" s="1211"/>
      <c r="AF12" s="1211"/>
      <c r="AG12" s="1211"/>
      <c r="AH12" s="1211"/>
      <c r="AI12" s="1211"/>
      <c r="AJ12" s="1211"/>
      <c r="AK12" s="1211"/>
      <c r="AL12" s="1211"/>
      <c r="AM12" s="1211"/>
      <c r="AN12" s="1211"/>
      <c r="AO12" s="1211"/>
      <c r="AP12" s="1211"/>
      <c r="AQ12" s="1211"/>
      <c r="AR12" s="1211"/>
      <c r="AS12" s="1211"/>
      <c r="AT12" s="1211"/>
      <c r="AU12" s="1211"/>
      <c r="AV12" s="1211"/>
      <c r="AW12" s="1211"/>
      <c r="AX12" s="1211"/>
      <c r="AY12" s="1211"/>
      <c r="AZ12" s="1211"/>
      <c r="BA12" s="168"/>
      <c r="BB12" s="168"/>
      <c r="BC12" s="168"/>
      <c r="BD12" s="168"/>
      <c r="BE12" s="1193"/>
      <c r="BF12" s="1194"/>
      <c r="BG12" s="1194"/>
      <c r="BH12" s="1195"/>
      <c r="BI12" s="91"/>
      <c r="BJ12" s="91"/>
      <c r="BK12" s="1202"/>
      <c r="BL12" s="1202"/>
      <c r="BM12" s="1202"/>
      <c r="BN12" s="1202"/>
      <c r="BO12" s="1202"/>
      <c r="BP12" s="1202"/>
      <c r="BQ12" s="1202"/>
      <c r="BR12" s="169"/>
      <c r="BS12" s="169"/>
      <c r="BT12" s="1193"/>
      <c r="BU12" s="1194"/>
      <c r="BV12" s="1195"/>
      <c r="BW12" s="25"/>
      <c r="BX12" s="6"/>
      <c r="BY12" s="6"/>
      <c r="BZ12" s="6"/>
      <c r="CA12" s="6"/>
      <c r="CB12" s="37"/>
      <c r="CC12" s="620" t="s">
        <v>114</v>
      </c>
      <c r="CD12" s="621"/>
      <c r="CE12" s="621"/>
      <c r="CF12" s="621"/>
      <c r="CG12" s="621"/>
      <c r="CH12" s="621"/>
      <c r="CI12" s="622"/>
      <c r="CJ12" s="399" t="s">
        <v>34</v>
      </c>
      <c r="CK12" s="400"/>
      <c r="CL12" s="401"/>
      <c r="CM12" s="634"/>
      <c r="CN12" s="635"/>
      <c r="CO12" s="635"/>
      <c r="CP12" s="635"/>
      <c r="CQ12" s="635"/>
      <c r="CR12" s="635"/>
      <c r="CS12" s="635"/>
      <c r="CT12" s="635"/>
      <c r="CU12" s="635"/>
      <c r="CV12" s="635"/>
      <c r="CW12" s="635"/>
      <c r="CX12" s="635"/>
      <c r="CY12" s="636"/>
      <c r="CZ12" s="151"/>
      <c r="DA12" s="151"/>
      <c r="DB12" s="151"/>
      <c r="DC12" s="151"/>
      <c r="DD12" s="638"/>
      <c r="DE12" s="638"/>
      <c r="DF12" s="638"/>
      <c r="DG12" s="638"/>
      <c r="DH12" s="638"/>
      <c r="DI12" s="638"/>
      <c r="DJ12" s="638"/>
      <c r="DK12" s="638"/>
      <c r="DL12" s="638"/>
      <c r="DM12" s="638"/>
      <c r="DN12" s="638"/>
      <c r="DO12" s="638"/>
      <c r="DP12" s="638"/>
      <c r="DQ12" s="638"/>
      <c r="DR12" s="638"/>
      <c r="DS12" s="638"/>
      <c r="DT12" s="638"/>
      <c r="DU12" s="638"/>
      <c r="DV12" s="638"/>
      <c r="DW12" s="638"/>
      <c r="DX12" s="638"/>
      <c r="DY12" s="638"/>
      <c r="DZ12" s="151"/>
      <c r="EA12" s="151"/>
      <c r="EB12" s="151"/>
      <c r="EC12" s="151"/>
      <c r="ED12" s="372"/>
      <c r="EE12" s="373"/>
      <c r="EF12" s="373"/>
      <c r="EG12" s="374"/>
      <c r="EH12" s="51"/>
      <c r="EI12" s="51"/>
      <c r="EJ12" s="583"/>
      <c r="EK12" s="583"/>
      <c r="EL12" s="583"/>
      <c r="EM12" s="583"/>
      <c r="EN12" s="583"/>
      <c r="EO12" s="583"/>
      <c r="EP12" s="583"/>
      <c r="EQ12" s="152"/>
      <c r="ER12" s="152"/>
      <c r="ES12" s="372"/>
      <c r="ET12" s="373"/>
      <c r="EU12" s="374"/>
      <c r="EW12" s="2"/>
      <c r="EX12" s="2"/>
      <c r="EY12" s="2"/>
      <c r="EZ12" s="2"/>
      <c r="FA12" s="2"/>
    </row>
    <row r="13" spans="1:157" ht="13.5" customHeight="1" thickBot="1">
      <c r="A13" s="2"/>
      <c r="B13" s="2"/>
      <c r="C13" s="1119"/>
      <c r="D13" s="1150"/>
      <c r="E13" s="1151"/>
      <c r="F13" s="1151"/>
      <c r="G13" s="1151"/>
      <c r="H13" s="1151"/>
      <c r="I13" s="1151"/>
      <c r="J13" s="1152"/>
      <c r="K13" s="1120"/>
      <c r="L13" s="1121"/>
      <c r="M13" s="1121"/>
      <c r="N13" s="1210"/>
      <c r="O13" s="1208"/>
      <c r="P13" s="1208"/>
      <c r="Q13" s="1208"/>
      <c r="R13" s="1208"/>
      <c r="S13" s="1208"/>
      <c r="T13" s="1208"/>
      <c r="U13" s="1208"/>
      <c r="V13" s="1208"/>
      <c r="W13" s="1208"/>
      <c r="X13" s="1208"/>
      <c r="Y13" s="1208"/>
      <c r="Z13" s="1209"/>
      <c r="AA13" s="171"/>
      <c r="AB13" s="171"/>
      <c r="AC13" s="1186" t="s">
        <v>61</v>
      </c>
      <c r="AD13" s="1186"/>
      <c r="AE13" s="1186"/>
      <c r="AF13" s="1156"/>
      <c r="AG13" s="1156"/>
      <c r="AH13" s="1156"/>
      <c r="AI13" s="190"/>
      <c r="AJ13" s="190"/>
      <c r="AK13" s="208"/>
      <c r="AL13" s="171"/>
      <c r="AM13" s="171"/>
      <c r="AN13" s="171"/>
      <c r="AO13" s="1186" t="s">
        <v>48</v>
      </c>
      <c r="AP13" s="1186"/>
      <c r="AQ13" s="1186"/>
      <c r="AR13" s="1186"/>
      <c r="AS13" s="1186"/>
      <c r="AT13" s="171"/>
      <c r="AU13" s="190"/>
      <c r="AV13" s="190"/>
      <c r="AW13" s="198"/>
      <c r="AX13" s="171"/>
      <c r="AY13" s="1186" t="s">
        <v>49</v>
      </c>
      <c r="AZ13" s="1186"/>
      <c r="BA13" s="1186"/>
      <c r="BB13" s="1156"/>
      <c r="BC13" s="1156"/>
      <c r="BD13" s="190"/>
      <c r="BE13" s="1212"/>
      <c r="BF13" s="1196"/>
      <c r="BG13" s="1196"/>
      <c r="BH13" s="1196"/>
      <c r="BI13" s="224"/>
      <c r="BJ13" s="225"/>
      <c r="BK13" s="1187" t="s">
        <v>62</v>
      </c>
      <c r="BL13" s="1187"/>
      <c r="BM13" s="1187"/>
      <c r="BN13" s="1187"/>
      <c r="BO13" s="225"/>
      <c r="BP13" s="225"/>
      <c r="BQ13" s="1188" t="s">
        <v>35</v>
      </c>
      <c r="BR13" s="1187"/>
      <c r="BS13" s="1189"/>
      <c r="BT13" s="1196"/>
      <c r="BU13" s="1196"/>
      <c r="BV13" s="1197"/>
      <c r="BW13" s="25"/>
      <c r="BX13" s="6"/>
      <c r="BY13" s="6"/>
      <c r="BZ13" s="6"/>
      <c r="CA13" s="6"/>
      <c r="CB13" s="37"/>
      <c r="CC13" s="623"/>
      <c r="CD13" s="624"/>
      <c r="CE13" s="624"/>
      <c r="CF13" s="624"/>
      <c r="CG13" s="624"/>
      <c r="CH13" s="624"/>
      <c r="CI13" s="625"/>
      <c r="CJ13" s="402"/>
      <c r="CK13" s="403"/>
      <c r="CL13" s="404"/>
      <c r="CM13" s="634"/>
      <c r="CN13" s="635"/>
      <c r="CO13" s="635"/>
      <c r="CP13" s="635"/>
      <c r="CQ13" s="635"/>
      <c r="CR13" s="635"/>
      <c r="CS13" s="635"/>
      <c r="CT13" s="635"/>
      <c r="CU13" s="635"/>
      <c r="CV13" s="635"/>
      <c r="CW13" s="635"/>
      <c r="CX13" s="635"/>
      <c r="CY13" s="636"/>
      <c r="CZ13" s="63"/>
      <c r="DA13" s="64"/>
      <c r="DB13" s="630" t="s">
        <v>61</v>
      </c>
      <c r="DC13" s="630"/>
      <c r="DD13" s="630"/>
      <c r="DE13" s="630"/>
      <c r="DF13" s="630"/>
      <c r="DG13" s="630"/>
      <c r="DH13" s="64"/>
      <c r="DI13" s="64"/>
      <c r="DJ13" s="63"/>
      <c r="DK13" s="64"/>
      <c r="DL13" s="64"/>
      <c r="DM13" s="64"/>
      <c r="DN13" s="630" t="s">
        <v>48</v>
      </c>
      <c r="DO13" s="630"/>
      <c r="DP13" s="630"/>
      <c r="DQ13" s="630"/>
      <c r="DR13" s="630"/>
      <c r="DS13" s="64"/>
      <c r="DT13" s="64"/>
      <c r="DU13" s="64"/>
      <c r="DV13" s="66"/>
      <c r="DW13" s="64"/>
      <c r="DX13" s="630" t="s">
        <v>49</v>
      </c>
      <c r="DY13" s="630"/>
      <c r="DZ13" s="630"/>
      <c r="EA13" s="630"/>
      <c r="EB13" s="630"/>
      <c r="EC13" s="66"/>
      <c r="ED13" s="372"/>
      <c r="EE13" s="373"/>
      <c r="EF13" s="373"/>
      <c r="EG13" s="374"/>
      <c r="EH13" s="65"/>
      <c r="EI13" s="65"/>
      <c r="EJ13" s="547" t="s">
        <v>62</v>
      </c>
      <c r="EK13" s="547"/>
      <c r="EL13" s="547"/>
      <c r="EM13" s="547"/>
      <c r="EN13" s="65"/>
      <c r="EO13" s="65"/>
      <c r="EP13" s="584" t="s">
        <v>35</v>
      </c>
      <c r="EQ13" s="547"/>
      <c r="ER13" s="547"/>
      <c r="ES13" s="408"/>
      <c r="ET13" s="409"/>
      <c r="EU13" s="410"/>
      <c r="EW13" s="2"/>
      <c r="EX13" s="2"/>
      <c r="EY13" s="2"/>
      <c r="EZ13" s="2"/>
      <c r="FA13" s="2"/>
    </row>
    <row r="14" spans="1:157" ht="10.5" customHeight="1">
      <c r="A14" s="2"/>
      <c r="B14" s="2"/>
      <c r="C14" s="1119"/>
      <c r="D14" s="1213" t="s">
        <v>46</v>
      </c>
      <c r="E14" s="1214"/>
      <c r="F14" s="1215"/>
      <c r="G14" s="1216" t="s">
        <v>12</v>
      </c>
      <c r="H14" s="1216"/>
      <c r="I14" s="1216"/>
      <c r="J14" s="1216"/>
      <c r="K14" s="1217" t="str">
        <f ca="1">'9a'!K14:M15</f>
        <v/>
      </c>
      <c r="L14" s="1218"/>
      <c r="M14" s="1219"/>
      <c r="N14" s="212"/>
      <c r="O14" s="213"/>
      <c r="P14" s="213"/>
      <c r="Q14" s="213"/>
      <c r="R14" s="211"/>
      <c r="S14" s="211"/>
      <c r="T14" s="1182" t="s">
        <v>6</v>
      </c>
      <c r="U14" s="1182"/>
      <c r="V14" s="211"/>
      <c r="W14" s="211"/>
      <c r="X14" s="211"/>
      <c r="Y14" s="1182" t="s">
        <v>7</v>
      </c>
      <c r="Z14" s="1223"/>
      <c r="AA14" s="211"/>
      <c r="AB14" s="211"/>
      <c r="AC14" s="211"/>
      <c r="AD14" s="1148" t="s">
        <v>22</v>
      </c>
      <c r="AE14" s="1149"/>
      <c r="AF14" s="1216" t="s">
        <v>13</v>
      </c>
      <c r="AG14" s="1216"/>
      <c r="AH14" s="1216"/>
      <c r="AI14" s="1216"/>
      <c r="AJ14" s="1216"/>
      <c r="AK14" s="214"/>
      <c r="AL14" s="211"/>
      <c r="AM14" s="1148" t="s">
        <v>43</v>
      </c>
      <c r="AN14" s="1148"/>
      <c r="AO14" s="1148"/>
      <c r="AP14" s="215"/>
      <c r="AQ14" s="211"/>
      <c r="AR14" s="211"/>
      <c r="AS14" s="1148" t="s">
        <v>22</v>
      </c>
      <c r="AT14" s="1149"/>
      <c r="AU14" s="1226" t="s">
        <v>13</v>
      </c>
      <c r="AV14" s="1226"/>
      <c r="AW14" s="1226"/>
      <c r="AX14" s="214"/>
      <c r="AY14" s="211"/>
      <c r="AZ14" s="1148" t="s">
        <v>22</v>
      </c>
      <c r="BA14" s="1149"/>
      <c r="BB14" s="1216" t="s">
        <v>45</v>
      </c>
      <c r="BC14" s="1216"/>
      <c r="BD14" s="1227"/>
      <c r="BE14" s="92"/>
      <c r="BF14" s="92"/>
      <c r="BG14" s="92"/>
      <c r="BH14" s="166" t="s">
        <v>22</v>
      </c>
      <c r="BI14" s="222"/>
      <c r="BJ14" s="92"/>
      <c r="BK14" s="1167" t="s">
        <v>43</v>
      </c>
      <c r="BL14" s="1167"/>
      <c r="BM14" s="223"/>
      <c r="BN14" s="1226"/>
      <c r="BO14" s="1226"/>
      <c r="BP14" s="93" t="s">
        <v>22</v>
      </c>
      <c r="BQ14" s="195"/>
      <c r="BR14" s="187"/>
      <c r="BS14" s="216" t="s">
        <v>22</v>
      </c>
      <c r="BT14" s="187"/>
      <c r="BU14" s="187"/>
      <c r="BV14" s="93" t="s">
        <v>22</v>
      </c>
      <c r="BW14" s="31"/>
      <c r="BX14" s="6"/>
      <c r="BY14" s="6"/>
      <c r="BZ14" s="6"/>
      <c r="CA14" s="6"/>
      <c r="CB14" s="37"/>
      <c r="CC14" s="586" t="s">
        <v>98</v>
      </c>
      <c r="CD14" s="587"/>
      <c r="CE14" s="587"/>
      <c r="CF14" s="588" t="s">
        <v>99</v>
      </c>
      <c r="CG14" s="589"/>
      <c r="CH14" s="589"/>
      <c r="CI14" s="590"/>
      <c r="CJ14" s="643" t="str">
        <f ca="1">K14</f>
        <v/>
      </c>
      <c r="CK14" s="643"/>
      <c r="CL14" s="643"/>
      <c r="CM14" s="62"/>
      <c r="CN14" s="65"/>
      <c r="CO14" s="65"/>
      <c r="CP14" s="65"/>
      <c r="CQ14" s="48"/>
      <c r="CR14" s="48"/>
      <c r="CS14" s="579" t="s">
        <v>6</v>
      </c>
      <c r="CT14" s="579"/>
      <c r="CU14" s="48"/>
      <c r="CV14" s="48"/>
      <c r="CW14" s="48"/>
      <c r="CX14" s="579" t="s">
        <v>7</v>
      </c>
      <c r="CY14" s="629"/>
      <c r="CZ14" s="49"/>
      <c r="DA14" s="48"/>
      <c r="DB14" s="48"/>
      <c r="DC14" s="568" t="s">
        <v>22</v>
      </c>
      <c r="DD14" s="569"/>
      <c r="DE14" s="579" t="s">
        <v>13</v>
      </c>
      <c r="DF14" s="579"/>
      <c r="DG14" s="579"/>
      <c r="DH14" s="579"/>
      <c r="DI14" s="579"/>
      <c r="DJ14" s="49"/>
      <c r="DK14" s="48"/>
      <c r="DL14" s="568" t="s">
        <v>43</v>
      </c>
      <c r="DM14" s="568"/>
      <c r="DN14" s="639"/>
      <c r="DO14" s="48"/>
      <c r="DP14" s="48"/>
      <c r="DQ14" s="48"/>
      <c r="DR14" s="568" t="s">
        <v>22</v>
      </c>
      <c r="DS14" s="568"/>
      <c r="DT14" s="578" t="s">
        <v>13</v>
      </c>
      <c r="DU14" s="579"/>
      <c r="DV14" s="629"/>
      <c r="DW14" s="48"/>
      <c r="DX14" s="48"/>
      <c r="DY14" s="568" t="s">
        <v>22</v>
      </c>
      <c r="DZ14" s="568"/>
      <c r="EA14" s="578" t="s">
        <v>45</v>
      </c>
      <c r="EB14" s="579"/>
      <c r="EC14" s="629"/>
      <c r="ED14" s="49"/>
      <c r="EE14" s="48"/>
      <c r="EF14" s="48"/>
      <c r="EG14" s="67" t="s">
        <v>22</v>
      </c>
      <c r="EH14" s="48"/>
      <c r="EI14" s="48"/>
      <c r="EJ14" s="568" t="s">
        <v>43</v>
      </c>
      <c r="EK14" s="639"/>
      <c r="EL14" s="48"/>
      <c r="EM14" s="579"/>
      <c r="EN14" s="579"/>
      <c r="EO14" s="150" t="s">
        <v>22</v>
      </c>
      <c r="EP14" s="61"/>
      <c r="EQ14" s="47"/>
      <c r="ER14" s="67" t="s">
        <v>22</v>
      </c>
      <c r="ES14" s="47"/>
      <c r="ET14" s="47"/>
      <c r="EU14" s="67" t="s">
        <v>22</v>
      </c>
      <c r="EW14" s="2"/>
      <c r="EX14" s="2"/>
      <c r="EY14" s="2"/>
      <c r="EZ14" s="2"/>
      <c r="FA14" s="2"/>
    </row>
    <row r="15" spans="1:157" ht="18.75" customHeight="1" thickBot="1">
      <c r="A15" s="2"/>
      <c r="B15" s="2"/>
      <c r="C15" s="1119"/>
      <c r="D15" s="1228" t="str">
        <f ca="1">'9a'!D15:F15</f>
        <v/>
      </c>
      <c r="E15" s="1229"/>
      <c r="F15" s="1230"/>
      <c r="G15" s="1231">
        <f>'9a'!G15:J15</f>
        <v>0</v>
      </c>
      <c r="H15" s="1231"/>
      <c r="I15" s="1231"/>
      <c r="J15" s="1231"/>
      <c r="K15" s="1220"/>
      <c r="L15" s="1221"/>
      <c r="M15" s="1222"/>
      <c r="N15" s="1232">
        <f>'9a'!N15:Z15</f>
        <v>0</v>
      </c>
      <c r="O15" s="1233"/>
      <c r="P15" s="1233"/>
      <c r="Q15" s="1233"/>
      <c r="R15" s="1233"/>
      <c r="S15" s="1233"/>
      <c r="T15" s="1233"/>
      <c r="U15" s="1233"/>
      <c r="V15" s="1233"/>
      <c r="W15" s="1233"/>
      <c r="X15" s="1233"/>
      <c r="Y15" s="1233"/>
      <c r="Z15" s="1234"/>
      <c r="AA15" s="1221">
        <f>'9a'!AA15:AE15</f>
        <v>0</v>
      </c>
      <c r="AB15" s="1221"/>
      <c r="AC15" s="1221"/>
      <c r="AD15" s="1221"/>
      <c r="AE15" s="1222"/>
      <c r="AF15" s="1235">
        <f>'9a'!AF15:AJ15</f>
        <v>0</v>
      </c>
      <c r="AG15" s="1235"/>
      <c r="AH15" s="1235"/>
      <c r="AI15" s="1235"/>
      <c r="AJ15" s="1235"/>
      <c r="AK15" s="1220">
        <f>'9a'!AK15:AO15</f>
        <v>0</v>
      </c>
      <c r="AL15" s="1221"/>
      <c r="AM15" s="1221"/>
      <c r="AN15" s="1221"/>
      <c r="AO15" s="1221"/>
      <c r="AP15" s="1236">
        <f>'9a'!AP15:AT15</f>
        <v>0</v>
      </c>
      <c r="AQ15" s="1221"/>
      <c r="AR15" s="1221"/>
      <c r="AS15" s="1221"/>
      <c r="AT15" s="1222"/>
      <c r="AU15" s="1224">
        <f>'9a'!AU15:AW15</f>
        <v>0</v>
      </c>
      <c r="AV15" s="1224"/>
      <c r="AW15" s="1224"/>
      <c r="AX15" s="1220">
        <f>'9a'!AX15:BA15</f>
        <v>0</v>
      </c>
      <c r="AY15" s="1221"/>
      <c r="AZ15" s="1221"/>
      <c r="BA15" s="1222"/>
      <c r="BB15" s="1224">
        <f>'9a'!BB15</f>
        <v>0</v>
      </c>
      <c r="BC15" s="1224"/>
      <c r="BD15" s="1225"/>
      <c r="BE15" s="428">
        <f>'9a'!BE15</f>
        <v>0</v>
      </c>
      <c r="BF15" s="428"/>
      <c r="BG15" s="428"/>
      <c r="BH15" s="428"/>
      <c r="BI15" s="1220">
        <f>'9a'!BI15</f>
        <v>0</v>
      </c>
      <c r="BJ15" s="1221"/>
      <c r="BK15" s="1221"/>
      <c r="BL15" s="1221"/>
      <c r="BM15" s="1236">
        <f>'9a'!BM15</f>
        <v>0</v>
      </c>
      <c r="BN15" s="1221"/>
      <c r="BO15" s="1221"/>
      <c r="BP15" s="1240"/>
      <c r="BQ15" s="1241">
        <f>'9a'!BQ15</f>
        <v>0</v>
      </c>
      <c r="BR15" s="1221"/>
      <c r="BS15" s="1222"/>
      <c r="BT15" s="1224">
        <f>'9a'!BT15</f>
        <v>0</v>
      </c>
      <c r="BU15" s="1224"/>
      <c r="BV15" s="1225"/>
      <c r="BW15" s="24"/>
      <c r="BX15" s="6"/>
      <c r="BY15" s="6"/>
      <c r="BZ15" s="57"/>
      <c r="CA15" s="57"/>
      <c r="CB15" s="57"/>
      <c r="CC15" s="426" t="str">
        <f ca="1">D15</f>
        <v/>
      </c>
      <c r="CD15" s="424"/>
      <c r="CE15" s="424"/>
      <c r="CF15" s="426">
        <f>G15</f>
        <v>0</v>
      </c>
      <c r="CG15" s="424"/>
      <c r="CH15" s="424"/>
      <c r="CI15" s="425"/>
      <c r="CJ15" s="429"/>
      <c r="CK15" s="429"/>
      <c r="CL15" s="429"/>
      <c r="CM15" s="1237">
        <f>N15</f>
        <v>0</v>
      </c>
      <c r="CN15" s="1238"/>
      <c r="CO15" s="1238"/>
      <c r="CP15" s="1238"/>
      <c r="CQ15" s="1238"/>
      <c r="CR15" s="1238"/>
      <c r="CS15" s="1238"/>
      <c r="CT15" s="1238"/>
      <c r="CU15" s="1238"/>
      <c r="CV15" s="1238"/>
      <c r="CW15" s="1238"/>
      <c r="CX15" s="1238"/>
      <c r="CY15" s="1239"/>
      <c r="CZ15" s="591">
        <f>AA15</f>
        <v>0</v>
      </c>
      <c r="DA15" s="429"/>
      <c r="DB15" s="429"/>
      <c r="DC15" s="429"/>
      <c r="DD15" s="592"/>
      <c r="DE15" s="660">
        <f>AF15</f>
        <v>0</v>
      </c>
      <c r="DF15" s="660"/>
      <c r="DG15" s="660"/>
      <c r="DH15" s="660"/>
      <c r="DI15" s="660"/>
      <c r="DJ15" s="591">
        <f>AK15</f>
        <v>0</v>
      </c>
      <c r="DK15" s="429"/>
      <c r="DL15" s="429"/>
      <c r="DM15" s="429"/>
      <c r="DN15" s="593"/>
      <c r="DO15" s="429">
        <f>AP15</f>
        <v>0</v>
      </c>
      <c r="DP15" s="429"/>
      <c r="DQ15" s="429"/>
      <c r="DR15" s="429"/>
      <c r="DS15" s="429"/>
      <c r="DT15" s="591">
        <f>AU15</f>
        <v>0</v>
      </c>
      <c r="DU15" s="429"/>
      <c r="DV15" s="592"/>
      <c r="DW15" s="429">
        <f>AX15</f>
        <v>0</v>
      </c>
      <c r="DX15" s="429"/>
      <c r="DY15" s="429"/>
      <c r="DZ15" s="429"/>
      <c r="EA15" s="591">
        <f>BB15</f>
        <v>0</v>
      </c>
      <c r="EB15" s="429"/>
      <c r="EC15" s="592"/>
      <c r="ED15" s="591">
        <f>BE15</f>
        <v>0</v>
      </c>
      <c r="EE15" s="429"/>
      <c r="EF15" s="429"/>
      <c r="EG15" s="592"/>
      <c r="EH15" s="429">
        <f>BI15</f>
        <v>0</v>
      </c>
      <c r="EI15" s="429"/>
      <c r="EJ15" s="429"/>
      <c r="EK15" s="593"/>
      <c r="EL15" s="429">
        <f>BM15</f>
        <v>0</v>
      </c>
      <c r="EM15" s="429"/>
      <c r="EN15" s="429"/>
      <c r="EO15" s="429"/>
      <c r="EP15" s="591">
        <f>BQ15</f>
        <v>0</v>
      </c>
      <c r="EQ15" s="429"/>
      <c r="ER15" s="592"/>
      <c r="ES15" s="429">
        <f>BT15</f>
        <v>0</v>
      </c>
      <c r="ET15" s="429"/>
      <c r="EU15" s="592"/>
      <c r="EW15" s="2"/>
      <c r="EX15" s="2"/>
      <c r="EY15" s="2"/>
      <c r="EZ15" s="2"/>
      <c r="FA15" s="2"/>
    </row>
    <row r="16" spans="1:157" ht="20.25" customHeight="1" thickBot="1">
      <c r="A16" s="2"/>
      <c r="B16" s="2"/>
      <c r="C16" s="1119"/>
      <c r="D16" s="1245" t="s">
        <v>58</v>
      </c>
      <c r="E16" s="1202"/>
      <c r="F16" s="1202"/>
      <c r="G16" s="1202"/>
      <c r="H16" s="1202"/>
      <c r="I16" s="1202"/>
      <c r="J16" s="1202"/>
      <c r="K16" s="1202"/>
      <c r="L16" s="1202"/>
      <c r="M16" s="1202"/>
      <c r="N16" s="1202"/>
      <c r="O16" s="1202"/>
      <c r="P16" s="1202"/>
      <c r="Q16" s="1202"/>
      <c r="R16" s="1202"/>
      <c r="S16" s="1202"/>
      <c r="T16" s="1202"/>
      <c r="U16" s="1245" t="s">
        <v>59</v>
      </c>
      <c r="V16" s="1202"/>
      <c r="W16" s="1202"/>
      <c r="X16" s="1202"/>
      <c r="Y16" s="1202"/>
      <c r="Z16" s="1202"/>
      <c r="AA16" s="1202"/>
      <c r="AB16" s="1202"/>
      <c r="AC16" s="1202"/>
      <c r="AD16" s="1202"/>
      <c r="AE16" s="1202"/>
      <c r="AF16" s="1201"/>
      <c r="AG16" s="1201"/>
      <c r="AH16" s="1201"/>
      <c r="AI16" s="1201"/>
      <c r="AJ16" s="1201"/>
      <c r="AK16" s="1202"/>
      <c r="AL16" s="1202"/>
      <c r="AM16" s="1202"/>
      <c r="AN16" s="1202"/>
      <c r="AO16" s="1246"/>
      <c r="AP16" s="1245" t="s">
        <v>60</v>
      </c>
      <c r="AQ16" s="1202"/>
      <c r="AR16" s="1202"/>
      <c r="AS16" s="1202"/>
      <c r="AT16" s="1202"/>
      <c r="AU16" s="1201"/>
      <c r="AV16" s="1201"/>
      <c r="AW16" s="1201"/>
      <c r="AX16" s="1202"/>
      <c r="AY16" s="1202"/>
      <c r="AZ16" s="1202"/>
      <c r="BA16" s="1202"/>
      <c r="BB16" s="1201"/>
      <c r="BC16" s="1201"/>
      <c r="BD16" s="1201"/>
      <c r="BE16" s="1201"/>
      <c r="BF16" s="1201"/>
      <c r="BG16" s="1247"/>
      <c r="BH16" s="1248" t="s">
        <v>64</v>
      </c>
      <c r="BI16" s="1211"/>
      <c r="BJ16" s="1211"/>
      <c r="BK16" s="1211"/>
      <c r="BL16" s="1211"/>
      <c r="BM16" s="1211"/>
      <c r="BN16" s="1211"/>
      <c r="BO16" s="1211"/>
      <c r="BP16" s="1211"/>
      <c r="BQ16" s="1211"/>
      <c r="BR16" s="1211"/>
      <c r="BS16" s="1211"/>
      <c r="BT16" s="1211"/>
      <c r="BU16" s="1211"/>
      <c r="BV16" s="1249"/>
      <c r="BW16" s="24"/>
      <c r="BX16" s="6"/>
      <c r="BY16" s="6"/>
      <c r="BZ16" s="57"/>
      <c r="CA16" s="57"/>
      <c r="CB16" s="57"/>
      <c r="CC16" s="640" t="s">
        <v>58</v>
      </c>
      <c r="CD16" s="641"/>
      <c r="CE16" s="641"/>
      <c r="CF16" s="641"/>
      <c r="CG16" s="641"/>
      <c r="CH16" s="641"/>
      <c r="CI16" s="641"/>
      <c r="CJ16" s="641"/>
      <c r="CK16" s="641"/>
      <c r="CL16" s="641"/>
      <c r="CM16" s="641"/>
      <c r="CN16" s="641"/>
      <c r="CO16" s="641"/>
      <c r="CP16" s="641"/>
      <c r="CQ16" s="641"/>
      <c r="CR16" s="641"/>
      <c r="CS16" s="641"/>
      <c r="CT16" s="640" t="s">
        <v>59</v>
      </c>
      <c r="CU16" s="641"/>
      <c r="CV16" s="641"/>
      <c r="CW16" s="641"/>
      <c r="CX16" s="641"/>
      <c r="CY16" s="641"/>
      <c r="CZ16" s="641"/>
      <c r="DA16" s="641"/>
      <c r="DB16" s="641"/>
      <c r="DC16" s="641"/>
      <c r="DD16" s="641"/>
      <c r="DE16" s="641"/>
      <c r="DF16" s="641"/>
      <c r="DG16" s="641"/>
      <c r="DH16" s="641"/>
      <c r="DI16" s="641"/>
      <c r="DJ16" s="641"/>
      <c r="DK16" s="641"/>
      <c r="DL16" s="641"/>
      <c r="DM16" s="641"/>
      <c r="DN16" s="642"/>
      <c r="DO16" s="640" t="s">
        <v>60</v>
      </c>
      <c r="DP16" s="641"/>
      <c r="DQ16" s="641"/>
      <c r="DR16" s="641"/>
      <c r="DS16" s="641"/>
      <c r="DT16" s="641"/>
      <c r="DU16" s="641"/>
      <c r="DV16" s="641"/>
      <c r="DW16" s="641"/>
      <c r="DX16" s="641"/>
      <c r="DY16" s="641"/>
      <c r="DZ16" s="641"/>
      <c r="EA16" s="641"/>
      <c r="EB16" s="641"/>
      <c r="EC16" s="641"/>
      <c r="ED16" s="641"/>
      <c r="EE16" s="641"/>
      <c r="EF16" s="642"/>
      <c r="EG16" s="659" t="s">
        <v>64</v>
      </c>
      <c r="EH16" s="641"/>
      <c r="EI16" s="641"/>
      <c r="EJ16" s="641"/>
      <c r="EK16" s="641"/>
      <c r="EL16" s="641"/>
      <c r="EM16" s="641"/>
      <c r="EN16" s="641"/>
      <c r="EO16" s="641"/>
      <c r="EP16" s="641"/>
      <c r="EQ16" s="641"/>
      <c r="ER16" s="641"/>
      <c r="ES16" s="641"/>
      <c r="ET16" s="641"/>
      <c r="EU16" s="642"/>
      <c r="EW16" s="2"/>
      <c r="EX16" s="2"/>
      <c r="EY16" s="2"/>
      <c r="EZ16" s="2"/>
      <c r="FA16" s="2"/>
    </row>
    <row r="17" spans="1:157" ht="16.5" customHeight="1">
      <c r="A17" s="2"/>
      <c r="B17" s="2"/>
      <c r="C17" s="114"/>
      <c r="D17" s="217" t="s">
        <v>42</v>
      </c>
      <c r="E17" s="218"/>
      <c r="F17" s="218"/>
      <c r="G17" s="1256">
        <f>'9a'!G17:L17</f>
        <v>0</v>
      </c>
      <c r="H17" s="1257"/>
      <c r="I17" s="1257"/>
      <c r="J17" s="1257"/>
      <c r="K17" s="1257"/>
      <c r="L17" s="1257"/>
      <c r="M17" s="1243" t="s">
        <v>8</v>
      </c>
      <c r="N17" s="1243"/>
      <c r="O17" s="1258">
        <f>'9a'!O17:R17</f>
        <v>0</v>
      </c>
      <c r="P17" s="1258"/>
      <c r="Q17" s="1258"/>
      <c r="R17" s="1258"/>
      <c r="S17" s="1242" t="s">
        <v>7</v>
      </c>
      <c r="T17" s="1242"/>
      <c r="U17" s="217"/>
      <c r="V17" s="219"/>
      <c r="W17" s="219"/>
      <c r="X17" s="219"/>
      <c r="Y17" s="219"/>
      <c r="Z17" s="219"/>
      <c r="AA17" s="219"/>
      <c r="AB17" s="219"/>
      <c r="AC17" s="219"/>
      <c r="AD17" s="219"/>
      <c r="AE17" s="219"/>
      <c r="AF17" s="219"/>
      <c r="AG17" s="221"/>
      <c r="AH17" s="221"/>
      <c r="AI17" s="221"/>
      <c r="AJ17" s="1243" t="s">
        <v>8</v>
      </c>
      <c r="AK17" s="1243"/>
      <c r="AL17" s="221"/>
      <c r="AM17" s="221"/>
      <c r="AN17" s="1182" t="s">
        <v>9</v>
      </c>
      <c r="AO17" s="1223"/>
      <c r="AP17" s="220"/>
      <c r="AQ17" s="220"/>
      <c r="AR17" s="220"/>
      <c r="AS17" s="220"/>
      <c r="AT17" s="220"/>
      <c r="AU17" s="220"/>
      <c r="AV17" s="220"/>
      <c r="AW17" s="220"/>
      <c r="AX17" s="220"/>
      <c r="AY17" s="220"/>
      <c r="AZ17" s="220"/>
      <c r="BA17" s="221"/>
      <c r="BB17" s="221"/>
      <c r="BC17" s="221" t="s">
        <v>8</v>
      </c>
      <c r="BD17" s="221"/>
      <c r="BE17" s="221"/>
      <c r="BF17" s="1243" t="s">
        <v>9</v>
      </c>
      <c r="BG17" s="1244"/>
      <c r="BH17" s="165"/>
      <c r="BI17" s="165"/>
      <c r="BJ17" s="165"/>
      <c r="BK17" s="165"/>
      <c r="BL17" s="165"/>
      <c r="BM17" s="165"/>
      <c r="BN17" s="165"/>
      <c r="BO17" s="165"/>
      <c r="BP17" s="165"/>
      <c r="BQ17" s="165"/>
      <c r="BR17" s="1194" t="s">
        <v>8</v>
      </c>
      <c r="BS17" s="1194"/>
      <c r="BT17" s="165"/>
      <c r="BU17" s="165"/>
      <c r="BV17" s="167" t="s">
        <v>9</v>
      </c>
      <c r="BW17" s="24"/>
      <c r="BX17" s="6"/>
      <c r="BY17" s="6"/>
      <c r="BZ17" s="57"/>
      <c r="CA17" s="57"/>
      <c r="CB17" s="57"/>
      <c r="CC17" s="43" t="s">
        <v>42</v>
      </c>
      <c r="CD17" s="44"/>
      <c r="CE17" s="44"/>
      <c r="CF17" s="677">
        <f>G17</f>
        <v>0</v>
      </c>
      <c r="CG17" s="678"/>
      <c r="CH17" s="678"/>
      <c r="CI17" s="678"/>
      <c r="CJ17" s="678"/>
      <c r="CK17" s="678"/>
      <c r="CL17" s="373" t="s">
        <v>8</v>
      </c>
      <c r="CM17" s="373"/>
      <c r="CN17" s="657">
        <f>O17</f>
        <v>0</v>
      </c>
      <c r="CO17" s="657"/>
      <c r="CP17" s="657"/>
      <c r="CQ17" s="657"/>
      <c r="CR17" s="658" t="s">
        <v>7</v>
      </c>
      <c r="CS17" s="658"/>
      <c r="CT17" s="43"/>
      <c r="CU17" s="42"/>
      <c r="CV17" s="42"/>
      <c r="CW17" s="42"/>
      <c r="CX17" s="42"/>
      <c r="CY17" s="42"/>
      <c r="CZ17" s="42"/>
      <c r="DA17" s="42"/>
      <c r="DB17" s="42"/>
      <c r="DC17" s="42"/>
      <c r="DD17" s="42"/>
      <c r="DE17" s="42"/>
      <c r="DF17" s="38"/>
      <c r="DG17" s="38"/>
      <c r="DH17" s="38"/>
      <c r="DI17" s="373" t="s">
        <v>8</v>
      </c>
      <c r="DJ17" s="373"/>
      <c r="DK17" s="38"/>
      <c r="DL17" s="38"/>
      <c r="DM17" s="675" t="s">
        <v>9</v>
      </c>
      <c r="DN17" s="676"/>
      <c r="DO17" s="46"/>
      <c r="DP17" s="4"/>
      <c r="DQ17" s="4"/>
      <c r="DR17" s="4"/>
      <c r="DS17" s="4"/>
      <c r="DT17" s="4"/>
      <c r="DU17" s="4"/>
      <c r="DV17" s="4"/>
      <c r="DW17" s="4"/>
      <c r="DX17" s="4"/>
      <c r="DY17" s="4"/>
      <c r="DZ17" s="38"/>
      <c r="EA17" s="38"/>
      <c r="EB17" s="38" t="s">
        <v>8</v>
      </c>
      <c r="EC17" s="38"/>
      <c r="ED17" s="38"/>
      <c r="EE17" s="373" t="s">
        <v>9</v>
      </c>
      <c r="EF17" s="374"/>
      <c r="EG17" s="38"/>
      <c r="EH17" s="38"/>
      <c r="EI17" s="38"/>
      <c r="EJ17" s="38"/>
      <c r="EK17" s="38"/>
      <c r="EL17" s="38"/>
      <c r="EM17" s="38"/>
      <c r="EN17" s="38"/>
      <c r="EO17" s="38"/>
      <c r="EP17" s="38"/>
      <c r="EQ17" s="373" t="s">
        <v>8</v>
      </c>
      <c r="ER17" s="373"/>
      <c r="ES17" s="38"/>
      <c r="ET17" s="38"/>
      <c r="EU17" s="45" t="s">
        <v>9</v>
      </c>
      <c r="EW17" s="2"/>
      <c r="EX17" s="2"/>
      <c r="EY17" s="2"/>
      <c r="EZ17" s="2"/>
      <c r="FA17" s="2"/>
    </row>
    <row r="18" spans="1:157" ht="24.75" customHeight="1" thickBot="1">
      <c r="A18" s="2"/>
      <c r="B18" s="2"/>
      <c r="C18" s="75"/>
      <c r="D18" s="1253">
        <f>'9a'!D18:T18</f>
        <v>0</v>
      </c>
      <c r="E18" s="1254"/>
      <c r="F18" s="1254"/>
      <c r="G18" s="1254"/>
      <c r="H18" s="1254"/>
      <c r="I18" s="1254"/>
      <c r="J18" s="1254"/>
      <c r="K18" s="1254"/>
      <c r="L18" s="1254"/>
      <c r="M18" s="1254"/>
      <c r="N18" s="1254"/>
      <c r="O18" s="1254"/>
      <c r="P18" s="1254"/>
      <c r="Q18" s="1254"/>
      <c r="R18" s="1254"/>
      <c r="S18" s="1254"/>
      <c r="T18" s="1254"/>
      <c r="U18" s="1253">
        <f>'9a'!U18:AO18</f>
        <v>0</v>
      </c>
      <c r="V18" s="1254"/>
      <c r="W18" s="1254"/>
      <c r="X18" s="1254"/>
      <c r="Y18" s="1254"/>
      <c r="Z18" s="1254"/>
      <c r="AA18" s="1254"/>
      <c r="AB18" s="1254"/>
      <c r="AC18" s="1254"/>
      <c r="AD18" s="1254"/>
      <c r="AE18" s="1254"/>
      <c r="AF18" s="1254"/>
      <c r="AG18" s="1254"/>
      <c r="AH18" s="1254"/>
      <c r="AI18" s="1254"/>
      <c r="AJ18" s="1254"/>
      <c r="AK18" s="1254"/>
      <c r="AL18" s="1254"/>
      <c r="AM18" s="1254"/>
      <c r="AN18" s="1254"/>
      <c r="AO18" s="1255"/>
      <c r="AP18" s="1254">
        <f>'9a'!AP18:BG18</f>
        <v>0</v>
      </c>
      <c r="AQ18" s="1254"/>
      <c r="AR18" s="1254"/>
      <c r="AS18" s="1254"/>
      <c r="AT18" s="1254"/>
      <c r="AU18" s="1254"/>
      <c r="AV18" s="1254"/>
      <c r="AW18" s="1254"/>
      <c r="AX18" s="1254"/>
      <c r="AY18" s="1254"/>
      <c r="AZ18" s="1254"/>
      <c r="BA18" s="1254"/>
      <c r="BB18" s="1254"/>
      <c r="BC18" s="1254"/>
      <c r="BD18" s="1254"/>
      <c r="BE18" s="1254"/>
      <c r="BF18" s="1254"/>
      <c r="BG18" s="1255"/>
      <c r="BH18" s="651">
        <f>'9a'!BH18:BV18</f>
        <v>0</v>
      </c>
      <c r="BI18" s="651"/>
      <c r="BJ18" s="651"/>
      <c r="BK18" s="651"/>
      <c r="BL18" s="651"/>
      <c r="BM18" s="651"/>
      <c r="BN18" s="651"/>
      <c r="BO18" s="651"/>
      <c r="BP18" s="651"/>
      <c r="BQ18" s="651"/>
      <c r="BR18" s="651"/>
      <c r="BS18" s="651"/>
      <c r="BT18" s="651"/>
      <c r="BU18" s="651"/>
      <c r="BV18" s="1185"/>
      <c r="BW18" s="24"/>
      <c r="BX18" s="6"/>
      <c r="BY18" s="6"/>
      <c r="BZ18" s="57"/>
      <c r="CA18" s="57"/>
      <c r="CB18" s="57"/>
      <c r="CC18" s="674">
        <f>D18</f>
        <v>0</v>
      </c>
      <c r="CD18" s="651"/>
      <c r="CE18" s="651"/>
      <c r="CF18" s="651"/>
      <c r="CG18" s="651"/>
      <c r="CH18" s="651"/>
      <c r="CI18" s="651"/>
      <c r="CJ18" s="651"/>
      <c r="CK18" s="651"/>
      <c r="CL18" s="651"/>
      <c r="CM18" s="651"/>
      <c r="CN18" s="651"/>
      <c r="CO18" s="651"/>
      <c r="CP18" s="651"/>
      <c r="CQ18" s="651"/>
      <c r="CR18" s="651"/>
      <c r="CS18" s="651"/>
      <c r="CT18" s="650">
        <f>U18</f>
        <v>0</v>
      </c>
      <c r="CU18" s="572"/>
      <c r="CV18" s="572"/>
      <c r="CW18" s="572"/>
      <c r="CX18" s="572"/>
      <c r="CY18" s="572"/>
      <c r="CZ18" s="572"/>
      <c r="DA18" s="572"/>
      <c r="DB18" s="572"/>
      <c r="DC18" s="572"/>
      <c r="DD18" s="572"/>
      <c r="DE18" s="572"/>
      <c r="DF18" s="572"/>
      <c r="DG18" s="572"/>
      <c r="DH18" s="572"/>
      <c r="DI18" s="572"/>
      <c r="DJ18" s="572"/>
      <c r="DK18" s="572"/>
      <c r="DL18" s="572"/>
      <c r="DM18" s="572"/>
      <c r="DN18" s="573"/>
      <c r="DO18" s="650">
        <f>AP18</f>
        <v>0</v>
      </c>
      <c r="DP18" s="572"/>
      <c r="DQ18" s="572"/>
      <c r="DR18" s="572"/>
      <c r="DS18" s="572"/>
      <c r="DT18" s="572"/>
      <c r="DU18" s="572"/>
      <c r="DV18" s="572"/>
      <c r="DW18" s="572"/>
      <c r="DX18" s="572"/>
      <c r="DY18" s="572"/>
      <c r="DZ18" s="572"/>
      <c r="EA18" s="572"/>
      <c r="EB18" s="572"/>
      <c r="EC18" s="572"/>
      <c r="ED18" s="572"/>
      <c r="EE18" s="572"/>
      <c r="EF18" s="573"/>
      <c r="EG18" s="651">
        <f>BH18</f>
        <v>0</v>
      </c>
      <c r="EH18" s="651"/>
      <c r="EI18" s="651"/>
      <c r="EJ18" s="651"/>
      <c r="EK18" s="651"/>
      <c r="EL18" s="651"/>
      <c r="EM18" s="651"/>
      <c r="EN18" s="651"/>
      <c r="EO18" s="651"/>
      <c r="EP18" s="651"/>
      <c r="EQ18" s="651"/>
      <c r="ER18" s="651"/>
      <c r="ES18" s="651"/>
      <c r="ET18" s="651"/>
      <c r="EU18" s="652"/>
      <c r="EW18" s="2"/>
      <c r="EX18" s="2"/>
      <c r="EY18" s="2"/>
      <c r="EZ18" s="2"/>
      <c r="FA18" s="2"/>
    </row>
    <row r="19" spans="1:157" ht="14.25" customHeight="1">
      <c r="A19" s="2"/>
      <c r="B19" s="2"/>
      <c r="C19" s="75"/>
      <c r="D19" s="1259" t="s">
        <v>63</v>
      </c>
      <c r="E19" s="1260"/>
      <c r="F19" s="1260"/>
      <c r="G19" s="1260"/>
      <c r="H19" s="168"/>
      <c r="I19" s="168"/>
      <c r="J19" s="168"/>
      <c r="K19" s="168"/>
      <c r="L19" s="168"/>
      <c r="M19" s="168"/>
      <c r="N19" s="168"/>
      <c r="O19" s="168"/>
      <c r="P19" s="168"/>
      <c r="Q19" s="168"/>
      <c r="R19" s="168"/>
      <c r="S19" s="168"/>
      <c r="T19" s="168"/>
      <c r="U19" s="168"/>
      <c r="V19" s="168"/>
      <c r="W19" s="168"/>
      <c r="X19" s="168"/>
      <c r="Y19" s="168"/>
      <c r="Z19" s="168"/>
      <c r="AA19" s="168"/>
      <c r="AB19" s="168"/>
      <c r="AC19" s="168"/>
      <c r="AD19" s="168"/>
      <c r="AE19" s="168"/>
      <c r="AF19" s="168"/>
      <c r="AG19" s="168"/>
      <c r="AH19" s="168"/>
      <c r="AI19" s="168"/>
      <c r="AJ19" s="168"/>
      <c r="AK19" s="168"/>
      <c r="AL19" s="168"/>
      <c r="AM19" s="168"/>
      <c r="AN19" s="168"/>
      <c r="AO19" s="168"/>
      <c r="AP19" s="168"/>
      <c r="AQ19" s="168"/>
      <c r="AR19" s="168"/>
      <c r="AS19" s="168"/>
      <c r="AT19" s="168"/>
      <c r="AU19" s="168"/>
      <c r="AV19" s="168"/>
      <c r="AW19" s="168"/>
      <c r="AX19" s="168"/>
      <c r="AY19" s="168"/>
      <c r="AZ19" s="168"/>
      <c r="BA19" s="168"/>
      <c r="BB19" s="168"/>
      <c r="BC19" s="168"/>
      <c r="BD19" s="168"/>
      <c r="BE19" s="168"/>
      <c r="BF19" s="168"/>
      <c r="BG19" s="168"/>
      <c r="BH19" s="88"/>
      <c r="BI19" s="88"/>
      <c r="BJ19" s="88"/>
      <c r="BK19" s="88"/>
      <c r="BL19" s="88"/>
      <c r="BM19" s="88"/>
      <c r="BN19" s="88"/>
      <c r="BO19" s="88"/>
      <c r="BP19" s="88"/>
      <c r="BQ19" s="88"/>
      <c r="BR19" s="88"/>
      <c r="BS19" s="88"/>
      <c r="BT19" s="88"/>
      <c r="BU19" s="88"/>
      <c r="BV19" s="94"/>
      <c r="BW19" s="32"/>
      <c r="BX19" s="5"/>
      <c r="BY19" s="5"/>
      <c r="BZ19" s="57"/>
      <c r="CA19" s="57"/>
      <c r="CB19" s="57"/>
      <c r="CC19" s="655" t="s">
        <v>63</v>
      </c>
      <c r="CD19" s="656"/>
      <c r="CE19" s="656"/>
      <c r="CF19" s="656"/>
      <c r="CG19" s="50"/>
      <c r="CH19" s="50"/>
      <c r="CI19" s="50"/>
      <c r="CJ19" s="50"/>
      <c r="CK19" s="50"/>
      <c r="CL19" s="50"/>
      <c r="CM19" s="50"/>
      <c r="CN19" s="50"/>
      <c r="CO19" s="50"/>
      <c r="CP19" s="50"/>
      <c r="CQ19" s="50"/>
      <c r="CR19" s="50"/>
      <c r="CS19" s="50"/>
      <c r="CT19" s="50"/>
      <c r="CU19" s="50"/>
      <c r="CV19" s="50"/>
      <c r="CW19" s="50"/>
      <c r="CX19" s="50"/>
      <c r="CY19" s="50"/>
      <c r="CZ19" s="50"/>
      <c r="DA19" s="50"/>
      <c r="DB19" s="50"/>
      <c r="DC19" s="50"/>
      <c r="DD19" s="50"/>
      <c r="DE19" s="50"/>
      <c r="DF19" s="50"/>
      <c r="DG19" s="50"/>
      <c r="DH19" s="50"/>
      <c r="DI19" s="50"/>
      <c r="DJ19" s="50"/>
      <c r="DK19" s="50"/>
      <c r="DL19" s="50"/>
      <c r="DM19" s="50"/>
      <c r="DN19" s="50"/>
      <c r="DO19" s="50"/>
      <c r="DP19" s="50"/>
      <c r="DQ19" s="50"/>
      <c r="DR19" s="50"/>
      <c r="DS19" s="50"/>
      <c r="DT19" s="50"/>
      <c r="DU19" s="50"/>
      <c r="DV19" s="50"/>
      <c r="DW19" s="50"/>
      <c r="DX19" s="50"/>
      <c r="DY19" s="50"/>
      <c r="DZ19" s="50"/>
      <c r="EA19" s="50"/>
      <c r="EB19" s="50"/>
      <c r="EC19" s="50"/>
      <c r="ED19" s="50"/>
      <c r="EE19" s="50"/>
      <c r="EF19" s="50"/>
      <c r="EG19" s="50"/>
      <c r="EH19" s="50"/>
      <c r="EI19" s="50"/>
      <c r="EJ19" s="50"/>
      <c r="EK19" s="50"/>
      <c r="EL19" s="50"/>
      <c r="EM19" s="50"/>
      <c r="EN19" s="50"/>
      <c r="EO19" s="50"/>
      <c r="EP19" s="50"/>
      <c r="EQ19" s="50"/>
      <c r="ER19" s="50"/>
      <c r="ES19" s="50"/>
      <c r="ET19" s="50"/>
      <c r="EU19" s="52"/>
      <c r="EW19" s="2"/>
      <c r="EX19" s="2"/>
      <c r="EY19" s="2"/>
      <c r="EZ19" s="2"/>
      <c r="FA19" s="2"/>
    </row>
    <row r="20" spans="1:157" ht="44.25" customHeight="1" thickBot="1">
      <c r="A20" s="2"/>
      <c r="B20" s="2"/>
      <c r="C20" s="75"/>
      <c r="D20" s="1250">
        <f>'9a'!D20:BV20</f>
        <v>0</v>
      </c>
      <c r="E20" s="667"/>
      <c r="F20" s="667"/>
      <c r="G20" s="667"/>
      <c r="H20" s="1251"/>
      <c r="I20" s="1251"/>
      <c r="J20" s="1251"/>
      <c r="K20" s="1251"/>
      <c r="L20" s="1251"/>
      <c r="M20" s="667"/>
      <c r="N20" s="667"/>
      <c r="O20" s="667"/>
      <c r="P20" s="667"/>
      <c r="Q20" s="667"/>
      <c r="R20" s="667"/>
      <c r="S20" s="667"/>
      <c r="T20" s="667"/>
      <c r="U20" s="667"/>
      <c r="V20" s="1251"/>
      <c r="W20" s="1251"/>
      <c r="X20" s="1251"/>
      <c r="Y20" s="1251"/>
      <c r="Z20" s="1251"/>
      <c r="AA20" s="1251"/>
      <c r="AB20" s="1251"/>
      <c r="AC20" s="667"/>
      <c r="AD20" s="667"/>
      <c r="AE20" s="667"/>
      <c r="AF20" s="667"/>
      <c r="AG20" s="667"/>
      <c r="AH20" s="667"/>
      <c r="AI20" s="667"/>
      <c r="AJ20" s="667"/>
      <c r="AK20" s="667"/>
      <c r="AL20" s="1251"/>
      <c r="AM20" s="1251"/>
      <c r="AN20" s="1251"/>
      <c r="AO20" s="1251"/>
      <c r="AP20" s="1251"/>
      <c r="AQ20" s="1251"/>
      <c r="AR20" s="1251"/>
      <c r="AS20" s="1251"/>
      <c r="AT20" s="667"/>
      <c r="AU20" s="667"/>
      <c r="AV20" s="667"/>
      <c r="AW20" s="667"/>
      <c r="AX20" s="667"/>
      <c r="AY20" s="667"/>
      <c r="AZ20" s="1251"/>
      <c r="BA20" s="1251"/>
      <c r="BB20" s="1251"/>
      <c r="BC20" s="1251"/>
      <c r="BD20" s="1251"/>
      <c r="BE20" s="1251"/>
      <c r="BF20" s="667"/>
      <c r="BG20" s="667"/>
      <c r="BH20" s="667"/>
      <c r="BI20" s="667"/>
      <c r="BJ20" s="667"/>
      <c r="BK20" s="667"/>
      <c r="BL20" s="667"/>
      <c r="BM20" s="667"/>
      <c r="BN20" s="667"/>
      <c r="BO20" s="667"/>
      <c r="BP20" s="667"/>
      <c r="BQ20" s="667"/>
      <c r="BR20" s="667"/>
      <c r="BS20" s="667"/>
      <c r="BT20" s="667"/>
      <c r="BU20" s="667"/>
      <c r="BV20" s="1252"/>
      <c r="BW20" s="33"/>
      <c r="BX20" s="5"/>
      <c r="BY20" s="5"/>
      <c r="BZ20" s="57"/>
      <c r="CA20" s="57"/>
      <c r="CB20" s="57"/>
      <c r="CC20" s="669">
        <f>D20</f>
        <v>0</v>
      </c>
      <c r="CD20" s="667"/>
      <c r="CE20" s="667"/>
      <c r="CF20" s="667"/>
      <c r="CG20" s="667"/>
      <c r="CH20" s="667"/>
      <c r="CI20" s="667"/>
      <c r="CJ20" s="667"/>
      <c r="CK20" s="667"/>
      <c r="CL20" s="667"/>
      <c r="CM20" s="667"/>
      <c r="CN20" s="667"/>
      <c r="CO20" s="667"/>
      <c r="CP20" s="667"/>
      <c r="CQ20" s="667"/>
      <c r="CR20" s="667"/>
      <c r="CS20" s="667"/>
      <c r="CT20" s="667"/>
      <c r="CU20" s="667"/>
      <c r="CV20" s="667"/>
      <c r="CW20" s="667"/>
      <c r="CX20" s="667"/>
      <c r="CY20" s="667"/>
      <c r="CZ20" s="667"/>
      <c r="DA20" s="667"/>
      <c r="DB20" s="667"/>
      <c r="DC20" s="667"/>
      <c r="DD20" s="667"/>
      <c r="DE20" s="667"/>
      <c r="DF20" s="667"/>
      <c r="DG20" s="667"/>
      <c r="DH20" s="667"/>
      <c r="DI20" s="667"/>
      <c r="DJ20" s="667"/>
      <c r="DK20" s="667"/>
      <c r="DL20" s="667"/>
      <c r="DM20" s="667"/>
      <c r="DN20" s="667"/>
      <c r="DO20" s="667"/>
      <c r="DP20" s="667"/>
      <c r="DQ20" s="667"/>
      <c r="DR20" s="667"/>
      <c r="DS20" s="667"/>
      <c r="DT20" s="667"/>
      <c r="DU20" s="667"/>
      <c r="DV20" s="667"/>
      <c r="DW20" s="667"/>
      <c r="DX20" s="667"/>
      <c r="DY20" s="667"/>
      <c r="DZ20" s="667"/>
      <c r="EA20" s="667"/>
      <c r="EB20" s="667"/>
      <c r="EC20" s="667"/>
      <c r="ED20" s="667"/>
      <c r="EE20" s="667"/>
      <c r="EF20" s="667"/>
      <c r="EG20" s="667"/>
      <c r="EH20" s="667"/>
      <c r="EI20" s="667"/>
      <c r="EJ20" s="667"/>
      <c r="EK20" s="667"/>
      <c r="EL20" s="667"/>
      <c r="EM20" s="667"/>
      <c r="EN20" s="667"/>
      <c r="EO20" s="667"/>
      <c r="EP20" s="667"/>
      <c r="EQ20" s="667"/>
      <c r="ER20" s="667"/>
      <c r="ES20" s="667"/>
      <c r="ET20" s="667"/>
      <c r="EU20" s="670"/>
      <c r="EW20" s="2"/>
      <c r="EX20" s="2"/>
      <c r="EY20" s="2"/>
      <c r="EZ20" s="2"/>
      <c r="FA20" s="2"/>
    </row>
    <row r="21" spans="1:157" ht="41.25" customHeight="1" thickBot="1">
      <c r="A21" s="2"/>
      <c r="B21" s="2"/>
      <c r="C21" s="75"/>
      <c r="D21" s="1261" t="s">
        <v>172</v>
      </c>
      <c r="E21" s="1262"/>
      <c r="F21" s="1262"/>
      <c r="G21" s="1263"/>
      <c r="H21" s="1202" t="s">
        <v>73</v>
      </c>
      <c r="I21" s="1202"/>
      <c r="J21" s="1202"/>
      <c r="K21" s="1202"/>
      <c r="L21" s="1202"/>
      <c r="M21" s="1264">
        <f>'9a'!M21:U21</f>
        <v>0</v>
      </c>
      <c r="N21" s="1265"/>
      <c r="O21" s="1265"/>
      <c r="P21" s="1265"/>
      <c r="Q21" s="1265"/>
      <c r="R21" s="1265"/>
      <c r="S21" s="1265"/>
      <c r="T21" s="1265"/>
      <c r="U21" s="1266"/>
      <c r="V21" s="1267" t="s">
        <v>74</v>
      </c>
      <c r="W21" s="1267"/>
      <c r="X21" s="1267"/>
      <c r="Y21" s="1267"/>
      <c r="Z21" s="1267"/>
      <c r="AA21" s="1267"/>
      <c r="AB21" s="1267"/>
      <c r="AC21" s="1264">
        <f>'9a'!AC21:AK21</f>
        <v>0</v>
      </c>
      <c r="AD21" s="1265"/>
      <c r="AE21" s="1265"/>
      <c r="AF21" s="1265"/>
      <c r="AG21" s="1265"/>
      <c r="AH21" s="1265"/>
      <c r="AI21" s="1265"/>
      <c r="AJ21" s="1265"/>
      <c r="AK21" s="1266"/>
      <c r="AL21" s="1202" t="s">
        <v>92</v>
      </c>
      <c r="AM21" s="1202"/>
      <c r="AN21" s="1202"/>
      <c r="AO21" s="1202"/>
      <c r="AP21" s="1202"/>
      <c r="AQ21" s="1202"/>
      <c r="AR21" s="1202"/>
      <c r="AS21" s="1202"/>
      <c r="AT21" s="1264">
        <f>'9a'!AT21:AY21</f>
        <v>0</v>
      </c>
      <c r="AU21" s="1265"/>
      <c r="AV21" s="1265"/>
      <c r="AW21" s="1265"/>
      <c r="AX21" s="1265"/>
      <c r="AY21" s="1266"/>
      <c r="AZ21" s="1121" t="s">
        <v>75</v>
      </c>
      <c r="BA21" s="1121"/>
      <c r="BB21" s="1121"/>
      <c r="BC21" s="1121"/>
      <c r="BD21" s="1121"/>
      <c r="BE21" s="1121"/>
      <c r="BF21" s="1264">
        <f>'9a'!BF21:BK21</f>
        <v>0</v>
      </c>
      <c r="BG21" s="1265"/>
      <c r="BH21" s="1265"/>
      <c r="BI21" s="1265"/>
      <c r="BJ21" s="1265"/>
      <c r="BK21" s="1266"/>
      <c r="BL21" s="1268" t="s">
        <v>76</v>
      </c>
      <c r="BM21" s="1268"/>
      <c r="BN21" s="1268"/>
      <c r="BO21" s="1268"/>
      <c r="BP21" s="1268"/>
      <c r="BQ21" s="1269"/>
      <c r="BR21" s="1264">
        <f>'9a'!BR21:BV21</f>
        <v>0</v>
      </c>
      <c r="BS21" s="1265"/>
      <c r="BT21" s="1265"/>
      <c r="BU21" s="1265"/>
      <c r="BV21" s="1266"/>
      <c r="BW21" s="33"/>
      <c r="BX21" s="5"/>
      <c r="BY21" s="5"/>
      <c r="BZ21" s="57"/>
      <c r="CA21" s="57"/>
      <c r="CB21" s="57"/>
      <c r="CC21" s="692" t="s">
        <v>172</v>
      </c>
      <c r="CD21" s="693"/>
      <c r="CE21" s="693"/>
      <c r="CF21" s="693"/>
      <c r="CG21" s="694" t="s">
        <v>73</v>
      </c>
      <c r="CH21" s="695"/>
      <c r="CI21" s="695"/>
      <c r="CJ21" s="695"/>
      <c r="CK21" s="696"/>
      <c r="CL21" s="697">
        <f>M21</f>
        <v>0</v>
      </c>
      <c r="CM21" s="698"/>
      <c r="CN21" s="698"/>
      <c r="CO21" s="698"/>
      <c r="CP21" s="698"/>
      <c r="CQ21" s="698"/>
      <c r="CR21" s="698"/>
      <c r="CS21" s="698"/>
      <c r="CT21" s="699"/>
      <c r="CU21" s="694" t="s">
        <v>74</v>
      </c>
      <c r="CV21" s="695"/>
      <c r="CW21" s="695"/>
      <c r="CX21" s="695"/>
      <c r="CY21" s="695"/>
      <c r="CZ21" s="695"/>
      <c r="DA21" s="696"/>
      <c r="DB21" s="697">
        <f>AC21</f>
        <v>0</v>
      </c>
      <c r="DC21" s="698"/>
      <c r="DD21" s="698"/>
      <c r="DE21" s="698"/>
      <c r="DF21" s="698"/>
      <c r="DG21" s="698"/>
      <c r="DH21" s="698"/>
      <c r="DI21" s="698"/>
      <c r="DJ21" s="699"/>
      <c r="DK21" s="694" t="s">
        <v>92</v>
      </c>
      <c r="DL21" s="695"/>
      <c r="DM21" s="695"/>
      <c r="DN21" s="695"/>
      <c r="DO21" s="695"/>
      <c r="DP21" s="695"/>
      <c r="DQ21" s="695"/>
      <c r="DR21" s="696"/>
      <c r="DS21" s="698">
        <f>AT21</f>
        <v>0</v>
      </c>
      <c r="DT21" s="698"/>
      <c r="DU21" s="698"/>
      <c r="DV21" s="698"/>
      <c r="DW21" s="698"/>
      <c r="DX21" s="698"/>
      <c r="DY21" s="700" t="s">
        <v>75</v>
      </c>
      <c r="DZ21" s="701"/>
      <c r="EA21" s="701"/>
      <c r="EB21" s="701"/>
      <c r="EC21" s="701"/>
      <c r="ED21" s="702"/>
      <c r="EE21" s="698">
        <f>BF21</f>
        <v>0</v>
      </c>
      <c r="EF21" s="698"/>
      <c r="EG21" s="698"/>
      <c r="EH21" s="698"/>
      <c r="EI21" s="698"/>
      <c r="EJ21" s="698"/>
      <c r="EK21" s="700" t="s">
        <v>76</v>
      </c>
      <c r="EL21" s="701"/>
      <c r="EM21" s="701"/>
      <c r="EN21" s="701"/>
      <c r="EO21" s="701"/>
      <c r="EP21" s="702"/>
      <c r="EQ21" s="698">
        <f>BR21</f>
        <v>0</v>
      </c>
      <c r="ER21" s="698"/>
      <c r="ES21" s="698"/>
      <c r="ET21" s="698"/>
      <c r="EU21" s="703"/>
      <c r="EW21" s="2"/>
      <c r="EX21" s="2"/>
      <c r="EY21" s="2"/>
      <c r="EZ21" s="2"/>
      <c r="FA21" s="2"/>
    </row>
    <row r="22" spans="1:157" ht="41.25" customHeight="1">
      <c r="A22" s="2"/>
      <c r="B22" s="2"/>
      <c r="C22" s="75"/>
      <c r="D22" s="1261" t="s">
        <v>173</v>
      </c>
      <c r="E22" s="1262"/>
      <c r="F22" s="1262"/>
      <c r="G22" s="1263"/>
      <c r="H22" s="1201" t="s">
        <v>77</v>
      </c>
      <c r="I22" s="1201"/>
      <c r="J22" s="1201"/>
      <c r="K22" s="1201"/>
      <c r="L22" s="1201"/>
      <c r="M22" s="1202"/>
      <c r="N22" s="1273">
        <f>'9a'!N22:U22</f>
        <v>0</v>
      </c>
      <c r="O22" s="1274"/>
      <c r="P22" s="1274"/>
      <c r="Q22" s="1274"/>
      <c r="R22" s="1274"/>
      <c r="S22" s="1274"/>
      <c r="T22" s="1274"/>
      <c r="U22" s="1275"/>
      <c r="V22" s="1201" t="s">
        <v>78</v>
      </c>
      <c r="W22" s="1201"/>
      <c r="X22" s="1201"/>
      <c r="Y22" s="1201"/>
      <c r="Z22" s="1201"/>
      <c r="AA22" s="1201"/>
      <c r="AB22" s="1201"/>
      <c r="AC22" s="1202"/>
      <c r="AD22" s="1276">
        <f>'9a'!AD22:AI22</f>
        <v>0</v>
      </c>
      <c r="AE22" s="744"/>
      <c r="AF22" s="744"/>
      <c r="AG22" s="744"/>
      <c r="AH22" s="744"/>
      <c r="AI22" s="744"/>
      <c r="AJ22" s="1277">
        <f>'9a'!AJ22:AN22</f>
        <v>0</v>
      </c>
      <c r="AK22" s="744"/>
      <c r="AL22" s="1278"/>
      <c r="AM22" s="1278"/>
      <c r="AN22" s="1279"/>
      <c r="AO22" s="1278">
        <f>'9a'!AO22:AS22</f>
        <v>0</v>
      </c>
      <c r="AP22" s="1280"/>
      <c r="AQ22" s="1280"/>
      <c r="AR22" s="1280"/>
      <c r="AS22" s="1281"/>
      <c r="AT22" s="1193" t="s">
        <v>79</v>
      </c>
      <c r="AU22" s="1194"/>
      <c r="AV22" s="1194"/>
      <c r="AW22" s="1194"/>
      <c r="AX22" s="1194"/>
      <c r="AY22" s="1195"/>
      <c r="AZ22" s="1282">
        <f>'9a'!AZ22:BE22</f>
        <v>0</v>
      </c>
      <c r="BA22" s="1283"/>
      <c r="BB22" s="1283"/>
      <c r="BC22" s="1283"/>
      <c r="BD22" s="1283"/>
      <c r="BE22" s="1284"/>
      <c r="BF22" s="1245" t="s">
        <v>80</v>
      </c>
      <c r="BG22" s="1202"/>
      <c r="BH22" s="1202"/>
      <c r="BI22" s="1202"/>
      <c r="BJ22" s="1202"/>
      <c r="BK22" s="1246"/>
      <c r="BL22" s="1285">
        <f>'9a'!BL22:BV22</f>
        <v>0</v>
      </c>
      <c r="BM22" s="1286"/>
      <c r="BN22" s="1286"/>
      <c r="BO22" s="1286"/>
      <c r="BP22" s="1286"/>
      <c r="BQ22" s="1286"/>
      <c r="BR22" s="1286"/>
      <c r="BS22" s="1286"/>
      <c r="BT22" s="1286"/>
      <c r="BU22" s="1286"/>
      <c r="BV22" s="1287"/>
      <c r="BW22" s="33"/>
      <c r="BX22" s="5"/>
      <c r="BY22" s="5"/>
      <c r="BZ22" s="57"/>
      <c r="CA22" s="57"/>
      <c r="CB22" s="57"/>
      <c r="CC22" s="722" t="s">
        <v>173</v>
      </c>
      <c r="CD22" s="723"/>
      <c r="CE22" s="723"/>
      <c r="CF22" s="723"/>
      <c r="CG22" s="726" t="s">
        <v>77</v>
      </c>
      <c r="CH22" s="727"/>
      <c r="CI22" s="727"/>
      <c r="CJ22" s="727"/>
      <c r="CK22" s="727"/>
      <c r="CL22" s="727"/>
      <c r="CM22" s="728">
        <f>N22</f>
        <v>0</v>
      </c>
      <c r="CN22" s="729"/>
      <c r="CO22" s="729"/>
      <c r="CP22" s="729"/>
      <c r="CQ22" s="729"/>
      <c r="CR22" s="729"/>
      <c r="CS22" s="729"/>
      <c r="CT22" s="730"/>
      <c r="CU22" s="727" t="s">
        <v>78</v>
      </c>
      <c r="CV22" s="727"/>
      <c r="CW22" s="727"/>
      <c r="CX22" s="727"/>
      <c r="CY22" s="727"/>
      <c r="CZ22" s="727"/>
      <c r="DA22" s="727"/>
      <c r="DB22" s="727"/>
      <c r="DC22" s="731">
        <f>AD22</f>
        <v>0</v>
      </c>
      <c r="DD22" s="732"/>
      <c r="DE22" s="732"/>
      <c r="DF22" s="732"/>
      <c r="DG22" s="732"/>
      <c r="DH22" s="732"/>
      <c r="DI22" s="784">
        <f>AJ22</f>
        <v>0</v>
      </c>
      <c r="DJ22" s="732"/>
      <c r="DK22" s="732"/>
      <c r="DL22" s="732"/>
      <c r="DM22" s="785"/>
      <c r="DN22" s="732">
        <f>AO22</f>
        <v>0</v>
      </c>
      <c r="DO22" s="786"/>
      <c r="DP22" s="786"/>
      <c r="DQ22" s="786"/>
      <c r="DR22" s="787"/>
      <c r="DS22" s="733" t="s">
        <v>79</v>
      </c>
      <c r="DT22" s="734"/>
      <c r="DU22" s="734"/>
      <c r="DV22" s="734"/>
      <c r="DW22" s="734"/>
      <c r="DX22" s="735"/>
      <c r="DY22" s="736">
        <f>AZ22</f>
        <v>0</v>
      </c>
      <c r="DZ22" s="737"/>
      <c r="EA22" s="737"/>
      <c r="EB22" s="737"/>
      <c r="EC22" s="737"/>
      <c r="ED22" s="738"/>
      <c r="EE22" s="726" t="s">
        <v>80</v>
      </c>
      <c r="EF22" s="727"/>
      <c r="EG22" s="727"/>
      <c r="EH22" s="727"/>
      <c r="EI22" s="727"/>
      <c r="EJ22" s="739"/>
      <c r="EK22" s="728">
        <f>BL22</f>
        <v>0</v>
      </c>
      <c r="EL22" s="729"/>
      <c r="EM22" s="729"/>
      <c r="EN22" s="729"/>
      <c r="EO22" s="729"/>
      <c r="EP22" s="729"/>
      <c r="EQ22" s="729"/>
      <c r="ER22" s="729"/>
      <c r="ES22" s="729"/>
      <c r="ET22" s="729"/>
      <c r="EU22" s="740"/>
      <c r="EW22" s="2"/>
      <c r="EX22" s="2"/>
      <c r="EY22" s="2"/>
      <c r="EZ22" s="2"/>
      <c r="FA22" s="2"/>
    </row>
    <row r="23" spans="1:157" ht="41.25" customHeight="1" thickBot="1">
      <c r="A23" s="2"/>
      <c r="B23" s="2"/>
      <c r="C23" s="75"/>
      <c r="D23" s="1270"/>
      <c r="E23" s="1271"/>
      <c r="F23" s="1271"/>
      <c r="G23" s="1272"/>
      <c r="H23" s="1248" t="s">
        <v>81</v>
      </c>
      <c r="I23" s="1248"/>
      <c r="J23" s="1248"/>
      <c r="K23" s="1248"/>
      <c r="L23" s="1248"/>
      <c r="M23" s="1248"/>
      <c r="N23" s="1293">
        <f>'9a'!N23:U23</f>
        <v>0</v>
      </c>
      <c r="O23" s="1294"/>
      <c r="P23" s="1294"/>
      <c r="Q23" s="1294"/>
      <c r="R23" s="1294"/>
      <c r="S23" s="1294"/>
      <c r="T23" s="1294"/>
      <c r="U23" s="1295"/>
      <c r="V23" s="1248" t="s">
        <v>82</v>
      </c>
      <c r="W23" s="1248"/>
      <c r="X23" s="1248"/>
      <c r="Y23" s="1248"/>
      <c r="Z23" s="1248"/>
      <c r="AA23" s="1248"/>
      <c r="AB23" s="1248"/>
      <c r="AC23" s="1248"/>
      <c r="AD23" s="1296">
        <f>'9a'!AD23:AI23</f>
        <v>0</v>
      </c>
      <c r="AE23" s="1297"/>
      <c r="AF23" s="1297"/>
      <c r="AG23" s="1297"/>
      <c r="AH23" s="1278"/>
      <c r="AI23" s="1278"/>
      <c r="AJ23" s="1298">
        <f>'9a'!AJ23:AN23</f>
        <v>0</v>
      </c>
      <c r="AK23" s="1297"/>
      <c r="AL23" s="1297"/>
      <c r="AM23" s="1297"/>
      <c r="AN23" s="1299"/>
      <c r="AO23" s="1297">
        <f>'9a'!AO23:AS23</f>
        <v>0</v>
      </c>
      <c r="AP23" s="1300"/>
      <c r="AQ23" s="1300"/>
      <c r="AR23" s="1300"/>
      <c r="AS23" s="1301"/>
      <c r="AT23" s="1190" t="s">
        <v>83</v>
      </c>
      <c r="AU23" s="1191"/>
      <c r="AV23" s="1191"/>
      <c r="AW23" s="1191"/>
      <c r="AX23" s="1191"/>
      <c r="AY23" s="1192"/>
      <c r="AZ23" s="1282">
        <f>'9a'!AZ23:BE23</f>
        <v>0</v>
      </c>
      <c r="BA23" s="1283"/>
      <c r="BB23" s="1283"/>
      <c r="BC23" s="1283"/>
      <c r="BD23" s="1283"/>
      <c r="BE23" s="1284"/>
      <c r="BF23" s="1288" t="s">
        <v>84</v>
      </c>
      <c r="BG23" s="1248"/>
      <c r="BH23" s="1248"/>
      <c r="BI23" s="1248"/>
      <c r="BJ23" s="1248"/>
      <c r="BK23" s="1289"/>
      <c r="BL23" s="1290">
        <f>'9a'!BL23:BV23</f>
        <v>0</v>
      </c>
      <c r="BM23" s="1291"/>
      <c r="BN23" s="1291"/>
      <c r="BO23" s="1291"/>
      <c r="BP23" s="1291"/>
      <c r="BQ23" s="1291"/>
      <c r="BR23" s="1291"/>
      <c r="BS23" s="1291"/>
      <c r="BT23" s="1291"/>
      <c r="BU23" s="1291"/>
      <c r="BV23" s="1292"/>
      <c r="BW23" s="33"/>
      <c r="BX23" s="5"/>
      <c r="BY23" s="5"/>
      <c r="BZ23" s="57"/>
      <c r="CA23" s="57"/>
      <c r="CB23" s="57"/>
      <c r="CC23" s="724"/>
      <c r="CD23" s="725"/>
      <c r="CE23" s="725"/>
      <c r="CF23" s="725"/>
      <c r="CG23" s="747" t="s">
        <v>81</v>
      </c>
      <c r="CH23" s="748"/>
      <c r="CI23" s="748"/>
      <c r="CJ23" s="748"/>
      <c r="CK23" s="748"/>
      <c r="CL23" s="748"/>
      <c r="CM23" s="749">
        <f>N23</f>
        <v>0</v>
      </c>
      <c r="CN23" s="750"/>
      <c r="CO23" s="750"/>
      <c r="CP23" s="750"/>
      <c r="CQ23" s="750"/>
      <c r="CR23" s="750"/>
      <c r="CS23" s="750"/>
      <c r="CT23" s="751"/>
      <c r="CU23" s="748" t="s">
        <v>82</v>
      </c>
      <c r="CV23" s="748"/>
      <c r="CW23" s="748"/>
      <c r="CX23" s="748"/>
      <c r="CY23" s="748"/>
      <c r="CZ23" s="748"/>
      <c r="DA23" s="748"/>
      <c r="DB23" s="748"/>
      <c r="DC23" s="752">
        <f>AD23</f>
        <v>0</v>
      </c>
      <c r="DD23" s="753"/>
      <c r="DE23" s="753"/>
      <c r="DF23" s="753"/>
      <c r="DG23" s="753"/>
      <c r="DH23" s="753"/>
      <c r="DI23" s="754">
        <f>AJ23</f>
        <v>0</v>
      </c>
      <c r="DJ23" s="753"/>
      <c r="DK23" s="753"/>
      <c r="DL23" s="753"/>
      <c r="DM23" s="755"/>
      <c r="DN23" s="753">
        <f>AO23</f>
        <v>0</v>
      </c>
      <c r="DO23" s="756"/>
      <c r="DP23" s="756"/>
      <c r="DQ23" s="756"/>
      <c r="DR23" s="757"/>
      <c r="DS23" s="758" t="s">
        <v>83</v>
      </c>
      <c r="DT23" s="759"/>
      <c r="DU23" s="759"/>
      <c r="DV23" s="759"/>
      <c r="DW23" s="759"/>
      <c r="DX23" s="760"/>
      <c r="DY23" s="761">
        <f>AZ23</f>
        <v>0</v>
      </c>
      <c r="DZ23" s="762"/>
      <c r="EA23" s="762"/>
      <c r="EB23" s="762"/>
      <c r="EC23" s="762"/>
      <c r="ED23" s="763"/>
      <c r="EE23" s="747" t="s">
        <v>84</v>
      </c>
      <c r="EF23" s="748"/>
      <c r="EG23" s="748"/>
      <c r="EH23" s="748"/>
      <c r="EI23" s="748"/>
      <c r="EJ23" s="764"/>
      <c r="EK23" s="765">
        <f>BL23</f>
        <v>0</v>
      </c>
      <c r="EL23" s="766"/>
      <c r="EM23" s="766"/>
      <c r="EN23" s="766"/>
      <c r="EO23" s="766"/>
      <c r="EP23" s="766"/>
      <c r="EQ23" s="766"/>
      <c r="ER23" s="766"/>
      <c r="ES23" s="766"/>
      <c r="ET23" s="766"/>
      <c r="EU23" s="767"/>
      <c r="EW23" s="2"/>
      <c r="EX23" s="2"/>
      <c r="EY23" s="2"/>
      <c r="EZ23" s="2"/>
      <c r="FA23" s="2"/>
    </row>
    <row r="24" spans="1:157" ht="17.25" customHeight="1">
      <c r="A24" s="2"/>
      <c r="B24" s="2"/>
      <c r="C24" s="75"/>
      <c r="D24" s="1306" t="s">
        <v>195</v>
      </c>
      <c r="E24" s="1307"/>
      <c r="F24" s="1307"/>
      <c r="G24" s="1310" t="s">
        <v>50</v>
      </c>
      <c r="H24" s="1311"/>
      <c r="I24" s="1311"/>
      <c r="J24" s="1311"/>
      <c r="K24" s="1312"/>
      <c r="L24" s="1313" t="str">
        <f>'9a'!L24:AD24</f>
        <v/>
      </c>
      <c r="M24" s="1313"/>
      <c r="N24" s="1313"/>
      <c r="O24" s="1313"/>
      <c r="P24" s="1313"/>
      <c r="Q24" s="1313"/>
      <c r="R24" s="1313"/>
      <c r="S24" s="1313"/>
      <c r="T24" s="1313"/>
      <c r="U24" s="1313"/>
      <c r="V24" s="1313"/>
      <c r="W24" s="1313"/>
      <c r="X24" s="1313"/>
      <c r="Y24" s="1313"/>
      <c r="Z24" s="1313"/>
      <c r="AA24" s="1313"/>
      <c r="AB24" s="1313"/>
      <c r="AC24" s="1313"/>
      <c r="AD24" s="1313"/>
      <c r="AE24" s="1314" t="s">
        <v>37</v>
      </c>
      <c r="AF24" s="1315"/>
      <c r="AG24" s="1315"/>
      <c r="AH24" s="1320" t="str">
        <f>'9a'!AH24:AK26</f>
        <v/>
      </c>
      <c r="AI24" s="1321"/>
      <c r="AJ24" s="1321"/>
      <c r="AK24" s="1322"/>
      <c r="AL24" s="1121" t="s">
        <v>85</v>
      </c>
      <c r="AM24" s="1121"/>
      <c r="AN24" s="1121"/>
      <c r="AO24" s="1121"/>
      <c r="AP24" s="1121"/>
      <c r="AQ24" s="1121"/>
      <c r="AR24" s="1121"/>
      <c r="AS24" s="1121"/>
      <c r="AT24" s="1335">
        <f>'9a'!AT24:AY27</f>
        <v>0</v>
      </c>
      <c r="AU24" s="1336"/>
      <c r="AV24" s="1336"/>
      <c r="AW24" s="1336"/>
      <c r="AX24" s="1336"/>
      <c r="AY24" s="1337"/>
      <c r="AZ24" s="1513" t="s">
        <v>86</v>
      </c>
      <c r="BA24" s="1191"/>
      <c r="BB24" s="1191"/>
      <c r="BC24" s="1191"/>
      <c r="BD24" s="1191"/>
      <c r="BE24" s="1192"/>
      <c r="BF24" s="1290">
        <f>'9a'!BF24</f>
        <v>0</v>
      </c>
      <c r="BG24" s="1291"/>
      <c r="BH24" s="1291"/>
      <c r="BI24" s="1291"/>
      <c r="BJ24" s="1291"/>
      <c r="BK24" s="1292"/>
      <c r="BL24" s="1153" t="s">
        <v>96</v>
      </c>
      <c r="BM24" s="1154"/>
      <c r="BN24" s="1154"/>
      <c r="BO24" s="1154"/>
      <c r="BP24" s="1154"/>
      <c r="BQ24" s="1517"/>
      <c r="BR24" s="1335">
        <f>'9a'!BR24</f>
        <v>0</v>
      </c>
      <c r="BS24" s="1336"/>
      <c r="BT24" s="1336"/>
      <c r="BU24" s="1336"/>
      <c r="BV24" s="1337"/>
      <c r="BW24" s="33"/>
      <c r="BX24" s="5"/>
      <c r="BY24" s="5"/>
      <c r="BZ24" s="57"/>
      <c r="CA24" s="57"/>
      <c r="CB24" s="57"/>
      <c r="CC24" s="833" t="s">
        <v>195</v>
      </c>
      <c r="CD24" s="834"/>
      <c r="CE24" s="835"/>
      <c r="CF24" s="842" t="s">
        <v>50</v>
      </c>
      <c r="CG24" s="842"/>
      <c r="CH24" s="842"/>
      <c r="CI24" s="842"/>
      <c r="CJ24" s="842"/>
      <c r="CK24" s="843" t="str">
        <f>L24</f>
        <v/>
      </c>
      <c r="CL24" s="844"/>
      <c r="CM24" s="844"/>
      <c r="CN24" s="844"/>
      <c r="CO24" s="844"/>
      <c r="CP24" s="844"/>
      <c r="CQ24" s="844"/>
      <c r="CR24" s="844"/>
      <c r="CS24" s="844"/>
      <c r="CT24" s="844"/>
      <c r="CU24" s="844"/>
      <c r="CV24" s="844"/>
      <c r="CW24" s="844"/>
      <c r="CX24" s="844"/>
      <c r="CY24" s="844"/>
      <c r="CZ24" s="844"/>
      <c r="DA24" s="844"/>
      <c r="DB24" s="844"/>
      <c r="DC24" s="845"/>
      <c r="DD24" s="812" t="s">
        <v>37</v>
      </c>
      <c r="DE24" s="813"/>
      <c r="DF24" s="814"/>
      <c r="DG24" s="815" t="str">
        <f>AH24</f>
        <v/>
      </c>
      <c r="DH24" s="583"/>
      <c r="DI24" s="583"/>
      <c r="DJ24" s="816"/>
      <c r="DK24" s="385" t="s">
        <v>85</v>
      </c>
      <c r="DL24" s="385"/>
      <c r="DM24" s="385"/>
      <c r="DN24" s="385"/>
      <c r="DO24" s="385"/>
      <c r="DP24" s="385"/>
      <c r="DQ24" s="385"/>
      <c r="DR24" s="385"/>
      <c r="DS24" s="378">
        <f>AT24</f>
        <v>0</v>
      </c>
      <c r="DT24" s="379"/>
      <c r="DU24" s="379"/>
      <c r="DV24" s="379"/>
      <c r="DW24" s="379"/>
      <c r="DX24" s="380"/>
      <c r="DY24" s="369" t="s">
        <v>86</v>
      </c>
      <c r="DZ24" s="370"/>
      <c r="EA24" s="370"/>
      <c r="EB24" s="370"/>
      <c r="EC24" s="370"/>
      <c r="ED24" s="371"/>
      <c r="EE24" s="375">
        <f>BF24</f>
        <v>0</v>
      </c>
      <c r="EF24" s="376"/>
      <c r="EG24" s="376"/>
      <c r="EH24" s="376"/>
      <c r="EI24" s="376"/>
      <c r="EJ24" s="377"/>
      <c r="EK24" s="381" t="s">
        <v>96</v>
      </c>
      <c r="EL24" s="382"/>
      <c r="EM24" s="382"/>
      <c r="EN24" s="382"/>
      <c r="EO24" s="382"/>
      <c r="EP24" s="383"/>
      <c r="EQ24" s="375">
        <f>BR24</f>
        <v>0</v>
      </c>
      <c r="ER24" s="376"/>
      <c r="ES24" s="376"/>
      <c r="ET24" s="376"/>
      <c r="EU24" s="377"/>
      <c r="EW24" s="2"/>
      <c r="EX24" s="2"/>
      <c r="EY24" s="2"/>
      <c r="EZ24" s="2"/>
      <c r="FA24" s="2"/>
    </row>
    <row r="25" spans="1:157" ht="12" customHeight="1" thickBot="1">
      <c r="A25" s="2"/>
      <c r="B25" s="2"/>
      <c r="C25" s="75"/>
      <c r="D25" s="1306"/>
      <c r="E25" s="1307"/>
      <c r="F25" s="1307"/>
      <c r="G25" s="1367" t="s">
        <v>57</v>
      </c>
      <c r="H25" s="1368"/>
      <c r="I25" s="1368"/>
      <c r="J25" s="1368"/>
      <c r="K25" s="1369"/>
      <c r="L25" s="1538">
        <f>'9a'!L25</f>
        <v>0</v>
      </c>
      <c r="M25" s="1372"/>
      <c r="N25" s="1372"/>
      <c r="O25" s="1372"/>
      <c r="P25" s="1372"/>
      <c r="Q25" s="1372"/>
      <c r="R25" s="1372"/>
      <c r="S25" s="1372"/>
      <c r="T25" s="1372"/>
      <c r="U25" s="1372"/>
      <c r="V25" s="1372"/>
      <c r="W25" s="1372"/>
      <c r="X25" s="1372"/>
      <c r="Y25" s="1372"/>
      <c r="Z25" s="1372"/>
      <c r="AA25" s="1372"/>
      <c r="AB25" s="1372"/>
      <c r="AC25" s="1534">
        <f>'9a'!AC25</f>
        <v>0</v>
      </c>
      <c r="AD25" s="1535"/>
      <c r="AE25" s="1316"/>
      <c r="AF25" s="1317"/>
      <c r="AG25" s="1317"/>
      <c r="AH25" s="1323"/>
      <c r="AI25" s="583"/>
      <c r="AJ25" s="583"/>
      <c r="AK25" s="1324"/>
      <c r="AL25" s="1121"/>
      <c r="AM25" s="1121"/>
      <c r="AN25" s="1121"/>
      <c r="AO25" s="1121"/>
      <c r="AP25" s="1121"/>
      <c r="AQ25" s="1121"/>
      <c r="AR25" s="1121"/>
      <c r="AS25" s="1121"/>
      <c r="AT25" s="1338"/>
      <c r="AU25" s="379"/>
      <c r="AV25" s="379"/>
      <c r="AW25" s="379"/>
      <c r="AX25" s="379"/>
      <c r="AY25" s="1339"/>
      <c r="AZ25" s="1514"/>
      <c r="BA25" s="1194"/>
      <c r="BB25" s="1194"/>
      <c r="BC25" s="1194"/>
      <c r="BD25" s="1194"/>
      <c r="BE25" s="1195"/>
      <c r="BF25" s="1515"/>
      <c r="BG25" s="379"/>
      <c r="BH25" s="379"/>
      <c r="BI25" s="379"/>
      <c r="BJ25" s="379"/>
      <c r="BK25" s="1516"/>
      <c r="BL25" s="1120"/>
      <c r="BM25" s="1121"/>
      <c r="BN25" s="1121"/>
      <c r="BO25" s="1121"/>
      <c r="BP25" s="1121"/>
      <c r="BQ25" s="1518"/>
      <c r="BR25" s="1338"/>
      <c r="BS25" s="379"/>
      <c r="BT25" s="379"/>
      <c r="BU25" s="379"/>
      <c r="BV25" s="1339"/>
      <c r="BW25" s="33"/>
      <c r="BX25" s="5"/>
      <c r="BY25" s="5"/>
      <c r="BZ25" s="57"/>
      <c r="CA25" s="57"/>
      <c r="CB25" s="57"/>
      <c r="CC25" s="836"/>
      <c r="CD25" s="837"/>
      <c r="CE25" s="838"/>
      <c r="CF25" s="384" t="s">
        <v>57</v>
      </c>
      <c r="CG25" s="385"/>
      <c r="CH25" s="385"/>
      <c r="CI25" s="385"/>
      <c r="CJ25" s="386"/>
      <c r="CK25" s="803">
        <f>L25</f>
        <v>0</v>
      </c>
      <c r="CL25" s="804"/>
      <c r="CM25" s="804"/>
      <c r="CN25" s="804"/>
      <c r="CO25" s="804"/>
      <c r="CP25" s="804"/>
      <c r="CQ25" s="804"/>
      <c r="CR25" s="804"/>
      <c r="CS25" s="804"/>
      <c r="CT25" s="804"/>
      <c r="CU25" s="804"/>
      <c r="CV25" s="804"/>
      <c r="CW25" s="804"/>
      <c r="CX25" s="804"/>
      <c r="CY25" s="804"/>
      <c r="CZ25" s="804"/>
      <c r="DA25" s="804"/>
      <c r="DB25" s="806">
        <f>AC25</f>
        <v>0</v>
      </c>
      <c r="DC25" s="807"/>
      <c r="DD25" s="812"/>
      <c r="DE25" s="813"/>
      <c r="DF25" s="814"/>
      <c r="DG25" s="815"/>
      <c r="DH25" s="583"/>
      <c r="DI25" s="583"/>
      <c r="DJ25" s="816"/>
      <c r="DK25" s="385"/>
      <c r="DL25" s="385"/>
      <c r="DM25" s="385"/>
      <c r="DN25" s="385"/>
      <c r="DO25" s="385"/>
      <c r="DP25" s="385"/>
      <c r="DQ25" s="385"/>
      <c r="DR25" s="385"/>
      <c r="DS25" s="378"/>
      <c r="DT25" s="379"/>
      <c r="DU25" s="379"/>
      <c r="DV25" s="379"/>
      <c r="DW25" s="379"/>
      <c r="DX25" s="380"/>
      <c r="DY25" s="372"/>
      <c r="DZ25" s="373"/>
      <c r="EA25" s="373"/>
      <c r="EB25" s="373"/>
      <c r="EC25" s="373"/>
      <c r="ED25" s="374"/>
      <c r="EE25" s="378"/>
      <c r="EF25" s="379"/>
      <c r="EG25" s="379"/>
      <c r="EH25" s="379"/>
      <c r="EI25" s="379"/>
      <c r="EJ25" s="380"/>
      <c r="EK25" s="384"/>
      <c r="EL25" s="385"/>
      <c r="EM25" s="385"/>
      <c r="EN25" s="385"/>
      <c r="EO25" s="385"/>
      <c r="EP25" s="386"/>
      <c r="EQ25" s="378"/>
      <c r="ER25" s="379"/>
      <c r="ES25" s="379"/>
      <c r="ET25" s="379"/>
      <c r="EU25" s="380"/>
      <c r="EW25" s="2"/>
      <c r="EX25" s="2"/>
      <c r="EY25" s="2"/>
      <c r="EZ25" s="2"/>
      <c r="FA25" s="2"/>
    </row>
    <row r="26" spans="1:157" ht="10.5" customHeight="1">
      <c r="A26" s="2"/>
      <c r="B26" s="2"/>
      <c r="C26" s="75"/>
      <c r="D26" s="1306"/>
      <c r="E26" s="1307"/>
      <c r="F26" s="1307"/>
      <c r="G26" s="1370"/>
      <c r="H26" s="1328"/>
      <c r="I26" s="1328"/>
      <c r="J26" s="1328"/>
      <c r="K26" s="1371"/>
      <c r="L26" s="1539"/>
      <c r="M26" s="1169"/>
      <c r="N26" s="1169"/>
      <c r="O26" s="1169"/>
      <c r="P26" s="1169"/>
      <c r="Q26" s="1169"/>
      <c r="R26" s="1169"/>
      <c r="S26" s="1169"/>
      <c r="T26" s="1169"/>
      <c r="U26" s="1169"/>
      <c r="V26" s="1169"/>
      <c r="W26" s="1169"/>
      <c r="X26" s="1169"/>
      <c r="Y26" s="1169"/>
      <c r="Z26" s="1169"/>
      <c r="AA26" s="1169"/>
      <c r="AB26" s="1169"/>
      <c r="AC26" s="1536"/>
      <c r="AD26" s="1537"/>
      <c r="AE26" s="1318"/>
      <c r="AF26" s="1319"/>
      <c r="AG26" s="1319"/>
      <c r="AH26" s="1325"/>
      <c r="AI26" s="1326"/>
      <c r="AJ26" s="1326"/>
      <c r="AK26" s="1327"/>
      <c r="AL26" s="1121"/>
      <c r="AM26" s="1121"/>
      <c r="AN26" s="1121"/>
      <c r="AO26" s="1121"/>
      <c r="AP26" s="1121"/>
      <c r="AQ26" s="1121"/>
      <c r="AR26" s="1121"/>
      <c r="AS26" s="1121"/>
      <c r="AT26" s="1338"/>
      <c r="AU26" s="379"/>
      <c r="AV26" s="379"/>
      <c r="AW26" s="379"/>
      <c r="AX26" s="379"/>
      <c r="AY26" s="1339"/>
      <c r="AZ26" s="1513" t="s">
        <v>144</v>
      </c>
      <c r="BA26" s="1191"/>
      <c r="BB26" s="1191"/>
      <c r="BC26" s="1191"/>
      <c r="BD26" s="1191"/>
      <c r="BE26" s="1192"/>
      <c r="BF26" s="1290">
        <f>'9a'!BF26</f>
        <v>0</v>
      </c>
      <c r="BG26" s="1291"/>
      <c r="BH26" s="1291"/>
      <c r="BI26" s="1291"/>
      <c r="BJ26" s="1291"/>
      <c r="BK26" s="1292"/>
      <c r="BL26" s="1153" t="s">
        <v>145</v>
      </c>
      <c r="BM26" s="1154"/>
      <c r="BN26" s="1154"/>
      <c r="BO26" s="1154"/>
      <c r="BP26" s="1154"/>
      <c r="BQ26" s="1517"/>
      <c r="BR26" s="1335">
        <f>'9a'!BR26</f>
        <v>0</v>
      </c>
      <c r="BS26" s="1336"/>
      <c r="BT26" s="1336"/>
      <c r="BU26" s="1336"/>
      <c r="BV26" s="1337"/>
      <c r="BW26" s="33"/>
      <c r="BX26" s="5"/>
      <c r="BY26" s="5"/>
      <c r="BZ26" s="57"/>
      <c r="CA26" s="57"/>
      <c r="CB26" s="57"/>
      <c r="CC26" s="836"/>
      <c r="CD26" s="837"/>
      <c r="CE26" s="838"/>
      <c r="CF26" s="402"/>
      <c r="CG26" s="403"/>
      <c r="CH26" s="403"/>
      <c r="CI26" s="403"/>
      <c r="CJ26" s="404"/>
      <c r="CK26" s="805"/>
      <c r="CL26" s="524"/>
      <c r="CM26" s="524"/>
      <c r="CN26" s="524"/>
      <c r="CO26" s="524"/>
      <c r="CP26" s="524"/>
      <c r="CQ26" s="524"/>
      <c r="CR26" s="524"/>
      <c r="CS26" s="524"/>
      <c r="CT26" s="524"/>
      <c r="CU26" s="524"/>
      <c r="CV26" s="524"/>
      <c r="CW26" s="524"/>
      <c r="CX26" s="524"/>
      <c r="CY26" s="524"/>
      <c r="CZ26" s="524"/>
      <c r="DA26" s="524"/>
      <c r="DB26" s="808"/>
      <c r="DC26" s="809"/>
      <c r="DD26" s="812"/>
      <c r="DE26" s="813"/>
      <c r="DF26" s="814"/>
      <c r="DG26" s="817"/>
      <c r="DH26" s="638"/>
      <c r="DI26" s="638"/>
      <c r="DJ26" s="818"/>
      <c r="DK26" s="385"/>
      <c r="DL26" s="385"/>
      <c r="DM26" s="385"/>
      <c r="DN26" s="385"/>
      <c r="DO26" s="385"/>
      <c r="DP26" s="385"/>
      <c r="DQ26" s="385"/>
      <c r="DR26" s="385"/>
      <c r="DS26" s="378"/>
      <c r="DT26" s="379"/>
      <c r="DU26" s="379"/>
      <c r="DV26" s="379"/>
      <c r="DW26" s="379"/>
      <c r="DX26" s="380"/>
      <c r="DY26" s="405" t="s">
        <v>144</v>
      </c>
      <c r="DZ26" s="406"/>
      <c r="EA26" s="406"/>
      <c r="EB26" s="406"/>
      <c r="EC26" s="406"/>
      <c r="ED26" s="407"/>
      <c r="EE26" s="417">
        <f>BF26</f>
        <v>0</v>
      </c>
      <c r="EF26" s="418"/>
      <c r="EG26" s="418"/>
      <c r="EH26" s="418"/>
      <c r="EI26" s="418"/>
      <c r="EJ26" s="419"/>
      <c r="EK26" s="399" t="s">
        <v>145</v>
      </c>
      <c r="EL26" s="400"/>
      <c r="EM26" s="400"/>
      <c r="EN26" s="400"/>
      <c r="EO26" s="400"/>
      <c r="EP26" s="401"/>
      <c r="EQ26" s="417">
        <f>BR26</f>
        <v>0</v>
      </c>
      <c r="ER26" s="418"/>
      <c r="ES26" s="418"/>
      <c r="ET26" s="418"/>
      <c r="EU26" s="419"/>
      <c r="EW26" s="2"/>
      <c r="EX26" s="2"/>
      <c r="EY26" s="2"/>
      <c r="EZ26" s="2"/>
      <c r="FA26" s="2"/>
    </row>
    <row r="27" spans="1:157" ht="20.25" customHeight="1" thickBot="1">
      <c r="A27" s="2"/>
      <c r="B27" s="2"/>
      <c r="C27" s="75"/>
      <c r="D27" s="1308"/>
      <c r="E27" s="1309"/>
      <c r="F27" s="1309"/>
      <c r="G27" s="1343" t="s">
        <v>38</v>
      </c>
      <c r="H27" s="1344"/>
      <c r="I27" s="1344"/>
      <c r="J27" s="1344"/>
      <c r="K27" s="1345"/>
      <c r="L27" s="200" t="str">
        <f>IF(AC25&lt;=0,"",IF((LEN(AC25)-11&lt;=0),"0",MID(AC25,LEN(AC25)-11,1)))</f>
        <v/>
      </c>
      <c r="M27" s="1305" t="str">
        <f>IF(AC25&lt;=0,"",IF((LEN(AC25)-10&lt;=0),"0",MID(AC25,LEN(AC25)-10,1)))</f>
        <v/>
      </c>
      <c r="N27" s="1305"/>
      <c r="O27" s="1305" t="str">
        <f>IF(AC25&lt;=0,"",IF((LEN(AC25)-9&lt;=0),"0",MID(AC25,LEN(AC25)-9,1)))</f>
        <v/>
      </c>
      <c r="P27" s="1305"/>
      <c r="Q27" s="1231" t="str">
        <f>IF(AC25&lt;=0,"",IF((LEN(AC25)-8&lt;=0),"0",MID(AC25,LEN(AC25)-8,1)))</f>
        <v/>
      </c>
      <c r="R27" s="1231"/>
      <c r="S27" s="1346" t="str">
        <f>IF(AC25&lt;=0,"",IF((LEN(AC25)-7&lt;=0),"0",MID(AC25,LEN(AC25)-7,1)))</f>
        <v/>
      </c>
      <c r="T27" s="1347"/>
      <c r="U27" s="1348"/>
      <c r="V27" s="1305" t="str">
        <f>IF(AC25&lt;=0,"",IF((LEN(AC25)-6&lt;=0),"0",MID(AC25,LEN(AC25)-6,1)))</f>
        <v/>
      </c>
      <c r="W27" s="1305"/>
      <c r="X27" s="1305" t="str">
        <f>IF(AC25&lt;=0,"",IF((LEN(AC25)-5&lt;=0),"0",MID(AC25,LEN(AC25)-5,1)))</f>
        <v/>
      </c>
      <c r="Y27" s="1305"/>
      <c r="Z27" s="1305"/>
      <c r="AA27" s="1231" t="str">
        <f>IF(AC25&lt;=0,"",IF((LEN(AC25)-4&lt;=0),"0",MID(AC25,LEN(AC25)-4,1)))</f>
        <v/>
      </c>
      <c r="AB27" s="1331"/>
      <c r="AC27" s="1377" t="str">
        <f>IF(AC25&lt;=0,"",IF((LEN(AC25)-3&lt;=0),"0",MID(AC25,LEN(AC25)-3,1)))</f>
        <v/>
      </c>
      <c r="AD27" s="1348"/>
      <c r="AE27" s="1305" t="str">
        <f>IF(AC25&lt;=0,"",IF((LEN(AC25)-2&lt;=0),"0",MID(AC25,LEN(AC25)-2,1)))</f>
        <v/>
      </c>
      <c r="AF27" s="1305"/>
      <c r="AG27" s="1305"/>
      <c r="AH27" s="1305" t="str">
        <f>IF(AC25&lt;=0,"",IF((LEN(AC25)-1&lt;=0),"0",MID(AC25,LEN(AC25)-1,1)))</f>
        <v/>
      </c>
      <c r="AI27" s="1305"/>
      <c r="AJ27" s="1329" t="str">
        <f>IF(AC25&lt;&gt;0,RIGHT(AC25,1),"")</f>
        <v/>
      </c>
      <c r="AK27" s="1330"/>
      <c r="AL27" s="1328"/>
      <c r="AM27" s="1328"/>
      <c r="AN27" s="1328"/>
      <c r="AO27" s="1328"/>
      <c r="AP27" s="1328"/>
      <c r="AQ27" s="1328"/>
      <c r="AR27" s="1328"/>
      <c r="AS27" s="1328"/>
      <c r="AT27" s="1340"/>
      <c r="AU27" s="1341"/>
      <c r="AV27" s="1341"/>
      <c r="AW27" s="1341"/>
      <c r="AX27" s="1341"/>
      <c r="AY27" s="1342"/>
      <c r="AZ27" s="1519"/>
      <c r="BA27" s="1196"/>
      <c r="BB27" s="1196"/>
      <c r="BC27" s="1196"/>
      <c r="BD27" s="1196"/>
      <c r="BE27" s="1197"/>
      <c r="BF27" s="1285"/>
      <c r="BG27" s="1286"/>
      <c r="BH27" s="1286"/>
      <c r="BI27" s="1286"/>
      <c r="BJ27" s="1286"/>
      <c r="BK27" s="1287"/>
      <c r="BL27" s="1370"/>
      <c r="BM27" s="1328"/>
      <c r="BN27" s="1328"/>
      <c r="BO27" s="1328"/>
      <c r="BP27" s="1328"/>
      <c r="BQ27" s="1520"/>
      <c r="BR27" s="1340"/>
      <c r="BS27" s="1341"/>
      <c r="BT27" s="1341"/>
      <c r="BU27" s="1341"/>
      <c r="BV27" s="1342"/>
      <c r="BW27" s="33"/>
      <c r="BX27" s="5"/>
      <c r="BY27" s="5"/>
      <c r="BZ27" s="57"/>
      <c r="CA27" s="57"/>
      <c r="CB27" s="57"/>
      <c r="CC27" s="839"/>
      <c r="CD27" s="840"/>
      <c r="CE27" s="841"/>
      <c r="CF27" s="1332"/>
      <c r="CG27" s="1333"/>
      <c r="CH27" s="1333"/>
      <c r="CI27" s="1333"/>
      <c r="CJ27" s="1333"/>
      <c r="CK27" s="1333"/>
      <c r="CL27" s="1333"/>
      <c r="CM27" s="1333"/>
      <c r="CN27" s="1333"/>
      <c r="CO27" s="1333"/>
      <c r="CP27" s="1333"/>
      <c r="CQ27" s="1333"/>
      <c r="CR27" s="1333"/>
      <c r="CS27" s="1333"/>
      <c r="CT27" s="1333"/>
      <c r="CU27" s="1333"/>
      <c r="CV27" s="1333"/>
      <c r="CW27" s="1333"/>
      <c r="CX27" s="1333"/>
      <c r="CY27" s="1333"/>
      <c r="CZ27" s="1333"/>
      <c r="DA27" s="1333"/>
      <c r="DB27" s="1333"/>
      <c r="DC27" s="1333"/>
      <c r="DD27" s="1333"/>
      <c r="DE27" s="1333"/>
      <c r="DF27" s="1333"/>
      <c r="DG27" s="1333"/>
      <c r="DH27" s="1333"/>
      <c r="DI27" s="1333"/>
      <c r="DJ27" s="1334"/>
      <c r="DK27" s="385"/>
      <c r="DL27" s="385"/>
      <c r="DM27" s="385"/>
      <c r="DN27" s="385"/>
      <c r="DO27" s="385"/>
      <c r="DP27" s="385"/>
      <c r="DQ27" s="385"/>
      <c r="DR27" s="385"/>
      <c r="DS27" s="378"/>
      <c r="DT27" s="379"/>
      <c r="DU27" s="379"/>
      <c r="DV27" s="379"/>
      <c r="DW27" s="379"/>
      <c r="DX27" s="380"/>
      <c r="DY27" s="408"/>
      <c r="DZ27" s="409"/>
      <c r="EA27" s="409"/>
      <c r="EB27" s="409"/>
      <c r="EC27" s="409"/>
      <c r="ED27" s="410"/>
      <c r="EE27" s="420"/>
      <c r="EF27" s="421"/>
      <c r="EG27" s="421"/>
      <c r="EH27" s="421"/>
      <c r="EI27" s="421"/>
      <c r="EJ27" s="422"/>
      <c r="EK27" s="402"/>
      <c r="EL27" s="403"/>
      <c r="EM27" s="403"/>
      <c r="EN27" s="403"/>
      <c r="EO27" s="403"/>
      <c r="EP27" s="404"/>
      <c r="EQ27" s="420"/>
      <c r="ER27" s="421"/>
      <c r="ES27" s="421"/>
      <c r="ET27" s="421"/>
      <c r="EU27" s="422"/>
      <c r="EW27" s="2"/>
      <c r="EX27" s="2"/>
      <c r="EY27" s="2"/>
      <c r="EZ27" s="2"/>
      <c r="FA27" s="2"/>
    </row>
    <row r="28" spans="1:157" ht="17.25" customHeight="1">
      <c r="A28" s="2"/>
      <c r="B28" s="2"/>
      <c r="C28" s="75"/>
      <c r="D28" s="1349" t="s">
        <v>52</v>
      </c>
      <c r="E28" s="1351">
        <v>1</v>
      </c>
      <c r="F28" s="1351"/>
      <c r="G28" s="1310" t="s">
        <v>50</v>
      </c>
      <c r="H28" s="1352"/>
      <c r="I28" s="1352"/>
      <c r="J28" s="1352"/>
      <c r="K28" s="1353"/>
      <c r="L28" s="1313" t="str">
        <f>'9a'!L28:AD28</f>
        <v/>
      </c>
      <c r="M28" s="1313"/>
      <c r="N28" s="1313"/>
      <c r="O28" s="1313"/>
      <c r="P28" s="1313"/>
      <c r="Q28" s="1313"/>
      <c r="R28" s="1313"/>
      <c r="S28" s="1313"/>
      <c r="T28" s="1313"/>
      <c r="U28" s="1313"/>
      <c r="V28" s="1313"/>
      <c r="W28" s="1313"/>
      <c r="X28" s="1313"/>
      <c r="Y28" s="1313"/>
      <c r="Z28" s="1313"/>
      <c r="AA28" s="1313"/>
      <c r="AB28" s="1313"/>
      <c r="AC28" s="1313"/>
      <c r="AD28" s="1313"/>
      <c r="AE28" s="1314" t="s">
        <v>37</v>
      </c>
      <c r="AF28" s="1315"/>
      <c r="AG28" s="1354"/>
      <c r="AH28" s="583">
        <f>'9a'!AH28:AK30</f>
        <v>0</v>
      </c>
      <c r="AI28" s="583"/>
      <c r="AJ28" s="583"/>
      <c r="AK28" s="583"/>
      <c r="AL28" s="1378" t="s">
        <v>51</v>
      </c>
      <c r="AM28" s="1379"/>
      <c r="AN28" s="1380"/>
      <c r="AO28" s="1351">
        <v>1</v>
      </c>
      <c r="AP28" s="1351"/>
      <c r="AQ28" s="1433" t="s">
        <v>50</v>
      </c>
      <c r="AR28" s="1434"/>
      <c r="AS28" s="1434"/>
      <c r="AT28" s="1304"/>
      <c r="AU28" s="1313" t="str">
        <f>'9a'!AU28:BJ28</f>
        <v/>
      </c>
      <c r="AV28" s="1313"/>
      <c r="AW28" s="1313"/>
      <c r="AX28" s="1313"/>
      <c r="AY28" s="1313"/>
      <c r="AZ28" s="1313"/>
      <c r="BA28" s="1313"/>
      <c r="BB28" s="1313"/>
      <c r="BC28" s="1313"/>
      <c r="BD28" s="1313"/>
      <c r="BE28" s="1313"/>
      <c r="BF28" s="1313"/>
      <c r="BG28" s="1313"/>
      <c r="BH28" s="1313"/>
      <c r="BI28" s="1313"/>
      <c r="BJ28" s="1313"/>
      <c r="BK28" s="1389" t="s">
        <v>54</v>
      </c>
      <c r="BL28" s="744">
        <f>'9a'!BL28:BO30</f>
        <v>0</v>
      </c>
      <c r="BM28" s="744"/>
      <c r="BN28" s="744"/>
      <c r="BO28" s="744"/>
      <c r="BP28" s="1193" t="s">
        <v>174</v>
      </c>
      <c r="BQ28" s="1194"/>
      <c r="BR28" s="1194"/>
      <c r="BS28" s="1194"/>
      <c r="BT28" s="1194"/>
      <c r="BU28" s="1194"/>
      <c r="BV28" s="1195"/>
      <c r="BW28" s="33"/>
      <c r="BX28" s="5"/>
      <c r="BY28" s="5"/>
      <c r="BZ28" s="57"/>
      <c r="CA28" s="57"/>
      <c r="CB28" s="57"/>
      <c r="CC28" s="527" t="s">
        <v>52</v>
      </c>
      <c r="CD28" s="879">
        <v>1</v>
      </c>
      <c r="CE28" s="880"/>
      <c r="CF28" s="884" t="s">
        <v>50</v>
      </c>
      <c r="CG28" s="884"/>
      <c r="CH28" s="884"/>
      <c r="CI28" s="884"/>
      <c r="CJ28" s="884"/>
      <c r="CK28" s="843" t="str">
        <f>L28</f>
        <v/>
      </c>
      <c r="CL28" s="844"/>
      <c r="CM28" s="844"/>
      <c r="CN28" s="844"/>
      <c r="CO28" s="844"/>
      <c r="CP28" s="844"/>
      <c r="CQ28" s="844"/>
      <c r="CR28" s="844"/>
      <c r="CS28" s="844"/>
      <c r="CT28" s="844"/>
      <c r="CU28" s="844"/>
      <c r="CV28" s="844"/>
      <c r="CW28" s="844"/>
      <c r="CX28" s="844"/>
      <c r="CY28" s="844"/>
      <c r="CZ28" s="844"/>
      <c r="DA28" s="844"/>
      <c r="DB28" s="844"/>
      <c r="DC28" s="845"/>
      <c r="DD28" s="812" t="s">
        <v>37</v>
      </c>
      <c r="DE28" s="813"/>
      <c r="DF28" s="814"/>
      <c r="DG28" s="583">
        <f>AH28</f>
        <v>0</v>
      </c>
      <c r="DH28" s="583"/>
      <c r="DI28" s="583"/>
      <c r="DJ28" s="583"/>
      <c r="DK28" s="525" t="s">
        <v>51</v>
      </c>
      <c r="DL28" s="526"/>
      <c r="DM28" s="932"/>
      <c r="DN28" s="584">
        <v>1</v>
      </c>
      <c r="DO28" s="548"/>
      <c r="DP28" s="886" t="s">
        <v>50</v>
      </c>
      <c r="DQ28" s="887"/>
      <c r="DR28" s="887"/>
      <c r="DS28" s="888"/>
      <c r="DT28" s="889" t="str">
        <f>AU28</f>
        <v/>
      </c>
      <c r="DU28" s="890"/>
      <c r="DV28" s="890"/>
      <c r="DW28" s="890"/>
      <c r="DX28" s="890"/>
      <c r="DY28" s="890"/>
      <c r="DZ28" s="890"/>
      <c r="EA28" s="890"/>
      <c r="EB28" s="890"/>
      <c r="EC28" s="890"/>
      <c r="ED28" s="890"/>
      <c r="EE28" s="890"/>
      <c r="EF28" s="890"/>
      <c r="EG28" s="890"/>
      <c r="EH28" s="890"/>
      <c r="EI28" s="891"/>
      <c r="EJ28" s="892" t="s">
        <v>54</v>
      </c>
      <c r="EK28" s="655">
        <f>BL28</f>
        <v>0</v>
      </c>
      <c r="EL28" s="656"/>
      <c r="EM28" s="656"/>
      <c r="EN28" s="894"/>
      <c r="EO28" s="1358"/>
      <c r="EP28" s="1359"/>
      <c r="EQ28" s="1359"/>
      <c r="ER28" s="1359"/>
      <c r="ES28" s="1359"/>
      <c r="ET28" s="1359"/>
      <c r="EU28" s="1360"/>
      <c r="EW28" s="2"/>
      <c r="EX28" s="2"/>
      <c r="EY28" s="2"/>
      <c r="EZ28" s="2"/>
      <c r="FA28" s="2"/>
    </row>
    <row r="29" spans="1:157" ht="12" customHeight="1">
      <c r="A29" s="2"/>
      <c r="B29" s="2"/>
      <c r="C29" s="75"/>
      <c r="D29" s="1350"/>
      <c r="E29" s="1351"/>
      <c r="F29" s="1351"/>
      <c r="G29" s="1367" t="s">
        <v>57</v>
      </c>
      <c r="H29" s="1368"/>
      <c r="I29" s="1368"/>
      <c r="J29" s="1368"/>
      <c r="K29" s="1369"/>
      <c r="L29" s="1372">
        <f>'9a'!L29:AB30</f>
        <v>0</v>
      </c>
      <c r="M29" s="1372"/>
      <c r="N29" s="1372"/>
      <c r="O29" s="1372"/>
      <c r="P29" s="1372"/>
      <c r="Q29" s="1372"/>
      <c r="R29" s="1372"/>
      <c r="S29" s="1372"/>
      <c r="T29" s="1372"/>
      <c r="U29" s="1372"/>
      <c r="V29" s="1372"/>
      <c r="W29" s="1372"/>
      <c r="X29" s="1372"/>
      <c r="Y29" s="1372"/>
      <c r="Z29" s="1372"/>
      <c r="AA29" s="1372"/>
      <c r="AB29" s="1372"/>
      <c r="AC29" s="1373">
        <f>'9a'!AC29:AD30</f>
        <v>0</v>
      </c>
      <c r="AD29" s="1374"/>
      <c r="AE29" s="1316"/>
      <c r="AF29" s="1317"/>
      <c r="AG29" s="1355"/>
      <c r="AH29" s="583"/>
      <c r="AI29" s="583"/>
      <c r="AJ29" s="583"/>
      <c r="AK29" s="583"/>
      <c r="AL29" s="1130"/>
      <c r="AM29" s="1381"/>
      <c r="AN29" s="1131"/>
      <c r="AO29" s="1351"/>
      <c r="AP29" s="1351"/>
      <c r="AQ29" s="1367" t="s">
        <v>57</v>
      </c>
      <c r="AR29" s="1368"/>
      <c r="AS29" s="1368"/>
      <c r="AT29" s="1369"/>
      <c r="AU29" s="1372">
        <f>'9a'!AU29:BH30</f>
        <v>0</v>
      </c>
      <c r="AV29" s="1372"/>
      <c r="AW29" s="1372"/>
      <c r="AX29" s="1372"/>
      <c r="AY29" s="1372"/>
      <c r="AZ29" s="1372"/>
      <c r="BA29" s="1372"/>
      <c r="BB29" s="1372"/>
      <c r="BC29" s="1372"/>
      <c r="BD29" s="1372"/>
      <c r="BE29" s="1372"/>
      <c r="BF29" s="1372"/>
      <c r="BG29" s="1372"/>
      <c r="BH29" s="1372"/>
      <c r="BI29" s="1373">
        <f>'9a'!BI29:BJ30</f>
        <v>0</v>
      </c>
      <c r="BJ29" s="1374"/>
      <c r="BK29" s="1435"/>
      <c r="BL29" s="744"/>
      <c r="BM29" s="744"/>
      <c r="BN29" s="744"/>
      <c r="BO29" s="744"/>
      <c r="BP29" s="1193"/>
      <c r="BQ29" s="1194"/>
      <c r="BR29" s="1194"/>
      <c r="BS29" s="1194"/>
      <c r="BT29" s="1194"/>
      <c r="BU29" s="1194"/>
      <c r="BV29" s="1195"/>
      <c r="BW29" s="33"/>
      <c r="BX29" s="5"/>
      <c r="BY29" s="5"/>
      <c r="BZ29" s="57"/>
      <c r="CA29" s="57"/>
      <c r="CB29" s="57"/>
      <c r="CC29" s="527"/>
      <c r="CD29" s="879"/>
      <c r="CE29" s="880"/>
      <c r="CF29" s="385" t="s">
        <v>57</v>
      </c>
      <c r="CG29" s="385"/>
      <c r="CH29" s="385"/>
      <c r="CI29" s="385"/>
      <c r="CJ29" s="386"/>
      <c r="CK29" s="523">
        <f>L29</f>
        <v>0</v>
      </c>
      <c r="CL29" s="523"/>
      <c r="CM29" s="523"/>
      <c r="CN29" s="523"/>
      <c r="CO29" s="523"/>
      <c r="CP29" s="523"/>
      <c r="CQ29" s="523"/>
      <c r="CR29" s="523"/>
      <c r="CS29" s="523"/>
      <c r="CT29" s="523"/>
      <c r="CU29" s="523"/>
      <c r="CV29" s="523"/>
      <c r="CW29" s="523"/>
      <c r="CX29" s="523"/>
      <c r="CY29" s="523"/>
      <c r="CZ29" s="523"/>
      <c r="DA29" s="523"/>
      <c r="DB29" s="878">
        <f>AC29</f>
        <v>0</v>
      </c>
      <c r="DC29" s="878"/>
      <c r="DD29" s="812"/>
      <c r="DE29" s="813"/>
      <c r="DF29" s="814"/>
      <c r="DG29" s="583"/>
      <c r="DH29" s="583"/>
      <c r="DI29" s="583"/>
      <c r="DJ29" s="583"/>
      <c r="DK29" s="527"/>
      <c r="DL29" s="528"/>
      <c r="DM29" s="933"/>
      <c r="DN29" s="879"/>
      <c r="DO29" s="880"/>
      <c r="DP29" s="384" t="s">
        <v>57</v>
      </c>
      <c r="DQ29" s="385"/>
      <c r="DR29" s="385"/>
      <c r="DS29" s="386"/>
      <c r="DT29" s="523">
        <f>AU29</f>
        <v>0</v>
      </c>
      <c r="DU29" s="523"/>
      <c r="DV29" s="523"/>
      <c r="DW29" s="523"/>
      <c r="DX29" s="523"/>
      <c r="DY29" s="523"/>
      <c r="DZ29" s="523"/>
      <c r="EA29" s="523"/>
      <c r="EB29" s="523"/>
      <c r="EC29" s="523"/>
      <c r="ED29" s="523"/>
      <c r="EE29" s="523"/>
      <c r="EF29" s="523"/>
      <c r="EG29" s="523"/>
      <c r="EH29" s="878"/>
      <c r="EI29" s="878"/>
      <c r="EJ29" s="893"/>
      <c r="EK29" s="895"/>
      <c r="EL29" s="744"/>
      <c r="EM29" s="744"/>
      <c r="EN29" s="896"/>
      <c r="EO29" s="1361"/>
      <c r="EP29" s="1362"/>
      <c r="EQ29" s="1362"/>
      <c r="ER29" s="1362"/>
      <c r="ES29" s="1362"/>
      <c r="ET29" s="1362"/>
      <c r="EU29" s="1363"/>
      <c r="EW29" s="2"/>
      <c r="EX29" s="2"/>
      <c r="EY29" s="2"/>
      <c r="EZ29" s="2"/>
      <c r="FA29" s="2"/>
    </row>
    <row r="30" spans="1:157" ht="12" customHeight="1">
      <c r="A30" s="2"/>
      <c r="B30" s="2"/>
      <c r="C30" s="75"/>
      <c r="D30" s="1350"/>
      <c r="E30" s="1351"/>
      <c r="F30" s="1351"/>
      <c r="G30" s="1370"/>
      <c r="H30" s="1328"/>
      <c r="I30" s="1328"/>
      <c r="J30" s="1328"/>
      <c r="K30" s="1371"/>
      <c r="L30" s="1169"/>
      <c r="M30" s="1169"/>
      <c r="N30" s="1169"/>
      <c r="O30" s="1169"/>
      <c r="P30" s="1169"/>
      <c r="Q30" s="1169"/>
      <c r="R30" s="1169"/>
      <c r="S30" s="1169"/>
      <c r="T30" s="1169"/>
      <c r="U30" s="1169"/>
      <c r="V30" s="1169"/>
      <c r="W30" s="1169"/>
      <c r="X30" s="1169"/>
      <c r="Y30" s="1169"/>
      <c r="Z30" s="1169"/>
      <c r="AA30" s="1169"/>
      <c r="AB30" s="1169"/>
      <c r="AC30" s="1375"/>
      <c r="AD30" s="1376"/>
      <c r="AE30" s="1318"/>
      <c r="AF30" s="1319"/>
      <c r="AG30" s="1356"/>
      <c r="AH30" s="583"/>
      <c r="AI30" s="583"/>
      <c r="AJ30" s="583"/>
      <c r="AK30" s="583"/>
      <c r="AL30" s="1130"/>
      <c r="AM30" s="1381"/>
      <c r="AN30" s="1131"/>
      <c r="AO30" s="1351"/>
      <c r="AP30" s="1351"/>
      <c r="AQ30" s="1370"/>
      <c r="AR30" s="1328"/>
      <c r="AS30" s="1328"/>
      <c r="AT30" s="1371"/>
      <c r="AU30" s="1169"/>
      <c r="AV30" s="1169"/>
      <c r="AW30" s="1169"/>
      <c r="AX30" s="1169"/>
      <c r="AY30" s="1169"/>
      <c r="AZ30" s="1169"/>
      <c r="BA30" s="1169"/>
      <c r="BB30" s="1169"/>
      <c r="BC30" s="1169"/>
      <c r="BD30" s="1169"/>
      <c r="BE30" s="1169"/>
      <c r="BF30" s="1169"/>
      <c r="BG30" s="1169"/>
      <c r="BH30" s="1169"/>
      <c r="BI30" s="1375"/>
      <c r="BJ30" s="1376"/>
      <c r="BK30" s="1390"/>
      <c r="BL30" s="744"/>
      <c r="BM30" s="744"/>
      <c r="BN30" s="744"/>
      <c r="BO30" s="744"/>
      <c r="BP30" s="1391">
        <f>'9a'!BP30:BV35</f>
        <v>0</v>
      </c>
      <c r="BQ30" s="1392"/>
      <c r="BR30" s="1392"/>
      <c r="BS30" s="1392"/>
      <c r="BT30" s="1392"/>
      <c r="BU30" s="1392"/>
      <c r="BV30" s="1393"/>
      <c r="BW30" s="33"/>
      <c r="BX30" s="5"/>
      <c r="BY30" s="5"/>
      <c r="BZ30" s="57"/>
      <c r="CA30" s="57"/>
      <c r="CB30" s="57"/>
      <c r="CC30" s="527"/>
      <c r="CD30" s="879"/>
      <c r="CE30" s="880"/>
      <c r="CF30" s="385"/>
      <c r="CG30" s="385"/>
      <c r="CH30" s="385"/>
      <c r="CI30" s="385"/>
      <c r="CJ30" s="386"/>
      <c r="CK30" s="523"/>
      <c r="CL30" s="523"/>
      <c r="CM30" s="523"/>
      <c r="CN30" s="523"/>
      <c r="CO30" s="523"/>
      <c r="CP30" s="523"/>
      <c r="CQ30" s="523"/>
      <c r="CR30" s="523"/>
      <c r="CS30" s="523"/>
      <c r="CT30" s="523"/>
      <c r="CU30" s="523"/>
      <c r="CV30" s="523"/>
      <c r="CW30" s="523"/>
      <c r="CX30" s="523"/>
      <c r="CY30" s="523"/>
      <c r="CZ30" s="523"/>
      <c r="DA30" s="523"/>
      <c r="DB30" s="878"/>
      <c r="DC30" s="878"/>
      <c r="DD30" s="812"/>
      <c r="DE30" s="813"/>
      <c r="DF30" s="814"/>
      <c r="DG30" s="583"/>
      <c r="DH30" s="583"/>
      <c r="DI30" s="583"/>
      <c r="DJ30" s="583"/>
      <c r="DK30" s="527"/>
      <c r="DL30" s="528"/>
      <c r="DM30" s="933"/>
      <c r="DN30" s="879"/>
      <c r="DO30" s="880"/>
      <c r="DP30" s="384"/>
      <c r="DQ30" s="385"/>
      <c r="DR30" s="385"/>
      <c r="DS30" s="386"/>
      <c r="DT30" s="523"/>
      <c r="DU30" s="523"/>
      <c r="DV30" s="523"/>
      <c r="DW30" s="523"/>
      <c r="DX30" s="523"/>
      <c r="DY30" s="523"/>
      <c r="DZ30" s="523"/>
      <c r="EA30" s="523"/>
      <c r="EB30" s="523"/>
      <c r="EC30" s="523"/>
      <c r="ED30" s="523"/>
      <c r="EE30" s="523"/>
      <c r="EF30" s="523"/>
      <c r="EG30" s="523"/>
      <c r="EH30" s="878"/>
      <c r="EI30" s="878"/>
      <c r="EJ30" s="893"/>
      <c r="EK30" s="895"/>
      <c r="EL30" s="744"/>
      <c r="EM30" s="744"/>
      <c r="EN30" s="896"/>
      <c r="EO30" s="1361"/>
      <c r="EP30" s="1362"/>
      <c r="EQ30" s="1362"/>
      <c r="ER30" s="1362"/>
      <c r="ES30" s="1362"/>
      <c r="ET30" s="1362"/>
      <c r="EU30" s="1363"/>
      <c r="EW30" s="2"/>
      <c r="EX30" s="2"/>
      <c r="EY30" s="2"/>
      <c r="EZ30" s="2"/>
      <c r="FA30" s="2"/>
    </row>
    <row r="31" spans="1:157" ht="20.25" customHeight="1">
      <c r="A31" s="2"/>
      <c r="B31" s="2"/>
      <c r="C31" s="75"/>
      <c r="D31" s="1350"/>
      <c r="E31" s="1351"/>
      <c r="F31" s="1351"/>
      <c r="G31" s="1343" t="s">
        <v>38</v>
      </c>
      <c r="H31" s="1344"/>
      <c r="I31" s="1344"/>
      <c r="J31" s="1344"/>
      <c r="K31" s="1345"/>
      <c r="L31" s="200" t="str">
        <f>IF(AC29&lt;=0,"",IF((LEN(AC29)-11&lt;=0),"0",MID(AC29,LEN(AC29)-11,1)))</f>
        <v/>
      </c>
      <c r="M31" s="1305" t="str">
        <f>IF(AC29&lt;=0,"",IF((LEN(AC29)-10&lt;=0),"0",MID(AC29,LEN(AC29)-10,1)))</f>
        <v/>
      </c>
      <c r="N31" s="1305"/>
      <c r="O31" s="1305" t="str">
        <f>IF(AC29&lt;=0,"",IF((LEN(AC29)-9&lt;=0),"0",MID(AC29,LEN(AC29)-9,1)))</f>
        <v/>
      </c>
      <c r="P31" s="1305"/>
      <c r="Q31" s="1231" t="str">
        <f>IF(AC29&lt;=0,"",IF((LEN(AC29)-8&lt;=0),"0",MID(AC29,LEN(AC29)-8,1)))</f>
        <v/>
      </c>
      <c r="R31" s="1231"/>
      <c r="S31" s="1346" t="str">
        <f>IF(AC29&lt;=0,"",IF((LEN(AC29)-7&lt;=0),"0",MID(AC29,LEN(AC29)-7,1)))</f>
        <v/>
      </c>
      <c r="T31" s="1347"/>
      <c r="U31" s="1348"/>
      <c r="V31" s="1305" t="str">
        <f>IF(AC29&lt;=0,"",IF((LEN(AC29)-6&lt;=0),"0",MID(AC29,LEN(AC29)-6,1)))</f>
        <v/>
      </c>
      <c r="W31" s="1305"/>
      <c r="X31" s="1305" t="str">
        <f>IF(AC29&lt;=0,"",IF((LEN(AC29)-5&lt;=0),"0",MID(AC29,LEN(AC29)-5,1)))</f>
        <v/>
      </c>
      <c r="Y31" s="1305"/>
      <c r="Z31" s="1305"/>
      <c r="AA31" s="1231" t="str">
        <f>IF(AC29&lt;=0,"",IF((LEN(AC29)-4&lt;=0),"0",MID(AC29,LEN(AC29)-4,1)))</f>
        <v/>
      </c>
      <c r="AB31" s="1331"/>
      <c r="AC31" s="1377" t="str">
        <f>IF(AC29&lt;=0,"",IF((LEN(AC29)-3&lt;=0),"0",MID(AC29,LEN(AC29)-3,1)))</f>
        <v/>
      </c>
      <c r="AD31" s="1348"/>
      <c r="AE31" s="1305" t="str">
        <f>IF(AC29&lt;=0,"",IF((LEN(AC29)-2&lt;=0),"0",MID(AC29,LEN(AC29)-2,1)))</f>
        <v/>
      </c>
      <c r="AF31" s="1305"/>
      <c r="AG31" s="1305"/>
      <c r="AH31" s="1305" t="str">
        <f>IF(AC29&lt;=0,"",IF((LEN(AC29)-1&lt;=0),"0",MID(AC29,LEN(AC29)-1,1)))</f>
        <v/>
      </c>
      <c r="AI31" s="1305"/>
      <c r="AJ31" s="1377" t="str">
        <f>IF(AC29&lt;&gt;0,RIGHT(AC29,1),"")</f>
        <v/>
      </c>
      <c r="AK31" s="1348"/>
      <c r="AL31" s="1130"/>
      <c r="AM31" s="1381"/>
      <c r="AN31" s="1131"/>
      <c r="AO31" s="1351"/>
      <c r="AP31" s="1351"/>
      <c r="AQ31" s="1402" t="s">
        <v>38</v>
      </c>
      <c r="AR31" s="1403"/>
      <c r="AS31" s="1403"/>
      <c r="AT31" s="1404"/>
      <c r="AU31" s="200" t="str">
        <f>IF(BI29&lt;=0,"",IF((LEN(BI29)-11&lt;=0),"0",MID(BI29,LEN(BI29)-11,1)))</f>
        <v/>
      </c>
      <c r="AV31" s="1305" t="str">
        <f>IF(BI29&lt;=0,"",IF((LEN(BI29)-10&lt;=0),"0",MID(BI29,LEN(BI29)-10,1)))</f>
        <v/>
      </c>
      <c r="AW31" s="1305"/>
      <c r="AX31" s="1305" t="str">
        <f>IF(BI29&lt;=0,"",IF((LEN(BI29)-9&lt;=0),"0",MID(BI29,LEN(BI29)-9,1)))</f>
        <v/>
      </c>
      <c r="AY31" s="1305"/>
      <c r="AZ31" s="1231" t="str">
        <f>IF(BI29&lt;=0,"",IF((LEN(BI29)-8&lt;=0),"0",MID(BI29,LEN(BI29)-8,1)))</f>
        <v/>
      </c>
      <c r="BA31" s="1231"/>
      <c r="BB31" s="1357" t="str">
        <f>IF(BI29&lt;=0,"",IF((LEN(BI29)-7&lt;=0),"0",MID(BI29,LEN(BI29)-7,1)))</f>
        <v/>
      </c>
      <c r="BC31" s="1231"/>
      <c r="BD31" s="1305" t="str">
        <f>IF(BI29&lt;=0,"",IF((LEN(BI29)-6&lt;=0),"0",MID(BI29,LEN(BI29)-6,1)))</f>
        <v/>
      </c>
      <c r="BE31" s="1305"/>
      <c r="BF31" s="1305" t="str">
        <f>IF(BI29&lt;=0,"",IF((LEN(BI29)-5&lt;=0),"0",MID(BI29,LEN(BI29)-5,1)))</f>
        <v/>
      </c>
      <c r="BG31" s="1305"/>
      <c r="BH31" s="199" t="str">
        <f>IF(BI29&lt;=0,"",IF((LEN(BI29)-4&lt;=0),"0",MID(BI29,LEN(BI29)-4,1)))</f>
        <v/>
      </c>
      <c r="BI31" s="1231" t="str">
        <f>IF(BI29&lt;=0,"",IF((LEN(BI29)-3&lt;=0),"0",MID(BI29,LEN(BI29)-3,1)))</f>
        <v/>
      </c>
      <c r="BJ31" s="1231"/>
      <c r="BK31" s="201" t="str">
        <f>IF(BI29&lt;=0,"",IF((LEN(BI29)-2&lt;=0),"0",MID(BI29,LEN(BI29)-2,1)))</f>
        <v/>
      </c>
      <c r="BL31" s="1305" t="str">
        <f>IF(BI29&lt;=0,"",IF((LEN(BI29)-1&lt;=0),"0",MID(BI29,LEN(BI29)-1,1)))</f>
        <v/>
      </c>
      <c r="BM31" s="1305"/>
      <c r="BN31" s="1231" t="str">
        <f>IF(BI29&lt;&gt;0,RIGHT(BI29,1),"")</f>
        <v/>
      </c>
      <c r="BO31" s="1231"/>
      <c r="BP31" s="1394"/>
      <c r="BQ31" s="872"/>
      <c r="BR31" s="872"/>
      <c r="BS31" s="872"/>
      <c r="BT31" s="872"/>
      <c r="BU31" s="872"/>
      <c r="BV31" s="1395"/>
      <c r="BW31" s="33"/>
      <c r="BX31" s="5"/>
      <c r="BY31" s="5"/>
      <c r="BZ31" s="57"/>
      <c r="CA31" s="57"/>
      <c r="CB31" s="57"/>
      <c r="CC31" s="527"/>
      <c r="CD31" s="879"/>
      <c r="CE31" s="880"/>
      <c r="CF31" s="1332"/>
      <c r="CG31" s="1333"/>
      <c r="CH31" s="1333"/>
      <c r="CI31" s="1333"/>
      <c r="CJ31" s="1333"/>
      <c r="CK31" s="1333"/>
      <c r="CL31" s="1333"/>
      <c r="CM31" s="1333"/>
      <c r="CN31" s="1333"/>
      <c r="CO31" s="1333"/>
      <c r="CP31" s="1333"/>
      <c r="CQ31" s="1333"/>
      <c r="CR31" s="1333"/>
      <c r="CS31" s="1333"/>
      <c r="CT31" s="1333"/>
      <c r="CU31" s="1333"/>
      <c r="CV31" s="1333"/>
      <c r="CW31" s="1333"/>
      <c r="CX31" s="1333"/>
      <c r="CY31" s="1333"/>
      <c r="CZ31" s="1333"/>
      <c r="DA31" s="1333"/>
      <c r="DB31" s="1333"/>
      <c r="DC31" s="1333"/>
      <c r="DD31" s="1333"/>
      <c r="DE31" s="1333"/>
      <c r="DF31" s="1333"/>
      <c r="DG31" s="1333"/>
      <c r="DH31" s="1333"/>
      <c r="DI31" s="1333"/>
      <c r="DJ31" s="1334"/>
      <c r="DK31" s="528"/>
      <c r="DL31" s="528"/>
      <c r="DM31" s="933"/>
      <c r="DN31" s="879"/>
      <c r="DO31" s="880"/>
      <c r="DP31" s="897"/>
      <c r="DQ31" s="898"/>
      <c r="DR31" s="898"/>
      <c r="DS31" s="898"/>
      <c r="DT31" s="898"/>
      <c r="DU31" s="898"/>
      <c r="DV31" s="898"/>
      <c r="DW31" s="898"/>
      <c r="DX31" s="898"/>
      <c r="DY31" s="898"/>
      <c r="DZ31" s="898"/>
      <c r="EA31" s="898"/>
      <c r="EB31" s="898"/>
      <c r="EC31" s="898"/>
      <c r="ED31" s="898"/>
      <c r="EE31" s="898"/>
      <c r="EF31" s="898"/>
      <c r="EG31" s="898"/>
      <c r="EH31" s="898"/>
      <c r="EI31" s="898"/>
      <c r="EJ31" s="898"/>
      <c r="EK31" s="898"/>
      <c r="EL31" s="898"/>
      <c r="EM31" s="898"/>
      <c r="EN31" s="899"/>
      <c r="EO31" s="1361"/>
      <c r="EP31" s="1362"/>
      <c r="EQ31" s="1362"/>
      <c r="ER31" s="1362"/>
      <c r="ES31" s="1362"/>
      <c r="ET31" s="1362"/>
      <c r="EU31" s="1363"/>
      <c r="EW31" s="2"/>
      <c r="EX31" s="2"/>
      <c r="EY31" s="2"/>
      <c r="EZ31" s="2"/>
      <c r="FA31" s="2"/>
    </row>
    <row r="32" spans="1:157" ht="17.25" customHeight="1">
      <c r="A32" s="2"/>
      <c r="B32" s="2"/>
      <c r="C32" s="75"/>
      <c r="D32" s="1350"/>
      <c r="E32" s="1186">
        <v>2</v>
      </c>
      <c r="F32" s="1186"/>
      <c r="G32" s="1310" t="s">
        <v>50</v>
      </c>
      <c r="H32" s="1352"/>
      <c r="I32" s="1352"/>
      <c r="J32" s="1352"/>
      <c r="K32" s="1353"/>
      <c r="L32" s="1313" t="str">
        <f>'9a'!L32:AD32</f>
        <v/>
      </c>
      <c r="M32" s="1313"/>
      <c r="N32" s="1313"/>
      <c r="O32" s="1313"/>
      <c r="P32" s="1313"/>
      <c r="Q32" s="1313"/>
      <c r="R32" s="1313"/>
      <c r="S32" s="1313"/>
      <c r="T32" s="1313"/>
      <c r="U32" s="1313"/>
      <c r="V32" s="1313"/>
      <c r="W32" s="1313"/>
      <c r="X32" s="1313"/>
      <c r="Y32" s="1313"/>
      <c r="Z32" s="1313"/>
      <c r="AA32" s="1313"/>
      <c r="AB32" s="1313"/>
      <c r="AC32" s="1313"/>
      <c r="AD32" s="1313"/>
      <c r="AE32" s="1314" t="s">
        <v>37</v>
      </c>
      <c r="AF32" s="1315"/>
      <c r="AG32" s="1354"/>
      <c r="AH32" s="583">
        <f>'9a'!AH32:AK33</f>
        <v>0</v>
      </c>
      <c r="AI32" s="583"/>
      <c r="AJ32" s="583"/>
      <c r="AK32" s="583"/>
      <c r="AL32" s="1130"/>
      <c r="AM32" s="1381"/>
      <c r="AN32" s="1131"/>
      <c r="AO32" s="1186">
        <v>2</v>
      </c>
      <c r="AP32" s="1186"/>
      <c r="AQ32" s="1302" t="s">
        <v>50</v>
      </c>
      <c r="AR32" s="1303"/>
      <c r="AS32" s="1303"/>
      <c r="AT32" s="1304"/>
      <c r="AU32" s="1313" t="str">
        <f>'9a'!AU32:BJ32</f>
        <v/>
      </c>
      <c r="AV32" s="1313"/>
      <c r="AW32" s="1313"/>
      <c r="AX32" s="1313"/>
      <c r="AY32" s="1313"/>
      <c r="AZ32" s="1313"/>
      <c r="BA32" s="1313"/>
      <c r="BB32" s="1313"/>
      <c r="BC32" s="1313"/>
      <c r="BD32" s="1313"/>
      <c r="BE32" s="1313"/>
      <c r="BF32" s="1313"/>
      <c r="BG32" s="1313"/>
      <c r="BH32" s="1313"/>
      <c r="BI32" s="1313"/>
      <c r="BJ32" s="1313"/>
      <c r="BK32" s="1389" t="s">
        <v>54</v>
      </c>
      <c r="BL32" s="744">
        <f>'9a'!BL32:BO33</f>
        <v>0</v>
      </c>
      <c r="BM32" s="744"/>
      <c r="BN32" s="744"/>
      <c r="BO32" s="744"/>
      <c r="BP32" s="1394"/>
      <c r="BQ32" s="872"/>
      <c r="BR32" s="872"/>
      <c r="BS32" s="872"/>
      <c r="BT32" s="872"/>
      <c r="BU32" s="872"/>
      <c r="BV32" s="1395"/>
      <c r="BW32" s="33"/>
      <c r="BX32" s="5"/>
      <c r="BY32" s="5"/>
      <c r="BZ32" s="5"/>
      <c r="CA32" s="5"/>
      <c r="CB32" s="37"/>
      <c r="CC32" s="527"/>
      <c r="CD32" s="584">
        <v>2</v>
      </c>
      <c r="CE32" s="548"/>
      <c r="CF32" s="884" t="s">
        <v>50</v>
      </c>
      <c r="CG32" s="884"/>
      <c r="CH32" s="884"/>
      <c r="CI32" s="884"/>
      <c r="CJ32" s="884"/>
      <c r="CK32" s="843" t="str">
        <f>L32</f>
        <v/>
      </c>
      <c r="CL32" s="844"/>
      <c r="CM32" s="844"/>
      <c r="CN32" s="844"/>
      <c r="CO32" s="844"/>
      <c r="CP32" s="844"/>
      <c r="CQ32" s="844"/>
      <c r="CR32" s="844"/>
      <c r="CS32" s="844"/>
      <c r="CT32" s="844"/>
      <c r="CU32" s="844"/>
      <c r="CV32" s="844"/>
      <c r="CW32" s="844"/>
      <c r="CX32" s="844"/>
      <c r="CY32" s="844"/>
      <c r="CZ32" s="844"/>
      <c r="DA32" s="844"/>
      <c r="DB32" s="844"/>
      <c r="DC32" s="845"/>
      <c r="DD32" s="812" t="s">
        <v>37</v>
      </c>
      <c r="DE32" s="813"/>
      <c r="DF32" s="814"/>
      <c r="DG32" s="583">
        <f>AH32</f>
        <v>0</v>
      </c>
      <c r="DH32" s="583"/>
      <c r="DI32" s="583"/>
      <c r="DJ32" s="583"/>
      <c r="DK32" s="527"/>
      <c r="DL32" s="528"/>
      <c r="DM32" s="933"/>
      <c r="DN32" s="584">
        <v>2</v>
      </c>
      <c r="DO32" s="548"/>
      <c r="DP32" s="886" t="s">
        <v>50</v>
      </c>
      <c r="DQ32" s="887"/>
      <c r="DR32" s="887"/>
      <c r="DS32" s="888"/>
      <c r="DT32" s="843" t="str">
        <f>AU32</f>
        <v/>
      </c>
      <c r="DU32" s="844"/>
      <c r="DV32" s="844"/>
      <c r="DW32" s="844"/>
      <c r="DX32" s="844"/>
      <c r="DY32" s="844"/>
      <c r="DZ32" s="844"/>
      <c r="EA32" s="844"/>
      <c r="EB32" s="844"/>
      <c r="EC32" s="844"/>
      <c r="ED32" s="844"/>
      <c r="EE32" s="844"/>
      <c r="EF32" s="844"/>
      <c r="EG32" s="844"/>
      <c r="EH32" s="844"/>
      <c r="EI32" s="845"/>
      <c r="EJ32" s="893" t="s">
        <v>54</v>
      </c>
      <c r="EK32" s="744">
        <f>BL32</f>
        <v>0</v>
      </c>
      <c r="EL32" s="744"/>
      <c r="EM32" s="744"/>
      <c r="EN32" s="744"/>
      <c r="EO32" s="1361"/>
      <c r="EP32" s="1362"/>
      <c r="EQ32" s="1362"/>
      <c r="ER32" s="1362"/>
      <c r="ES32" s="1362"/>
      <c r="ET32" s="1362"/>
      <c r="EU32" s="1363"/>
      <c r="EW32" s="2"/>
      <c r="EX32" s="2"/>
      <c r="EY32" s="2"/>
      <c r="EZ32" s="2"/>
      <c r="FA32" s="2"/>
    </row>
    <row r="33" spans="1:157" ht="22.5" customHeight="1">
      <c r="A33" s="2"/>
      <c r="B33" s="2"/>
      <c r="C33" s="75"/>
      <c r="D33" s="1350"/>
      <c r="E33" s="1351"/>
      <c r="F33" s="1351"/>
      <c r="G33" s="1383" t="s">
        <v>57</v>
      </c>
      <c r="H33" s="1384"/>
      <c r="I33" s="1384"/>
      <c r="J33" s="1384"/>
      <c r="K33" s="1385"/>
      <c r="L33" s="1386">
        <f>'9a'!L33:AB33</f>
        <v>0</v>
      </c>
      <c r="M33" s="1386"/>
      <c r="N33" s="1386"/>
      <c r="O33" s="1386"/>
      <c r="P33" s="1386"/>
      <c r="Q33" s="1386"/>
      <c r="R33" s="1386"/>
      <c r="S33" s="1386"/>
      <c r="T33" s="1386"/>
      <c r="U33" s="1386"/>
      <c r="V33" s="1386"/>
      <c r="W33" s="1386"/>
      <c r="X33" s="1386"/>
      <c r="Y33" s="1386"/>
      <c r="Z33" s="1386"/>
      <c r="AA33" s="1386"/>
      <c r="AB33" s="1386"/>
      <c r="AC33" s="1387">
        <f>'9a'!AC33:AD33</f>
        <v>0</v>
      </c>
      <c r="AD33" s="1388"/>
      <c r="AE33" s="1318"/>
      <c r="AF33" s="1319"/>
      <c r="AG33" s="1356"/>
      <c r="AH33" s="583"/>
      <c r="AI33" s="583"/>
      <c r="AJ33" s="583"/>
      <c r="AK33" s="583"/>
      <c r="AL33" s="1130"/>
      <c r="AM33" s="1381"/>
      <c r="AN33" s="1131"/>
      <c r="AO33" s="1351"/>
      <c r="AP33" s="1351"/>
      <c r="AQ33" s="1399" t="s">
        <v>57</v>
      </c>
      <c r="AR33" s="1400"/>
      <c r="AS33" s="1400"/>
      <c r="AT33" s="1401"/>
      <c r="AU33" s="1386">
        <f>'9a'!AU33:BH33</f>
        <v>0</v>
      </c>
      <c r="AV33" s="1386"/>
      <c r="AW33" s="1386"/>
      <c r="AX33" s="1386"/>
      <c r="AY33" s="1386"/>
      <c r="AZ33" s="1386"/>
      <c r="BA33" s="1386"/>
      <c r="BB33" s="1386"/>
      <c r="BC33" s="1386"/>
      <c r="BD33" s="1386"/>
      <c r="BE33" s="1386"/>
      <c r="BF33" s="1386"/>
      <c r="BG33" s="1386"/>
      <c r="BH33" s="1386"/>
      <c r="BI33" s="1405">
        <f>'9a'!BI33:BJ33</f>
        <v>0</v>
      </c>
      <c r="BJ33" s="1406"/>
      <c r="BK33" s="1390"/>
      <c r="BL33" s="744"/>
      <c r="BM33" s="744"/>
      <c r="BN33" s="744"/>
      <c r="BO33" s="744"/>
      <c r="BP33" s="1394"/>
      <c r="BQ33" s="872"/>
      <c r="BR33" s="872"/>
      <c r="BS33" s="872"/>
      <c r="BT33" s="872"/>
      <c r="BU33" s="872"/>
      <c r="BV33" s="1395"/>
      <c r="BW33" s="33"/>
      <c r="BX33" s="5"/>
      <c r="BY33" s="5"/>
      <c r="BZ33" s="5"/>
      <c r="CA33" s="5"/>
      <c r="CB33" s="37"/>
      <c r="CC33" s="527"/>
      <c r="CD33" s="879"/>
      <c r="CE33" s="880"/>
      <c r="CF33" s="386" t="s">
        <v>57</v>
      </c>
      <c r="CG33" s="881"/>
      <c r="CH33" s="881"/>
      <c r="CI33" s="881"/>
      <c r="CJ33" s="881"/>
      <c r="CK33" s="523">
        <f>L33</f>
        <v>0</v>
      </c>
      <c r="CL33" s="523"/>
      <c r="CM33" s="523"/>
      <c r="CN33" s="523"/>
      <c r="CO33" s="523"/>
      <c r="CP33" s="523"/>
      <c r="CQ33" s="523"/>
      <c r="CR33" s="523"/>
      <c r="CS33" s="523"/>
      <c r="CT33" s="523"/>
      <c r="CU33" s="523"/>
      <c r="CV33" s="523"/>
      <c r="CW33" s="523"/>
      <c r="CX33" s="523"/>
      <c r="CY33" s="523"/>
      <c r="CZ33" s="523"/>
      <c r="DA33" s="523"/>
      <c r="DB33" s="885">
        <f>AC33</f>
        <v>0</v>
      </c>
      <c r="DC33" s="885"/>
      <c r="DD33" s="812"/>
      <c r="DE33" s="813"/>
      <c r="DF33" s="814"/>
      <c r="DG33" s="583"/>
      <c r="DH33" s="583"/>
      <c r="DI33" s="583"/>
      <c r="DJ33" s="583"/>
      <c r="DK33" s="527"/>
      <c r="DL33" s="528"/>
      <c r="DM33" s="933"/>
      <c r="DN33" s="879"/>
      <c r="DO33" s="880"/>
      <c r="DP33" s="385" t="s">
        <v>57</v>
      </c>
      <c r="DQ33" s="385"/>
      <c r="DR33" s="385"/>
      <c r="DS33" s="386"/>
      <c r="DT33" s="523">
        <f>AU33</f>
        <v>0</v>
      </c>
      <c r="DU33" s="523"/>
      <c r="DV33" s="523"/>
      <c r="DW33" s="523"/>
      <c r="DX33" s="523"/>
      <c r="DY33" s="523"/>
      <c r="DZ33" s="523"/>
      <c r="EA33" s="523"/>
      <c r="EB33" s="523"/>
      <c r="EC33" s="523"/>
      <c r="ED33" s="523"/>
      <c r="EE33" s="523"/>
      <c r="EF33" s="523"/>
      <c r="EG33" s="523"/>
      <c r="EH33" s="877"/>
      <c r="EI33" s="877"/>
      <c r="EJ33" s="893"/>
      <c r="EK33" s="744"/>
      <c r="EL33" s="744"/>
      <c r="EM33" s="744"/>
      <c r="EN33" s="744"/>
      <c r="EO33" s="1361"/>
      <c r="EP33" s="1362"/>
      <c r="EQ33" s="1362"/>
      <c r="ER33" s="1362"/>
      <c r="ES33" s="1362"/>
      <c r="ET33" s="1362"/>
      <c r="EU33" s="1363"/>
      <c r="EW33" s="2"/>
      <c r="EX33" s="2"/>
      <c r="EY33" s="2"/>
      <c r="EZ33" s="2"/>
      <c r="FA33" s="2"/>
    </row>
    <row r="34" spans="1:157" ht="21" customHeight="1">
      <c r="A34" s="2"/>
      <c r="B34" s="2"/>
      <c r="C34" s="75"/>
      <c r="D34" s="1350"/>
      <c r="E34" s="1382"/>
      <c r="F34" s="1382"/>
      <c r="G34" s="1343" t="s">
        <v>38</v>
      </c>
      <c r="H34" s="1344"/>
      <c r="I34" s="1344"/>
      <c r="J34" s="1344"/>
      <c r="K34" s="1345"/>
      <c r="L34" s="200" t="str">
        <f>IF(AC33&lt;=0,"",IF((LEN(AC33)-11&lt;=0),"0",MID(AC33,LEN(AC33)-11,1)))</f>
        <v/>
      </c>
      <c r="M34" s="1305" t="str">
        <f>IF(AC33&lt;=0,"",IF((LEN(AC33)-10&lt;=0),"0",MID(AC33,LEN(AC33)-10,1)))</f>
        <v/>
      </c>
      <c r="N34" s="1305"/>
      <c r="O34" s="1305" t="str">
        <f>IF(AC33&lt;=0,"",IF((LEN(AC33)-9&lt;=0),"0",MID(AC33,LEN(AC33)-9,1)))</f>
        <v/>
      </c>
      <c r="P34" s="1305"/>
      <c r="Q34" s="1231" t="str">
        <f>IF(AC33&lt;=0,"",IF((LEN(AC33)-8&lt;=0),"0",MID(AC33,LEN(AC33)-8,1)))</f>
        <v/>
      </c>
      <c r="R34" s="1231"/>
      <c r="S34" s="1357" t="str">
        <f>IF(AC33&lt;=0,"",IF((LEN(AC33)-7&lt;=0),"0",MID(AC33,LEN(AC33)-7,1)))</f>
        <v/>
      </c>
      <c r="T34" s="1231"/>
      <c r="U34" s="1231"/>
      <c r="V34" s="1305" t="str">
        <f>IF(AC33&lt;=0,"",IF((LEN(AC33)-6&lt;=0),"0",MID(AC33,LEN(AC33)-6,1)))</f>
        <v/>
      </c>
      <c r="W34" s="1305"/>
      <c r="X34" s="1305" t="str">
        <f>IF(AC33&lt;=0,"",IF((LEN(AC33)-5&lt;=0),"0",MID(AC33,LEN(AC33)-5,1)))</f>
        <v/>
      </c>
      <c r="Y34" s="1305"/>
      <c r="Z34" s="1305"/>
      <c r="AA34" s="1231" t="str">
        <f>IF(AC33&lt;=0,"",IF((LEN(AC33)-4&lt;=0),"0",MID(AC33,LEN(AC33)-4,1)))</f>
        <v/>
      </c>
      <c r="AB34" s="1331"/>
      <c r="AC34" s="1231" t="str">
        <f>IF(AC33&lt;=0,"",IF((LEN(AC33)-3&lt;=0),"0",MID(AC33,LEN(AC33)-3,1)))</f>
        <v/>
      </c>
      <c r="AD34" s="1231"/>
      <c r="AE34" s="1305" t="str">
        <f>IF(AC33&lt;=0,"",IF((LEN(AC33)-2&lt;=0),"0",MID(AC33,LEN(AC33)-2,1)))</f>
        <v/>
      </c>
      <c r="AF34" s="1305"/>
      <c r="AG34" s="1305"/>
      <c r="AH34" s="1305" t="str">
        <f>IF(AC33&lt;=0,"",IF((LEN(AC33)-1&lt;=0),"0",MID(AC33,LEN(AC33)-1,1)))</f>
        <v/>
      </c>
      <c r="AI34" s="1305"/>
      <c r="AJ34" s="1377" t="str">
        <f>IF(AC33&lt;&gt;0,RIGHT(AC33,1),"")</f>
        <v/>
      </c>
      <c r="AK34" s="1348"/>
      <c r="AL34" s="1130"/>
      <c r="AM34" s="1381"/>
      <c r="AN34" s="1131"/>
      <c r="AO34" s="1382"/>
      <c r="AP34" s="1382"/>
      <c r="AQ34" s="1402" t="s">
        <v>38</v>
      </c>
      <c r="AR34" s="1403"/>
      <c r="AS34" s="1403"/>
      <c r="AT34" s="1404"/>
      <c r="AU34" s="200" t="str">
        <f>IF(BI33&lt;=0,"",IF((LEN(BI33)-11&lt;=0),"0",MID(BI33,LEN(BI33)-11,1)))</f>
        <v/>
      </c>
      <c r="AV34" s="1305" t="str">
        <f>IF(BI33&lt;=0,"",IF((LEN(BI33)-10&lt;=0),"0",MID(BI33,LEN(BI33)-10,1)))</f>
        <v/>
      </c>
      <c r="AW34" s="1305"/>
      <c r="AX34" s="1305" t="str">
        <f>IF(BI33&lt;=0,"",IF((LEN(BI33)-9&lt;=0),"0",MID(BI33,LEN(BI33)-9,1)))</f>
        <v/>
      </c>
      <c r="AY34" s="1305"/>
      <c r="AZ34" s="1231" t="str">
        <f>IF(BI33&lt;=0,"",IF((LEN(BI33)-8&lt;=0),"0",MID(BI33,LEN(BI33)-8,1)))</f>
        <v/>
      </c>
      <c r="BA34" s="1231"/>
      <c r="BB34" s="1357" t="str">
        <f>IF(BI33&lt;=0,"",IF((LEN(BI33)-7&lt;=0),"0",MID(BI33,LEN(BI33)-7,1)))</f>
        <v/>
      </c>
      <c r="BC34" s="1231"/>
      <c r="BD34" s="1305" t="str">
        <f>IF(BI33&lt;=0,"",IF((LEN(BI33)-6&lt;=0),"0",MID(BI33,LEN(BI33)-6,1)))</f>
        <v/>
      </c>
      <c r="BE34" s="1305"/>
      <c r="BF34" s="1305" t="str">
        <f>IF(BI33&lt;=0,"",IF((LEN(BI33)-5&lt;=0),"0",MID(BI33,LEN(BI33)-5,1)))</f>
        <v/>
      </c>
      <c r="BG34" s="1305"/>
      <c r="BH34" s="199" t="str">
        <f>IF(BI33&lt;=0,"",IF((LEN(BI33)-4&lt;=0),"0",MID(BI33,LEN(BI33)-4,1)))</f>
        <v/>
      </c>
      <c r="BI34" s="1231" t="str">
        <f>IF(BI33&lt;=0,"",IF((LEN(BI33)-3&lt;=0),"0",MID(BI33,LEN(BI33)-3,1)))</f>
        <v/>
      </c>
      <c r="BJ34" s="1231"/>
      <c r="BK34" s="201" t="str">
        <f>IF(BI33&lt;=0,"",IF((LEN(BI33)-2&lt;=0),"0",MID(BI33,LEN(BI33)-2,1)))</f>
        <v/>
      </c>
      <c r="BL34" s="1305" t="str">
        <f>IF(BI33&lt;=0,"",IF((LEN(BI33)-1&lt;=0),"0",MID(BI33,LEN(BI33)-1,1)))</f>
        <v/>
      </c>
      <c r="BM34" s="1305"/>
      <c r="BN34" s="1231" t="str">
        <f>IF(BI33&lt;&gt;0,RIGHT(BI33,1),"")</f>
        <v/>
      </c>
      <c r="BO34" s="1231"/>
      <c r="BP34" s="1394"/>
      <c r="BQ34" s="872"/>
      <c r="BR34" s="872"/>
      <c r="BS34" s="872"/>
      <c r="BT34" s="872"/>
      <c r="BU34" s="872"/>
      <c r="BV34" s="1395"/>
      <c r="BW34" s="33"/>
      <c r="BX34" s="5"/>
      <c r="BY34" s="5"/>
      <c r="BZ34" s="5"/>
      <c r="CA34" s="5"/>
      <c r="CB34" s="37"/>
      <c r="CC34" s="527"/>
      <c r="CD34" s="882"/>
      <c r="CE34" s="883"/>
      <c r="CF34" s="1332"/>
      <c r="CG34" s="1333"/>
      <c r="CH34" s="1333"/>
      <c r="CI34" s="1333"/>
      <c r="CJ34" s="1333"/>
      <c r="CK34" s="1333"/>
      <c r="CL34" s="1333"/>
      <c r="CM34" s="1333"/>
      <c r="CN34" s="1333"/>
      <c r="CO34" s="1333"/>
      <c r="CP34" s="1333"/>
      <c r="CQ34" s="1333"/>
      <c r="CR34" s="1333"/>
      <c r="CS34" s="1333"/>
      <c r="CT34" s="1333"/>
      <c r="CU34" s="1333"/>
      <c r="CV34" s="1333"/>
      <c r="CW34" s="1333"/>
      <c r="CX34" s="1333"/>
      <c r="CY34" s="1333"/>
      <c r="CZ34" s="1333"/>
      <c r="DA34" s="1333"/>
      <c r="DB34" s="1333"/>
      <c r="DC34" s="1333"/>
      <c r="DD34" s="1333"/>
      <c r="DE34" s="1333"/>
      <c r="DF34" s="1333"/>
      <c r="DG34" s="1333"/>
      <c r="DH34" s="1333"/>
      <c r="DI34" s="1333"/>
      <c r="DJ34" s="1334"/>
      <c r="DK34" s="528"/>
      <c r="DL34" s="528"/>
      <c r="DM34" s="933"/>
      <c r="DN34" s="882"/>
      <c r="DO34" s="883"/>
      <c r="DP34" s="897"/>
      <c r="DQ34" s="898"/>
      <c r="DR34" s="898"/>
      <c r="DS34" s="898"/>
      <c r="DT34" s="898"/>
      <c r="DU34" s="898"/>
      <c r="DV34" s="898"/>
      <c r="DW34" s="898"/>
      <c r="DX34" s="898"/>
      <c r="DY34" s="898"/>
      <c r="DZ34" s="898"/>
      <c r="EA34" s="898"/>
      <c r="EB34" s="898"/>
      <c r="EC34" s="898"/>
      <c r="ED34" s="898"/>
      <c r="EE34" s="898"/>
      <c r="EF34" s="898"/>
      <c r="EG34" s="898"/>
      <c r="EH34" s="898"/>
      <c r="EI34" s="898"/>
      <c r="EJ34" s="898"/>
      <c r="EK34" s="898"/>
      <c r="EL34" s="898"/>
      <c r="EM34" s="898"/>
      <c r="EN34" s="899"/>
      <c r="EO34" s="1361"/>
      <c r="EP34" s="1362"/>
      <c r="EQ34" s="1362"/>
      <c r="ER34" s="1362"/>
      <c r="ES34" s="1362"/>
      <c r="ET34" s="1362"/>
      <c r="EU34" s="1363"/>
      <c r="EW34" s="2"/>
      <c r="EX34" s="2"/>
      <c r="EY34" s="2"/>
      <c r="EZ34" s="2"/>
      <c r="FA34" s="2"/>
    </row>
    <row r="35" spans="1:157" ht="17.25" customHeight="1">
      <c r="A35" s="2"/>
      <c r="B35" s="2"/>
      <c r="C35" s="75"/>
      <c r="D35" s="1350"/>
      <c r="E35" s="1351">
        <v>3</v>
      </c>
      <c r="F35" s="1351"/>
      <c r="G35" s="1310" t="s">
        <v>50</v>
      </c>
      <c r="H35" s="1352"/>
      <c r="I35" s="1352"/>
      <c r="J35" s="1352"/>
      <c r="K35" s="1353"/>
      <c r="L35" s="1313" t="str">
        <f>'9a'!L35:AD35</f>
        <v/>
      </c>
      <c r="M35" s="1313"/>
      <c r="N35" s="1313"/>
      <c r="O35" s="1313"/>
      <c r="P35" s="1313"/>
      <c r="Q35" s="1313"/>
      <c r="R35" s="1313"/>
      <c r="S35" s="1313"/>
      <c r="T35" s="1313"/>
      <c r="U35" s="1313"/>
      <c r="V35" s="1313"/>
      <c r="W35" s="1313"/>
      <c r="X35" s="1313"/>
      <c r="Y35" s="1313"/>
      <c r="Z35" s="1313"/>
      <c r="AA35" s="1313"/>
      <c r="AB35" s="1313"/>
      <c r="AC35" s="1313"/>
      <c r="AD35" s="1313"/>
      <c r="AE35" s="1314" t="s">
        <v>37</v>
      </c>
      <c r="AF35" s="1315"/>
      <c r="AG35" s="1354"/>
      <c r="AH35" s="583">
        <f>'9a'!AH35:AK36</f>
        <v>0</v>
      </c>
      <c r="AI35" s="583"/>
      <c r="AJ35" s="583"/>
      <c r="AK35" s="583"/>
      <c r="AL35" s="1130"/>
      <c r="AM35" s="1381"/>
      <c r="AN35" s="1131"/>
      <c r="AO35" s="1351">
        <v>3</v>
      </c>
      <c r="AP35" s="1351"/>
      <c r="AQ35" s="1302" t="s">
        <v>50</v>
      </c>
      <c r="AR35" s="1303"/>
      <c r="AS35" s="1303"/>
      <c r="AT35" s="1304"/>
      <c r="AU35" s="1313" t="str">
        <f>'9a'!AU35:BJ35</f>
        <v/>
      </c>
      <c r="AV35" s="1313"/>
      <c r="AW35" s="1313"/>
      <c r="AX35" s="1313"/>
      <c r="AY35" s="1313"/>
      <c r="AZ35" s="1313"/>
      <c r="BA35" s="1313"/>
      <c r="BB35" s="1313"/>
      <c r="BC35" s="1313"/>
      <c r="BD35" s="1313"/>
      <c r="BE35" s="1313"/>
      <c r="BF35" s="1313"/>
      <c r="BG35" s="1313"/>
      <c r="BH35" s="1313"/>
      <c r="BI35" s="1313"/>
      <c r="BJ35" s="1313"/>
      <c r="BK35" s="1389" t="s">
        <v>54</v>
      </c>
      <c r="BL35" s="744">
        <f>'9a'!BL35:BO36</f>
        <v>0</v>
      </c>
      <c r="BM35" s="744"/>
      <c r="BN35" s="744"/>
      <c r="BO35" s="744"/>
      <c r="BP35" s="1396"/>
      <c r="BQ35" s="1397"/>
      <c r="BR35" s="1397"/>
      <c r="BS35" s="1397"/>
      <c r="BT35" s="1397"/>
      <c r="BU35" s="1397"/>
      <c r="BV35" s="1398"/>
      <c r="BW35" s="33"/>
      <c r="BX35" s="5"/>
      <c r="BY35" s="5"/>
      <c r="BZ35" s="5"/>
      <c r="CA35" s="5"/>
      <c r="CB35" s="37"/>
      <c r="CC35" s="527"/>
      <c r="CD35" s="584">
        <v>3</v>
      </c>
      <c r="CE35" s="548"/>
      <c r="CF35" s="884" t="s">
        <v>50</v>
      </c>
      <c r="CG35" s="884"/>
      <c r="CH35" s="884"/>
      <c r="CI35" s="884"/>
      <c r="CJ35" s="884"/>
      <c r="CK35" s="843" t="str">
        <f>L35</f>
        <v/>
      </c>
      <c r="CL35" s="844"/>
      <c r="CM35" s="844"/>
      <c r="CN35" s="844"/>
      <c r="CO35" s="844"/>
      <c r="CP35" s="844"/>
      <c r="CQ35" s="844"/>
      <c r="CR35" s="844"/>
      <c r="CS35" s="844"/>
      <c r="CT35" s="844"/>
      <c r="CU35" s="844"/>
      <c r="CV35" s="844"/>
      <c r="CW35" s="844"/>
      <c r="CX35" s="844"/>
      <c r="CY35" s="844"/>
      <c r="CZ35" s="844"/>
      <c r="DA35" s="844"/>
      <c r="DB35" s="844"/>
      <c r="DC35" s="845"/>
      <c r="DD35" s="812" t="s">
        <v>37</v>
      </c>
      <c r="DE35" s="813"/>
      <c r="DF35" s="814"/>
      <c r="DG35" s="583">
        <f>AH35</f>
        <v>0</v>
      </c>
      <c r="DH35" s="583"/>
      <c r="DI35" s="583"/>
      <c r="DJ35" s="583"/>
      <c r="DK35" s="527"/>
      <c r="DL35" s="528"/>
      <c r="DM35" s="933"/>
      <c r="DN35" s="879">
        <v>3</v>
      </c>
      <c r="DO35" s="880"/>
      <c r="DP35" s="929" t="s">
        <v>50</v>
      </c>
      <c r="DQ35" s="930"/>
      <c r="DR35" s="930"/>
      <c r="DS35" s="931"/>
      <c r="DT35" s="843" t="str">
        <f>AU35</f>
        <v/>
      </c>
      <c r="DU35" s="844"/>
      <c r="DV35" s="844"/>
      <c r="DW35" s="844"/>
      <c r="DX35" s="844"/>
      <c r="DY35" s="844"/>
      <c r="DZ35" s="844"/>
      <c r="EA35" s="844"/>
      <c r="EB35" s="844"/>
      <c r="EC35" s="844"/>
      <c r="ED35" s="844"/>
      <c r="EE35" s="844"/>
      <c r="EF35" s="844"/>
      <c r="EG35" s="844"/>
      <c r="EH35" s="844"/>
      <c r="EI35" s="845"/>
      <c r="EJ35" s="893" t="s">
        <v>54</v>
      </c>
      <c r="EK35" s="744">
        <f>BL35</f>
        <v>0</v>
      </c>
      <c r="EL35" s="744"/>
      <c r="EM35" s="744"/>
      <c r="EN35" s="744"/>
      <c r="EO35" s="1361"/>
      <c r="EP35" s="1362"/>
      <c r="EQ35" s="1362"/>
      <c r="ER35" s="1362"/>
      <c r="ES35" s="1362"/>
      <c r="ET35" s="1362"/>
      <c r="EU35" s="1363"/>
      <c r="EW35" s="2"/>
      <c r="EX35" s="2"/>
      <c r="EY35" s="2"/>
      <c r="EZ35" s="2"/>
      <c r="FA35" s="2"/>
    </row>
    <row r="36" spans="1:157" ht="22.5" customHeight="1">
      <c r="A36" s="2"/>
      <c r="B36" s="2"/>
      <c r="C36" s="75"/>
      <c r="D36" s="1350"/>
      <c r="E36" s="1351"/>
      <c r="F36" s="1351"/>
      <c r="G36" s="1383" t="s">
        <v>57</v>
      </c>
      <c r="H36" s="1384"/>
      <c r="I36" s="1384"/>
      <c r="J36" s="1384"/>
      <c r="K36" s="1385"/>
      <c r="L36" s="1386">
        <f>'9a'!L36:AB36</f>
        <v>0</v>
      </c>
      <c r="M36" s="1386"/>
      <c r="N36" s="1386"/>
      <c r="O36" s="1386"/>
      <c r="P36" s="1386"/>
      <c r="Q36" s="1386"/>
      <c r="R36" s="1386"/>
      <c r="S36" s="1386"/>
      <c r="T36" s="1386"/>
      <c r="U36" s="1386"/>
      <c r="V36" s="1386"/>
      <c r="W36" s="1386"/>
      <c r="X36" s="1386"/>
      <c r="Y36" s="1386"/>
      <c r="Z36" s="1386"/>
      <c r="AA36" s="1386"/>
      <c r="AB36" s="1386"/>
      <c r="AC36" s="1387">
        <f>'9a'!AC36:AD36</f>
        <v>0</v>
      </c>
      <c r="AD36" s="1388"/>
      <c r="AE36" s="1318"/>
      <c r="AF36" s="1319"/>
      <c r="AG36" s="1356"/>
      <c r="AH36" s="583"/>
      <c r="AI36" s="583"/>
      <c r="AJ36" s="583"/>
      <c r="AK36" s="583"/>
      <c r="AL36" s="1130"/>
      <c r="AM36" s="1381"/>
      <c r="AN36" s="1131"/>
      <c r="AO36" s="1351"/>
      <c r="AP36" s="1351"/>
      <c r="AQ36" s="1399" t="s">
        <v>57</v>
      </c>
      <c r="AR36" s="1400"/>
      <c r="AS36" s="1400"/>
      <c r="AT36" s="1401"/>
      <c r="AU36" s="1386">
        <f>'9a'!AU36:BH36</f>
        <v>0</v>
      </c>
      <c r="AV36" s="1386"/>
      <c r="AW36" s="1386"/>
      <c r="AX36" s="1386"/>
      <c r="AY36" s="1386"/>
      <c r="AZ36" s="1386"/>
      <c r="BA36" s="1386"/>
      <c r="BB36" s="1386"/>
      <c r="BC36" s="1386"/>
      <c r="BD36" s="1386"/>
      <c r="BE36" s="1386"/>
      <c r="BF36" s="1386"/>
      <c r="BG36" s="1386"/>
      <c r="BH36" s="1386"/>
      <c r="BI36" s="1405">
        <f>'9a'!BI36:BJ36</f>
        <v>0</v>
      </c>
      <c r="BJ36" s="1406"/>
      <c r="BK36" s="1390"/>
      <c r="BL36" s="744"/>
      <c r="BM36" s="744"/>
      <c r="BN36" s="744"/>
      <c r="BO36" s="744"/>
      <c r="BP36" s="1193" t="s">
        <v>97</v>
      </c>
      <c r="BQ36" s="1194"/>
      <c r="BR36" s="1194"/>
      <c r="BS36" s="1194"/>
      <c r="BT36" s="1194"/>
      <c r="BU36" s="1194"/>
      <c r="BV36" s="1195"/>
      <c r="BW36" s="33"/>
      <c r="BX36" s="5"/>
      <c r="BY36" s="5"/>
      <c r="BZ36" s="5"/>
      <c r="CA36" s="5"/>
      <c r="CB36" s="37"/>
      <c r="CC36" s="527"/>
      <c r="CD36" s="879"/>
      <c r="CE36" s="880"/>
      <c r="CF36" s="386" t="s">
        <v>57</v>
      </c>
      <c r="CG36" s="881"/>
      <c r="CH36" s="881"/>
      <c r="CI36" s="881"/>
      <c r="CJ36" s="881"/>
      <c r="CK36" s="523">
        <f>L36</f>
        <v>0</v>
      </c>
      <c r="CL36" s="523"/>
      <c r="CM36" s="523"/>
      <c r="CN36" s="523"/>
      <c r="CO36" s="523"/>
      <c r="CP36" s="523"/>
      <c r="CQ36" s="523"/>
      <c r="CR36" s="523"/>
      <c r="CS36" s="523"/>
      <c r="CT36" s="523"/>
      <c r="CU36" s="523"/>
      <c r="CV36" s="523"/>
      <c r="CW36" s="523"/>
      <c r="CX36" s="523"/>
      <c r="CY36" s="523"/>
      <c r="CZ36" s="523"/>
      <c r="DA36" s="523"/>
      <c r="DB36" s="885">
        <f>AC36</f>
        <v>0</v>
      </c>
      <c r="DC36" s="885"/>
      <c r="DD36" s="812"/>
      <c r="DE36" s="813"/>
      <c r="DF36" s="814"/>
      <c r="DG36" s="583"/>
      <c r="DH36" s="583"/>
      <c r="DI36" s="583"/>
      <c r="DJ36" s="583"/>
      <c r="DK36" s="527"/>
      <c r="DL36" s="528"/>
      <c r="DM36" s="933"/>
      <c r="DN36" s="879"/>
      <c r="DO36" s="880"/>
      <c r="DP36" s="385" t="s">
        <v>57</v>
      </c>
      <c r="DQ36" s="385"/>
      <c r="DR36" s="385"/>
      <c r="DS36" s="386"/>
      <c r="DT36" s="523">
        <f>AU36</f>
        <v>0</v>
      </c>
      <c r="DU36" s="523"/>
      <c r="DV36" s="523"/>
      <c r="DW36" s="523"/>
      <c r="DX36" s="523"/>
      <c r="DY36" s="523"/>
      <c r="DZ36" s="523"/>
      <c r="EA36" s="523"/>
      <c r="EB36" s="523"/>
      <c r="EC36" s="523"/>
      <c r="ED36" s="523"/>
      <c r="EE36" s="523"/>
      <c r="EF36" s="523"/>
      <c r="EG36" s="523"/>
      <c r="EH36" s="877"/>
      <c r="EI36" s="877"/>
      <c r="EJ36" s="893"/>
      <c r="EK36" s="744"/>
      <c r="EL36" s="744"/>
      <c r="EM36" s="744"/>
      <c r="EN36" s="744"/>
      <c r="EO36" s="1361"/>
      <c r="EP36" s="1362"/>
      <c r="EQ36" s="1362"/>
      <c r="ER36" s="1362"/>
      <c r="ES36" s="1362"/>
      <c r="ET36" s="1362"/>
      <c r="EU36" s="1363"/>
      <c r="EW36" s="2"/>
      <c r="EX36" s="2"/>
      <c r="EY36" s="2"/>
      <c r="EZ36" s="2"/>
      <c r="FA36" s="2"/>
    </row>
    <row r="37" spans="1:157" ht="21" customHeight="1">
      <c r="A37" s="2"/>
      <c r="B37" s="2"/>
      <c r="C37" s="75"/>
      <c r="D37" s="1350"/>
      <c r="E37" s="1351"/>
      <c r="F37" s="1351"/>
      <c r="G37" s="1343" t="s">
        <v>38</v>
      </c>
      <c r="H37" s="1344"/>
      <c r="I37" s="1344"/>
      <c r="J37" s="1344"/>
      <c r="K37" s="1345"/>
      <c r="L37" s="200" t="str">
        <f>IF(AC36&lt;=0,"",IF((LEN(AC36)-11&lt;=0),"0",MID(AC36,LEN(AC36)-11,1)))</f>
        <v/>
      </c>
      <c r="M37" s="1305" t="str">
        <f>IF(AC36&lt;=0,"",IF((LEN(AC36)-10&lt;=0),"0",MID(AC36,LEN(AC36)-10,1)))</f>
        <v/>
      </c>
      <c r="N37" s="1305"/>
      <c r="O37" s="1305" t="str">
        <f>IF(AC36&lt;=0,"",IF((LEN(AC36)-9&lt;=0),"0",MID(AC36,LEN(AC36)-9,1)))</f>
        <v/>
      </c>
      <c r="P37" s="1305"/>
      <c r="Q37" s="1231" t="str">
        <f>IF(AC36&lt;=0,"",IF((LEN(AC36)-8&lt;=0),"0",MID(AC36,LEN(AC36)-8,1)))</f>
        <v/>
      </c>
      <c r="R37" s="1231"/>
      <c r="S37" s="1346" t="str">
        <f>IF(AC36&lt;=0,"",IF((LEN(AC36)-7&lt;=0),"0",MID(AC36,LEN(AC36)-7,1)))</f>
        <v/>
      </c>
      <c r="T37" s="1347"/>
      <c r="U37" s="1348"/>
      <c r="V37" s="1305" t="str">
        <f>IF(AC36&lt;=0,"",IF((LEN(AC36)-6&lt;=0),"0",MID(AC36,LEN(AC36)-6,1)))</f>
        <v/>
      </c>
      <c r="W37" s="1305"/>
      <c r="X37" s="1305" t="str">
        <f>IF(AC36&lt;=0,"",IF((LEN(AC36)-5&lt;=0),"0",MID(AC36,LEN(AC36)-5,1)))</f>
        <v/>
      </c>
      <c r="Y37" s="1305"/>
      <c r="Z37" s="1305"/>
      <c r="AA37" s="1231" t="str">
        <f>IF(AC36&lt;=0,"",IF((LEN(AC36)-4&lt;=0),"0",MID(AC36,LEN(AC36)-4,1)))</f>
        <v/>
      </c>
      <c r="AB37" s="1331"/>
      <c r="AC37" s="1377" t="str">
        <f>IF(AC36&lt;=0,"",IF((LEN(AC36)-3&lt;=0),"0",MID(AC36,LEN(AC36)-3,1)))</f>
        <v/>
      </c>
      <c r="AD37" s="1348"/>
      <c r="AE37" s="1305" t="str">
        <f>IF(AC36&lt;=0,"",IF((LEN(AC36)-2&lt;=0),"0",MID(AC36,LEN(AC36)-2,1)))</f>
        <v/>
      </c>
      <c r="AF37" s="1305"/>
      <c r="AG37" s="1305"/>
      <c r="AH37" s="1305" t="str">
        <f>IF(AC36&lt;=0,"",IF((LEN(AC36)-1&lt;=0),"0",MID(AC36,LEN(AC36)-1,1)))</f>
        <v/>
      </c>
      <c r="AI37" s="1305"/>
      <c r="AJ37" s="1377" t="str">
        <f>IF(AC36&lt;&gt;0,RIGHT(AC36,1),"")</f>
        <v/>
      </c>
      <c r="AK37" s="1348"/>
      <c r="AL37" s="1130"/>
      <c r="AM37" s="1381"/>
      <c r="AN37" s="1131"/>
      <c r="AO37" s="1351"/>
      <c r="AP37" s="1351"/>
      <c r="AQ37" s="1402" t="s">
        <v>38</v>
      </c>
      <c r="AR37" s="1403"/>
      <c r="AS37" s="1403"/>
      <c r="AT37" s="1404"/>
      <c r="AU37" s="203" t="str">
        <f>IF(BI36&lt;=0,"",IF((LEN(BI36)-11&lt;=0),"0",MID(BI36,LEN(BI36)-11,1)))</f>
        <v/>
      </c>
      <c r="AV37" s="1305" t="str">
        <f>IF(BI36&lt;=0,"",IF((LEN(BI36)-10&lt;=0),"0",MID(BI36,LEN(BI36)-10,1)))</f>
        <v/>
      </c>
      <c r="AW37" s="1305"/>
      <c r="AX37" s="1305" t="str">
        <f>IF(BI36&lt;=0,"",IF((LEN(BI36)-9&lt;=0),"0",MID(BI36,LEN(BI36)-9,1)))</f>
        <v/>
      </c>
      <c r="AY37" s="1305"/>
      <c r="AZ37" s="1231" t="str">
        <f>IF(BI36&lt;=0,"",IF((LEN(BI36)-8&lt;=0),"0",MID(BI36,LEN(BI36)-8,1)))</f>
        <v/>
      </c>
      <c r="BA37" s="1231"/>
      <c r="BB37" s="1357" t="str">
        <f>IF(BI36&lt;=0,"",IF((LEN(BI36)-7&lt;=0),"0",MID(BI36,LEN(BI36)-7,1)))</f>
        <v/>
      </c>
      <c r="BC37" s="1231"/>
      <c r="BD37" s="1305" t="str">
        <f>IF(BI36&lt;=0,"",IF((LEN(BI36)-6&lt;=0),"0",MID(BI36,LEN(BI36)-6,1)))</f>
        <v/>
      </c>
      <c r="BE37" s="1305"/>
      <c r="BF37" s="1305" t="str">
        <f>IF(BI36&lt;=0,"",IF((LEN(BI36)-5&lt;=0),"0",MID(BI36,LEN(BI36)-5,1)))</f>
        <v/>
      </c>
      <c r="BG37" s="1305"/>
      <c r="BH37" s="204" t="str">
        <f>IF(BI36&lt;=0,"",IF((LEN(BI36)-4&lt;=0),"0",MID(BI36,LEN(BI36)-4,1)))</f>
        <v/>
      </c>
      <c r="BI37" s="1231" t="str">
        <f>IF(BI36&lt;=0,"",IF((LEN(BI36)-3&lt;=0),"0",MID(BI36,LEN(BI36)-3,1)))</f>
        <v/>
      </c>
      <c r="BJ37" s="1231"/>
      <c r="BK37" s="206" t="str">
        <f>IF(BI36&lt;=0,"",IF((LEN(BI36)-2&lt;=0),"0",MID(BI36,LEN(BI36)-2,1)))</f>
        <v/>
      </c>
      <c r="BL37" s="1305" t="str">
        <f>IF(BI36&lt;=0,"",IF((LEN(BI36)-1&lt;=0),"0",MID(BI36,LEN(BI36)-1,1)))</f>
        <v/>
      </c>
      <c r="BM37" s="1305"/>
      <c r="BN37" s="1231" t="str">
        <f>IF(BI36&lt;&gt;0,RIGHT(BI36,1),"")</f>
        <v/>
      </c>
      <c r="BO37" s="1231"/>
      <c r="BP37" s="1391">
        <f>'9a'!BP37:BV40</f>
        <v>0</v>
      </c>
      <c r="BQ37" s="1392"/>
      <c r="BR37" s="1392"/>
      <c r="BS37" s="1392"/>
      <c r="BT37" s="1392"/>
      <c r="BU37" s="1392"/>
      <c r="BV37" s="1393"/>
      <c r="BW37" s="33"/>
      <c r="BX37" s="5"/>
      <c r="BY37" s="5"/>
      <c r="BZ37" s="5"/>
      <c r="CA37" s="5"/>
      <c r="CB37" s="37"/>
      <c r="CC37" s="527"/>
      <c r="CD37" s="882"/>
      <c r="CE37" s="883"/>
      <c r="CF37" s="1332"/>
      <c r="CG37" s="1333"/>
      <c r="CH37" s="1333"/>
      <c r="CI37" s="1333"/>
      <c r="CJ37" s="1333"/>
      <c r="CK37" s="1333"/>
      <c r="CL37" s="1333"/>
      <c r="CM37" s="1333"/>
      <c r="CN37" s="1333"/>
      <c r="CO37" s="1333"/>
      <c r="CP37" s="1333"/>
      <c r="CQ37" s="1333"/>
      <c r="CR37" s="1333"/>
      <c r="CS37" s="1333"/>
      <c r="CT37" s="1333"/>
      <c r="CU37" s="1333"/>
      <c r="CV37" s="1333"/>
      <c r="CW37" s="1333"/>
      <c r="CX37" s="1333"/>
      <c r="CY37" s="1333"/>
      <c r="CZ37" s="1333"/>
      <c r="DA37" s="1333"/>
      <c r="DB37" s="1333"/>
      <c r="DC37" s="1333"/>
      <c r="DD37" s="1333"/>
      <c r="DE37" s="1333"/>
      <c r="DF37" s="1333"/>
      <c r="DG37" s="1333"/>
      <c r="DH37" s="1333"/>
      <c r="DI37" s="1333"/>
      <c r="DJ37" s="1334"/>
      <c r="DK37" s="528"/>
      <c r="DL37" s="528"/>
      <c r="DM37" s="933"/>
      <c r="DN37" s="879"/>
      <c r="DO37" s="880"/>
      <c r="DP37" s="897"/>
      <c r="DQ37" s="898"/>
      <c r="DR37" s="898"/>
      <c r="DS37" s="898"/>
      <c r="DT37" s="898"/>
      <c r="DU37" s="898"/>
      <c r="DV37" s="898"/>
      <c r="DW37" s="898"/>
      <c r="DX37" s="898"/>
      <c r="DY37" s="898"/>
      <c r="DZ37" s="898"/>
      <c r="EA37" s="898"/>
      <c r="EB37" s="898"/>
      <c r="EC37" s="898"/>
      <c r="ED37" s="898"/>
      <c r="EE37" s="898"/>
      <c r="EF37" s="898"/>
      <c r="EG37" s="898"/>
      <c r="EH37" s="898"/>
      <c r="EI37" s="898"/>
      <c r="EJ37" s="898"/>
      <c r="EK37" s="898"/>
      <c r="EL37" s="898"/>
      <c r="EM37" s="898"/>
      <c r="EN37" s="899"/>
      <c r="EO37" s="1361"/>
      <c r="EP37" s="1362"/>
      <c r="EQ37" s="1362"/>
      <c r="ER37" s="1362"/>
      <c r="ES37" s="1362"/>
      <c r="ET37" s="1362"/>
      <c r="EU37" s="1363"/>
      <c r="EW37" s="2"/>
      <c r="EX37" s="2"/>
      <c r="EY37" s="2"/>
      <c r="EZ37" s="2"/>
      <c r="FA37" s="2"/>
    </row>
    <row r="38" spans="1:157" ht="17.25" customHeight="1">
      <c r="A38" s="2"/>
      <c r="B38" s="2"/>
      <c r="C38" s="75"/>
      <c r="D38" s="1350"/>
      <c r="E38" s="1186">
        <v>4</v>
      </c>
      <c r="F38" s="1186"/>
      <c r="G38" s="1310" t="s">
        <v>50</v>
      </c>
      <c r="H38" s="1352"/>
      <c r="I38" s="1352"/>
      <c r="J38" s="1352"/>
      <c r="K38" s="1353"/>
      <c r="L38" s="1313" t="str">
        <f>'9a'!L38:AD38</f>
        <v/>
      </c>
      <c r="M38" s="1313"/>
      <c r="N38" s="1313"/>
      <c r="O38" s="1313"/>
      <c r="P38" s="1313"/>
      <c r="Q38" s="1313"/>
      <c r="R38" s="1313"/>
      <c r="S38" s="1313"/>
      <c r="T38" s="1313"/>
      <c r="U38" s="1313"/>
      <c r="V38" s="1313"/>
      <c r="W38" s="1313"/>
      <c r="X38" s="1313"/>
      <c r="Y38" s="1313"/>
      <c r="Z38" s="1313"/>
      <c r="AA38" s="1313"/>
      <c r="AB38" s="1313"/>
      <c r="AC38" s="1313"/>
      <c r="AD38" s="1313"/>
      <c r="AE38" s="1314" t="s">
        <v>37</v>
      </c>
      <c r="AF38" s="1315"/>
      <c r="AG38" s="1354"/>
      <c r="AH38" s="583">
        <f>'9a'!AH38:AK39</f>
        <v>0</v>
      </c>
      <c r="AI38" s="583"/>
      <c r="AJ38" s="583"/>
      <c r="AK38" s="583"/>
      <c r="AL38" s="1130"/>
      <c r="AM38" s="1381"/>
      <c r="AN38" s="1131"/>
      <c r="AO38" s="1186">
        <v>4</v>
      </c>
      <c r="AP38" s="1186"/>
      <c r="AQ38" s="1302" t="s">
        <v>50</v>
      </c>
      <c r="AR38" s="1303"/>
      <c r="AS38" s="1303"/>
      <c r="AT38" s="1304"/>
      <c r="AU38" s="1313">
        <f>'9a'!AU38:BJ38</f>
        <v>0</v>
      </c>
      <c r="AV38" s="1313"/>
      <c r="AW38" s="1313"/>
      <c r="AX38" s="1313"/>
      <c r="AY38" s="1313"/>
      <c r="AZ38" s="1313"/>
      <c r="BA38" s="1313"/>
      <c r="BB38" s="1313"/>
      <c r="BC38" s="1313"/>
      <c r="BD38" s="1313"/>
      <c r="BE38" s="1313"/>
      <c r="BF38" s="1313"/>
      <c r="BG38" s="1313"/>
      <c r="BH38" s="1313"/>
      <c r="BI38" s="1313"/>
      <c r="BJ38" s="1313"/>
      <c r="BK38" s="1389" t="s">
        <v>54</v>
      </c>
      <c r="BL38" s="744">
        <f>'9a'!BL38:BO39</f>
        <v>0</v>
      </c>
      <c r="BM38" s="744"/>
      <c r="BN38" s="744"/>
      <c r="BO38" s="744"/>
      <c r="BP38" s="1394"/>
      <c r="BQ38" s="872"/>
      <c r="BR38" s="872"/>
      <c r="BS38" s="872"/>
      <c r="BT38" s="872"/>
      <c r="BU38" s="872"/>
      <c r="BV38" s="1395"/>
      <c r="BW38" s="33"/>
      <c r="BX38" s="5"/>
      <c r="BY38" s="5"/>
      <c r="BZ38" s="5"/>
      <c r="CA38" s="5"/>
      <c r="CB38" s="37"/>
      <c r="CC38" s="527"/>
      <c r="CD38" s="879">
        <v>4</v>
      </c>
      <c r="CE38" s="880"/>
      <c r="CF38" s="926" t="s">
        <v>50</v>
      </c>
      <c r="CG38" s="926"/>
      <c r="CH38" s="926"/>
      <c r="CI38" s="926"/>
      <c r="CJ38" s="926"/>
      <c r="CK38" s="843" t="str">
        <f>L38</f>
        <v/>
      </c>
      <c r="CL38" s="844"/>
      <c r="CM38" s="844"/>
      <c r="CN38" s="844"/>
      <c r="CO38" s="844"/>
      <c r="CP38" s="844"/>
      <c r="CQ38" s="844"/>
      <c r="CR38" s="844"/>
      <c r="CS38" s="844"/>
      <c r="CT38" s="844"/>
      <c r="CU38" s="844"/>
      <c r="CV38" s="844"/>
      <c r="CW38" s="844"/>
      <c r="CX38" s="844"/>
      <c r="CY38" s="844"/>
      <c r="CZ38" s="844"/>
      <c r="DA38" s="844"/>
      <c r="DB38" s="844"/>
      <c r="DC38" s="845"/>
      <c r="DD38" s="812" t="s">
        <v>37</v>
      </c>
      <c r="DE38" s="813"/>
      <c r="DF38" s="814"/>
      <c r="DG38" s="583">
        <f>AH38</f>
        <v>0</v>
      </c>
      <c r="DH38" s="583"/>
      <c r="DI38" s="583"/>
      <c r="DJ38" s="583"/>
      <c r="DK38" s="527"/>
      <c r="DL38" s="528"/>
      <c r="DM38" s="933"/>
      <c r="DN38" s="584">
        <v>4</v>
      </c>
      <c r="DO38" s="548"/>
      <c r="DP38" s="886" t="s">
        <v>50</v>
      </c>
      <c r="DQ38" s="887"/>
      <c r="DR38" s="887"/>
      <c r="DS38" s="888"/>
      <c r="DT38" s="843">
        <f>AU38</f>
        <v>0</v>
      </c>
      <c r="DU38" s="844"/>
      <c r="DV38" s="844"/>
      <c r="DW38" s="844"/>
      <c r="DX38" s="844"/>
      <c r="DY38" s="844"/>
      <c r="DZ38" s="844"/>
      <c r="EA38" s="844"/>
      <c r="EB38" s="844"/>
      <c r="EC38" s="844"/>
      <c r="ED38" s="844"/>
      <c r="EE38" s="844"/>
      <c r="EF38" s="844"/>
      <c r="EG38" s="844"/>
      <c r="EH38" s="844"/>
      <c r="EI38" s="845"/>
      <c r="EJ38" s="893" t="s">
        <v>54</v>
      </c>
      <c r="EK38" s="744">
        <f>BL38</f>
        <v>0</v>
      </c>
      <c r="EL38" s="744"/>
      <c r="EM38" s="744"/>
      <c r="EN38" s="744"/>
      <c r="EO38" s="1361"/>
      <c r="EP38" s="1362"/>
      <c r="EQ38" s="1362"/>
      <c r="ER38" s="1362"/>
      <c r="ES38" s="1362"/>
      <c r="ET38" s="1362"/>
      <c r="EU38" s="1363"/>
      <c r="EW38" s="2"/>
      <c r="EX38" s="2"/>
      <c r="EY38" s="2"/>
      <c r="EZ38" s="2"/>
      <c r="FA38" s="2"/>
    </row>
    <row r="39" spans="1:157" ht="22.5" customHeight="1">
      <c r="A39" s="2"/>
      <c r="B39" s="2"/>
      <c r="C39" s="75"/>
      <c r="D39" s="1350"/>
      <c r="E39" s="1351"/>
      <c r="F39" s="1351"/>
      <c r="G39" s="1383" t="s">
        <v>57</v>
      </c>
      <c r="H39" s="1384"/>
      <c r="I39" s="1384"/>
      <c r="J39" s="1384"/>
      <c r="K39" s="1385"/>
      <c r="L39" s="1386">
        <f>'9a'!L39:AB39</f>
        <v>0</v>
      </c>
      <c r="M39" s="1386"/>
      <c r="N39" s="1386"/>
      <c r="O39" s="1386"/>
      <c r="P39" s="1386"/>
      <c r="Q39" s="1386"/>
      <c r="R39" s="1386"/>
      <c r="S39" s="1386"/>
      <c r="T39" s="1386"/>
      <c r="U39" s="1386"/>
      <c r="V39" s="1386"/>
      <c r="W39" s="1386"/>
      <c r="X39" s="1386"/>
      <c r="Y39" s="1386"/>
      <c r="Z39" s="1386"/>
      <c r="AA39" s="1386"/>
      <c r="AB39" s="1386"/>
      <c r="AC39" s="1387">
        <f>'9a'!AC39:AD39</f>
        <v>0</v>
      </c>
      <c r="AD39" s="1388"/>
      <c r="AE39" s="1318"/>
      <c r="AF39" s="1319"/>
      <c r="AG39" s="1356"/>
      <c r="AH39" s="583"/>
      <c r="AI39" s="583"/>
      <c r="AJ39" s="583"/>
      <c r="AK39" s="583"/>
      <c r="AL39" s="1130"/>
      <c r="AM39" s="1381"/>
      <c r="AN39" s="1131"/>
      <c r="AO39" s="1351"/>
      <c r="AP39" s="1351"/>
      <c r="AQ39" s="1399" t="s">
        <v>57</v>
      </c>
      <c r="AR39" s="1400"/>
      <c r="AS39" s="1400"/>
      <c r="AT39" s="1401"/>
      <c r="AU39" s="1386">
        <f>'9a'!AU39:BH39</f>
        <v>0</v>
      </c>
      <c r="AV39" s="1386"/>
      <c r="AW39" s="1386"/>
      <c r="AX39" s="1386"/>
      <c r="AY39" s="1386"/>
      <c r="AZ39" s="1386"/>
      <c r="BA39" s="1386"/>
      <c r="BB39" s="1386"/>
      <c r="BC39" s="1386"/>
      <c r="BD39" s="1386"/>
      <c r="BE39" s="1386"/>
      <c r="BF39" s="1386"/>
      <c r="BG39" s="1386"/>
      <c r="BH39" s="1386"/>
      <c r="BI39" s="1405">
        <f>'9a'!BI39:BJ39</f>
        <v>0</v>
      </c>
      <c r="BJ39" s="1406"/>
      <c r="BK39" s="1390"/>
      <c r="BL39" s="744"/>
      <c r="BM39" s="744"/>
      <c r="BN39" s="744"/>
      <c r="BO39" s="744"/>
      <c r="BP39" s="1394"/>
      <c r="BQ39" s="872"/>
      <c r="BR39" s="872"/>
      <c r="BS39" s="872"/>
      <c r="BT39" s="872"/>
      <c r="BU39" s="872"/>
      <c r="BV39" s="1395"/>
      <c r="BW39" s="33"/>
      <c r="BX39" s="5"/>
      <c r="BY39" s="5"/>
      <c r="BZ39" s="5"/>
      <c r="CA39" s="5"/>
      <c r="CB39" s="37"/>
      <c r="CC39" s="527"/>
      <c r="CD39" s="879"/>
      <c r="CE39" s="880"/>
      <c r="CF39" s="386" t="s">
        <v>57</v>
      </c>
      <c r="CG39" s="881"/>
      <c r="CH39" s="881"/>
      <c r="CI39" s="881"/>
      <c r="CJ39" s="881"/>
      <c r="CK39" s="523">
        <f>L39</f>
        <v>0</v>
      </c>
      <c r="CL39" s="523"/>
      <c r="CM39" s="523"/>
      <c r="CN39" s="523"/>
      <c r="CO39" s="523"/>
      <c r="CP39" s="523"/>
      <c r="CQ39" s="523"/>
      <c r="CR39" s="523"/>
      <c r="CS39" s="523"/>
      <c r="CT39" s="523"/>
      <c r="CU39" s="523"/>
      <c r="CV39" s="523"/>
      <c r="CW39" s="523"/>
      <c r="CX39" s="523"/>
      <c r="CY39" s="523"/>
      <c r="CZ39" s="523"/>
      <c r="DA39" s="523"/>
      <c r="DB39" s="885">
        <f>AC39</f>
        <v>0</v>
      </c>
      <c r="DC39" s="885"/>
      <c r="DD39" s="812"/>
      <c r="DE39" s="813"/>
      <c r="DF39" s="814"/>
      <c r="DG39" s="583"/>
      <c r="DH39" s="583"/>
      <c r="DI39" s="583"/>
      <c r="DJ39" s="583"/>
      <c r="DK39" s="527"/>
      <c r="DL39" s="528"/>
      <c r="DM39" s="933"/>
      <c r="DN39" s="879"/>
      <c r="DO39" s="880"/>
      <c r="DP39" s="385" t="s">
        <v>57</v>
      </c>
      <c r="DQ39" s="385"/>
      <c r="DR39" s="385"/>
      <c r="DS39" s="386"/>
      <c r="DT39" s="523">
        <f>AU39</f>
        <v>0</v>
      </c>
      <c r="DU39" s="523"/>
      <c r="DV39" s="523"/>
      <c r="DW39" s="523"/>
      <c r="DX39" s="523"/>
      <c r="DY39" s="523"/>
      <c r="DZ39" s="523"/>
      <c r="EA39" s="523"/>
      <c r="EB39" s="523"/>
      <c r="EC39" s="523"/>
      <c r="ED39" s="523"/>
      <c r="EE39" s="523"/>
      <c r="EF39" s="523"/>
      <c r="EG39" s="523"/>
      <c r="EH39" s="877"/>
      <c r="EI39" s="877"/>
      <c r="EJ39" s="893"/>
      <c r="EK39" s="744"/>
      <c r="EL39" s="744"/>
      <c r="EM39" s="744"/>
      <c r="EN39" s="744"/>
      <c r="EO39" s="1361"/>
      <c r="EP39" s="1362"/>
      <c r="EQ39" s="1362"/>
      <c r="ER39" s="1362"/>
      <c r="ES39" s="1362"/>
      <c r="ET39" s="1362"/>
      <c r="EU39" s="1363"/>
      <c r="EW39" s="2"/>
      <c r="EX39" s="2"/>
      <c r="EY39" s="2"/>
      <c r="EZ39" s="2"/>
      <c r="FA39" s="2"/>
    </row>
    <row r="40" spans="1:157" ht="21" customHeight="1" thickBot="1">
      <c r="A40" s="2"/>
      <c r="B40" s="2"/>
      <c r="C40" s="75"/>
      <c r="D40" s="1350"/>
      <c r="E40" s="1351"/>
      <c r="F40" s="1351"/>
      <c r="G40" s="1413" t="s">
        <v>38</v>
      </c>
      <c r="H40" s="1414"/>
      <c r="I40" s="1344"/>
      <c r="J40" s="1344"/>
      <c r="K40" s="1345"/>
      <c r="L40" s="202" t="str">
        <f>IF(AC39&lt;=0,"",IF((LEN(AC39)-11&lt;=0),"0",MID(AC39,LEN(AC39)-11,1)))</f>
        <v/>
      </c>
      <c r="M40" s="1407" t="str">
        <f>IF(AC39&lt;=0,"",IF((LEN(AC39)-10&lt;=0),"0",MID(AC39,LEN(AC39)-10,1)))</f>
        <v/>
      </c>
      <c r="N40" s="1407"/>
      <c r="O40" s="1407" t="str">
        <f>IF(AC39&lt;=0,"",IF((LEN(AC39)-9&lt;=0),"0",MID(AC39,LEN(AC39)-9,1)))</f>
        <v/>
      </c>
      <c r="P40" s="1407"/>
      <c r="Q40" s="1411" t="str">
        <f>IF(AC39&lt;=0,"",IF((LEN(AC39)-8&lt;=0),"0",MID(AC39,LEN(AC39)-8,1)))</f>
        <v/>
      </c>
      <c r="R40" s="1411"/>
      <c r="S40" s="1415" t="str">
        <f>IF(AC39&lt;=0,"",IF((LEN(AC39)-7&lt;=0),"0",MID(AC39,LEN(AC39)-7,1)))</f>
        <v/>
      </c>
      <c r="T40" s="1416"/>
      <c r="U40" s="1417"/>
      <c r="V40" s="1407" t="str">
        <f>IF(AC39&lt;=0,"",IF((LEN(AC39)-6&lt;=0),"0",MID(AC39,LEN(AC39)-6,1)))</f>
        <v/>
      </c>
      <c r="W40" s="1407"/>
      <c r="X40" s="1407" t="str">
        <f>IF(AC39&lt;=0,"",IF((LEN(AC39)-5&lt;=0),"0",MID(AC39,LEN(AC39)-5,1)))</f>
        <v/>
      </c>
      <c r="Y40" s="1407"/>
      <c r="Z40" s="1407"/>
      <c r="AA40" s="1411" t="str">
        <f>IF(AC39&lt;=0,"",IF((LEN(AC39)-4&lt;=0),"0",MID(AC39,LEN(AC39)-4,1)))</f>
        <v/>
      </c>
      <c r="AB40" s="1418"/>
      <c r="AC40" s="1419" t="str">
        <f>IF(AC39&lt;=0,"",IF((LEN(AC39)-3&lt;=0),"0",MID(AC39,LEN(AC39)-3,1)))</f>
        <v/>
      </c>
      <c r="AD40" s="1417"/>
      <c r="AE40" s="1407" t="str">
        <f>IF(AC39&lt;=0,"",IF((LEN(AC39)-2&lt;=0),"0",MID(AC39,LEN(AC39)-2,1)))</f>
        <v/>
      </c>
      <c r="AF40" s="1407"/>
      <c r="AG40" s="1407"/>
      <c r="AH40" s="1407" t="str">
        <f>IF(AC39&lt;=0,"",IF((LEN(AC39)-1&lt;=0),"0",MID(AC39,LEN(AC39)-1,1)))</f>
        <v/>
      </c>
      <c r="AI40" s="1407"/>
      <c r="AJ40" s="1419" t="str">
        <f>IF(AC39&lt;&gt;0,RIGHT(AC39,1),"")</f>
        <v/>
      </c>
      <c r="AK40" s="1417"/>
      <c r="AL40" s="1130"/>
      <c r="AM40" s="1381"/>
      <c r="AN40" s="1131"/>
      <c r="AO40" s="1351"/>
      <c r="AP40" s="1351"/>
      <c r="AQ40" s="1408" t="s">
        <v>38</v>
      </c>
      <c r="AR40" s="1409"/>
      <c r="AS40" s="1409"/>
      <c r="AT40" s="1410"/>
      <c r="AU40" s="205" t="str">
        <f>IF(BI39&lt;=0,"",IF((LEN(BI39)-11&lt;=0),"0",MID(BI39,LEN(BI39)-11,1)))</f>
        <v/>
      </c>
      <c r="AV40" s="1407" t="str">
        <f>IF(BI39&lt;=0,"",IF((LEN(BI39)-10&lt;=0),"0",MID(BI39,LEN(BI39)-10,1)))</f>
        <v/>
      </c>
      <c r="AW40" s="1407"/>
      <c r="AX40" s="1407" t="str">
        <f>IF(BI39&lt;=0,"",IF((LEN(BI39)-9&lt;=0),"0",MID(BI39,LEN(BI39)-9,1)))</f>
        <v/>
      </c>
      <c r="AY40" s="1407"/>
      <c r="AZ40" s="1411" t="str">
        <f>IF(BI39&lt;=0,"",IF((LEN(BI39)-8&lt;=0),"0",MID(BI39,LEN(BI39)-8,1)))</f>
        <v/>
      </c>
      <c r="BA40" s="1411"/>
      <c r="BB40" s="1412" t="str">
        <f>IF(BI39&lt;=0,"",IF((LEN(BI39)-7&lt;=0),"0",MID(BI39,LEN(BI39)-7,1)))</f>
        <v/>
      </c>
      <c r="BC40" s="1411"/>
      <c r="BD40" s="1407" t="str">
        <f>IF(BI39&lt;=0,"",IF((LEN(BI39)-6&lt;=0),"0",MID(BI39,LEN(BI39)-6,1)))</f>
        <v/>
      </c>
      <c r="BE40" s="1305"/>
      <c r="BF40" s="1305" t="str">
        <f>IF(BI39&lt;=0,"",IF((LEN(BI39)-5&lt;=0),"0",MID(BI39,LEN(BI39)-5,1)))</f>
        <v/>
      </c>
      <c r="BG40" s="1305"/>
      <c r="BH40" s="204" t="str">
        <f>IF(BI39&lt;=0,"",IF((LEN(BI39)-4&lt;=0),"0",MID(BI39,LEN(BI39)-4,1)))</f>
        <v/>
      </c>
      <c r="BI40" s="1231" t="str">
        <f>IF(BI39&lt;=0,"",IF((LEN(BI39)-3&lt;=0),"0",MID(BI39,LEN(BI39)-3,1)))</f>
        <v/>
      </c>
      <c r="BJ40" s="1231"/>
      <c r="BK40" s="206" t="str">
        <f>IF(BI39&lt;=0,"",IF((LEN(BI39)-2&lt;=0),"0",MID(BI39,LEN(BI39)-2,1)))</f>
        <v/>
      </c>
      <c r="BL40" s="1305" t="str">
        <f>IF(BI39&lt;=0,"",IF((LEN(BI39)-1&lt;=0),"0",MID(BI39,LEN(BI39)-1,1)))</f>
        <v/>
      </c>
      <c r="BM40" s="1305"/>
      <c r="BN40" s="1231" t="str">
        <f>IF(BI39&lt;&gt;0,RIGHT(BI39,1),"")</f>
        <v/>
      </c>
      <c r="BO40" s="1231"/>
      <c r="BP40" s="1396"/>
      <c r="BQ40" s="1397"/>
      <c r="BR40" s="1397"/>
      <c r="BS40" s="1397"/>
      <c r="BT40" s="1397"/>
      <c r="BU40" s="1397"/>
      <c r="BV40" s="1398"/>
      <c r="BW40" s="33"/>
      <c r="BX40" s="5"/>
      <c r="BY40" s="5"/>
      <c r="BZ40" s="5"/>
      <c r="CA40" s="5"/>
      <c r="CB40" s="37"/>
      <c r="CC40" s="527"/>
      <c r="CD40" s="879"/>
      <c r="CE40" s="880"/>
      <c r="CF40" s="1332"/>
      <c r="CG40" s="1333"/>
      <c r="CH40" s="1333"/>
      <c r="CI40" s="1333"/>
      <c r="CJ40" s="1333"/>
      <c r="CK40" s="1333"/>
      <c r="CL40" s="1333"/>
      <c r="CM40" s="1333"/>
      <c r="CN40" s="1333"/>
      <c r="CO40" s="1333"/>
      <c r="CP40" s="1333"/>
      <c r="CQ40" s="1333"/>
      <c r="CR40" s="1333"/>
      <c r="CS40" s="1333"/>
      <c r="CT40" s="1333"/>
      <c r="CU40" s="1333"/>
      <c r="CV40" s="1333"/>
      <c r="CW40" s="1333"/>
      <c r="CX40" s="1333"/>
      <c r="CY40" s="1333"/>
      <c r="CZ40" s="1333"/>
      <c r="DA40" s="1333"/>
      <c r="DB40" s="1333"/>
      <c r="DC40" s="1333"/>
      <c r="DD40" s="1333"/>
      <c r="DE40" s="1333"/>
      <c r="DF40" s="1333"/>
      <c r="DG40" s="1333"/>
      <c r="DH40" s="1333"/>
      <c r="DI40" s="1333"/>
      <c r="DJ40" s="1334"/>
      <c r="DK40" s="528"/>
      <c r="DL40" s="528"/>
      <c r="DM40" s="933"/>
      <c r="DN40" s="879"/>
      <c r="DO40" s="880"/>
      <c r="DP40" s="897"/>
      <c r="DQ40" s="898"/>
      <c r="DR40" s="898"/>
      <c r="DS40" s="898"/>
      <c r="DT40" s="898"/>
      <c r="DU40" s="898"/>
      <c r="DV40" s="898"/>
      <c r="DW40" s="898"/>
      <c r="DX40" s="898"/>
      <c r="DY40" s="898"/>
      <c r="DZ40" s="898"/>
      <c r="EA40" s="898"/>
      <c r="EB40" s="898"/>
      <c r="EC40" s="898"/>
      <c r="ED40" s="898"/>
      <c r="EE40" s="898"/>
      <c r="EF40" s="898"/>
      <c r="EG40" s="898"/>
      <c r="EH40" s="898"/>
      <c r="EI40" s="898"/>
      <c r="EJ40" s="898"/>
      <c r="EK40" s="898"/>
      <c r="EL40" s="898"/>
      <c r="EM40" s="898"/>
      <c r="EN40" s="899"/>
      <c r="EO40" s="1364"/>
      <c r="EP40" s="1365"/>
      <c r="EQ40" s="1365"/>
      <c r="ER40" s="1365"/>
      <c r="ES40" s="1365"/>
      <c r="ET40" s="1365"/>
      <c r="EU40" s="1366"/>
      <c r="EW40" s="2"/>
      <c r="EX40" s="2"/>
      <c r="EY40" s="2"/>
      <c r="EZ40" s="2"/>
      <c r="FA40" s="2"/>
    </row>
    <row r="41" spans="1:157" ht="18.75" customHeight="1">
      <c r="A41" s="2"/>
      <c r="B41" s="2"/>
      <c r="C41" s="75"/>
      <c r="D41" s="1455" t="s">
        <v>55</v>
      </c>
      <c r="E41" s="1456"/>
      <c r="F41" s="1459" t="s">
        <v>11</v>
      </c>
      <c r="G41" s="1459"/>
      <c r="H41" s="1460"/>
      <c r="I41" s="1465" t="s">
        <v>14</v>
      </c>
      <c r="J41" s="1465"/>
      <c r="K41" s="1465"/>
      <c r="L41" s="1466" t="s">
        <v>15</v>
      </c>
      <c r="M41" s="1459"/>
      <c r="N41" s="1466" t="s">
        <v>10</v>
      </c>
      <c r="O41" s="1459"/>
      <c r="P41" s="1469"/>
      <c r="Q41" s="1472" t="s">
        <v>16</v>
      </c>
      <c r="R41" s="1472"/>
      <c r="S41" s="1472"/>
      <c r="T41" s="1472"/>
      <c r="U41" s="1472"/>
      <c r="V41" s="1472"/>
      <c r="W41" s="1472"/>
      <c r="X41" s="1473"/>
      <c r="Y41" s="1521" t="s">
        <v>140</v>
      </c>
      <c r="Z41" s="1522"/>
      <c r="AA41" s="1522"/>
      <c r="AB41" s="1522"/>
      <c r="AC41" s="1443" t="s">
        <v>141</v>
      </c>
      <c r="AD41" s="1444"/>
      <c r="AE41" s="1444"/>
      <c r="AF41" s="1445"/>
      <c r="AG41" s="1443" t="s">
        <v>142</v>
      </c>
      <c r="AH41" s="1444"/>
      <c r="AI41" s="1444"/>
      <c r="AJ41" s="1445"/>
      <c r="AK41" s="1525"/>
      <c r="AL41" s="1526"/>
      <c r="AM41" s="1527"/>
      <c r="AN41" s="1420" t="s">
        <v>17</v>
      </c>
      <c r="AO41" s="1421"/>
      <c r="AP41" s="1421"/>
      <c r="AQ41" s="1421"/>
      <c r="AR41" s="1421"/>
      <c r="AS41" s="1421"/>
      <c r="AT41" s="1421"/>
      <c r="AU41" s="1421"/>
      <c r="AV41" s="1421"/>
      <c r="AW41" s="1421"/>
      <c r="AX41" s="1421"/>
      <c r="AY41" s="1421"/>
      <c r="AZ41" s="1421"/>
      <c r="BA41" s="1421"/>
      <c r="BB41" s="1421"/>
      <c r="BC41" s="1421"/>
      <c r="BD41" s="1422"/>
      <c r="BE41" s="196"/>
      <c r="BF41" s="196"/>
      <c r="BG41" s="196"/>
      <c r="BH41" s="1426" t="s">
        <v>18</v>
      </c>
      <c r="BI41" s="1426"/>
      <c r="BJ41" s="1426"/>
      <c r="BK41" s="1426"/>
      <c r="BL41" s="1426"/>
      <c r="BM41" s="1426"/>
      <c r="BN41" s="1426"/>
      <c r="BO41" s="1426"/>
      <c r="BP41" s="1426"/>
      <c r="BQ41" s="1426"/>
      <c r="BR41" s="1426"/>
      <c r="BS41" s="1426"/>
      <c r="BT41" s="1426"/>
      <c r="BU41" s="165"/>
      <c r="BV41" s="167"/>
      <c r="BW41" s="25"/>
      <c r="BX41" s="4"/>
      <c r="BY41" s="4"/>
      <c r="BZ41" s="4"/>
      <c r="CA41" s="4"/>
      <c r="CB41" s="37"/>
      <c r="CC41" s="947" t="s">
        <v>55</v>
      </c>
      <c r="CD41" s="947"/>
      <c r="CE41" s="948" t="s">
        <v>11</v>
      </c>
      <c r="CF41" s="948"/>
      <c r="CG41" s="948"/>
      <c r="CH41" s="947" t="s">
        <v>14</v>
      </c>
      <c r="CI41" s="947"/>
      <c r="CJ41" s="947"/>
      <c r="CK41" s="948" t="s">
        <v>15</v>
      </c>
      <c r="CL41" s="948"/>
      <c r="CM41" s="948" t="s">
        <v>10</v>
      </c>
      <c r="CN41" s="948"/>
      <c r="CO41" s="948"/>
      <c r="CP41" s="675" t="s">
        <v>16</v>
      </c>
      <c r="CQ41" s="675"/>
      <c r="CR41" s="675"/>
      <c r="CS41" s="675"/>
      <c r="CT41" s="675"/>
      <c r="CU41" s="675"/>
      <c r="CV41" s="675"/>
      <c r="CW41" s="676"/>
      <c r="CX41" s="1046" t="s">
        <v>140</v>
      </c>
      <c r="CY41" s="1047"/>
      <c r="CZ41" s="1047"/>
      <c r="DA41" s="1047"/>
      <c r="DB41" s="949" t="s">
        <v>148</v>
      </c>
      <c r="DC41" s="950"/>
      <c r="DD41" s="950"/>
      <c r="DE41" s="951"/>
      <c r="DF41" s="949" t="s">
        <v>142</v>
      </c>
      <c r="DG41" s="950"/>
      <c r="DH41" s="950"/>
      <c r="DI41" s="951"/>
      <c r="DJ41" s="1055"/>
      <c r="DK41" s="1056"/>
      <c r="DL41" s="1057"/>
      <c r="DM41" s="997" t="s">
        <v>17</v>
      </c>
      <c r="DN41" s="998"/>
      <c r="DO41" s="998"/>
      <c r="DP41" s="998"/>
      <c r="DQ41" s="998"/>
      <c r="DR41" s="998"/>
      <c r="DS41" s="998"/>
      <c r="DT41" s="998"/>
      <c r="DU41" s="998"/>
      <c r="DV41" s="998"/>
      <c r="DW41" s="998"/>
      <c r="DX41" s="998"/>
      <c r="DY41" s="998"/>
      <c r="DZ41" s="998"/>
      <c r="EA41" s="998"/>
      <c r="EB41" s="998"/>
      <c r="EC41" s="999"/>
      <c r="ED41" s="158"/>
      <c r="EE41" s="158"/>
      <c r="EF41" s="158"/>
      <c r="EG41" s="998" t="s">
        <v>18</v>
      </c>
      <c r="EH41" s="998"/>
      <c r="EI41" s="998"/>
      <c r="EJ41" s="998"/>
      <c r="EK41" s="998"/>
      <c r="EL41" s="998"/>
      <c r="EM41" s="998"/>
      <c r="EN41" s="998"/>
      <c r="EO41" s="998"/>
      <c r="EP41" s="998"/>
      <c r="EQ41" s="998"/>
      <c r="ER41" s="998"/>
      <c r="ES41" s="998"/>
      <c r="ET41" s="38"/>
      <c r="EU41" s="45"/>
      <c r="EW41" s="2"/>
      <c r="EX41" s="2"/>
      <c r="EY41" s="2"/>
      <c r="EZ41" s="2"/>
      <c r="FA41" s="2"/>
    </row>
    <row r="42" spans="1:157" ht="22.5" customHeight="1">
      <c r="A42" s="2"/>
      <c r="B42" s="2"/>
      <c r="C42" s="75"/>
      <c r="D42" s="1457"/>
      <c r="E42" s="1458"/>
      <c r="F42" s="1461"/>
      <c r="G42" s="1461"/>
      <c r="H42" s="1462"/>
      <c r="I42" s="1446"/>
      <c r="J42" s="1446"/>
      <c r="K42" s="1446"/>
      <c r="L42" s="1467"/>
      <c r="M42" s="1461"/>
      <c r="N42" s="1467"/>
      <c r="O42" s="1461"/>
      <c r="P42" s="1470"/>
      <c r="Q42" s="1474" t="s">
        <v>56</v>
      </c>
      <c r="R42" s="1474"/>
      <c r="S42" s="1474"/>
      <c r="T42" s="1474"/>
      <c r="U42" s="1476" t="s">
        <v>36</v>
      </c>
      <c r="V42" s="1477"/>
      <c r="W42" s="1477"/>
      <c r="X42" s="1478"/>
      <c r="Y42" s="1467"/>
      <c r="Z42" s="1461"/>
      <c r="AA42" s="1461"/>
      <c r="AB42" s="1461"/>
      <c r="AC42" s="1523"/>
      <c r="AD42" s="1446"/>
      <c r="AE42" s="1446"/>
      <c r="AF42" s="1447"/>
      <c r="AG42" s="1446"/>
      <c r="AH42" s="1446"/>
      <c r="AI42" s="1446"/>
      <c r="AJ42" s="1447"/>
      <c r="AK42" s="1528"/>
      <c r="AL42" s="1529"/>
      <c r="AM42" s="1530"/>
      <c r="AN42" s="1423"/>
      <c r="AO42" s="1424"/>
      <c r="AP42" s="1424"/>
      <c r="AQ42" s="1424"/>
      <c r="AR42" s="1424"/>
      <c r="AS42" s="1424"/>
      <c r="AT42" s="1424"/>
      <c r="AU42" s="1424"/>
      <c r="AV42" s="1424"/>
      <c r="AW42" s="1424"/>
      <c r="AX42" s="1424"/>
      <c r="AY42" s="1424"/>
      <c r="AZ42" s="1424"/>
      <c r="BA42" s="1424"/>
      <c r="BB42" s="1424"/>
      <c r="BC42" s="1424"/>
      <c r="BD42" s="1425"/>
      <c r="BE42" s="196"/>
      <c r="BF42" s="196"/>
      <c r="BG42" s="196"/>
      <c r="BH42" s="1424"/>
      <c r="BI42" s="1424"/>
      <c r="BJ42" s="1424"/>
      <c r="BK42" s="1424"/>
      <c r="BL42" s="1424"/>
      <c r="BM42" s="1424"/>
      <c r="BN42" s="1424"/>
      <c r="BO42" s="1424"/>
      <c r="BP42" s="1424"/>
      <c r="BQ42" s="1424"/>
      <c r="BR42" s="1424"/>
      <c r="BS42" s="1424"/>
      <c r="BT42" s="1424"/>
      <c r="BU42" s="165"/>
      <c r="BV42" s="167"/>
      <c r="BW42" s="25"/>
      <c r="BX42" s="4"/>
      <c r="BY42" s="4"/>
      <c r="BZ42" s="4"/>
      <c r="CA42" s="4"/>
      <c r="CB42" s="37"/>
      <c r="CC42" s="947"/>
      <c r="CD42" s="947"/>
      <c r="CE42" s="948"/>
      <c r="CF42" s="948"/>
      <c r="CG42" s="948"/>
      <c r="CH42" s="947"/>
      <c r="CI42" s="947"/>
      <c r="CJ42" s="947"/>
      <c r="CK42" s="948"/>
      <c r="CL42" s="948"/>
      <c r="CM42" s="948"/>
      <c r="CN42" s="948"/>
      <c r="CO42" s="972"/>
      <c r="CP42" s="991" t="s">
        <v>56</v>
      </c>
      <c r="CQ42" s="992"/>
      <c r="CR42" s="992"/>
      <c r="CS42" s="993"/>
      <c r="CT42" s="1004" t="s">
        <v>36</v>
      </c>
      <c r="CU42" s="1005"/>
      <c r="CV42" s="1005"/>
      <c r="CW42" s="1006"/>
      <c r="CX42" s="1049"/>
      <c r="CY42" s="1050"/>
      <c r="CZ42" s="1050"/>
      <c r="DA42" s="1050"/>
      <c r="DB42" s="952"/>
      <c r="DC42" s="953"/>
      <c r="DD42" s="953"/>
      <c r="DE42" s="954"/>
      <c r="DF42" s="952"/>
      <c r="DG42" s="953"/>
      <c r="DH42" s="953"/>
      <c r="DI42" s="954"/>
      <c r="DJ42" s="1058"/>
      <c r="DK42" s="1059"/>
      <c r="DL42" s="1060"/>
      <c r="DM42" s="1000"/>
      <c r="DN42" s="1001"/>
      <c r="DO42" s="1001"/>
      <c r="DP42" s="1001"/>
      <c r="DQ42" s="1001"/>
      <c r="DR42" s="1001"/>
      <c r="DS42" s="1001"/>
      <c r="DT42" s="1001"/>
      <c r="DU42" s="1001"/>
      <c r="DV42" s="1001"/>
      <c r="DW42" s="1001"/>
      <c r="DX42" s="1001"/>
      <c r="DY42" s="1001"/>
      <c r="DZ42" s="1001"/>
      <c r="EA42" s="1001"/>
      <c r="EB42" s="1001"/>
      <c r="EC42" s="1002"/>
      <c r="ED42" s="158"/>
      <c r="EE42" s="158"/>
      <c r="EF42" s="158"/>
      <c r="EG42" s="1001"/>
      <c r="EH42" s="1001"/>
      <c r="EI42" s="1001"/>
      <c r="EJ42" s="1001"/>
      <c r="EK42" s="1001"/>
      <c r="EL42" s="1001"/>
      <c r="EM42" s="1001"/>
      <c r="EN42" s="1001"/>
      <c r="EO42" s="1001"/>
      <c r="EP42" s="1001"/>
      <c r="EQ42" s="1001"/>
      <c r="ER42" s="1001"/>
      <c r="ES42" s="1001"/>
      <c r="ET42" s="38"/>
      <c r="EU42" s="45"/>
      <c r="EW42" s="2"/>
      <c r="EX42" s="2"/>
      <c r="EY42" s="2"/>
      <c r="EZ42" s="2"/>
      <c r="FA42" s="2"/>
    </row>
    <row r="43" spans="1:157" ht="18.75" customHeight="1">
      <c r="A43" s="2"/>
      <c r="B43" s="2"/>
      <c r="C43" s="1436" t="s">
        <v>87</v>
      </c>
      <c r="D43" s="1457"/>
      <c r="E43" s="1458"/>
      <c r="F43" s="1463"/>
      <c r="G43" s="1463"/>
      <c r="H43" s="1464"/>
      <c r="I43" s="1448"/>
      <c r="J43" s="1448"/>
      <c r="K43" s="1448"/>
      <c r="L43" s="1468"/>
      <c r="M43" s="1463"/>
      <c r="N43" s="1468"/>
      <c r="O43" s="1463"/>
      <c r="P43" s="1471"/>
      <c r="Q43" s="1475"/>
      <c r="R43" s="1475"/>
      <c r="S43" s="1475"/>
      <c r="T43" s="1475"/>
      <c r="U43" s="1479"/>
      <c r="V43" s="1480"/>
      <c r="W43" s="1480"/>
      <c r="X43" s="1481"/>
      <c r="Y43" s="1468"/>
      <c r="Z43" s="1463"/>
      <c r="AA43" s="1463"/>
      <c r="AB43" s="1463"/>
      <c r="AC43" s="1524"/>
      <c r="AD43" s="1448"/>
      <c r="AE43" s="1448"/>
      <c r="AF43" s="1449"/>
      <c r="AG43" s="1448"/>
      <c r="AH43" s="1448"/>
      <c r="AI43" s="1448"/>
      <c r="AJ43" s="1449"/>
      <c r="AK43" s="1528"/>
      <c r="AL43" s="1529"/>
      <c r="AM43" s="1530"/>
      <c r="AN43" s="1437" t="s">
        <v>19</v>
      </c>
      <c r="AO43" s="1268"/>
      <c r="AP43" s="1268"/>
      <c r="AQ43" s="1268"/>
      <c r="AR43" s="1438"/>
      <c r="AS43" s="1439" t="s">
        <v>2</v>
      </c>
      <c r="AT43" s="1268"/>
      <c r="AU43" s="1438"/>
      <c r="AV43" s="1439" t="s">
        <v>3</v>
      </c>
      <c r="AW43" s="1268"/>
      <c r="AX43" s="1438"/>
      <c r="AY43" s="1439" t="s">
        <v>4</v>
      </c>
      <c r="AZ43" s="1268"/>
      <c r="BA43" s="1438"/>
      <c r="BB43" s="1439" t="s">
        <v>20</v>
      </c>
      <c r="BC43" s="1268"/>
      <c r="BD43" s="1269"/>
      <c r="BE43" s="1432" t="s">
        <v>139</v>
      </c>
      <c r="BF43" s="1248"/>
      <c r="BG43" s="1248"/>
      <c r="BH43" s="1248"/>
      <c r="BI43" s="1248"/>
      <c r="BJ43" s="1248"/>
      <c r="BK43" s="1248"/>
      <c r="BL43" s="1248"/>
      <c r="BM43" s="1248"/>
      <c r="BN43" s="1248"/>
      <c r="BO43" s="1289"/>
      <c r="BP43" s="1288" t="s">
        <v>3</v>
      </c>
      <c r="BQ43" s="1289"/>
      <c r="BR43" s="1288" t="s">
        <v>21</v>
      </c>
      <c r="BS43" s="1248"/>
      <c r="BT43" s="1289"/>
      <c r="BU43" s="1288" t="s">
        <v>20</v>
      </c>
      <c r="BV43" s="1289"/>
      <c r="BW43" s="25"/>
      <c r="BX43" s="7"/>
      <c r="BY43" s="7"/>
      <c r="BZ43" s="7"/>
      <c r="CA43" s="7"/>
      <c r="CB43" s="1071" t="s">
        <v>101</v>
      </c>
      <c r="CC43" s="947"/>
      <c r="CD43" s="947"/>
      <c r="CE43" s="948"/>
      <c r="CF43" s="948"/>
      <c r="CG43" s="948"/>
      <c r="CH43" s="947"/>
      <c r="CI43" s="947"/>
      <c r="CJ43" s="947"/>
      <c r="CK43" s="948"/>
      <c r="CL43" s="948"/>
      <c r="CM43" s="948"/>
      <c r="CN43" s="948"/>
      <c r="CO43" s="972"/>
      <c r="CP43" s="994"/>
      <c r="CQ43" s="995"/>
      <c r="CR43" s="995"/>
      <c r="CS43" s="996"/>
      <c r="CT43" s="1007"/>
      <c r="CU43" s="1008"/>
      <c r="CV43" s="1008"/>
      <c r="CW43" s="1009"/>
      <c r="CX43" s="1052"/>
      <c r="CY43" s="1053"/>
      <c r="CZ43" s="1053"/>
      <c r="DA43" s="1053"/>
      <c r="DB43" s="955"/>
      <c r="DC43" s="956"/>
      <c r="DD43" s="956"/>
      <c r="DE43" s="957"/>
      <c r="DF43" s="955"/>
      <c r="DG43" s="956"/>
      <c r="DH43" s="956"/>
      <c r="DI43" s="957"/>
      <c r="DJ43" s="1058"/>
      <c r="DK43" s="1059"/>
      <c r="DL43" s="1060"/>
      <c r="DM43" s="1003" t="s">
        <v>19</v>
      </c>
      <c r="DN43" s="819"/>
      <c r="DO43" s="819"/>
      <c r="DP43" s="819"/>
      <c r="DQ43" s="819"/>
      <c r="DR43" s="819" t="s">
        <v>2</v>
      </c>
      <c r="DS43" s="819"/>
      <c r="DT43" s="819"/>
      <c r="DU43" s="819" t="s">
        <v>3</v>
      </c>
      <c r="DV43" s="819"/>
      <c r="DW43" s="819"/>
      <c r="DX43" s="819" t="s">
        <v>4</v>
      </c>
      <c r="DY43" s="819"/>
      <c r="DZ43" s="819"/>
      <c r="EA43" s="819" t="s">
        <v>20</v>
      </c>
      <c r="EB43" s="819"/>
      <c r="EC43" s="819"/>
      <c r="ED43" s="640" t="s">
        <v>139</v>
      </c>
      <c r="EE43" s="641"/>
      <c r="EF43" s="641"/>
      <c r="EG43" s="641"/>
      <c r="EH43" s="641"/>
      <c r="EI43" s="641"/>
      <c r="EJ43" s="641"/>
      <c r="EK43" s="641"/>
      <c r="EL43" s="641"/>
      <c r="EM43" s="641"/>
      <c r="EN43" s="642"/>
      <c r="EO43" s="963" t="s">
        <v>3</v>
      </c>
      <c r="EP43" s="963"/>
      <c r="EQ43" s="963" t="s">
        <v>21</v>
      </c>
      <c r="ER43" s="963"/>
      <c r="ES43" s="963"/>
      <c r="ET43" s="963" t="s">
        <v>20</v>
      </c>
      <c r="EU43" s="963"/>
      <c r="EW43" s="2"/>
      <c r="EX43" s="2"/>
      <c r="EY43" s="2"/>
      <c r="EZ43" s="2"/>
      <c r="FA43" s="2"/>
    </row>
    <row r="44" spans="1:157" ht="20.25" customHeight="1" thickBot="1">
      <c r="A44" s="2"/>
      <c r="B44" s="2"/>
      <c r="C44" s="1436"/>
      <c r="D44" s="1482">
        <f>'9a'!D44</f>
        <v>0</v>
      </c>
      <c r="E44" s="1483"/>
      <c r="F44" s="1484">
        <f>'9a'!F44</f>
        <v>0</v>
      </c>
      <c r="G44" s="1484"/>
      <c r="H44" s="1485"/>
      <c r="I44" s="1484">
        <f>'9a'!I44</f>
        <v>0</v>
      </c>
      <c r="J44" s="1484"/>
      <c r="K44" s="1484"/>
      <c r="L44" s="1486">
        <f>'9a'!L44</f>
        <v>0</v>
      </c>
      <c r="M44" s="1427"/>
      <c r="N44" s="1487">
        <f>'9a'!N44</f>
        <v>0</v>
      </c>
      <c r="O44" s="1430"/>
      <c r="P44" s="1488"/>
      <c r="Q44" s="1450" t="str">
        <f>'9a'!Q44</f>
        <v/>
      </c>
      <c r="R44" s="1450"/>
      <c r="S44" s="1450"/>
      <c r="T44" s="1450"/>
      <c r="U44" s="1440" t="str">
        <f>'9a'!U44</f>
        <v/>
      </c>
      <c r="V44" s="1441"/>
      <c r="W44" s="1441"/>
      <c r="X44" s="1442"/>
      <c r="Y44" s="1441" t="str">
        <f>'9a'!Y44</f>
        <v/>
      </c>
      <c r="Z44" s="1441"/>
      <c r="AA44" s="1441"/>
      <c r="AB44" s="1441"/>
      <c r="AC44" s="1440" t="str">
        <f>'9a'!AC44</f>
        <v/>
      </c>
      <c r="AD44" s="1441"/>
      <c r="AE44" s="1441"/>
      <c r="AF44" s="1442"/>
      <c r="AG44" s="1441" t="str">
        <f>'9a'!AG44</f>
        <v/>
      </c>
      <c r="AH44" s="1441"/>
      <c r="AI44" s="1441"/>
      <c r="AJ44" s="1442"/>
      <c r="AK44" s="1531"/>
      <c r="AL44" s="1532"/>
      <c r="AM44" s="1533"/>
      <c r="AN44" s="1490">
        <f>'9a'!AN44</f>
        <v>0</v>
      </c>
      <c r="AO44" s="1441"/>
      <c r="AP44" s="1441"/>
      <c r="AQ44" s="1441"/>
      <c r="AR44" s="1441"/>
      <c r="AS44" s="1440">
        <f>'9a'!AS44</f>
        <v>0</v>
      </c>
      <c r="AT44" s="1441"/>
      <c r="AU44" s="1442"/>
      <c r="AV44" s="1491">
        <f>'9a'!AV44</f>
        <v>0</v>
      </c>
      <c r="AW44" s="1491"/>
      <c r="AX44" s="1491"/>
      <c r="AY44" s="1440">
        <f>'9a'!AY44</f>
        <v>0</v>
      </c>
      <c r="AZ44" s="1441"/>
      <c r="BA44" s="1442"/>
      <c r="BB44" s="1441">
        <f>'9a'!BB44</f>
        <v>0</v>
      </c>
      <c r="BC44" s="1441"/>
      <c r="BD44" s="1489"/>
      <c r="BE44" s="1429" t="str">
        <f>'9a'!BE44</f>
        <v>昭和</v>
      </c>
      <c r="BF44" s="1430"/>
      <c r="BG44" s="1430"/>
      <c r="BH44" s="1430"/>
      <c r="BI44" s="1430"/>
      <c r="BJ44" s="1430"/>
      <c r="BK44" s="1430"/>
      <c r="BL44" s="1430"/>
      <c r="BM44" s="1430"/>
      <c r="BN44" s="1430"/>
      <c r="BO44" s="1431"/>
      <c r="BP44" s="1427" t="str">
        <f>'9a'!BP44</f>
        <v/>
      </c>
      <c r="BQ44" s="1428"/>
      <c r="BR44" s="1427" t="str">
        <f>'9a'!BR44</f>
        <v/>
      </c>
      <c r="BS44" s="1427"/>
      <c r="BT44" s="1428"/>
      <c r="BU44" s="1484" t="str">
        <f>'9a'!BU44</f>
        <v/>
      </c>
      <c r="BV44" s="1485"/>
      <c r="BW44" s="23"/>
      <c r="BX44" s="4"/>
      <c r="BY44" s="4"/>
      <c r="BZ44" s="4"/>
      <c r="CA44" s="4"/>
      <c r="CB44" s="1071"/>
      <c r="CC44" s="1072">
        <f>D44</f>
        <v>0</v>
      </c>
      <c r="CD44" s="1072"/>
      <c r="CE44" s="1015">
        <f>F44</f>
        <v>0</v>
      </c>
      <c r="CF44" s="1015"/>
      <c r="CG44" s="1015"/>
      <c r="CH44" s="1015">
        <f>I44</f>
        <v>0</v>
      </c>
      <c r="CI44" s="1015"/>
      <c r="CJ44" s="1015"/>
      <c r="CK44" s="1015">
        <f>L44</f>
        <v>0</v>
      </c>
      <c r="CL44" s="1015"/>
      <c r="CM44" s="1015">
        <f>N44</f>
        <v>0</v>
      </c>
      <c r="CN44" s="1015"/>
      <c r="CO44" s="1015"/>
      <c r="CP44" s="1114" t="str">
        <f>Q44</f>
        <v/>
      </c>
      <c r="CQ44" s="1114"/>
      <c r="CR44" s="1114"/>
      <c r="CS44" s="1114"/>
      <c r="CT44" s="1015" t="str">
        <f>U44</f>
        <v/>
      </c>
      <c r="CU44" s="1015"/>
      <c r="CV44" s="1015"/>
      <c r="CW44" s="1015"/>
      <c r="CX44" s="1015" t="str">
        <f>Y44</f>
        <v/>
      </c>
      <c r="CY44" s="1015"/>
      <c r="CZ44" s="1015"/>
      <c r="DA44" s="1015"/>
      <c r="DB44" s="1015" t="str">
        <f>AC44</f>
        <v/>
      </c>
      <c r="DC44" s="1015"/>
      <c r="DD44" s="1015"/>
      <c r="DE44" s="1015"/>
      <c r="DF44" s="1015" t="str">
        <f>AG44</f>
        <v/>
      </c>
      <c r="DG44" s="1015"/>
      <c r="DH44" s="1015"/>
      <c r="DI44" s="1015"/>
      <c r="DJ44" s="1061"/>
      <c r="DK44" s="1062"/>
      <c r="DL44" s="1063"/>
      <c r="DM44" s="1073">
        <f>AN44</f>
        <v>0</v>
      </c>
      <c r="DN44" s="1073"/>
      <c r="DO44" s="1073"/>
      <c r="DP44" s="1073"/>
      <c r="DQ44" s="1073"/>
      <c r="DR44" s="1073">
        <f>AS44</f>
        <v>0</v>
      </c>
      <c r="DS44" s="1073"/>
      <c r="DT44" s="1073"/>
      <c r="DU44" s="1073">
        <f>AV44</f>
        <v>0</v>
      </c>
      <c r="DV44" s="1073"/>
      <c r="DW44" s="1073"/>
      <c r="DX44" s="1073">
        <f>AY44</f>
        <v>0</v>
      </c>
      <c r="DY44" s="1073"/>
      <c r="DZ44" s="1073"/>
      <c r="EA44" s="1073">
        <f>BB44</f>
        <v>0</v>
      </c>
      <c r="EB44" s="1073"/>
      <c r="EC44" s="1073"/>
      <c r="ED44" s="1115" t="str">
        <f>BE44</f>
        <v>昭和</v>
      </c>
      <c r="EE44" s="1116"/>
      <c r="EF44" s="1116"/>
      <c r="EG44" s="1116"/>
      <c r="EH44" s="1116"/>
      <c r="EI44" s="1116"/>
      <c r="EJ44" s="1116"/>
      <c r="EK44" s="1116"/>
      <c r="EL44" s="1116"/>
      <c r="EM44" s="1116"/>
      <c r="EN44" s="1117"/>
      <c r="EO44" s="1073" t="str">
        <f>BP44</f>
        <v/>
      </c>
      <c r="EP44" s="1073"/>
      <c r="EQ44" s="1073" t="str">
        <f>BR44</f>
        <v/>
      </c>
      <c r="ER44" s="1073"/>
      <c r="ES44" s="1073"/>
      <c r="ET44" s="1073" t="str">
        <f>BU44</f>
        <v/>
      </c>
      <c r="EU44" s="1073"/>
      <c r="EW44" s="2"/>
      <c r="EX44" s="2"/>
      <c r="EY44" s="2"/>
      <c r="EZ44" s="2"/>
      <c r="FA44" s="2"/>
    </row>
    <row r="45" spans="1:157" ht="21" customHeight="1">
      <c r="A45" s="2"/>
      <c r="B45" s="2"/>
      <c r="C45" s="1436"/>
      <c r="D45" s="1499" t="s">
        <v>5</v>
      </c>
      <c r="E45" s="1500"/>
      <c r="F45" s="1451" t="s">
        <v>112</v>
      </c>
      <c r="G45" s="1452"/>
      <c r="H45" s="1452"/>
      <c r="I45" s="1452"/>
      <c r="J45" s="1452"/>
      <c r="K45" s="1452"/>
      <c r="L45" s="1452"/>
      <c r="M45" s="1453"/>
      <c r="N45" s="1224" t="str">
        <f>IF(BB47&lt;=0,"",IF((LEN(BB47)-12&lt;=0),"",MID(BB47,LEN(BB47)-12,1)))</f>
        <v>1</v>
      </c>
      <c r="O45" s="1224"/>
      <c r="P45" s="1454" t="str">
        <f>IF(BB47&lt;=0,"",IF((LEN(BB47)-11&lt;=0),"0",MID(BB47,LEN(BB47)-11,1)))</f>
        <v>2</v>
      </c>
      <c r="Q45" s="1454"/>
      <c r="R45" s="1454" t="str">
        <f>IF(BB47&lt;=0,"",IF((LEN(BB47)-10&lt;=0),"0",MID(BB47,LEN(BB47)-10,1)))</f>
        <v>3</v>
      </c>
      <c r="S45" s="1454"/>
      <c r="T45" s="1454" t="str">
        <f>IF(BB47&lt;=0,"",IF((LEN(BB47)-9&lt;=0),"0",MID(BB47,LEN(BB47)-9,1)))</f>
        <v>4</v>
      </c>
      <c r="U45" s="1454"/>
      <c r="V45" s="1454"/>
      <c r="W45" s="1329" t="str">
        <f>IF(BB47&lt;=0,"",IF((LEN(BB47)-8&lt;=0),"0",MID(BB47,LEN(BB47)-8,1)))</f>
        <v>5</v>
      </c>
      <c r="X45" s="1330"/>
      <c r="Y45" s="1224" t="str">
        <f>IF(BB47&lt;=0,"",IF((LEN(BB47)-7&lt;=0),"0",MID(BB47,LEN(BB47)-7,1)))</f>
        <v>6</v>
      </c>
      <c r="Z45" s="1224"/>
      <c r="AA45" s="1224"/>
      <c r="AB45" s="1454" t="str">
        <f>IF(BB47&lt;=0,"",IF((LEN(BB47)-6&lt;=0),"0",MID(BB47,LEN(BB47)-6,1)))</f>
        <v>7</v>
      </c>
      <c r="AC45" s="1454"/>
      <c r="AD45" s="1454" t="str">
        <f>IF(BB47&lt;=0,"",IF((LEN(BB47)-5&lt;=0),"0",MID(BB47,LEN(BB47)-5,1)))</f>
        <v>8</v>
      </c>
      <c r="AE45" s="1454"/>
      <c r="AF45" s="1329" t="str">
        <f>IF(BB47&lt;=0,"",IF((LEN(BB47)-4&lt;=0),"0",MID(BB47,LEN(BB47)-4,1)))</f>
        <v>9</v>
      </c>
      <c r="AG45" s="1510"/>
      <c r="AH45" s="1511"/>
      <c r="AI45" s="1512" t="str">
        <f>IF(BB47&lt;=0,"",IF((LEN(BB47)-3&lt;=0),"0",MID(BB47,LEN(BB47)-3,1)))</f>
        <v>0</v>
      </c>
      <c r="AJ45" s="1224"/>
      <c r="AK45" s="1454" t="str">
        <f>IF(BB47&lt;=0,"",IF((LEN(BB47)-2&lt;=0),"0",MID(BB47,LEN(BB47)-2,1)))</f>
        <v>1</v>
      </c>
      <c r="AL45" s="1454"/>
      <c r="AM45" s="1454" t="str">
        <f>IF(BB47&lt;=0,"",IF((LEN(BB47)-1&lt;=0),"0",MID(BB47,LEN(BB47)-1,1)))</f>
        <v>2</v>
      </c>
      <c r="AN45" s="1454"/>
      <c r="AO45" s="1224" t="str">
        <f>IF(BB47&lt;&gt;0,RIGHT(BB47,1),"")</f>
        <v>3</v>
      </c>
      <c r="AP45" s="1224"/>
      <c r="AQ45" s="1225"/>
      <c r="AR45" s="197" t="s">
        <v>117</v>
      </c>
      <c r="AS45" s="197"/>
      <c r="AT45" s="197"/>
      <c r="AU45" s="197"/>
      <c r="AV45" s="197"/>
      <c r="AW45" s="197"/>
      <c r="AX45" s="197"/>
      <c r="AY45" s="197"/>
      <c r="AZ45" s="197"/>
      <c r="BA45" s="197"/>
      <c r="BB45" s="197"/>
      <c r="BC45" s="197"/>
      <c r="BD45" s="197"/>
      <c r="BE45" s="188"/>
      <c r="BF45" s="188"/>
      <c r="BG45" s="188"/>
      <c r="BH45" s="188"/>
      <c r="BI45" s="188"/>
      <c r="BJ45" s="188"/>
      <c r="BK45" s="188"/>
      <c r="BL45" s="188"/>
      <c r="BM45" s="188"/>
      <c r="BN45" s="188"/>
      <c r="BO45" s="188"/>
      <c r="BP45" s="188"/>
      <c r="BQ45" s="188"/>
      <c r="BR45" s="188"/>
      <c r="BS45" s="188"/>
      <c r="BT45" s="188"/>
      <c r="BU45" s="188"/>
      <c r="BV45" s="189"/>
      <c r="BW45" s="23"/>
      <c r="BX45" s="4"/>
      <c r="BY45" s="4"/>
      <c r="BZ45" s="4"/>
      <c r="CA45" s="4"/>
      <c r="CB45" s="1071"/>
      <c r="CC45" s="1093" t="s">
        <v>5</v>
      </c>
      <c r="CD45" s="1094"/>
      <c r="CE45" s="1493"/>
      <c r="CF45" s="1494"/>
      <c r="CG45" s="1494"/>
      <c r="CH45" s="1494"/>
      <c r="CI45" s="1494"/>
      <c r="CJ45" s="1494"/>
      <c r="CK45" s="1494"/>
      <c r="CL45" s="1494"/>
      <c r="CM45" s="1494"/>
      <c r="CN45" s="1494"/>
      <c r="CO45" s="1494"/>
      <c r="CP45" s="1494"/>
      <c r="CQ45" s="1494"/>
      <c r="CR45" s="1494"/>
      <c r="CS45" s="1494"/>
      <c r="CT45" s="1494"/>
      <c r="CU45" s="1494"/>
      <c r="CV45" s="1494"/>
      <c r="CW45" s="1494"/>
      <c r="CX45" s="1494"/>
      <c r="CY45" s="1494"/>
      <c r="CZ45" s="1494"/>
      <c r="DA45" s="1494"/>
      <c r="DB45" s="1494"/>
      <c r="DC45" s="1494"/>
      <c r="DD45" s="1494"/>
      <c r="DE45" s="1494"/>
      <c r="DF45" s="1494"/>
      <c r="DG45" s="1494"/>
      <c r="DH45" s="1494"/>
      <c r="DI45" s="1494"/>
      <c r="DJ45" s="1494"/>
      <c r="DK45" s="1494"/>
      <c r="DL45" s="1494"/>
      <c r="DM45" s="1494"/>
      <c r="DN45" s="1494"/>
      <c r="DO45" s="1494"/>
      <c r="DP45" s="1494"/>
      <c r="DQ45" s="1494"/>
      <c r="DR45" s="1494"/>
      <c r="DS45" s="1494"/>
      <c r="DT45" s="1494"/>
      <c r="DU45" s="1494"/>
      <c r="DV45" s="1494"/>
      <c r="DW45" s="1494"/>
      <c r="DX45" s="1494"/>
      <c r="DY45" s="1494"/>
      <c r="DZ45" s="1494"/>
      <c r="EA45" s="1494"/>
      <c r="EB45" s="1494"/>
      <c r="EC45" s="1494"/>
      <c r="ED45" s="1494"/>
      <c r="EE45" s="1494"/>
      <c r="EF45" s="1494"/>
      <c r="EG45" s="1494"/>
      <c r="EH45" s="1494"/>
      <c r="EI45" s="1494"/>
      <c r="EJ45" s="1494"/>
      <c r="EK45" s="1494"/>
      <c r="EL45" s="1494"/>
      <c r="EM45" s="1494"/>
      <c r="EN45" s="1494"/>
      <c r="EO45" s="1494"/>
      <c r="EP45" s="1494"/>
      <c r="EQ45" s="1494"/>
      <c r="ER45" s="1494"/>
      <c r="ES45" s="1494"/>
      <c r="ET45" s="1494"/>
      <c r="EU45" s="1495"/>
      <c r="EW45" s="2"/>
      <c r="EX45" s="2"/>
      <c r="EY45" s="2"/>
      <c r="EZ45" s="2"/>
      <c r="FA45" s="2"/>
    </row>
    <row r="46" spans="1:157" ht="36" customHeight="1">
      <c r="A46" s="2"/>
      <c r="B46" s="2"/>
      <c r="C46" s="1436"/>
      <c r="D46" s="1499"/>
      <c r="E46" s="1500"/>
      <c r="F46" s="1503" t="s">
        <v>176</v>
      </c>
      <c r="G46" s="1504"/>
      <c r="H46" s="1504"/>
      <c r="I46" s="1504"/>
      <c r="J46" s="1504"/>
      <c r="K46" s="1504"/>
      <c r="L46" s="1504"/>
      <c r="M46" s="1505"/>
      <c r="N46" s="1506" t="str">
        <f>'9a'!N46:BV46</f>
        <v>〇〇〇市〇〇〇町〇丁目〇-〇</v>
      </c>
      <c r="O46" s="1506"/>
      <c r="P46" s="1506"/>
      <c r="Q46" s="1506"/>
      <c r="R46" s="1506"/>
      <c r="S46" s="1506"/>
      <c r="T46" s="1506"/>
      <c r="U46" s="1506"/>
      <c r="V46" s="1506"/>
      <c r="W46" s="1506"/>
      <c r="X46" s="1506"/>
      <c r="Y46" s="1506"/>
      <c r="Z46" s="1506"/>
      <c r="AA46" s="1506"/>
      <c r="AB46" s="1506"/>
      <c r="AC46" s="1506"/>
      <c r="AD46" s="1506"/>
      <c r="AE46" s="1506"/>
      <c r="AF46" s="1506"/>
      <c r="AG46" s="1506"/>
      <c r="AH46" s="1506"/>
      <c r="AI46" s="1506"/>
      <c r="AJ46" s="1506"/>
      <c r="AK46" s="1506"/>
      <c r="AL46" s="1506"/>
      <c r="AM46" s="1506"/>
      <c r="AN46" s="1506"/>
      <c r="AO46" s="1506"/>
      <c r="AP46" s="1506"/>
      <c r="AQ46" s="1506"/>
      <c r="AR46" s="1506"/>
      <c r="AS46" s="1506"/>
      <c r="AT46" s="1506"/>
      <c r="AU46" s="1506"/>
      <c r="AV46" s="1506"/>
      <c r="AW46" s="1506"/>
      <c r="AX46" s="1506"/>
      <c r="AY46" s="1506"/>
      <c r="AZ46" s="1506"/>
      <c r="BA46" s="1506"/>
      <c r="BB46" s="1506"/>
      <c r="BC46" s="1506"/>
      <c r="BD46" s="1506"/>
      <c r="BE46" s="1506"/>
      <c r="BF46" s="1506"/>
      <c r="BG46" s="1506"/>
      <c r="BH46" s="1506"/>
      <c r="BI46" s="1506"/>
      <c r="BJ46" s="1506"/>
      <c r="BK46" s="1506"/>
      <c r="BL46" s="1506"/>
      <c r="BM46" s="1506"/>
      <c r="BN46" s="1506"/>
      <c r="BO46" s="1506"/>
      <c r="BP46" s="1506"/>
      <c r="BQ46" s="1506"/>
      <c r="BR46" s="1506"/>
      <c r="BS46" s="1506"/>
      <c r="BT46" s="1506"/>
      <c r="BU46" s="1506"/>
      <c r="BV46" s="1507"/>
      <c r="BW46" s="22"/>
      <c r="BX46" s="4"/>
      <c r="BY46" s="4"/>
      <c r="BZ46" s="4"/>
      <c r="CA46" s="4"/>
      <c r="CB46" s="1071"/>
      <c r="CC46" s="1093"/>
      <c r="CD46" s="1094"/>
      <c r="CE46" s="1093" t="s">
        <v>176</v>
      </c>
      <c r="CF46" s="1094"/>
      <c r="CG46" s="1094"/>
      <c r="CH46" s="1094"/>
      <c r="CI46" s="1094"/>
      <c r="CJ46" s="1094"/>
      <c r="CK46" s="1094"/>
      <c r="CL46" s="1107"/>
      <c r="CM46" s="523" t="str">
        <f>N46</f>
        <v>〇〇〇市〇〇〇町〇丁目〇-〇</v>
      </c>
      <c r="CN46" s="523"/>
      <c r="CO46" s="523"/>
      <c r="CP46" s="523"/>
      <c r="CQ46" s="523"/>
      <c r="CR46" s="523"/>
      <c r="CS46" s="523"/>
      <c r="CT46" s="523"/>
      <c r="CU46" s="523"/>
      <c r="CV46" s="523"/>
      <c r="CW46" s="523"/>
      <c r="CX46" s="523"/>
      <c r="CY46" s="523"/>
      <c r="CZ46" s="523"/>
      <c r="DA46" s="523"/>
      <c r="DB46" s="523"/>
      <c r="DC46" s="523"/>
      <c r="DD46" s="523"/>
      <c r="DE46" s="523"/>
      <c r="DF46" s="523"/>
      <c r="DG46" s="523"/>
      <c r="DH46" s="523"/>
      <c r="DI46" s="523"/>
      <c r="DJ46" s="523"/>
      <c r="DK46" s="523"/>
      <c r="DL46" s="523"/>
      <c r="DM46" s="523"/>
      <c r="DN46" s="523"/>
      <c r="DO46" s="523"/>
      <c r="DP46" s="523"/>
      <c r="DQ46" s="523"/>
      <c r="DR46" s="523"/>
      <c r="DS46" s="523"/>
      <c r="DT46" s="523"/>
      <c r="DU46" s="523"/>
      <c r="DV46" s="523"/>
      <c r="DW46" s="523"/>
      <c r="DX46" s="523"/>
      <c r="DY46" s="523"/>
      <c r="DZ46" s="523"/>
      <c r="EA46" s="523"/>
      <c r="EB46" s="523"/>
      <c r="EC46" s="523"/>
      <c r="ED46" s="523"/>
      <c r="EE46" s="523"/>
      <c r="EF46" s="523"/>
      <c r="EG46" s="523"/>
      <c r="EH46" s="523"/>
      <c r="EI46" s="523"/>
      <c r="EJ46" s="523"/>
      <c r="EK46" s="523"/>
      <c r="EL46" s="523"/>
      <c r="EM46" s="523"/>
      <c r="EN46" s="523"/>
      <c r="EO46" s="523"/>
      <c r="EP46" s="523"/>
      <c r="EQ46" s="523"/>
      <c r="ER46" s="523"/>
      <c r="ES46" s="523"/>
      <c r="ET46" s="523"/>
      <c r="EU46" s="1077"/>
      <c r="EW46" s="2"/>
      <c r="EX46" s="2"/>
      <c r="EY46" s="2"/>
      <c r="EZ46" s="2"/>
      <c r="FA46" s="2"/>
    </row>
    <row r="47" spans="1:157" ht="22.5" customHeight="1">
      <c r="A47" s="2"/>
      <c r="B47" s="2"/>
      <c r="C47" s="1436"/>
      <c r="D47" s="1501"/>
      <c r="E47" s="1502"/>
      <c r="F47" s="1508" t="s">
        <v>90</v>
      </c>
      <c r="G47" s="1211"/>
      <c r="H47" s="1211"/>
      <c r="I47" s="1211"/>
      <c r="J47" s="1211"/>
      <c r="K47" s="1211"/>
      <c r="L47" s="1211"/>
      <c r="M47" s="1249"/>
      <c r="N47" s="1492" t="str">
        <f>'9a'!N47:BA47</f>
        <v>国税産業　株式会社</v>
      </c>
      <c r="O47" s="1492"/>
      <c r="P47" s="1492"/>
      <c r="Q47" s="1492"/>
      <c r="R47" s="1492"/>
      <c r="S47" s="1492"/>
      <c r="T47" s="1492"/>
      <c r="U47" s="1492"/>
      <c r="V47" s="1492"/>
      <c r="W47" s="1492"/>
      <c r="X47" s="1492"/>
      <c r="Y47" s="1492"/>
      <c r="Z47" s="1492"/>
      <c r="AA47" s="1492"/>
      <c r="AB47" s="1492"/>
      <c r="AC47" s="1492"/>
      <c r="AD47" s="1492"/>
      <c r="AE47" s="1492"/>
      <c r="AF47" s="1492"/>
      <c r="AG47" s="1492"/>
      <c r="AH47" s="1492"/>
      <c r="AI47" s="1492"/>
      <c r="AJ47" s="1492"/>
      <c r="AK47" s="1492"/>
      <c r="AL47" s="1492"/>
      <c r="AM47" s="1492"/>
      <c r="AN47" s="1492"/>
      <c r="AO47" s="1492"/>
      <c r="AP47" s="1492"/>
      <c r="AQ47" s="1492"/>
      <c r="AR47" s="1492"/>
      <c r="AS47" s="1492"/>
      <c r="AT47" s="1492"/>
      <c r="AU47" s="1492"/>
      <c r="AV47" s="1492"/>
      <c r="AW47" s="1492"/>
      <c r="AX47" s="1492"/>
      <c r="AY47" s="1492"/>
      <c r="AZ47" s="1492"/>
      <c r="BA47" s="1492"/>
      <c r="BB47" s="1509" t="str">
        <f>'9a'!BB47:BD47</f>
        <v>1234567890123</v>
      </c>
      <c r="BC47" s="1509"/>
      <c r="BD47" s="1509"/>
      <c r="BE47" s="1439" t="s">
        <v>196</v>
      </c>
      <c r="BF47" s="1268"/>
      <c r="BG47" s="1268"/>
      <c r="BH47" s="1268"/>
      <c r="BI47" s="1438"/>
      <c r="BJ47" s="1497" t="str">
        <f>'9a'!BJ47:BV47</f>
        <v>03-1234-5678</v>
      </c>
      <c r="BK47" s="1497"/>
      <c r="BL47" s="1497"/>
      <c r="BM47" s="1497"/>
      <c r="BN47" s="1497"/>
      <c r="BO47" s="1497"/>
      <c r="BP47" s="1497"/>
      <c r="BQ47" s="1497"/>
      <c r="BR47" s="1497"/>
      <c r="BS47" s="1497"/>
      <c r="BT47" s="1497"/>
      <c r="BU47" s="1497"/>
      <c r="BV47" s="1498"/>
      <c r="BW47" s="22"/>
      <c r="BX47" s="8"/>
      <c r="BY47" s="8"/>
      <c r="BZ47" s="8"/>
      <c r="CA47" s="8"/>
      <c r="CB47" s="1071"/>
      <c r="CC47" s="1000"/>
      <c r="CD47" s="1001"/>
      <c r="CE47" s="640" t="s">
        <v>90</v>
      </c>
      <c r="CF47" s="641"/>
      <c r="CG47" s="641"/>
      <c r="CH47" s="641"/>
      <c r="CI47" s="641"/>
      <c r="CJ47" s="641"/>
      <c r="CK47" s="641"/>
      <c r="CL47" s="642"/>
      <c r="CM47" s="1097" t="str">
        <f>N47</f>
        <v>国税産業　株式会社</v>
      </c>
      <c r="CN47" s="1097"/>
      <c r="CO47" s="1097"/>
      <c r="CP47" s="1097"/>
      <c r="CQ47" s="1097"/>
      <c r="CR47" s="1097"/>
      <c r="CS47" s="1097"/>
      <c r="CT47" s="1097"/>
      <c r="CU47" s="1097"/>
      <c r="CV47" s="1097"/>
      <c r="CW47" s="1097"/>
      <c r="CX47" s="1097"/>
      <c r="CY47" s="1097"/>
      <c r="CZ47" s="1097"/>
      <c r="DA47" s="1097"/>
      <c r="DB47" s="1097"/>
      <c r="DC47" s="1097"/>
      <c r="DD47" s="1097"/>
      <c r="DE47" s="1097"/>
      <c r="DF47" s="1097"/>
      <c r="DG47" s="1097"/>
      <c r="DH47" s="1097"/>
      <c r="DI47" s="1097"/>
      <c r="DJ47" s="1097"/>
      <c r="DK47" s="1097"/>
      <c r="DL47" s="1097"/>
      <c r="DM47" s="1097"/>
      <c r="DN47" s="1097"/>
      <c r="DO47" s="1097"/>
      <c r="DP47" s="1097"/>
      <c r="DQ47" s="1097"/>
      <c r="DR47" s="1097"/>
      <c r="DS47" s="1097"/>
      <c r="DT47" s="1097"/>
      <c r="DU47" s="1097"/>
      <c r="DV47" s="1097"/>
      <c r="DW47" s="1097"/>
      <c r="DX47" s="1097"/>
      <c r="DY47" s="1097"/>
      <c r="DZ47" s="1097"/>
      <c r="EA47" s="1113" t="str">
        <f>BB47</f>
        <v>1234567890123</v>
      </c>
      <c r="EB47" s="1113"/>
      <c r="EC47" s="1113"/>
      <c r="ED47" s="1110" t="s">
        <v>23</v>
      </c>
      <c r="EE47" s="1110"/>
      <c r="EF47" s="1110"/>
      <c r="EG47" s="1110"/>
      <c r="EH47" s="1110"/>
      <c r="EI47" s="1111" t="str">
        <f>BJ47</f>
        <v>03-1234-5678</v>
      </c>
      <c r="EJ47" s="1111"/>
      <c r="EK47" s="1111"/>
      <c r="EL47" s="1111"/>
      <c r="EM47" s="1111"/>
      <c r="EN47" s="1111"/>
      <c r="EO47" s="1111"/>
      <c r="EP47" s="1111"/>
      <c r="EQ47" s="1111"/>
      <c r="ER47" s="1111"/>
      <c r="ES47" s="1111"/>
      <c r="ET47" s="1111"/>
      <c r="EU47" s="1112"/>
      <c r="EW47" s="2"/>
      <c r="EX47" s="2"/>
      <c r="EY47" s="2"/>
      <c r="EZ47" s="2"/>
      <c r="FA47" s="2"/>
    </row>
    <row r="48" spans="1:157" ht="18.75" customHeight="1">
      <c r="A48" s="2"/>
      <c r="B48" s="2"/>
      <c r="C48" s="137"/>
      <c r="D48" s="1496" t="s">
        <v>91</v>
      </c>
      <c r="E48" s="1496"/>
      <c r="F48" s="1496"/>
      <c r="G48" s="1496"/>
      <c r="H48" s="1496"/>
      <c r="I48" s="1496"/>
      <c r="J48" s="1496"/>
      <c r="K48" s="1496"/>
      <c r="L48" s="1496"/>
      <c r="M48" s="1496"/>
      <c r="N48" s="1496"/>
      <c r="O48" s="1496"/>
      <c r="P48" s="1496"/>
      <c r="Q48" s="1496"/>
      <c r="R48" s="1496"/>
      <c r="S48" s="1496"/>
      <c r="T48" s="1496"/>
      <c r="U48" s="1496"/>
      <c r="V48" s="1496"/>
      <c r="W48" s="1496"/>
      <c r="X48" s="1496"/>
      <c r="Y48" s="1496"/>
      <c r="Z48" s="1496"/>
      <c r="AA48" s="1496"/>
      <c r="AB48" s="1496"/>
      <c r="AC48" s="1496"/>
      <c r="AD48" s="1496"/>
      <c r="AE48" s="1496"/>
      <c r="AF48" s="1496"/>
      <c r="AG48" s="1496"/>
      <c r="AH48" s="1496"/>
      <c r="AI48" s="1496"/>
      <c r="AJ48" s="1496"/>
      <c r="AK48" s="1496"/>
      <c r="AL48" s="1496"/>
      <c r="AM48" s="1496"/>
      <c r="AN48" s="1496"/>
      <c r="AO48" s="1496"/>
      <c r="AP48" s="1496"/>
      <c r="AQ48" s="1496"/>
      <c r="AR48" s="86"/>
      <c r="AS48" s="86"/>
      <c r="AT48" s="86"/>
      <c r="AU48" s="86"/>
      <c r="AV48" s="86"/>
      <c r="AW48" s="86"/>
      <c r="AX48" s="86"/>
      <c r="AY48" s="86"/>
      <c r="AZ48" s="86"/>
      <c r="BA48" s="86"/>
      <c r="BB48" s="86"/>
      <c r="BC48" s="86"/>
      <c r="BD48" s="86"/>
      <c r="BE48" s="86"/>
      <c r="BF48" s="86"/>
      <c r="BG48" s="86"/>
      <c r="BH48" s="86"/>
      <c r="BI48" s="86"/>
      <c r="BJ48" s="86"/>
      <c r="BK48" s="86"/>
      <c r="BL48" s="86"/>
      <c r="BM48" s="86"/>
      <c r="BN48" s="86"/>
      <c r="BO48" s="86"/>
      <c r="BP48" s="86"/>
      <c r="BQ48" s="86"/>
      <c r="BR48" s="86"/>
      <c r="BS48" s="86"/>
      <c r="BT48" s="86"/>
      <c r="BU48" s="86"/>
      <c r="BV48" s="86"/>
      <c r="BW48" s="34"/>
      <c r="BX48" s="8"/>
      <c r="BY48" s="6"/>
      <c r="BZ48" s="8"/>
      <c r="CA48" s="8"/>
      <c r="CB48" s="235" t="s">
        <v>102</v>
      </c>
      <c r="CC48" s="48"/>
      <c r="CD48" s="48"/>
      <c r="CE48" s="48"/>
      <c r="CF48" s="48"/>
      <c r="CG48" s="48"/>
      <c r="CH48" s="48"/>
      <c r="CI48" s="48"/>
      <c r="CJ48" s="48"/>
      <c r="CK48" s="48"/>
      <c r="CL48" s="48"/>
      <c r="CM48" s="236"/>
      <c r="CN48" s="236"/>
      <c r="CO48" s="236"/>
      <c r="CP48" s="236"/>
      <c r="CQ48" s="236"/>
      <c r="CR48" s="236"/>
      <c r="CS48" s="236"/>
      <c r="CT48" s="236"/>
      <c r="CU48" s="236"/>
      <c r="CV48" s="236"/>
      <c r="CW48" s="236"/>
      <c r="CX48" s="236"/>
      <c r="CY48" s="236"/>
      <c r="CZ48" s="236"/>
      <c r="DA48" s="236"/>
      <c r="DB48" s="236"/>
      <c r="DC48" s="236"/>
      <c r="DD48" s="236"/>
      <c r="DE48" s="236"/>
      <c r="DF48" s="236"/>
      <c r="DG48" s="236"/>
      <c r="DH48" s="236"/>
      <c r="DI48" s="236"/>
      <c r="DJ48" s="236"/>
      <c r="DK48" s="146"/>
      <c r="DL48" s="146"/>
      <c r="DM48" s="146"/>
      <c r="DN48" s="146"/>
      <c r="DO48" s="146"/>
      <c r="DP48" s="146"/>
      <c r="DQ48" s="146"/>
      <c r="DR48" s="146"/>
      <c r="DS48" s="146"/>
      <c r="DT48" s="146"/>
      <c r="DU48" s="146"/>
      <c r="DV48" s="146"/>
      <c r="DW48" s="147"/>
      <c r="DX48" s="147"/>
      <c r="DY48" s="147"/>
      <c r="DZ48" s="147"/>
      <c r="EA48" s="147"/>
      <c r="EB48" s="53"/>
      <c r="EC48" s="8"/>
      <c r="ED48" s="148"/>
      <c r="EE48" s="148"/>
      <c r="EF48" s="148"/>
      <c r="EG48" s="148"/>
      <c r="EH48" s="148"/>
      <c r="EI48" s="148"/>
      <c r="EJ48" s="148"/>
      <c r="EK48" s="148"/>
      <c r="EL48" s="148"/>
      <c r="EM48" s="148"/>
      <c r="EN48" s="148"/>
      <c r="EO48" s="148"/>
      <c r="EP48" s="148"/>
      <c r="EQ48" s="148"/>
      <c r="ER48" s="148"/>
      <c r="ES48" s="148"/>
      <c r="ET48" s="148"/>
      <c r="EU48" s="8"/>
      <c r="EW48" s="2"/>
      <c r="EX48" s="2"/>
      <c r="EY48" s="2"/>
      <c r="EZ48" s="2"/>
      <c r="FA48" s="2"/>
    </row>
    <row r="49" spans="1:157" ht="13.5" customHeight="1">
      <c r="A49" s="2"/>
      <c r="B49" s="2"/>
      <c r="C49" s="72"/>
      <c r="BA49" s="86"/>
      <c r="BB49" s="86"/>
      <c r="BC49" s="86"/>
      <c r="BD49" s="86"/>
      <c r="BE49" s="86"/>
      <c r="BF49" s="86"/>
      <c r="BG49" s="86"/>
      <c r="BH49" s="86"/>
      <c r="BI49" s="86"/>
      <c r="BJ49" s="86"/>
      <c r="BK49" s="86"/>
      <c r="BL49" s="86"/>
      <c r="BM49" s="86"/>
      <c r="BN49" s="86"/>
      <c r="BO49" s="86"/>
      <c r="BP49" s="86"/>
      <c r="BQ49" s="86"/>
      <c r="BR49" s="86"/>
      <c r="BS49" s="86"/>
      <c r="BT49" s="86"/>
      <c r="BU49" s="86"/>
      <c r="BV49" s="86"/>
      <c r="BW49" s="40"/>
      <c r="BX49" s="6"/>
      <c r="BZ49" s="6"/>
      <c r="CA49" s="6"/>
      <c r="CB49" s="144"/>
      <c r="DK49" s="86"/>
      <c r="DL49" s="86"/>
      <c r="DM49" s="86"/>
      <c r="DN49" s="86"/>
      <c r="DO49" s="86"/>
      <c r="DP49" s="86"/>
      <c r="DQ49" s="86"/>
      <c r="DR49" s="86"/>
      <c r="DS49" s="86"/>
      <c r="DT49" s="86"/>
      <c r="DU49" s="86"/>
      <c r="DV49" s="86"/>
      <c r="DW49" s="86"/>
      <c r="DX49" s="86"/>
      <c r="DY49" s="86"/>
      <c r="DZ49" s="39"/>
      <c r="EA49" s="39"/>
      <c r="EB49" s="39"/>
      <c r="EC49" s="39"/>
      <c r="ED49" s="39"/>
      <c r="EE49" s="39"/>
      <c r="EF49" s="39"/>
      <c r="EG49" s="39"/>
      <c r="EH49" s="39"/>
      <c r="EI49" s="39"/>
      <c r="EJ49" s="39"/>
      <c r="EK49" s="39"/>
      <c r="EL49" s="39"/>
      <c r="EM49" s="39"/>
      <c r="EN49" s="39"/>
      <c r="EO49" s="39"/>
      <c r="EP49" s="39"/>
      <c r="EQ49" s="39"/>
      <c r="ER49" s="39"/>
      <c r="ES49" s="39"/>
      <c r="ET49" s="39"/>
      <c r="EU49" s="39"/>
      <c r="EW49" s="2"/>
      <c r="EX49" s="2"/>
      <c r="EY49" s="2"/>
      <c r="EZ49" s="2"/>
      <c r="FA49" s="2"/>
    </row>
    <row r="50" spans="1:157" ht="12.75" customHeight="1">
      <c r="A50" s="2"/>
      <c r="B50" s="2"/>
      <c r="C50" s="73"/>
      <c r="D50" s="41"/>
      <c r="E50" s="41"/>
      <c r="F50" s="41"/>
      <c r="G50" s="41"/>
      <c r="H50" s="41"/>
      <c r="I50" s="41"/>
      <c r="J50" s="41"/>
      <c r="K50" s="41"/>
      <c r="L50" s="41"/>
      <c r="M50" s="41"/>
      <c r="N50" s="41"/>
      <c r="O50" s="41"/>
      <c r="P50" s="41"/>
      <c r="Q50" s="41"/>
      <c r="R50" s="41"/>
      <c r="S50" s="41"/>
      <c r="T50" s="41"/>
      <c r="U50" s="41"/>
      <c r="V50" s="41"/>
      <c r="W50" s="41"/>
      <c r="X50" s="41"/>
      <c r="Y50" s="41"/>
      <c r="Z50" s="41"/>
      <c r="AA50" s="41"/>
      <c r="AB50" s="41"/>
      <c r="AC50" s="41"/>
      <c r="AD50" s="41"/>
      <c r="AE50" s="41"/>
      <c r="AF50" s="41"/>
      <c r="AG50" s="41"/>
      <c r="AH50" s="41"/>
      <c r="AI50" s="41"/>
      <c r="AJ50" s="41"/>
      <c r="AK50" s="41"/>
      <c r="AL50" s="41"/>
      <c r="AM50" s="41"/>
      <c r="AN50" s="41"/>
      <c r="AO50" s="41"/>
      <c r="AP50" s="41"/>
      <c r="AQ50" s="41"/>
      <c r="AR50" s="41"/>
      <c r="AS50" s="41"/>
      <c r="AT50" s="41"/>
      <c r="AU50" s="41"/>
      <c r="AV50" s="41"/>
      <c r="AW50" s="41"/>
      <c r="AX50" s="41"/>
      <c r="AY50" s="41"/>
      <c r="AZ50" s="41"/>
      <c r="BA50" s="41"/>
      <c r="BB50" s="41"/>
      <c r="BC50" s="41"/>
      <c r="BD50" s="41"/>
      <c r="BE50" s="41"/>
      <c r="BF50" s="41"/>
      <c r="BG50" s="41"/>
      <c r="BH50" s="41"/>
      <c r="BI50" s="41"/>
      <c r="BJ50" s="41"/>
      <c r="BK50" s="41"/>
      <c r="BL50" s="41"/>
      <c r="BM50" s="41"/>
      <c r="BN50" s="41"/>
      <c r="BO50" s="41"/>
      <c r="BP50" s="41"/>
      <c r="BQ50" s="41"/>
      <c r="BR50" s="41"/>
      <c r="BS50" s="41"/>
      <c r="BT50" s="41"/>
      <c r="BU50" s="41"/>
      <c r="BV50" s="41"/>
      <c r="BW50" s="40"/>
      <c r="EW50" s="2"/>
      <c r="EX50" s="2"/>
      <c r="EY50" s="2"/>
      <c r="EZ50" s="2"/>
      <c r="FA50" s="2"/>
    </row>
  </sheetData>
  <mergeCells count="651">
    <mergeCell ref="DB1:DI2"/>
    <mergeCell ref="DJ1:EH2"/>
    <mergeCell ref="C3:C16"/>
    <mergeCell ref="D3:F7"/>
    <mergeCell ref="G3:K3"/>
    <mergeCell ref="AW3:BC3"/>
    <mergeCell ref="BD3:BV3"/>
    <mergeCell ref="CC3:CE7"/>
    <mergeCell ref="G4:H7"/>
    <mergeCell ref="I4:AV7"/>
    <mergeCell ref="AW4:BC4"/>
    <mergeCell ref="BD4:BE4"/>
    <mergeCell ref="BF4:BG4"/>
    <mergeCell ref="BI4:BJ4"/>
    <mergeCell ref="BL4:BM4"/>
    <mergeCell ref="CP1:CV2"/>
    <mergeCell ref="CW1:DA2"/>
    <mergeCell ref="AY6:BC6"/>
    <mergeCell ref="BD6:BV6"/>
    <mergeCell ref="DV6:DW7"/>
    <mergeCell ref="DX6:EB6"/>
    <mergeCell ref="EC6:EU6"/>
    <mergeCell ref="AY7:BU7"/>
    <mergeCell ref="DX7:ET7"/>
    <mergeCell ref="BN4:BO4"/>
    <mergeCell ref="BQ4:BR4"/>
    <mergeCell ref="BT4:BU4"/>
    <mergeCell ref="CH4:DU7"/>
    <mergeCell ref="DV4:EU4"/>
    <mergeCell ref="AW5:BC5"/>
    <mergeCell ref="BD5:BV5"/>
    <mergeCell ref="DV5:EB5"/>
    <mergeCell ref="EC5:EU5"/>
    <mergeCell ref="AW6:AX7"/>
    <mergeCell ref="CF3:CG7"/>
    <mergeCell ref="DV3:EB3"/>
    <mergeCell ref="EC3:EU3"/>
    <mergeCell ref="EJ8:EU8"/>
    <mergeCell ref="D9:Q10"/>
    <mergeCell ref="R9:S9"/>
    <mergeCell ref="Y9:Z9"/>
    <mergeCell ref="AE9:AG9"/>
    <mergeCell ref="AW9:AX9"/>
    <mergeCell ref="BI9:BJ9"/>
    <mergeCell ref="D8:Q8"/>
    <mergeCell ref="R8:AG8"/>
    <mergeCell ref="AH8:AX8"/>
    <mergeCell ref="AY8:BJ8"/>
    <mergeCell ref="BK8:BV8"/>
    <mergeCell ref="CC8:CP8"/>
    <mergeCell ref="CC9:CP10"/>
    <mergeCell ref="CQ9:CR9"/>
    <mergeCell ref="CX9:CY9"/>
    <mergeCell ref="DD9:DF9"/>
    <mergeCell ref="DV9:DW9"/>
    <mergeCell ref="EH9:EI9"/>
    <mergeCell ref="DX10:EI10"/>
    <mergeCell ref="CQ8:DF8"/>
    <mergeCell ref="DG8:DW8"/>
    <mergeCell ref="DX8:EI8"/>
    <mergeCell ref="ES11:EU13"/>
    <mergeCell ref="D12:J13"/>
    <mergeCell ref="K12:M13"/>
    <mergeCell ref="CC12:CI13"/>
    <mergeCell ref="CJ12:CL13"/>
    <mergeCell ref="AC13:AH13"/>
    <mergeCell ref="AO13:AS13"/>
    <mergeCell ref="AY13:BC13"/>
    <mergeCell ref="EJ10:EU10"/>
    <mergeCell ref="D11:M11"/>
    <mergeCell ref="N11:Z13"/>
    <mergeCell ref="AE11:AZ12"/>
    <mergeCell ref="BE11:BH13"/>
    <mergeCell ref="BK11:BQ12"/>
    <mergeCell ref="BT11:BV13"/>
    <mergeCell ref="CC11:CL11"/>
    <mergeCell ref="CM11:CY13"/>
    <mergeCell ref="DD11:DY12"/>
    <mergeCell ref="R10:AG10"/>
    <mergeCell ref="AH10:AX10"/>
    <mergeCell ref="AY10:BJ10"/>
    <mergeCell ref="BK10:BV10"/>
    <mergeCell ref="CQ10:DF10"/>
    <mergeCell ref="DG10:DW10"/>
    <mergeCell ref="D14:F14"/>
    <mergeCell ref="G14:J14"/>
    <mergeCell ref="K14:M15"/>
    <mergeCell ref="T14:U14"/>
    <mergeCell ref="Y14:Z14"/>
    <mergeCell ref="AD14:AE14"/>
    <mergeCell ref="AF14:AJ14"/>
    <mergeCell ref="AM14:AO14"/>
    <mergeCell ref="AS14:AT14"/>
    <mergeCell ref="DC14:DD14"/>
    <mergeCell ref="DE14:DI14"/>
    <mergeCell ref="AU14:AW14"/>
    <mergeCell ref="AZ14:BA14"/>
    <mergeCell ref="BB14:BD14"/>
    <mergeCell ref="BK14:BL14"/>
    <mergeCell ref="BN14:BO14"/>
    <mergeCell ref="CC14:CE14"/>
    <mergeCell ref="EP13:ER13"/>
    <mergeCell ref="BK13:BN13"/>
    <mergeCell ref="BQ13:BS13"/>
    <mergeCell ref="DB13:DG13"/>
    <mergeCell ref="DN13:DR13"/>
    <mergeCell ref="DX13:EB13"/>
    <mergeCell ref="EJ13:EM13"/>
    <mergeCell ref="ED11:EG13"/>
    <mergeCell ref="EJ11:EP12"/>
    <mergeCell ref="BI15:BL15"/>
    <mergeCell ref="BM15:BP15"/>
    <mergeCell ref="BQ15:BS15"/>
    <mergeCell ref="BT15:BV15"/>
    <mergeCell ref="EM14:EN14"/>
    <mergeCell ref="D15:F15"/>
    <mergeCell ref="G15:J15"/>
    <mergeCell ref="N15:Z15"/>
    <mergeCell ref="AA15:AE15"/>
    <mergeCell ref="AF15:AJ15"/>
    <mergeCell ref="AK15:AO15"/>
    <mergeCell ref="AP15:AT15"/>
    <mergeCell ref="AU15:AW15"/>
    <mergeCell ref="AX15:BA15"/>
    <mergeCell ref="DL14:DN14"/>
    <mergeCell ref="DR14:DS14"/>
    <mergeCell ref="DT14:DV14"/>
    <mergeCell ref="DY14:DZ14"/>
    <mergeCell ref="EA14:EC14"/>
    <mergeCell ref="EJ14:EK14"/>
    <mergeCell ref="CF14:CI14"/>
    <mergeCell ref="CJ14:CL15"/>
    <mergeCell ref="CS14:CT14"/>
    <mergeCell ref="CX14:CY14"/>
    <mergeCell ref="EL15:EO15"/>
    <mergeCell ref="EP15:ER15"/>
    <mergeCell ref="ES15:EU15"/>
    <mergeCell ref="D16:T16"/>
    <mergeCell ref="U16:AO16"/>
    <mergeCell ref="AP16:BG16"/>
    <mergeCell ref="BH16:BV16"/>
    <mergeCell ref="CC16:CS16"/>
    <mergeCell ref="CT16:DN16"/>
    <mergeCell ref="DO16:EF16"/>
    <mergeCell ref="DO15:DS15"/>
    <mergeCell ref="DT15:DV15"/>
    <mergeCell ref="DW15:DZ15"/>
    <mergeCell ref="EA15:EC15"/>
    <mergeCell ref="ED15:EG15"/>
    <mergeCell ref="EH15:EK15"/>
    <mergeCell ref="CC15:CE15"/>
    <mergeCell ref="CF15:CI15"/>
    <mergeCell ref="CM15:CY15"/>
    <mergeCell ref="CZ15:DD15"/>
    <mergeCell ref="DE15:DI15"/>
    <mergeCell ref="DJ15:DN15"/>
    <mergeCell ref="BB15:BD15"/>
    <mergeCell ref="BE15:BH15"/>
    <mergeCell ref="EG16:EU16"/>
    <mergeCell ref="G17:L17"/>
    <mergeCell ref="M17:N17"/>
    <mergeCell ref="O17:R17"/>
    <mergeCell ref="S17:T17"/>
    <mergeCell ref="AJ17:AK17"/>
    <mergeCell ref="AN17:AO17"/>
    <mergeCell ref="BF17:BG17"/>
    <mergeCell ref="BR17:BS17"/>
    <mergeCell ref="CF17:CK17"/>
    <mergeCell ref="EQ17:ER17"/>
    <mergeCell ref="D18:T18"/>
    <mergeCell ref="U18:AO18"/>
    <mergeCell ref="AP18:BG18"/>
    <mergeCell ref="BH18:BV18"/>
    <mergeCell ref="CC18:CS18"/>
    <mergeCell ref="CT18:DN18"/>
    <mergeCell ref="DO18:EF18"/>
    <mergeCell ref="EG18:EU18"/>
    <mergeCell ref="CL17:CM17"/>
    <mergeCell ref="CN17:CQ17"/>
    <mergeCell ref="CR17:CS17"/>
    <mergeCell ref="DI17:DJ17"/>
    <mergeCell ref="DM17:DN17"/>
    <mergeCell ref="EE17:EF17"/>
    <mergeCell ref="D19:G19"/>
    <mergeCell ref="CC19:CF19"/>
    <mergeCell ref="D20:BV20"/>
    <mergeCell ref="CC20:EU20"/>
    <mergeCell ref="D21:G21"/>
    <mergeCell ref="H21:L21"/>
    <mergeCell ref="M21:U21"/>
    <mergeCell ref="V21:AB21"/>
    <mergeCell ref="AC21:AK21"/>
    <mergeCell ref="AL21:AS21"/>
    <mergeCell ref="DY21:ED21"/>
    <mergeCell ref="EE21:EJ21"/>
    <mergeCell ref="EK21:EP21"/>
    <mergeCell ref="EQ21:EU21"/>
    <mergeCell ref="DB21:DJ21"/>
    <mergeCell ref="DK21:DR21"/>
    <mergeCell ref="DS21:DX21"/>
    <mergeCell ref="D22:G23"/>
    <mergeCell ref="H22:M22"/>
    <mergeCell ref="N22:U22"/>
    <mergeCell ref="V22:AC22"/>
    <mergeCell ref="AD22:AI22"/>
    <mergeCell ref="AJ22:AN22"/>
    <mergeCell ref="CG21:CK21"/>
    <mergeCell ref="CL21:CT21"/>
    <mergeCell ref="CU21:DA21"/>
    <mergeCell ref="AT21:AY21"/>
    <mergeCell ref="AZ21:BE21"/>
    <mergeCell ref="BF21:BK21"/>
    <mergeCell ref="BL21:BQ21"/>
    <mergeCell ref="BR21:BV21"/>
    <mergeCell ref="CC21:CF21"/>
    <mergeCell ref="DS22:DX22"/>
    <mergeCell ref="DY22:ED22"/>
    <mergeCell ref="EE22:EJ22"/>
    <mergeCell ref="EK22:EU22"/>
    <mergeCell ref="H23:M23"/>
    <mergeCell ref="N23:U23"/>
    <mergeCell ref="V23:AC23"/>
    <mergeCell ref="AD23:AI23"/>
    <mergeCell ref="AJ23:AN23"/>
    <mergeCell ref="AO23:AS23"/>
    <mergeCell ref="CG22:CL22"/>
    <mergeCell ref="CM22:CT22"/>
    <mergeCell ref="CU22:DB22"/>
    <mergeCell ref="DC22:DH22"/>
    <mergeCell ref="DI22:DM22"/>
    <mergeCell ref="DN22:DR22"/>
    <mergeCell ref="AO22:AS22"/>
    <mergeCell ref="AT22:AY22"/>
    <mergeCell ref="AZ22:BE22"/>
    <mergeCell ref="BF22:BK22"/>
    <mergeCell ref="BL22:BV22"/>
    <mergeCell ref="CC22:CF23"/>
    <mergeCell ref="AT23:AY23"/>
    <mergeCell ref="AZ23:BE23"/>
    <mergeCell ref="DS23:DX23"/>
    <mergeCell ref="DY23:ED23"/>
    <mergeCell ref="EE23:EJ23"/>
    <mergeCell ref="EK23:EU23"/>
    <mergeCell ref="D24:F27"/>
    <mergeCell ref="G24:K24"/>
    <mergeCell ref="L24:AD24"/>
    <mergeCell ref="AE24:AG26"/>
    <mergeCell ref="AH24:AK26"/>
    <mergeCell ref="AL24:AS27"/>
    <mergeCell ref="CG23:CL23"/>
    <mergeCell ref="CM23:CT23"/>
    <mergeCell ref="CU23:DB23"/>
    <mergeCell ref="DC23:DH23"/>
    <mergeCell ref="DI23:DM23"/>
    <mergeCell ref="DN23:DR23"/>
    <mergeCell ref="BF23:BK23"/>
    <mergeCell ref="BL23:BV23"/>
    <mergeCell ref="EQ26:EU27"/>
    <mergeCell ref="G27:K27"/>
    <mergeCell ref="M27:N27"/>
    <mergeCell ref="O27:P27"/>
    <mergeCell ref="Q27:R27"/>
    <mergeCell ref="S27:U27"/>
    <mergeCell ref="V27:W27"/>
    <mergeCell ref="DY24:ED25"/>
    <mergeCell ref="EE24:EJ25"/>
    <mergeCell ref="EK24:EP25"/>
    <mergeCell ref="EQ24:EU25"/>
    <mergeCell ref="G25:K26"/>
    <mergeCell ref="L25:AB26"/>
    <mergeCell ref="AC25:AD26"/>
    <mergeCell ref="CF25:CJ26"/>
    <mergeCell ref="CK25:DA26"/>
    <mergeCell ref="DB25:DC26"/>
    <mergeCell ref="CF24:CJ24"/>
    <mergeCell ref="CK24:DC24"/>
    <mergeCell ref="DD24:DF26"/>
    <mergeCell ref="DG24:DJ26"/>
    <mergeCell ref="DK24:DR27"/>
    <mergeCell ref="DS24:DX27"/>
    <mergeCell ref="CF27:DJ27"/>
    <mergeCell ref="X27:Z27"/>
    <mergeCell ref="AA27:AB27"/>
    <mergeCell ref="AC27:AD27"/>
    <mergeCell ref="AE27:AG27"/>
    <mergeCell ref="AH27:AI27"/>
    <mergeCell ref="AJ27:AK27"/>
    <mergeCell ref="DY26:ED27"/>
    <mergeCell ref="EE26:EJ27"/>
    <mergeCell ref="EK26:EP27"/>
    <mergeCell ref="AT24:AY27"/>
    <mergeCell ref="AZ24:BE25"/>
    <mergeCell ref="BF24:BK25"/>
    <mergeCell ref="BL24:BQ25"/>
    <mergeCell ref="BR24:BV25"/>
    <mergeCell ref="CC24:CE27"/>
    <mergeCell ref="AZ26:BE27"/>
    <mergeCell ref="BF26:BK27"/>
    <mergeCell ref="BL26:BQ27"/>
    <mergeCell ref="BR26:BV27"/>
    <mergeCell ref="D28:D40"/>
    <mergeCell ref="E28:F31"/>
    <mergeCell ref="G28:K28"/>
    <mergeCell ref="L28:AD28"/>
    <mergeCell ref="AE28:AG30"/>
    <mergeCell ref="AH28:AK30"/>
    <mergeCell ref="G31:K31"/>
    <mergeCell ref="M31:N31"/>
    <mergeCell ref="O31:P31"/>
    <mergeCell ref="Q31:R31"/>
    <mergeCell ref="E35:F37"/>
    <mergeCell ref="G35:K35"/>
    <mergeCell ref="L35:AD35"/>
    <mergeCell ref="AE35:AG36"/>
    <mergeCell ref="AH35:AK36"/>
    <mergeCell ref="AA34:AB34"/>
    <mergeCell ref="AC34:AD34"/>
    <mergeCell ref="AE34:AG34"/>
    <mergeCell ref="AH34:AI34"/>
    <mergeCell ref="E38:F40"/>
    <mergeCell ref="G38:K38"/>
    <mergeCell ref="L38:AD38"/>
    <mergeCell ref="AE38:AG39"/>
    <mergeCell ref="AH38:AK39"/>
    <mergeCell ref="CK28:DC28"/>
    <mergeCell ref="DD28:DF30"/>
    <mergeCell ref="DB29:DC30"/>
    <mergeCell ref="BP30:BV35"/>
    <mergeCell ref="CK32:DC32"/>
    <mergeCell ref="DD32:DF33"/>
    <mergeCell ref="AL28:AN40"/>
    <mergeCell ref="AO28:AP31"/>
    <mergeCell ref="AQ28:AT28"/>
    <mergeCell ref="AU28:BJ28"/>
    <mergeCell ref="BK28:BK30"/>
    <mergeCell ref="BL28:BO30"/>
    <mergeCell ref="BB31:BC31"/>
    <mergeCell ref="BD31:BE31"/>
    <mergeCell ref="BF31:BG31"/>
    <mergeCell ref="BI31:BJ31"/>
    <mergeCell ref="BL31:BM31"/>
    <mergeCell ref="BN31:BO31"/>
    <mergeCell ref="CF31:DJ31"/>
    <mergeCell ref="AQ33:AT33"/>
    <mergeCell ref="AU33:BH33"/>
    <mergeCell ref="AQ32:AT32"/>
    <mergeCell ref="AU32:BJ32"/>
    <mergeCell ref="BK32:BK33"/>
    <mergeCell ref="EK28:EN30"/>
    <mergeCell ref="EO28:EU40"/>
    <mergeCell ref="G29:K30"/>
    <mergeCell ref="L29:AB30"/>
    <mergeCell ref="AC29:AD30"/>
    <mergeCell ref="AQ29:AT30"/>
    <mergeCell ref="AU29:BH30"/>
    <mergeCell ref="BI29:BJ30"/>
    <mergeCell ref="CF29:CJ30"/>
    <mergeCell ref="CK29:DA30"/>
    <mergeCell ref="DG28:DJ30"/>
    <mergeCell ref="DK28:DM40"/>
    <mergeCell ref="DN28:DO31"/>
    <mergeCell ref="DP28:DS28"/>
    <mergeCell ref="DT28:EI28"/>
    <mergeCell ref="EJ28:EJ30"/>
    <mergeCell ref="DP29:DS30"/>
    <mergeCell ref="DT29:EG30"/>
    <mergeCell ref="EH29:EI30"/>
    <mergeCell ref="DG32:DJ33"/>
    <mergeCell ref="BP28:BV29"/>
    <mergeCell ref="CC28:CC40"/>
    <mergeCell ref="CD28:CE31"/>
    <mergeCell ref="CF28:CJ28"/>
    <mergeCell ref="DP31:EN31"/>
    <mergeCell ref="E32:F34"/>
    <mergeCell ref="G32:K32"/>
    <mergeCell ref="L32:AD32"/>
    <mergeCell ref="AE32:AG33"/>
    <mergeCell ref="AH32:AK33"/>
    <mergeCell ref="AO32:AP34"/>
    <mergeCell ref="AH31:AI31"/>
    <mergeCell ref="AJ31:AK31"/>
    <mergeCell ref="AQ31:AT31"/>
    <mergeCell ref="AV31:AW31"/>
    <mergeCell ref="AX31:AY31"/>
    <mergeCell ref="AZ31:BA31"/>
    <mergeCell ref="S31:U31"/>
    <mergeCell ref="V31:W31"/>
    <mergeCell ref="X31:Z31"/>
    <mergeCell ref="AA31:AB31"/>
    <mergeCell ref="AC31:AD31"/>
    <mergeCell ref="AE31:AG31"/>
    <mergeCell ref="EJ32:EJ33"/>
    <mergeCell ref="EK32:EN33"/>
    <mergeCell ref="G33:K33"/>
    <mergeCell ref="L33:AB33"/>
    <mergeCell ref="AC33:AD33"/>
    <mergeCell ref="BL32:BO33"/>
    <mergeCell ref="CD32:CE34"/>
    <mergeCell ref="CF32:CJ32"/>
    <mergeCell ref="BI33:BJ33"/>
    <mergeCell ref="CF33:CJ33"/>
    <mergeCell ref="BD34:BE34"/>
    <mergeCell ref="BF34:BG34"/>
    <mergeCell ref="CK33:DA33"/>
    <mergeCell ref="DB33:DC33"/>
    <mergeCell ref="DP33:DS33"/>
    <mergeCell ref="DT33:EG33"/>
    <mergeCell ref="EH33:EI33"/>
    <mergeCell ref="G34:K34"/>
    <mergeCell ref="M34:N34"/>
    <mergeCell ref="O34:P34"/>
    <mergeCell ref="Q34:R34"/>
    <mergeCell ref="S34:U34"/>
    <mergeCell ref="DN32:DO34"/>
    <mergeCell ref="DP32:DS32"/>
    <mergeCell ref="DT32:EI32"/>
    <mergeCell ref="BI34:BJ34"/>
    <mergeCell ref="BL34:BM34"/>
    <mergeCell ref="BN34:BO34"/>
    <mergeCell ref="CF34:DJ34"/>
    <mergeCell ref="DP34:EN34"/>
    <mergeCell ref="AJ34:AK34"/>
    <mergeCell ref="AQ34:AT34"/>
    <mergeCell ref="AV34:AW34"/>
    <mergeCell ref="AX34:AY34"/>
    <mergeCell ref="AZ34:BA34"/>
    <mergeCell ref="BB34:BC34"/>
    <mergeCell ref="V34:W34"/>
    <mergeCell ref="X34:Z34"/>
    <mergeCell ref="DP35:DS35"/>
    <mergeCell ref="CF36:CJ36"/>
    <mergeCell ref="CK36:DA36"/>
    <mergeCell ref="DB36:DC36"/>
    <mergeCell ref="DP36:DS36"/>
    <mergeCell ref="AO35:AP37"/>
    <mergeCell ref="AQ35:AT35"/>
    <mergeCell ref="AU35:BJ35"/>
    <mergeCell ref="BK35:BK36"/>
    <mergeCell ref="AQ36:AT36"/>
    <mergeCell ref="AU36:BH36"/>
    <mergeCell ref="BI36:BJ36"/>
    <mergeCell ref="BP36:BV36"/>
    <mergeCell ref="CF35:CJ35"/>
    <mergeCell ref="CK35:DC35"/>
    <mergeCell ref="DD35:DF36"/>
    <mergeCell ref="DG35:DJ36"/>
    <mergeCell ref="DN35:DO37"/>
    <mergeCell ref="DT36:EG36"/>
    <mergeCell ref="EH36:EI36"/>
    <mergeCell ref="G37:K37"/>
    <mergeCell ref="M37:N37"/>
    <mergeCell ref="O37:P37"/>
    <mergeCell ref="Q37:R37"/>
    <mergeCell ref="S37:U37"/>
    <mergeCell ref="V37:W37"/>
    <mergeCell ref="X37:Z37"/>
    <mergeCell ref="AA37:AB37"/>
    <mergeCell ref="BL35:BO36"/>
    <mergeCell ref="CD35:CE37"/>
    <mergeCell ref="AX37:AY37"/>
    <mergeCell ref="AZ37:BA37"/>
    <mergeCell ref="BB37:BC37"/>
    <mergeCell ref="BD37:BE37"/>
    <mergeCell ref="DP37:EN37"/>
    <mergeCell ref="CF37:DJ37"/>
    <mergeCell ref="DT35:EI35"/>
    <mergeCell ref="EJ35:EJ36"/>
    <mergeCell ref="EK35:EN36"/>
    <mergeCell ref="G36:K36"/>
    <mergeCell ref="L36:AB36"/>
    <mergeCell ref="AC36:AD36"/>
    <mergeCell ref="AO38:AP40"/>
    <mergeCell ref="AQ38:AT38"/>
    <mergeCell ref="AU38:BJ38"/>
    <mergeCell ref="BK38:BK39"/>
    <mergeCell ref="BF37:BG37"/>
    <mergeCell ref="BI37:BJ37"/>
    <mergeCell ref="BL37:BM37"/>
    <mergeCell ref="BN37:BO37"/>
    <mergeCell ref="BP37:BV40"/>
    <mergeCell ref="BL38:BO39"/>
    <mergeCell ref="BB40:BC40"/>
    <mergeCell ref="BD40:BE40"/>
    <mergeCell ref="AQ37:AT37"/>
    <mergeCell ref="AV37:AW37"/>
    <mergeCell ref="CD38:CE40"/>
    <mergeCell ref="CF38:CJ38"/>
    <mergeCell ref="CK38:DC38"/>
    <mergeCell ref="AC37:AD37"/>
    <mergeCell ref="AE37:AG37"/>
    <mergeCell ref="AH37:AI37"/>
    <mergeCell ref="AJ37:AK37"/>
    <mergeCell ref="EK38:EN39"/>
    <mergeCell ref="G39:K39"/>
    <mergeCell ref="L39:AB39"/>
    <mergeCell ref="AC39:AD39"/>
    <mergeCell ref="AQ39:AT39"/>
    <mergeCell ref="AU39:BH39"/>
    <mergeCell ref="BI39:BJ39"/>
    <mergeCell ref="CF39:CJ39"/>
    <mergeCell ref="CK39:DA39"/>
    <mergeCell ref="DB39:DC39"/>
    <mergeCell ref="DD38:DF39"/>
    <mergeCell ref="DG38:DJ39"/>
    <mergeCell ref="DN38:DO40"/>
    <mergeCell ref="DP38:DS38"/>
    <mergeCell ref="DT38:EI38"/>
    <mergeCell ref="EJ38:EJ39"/>
    <mergeCell ref="DP39:DS39"/>
    <mergeCell ref="DT39:EG39"/>
    <mergeCell ref="EH39:EI39"/>
    <mergeCell ref="X40:Z40"/>
    <mergeCell ref="AA40:AB40"/>
    <mergeCell ref="AC40:AD40"/>
    <mergeCell ref="AE40:AG40"/>
    <mergeCell ref="AH40:AI40"/>
    <mergeCell ref="AJ40:AK40"/>
    <mergeCell ref="G40:K40"/>
    <mergeCell ref="M40:N40"/>
    <mergeCell ref="O40:P40"/>
    <mergeCell ref="Q40:R40"/>
    <mergeCell ref="S40:U40"/>
    <mergeCell ref="V40:W40"/>
    <mergeCell ref="BF40:BG40"/>
    <mergeCell ref="BI40:BJ40"/>
    <mergeCell ref="BL40:BM40"/>
    <mergeCell ref="BN40:BO40"/>
    <mergeCell ref="CF40:DJ40"/>
    <mergeCell ref="DP40:EN40"/>
    <mergeCell ref="AQ40:AT40"/>
    <mergeCell ref="AV40:AW40"/>
    <mergeCell ref="AX40:AY40"/>
    <mergeCell ref="AZ40:BA40"/>
    <mergeCell ref="CH41:CJ43"/>
    <mergeCell ref="CK41:CL43"/>
    <mergeCell ref="CM41:CO43"/>
    <mergeCell ref="CP41:CW41"/>
    <mergeCell ref="CP42:CS43"/>
    <mergeCell ref="CT42:CW43"/>
    <mergeCell ref="Y41:AB43"/>
    <mergeCell ref="AC41:AF43"/>
    <mergeCell ref="AG41:AJ43"/>
    <mergeCell ref="AK41:AM44"/>
    <mergeCell ref="AN41:BD42"/>
    <mergeCell ref="BH41:BT42"/>
    <mergeCell ref="BE43:BO43"/>
    <mergeCell ref="BP43:BQ43"/>
    <mergeCell ref="BR43:BT43"/>
    <mergeCell ref="AY44:BA44"/>
    <mergeCell ref="BP44:BQ44"/>
    <mergeCell ref="BR44:BT44"/>
    <mergeCell ref="BU44:BV44"/>
    <mergeCell ref="CC44:CD44"/>
    <mergeCell ref="CP44:CS44"/>
    <mergeCell ref="CT44:CW44"/>
    <mergeCell ref="W45:X45"/>
    <mergeCell ref="Y45:AA45"/>
    <mergeCell ref="CX41:DA43"/>
    <mergeCell ref="DB41:DE43"/>
    <mergeCell ref="DF41:DI43"/>
    <mergeCell ref="DJ41:DL44"/>
    <mergeCell ref="DM41:EC42"/>
    <mergeCell ref="EG41:ES42"/>
    <mergeCell ref="EA43:EC43"/>
    <mergeCell ref="ED43:EN43"/>
    <mergeCell ref="EO43:EP43"/>
    <mergeCell ref="EQ43:ES43"/>
    <mergeCell ref="DR44:DT44"/>
    <mergeCell ref="DU44:DW44"/>
    <mergeCell ref="DX44:DZ44"/>
    <mergeCell ref="EA44:EC44"/>
    <mergeCell ref="ED44:EN44"/>
    <mergeCell ref="EO44:EP44"/>
    <mergeCell ref="CX44:DA44"/>
    <mergeCell ref="DB44:DE44"/>
    <mergeCell ref="DF44:DI44"/>
    <mergeCell ref="DM44:DQ44"/>
    <mergeCell ref="CC41:CD43"/>
    <mergeCell ref="CE41:CG43"/>
    <mergeCell ref="D45:E47"/>
    <mergeCell ref="F45:M45"/>
    <mergeCell ref="C43:C47"/>
    <mergeCell ref="AN43:AR43"/>
    <mergeCell ref="AS43:AU43"/>
    <mergeCell ref="AV43:AX43"/>
    <mergeCell ref="AY43:BA43"/>
    <mergeCell ref="BB43:BD43"/>
    <mergeCell ref="AG44:AJ44"/>
    <mergeCell ref="AN44:AR44"/>
    <mergeCell ref="AS44:AU44"/>
    <mergeCell ref="AV44:AX44"/>
    <mergeCell ref="D41:E43"/>
    <mergeCell ref="F41:H43"/>
    <mergeCell ref="I41:K43"/>
    <mergeCell ref="L41:M43"/>
    <mergeCell ref="N41:P43"/>
    <mergeCell ref="Q41:X41"/>
    <mergeCell ref="Q42:T43"/>
    <mergeCell ref="U42:X43"/>
    <mergeCell ref="N45:O45"/>
    <mergeCell ref="P45:Q45"/>
    <mergeCell ref="R45:S45"/>
    <mergeCell ref="T45:V45"/>
    <mergeCell ref="AF45:AH45"/>
    <mergeCell ref="AI45:AJ45"/>
    <mergeCell ref="ET43:EU43"/>
    <mergeCell ref="D44:E44"/>
    <mergeCell ref="F44:H44"/>
    <mergeCell ref="I44:K44"/>
    <mergeCell ref="L44:M44"/>
    <mergeCell ref="N44:P44"/>
    <mergeCell ref="Q44:T44"/>
    <mergeCell ref="U44:X44"/>
    <mergeCell ref="Y44:AB44"/>
    <mergeCell ref="AC44:AF44"/>
    <mergeCell ref="BU43:BV43"/>
    <mergeCell ref="CB43:CB47"/>
    <mergeCell ref="DM43:DQ43"/>
    <mergeCell ref="DR43:DT43"/>
    <mergeCell ref="DU43:DW43"/>
    <mergeCell ref="DX43:DZ43"/>
    <mergeCell ref="CE44:CG44"/>
    <mergeCell ref="CH44:CJ44"/>
    <mergeCell ref="CK44:CL44"/>
    <mergeCell ref="CM44:CO44"/>
    <mergeCell ref="EQ44:ES44"/>
    <mergeCell ref="ET44:EU44"/>
    <mergeCell ref="AK45:AL45"/>
    <mergeCell ref="AM45:AN45"/>
    <mergeCell ref="BB44:BD44"/>
    <mergeCell ref="BE44:BO44"/>
    <mergeCell ref="EI47:EU47"/>
    <mergeCell ref="D48:AQ48"/>
    <mergeCell ref="BE47:BI47"/>
    <mergeCell ref="BJ47:BV47"/>
    <mergeCell ref="CE47:CL47"/>
    <mergeCell ref="CM47:DZ47"/>
    <mergeCell ref="EA47:EC47"/>
    <mergeCell ref="ED47:EH47"/>
    <mergeCell ref="AO45:AQ45"/>
    <mergeCell ref="CC45:CD47"/>
    <mergeCell ref="CE45:EU45"/>
    <mergeCell ref="F46:M46"/>
    <mergeCell ref="N46:BV46"/>
    <mergeCell ref="CE46:CL46"/>
    <mergeCell ref="CM46:EU46"/>
    <mergeCell ref="F47:M47"/>
    <mergeCell ref="N47:BA47"/>
    <mergeCell ref="BB47:BD47"/>
    <mergeCell ref="AB45:AC45"/>
    <mergeCell ref="AD45:AE45"/>
  </mergeCells>
  <phoneticPr fontId="2"/>
  <printOptions verticalCentered="1"/>
  <pageMargins left="0" right="0" top="0" bottom="0" header="0" footer="0"/>
  <pageSetup paperSize="9" scale="62" orientation="landscape" errors="NA" verticalDpi="360" r:id="rId1"/>
  <headerFooter alignWithMargins="0"/>
  <drawing r:id="rId2"/>
</worksheet>
</file>

<file path=xl/worksheets/sheet1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dimension ref="A1:FB50"/>
  <sheetViews>
    <sheetView showGridLines="0" showZeros="0" zoomScale="70" zoomScaleNormal="70" workbookViewId="0">
      <selection activeCell="D16" sqref="D16:T16"/>
    </sheetView>
  </sheetViews>
  <sheetFormatPr defaultRowHeight="13.5"/>
  <cols>
    <col min="1" max="1" width="1" customWidth="1"/>
    <col min="2" max="3" width="2.75" customWidth="1"/>
    <col min="4" max="4" width="4" customWidth="1"/>
    <col min="5" max="6" width="0.875" customWidth="1"/>
    <col min="7" max="7" width="1.375" customWidth="1"/>
    <col min="8" max="8" width="2" customWidth="1"/>
    <col min="9" max="9" width="1.375" customWidth="1"/>
    <col min="10" max="10" width="1.125" customWidth="1"/>
    <col min="11" max="11" width="1.625" customWidth="1"/>
    <col min="12" max="12" width="3.25" customWidth="1"/>
    <col min="13" max="13" width="1.125" customWidth="1"/>
    <col min="14" max="14" width="2" customWidth="1"/>
    <col min="15" max="15" width="0.875" customWidth="1"/>
    <col min="16" max="16" width="1.75" customWidth="1"/>
    <col min="17" max="17" width="1" customWidth="1"/>
    <col min="18" max="18" width="1.75" customWidth="1"/>
    <col min="19" max="21" width="0.875" customWidth="1"/>
    <col min="22" max="23" width="1.5" customWidth="1"/>
    <col min="24" max="24" width="1.25" customWidth="1"/>
    <col min="25" max="25" width="1.125" customWidth="1"/>
    <col min="26" max="26" width="0.75" customWidth="1"/>
    <col min="27" max="27" width="1.375" customWidth="1"/>
    <col min="28" max="28" width="1.5" customWidth="1"/>
    <col min="29" max="29" width="1.25" customWidth="1"/>
    <col min="30" max="31" width="1.375" customWidth="1"/>
    <col min="32" max="33" width="0.875" customWidth="1"/>
    <col min="34" max="34" width="1.375" customWidth="1"/>
    <col min="35" max="35" width="1.625" customWidth="1"/>
    <col min="36" max="37" width="1.375" customWidth="1"/>
    <col min="38" max="38" width="1.25" customWidth="1"/>
    <col min="39" max="39" width="2" customWidth="1"/>
    <col min="40" max="42" width="0.875" customWidth="1"/>
    <col min="43" max="43" width="1" customWidth="1"/>
    <col min="44" max="44" width="2.125" customWidth="1"/>
    <col min="45" max="45" width="1.75" customWidth="1"/>
    <col min="46" max="46" width="1.375" customWidth="1"/>
    <col min="47" max="47" width="2.5" customWidth="1"/>
    <col min="48" max="48" width="1.125" customWidth="1"/>
    <col min="49" max="49" width="1.875" customWidth="1"/>
    <col min="50" max="50" width="1.75" customWidth="1"/>
    <col min="51" max="51" width="1.375" customWidth="1"/>
    <col min="52" max="52" width="2" customWidth="1"/>
    <col min="53" max="53" width="1.25" customWidth="1"/>
    <col min="54" max="54" width="1.125" customWidth="1"/>
    <col min="55" max="55" width="2.25" customWidth="1"/>
    <col min="56" max="56" width="1.5" customWidth="1"/>
    <col min="57" max="57" width="1.625" customWidth="1"/>
    <col min="58" max="58" width="1.25" customWidth="1"/>
    <col min="59" max="59" width="2" customWidth="1"/>
    <col min="60" max="60" width="2.75" customWidth="1"/>
    <col min="61" max="61" width="1.5" customWidth="1"/>
    <col min="62" max="62" width="1.625" customWidth="1"/>
    <col min="63" max="63" width="2.875" customWidth="1"/>
    <col min="64" max="64" width="0.875" customWidth="1"/>
    <col min="65" max="65" width="2" customWidth="1"/>
    <col min="66" max="66" width="1.625" customWidth="1"/>
    <col min="67" max="67" width="1.25" customWidth="1"/>
    <col min="68" max="68" width="2.625" customWidth="1"/>
    <col min="69" max="69" width="2.375" customWidth="1"/>
    <col min="70" max="70" width="1.125" customWidth="1"/>
    <col min="71" max="71" width="2.625" customWidth="1"/>
    <col min="72" max="72" width="1.125" customWidth="1"/>
    <col min="73" max="73" width="2" customWidth="1"/>
    <col min="74" max="74" width="3.25" customWidth="1"/>
    <col min="75" max="79" width="0.875" customWidth="1"/>
    <col min="80" max="80" width="2.625" customWidth="1"/>
    <col min="81" max="81" width="4" customWidth="1"/>
    <col min="82" max="83" width="0.875" customWidth="1"/>
    <col min="84" max="84" width="1.375" customWidth="1"/>
    <col min="85" max="85" width="2" customWidth="1"/>
    <col min="86" max="86" width="1.375" customWidth="1"/>
    <col min="87" max="87" width="1.125" customWidth="1"/>
    <col min="88" max="88" width="1.625" customWidth="1"/>
    <col min="89" max="89" width="3.25" customWidth="1"/>
    <col min="90" max="90" width="1.125" customWidth="1"/>
    <col min="91" max="91" width="2" customWidth="1"/>
    <col min="92" max="92" width="0.875" customWidth="1"/>
    <col min="93" max="93" width="1.75" customWidth="1"/>
    <col min="94" max="94" width="1" customWidth="1"/>
    <col min="95" max="95" width="1.75" customWidth="1"/>
    <col min="96" max="98" width="0.875" customWidth="1"/>
    <col min="99" max="100" width="1.5" customWidth="1"/>
    <col min="101" max="101" width="1.25" customWidth="1"/>
    <col min="102" max="102" width="1.125" customWidth="1"/>
    <col min="103" max="103" width="0.75" customWidth="1"/>
    <col min="104" max="104" width="1.375" customWidth="1"/>
    <col min="105" max="105" width="1.5" customWidth="1"/>
    <col min="106" max="106" width="1.25" customWidth="1"/>
    <col min="107" max="108" width="1.375" customWidth="1"/>
    <col min="109" max="110" width="0.875" customWidth="1"/>
    <col min="111" max="111" width="1.375" customWidth="1"/>
    <col min="112" max="112" width="1.625" customWidth="1"/>
    <col min="113" max="114" width="1.375" customWidth="1"/>
    <col min="115" max="115" width="1.25" customWidth="1"/>
    <col min="116" max="116" width="2" customWidth="1"/>
    <col min="117" max="119" width="0.875" customWidth="1"/>
    <col min="120" max="120" width="1" customWidth="1"/>
    <col min="121" max="121" width="2.125" customWidth="1"/>
    <col min="122" max="122" width="1.75" customWidth="1"/>
    <col min="123" max="123" width="1.375" customWidth="1"/>
    <col min="124" max="124" width="2.5" customWidth="1"/>
    <col min="125" max="125" width="1.125" customWidth="1"/>
    <col min="126" max="126" width="1.875" customWidth="1"/>
    <col min="127" max="127" width="1.75" customWidth="1"/>
    <col min="128" max="128" width="1.375" customWidth="1"/>
    <col min="129" max="129" width="2" customWidth="1"/>
    <col min="130" max="130" width="1.25" customWidth="1"/>
    <col min="131" max="131" width="1" customWidth="1"/>
    <col min="132" max="132" width="2.25" customWidth="1"/>
    <col min="133" max="133" width="1.5" customWidth="1"/>
    <col min="134" max="134" width="1.625" customWidth="1"/>
    <col min="135" max="135" width="1.25" customWidth="1"/>
    <col min="136" max="136" width="1.875" customWidth="1"/>
    <col min="137" max="137" width="2.75" customWidth="1"/>
    <col min="138" max="138" width="1.5" customWidth="1"/>
    <col min="139" max="139" width="1.625" customWidth="1"/>
    <col min="140" max="140" width="2.875" customWidth="1"/>
    <col min="141" max="141" width="0.875" customWidth="1"/>
    <col min="142" max="142" width="2" customWidth="1"/>
    <col min="143" max="143" width="1.625" customWidth="1"/>
    <col min="144" max="144" width="1.25" customWidth="1"/>
    <col min="145" max="145" width="2.625" customWidth="1"/>
    <col min="146" max="146" width="2.375" customWidth="1"/>
    <col min="147" max="147" width="1.125" customWidth="1"/>
    <col min="148" max="148" width="2.625" customWidth="1"/>
    <col min="149" max="149" width="1.125" customWidth="1"/>
    <col min="150" max="150" width="2" customWidth="1"/>
    <col min="151" max="151" width="3.25" customWidth="1"/>
    <col min="152" max="157" width="1" customWidth="1"/>
  </cols>
  <sheetData>
    <row r="1" spans="1:157" ht="9.75" customHeight="1">
      <c r="A1" s="2"/>
      <c r="B1" s="2"/>
      <c r="C1" s="2"/>
      <c r="D1" s="164" t="s">
        <v>30</v>
      </c>
      <c r="E1" s="112"/>
      <c r="F1" s="112"/>
      <c r="G1" s="112"/>
      <c r="H1" s="112"/>
      <c r="I1" s="112"/>
      <c r="J1" s="112"/>
      <c r="K1" s="112"/>
      <c r="L1" s="112"/>
      <c r="M1" s="112"/>
      <c r="N1" s="112"/>
      <c r="O1" s="112"/>
      <c r="P1" s="112"/>
      <c r="Q1" s="112"/>
      <c r="R1" s="112"/>
      <c r="S1" s="112"/>
      <c r="T1" s="112"/>
      <c r="U1" s="112"/>
      <c r="V1" s="112"/>
      <c r="W1" s="112"/>
      <c r="X1" s="112"/>
      <c r="Y1" s="112"/>
      <c r="Z1" s="112"/>
      <c r="AA1" s="112"/>
      <c r="AB1" s="112"/>
      <c r="AC1" s="112"/>
      <c r="AD1" s="112"/>
      <c r="AE1" s="112"/>
      <c r="AF1" s="112"/>
      <c r="AG1" s="112"/>
      <c r="AH1" s="112"/>
      <c r="AI1" s="112"/>
      <c r="AJ1" s="112"/>
      <c r="AK1" s="112"/>
      <c r="AL1" s="112"/>
      <c r="AM1" s="112"/>
      <c r="AN1" s="112"/>
      <c r="AO1" s="112"/>
      <c r="AP1" s="112"/>
      <c r="AQ1" s="164" t="s">
        <v>72</v>
      </c>
      <c r="AR1" s="112"/>
      <c r="AS1" s="112"/>
      <c r="AT1" s="112"/>
      <c r="AU1" s="112"/>
      <c r="AV1" s="112"/>
      <c r="AW1" s="112"/>
      <c r="AX1" s="112"/>
      <c r="AY1" s="112"/>
      <c r="AZ1" s="112"/>
      <c r="BA1" s="112"/>
      <c r="BB1" s="113"/>
      <c r="BC1" s="163" t="s">
        <v>71</v>
      </c>
      <c r="BD1" s="112"/>
      <c r="BE1" s="112"/>
      <c r="BF1" s="112"/>
      <c r="BG1" s="112"/>
      <c r="BH1" s="112"/>
      <c r="BI1" s="112"/>
      <c r="BJ1" s="112"/>
      <c r="BK1" s="112"/>
      <c r="BL1" s="113"/>
      <c r="BM1" s="163" t="s">
        <v>30</v>
      </c>
      <c r="BN1" s="107"/>
      <c r="BO1" s="107"/>
      <c r="BP1" s="107"/>
      <c r="BQ1" s="107"/>
      <c r="BR1" s="107"/>
      <c r="BS1" s="107"/>
      <c r="BT1" s="107"/>
      <c r="BU1" s="107"/>
      <c r="BV1" s="108"/>
      <c r="BW1" s="2"/>
      <c r="BX1" s="2"/>
      <c r="BY1" s="2"/>
      <c r="BZ1" s="2"/>
      <c r="CA1" s="2"/>
      <c r="CB1" s="2"/>
      <c r="CC1" s="2"/>
      <c r="CD1" s="2"/>
      <c r="CE1" s="2"/>
      <c r="CF1" s="2"/>
      <c r="CG1" s="56"/>
      <c r="CH1" s="56"/>
      <c r="CI1" s="56"/>
      <c r="CJ1" s="56"/>
      <c r="CK1" s="56"/>
      <c r="CL1" s="56"/>
      <c r="CM1" s="56"/>
      <c r="CN1" s="56"/>
      <c r="CO1" s="56"/>
      <c r="CP1" s="428" t="s">
        <v>127</v>
      </c>
      <c r="CQ1" s="428"/>
      <c r="CR1" s="428"/>
      <c r="CS1" s="428"/>
      <c r="CT1" s="428"/>
      <c r="CU1" s="428"/>
      <c r="CV1" s="428"/>
      <c r="CW1" s="428">
        <f>'1a'!CW1</f>
        <v>4</v>
      </c>
      <c r="CX1" s="428"/>
      <c r="CY1" s="428"/>
      <c r="CZ1" s="428"/>
      <c r="DA1" s="428"/>
      <c r="DB1" s="428" t="s">
        <v>33</v>
      </c>
      <c r="DC1" s="428"/>
      <c r="DD1" s="428"/>
      <c r="DE1" s="428"/>
      <c r="DF1" s="428"/>
      <c r="DG1" s="428"/>
      <c r="DH1" s="428"/>
      <c r="DI1" s="428"/>
      <c r="DJ1" s="430" t="s">
        <v>104</v>
      </c>
      <c r="DK1" s="430"/>
      <c r="DL1" s="430"/>
      <c r="DM1" s="430"/>
      <c r="DN1" s="430"/>
      <c r="DO1" s="430"/>
      <c r="DP1" s="430"/>
      <c r="DQ1" s="430"/>
      <c r="DR1" s="430"/>
      <c r="DS1" s="430"/>
      <c r="DT1" s="430"/>
      <c r="DU1" s="430"/>
      <c r="DV1" s="430"/>
      <c r="DW1" s="430"/>
      <c r="DX1" s="430"/>
      <c r="DY1" s="430"/>
      <c r="DZ1" s="430"/>
      <c r="EA1" s="430"/>
      <c r="EB1" s="430"/>
      <c r="EC1" s="430"/>
      <c r="ED1" s="430"/>
      <c r="EE1" s="430"/>
      <c r="EF1" s="430"/>
      <c r="EG1" s="430"/>
      <c r="EH1" s="430"/>
      <c r="EI1" s="56"/>
      <c r="EJ1" s="56"/>
      <c r="EK1" s="56"/>
      <c r="EL1" s="56"/>
      <c r="EM1" s="56"/>
      <c r="EN1" s="56"/>
      <c r="EO1" s="56"/>
      <c r="EP1" s="2"/>
      <c r="EQ1" s="2"/>
      <c r="ER1" s="2"/>
      <c r="ES1" s="2"/>
      <c r="ET1" s="2"/>
      <c r="EU1" s="2"/>
      <c r="EW1" s="2"/>
      <c r="EX1" s="2"/>
      <c r="EY1" s="2"/>
      <c r="EZ1" s="2"/>
      <c r="FA1" s="2"/>
    </row>
    <row r="2" spans="1:157" ht="20.25" customHeight="1">
      <c r="A2" s="2"/>
      <c r="B2" s="2"/>
      <c r="C2" s="74"/>
      <c r="D2" s="98"/>
      <c r="E2" s="99"/>
      <c r="F2" s="99"/>
      <c r="G2" s="99"/>
      <c r="H2" s="99"/>
      <c r="I2" s="99"/>
      <c r="J2" s="99"/>
      <c r="K2" s="99"/>
      <c r="L2" s="99"/>
      <c r="M2" s="99"/>
      <c r="N2" s="99"/>
      <c r="O2" s="99"/>
      <c r="P2" s="99"/>
      <c r="Q2" s="100"/>
      <c r="R2" s="100"/>
      <c r="S2" s="100"/>
      <c r="T2" s="100"/>
      <c r="U2" s="100"/>
      <c r="V2" s="100"/>
      <c r="W2" s="100"/>
      <c r="X2" s="101"/>
      <c r="Y2" s="102"/>
      <c r="Z2" s="102"/>
      <c r="AA2" s="102"/>
      <c r="AB2" s="102"/>
      <c r="AC2" s="100"/>
      <c r="AD2" s="100"/>
      <c r="AE2" s="100"/>
      <c r="AF2" s="100"/>
      <c r="AG2" s="100"/>
      <c r="AH2" s="100"/>
      <c r="AI2" s="100"/>
      <c r="AJ2" s="100"/>
      <c r="AK2" s="103"/>
      <c r="AL2" s="104"/>
      <c r="AM2" s="104"/>
      <c r="AN2" s="104"/>
      <c r="AO2" s="104"/>
      <c r="AP2" s="104"/>
      <c r="AQ2" s="109"/>
      <c r="AR2" s="104"/>
      <c r="AS2" s="104"/>
      <c r="AT2" s="104"/>
      <c r="AU2" s="104"/>
      <c r="AV2" s="104"/>
      <c r="AW2" s="104"/>
      <c r="AX2" s="104"/>
      <c r="AY2" s="104"/>
      <c r="AZ2" s="104"/>
      <c r="BA2" s="104"/>
      <c r="BB2" s="110"/>
      <c r="BC2" s="104"/>
      <c r="BD2" s="104"/>
      <c r="BE2" s="104"/>
      <c r="BF2" s="104"/>
      <c r="BG2" s="104"/>
      <c r="BH2" s="104"/>
      <c r="BI2" s="99"/>
      <c r="BJ2" s="99"/>
      <c r="BK2" s="99"/>
      <c r="BL2" s="111"/>
      <c r="BM2" s="105"/>
      <c r="BN2" s="105"/>
      <c r="BO2" s="105"/>
      <c r="BP2" s="105"/>
      <c r="BQ2" s="99"/>
      <c r="BR2" s="99"/>
      <c r="BS2" s="99"/>
      <c r="BT2" s="99"/>
      <c r="BU2" s="99"/>
      <c r="BV2" s="106">
        <f>COUNTIF(BM2,"&gt;0")+COUNTIF(BN2,"&gt;0")+COUNTIF(BO2,"&gt;0")+COUNTIF(BP2,"&gt;0")</f>
        <v>0</v>
      </c>
      <c r="BW2" s="70"/>
      <c r="BX2" s="35"/>
      <c r="BY2" s="35"/>
      <c r="BZ2" s="35"/>
      <c r="CA2" s="35"/>
      <c r="CB2" s="35"/>
      <c r="CC2" s="69"/>
      <c r="CD2" s="70"/>
      <c r="CE2" s="70"/>
      <c r="CF2" s="70"/>
      <c r="CG2" s="70"/>
      <c r="CH2" s="70"/>
      <c r="CI2" s="70"/>
      <c r="CJ2" s="70"/>
      <c r="CK2" s="70"/>
      <c r="CL2" s="70"/>
      <c r="CM2" s="70"/>
      <c r="CN2" s="70"/>
      <c r="CO2" s="70"/>
      <c r="CP2" s="429"/>
      <c r="CQ2" s="429"/>
      <c r="CR2" s="429"/>
      <c r="CS2" s="429"/>
      <c r="CT2" s="429"/>
      <c r="CU2" s="429"/>
      <c r="CV2" s="429"/>
      <c r="CW2" s="429"/>
      <c r="CX2" s="429"/>
      <c r="CY2" s="429"/>
      <c r="CZ2" s="429"/>
      <c r="DA2" s="429"/>
      <c r="DB2" s="429"/>
      <c r="DC2" s="429"/>
      <c r="DD2" s="429"/>
      <c r="DE2" s="429"/>
      <c r="DF2" s="429"/>
      <c r="DG2" s="429"/>
      <c r="DH2" s="429"/>
      <c r="DI2" s="429"/>
      <c r="DJ2" s="431"/>
      <c r="DK2" s="431"/>
      <c r="DL2" s="431"/>
      <c r="DM2" s="431"/>
      <c r="DN2" s="431"/>
      <c r="DO2" s="431"/>
      <c r="DP2" s="431"/>
      <c r="DQ2" s="431"/>
      <c r="DR2" s="431"/>
      <c r="DS2" s="431"/>
      <c r="DT2" s="431"/>
      <c r="DU2" s="431"/>
      <c r="DV2" s="431"/>
      <c r="DW2" s="431"/>
      <c r="DX2" s="431"/>
      <c r="DY2" s="431"/>
      <c r="DZ2" s="431"/>
      <c r="EA2" s="431"/>
      <c r="EB2" s="431"/>
      <c r="EC2" s="431"/>
      <c r="ED2" s="431"/>
      <c r="EE2" s="431"/>
      <c r="EF2" s="431"/>
      <c r="EG2" s="431"/>
      <c r="EH2" s="431"/>
      <c r="EI2" s="70"/>
      <c r="EJ2" s="70"/>
      <c r="EK2" s="70"/>
      <c r="EL2" s="71"/>
      <c r="EM2" s="71"/>
      <c r="EN2" s="71"/>
      <c r="EO2" s="71"/>
      <c r="EP2" s="70"/>
      <c r="EQ2" s="36"/>
      <c r="ER2" s="36"/>
      <c r="ES2" s="36"/>
      <c r="ET2" s="36"/>
      <c r="EU2" s="36"/>
      <c r="EW2" s="2"/>
      <c r="EX2" s="2"/>
      <c r="EY2" s="2"/>
      <c r="EZ2" s="2"/>
      <c r="FA2" s="2"/>
    </row>
    <row r="3" spans="1:157" ht="21" customHeight="1" thickBot="1">
      <c r="A3" s="2"/>
      <c r="B3" s="2"/>
      <c r="C3" s="461" t="s">
        <v>70</v>
      </c>
      <c r="D3" s="462" t="s">
        <v>93</v>
      </c>
      <c r="E3" s="412"/>
      <c r="F3" s="412"/>
      <c r="G3" s="465" t="s">
        <v>89</v>
      </c>
      <c r="H3" s="466"/>
      <c r="I3" s="466"/>
      <c r="J3" s="466"/>
      <c r="K3" s="467"/>
      <c r="L3" s="145"/>
      <c r="M3" s="145"/>
      <c r="N3" s="134"/>
      <c r="O3" s="134"/>
      <c r="P3" s="134"/>
      <c r="Q3" s="134"/>
      <c r="R3" s="134"/>
      <c r="S3" s="134"/>
      <c r="T3" s="134"/>
      <c r="U3" s="134"/>
      <c r="V3" s="134"/>
      <c r="W3" s="134"/>
      <c r="X3" s="134"/>
      <c r="Y3" s="134"/>
      <c r="Z3" s="134"/>
      <c r="AA3" s="134"/>
      <c r="AB3" s="134"/>
      <c r="AC3" s="134"/>
      <c r="AD3" s="134"/>
      <c r="AE3" s="134"/>
      <c r="AF3" s="134"/>
      <c r="AG3" s="134"/>
      <c r="AH3" s="134"/>
      <c r="AI3" s="134"/>
      <c r="AJ3" s="134"/>
      <c r="AK3" s="134"/>
      <c r="AL3" s="134"/>
      <c r="AM3" s="134"/>
      <c r="AN3" s="134"/>
      <c r="AO3" s="134"/>
      <c r="AP3" s="134"/>
      <c r="AQ3" s="134"/>
      <c r="AR3" s="134"/>
      <c r="AS3" s="134"/>
      <c r="AT3" s="134"/>
      <c r="AU3" s="134"/>
      <c r="AV3" s="134"/>
      <c r="AW3" s="453" t="s">
        <v>31</v>
      </c>
      <c r="AX3" s="454"/>
      <c r="AY3" s="454"/>
      <c r="AZ3" s="454"/>
      <c r="BA3" s="454"/>
      <c r="BB3" s="454"/>
      <c r="BC3" s="455"/>
      <c r="BD3" s="468">
        <f>'[1]10'!$AV$2</f>
        <v>0</v>
      </c>
      <c r="BE3" s="468"/>
      <c r="BF3" s="468"/>
      <c r="BG3" s="468"/>
      <c r="BH3" s="468"/>
      <c r="BI3" s="468"/>
      <c r="BJ3" s="468"/>
      <c r="BK3" s="468"/>
      <c r="BL3" s="468"/>
      <c r="BM3" s="468"/>
      <c r="BN3" s="468"/>
      <c r="BO3" s="468"/>
      <c r="BP3" s="468"/>
      <c r="BQ3" s="468"/>
      <c r="BR3" s="468"/>
      <c r="BS3" s="468"/>
      <c r="BT3" s="468"/>
      <c r="BU3" s="468"/>
      <c r="BV3" s="469"/>
      <c r="BW3" s="28"/>
      <c r="BX3" s="3"/>
      <c r="BY3" s="3"/>
      <c r="BZ3" s="3"/>
      <c r="CA3" s="3"/>
      <c r="CB3" s="37"/>
      <c r="CC3" s="399" t="s">
        <v>93</v>
      </c>
      <c r="CD3" s="400"/>
      <c r="CE3" s="400"/>
      <c r="CF3" s="525" t="s">
        <v>100</v>
      </c>
      <c r="CG3" s="526"/>
      <c r="CH3" s="153"/>
      <c r="CI3" s="154"/>
      <c r="CJ3" s="154"/>
      <c r="CK3" s="154"/>
      <c r="CL3" s="154"/>
      <c r="CM3" s="154"/>
      <c r="CN3" s="154"/>
      <c r="CO3" s="154"/>
      <c r="CP3" s="154"/>
      <c r="CQ3" s="154"/>
      <c r="CR3" s="154"/>
      <c r="CS3" s="154"/>
      <c r="CT3" s="154"/>
      <c r="CU3" s="154"/>
      <c r="CV3" s="154"/>
      <c r="CW3" s="154"/>
      <c r="CX3" s="154"/>
      <c r="CY3" s="154"/>
      <c r="CZ3" s="154"/>
      <c r="DA3" s="154"/>
      <c r="DB3" s="154"/>
      <c r="DC3" s="154"/>
      <c r="DD3" s="154"/>
      <c r="DE3" s="154"/>
      <c r="DF3" s="154"/>
      <c r="DG3" s="154"/>
      <c r="DH3" s="154"/>
      <c r="DI3" s="154"/>
      <c r="DJ3" s="154"/>
      <c r="DK3" s="154"/>
      <c r="DL3" s="154"/>
      <c r="DM3" s="154"/>
      <c r="DN3" s="154"/>
      <c r="DO3" s="154"/>
      <c r="DP3" s="154"/>
      <c r="DQ3" s="154"/>
      <c r="DR3" s="154"/>
      <c r="DS3" s="154"/>
      <c r="DT3" s="154"/>
      <c r="DU3" s="155"/>
      <c r="DV3" s="529" t="s">
        <v>31</v>
      </c>
      <c r="DW3" s="529"/>
      <c r="DX3" s="529"/>
      <c r="DY3" s="529"/>
      <c r="DZ3" s="529"/>
      <c r="EA3" s="529"/>
      <c r="EB3" s="530"/>
      <c r="EC3" s="436">
        <f>BD3</f>
        <v>0</v>
      </c>
      <c r="ED3" s="436"/>
      <c r="EE3" s="436"/>
      <c r="EF3" s="436"/>
      <c r="EG3" s="436"/>
      <c r="EH3" s="436"/>
      <c r="EI3" s="436"/>
      <c r="EJ3" s="436"/>
      <c r="EK3" s="436"/>
      <c r="EL3" s="436"/>
      <c r="EM3" s="436"/>
      <c r="EN3" s="436"/>
      <c r="EO3" s="436"/>
      <c r="EP3" s="436"/>
      <c r="EQ3" s="436"/>
      <c r="ER3" s="436"/>
      <c r="ES3" s="436"/>
      <c r="ET3" s="436"/>
      <c r="EU3" s="437"/>
      <c r="EW3" s="2"/>
      <c r="EX3" s="2"/>
      <c r="EY3" s="2"/>
      <c r="EZ3" s="2"/>
      <c r="FA3" s="2"/>
    </row>
    <row r="4" spans="1:157" ht="20.25" customHeight="1" thickBot="1">
      <c r="A4" s="2"/>
      <c r="B4" s="2"/>
      <c r="C4" s="461"/>
      <c r="D4" s="463"/>
      <c r="E4" s="464"/>
      <c r="F4" s="464"/>
      <c r="G4" s="445" t="s">
        <v>94</v>
      </c>
      <c r="H4" s="446"/>
      <c r="I4" s="449" t="str">
        <f>'[1]10'!$M$3</f>
        <v/>
      </c>
      <c r="J4" s="450"/>
      <c r="K4" s="450"/>
      <c r="L4" s="450"/>
      <c r="M4" s="450"/>
      <c r="N4" s="450"/>
      <c r="O4" s="450"/>
      <c r="P4" s="450"/>
      <c r="Q4" s="450"/>
      <c r="R4" s="450"/>
      <c r="S4" s="450"/>
      <c r="T4" s="450"/>
      <c r="U4" s="450"/>
      <c r="V4" s="450"/>
      <c r="W4" s="450"/>
      <c r="X4" s="450"/>
      <c r="Y4" s="450"/>
      <c r="Z4" s="450"/>
      <c r="AA4" s="450"/>
      <c r="AB4" s="450"/>
      <c r="AC4" s="450"/>
      <c r="AD4" s="450"/>
      <c r="AE4" s="450"/>
      <c r="AF4" s="450"/>
      <c r="AG4" s="450"/>
      <c r="AH4" s="450"/>
      <c r="AI4" s="450"/>
      <c r="AJ4" s="450"/>
      <c r="AK4" s="450"/>
      <c r="AL4" s="450"/>
      <c r="AM4" s="450"/>
      <c r="AN4" s="450"/>
      <c r="AO4" s="450"/>
      <c r="AP4" s="450"/>
      <c r="AQ4" s="450"/>
      <c r="AR4" s="450"/>
      <c r="AS4" s="450"/>
      <c r="AT4" s="450"/>
      <c r="AU4" s="450"/>
      <c r="AV4" s="450"/>
      <c r="AW4" s="453" t="s">
        <v>39</v>
      </c>
      <c r="AX4" s="454"/>
      <c r="AY4" s="454"/>
      <c r="AZ4" s="454"/>
      <c r="BA4" s="454"/>
      <c r="BB4" s="454"/>
      <c r="BC4" s="455"/>
      <c r="BD4" s="456" t="str">
        <f>IF(BV7&lt;=0,"",IF((LEN(BV7)-11&lt;=0),"0",MID(BV7,LEN(BV7)-11,1)))</f>
        <v/>
      </c>
      <c r="BE4" s="457"/>
      <c r="BF4" s="458" t="str">
        <f>IF(BV7&lt;=0,"",IF((LEN(BV7)-10&lt;=0),"0",MID(BV7,LEN(BV7)-10,1)))</f>
        <v/>
      </c>
      <c r="BG4" s="458"/>
      <c r="BH4" s="161" t="str">
        <f>IF(BV7&lt;=0,"",IF((LEN(BV7)-9&lt;=0),"0",MID(BV7,LEN(BV7)-9,1)))</f>
        <v/>
      </c>
      <c r="BI4" s="457" t="str">
        <f>IF(BV7&lt;=0,"",IF((LEN(BV7)-8&lt;=0),"0",MID(BV7,LEN(BV7)-8,1)))</f>
        <v/>
      </c>
      <c r="BJ4" s="457"/>
      <c r="BK4" s="160" t="str">
        <f>IF(BV7&lt;=0,"",IF((LEN(BV7)-7&lt;=0),"0",MID(BV7,LEN(BV7)-7,1)))</f>
        <v/>
      </c>
      <c r="BL4" s="458" t="str">
        <f>IF(BV7&lt;=0,"",IF((LEN(BV7)-6&lt;=0),"0",MID(BV7,LEN(BV7)-6,1)))</f>
        <v/>
      </c>
      <c r="BM4" s="458"/>
      <c r="BN4" s="458" t="str">
        <f>IF(BV7&lt;=0,"",IF((LEN(BV7)-5&lt;=0),"0",MID(BV7,LEN(BV7)-5,1)))</f>
        <v/>
      </c>
      <c r="BO4" s="458"/>
      <c r="BP4" s="87" t="str">
        <f>IF(BV7&lt;=0,"",IF((LEN(BV7)-4&lt;=0),"0",MID(BV7,LEN(BV7)-4,1)))</f>
        <v/>
      </c>
      <c r="BQ4" s="457" t="str">
        <f>IF(BV7&lt;=0,"",IF((LEN(BV7)-3&lt;=0),"0",MID(BV7,LEN(BV7)-3,1)))</f>
        <v/>
      </c>
      <c r="BR4" s="457"/>
      <c r="BS4" s="161" t="str">
        <f>IF(BV7&lt;=0,"",IF((LEN(BV7)-2&lt;=0),"0",MID(BV7,LEN(BV7)-2,1)))</f>
        <v/>
      </c>
      <c r="BT4" s="458" t="str">
        <f>IF(BV7&lt;=0,"",IF((LEN(BV7)-1&lt;=0),"0",MID(BV7,LEN(BV7)-1,1)))</f>
        <v/>
      </c>
      <c r="BU4" s="458"/>
      <c r="BV4" s="87" t="str">
        <f>IF(BV7&lt;&gt;0,RIGHT(BV7,1),"")</f>
        <v/>
      </c>
      <c r="BW4" s="28"/>
      <c r="BX4" s="3"/>
      <c r="BY4" s="3"/>
      <c r="BZ4" s="3"/>
      <c r="CA4" s="3"/>
      <c r="CB4" s="37"/>
      <c r="CC4" s="384"/>
      <c r="CD4" s="385"/>
      <c r="CE4" s="385"/>
      <c r="CF4" s="527"/>
      <c r="CG4" s="528"/>
      <c r="CH4" s="533" t="str">
        <f>I4</f>
        <v/>
      </c>
      <c r="CI4" s="450"/>
      <c r="CJ4" s="450"/>
      <c r="CK4" s="450"/>
      <c r="CL4" s="450"/>
      <c r="CM4" s="450"/>
      <c r="CN4" s="450"/>
      <c r="CO4" s="450"/>
      <c r="CP4" s="450"/>
      <c r="CQ4" s="450"/>
      <c r="CR4" s="450"/>
      <c r="CS4" s="450"/>
      <c r="CT4" s="450"/>
      <c r="CU4" s="450"/>
      <c r="CV4" s="450"/>
      <c r="CW4" s="450"/>
      <c r="CX4" s="450"/>
      <c r="CY4" s="450"/>
      <c r="CZ4" s="450"/>
      <c r="DA4" s="450"/>
      <c r="DB4" s="450"/>
      <c r="DC4" s="450"/>
      <c r="DD4" s="450"/>
      <c r="DE4" s="450"/>
      <c r="DF4" s="450"/>
      <c r="DG4" s="450"/>
      <c r="DH4" s="450"/>
      <c r="DI4" s="450"/>
      <c r="DJ4" s="450"/>
      <c r="DK4" s="450"/>
      <c r="DL4" s="450"/>
      <c r="DM4" s="450"/>
      <c r="DN4" s="450"/>
      <c r="DO4" s="450"/>
      <c r="DP4" s="450"/>
      <c r="DQ4" s="450"/>
      <c r="DR4" s="450"/>
      <c r="DS4" s="450"/>
      <c r="DT4" s="450"/>
      <c r="DU4" s="534"/>
      <c r="DV4" s="536" t="s">
        <v>39</v>
      </c>
      <c r="DW4" s="537"/>
      <c r="DX4" s="537"/>
      <c r="DY4" s="537"/>
      <c r="DZ4" s="537"/>
      <c r="EA4" s="537"/>
      <c r="EB4" s="538"/>
      <c r="EC4" s="539" t="str">
        <f>BD4</f>
        <v/>
      </c>
      <c r="ED4" s="442"/>
      <c r="EE4" s="443" t="str">
        <f>BF4</f>
        <v/>
      </c>
      <c r="EF4" s="444"/>
      <c r="EG4" s="58" t="str">
        <f>BH4</f>
        <v/>
      </c>
      <c r="EH4" s="442" t="str">
        <f>BI4</f>
        <v/>
      </c>
      <c r="EI4" s="442"/>
      <c r="EJ4" s="159" t="str">
        <f>BK4</f>
        <v/>
      </c>
      <c r="EK4" s="443" t="str">
        <f>BL4</f>
        <v/>
      </c>
      <c r="EL4" s="444"/>
      <c r="EM4" s="443" t="str">
        <f>BN4</f>
        <v/>
      </c>
      <c r="EN4" s="444"/>
      <c r="EO4" s="59" t="str">
        <f>BP4</f>
        <v/>
      </c>
      <c r="EP4" s="442" t="str">
        <f>BQ4</f>
        <v/>
      </c>
      <c r="EQ4" s="442"/>
      <c r="ER4" s="58" t="str">
        <f>BS4</f>
        <v/>
      </c>
      <c r="ES4" s="443" t="str">
        <f>BT4</f>
        <v/>
      </c>
      <c r="ET4" s="444"/>
      <c r="EU4" s="59" t="str">
        <f>BV4</f>
        <v/>
      </c>
      <c r="EW4" s="2"/>
      <c r="EX4" s="2"/>
      <c r="EY4" s="2"/>
      <c r="EZ4" s="2"/>
      <c r="FA4" s="2"/>
    </row>
    <row r="5" spans="1:157" ht="20.25" customHeight="1" thickBot="1">
      <c r="A5" s="2"/>
      <c r="B5" s="2"/>
      <c r="C5" s="461"/>
      <c r="D5" s="463"/>
      <c r="E5" s="464"/>
      <c r="F5" s="464"/>
      <c r="G5" s="445"/>
      <c r="H5" s="446"/>
      <c r="I5" s="449"/>
      <c r="J5" s="450"/>
      <c r="K5" s="450"/>
      <c r="L5" s="450"/>
      <c r="M5" s="450"/>
      <c r="N5" s="450"/>
      <c r="O5" s="450"/>
      <c r="P5" s="450"/>
      <c r="Q5" s="450"/>
      <c r="R5" s="450"/>
      <c r="S5" s="450"/>
      <c r="T5" s="450"/>
      <c r="U5" s="450"/>
      <c r="V5" s="450"/>
      <c r="W5" s="450"/>
      <c r="X5" s="450"/>
      <c r="Y5" s="450"/>
      <c r="Z5" s="450"/>
      <c r="AA5" s="450"/>
      <c r="AB5" s="450"/>
      <c r="AC5" s="450"/>
      <c r="AD5" s="450"/>
      <c r="AE5" s="450"/>
      <c r="AF5" s="450"/>
      <c r="AG5" s="450"/>
      <c r="AH5" s="450"/>
      <c r="AI5" s="450"/>
      <c r="AJ5" s="450"/>
      <c r="AK5" s="450"/>
      <c r="AL5" s="450"/>
      <c r="AM5" s="450"/>
      <c r="AN5" s="450"/>
      <c r="AO5" s="450"/>
      <c r="AP5" s="450"/>
      <c r="AQ5" s="450"/>
      <c r="AR5" s="450"/>
      <c r="AS5" s="450"/>
      <c r="AT5" s="450"/>
      <c r="AU5" s="450"/>
      <c r="AV5" s="450"/>
      <c r="AW5" s="540" t="s">
        <v>41</v>
      </c>
      <c r="AX5" s="541"/>
      <c r="AY5" s="541"/>
      <c r="AZ5" s="541"/>
      <c r="BA5" s="541"/>
      <c r="BB5" s="541"/>
      <c r="BC5" s="542"/>
      <c r="BD5" s="543">
        <f>'[1]10'!$J$2</f>
        <v>0</v>
      </c>
      <c r="BE5" s="543"/>
      <c r="BF5" s="543"/>
      <c r="BG5" s="543"/>
      <c r="BH5" s="543"/>
      <c r="BI5" s="543"/>
      <c r="BJ5" s="543"/>
      <c r="BK5" s="543"/>
      <c r="BL5" s="543"/>
      <c r="BM5" s="543"/>
      <c r="BN5" s="543"/>
      <c r="BO5" s="543"/>
      <c r="BP5" s="543"/>
      <c r="BQ5" s="543"/>
      <c r="BR5" s="543"/>
      <c r="BS5" s="543"/>
      <c r="BT5" s="543"/>
      <c r="BU5" s="543"/>
      <c r="BV5" s="544"/>
      <c r="BW5" s="28"/>
      <c r="BX5" s="3"/>
      <c r="BY5" s="3"/>
      <c r="BZ5" s="3"/>
      <c r="CA5" s="3"/>
      <c r="CB5" s="37"/>
      <c r="CC5" s="384"/>
      <c r="CD5" s="385"/>
      <c r="CE5" s="385"/>
      <c r="CF5" s="527"/>
      <c r="CG5" s="528"/>
      <c r="CH5" s="533"/>
      <c r="CI5" s="450"/>
      <c r="CJ5" s="450"/>
      <c r="CK5" s="450"/>
      <c r="CL5" s="450"/>
      <c r="CM5" s="450"/>
      <c r="CN5" s="450"/>
      <c r="CO5" s="450"/>
      <c r="CP5" s="450"/>
      <c r="CQ5" s="450"/>
      <c r="CR5" s="450"/>
      <c r="CS5" s="450"/>
      <c r="CT5" s="450"/>
      <c r="CU5" s="450"/>
      <c r="CV5" s="450"/>
      <c r="CW5" s="450"/>
      <c r="CX5" s="450"/>
      <c r="CY5" s="450"/>
      <c r="CZ5" s="450"/>
      <c r="DA5" s="450"/>
      <c r="DB5" s="450"/>
      <c r="DC5" s="450"/>
      <c r="DD5" s="450"/>
      <c r="DE5" s="450"/>
      <c r="DF5" s="450"/>
      <c r="DG5" s="450"/>
      <c r="DH5" s="450"/>
      <c r="DI5" s="450"/>
      <c r="DJ5" s="450"/>
      <c r="DK5" s="450"/>
      <c r="DL5" s="450"/>
      <c r="DM5" s="450"/>
      <c r="DN5" s="450"/>
      <c r="DO5" s="450"/>
      <c r="DP5" s="450"/>
      <c r="DQ5" s="450"/>
      <c r="DR5" s="450"/>
      <c r="DS5" s="450"/>
      <c r="DT5" s="450"/>
      <c r="DU5" s="534"/>
      <c r="DV5" s="545" t="s">
        <v>41</v>
      </c>
      <c r="DW5" s="545"/>
      <c r="DX5" s="545"/>
      <c r="DY5" s="545"/>
      <c r="DZ5" s="545"/>
      <c r="EA5" s="545"/>
      <c r="EB5" s="546"/>
      <c r="EC5" s="531">
        <f>BD5</f>
        <v>0</v>
      </c>
      <c r="ED5" s="531"/>
      <c r="EE5" s="531"/>
      <c r="EF5" s="531"/>
      <c r="EG5" s="531"/>
      <c r="EH5" s="531"/>
      <c r="EI5" s="531"/>
      <c r="EJ5" s="531"/>
      <c r="EK5" s="531"/>
      <c r="EL5" s="531"/>
      <c r="EM5" s="531"/>
      <c r="EN5" s="531"/>
      <c r="EO5" s="531"/>
      <c r="EP5" s="531"/>
      <c r="EQ5" s="531"/>
      <c r="ER5" s="531"/>
      <c r="ES5" s="531"/>
      <c r="ET5" s="531"/>
      <c r="EU5" s="532"/>
      <c r="EW5" s="2"/>
      <c r="EX5" s="2"/>
      <c r="EY5" s="2"/>
      <c r="EZ5" s="2"/>
      <c r="FA5" s="2"/>
    </row>
    <row r="6" spans="1:157" ht="18" customHeight="1" thickBot="1">
      <c r="A6" s="2"/>
      <c r="B6" s="2"/>
      <c r="C6" s="461"/>
      <c r="D6" s="463"/>
      <c r="E6" s="464"/>
      <c r="F6" s="464"/>
      <c r="G6" s="445"/>
      <c r="H6" s="446"/>
      <c r="I6" s="449"/>
      <c r="J6" s="450"/>
      <c r="K6" s="450"/>
      <c r="L6" s="450"/>
      <c r="M6" s="450"/>
      <c r="N6" s="450"/>
      <c r="O6" s="450"/>
      <c r="P6" s="450"/>
      <c r="Q6" s="450"/>
      <c r="R6" s="450"/>
      <c r="S6" s="450"/>
      <c r="T6" s="450"/>
      <c r="U6" s="450"/>
      <c r="V6" s="450"/>
      <c r="W6" s="450"/>
      <c r="X6" s="450"/>
      <c r="Y6" s="450"/>
      <c r="Z6" s="450"/>
      <c r="AA6" s="450"/>
      <c r="AB6" s="450"/>
      <c r="AC6" s="450"/>
      <c r="AD6" s="450"/>
      <c r="AE6" s="450"/>
      <c r="AF6" s="450"/>
      <c r="AG6" s="450"/>
      <c r="AH6" s="450"/>
      <c r="AI6" s="450"/>
      <c r="AJ6" s="450"/>
      <c r="AK6" s="450"/>
      <c r="AL6" s="450"/>
      <c r="AM6" s="450"/>
      <c r="AN6" s="450"/>
      <c r="AO6" s="450"/>
      <c r="AP6" s="450"/>
      <c r="AQ6" s="450"/>
      <c r="AR6" s="450"/>
      <c r="AS6" s="450"/>
      <c r="AT6" s="450"/>
      <c r="AU6" s="450"/>
      <c r="AV6" s="450"/>
      <c r="AW6" s="477" t="s">
        <v>40</v>
      </c>
      <c r="AX6" s="478"/>
      <c r="AY6" s="481" t="s">
        <v>32</v>
      </c>
      <c r="AZ6" s="482"/>
      <c r="BA6" s="482"/>
      <c r="BB6" s="482"/>
      <c r="BC6" s="482"/>
      <c r="BD6" s="459" t="str">
        <f>'[1]10'!$AH$2</f>
        <v/>
      </c>
      <c r="BE6" s="459"/>
      <c r="BF6" s="459"/>
      <c r="BG6" s="459"/>
      <c r="BH6" s="459"/>
      <c r="BI6" s="459"/>
      <c r="BJ6" s="459"/>
      <c r="BK6" s="459"/>
      <c r="BL6" s="459"/>
      <c r="BM6" s="459"/>
      <c r="BN6" s="459"/>
      <c r="BO6" s="459"/>
      <c r="BP6" s="459"/>
      <c r="BQ6" s="459"/>
      <c r="BR6" s="459"/>
      <c r="BS6" s="459"/>
      <c r="BT6" s="459"/>
      <c r="BU6" s="459"/>
      <c r="BV6" s="460"/>
      <c r="BW6" s="29"/>
      <c r="BX6" s="3"/>
      <c r="BY6" s="3"/>
      <c r="BZ6" s="3"/>
      <c r="CA6" s="3"/>
      <c r="CB6" s="37"/>
      <c r="CC6" s="384"/>
      <c r="CD6" s="385"/>
      <c r="CE6" s="385"/>
      <c r="CF6" s="527"/>
      <c r="CG6" s="528"/>
      <c r="CH6" s="533"/>
      <c r="CI6" s="450"/>
      <c r="CJ6" s="450"/>
      <c r="CK6" s="450"/>
      <c r="CL6" s="450"/>
      <c r="CM6" s="450"/>
      <c r="CN6" s="450"/>
      <c r="CO6" s="450"/>
      <c r="CP6" s="450"/>
      <c r="CQ6" s="450"/>
      <c r="CR6" s="450"/>
      <c r="CS6" s="450"/>
      <c r="CT6" s="450"/>
      <c r="CU6" s="450"/>
      <c r="CV6" s="450"/>
      <c r="CW6" s="450"/>
      <c r="CX6" s="450"/>
      <c r="CY6" s="450"/>
      <c r="CZ6" s="450"/>
      <c r="DA6" s="450"/>
      <c r="DB6" s="450"/>
      <c r="DC6" s="450"/>
      <c r="DD6" s="450"/>
      <c r="DE6" s="450"/>
      <c r="DF6" s="450"/>
      <c r="DG6" s="450"/>
      <c r="DH6" s="450"/>
      <c r="DI6" s="450"/>
      <c r="DJ6" s="450"/>
      <c r="DK6" s="450"/>
      <c r="DL6" s="450"/>
      <c r="DM6" s="450"/>
      <c r="DN6" s="450"/>
      <c r="DO6" s="450"/>
      <c r="DP6" s="450"/>
      <c r="DQ6" s="450"/>
      <c r="DR6" s="450"/>
      <c r="DS6" s="450"/>
      <c r="DT6" s="450"/>
      <c r="DU6" s="534"/>
      <c r="DV6" s="438" t="s">
        <v>40</v>
      </c>
      <c r="DW6" s="439"/>
      <c r="DX6" s="432" t="s">
        <v>32</v>
      </c>
      <c r="DY6" s="433"/>
      <c r="DZ6" s="433"/>
      <c r="EA6" s="433"/>
      <c r="EB6" s="433"/>
      <c r="EC6" s="434" t="str">
        <f>BD6</f>
        <v/>
      </c>
      <c r="ED6" s="434"/>
      <c r="EE6" s="434"/>
      <c r="EF6" s="434"/>
      <c r="EG6" s="434"/>
      <c r="EH6" s="434"/>
      <c r="EI6" s="434"/>
      <c r="EJ6" s="434"/>
      <c r="EK6" s="434"/>
      <c r="EL6" s="434"/>
      <c r="EM6" s="434"/>
      <c r="EN6" s="434"/>
      <c r="EO6" s="434"/>
      <c r="EP6" s="434"/>
      <c r="EQ6" s="434"/>
      <c r="ER6" s="434"/>
      <c r="ES6" s="434"/>
      <c r="ET6" s="434"/>
      <c r="EU6" s="435"/>
      <c r="EW6" s="2"/>
      <c r="EX6" s="2"/>
      <c r="EY6" s="2"/>
      <c r="EZ6" s="2"/>
      <c r="FA6" s="2"/>
    </row>
    <row r="7" spans="1:157" ht="39.75" customHeight="1">
      <c r="A7" s="2"/>
      <c r="B7" s="2"/>
      <c r="C7" s="461"/>
      <c r="D7" s="463"/>
      <c r="E7" s="464"/>
      <c r="F7" s="464"/>
      <c r="G7" s="447"/>
      <c r="H7" s="448"/>
      <c r="I7" s="451"/>
      <c r="J7" s="452"/>
      <c r="K7" s="452"/>
      <c r="L7" s="452"/>
      <c r="M7" s="452"/>
      <c r="N7" s="452"/>
      <c r="O7" s="452"/>
      <c r="P7" s="452"/>
      <c r="Q7" s="452"/>
      <c r="R7" s="452"/>
      <c r="S7" s="452"/>
      <c r="T7" s="452"/>
      <c r="U7" s="452"/>
      <c r="V7" s="452"/>
      <c r="W7" s="452"/>
      <c r="X7" s="452"/>
      <c r="Y7" s="452"/>
      <c r="Z7" s="452"/>
      <c r="AA7" s="452"/>
      <c r="AB7" s="452"/>
      <c r="AC7" s="452"/>
      <c r="AD7" s="452"/>
      <c r="AE7" s="452"/>
      <c r="AF7" s="452"/>
      <c r="AG7" s="452"/>
      <c r="AH7" s="452"/>
      <c r="AI7" s="452"/>
      <c r="AJ7" s="452"/>
      <c r="AK7" s="452"/>
      <c r="AL7" s="452"/>
      <c r="AM7" s="452"/>
      <c r="AN7" s="452"/>
      <c r="AO7" s="452"/>
      <c r="AP7" s="452"/>
      <c r="AQ7" s="452"/>
      <c r="AR7" s="452"/>
      <c r="AS7" s="452"/>
      <c r="AT7" s="452"/>
      <c r="AU7" s="452"/>
      <c r="AV7" s="452"/>
      <c r="AW7" s="479"/>
      <c r="AX7" s="480"/>
      <c r="AY7" s="520" t="str">
        <f>'[1]10'!$AD$3</f>
        <v/>
      </c>
      <c r="AZ7" s="521"/>
      <c r="BA7" s="521"/>
      <c r="BB7" s="521"/>
      <c r="BC7" s="521"/>
      <c r="BD7" s="521"/>
      <c r="BE7" s="521"/>
      <c r="BF7" s="521"/>
      <c r="BG7" s="521"/>
      <c r="BH7" s="521"/>
      <c r="BI7" s="521"/>
      <c r="BJ7" s="521"/>
      <c r="BK7" s="521"/>
      <c r="BL7" s="521"/>
      <c r="BM7" s="521"/>
      <c r="BN7" s="521"/>
      <c r="BO7" s="521"/>
      <c r="BP7" s="521"/>
      <c r="BQ7" s="521"/>
      <c r="BR7" s="521"/>
      <c r="BS7" s="521"/>
      <c r="BT7" s="521"/>
      <c r="BU7" s="521"/>
      <c r="BV7" s="117">
        <f>'[2]10'!$BK$5</f>
        <v>0</v>
      </c>
      <c r="BW7" s="22"/>
      <c r="BX7" s="3"/>
      <c r="BY7" s="3"/>
      <c r="BZ7" s="3"/>
      <c r="CA7" s="3"/>
      <c r="CB7" s="37"/>
      <c r="CC7" s="384"/>
      <c r="CD7" s="385"/>
      <c r="CE7" s="385"/>
      <c r="CF7" s="527"/>
      <c r="CG7" s="528"/>
      <c r="CH7" s="533"/>
      <c r="CI7" s="450"/>
      <c r="CJ7" s="450"/>
      <c r="CK7" s="450"/>
      <c r="CL7" s="450"/>
      <c r="CM7" s="450"/>
      <c r="CN7" s="450"/>
      <c r="CO7" s="450"/>
      <c r="CP7" s="450"/>
      <c r="CQ7" s="535"/>
      <c r="CR7" s="535"/>
      <c r="CS7" s="535"/>
      <c r="CT7" s="535"/>
      <c r="CU7" s="535"/>
      <c r="CV7" s="535"/>
      <c r="CW7" s="535"/>
      <c r="CX7" s="535"/>
      <c r="CY7" s="535"/>
      <c r="CZ7" s="535"/>
      <c r="DA7" s="535"/>
      <c r="DB7" s="535"/>
      <c r="DC7" s="535"/>
      <c r="DD7" s="535"/>
      <c r="DE7" s="535"/>
      <c r="DF7" s="535"/>
      <c r="DG7" s="450"/>
      <c r="DH7" s="450"/>
      <c r="DI7" s="450"/>
      <c r="DJ7" s="450"/>
      <c r="DK7" s="450"/>
      <c r="DL7" s="450"/>
      <c r="DM7" s="450"/>
      <c r="DN7" s="450"/>
      <c r="DO7" s="450"/>
      <c r="DP7" s="450"/>
      <c r="DQ7" s="450"/>
      <c r="DR7" s="450"/>
      <c r="DS7" s="450"/>
      <c r="DT7" s="450"/>
      <c r="DU7" s="534"/>
      <c r="DV7" s="440"/>
      <c r="DW7" s="441"/>
      <c r="DX7" s="522" t="str">
        <f>AY7</f>
        <v/>
      </c>
      <c r="DY7" s="523"/>
      <c r="DZ7" s="523"/>
      <c r="EA7" s="523"/>
      <c r="EB7" s="523"/>
      <c r="EC7" s="523"/>
      <c r="ED7" s="523"/>
      <c r="EE7" s="523"/>
      <c r="EF7" s="523"/>
      <c r="EG7" s="523"/>
      <c r="EH7" s="523"/>
      <c r="EI7" s="523"/>
      <c r="EJ7" s="524"/>
      <c r="EK7" s="524"/>
      <c r="EL7" s="524"/>
      <c r="EM7" s="524"/>
      <c r="EN7" s="524"/>
      <c r="EO7" s="524"/>
      <c r="EP7" s="524"/>
      <c r="EQ7" s="524"/>
      <c r="ER7" s="524"/>
      <c r="ES7" s="524"/>
      <c r="ET7" s="524"/>
      <c r="EU7" s="156">
        <f>'[2]2'!$BJ$5</f>
        <v>0</v>
      </c>
      <c r="EW7" s="2"/>
      <c r="EY7" s="2"/>
      <c r="EZ7" s="2"/>
      <c r="FA7" s="2"/>
    </row>
    <row r="8" spans="1:157" ht="21.75" customHeight="1" thickBot="1">
      <c r="A8" s="2"/>
      <c r="B8" s="2"/>
      <c r="C8" s="461"/>
      <c r="D8" s="470" t="s">
        <v>47</v>
      </c>
      <c r="E8" s="471"/>
      <c r="F8" s="471"/>
      <c r="G8" s="471"/>
      <c r="H8" s="471"/>
      <c r="I8" s="471"/>
      <c r="J8" s="471"/>
      <c r="K8" s="471"/>
      <c r="L8" s="471"/>
      <c r="M8" s="471"/>
      <c r="N8" s="471"/>
      <c r="O8" s="471"/>
      <c r="P8" s="471"/>
      <c r="Q8" s="472"/>
      <c r="R8" s="473" t="s">
        <v>0</v>
      </c>
      <c r="S8" s="473"/>
      <c r="T8" s="473"/>
      <c r="U8" s="473"/>
      <c r="V8" s="473"/>
      <c r="W8" s="473"/>
      <c r="X8" s="473"/>
      <c r="Y8" s="473"/>
      <c r="Z8" s="473"/>
      <c r="AA8" s="473"/>
      <c r="AB8" s="473"/>
      <c r="AC8" s="473"/>
      <c r="AD8" s="473"/>
      <c r="AE8" s="473"/>
      <c r="AF8" s="473"/>
      <c r="AG8" s="473"/>
      <c r="AH8" s="474" t="s">
        <v>136</v>
      </c>
      <c r="AI8" s="475"/>
      <c r="AJ8" s="475"/>
      <c r="AK8" s="475"/>
      <c r="AL8" s="475"/>
      <c r="AM8" s="475"/>
      <c r="AN8" s="475"/>
      <c r="AO8" s="475"/>
      <c r="AP8" s="475"/>
      <c r="AQ8" s="475"/>
      <c r="AR8" s="475"/>
      <c r="AS8" s="475"/>
      <c r="AT8" s="475"/>
      <c r="AU8" s="475"/>
      <c r="AV8" s="475"/>
      <c r="AW8" s="475"/>
      <c r="AX8" s="476"/>
      <c r="AY8" s="483" t="s">
        <v>1</v>
      </c>
      <c r="AZ8" s="483"/>
      <c r="BA8" s="483"/>
      <c r="BB8" s="483"/>
      <c r="BC8" s="483"/>
      <c r="BD8" s="483"/>
      <c r="BE8" s="483"/>
      <c r="BF8" s="483"/>
      <c r="BG8" s="483"/>
      <c r="BH8" s="483"/>
      <c r="BI8" s="483"/>
      <c r="BJ8" s="483"/>
      <c r="BK8" s="484" t="s">
        <v>95</v>
      </c>
      <c r="BL8" s="485"/>
      <c r="BM8" s="485"/>
      <c r="BN8" s="485"/>
      <c r="BO8" s="485"/>
      <c r="BP8" s="485"/>
      <c r="BQ8" s="485"/>
      <c r="BR8" s="485"/>
      <c r="BS8" s="485"/>
      <c r="BT8" s="485"/>
      <c r="BU8" s="485"/>
      <c r="BV8" s="486"/>
      <c r="BW8" s="26"/>
      <c r="BX8" s="4"/>
      <c r="BY8" s="4"/>
      <c r="BZ8" s="4"/>
      <c r="CA8" s="4"/>
      <c r="CB8" s="37"/>
      <c r="CC8" s="553" t="s">
        <v>47</v>
      </c>
      <c r="CD8" s="554"/>
      <c r="CE8" s="554"/>
      <c r="CF8" s="554"/>
      <c r="CG8" s="554"/>
      <c r="CH8" s="554"/>
      <c r="CI8" s="554"/>
      <c r="CJ8" s="554"/>
      <c r="CK8" s="554"/>
      <c r="CL8" s="554"/>
      <c r="CM8" s="554"/>
      <c r="CN8" s="554"/>
      <c r="CO8" s="554"/>
      <c r="CP8" s="555"/>
      <c r="CQ8" s="549" t="s">
        <v>0</v>
      </c>
      <c r="CR8" s="549"/>
      <c r="CS8" s="549"/>
      <c r="CT8" s="549"/>
      <c r="CU8" s="549"/>
      <c r="CV8" s="549"/>
      <c r="CW8" s="549"/>
      <c r="CX8" s="549"/>
      <c r="CY8" s="549"/>
      <c r="CZ8" s="549"/>
      <c r="DA8" s="549"/>
      <c r="DB8" s="549"/>
      <c r="DC8" s="549"/>
      <c r="DD8" s="549"/>
      <c r="DE8" s="549"/>
      <c r="DF8" s="549"/>
      <c r="DG8" s="550" t="s">
        <v>143</v>
      </c>
      <c r="DH8" s="551"/>
      <c r="DI8" s="551"/>
      <c r="DJ8" s="551"/>
      <c r="DK8" s="551"/>
      <c r="DL8" s="551"/>
      <c r="DM8" s="551"/>
      <c r="DN8" s="551"/>
      <c r="DO8" s="551"/>
      <c r="DP8" s="551"/>
      <c r="DQ8" s="551"/>
      <c r="DR8" s="551"/>
      <c r="DS8" s="551"/>
      <c r="DT8" s="551"/>
      <c r="DU8" s="551"/>
      <c r="DV8" s="551"/>
      <c r="DW8" s="552"/>
      <c r="DX8" s="547" t="s">
        <v>1</v>
      </c>
      <c r="DY8" s="547"/>
      <c r="DZ8" s="547"/>
      <c r="EA8" s="547"/>
      <c r="EB8" s="547"/>
      <c r="EC8" s="547"/>
      <c r="ED8" s="547"/>
      <c r="EE8" s="547"/>
      <c r="EF8" s="547"/>
      <c r="EG8" s="547"/>
      <c r="EH8" s="547"/>
      <c r="EI8" s="548"/>
      <c r="EJ8" s="518" t="s">
        <v>95</v>
      </c>
      <c r="EK8" s="518"/>
      <c r="EL8" s="518"/>
      <c r="EM8" s="518"/>
      <c r="EN8" s="518"/>
      <c r="EO8" s="518"/>
      <c r="EP8" s="518"/>
      <c r="EQ8" s="518"/>
      <c r="ER8" s="518"/>
      <c r="ES8" s="518"/>
      <c r="ET8" s="518"/>
      <c r="EU8" s="519"/>
      <c r="EW8" s="2"/>
      <c r="EX8" s="2"/>
      <c r="EY8" s="2"/>
      <c r="EZ8" s="2"/>
      <c r="FA8" s="2"/>
    </row>
    <row r="9" spans="1:157" ht="12" customHeight="1">
      <c r="A9" s="2"/>
      <c r="B9" s="2"/>
      <c r="C9" s="461"/>
      <c r="D9" s="556" t="s">
        <v>122</v>
      </c>
      <c r="E9" s="428"/>
      <c r="F9" s="428"/>
      <c r="G9" s="428"/>
      <c r="H9" s="428"/>
      <c r="I9" s="428"/>
      <c r="J9" s="428"/>
      <c r="K9" s="428"/>
      <c r="L9" s="428"/>
      <c r="M9" s="428"/>
      <c r="N9" s="428"/>
      <c r="O9" s="428"/>
      <c r="P9" s="428"/>
      <c r="Q9" s="428"/>
      <c r="R9" s="557" t="s">
        <v>42</v>
      </c>
      <c r="S9" s="558"/>
      <c r="T9" s="77"/>
      <c r="U9" s="77"/>
      <c r="V9" s="77"/>
      <c r="W9" s="77"/>
      <c r="X9" s="77"/>
      <c r="Y9" s="558"/>
      <c r="Z9" s="558"/>
      <c r="AA9" s="77"/>
      <c r="AB9" s="77" t="s">
        <v>8</v>
      </c>
      <c r="AC9" s="77"/>
      <c r="AD9" s="77"/>
      <c r="AE9" s="559" t="s">
        <v>7</v>
      </c>
      <c r="AF9" s="559"/>
      <c r="AG9" s="560"/>
      <c r="AH9" s="78"/>
      <c r="AI9" s="77"/>
      <c r="AJ9" s="77"/>
      <c r="AK9" s="77"/>
      <c r="AL9" s="77"/>
      <c r="AM9" s="77"/>
      <c r="AN9" s="77"/>
      <c r="AO9" s="77"/>
      <c r="AP9" s="77"/>
      <c r="AQ9" s="77"/>
      <c r="AR9" s="77"/>
      <c r="AS9" s="77"/>
      <c r="AT9" s="77" t="s">
        <v>8</v>
      </c>
      <c r="AU9" s="77"/>
      <c r="AV9" s="77"/>
      <c r="AW9" s="559" t="s">
        <v>9</v>
      </c>
      <c r="AX9" s="560"/>
      <c r="AY9" s="79"/>
      <c r="AZ9" s="79"/>
      <c r="BA9" s="79"/>
      <c r="BB9" s="79"/>
      <c r="BC9" s="79"/>
      <c r="BD9" s="79"/>
      <c r="BE9" s="79"/>
      <c r="BF9" s="79" t="s">
        <v>8</v>
      </c>
      <c r="BG9" s="79"/>
      <c r="BH9" s="79"/>
      <c r="BI9" s="561" t="s">
        <v>9</v>
      </c>
      <c r="BJ9" s="561"/>
      <c r="BK9" s="118" t="s">
        <v>43</v>
      </c>
      <c r="BL9" s="79"/>
      <c r="BM9" s="79"/>
      <c r="BN9" s="79"/>
      <c r="BO9" s="79"/>
      <c r="BP9" s="79"/>
      <c r="BQ9" s="79"/>
      <c r="BR9" s="79" t="s">
        <v>8</v>
      </c>
      <c r="BS9" s="79"/>
      <c r="BT9" s="79"/>
      <c r="BU9" s="79"/>
      <c r="BV9" s="80" t="s">
        <v>9</v>
      </c>
      <c r="BW9" s="30"/>
      <c r="BX9" s="5"/>
      <c r="BY9" s="5"/>
      <c r="BZ9" s="5"/>
      <c r="CA9" s="5"/>
      <c r="CB9" s="37"/>
      <c r="CC9" s="577" t="str">
        <f>D9</f>
        <v>給料・賞与</v>
      </c>
      <c r="CD9" s="428"/>
      <c r="CE9" s="428"/>
      <c r="CF9" s="428"/>
      <c r="CG9" s="428"/>
      <c r="CH9" s="428"/>
      <c r="CI9" s="428"/>
      <c r="CJ9" s="428"/>
      <c r="CK9" s="428"/>
      <c r="CL9" s="428"/>
      <c r="CM9" s="428"/>
      <c r="CN9" s="428"/>
      <c r="CO9" s="428"/>
      <c r="CP9" s="428"/>
      <c r="CQ9" s="578" t="s">
        <v>42</v>
      </c>
      <c r="CR9" s="579"/>
      <c r="CS9" s="48"/>
      <c r="CT9" s="48"/>
      <c r="CU9" s="48"/>
      <c r="CV9" s="48"/>
      <c r="CW9" s="48"/>
      <c r="CX9" s="579"/>
      <c r="CY9" s="579"/>
      <c r="CZ9" s="48"/>
      <c r="DA9" s="48" t="s">
        <v>8</v>
      </c>
      <c r="DB9" s="48"/>
      <c r="DC9" s="48"/>
      <c r="DD9" s="568" t="s">
        <v>7</v>
      </c>
      <c r="DE9" s="568"/>
      <c r="DF9" s="568"/>
      <c r="DG9" s="49"/>
      <c r="DH9" s="48"/>
      <c r="DI9" s="48"/>
      <c r="DJ9" s="48"/>
      <c r="DK9" s="48"/>
      <c r="DL9" s="48"/>
      <c r="DM9" s="48"/>
      <c r="DN9" s="48"/>
      <c r="DO9" s="48"/>
      <c r="DP9" s="48"/>
      <c r="DQ9" s="48"/>
      <c r="DR9" s="48"/>
      <c r="DS9" s="48" t="s">
        <v>8</v>
      </c>
      <c r="DT9" s="48"/>
      <c r="DU9" s="48"/>
      <c r="DV9" s="568" t="s">
        <v>9</v>
      </c>
      <c r="DW9" s="569"/>
      <c r="DX9" s="48"/>
      <c r="DY9" s="48"/>
      <c r="DZ9" s="48"/>
      <c r="EA9" s="48"/>
      <c r="EB9" s="48"/>
      <c r="EC9" s="48"/>
      <c r="ED9" s="48"/>
      <c r="EE9" s="48" t="s">
        <v>8</v>
      </c>
      <c r="EF9" s="48"/>
      <c r="EG9" s="48"/>
      <c r="EH9" s="568" t="s">
        <v>9</v>
      </c>
      <c r="EI9" s="569"/>
      <c r="EJ9" s="47" t="s">
        <v>43</v>
      </c>
      <c r="EK9" s="48"/>
      <c r="EL9" s="48"/>
      <c r="EM9" s="48"/>
      <c r="EN9" s="48"/>
      <c r="EO9" s="48"/>
      <c r="EP9" s="48"/>
      <c r="EQ9" s="48" t="s">
        <v>8</v>
      </c>
      <c r="ER9" s="48"/>
      <c r="ES9" s="48"/>
      <c r="ET9" s="48"/>
      <c r="EU9" s="67" t="s">
        <v>9</v>
      </c>
      <c r="EW9" s="2"/>
      <c r="EX9" s="2"/>
      <c r="EY9" s="2"/>
      <c r="EZ9" s="2"/>
      <c r="FA9" s="2"/>
    </row>
    <row r="10" spans="1:157" ht="21" customHeight="1" thickBot="1">
      <c r="A10" s="2"/>
      <c r="B10" s="2"/>
      <c r="C10" s="461"/>
      <c r="D10" s="556"/>
      <c r="E10" s="428"/>
      <c r="F10" s="428"/>
      <c r="G10" s="428"/>
      <c r="H10" s="428"/>
      <c r="I10" s="428"/>
      <c r="J10" s="428"/>
      <c r="K10" s="428"/>
      <c r="L10" s="428"/>
      <c r="M10" s="428"/>
      <c r="N10" s="428"/>
      <c r="O10" s="428"/>
      <c r="P10" s="428"/>
      <c r="Q10" s="428"/>
      <c r="R10" s="562">
        <f>'[1]10'!$AK$26</f>
        <v>0</v>
      </c>
      <c r="S10" s="563"/>
      <c r="T10" s="563"/>
      <c r="U10" s="563"/>
      <c r="V10" s="563"/>
      <c r="W10" s="563"/>
      <c r="X10" s="563"/>
      <c r="Y10" s="563"/>
      <c r="Z10" s="563"/>
      <c r="AA10" s="563"/>
      <c r="AB10" s="563"/>
      <c r="AC10" s="563"/>
      <c r="AD10" s="563"/>
      <c r="AE10" s="563"/>
      <c r="AF10" s="563"/>
      <c r="AG10" s="564"/>
      <c r="AH10" s="562">
        <f>'[1]10'!$AK$29</f>
        <v>0</v>
      </c>
      <c r="AI10" s="563"/>
      <c r="AJ10" s="563"/>
      <c r="AK10" s="563"/>
      <c r="AL10" s="563"/>
      <c r="AM10" s="563"/>
      <c r="AN10" s="563"/>
      <c r="AO10" s="563"/>
      <c r="AP10" s="563"/>
      <c r="AQ10" s="563"/>
      <c r="AR10" s="563"/>
      <c r="AS10" s="563"/>
      <c r="AT10" s="563"/>
      <c r="AU10" s="563"/>
      <c r="AV10" s="563"/>
      <c r="AW10" s="563"/>
      <c r="AX10" s="564"/>
      <c r="AY10" s="565">
        <f>'[1]10'!$AK$38</f>
        <v>0</v>
      </c>
      <c r="AZ10" s="566"/>
      <c r="BA10" s="566"/>
      <c r="BB10" s="566"/>
      <c r="BC10" s="566"/>
      <c r="BD10" s="566"/>
      <c r="BE10" s="566"/>
      <c r="BF10" s="566"/>
      <c r="BG10" s="566"/>
      <c r="BH10" s="566"/>
      <c r="BI10" s="566"/>
      <c r="BJ10" s="567"/>
      <c r="BK10" s="487" t="str">
        <f>IF('[1]10'!$AU$44&lt;=0,"0",'[1]10'!$AU$44)</f>
        <v>0</v>
      </c>
      <c r="BL10" s="488"/>
      <c r="BM10" s="488"/>
      <c r="BN10" s="488"/>
      <c r="BO10" s="488"/>
      <c r="BP10" s="488"/>
      <c r="BQ10" s="488"/>
      <c r="BR10" s="488"/>
      <c r="BS10" s="488"/>
      <c r="BT10" s="488"/>
      <c r="BU10" s="488"/>
      <c r="BV10" s="489"/>
      <c r="BW10" s="27"/>
      <c r="BX10" s="5"/>
      <c r="BY10" s="5"/>
      <c r="BZ10" s="5"/>
      <c r="CA10" s="5"/>
      <c r="CB10" s="37"/>
      <c r="CC10" s="577"/>
      <c r="CD10" s="428"/>
      <c r="CE10" s="428"/>
      <c r="CF10" s="428"/>
      <c r="CG10" s="428"/>
      <c r="CH10" s="428"/>
      <c r="CI10" s="428"/>
      <c r="CJ10" s="428"/>
      <c r="CK10" s="428"/>
      <c r="CL10" s="428"/>
      <c r="CM10" s="428"/>
      <c r="CN10" s="428"/>
      <c r="CO10" s="428"/>
      <c r="CP10" s="428"/>
      <c r="CQ10" s="574">
        <f>R10</f>
        <v>0</v>
      </c>
      <c r="CR10" s="575"/>
      <c r="CS10" s="575"/>
      <c r="CT10" s="575"/>
      <c r="CU10" s="575"/>
      <c r="CV10" s="575"/>
      <c r="CW10" s="575"/>
      <c r="CX10" s="575"/>
      <c r="CY10" s="575"/>
      <c r="CZ10" s="570"/>
      <c r="DA10" s="570"/>
      <c r="DB10" s="570"/>
      <c r="DC10" s="570"/>
      <c r="DD10" s="570"/>
      <c r="DE10" s="570"/>
      <c r="DF10" s="570"/>
      <c r="DG10" s="576">
        <f>AH10</f>
        <v>0</v>
      </c>
      <c r="DH10" s="570"/>
      <c r="DI10" s="570"/>
      <c r="DJ10" s="570"/>
      <c r="DK10" s="570"/>
      <c r="DL10" s="570"/>
      <c r="DM10" s="570"/>
      <c r="DN10" s="570"/>
      <c r="DO10" s="570"/>
      <c r="DP10" s="570"/>
      <c r="DQ10" s="570"/>
      <c r="DR10" s="570"/>
      <c r="DS10" s="570"/>
      <c r="DT10" s="570"/>
      <c r="DU10" s="570"/>
      <c r="DV10" s="570"/>
      <c r="DW10" s="571"/>
      <c r="DX10" s="570">
        <f>AY10</f>
        <v>0</v>
      </c>
      <c r="DY10" s="570"/>
      <c r="DZ10" s="570"/>
      <c r="EA10" s="570"/>
      <c r="EB10" s="570"/>
      <c r="EC10" s="570"/>
      <c r="ED10" s="570"/>
      <c r="EE10" s="570"/>
      <c r="EF10" s="570"/>
      <c r="EG10" s="570"/>
      <c r="EH10" s="570"/>
      <c r="EI10" s="571"/>
      <c r="EJ10" s="572" t="str">
        <f>BK10</f>
        <v>0</v>
      </c>
      <c r="EK10" s="572"/>
      <c r="EL10" s="572"/>
      <c r="EM10" s="572"/>
      <c r="EN10" s="572"/>
      <c r="EO10" s="572"/>
      <c r="EP10" s="572"/>
      <c r="EQ10" s="572"/>
      <c r="ER10" s="572"/>
      <c r="ES10" s="572"/>
      <c r="ET10" s="572"/>
      <c r="EU10" s="573"/>
      <c r="EW10" s="2"/>
      <c r="EX10" s="2"/>
      <c r="EY10" s="2"/>
      <c r="EZ10" s="2"/>
      <c r="FA10" s="2"/>
    </row>
    <row r="11" spans="1:157" ht="23.25" customHeight="1">
      <c r="A11" s="2"/>
      <c r="B11" s="2"/>
      <c r="C11" s="461"/>
      <c r="D11" s="490" t="s">
        <v>128</v>
      </c>
      <c r="E11" s="491"/>
      <c r="F11" s="491"/>
      <c r="G11" s="491"/>
      <c r="H11" s="491"/>
      <c r="I11" s="491"/>
      <c r="J11" s="491"/>
      <c r="K11" s="491"/>
      <c r="L11" s="491"/>
      <c r="M11" s="492"/>
      <c r="N11" s="493" t="s">
        <v>124</v>
      </c>
      <c r="O11" s="494"/>
      <c r="P11" s="494"/>
      <c r="Q11" s="494"/>
      <c r="R11" s="495"/>
      <c r="S11" s="495"/>
      <c r="T11" s="495"/>
      <c r="U11" s="495"/>
      <c r="V11" s="495"/>
      <c r="W11" s="495"/>
      <c r="X11" s="495"/>
      <c r="Y11" s="495"/>
      <c r="Z11" s="496"/>
      <c r="AA11" s="81"/>
      <c r="AB11" s="81"/>
      <c r="AC11" s="81"/>
      <c r="AD11" s="81"/>
      <c r="AE11" s="498" t="s">
        <v>44</v>
      </c>
      <c r="AF11" s="498"/>
      <c r="AG11" s="498"/>
      <c r="AH11" s="498"/>
      <c r="AI11" s="498"/>
      <c r="AJ11" s="498"/>
      <c r="AK11" s="498"/>
      <c r="AL11" s="498"/>
      <c r="AM11" s="498"/>
      <c r="AN11" s="498"/>
      <c r="AO11" s="498"/>
      <c r="AP11" s="498"/>
      <c r="AQ11" s="498"/>
      <c r="AR11" s="498"/>
      <c r="AS11" s="498"/>
      <c r="AT11" s="498"/>
      <c r="AU11" s="498"/>
      <c r="AV11" s="498"/>
      <c r="AW11" s="498"/>
      <c r="AX11" s="498"/>
      <c r="AY11" s="498"/>
      <c r="AZ11" s="498"/>
      <c r="BA11" s="81"/>
      <c r="BB11" s="81"/>
      <c r="BC11" s="81"/>
      <c r="BD11" s="81"/>
      <c r="BE11" s="500" t="s">
        <v>169</v>
      </c>
      <c r="BF11" s="501"/>
      <c r="BG11" s="501"/>
      <c r="BH11" s="502"/>
      <c r="BI11" s="83"/>
      <c r="BJ11" s="83"/>
      <c r="BK11" s="613" t="s">
        <v>170</v>
      </c>
      <c r="BL11" s="614"/>
      <c r="BM11" s="614"/>
      <c r="BN11" s="614"/>
      <c r="BO11" s="614"/>
      <c r="BP11" s="614"/>
      <c r="BQ11" s="614"/>
      <c r="BR11" s="82"/>
      <c r="BS11" s="82"/>
      <c r="BT11" s="615" t="s">
        <v>135</v>
      </c>
      <c r="BU11" s="616"/>
      <c r="BV11" s="617"/>
      <c r="BW11" s="25"/>
      <c r="BX11" s="6"/>
      <c r="BY11" s="6"/>
      <c r="BZ11" s="6"/>
      <c r="CA11" s="6"/>
      <c r="CB11" s="37"/>
      <c r="CC11" s="580" t="s">
        <v>123</v>
      </c>
      <c r="CD11" s="581"/>
      <c r="CE11" s="581"/>
      <c r="CF11" s="581"/>
      <c r="CG11" s="581"/>
      <c r="CH11" s="581"/>
      <c r="CI11" s="581"/>
      <c r="CJ11" s="581"/>
      <c r="CK11" s="581"/>
      <c r="CL11" s="582"/>
      <c r="CM11" s="631" t="s">
        <v>124</v>
      </c>
      <c r="CN11" s="632"/>
      <c r="CO11" s="632"/>
      <c r="CP11" s="632"/>
      <c r="CQ11" s="632"/>
      <c r="CR11" s="632"/>
      <c r="CS11" s="632"/>
      <c r="CT11" s="632"/>
      <c r="CU11" s="632"/>
      <c r="CV11" s="632"/>
      <c r="CW11" s="632"/>
      <c r="CX11" s="632"/>
      <c r="CY11" s="633"/>
      <c r="CZ11" s="151"/>
      <c r="DA11" s="151"/>
      <c r="DB11" s="151"/>
      <c r="DC11" s="151"/>
      <c r="DD11" s="637" t="s">
        <v>44</v>
      </c>
      <c r="DE11" s="637"/>
      <c r="DF11" s="637"/>
      <c r="DG11" s="637"/>
      <c r="DH11" s="637"/>
      <c r="DI11" s="637"/>
      <c r="DJ11" s="637"/>
      <c r="DK11" s="637"/>
      <c r="DL11" s="637"/>
      <c r="DM11" s="637"/>
      <c r="DN11" s="637"/>
      <c r="DO11" s="637"/>
      <c r="DP11" s="637"/>
      <c r="DQ11" s="637"/>
      <c r="DR11" s="637"/>
      <c r="DS11" s="637"/>
      <c r="DT11" s="637"/>
      <c r="DU11" s="637"/>
      <c r="DV11" s="637"/>
      <c r="DW11" s="637"/>
      <c r="DX11" s="637"/>
      <c r="DY11" s="637"/>
      <c r="DZ11" s="151"/>
      <c r="EA11" s="151"/>
      <c r="EB11" s="151"/>
      <c r="EC11" s="151"/>
      <c r="ED11" s="405" t="s">
        <v>169</v>
      </c>
      <c r="EE11" s="406"/>
      <c r="EF11" s="406"/>
      <c r="EG11" s="407"/>
      <c r="EH11" s="51"/>
      <c r="EI11" s="51"/>
      <c r="EJ11" s="583" t="s">
        <v>170</v>
      </c>
      <c r="EK11" s="583"/>
      <c r="EL11" s="583"/>
      <c r="EM11" s="583"/>
      <c r="EN11" s="583"/>
      <c r="EO11" s="583"/>
      <c r="EP11" s="583"/>
      <c r="EQ11" s="152"/>
      <c r="ER11" s="152"/>
      <c r="ES11" s="405" t="s">
        <v>135</v>
      </c>
      <c r="ET11" s="406"/>
      <c r="EU11" s="407"/>
      <c r="EW11" s="2"/>
      <c r="EX11" s="2"/>
      <c r="EY11" s="2"/>
      <c r="EZ11" s="2"/>
      <c r="FA11" s="2"/>
    </row>
    <row r="12" spans="1:157" ht="9" customHeight="1">
      <c r="A12" s="2"/>
      <c r="B12" s="2"/>
      <c r="C12" s="461"/>
      <c r="D12" s="507" t="s">
        <v>129</v>
      </c>
      <c r="E12" s="508"/>
      <c r="F12" s="508"/>
      <c r="G12" s="508"/>
      <c r="H12" s="508"/>
      <c r="I12" s="508"/>
      <c r="J12" s="509"/>
      <c r="K12" s="462" t="s">
        <v>34</v>
      </c>
      <c r="L12" s="412"/>
      <c r="M12" s="510"/>
      <c r="N12" s="497"/>
      <c r="O12" s="495"/>
      <c r="P12" s="495"/>
      <c r="Q12" s="495"/>
      <c r="R12" s="495"/>
      <c r="S12" s="495"/>
      <c r="T12" s="495"/>
      <c r="U12" s="495"/>
      <c r="V12" s="495"/>
      <c r="W12" s="495"/>
      <c r="X12" s="495"/>
      <c r="Y12" s="495"/>
      <c r="Z12" s="496"/>
      <c r="AA12" s="81"/>
      <c r="AB12" s="81"/>
      <c r="AC12" s="81"/>
      <c r="AD12" s="81"/>
      <c r="AE12" s="499"/>
      <c r="AF12" s="499"/>
      <c r="AG12" s="499"/>
      <c r="AH12" s="499"/>
      <c r="AI12" s="499"/>
      <c r="AJ12" s="499"/>
      <c r="AK12" s="499"/>
      <c r="AL12" s="499"/>
      <c r="AM12" s="499"/>
      <c r="AN12" s="499"/>
      <c r="AO12" s="499"/>
      <c r="AP12" s="499"/>
      <c r="AQ12" s="499"/>
      <c r="AR12" s="499"/>
      <c r="AS12" s="499"/>
      <c r="AT12" s="499"/>
      <c r="AU12" s="499"/>
      <c r="AV12" s="499"/>
      <c r="AW12" s="499"/>
      <c r="AX12" s="499"/>
      <c r="AY12" s="499"/>
      <c r="AZ12" s="499"/>
      <c r="BA12" s="81"/>
      <c r="BB12" s="81"/>
      <c r="BC12" s="81"/>
      <c r="BD12" s="81"/>
      <c r="BE12" s="503"/>
      <c r="BF12" s="501"/>
      <c r="BG12" s="501"/>
      <c r="BH12" s="502"/>
      <c r="BI12" s="83"/>
      <c r="BJ12" s="83"/>
      <c r="BK12" s="498"/>
      <c r="BL12" s="498"/>
      <c r="BM12" s="498"/>
      <c r="BN12" s="498"/>
      <c r="BO12" s="498"/>
      <c r="BP12" s="498"/>
      <c r="BQ12" s="498"/>
      <c r="BR12" s="115"/>
      <c r="BS12" s="115"/>
      <c r="BT12" s="503"/>
      <c r="BU12" s="501"/>
      <c r="BV12" s="502"/>
      <c r="BW12" s="25"/>
      <c r="BX12" s="6"/>
      <c r="BY12" s="6"/>
      <c r="BZ12" s="6"/>
      <c r="CA12" s="6"/>
      <c r="CB12" s="37"/>
      <c r="CC12" s="620" t="s">
        <v>114</v>
      </c>
      <c r="CD12" s="621"/>
      <c r="CE12" s="621"/>
      <c r="CF12" s="621"/>
      <c r="CG12" s="621"/>
      <c r="CH12" s="621"/>
      <c r="CI12" s="622"/>
      <c r="CJ12" s="399" t="s">
        <v>34</v>
      </c>
      <c r="CK12" s="400"/>
      <c r="CL12" s="401"/>
      <c r="CM12" s="634"/>
      <c r="CN12" s="635"/>
      <c r="CO12" s="635"/>
      <c r="CP12" s="635"/>
      <c r="CQ12" s="635"/>
      <c r="CR12" s="635"/>
      <c r="CS12" s="635"/>
      <c r="CT12" s="635"/>
      <c r="CU12" s="635"/>
      <c r="CV12" s="635"/>
      <c r="CW12" s="635"/>
      <c r="CX12" s="635"/>
      <c r="CY12" s="636"/>
      <c r="CZ12" s="151"/>
      <c r="DA12" s="151"/>
      <c r="DB12" s="151"/>
      <c r="DC12" s="151"/>
      <c r="DD12" s="638"/>
      <c r="DE12" s="638"/>
      <c r="DF12" s="638"/>
      <c r="DG12" s="638"/>
      <c r="DH12" s="638"/>
      <c r="DI12" s="638"/>
      <c r="DJ12" s="638"/>
      <c r="DK12" s="638"/>
      <c r="DL12" s="638"/>
      <c r="DM12" s="638"/>
      <c r="DN12" s="638"/>
      <c r="DO12" s="638"/>
      <c r="DP12" s="638"/>
      <c r="DQ12" s="638"/>
      <c r="DR12" s="638"/>
      <c r="DS12" s="638"/>
      <c r="DT12" s="638"/>
      <c r="DU12" s="638"/>
      <c r="DV12" s="638"/>
      <c r="DW12" s="638"/>
      <c r="DX12" s="638"/>
      <c r="DY12" s="638"/>
      <c r="DZ12" s="151"/>
      <c r="EA12" s="151"/>
      <c r="EB12" s="151"/>
      <c r="EC12" s="151"/>
      <c r="ED12" s="372"/>
      <c r="EE12" s="373"/>
      <c r="EF12" s="373"/>
      <c r="EG12" s="374"/>
      <c r="EH12" s="51"/>
      <c r="EI12" s="51"/>
      <c r="EJ12" s="583"/>
      <c r="EK12" s="583"/>
      <c r="EL12" s="583"/>
      <c r="EM12" s="583"/>
      <c r="EN12" s="583"/>
      <c r="EO12" s="583"/>
      <c r="EP12" s="583"/>
      <c r="EQ12" s="152"/>
      <c r="ER12" s="152"/>
      <c r="ES12" s="372"/>
      <c r="ET12" s="373"/>
      <c r="EU12" s="374"/>
      <c r="EW12" s="2"/>
      <c r="EX12" s="2"/>
      <c r="EY12" s="2"/>
      <c r="EZ12" s="2"/>
      <c r="FA12" s="2"/>
    </row>
    <row r="13" spans="1:157" ht="13.5" customHeight="1" thickBot="1">
      <c r="A13" s="2"/>
      <c r="B13" s="2"/>
      <c r="C13" s="461"/>
      <c r="D13" s="507"/>
      <c r="E13" s="508"/>
      <c r="F13" s="508"/>
      <c r="G13" s="508"/>
      <c r="H13" s="508"/>
      <c r="I13" s="508"/>
      <c r="J13" s="509"/>
      <c r="K13" s="511"/>
      <c r="L13" s="512"/>
      <c r="M13" s="513"/>
      <c r="N13" s="497"/>
      <c r="O13" s="495"/>
      <c r="P13" s="495"/>
      <c r="Q13" s="495"/>
      <c r="R13" s="495"/>
      <c r="S13" s="495"/>
      <c r="T13" s="495"/>
      <c r="U13" s="495"/>
      <c r="V13" s="495"/>
      <c r="W13" s="495"/>
      <c r="X13" s="495"/>
      <c r="Y13" s="495"/>
      <c r="Z13" s="496"/>
      <c r="AA13" s="122"/>
      <c r="AB13" s="122"/>
      <c r="AC13" s="514" t="s">
        <v>61</v>
      </c>
      <c r="AD13" s="514"/>
      <c r="AE13" s="514"/>
      <c r="AF13" s="483"/>
      <c r="AG13" s="483"/>
      <c r="AH13" s="483"/>
      <c r="AI13" s="112"/>
      <c r="AJ13" s="112"/>
      <c r="AK13" s="123"/>
      <c r="AL13" s="122"/>
      <c r="AM13" s="122"/>
      <c r="AN13" s="122"/>
      <c r="AO13" s="514" t="s">
        <v>48</v>
      </c>
      <c r="AP13" s="514"/>
      <c r="AQ13" s="514"/>
      <c r="AR13" s="514"/>
      <c r="AS13" s="514"/>
      <c r="AT13" s="122"/>
      <c r="AU13" s="112"/>
      <c r="AV13" s="112"/>
      <c r="AW13" s="113"/>
      <c r="AX13" s="122"/>
      <c r="AY13" s="514" t="s">
        <v>49</v>
      </c>
      <c r="AZ13" s="514"/>
      <c r="BA13" s="514"/>
      <c r="BB13" s="483"/>
      <c r="BC13" s="483"/>
      <c r="BD13" s="112"/>
      <c r="BE13" s="504"/>
      <c r="BF13" s="505"/>
      <c r="BG13" s="505"/>
      <c r="BH13" s="506"/>
      <c r="BI13" s="122"/>
      <c r="BJ13" s="122"/>
      <c r="BK13" s="514" t="s">
        <v>62</v>
      </c>
      <c r="BL13" s="514"/>
      <c r="BM13" s="514"/>
      <c r="BN13" s="514"/>
      <c r="BO13" s="122"/>
      <c r="BP13" s="122"/>
      <c r="BQ13" s="618" t="s">
        <v>35</v>
      </c>
      <c r="BR13" s="514"/>
      <c r="BS13" s="619"/>
      <c r="BT13" s="504"/>
      <c r="BU13" s="505"/>
      <c r="BV13" s="506"/>
      <c r="BW13" s="25"/>
      <c r="BX13" s="6"/>
      <c r="BY13" s="6"/>
      <c r="BZ13" s="6"/>
      <c r="CA13" s="6"/>
      <c r="CB13" s="37"/>
      <c r="CC13" s="623"/>
      <c r="CD13" s="624"/>
      <c r="CE13" s="624"/>
      <c r="CF13" s="624"/>
      <c r="CG13" s="624"/>
      <c r="CH13" s="624"/>
      <c r="CI13" s="625"/>
      <c r="CJ13" s="402"/>
      <c r="CK13" s="403"/>
      <c r="CL13" s="404"/>
      <c r="CM13" s="634"/>
      <c r="CN13" s="635"/>
      <c r="CO13" s="635"/>
      <c r="CP13" s="635"/>
      <c r="CQ13" s="635"/>
      <c r="CR13" s="635"/>
      <c r="CS13" s="635"/>
      <c r="CT13" s="635"/>
      <c r="CU13" s="635"/>
      <c r="CV13" s="635"/>
      <c r="CW13" s="635"/>
      <c r="CX13" s="635"/>
      <c r="CY13" s="636"/>
      <c r="CZ13" s="63"/>
      <c r="DA13" s="64"/>
      <c r="DB13" s="630" t="s">
        <v>61</v>
      </c>
      <c r="DC13" s="630"/>
      <c r="DD13" s="630"/>
      <c r="DE13" s="630"/>
      <c r="DF13" s="630"/>
      <c r="DG13" s="630"/>
      <c r="DH13" s="64"/>
      <c r="DI13" s="64"/>
      <c r="DJ13" s="63"/>
      <c r="DK13" s="64"/>
      <c r="DL13" s="64"/>
      <c r="DM13" s="64"/>
      <c r="DN13" s="630" t="s">
        <v>48</v>
      </c>
      <c r="DO13" s="630"/>
      <c r="DP13" s="630"/>
      <c r="DQ13" s="630"/>
      <c r="DR13" s="630"/>
      <c r="DS13" s="64"/>
      <c r="DT13" s="64"/>
      <c r="DU13" s="64"/>
      <c r="DV13" s="66"/>
      <c r="DW13" s="64"/>
      <c r="DX13" s="630" t="s">
        <v>49</v>
      </c>
      <c r="DY13" s="630"/>
      <c r="DZ13" s="630"/>
      <c r="EA13" s="630"/>
      <c r="EB13" s="630"/>
      <c r="EC13" s="66"/>
      <c r="ED13" s="372"/>
      <c r="EE13" s="373"/>
      <c r="EF13" s="373"/>
      <c r="EG13" s="374"/>
      <c r="EH13" s="65"/>
      <c r="EI13" s="65"/>
      <c r="EJ13" s="547" t="s">
        <v>62</v>
      </c>
      <c r="EK13" s="547"/>
      <c r="EL13" s="547"/>
      <c r="EM13" s="547"/>
      <c r="EN13" s="65"/>
      <c r="EO13" s="65"/>
      <c r="EP13" s="584" t="s">
        <v>35</v>
      </c>
      <c r="EQ13" s="547"/>
      <c r="ER13" s="547"/>
      <c r="ES13" s="408"/>
      <c r="ET13" s="409"/>
      <c r="EU13" s="410"/>
      <c r="EW13" s="2"/>
      <c r="EX13" s="2"/>
      <c r="EY13" s="2"/>
      <c r="EZ13" s="2"/>
      <c r="FA13" s="2"/>
    </row>
    <row r="14" spans="1:157" ht="10.5" customHeight="1">
      <c r="A14" s="2"/>
      <c r="B14" s="2"/>
      <c r="C14" s="461"/>
      <c r="D14" s="597" t="s">
        <v>46</v>
      </c>
      <c r="E14" s="598"/>
      <c r="F14" s="599"/>
      <c r="G14" s="600" t="s">
        <v>12</v>
      </c>
      <c r="H14" s="601"/>
      <c r="I14" s="601"/>
      <c r="J14" s="602"/>
      <c r="K14" s="603" t="str">
        <f ca="1">IF(AND('[1]10'!$BH$68=1,'[1]10'!$AU$32&lt;=480000,'[1]10'!$BO$92&lt;='[1]10'!$BO$93,'[1]10'!$AK$29+'[1]10'!$BC$16&lt;=10000000),"○","")</f>
        <v/>
      </c>
      <c r="L14" s="604"/>
      <c r="M14" s="604"/>
      <c r="N14" s="124"/>
      <c r="O14" s="125"/>
      <c r="P14" s="125"/>
      <c r="Q14" s="125"/>
      <c r="R14" s="77"/>
      <c r="S14" s="77"/>
      <c r="T14" s="558" t="s">
        <v>6</v>
      </c>
      <c r="U14" s="558"/>
      <c r="V14" s="77"/>
      <c r="W14" s="77"/>
      <c r="X14" s="77"/>
      <c r="Y14" s="558" t="s">
        <v>7</v>
      </c>
      <c r="Z14" s="558"/>
      <c r="AA14" s="78"/>
      <c r="AB14" s="77"/>
      <c r="AC14" s="77"/>
      <c r="AD14" s="559" t="s">
        <v>22</v>
      </c>
      <c r="AE14" s="560"/>
      <c r="AF14" s="585" t="s">
        <v>13</v>
      </c>
      <c r="AG14" s="585"/>
      <c r="AH14" s="585"/>
      <c r="AI14" s="585"/>
      <c r="AJ14" s="585"/>
      <c r="AK14" s="78"/>
      <c r="AL14" s="77"/>
      <c r="AM14" s="559" t="s">
        <v>43</v>
      </c>
      <c r="AN14" s="559"/>
      <c r="AO14" s="559"/>
      <c r="AP14" s="149"/>
      <c r="AQ14" s="77"/>
      <c r="AR14" s="77"/>
      <c r="AS14" s="559" t="s">
        <v>22</v>
      </c>
      <c r="AT14" s="560"/>
      <c r="AU14" s="585" t="s">
        <v>13</v>
      </c>
      <c r="AV14" s="585"/>
      <c r="AW14" s="585"/>
      <c r="AX14" s="78"/>
      <c r="AY14" s="77"/>
      <c r="AZ14" s="559" t="s">
        <v>22</v>
      </c>
      <c r="BA14" s="560"/>
      <c r="BB14" s="585" t="s">
        <v>45</v>
      </c>
      <c r="BC14" s="585"/>
      <c r="BD14" s="585"/>
      <c r="BE14" s="116"/>
      <c r="BF14" s="79"/>
      <c r="BG14" s="79"/>
      <c r="BH14" s="121" t="s">
        <v>22</v>
      </c>
      <c r="BI14" s="78"/>
      <c r="BJ14" s="77"/>
      <c r="BK14" s="559" t="s">
        <v>43</v>
      </c>
      <c r="BL14" s="559"/>
      <c r="BM14" s="149"/>
      <c r="BN14" s="558"/>
      <c r="BO14" s="558"/>
      <c r="BP14" s="162" t="s">
        <v>22</v>
      </c>
      <c r="BQ14" s="126"/>
      <c r="BR14" s="127"/>
      <c r="BS14" s="128" t="s">
        <v>22</v>
      </c>
      <c r="BT14" s="97"/>
      <c r="BU14" s="97"/>
      <c r="BV14" s="80" t="s">
        <v>22</v>
      </c>
      <c r="BW14" s="31"/>
      <c r="BX14" s="6"/>
      <c r="BY14" s="6"/>
      <c r="BZ14" s="6"/>
      <c r="CA14" s="6"/>
      <c r="CB14" s="37"/>
      <c r="CC14" s="586" t="s">
        <v>98</v>
      </c>
      <c r="CD14" s="587"/>
      <c r="CE14" s="587"/>
      <c r="CF14" s="588" t="s">
        <v>99</v>
      </c>
      <c r="CG14" s="589"/>
      <c r="CH14" s="589"/>
      <c r="CI14" s="590"/>
      <c r="CJ14" s="643" t="str">
        <f ca="1">K14</f>
        <v/>
      </c>
      <c r="CK14" s="643"/>
      <c r="CL14" s="643"/>
      <c r="CM14" s="62"/>
      <c r="CN14" s="65"/>
      <c r="CO14" s="65"/>
      <c r="CP14" s="65"/>
      <c r="CQ14" s="48"/>
      <c r="CR14" s="48"/>
      <c r="CS14" s="579" t="s">
        <v>6</v>
      </c>
      <c r="CT14" s="579"/>
      <c r="CU14" s="48"/>
      <c r="CV14" s="48"/>
      <c r="CW14" s="48"/>
      <c r="CX14" s="579" t="s">
        <v>7</v>
      </c>
      <c r="CY14" s="629"/>
      <c r="CZ14" s="49"/>
      <c r="DA14" s="48"/>
      <c r="DB14" s="48"/>
      <c r="DC14" s="568" t="s">
        <v>22</v>
      </c>
      <c r="DD14" s="569"/>
      <c r="DE14" s="579" t="s">
        <v>13</v>
      </c>
      <c r="DF14" s="579"/>
      <c r="DG14" s="579"/>
      <c r="DH14" s="579"/>
      <c r="DI14" s="579"/>
      <c r="DJ14" s="49"/>
      <c r="DK14" s="48"/>
      <c r="DL14" s="568" t="s">
        <v>43</v>
      </c>
      <c r="DM14" s="568"/>
      <c r="DN14" s="639"/>
      <c r="DO14" s="48"/>
      <c r="DP14" s="48"/>
      <c r="DQ14" s="48"/>
      <c r="DR14" s="568" t="s">
        <v>22</v>
      </c>
      <c r="DS14" s="568"/>
      <c r="DT14" s="578" t="s">
        <v>13</v>
      </c>
      <c r="DU14" s="579"/>
      <c r="DV14" s="629"/>
      <c r="DW14" s="48"/>
      <c r="DX14" s="48"/>
      <c r="DY14" s="568" t="s">
        <v>22</v>
      </c>
      <c r="DZ14" s="568"/>
      <c r="EA14" s="578" t="s">
        <v>45</v>
      </c>
      <c r="EB14" s="579"/>
      <c r="EC14" s="629"/>
      <c r="ED14" s="49"/>
      <c r="EE14" s="48"/>
      <c r="EF14" s="48"/>
      <c r="EG14" s="67" t="s">
        <v>22</v>
      </c>
      <c r="EH14" s="48"/>
      <c r="EI14" s="48"/>
      <c r="EJ14" s="568" t="s">
        <v>43</v>
      </c>
      <c r="EK14" s="639"/>
      <c r="EL14" s="48"/>
      <c r="EM14" s="579"/>
      <c r="EN14" s="579"/>
      <c r="EO14" s="150" t="s">
        <v>22</v>
      </c>
      <c r="EP14" s="61"/>
      <c r="EQ14" s="47"/>
      <c r="ER14" s="67" t="s">
        <v>22</v>
      </c>
      <c r="ES14" s="47"/>
      <c r="ET14" s="47"/>
      <c r="EU14" s="67" t="s">
        <v>22</v>
      </c>
      <c r="EW14" s="2"/>
      <c r="EX14" s="2"/>
      <c r="EY14" s="2"/>
      <c r="EZ14" s="2"/>
      <c r="FA14" s="2"/>
    </row>
    <row r="15" spans="1:157" ht="18.75" customHeight="1" thickBot="1">
      <c r="A15" s="2"/>
      <c r="B15" s="2"/>
      <c r="C15" s="461"/>
      <c r="D15" s="605" t="str">
        <f ca="1">IF(AND('[1]10'!$BH$68=1,'[1]10'!$AU$32&lt;=480000,'[1]10'!$BO$92&gt;'[1]10'!$BO$93,'[1]10'!$AK$29+'[1]10'!$BC$16&lt;=10000000),"○","")</f>
        <v/>
      </c>
      <c r="E15" s="606"/>
      <c r="F15" s="607"/>
      <c r="G15" s="608"/>
      <c r="H15" s="609"/>
      <c r="I15" s="609"/>
      <c r="J15" s="610"/>
      <c r="K15" s="516"/>
      <c r="L15" s="517"/>
      <c r="M15" s="517"/>
      <c r="N15" s="611">
        <f>'[1]10'!$AK$35</f>
        <v>0</v>
      </c>
      <c r="O15" s="612"/>
      <c r="P15" s="612"/>
      <c r="Q15" s="612"/>
      <c r="R15" s="612"/>
      <c r="S15" s="612"/>
      <c r="T15" s="612"/>
      <c r="U15" s="612"/>
      <c r="V15" s="612"/>
      <c r="W15" s="612"/>
      <c r="X15" s="612"/>
      <c r="Y15" s="612"/>
      <c r="Z15" s="612"/>
      <c r="AA15" s="516">
        <f>IF('[1]10'!$B$2="甲欄",'[1]10'!$AD$14,
0)</f>
        <v>0</v>
      </c>
      <c r="AB15" s="517"/>
      <c r="AC15" s="517"/>
      <c r="AD15" s="517"/>
      <c r="AE15" s="595"/>
      <c r="AF15" s="515">
        <f>IF('[1]10'!$B$2="乙欄",'[1]10'!$AD$14,
0)</f>
        <v>0</v>
      </c>
      <c r="AG15" s="515"/>
      <c r="AH15" s="515"/>
      <c r="AI15" s="515"/>
      <c r="AJ15" s="515"/>
      <c r="AK15" s="516">
        <f>IF('[1]10'!$B$2="甲欄",'[1]10'!$AI$14,
0)</f>
        <v>0</v>
      </c>
      <c r="AL15" s="517"/>
      <c r="AM15" s="517"/>
      <c r="AN15" s="517"/>
      <c r="AO15" s="517"/>
      <c r="AP15" s="594">
        <f>IF('[1]10'!$B$2="甲欄",'[1]10'!$AI$14+'[1]10'!$AL$14,
0)</f>
        <v>0</v>
      </c>
      <c r="AQ15" s="517"/>
      <c r="AR15" s="517"/>
      <c r="AS15" s="517"/>
      <c r="AT15" s="595"/>
      <c r="AU15" s="596">
        <f>IF('[1]10'!$B$2="乙欄",'[1]10'!$AI$14+'[1]10'!$AL$14,
0)</f>
        <v>0</v>
      </c>
      <c r="AV15" s="596"/>
      <c r="AW15" s="596"/>
      <c r="AX15" s="516">
        <f>IF('[1]10'!$B$2="甲欄",'[1]10'!$AA$14,
0)</f>
        <v>0</v>
      </c>
      <c r="AY15" s="517"/>
      <c r="AZ15" s="517"/>
      <c r="BA15" s="595"/>
      <c r="BB15" s="428">
        <f>IF('[1]10'!$B$2="乙欄",'[1]10'!$AA$14,
0)</f>
        <v>0</v>
      </c>
      <c r="BC15" s="428"/>
      <c r="BD15" s="428"/>
      <c r="BE15" s="556">
        <f>COUNTIF(AU29,"*")+COUNTIF(AU33,"*")+COUNTIF(AU36,"*")+COUNTIF(AU39,"*")</f>
        <v>0</v>
      </c>
      <c r="BF15" s="428"/>
      <c r="BG15" s="428"/>
      <c r="BH15" s="428"/>
      <c r="BI15" s="516">
        <f>IF('[2]10'!$AA$42="✓",'[2]10'!$AJ$42+1,
'[2]10'!$AJ$42)</f>
        <v>0</v>
      </c>
      <c r="BJ15" s="517"/>
      <c r="BK15" s="517"/>
      <c r="BL15" s="517"/>
      <c r="BM15" s="594">
        <f>IF('[2]10'!$AA$41="✓",'[2]10'!$AJ$41+1+$BI$15,
'[2]10'!$AJ$41+$BI$15)</f>
        <v>0</v>
      </c>
      <c r="BN15" s="517"/>
      <c r="BO15" s="517"/>
      <c r="BP15" s="644"/>
      <c r="BQ15" s="645">
        <f>IF('[2]10'!$AA$39="✓",'[2]10'!$AJ$39+1,
'[2]10'!$AJ$39)</f>
        <v>0</v>
      </c>
      <c r="BR15" s="517"/>
      <c r="BS15" s="595"/>
      <c r="BT15" s="428"/>
      <c r="BU15" s="428"/>
      <c r="BV15" s="646"/>
      <c r="BW15" s="24"/>
      <c r="BX15" s="6"/>
      <c r="BY15" s="6"/>
      <c r="BZ15" s="57"/>
      <c r="CA15" s="57"/>
      <c r="CB15" s="57"/>
      <c r="CC15" s="426" t="str">
        <f ca="1">D15</f>
        <v/>
      </c>
      <c r="CD15" s="424"/>
      <c r="CE15" s="424"/>
      <c r="CF15" s="426">
        <f>G15</f>
        <v>0</v>
      </c>
      <c r="CG15" s="424"/>
      <c r="CH15" s="424"/>
      <c r="CI15" s="425"/>
      <c r="CJ15" s="429"/>
      <c r="CK15" s="429"/>
      <c r="CL15" s="429"/>
      <c r="CM15" s="626">
        <f>N15</f>
        <v>0</v>
      </c>
      <c r="CN15" s="627"/>
      <c r="CO15" s="627"/>
      <c r="CP15" s="627"/>
      <c r="CQ15" s="627"/>
      <c r="CR15" s="627"/>
      <c r="CS15" s="627"/>
      <c r="CT15" s="627"/>
      <c r="CU15" s="627"/>
      <c r="CV15" s="627"/>
      <c r="CW15" s="627"/>
      <c r="CX15" s="627"/>
      <c r="CY15" s="628"/>
      <c r="CZ15" s="591">
        <f>AA15</f>
        <v>0</v>
      </c>
      <c r="DA15" s="429"/>
      <c r="DB15" s="429"/>
      <c r="DC15" s="429"/>
      <c r="DD15" s="592"/>
      <c r="DE15" s="660">
        <f>AF15</f>
        <v>0</v>
      </c>
      <c r="DF15" s="660"/>
      <c r="DG15" s="660"/>
      <c r="DH15" s="660"/>
      <c r="DI15" s="660"/>
      <c r="DJ15" s="591">
        <f>AK15</f>
        <v>0</v>
      </c>
      <c r="DK15" s="429"/>
      <c r="DL15" s="429"/>
      <c r="DM15" s="429"/>
      <c r="DN15" s="593"/>
      <c r="DO15" s="429">
        <f>AP15</f>
        <v>0</v>
      </c>
      <c r="DP15" s="429"/>
      <c r="DQ15" s="429"/>
      <c r="DR15" s="429"/>
      <c r="DS15" s="429"/>
      <c r="DT15" s="591">
        <f>AU15</f>
        <v>0</v>
      </c>
      <c r="DU15" s="429"/>
      <c r="DV15" s="592"/>
      <c r="DW15" s="429">
        <f>AX15</f>
        <v>0</v>
      </c>
      <c r="DX15" s="429"/>
      <c r="DY15" s="429"/>
      <c r="DZ15" s="429"/>
      <c r="EA15" s="591">
        <f>BB15</f>
        <v>0</v>
      </c>
      <c r="EB15" s="429"/>
      <c r="EC15" s="592"/>
      <c r="ED15" s="591">
        <f>BE15</f>
        <v>0</v>
      </c>
      <c r="EE15" s="429"/>
      <c r="EF15" s="429"/>
      <c r="EG15" s="592"/>
      <c r="EH15" s="429">
        <f>BI15</f>
        <v>0</v>
      </c>
      <c r="EI15" s="429"/>
      <c r="EJ15" s="429"/>
      <c r="EK15" s="593"/>
      <c r="EL15" s="429">
        <f>BM15</f>
        <v>0</v>
      </c>
      <c r="EM15" s="429"/>
      <c r="EN15" s="429"/>
      <c r="EO15" s="429"/>
      <c r="EP15" s="591">
        <f>BQ15</f>
        <v>0</v>
      </c>
      <c r="EQ15" s="429"/>
      <c r="ER15" s="592"/>
      <c r="ES15" s="429">
        <f>BT15</f>
        <v>0</v>
      </c>
      <c r="ET15" s="429"/>
      <c r="EU15" s="592"/>
      <c r="EW15" s="2"/>
      <c r="EX15" s="2"/>
      <c r="EY15" s="2"/>
      <c r="EZ15" s="2"/>
      <c r="FA15" s="2"/>
    </row>
    <row r="16" spans="1:157" ht="20.25" customHeight="1" thickBot="1">
      <c r="A16" s="2"/>
      <c r="B16" s="2"/>
      <c r="C16" s="461"/>
      <c r="D16" s="664" t="s">
        <v>58</v>
      </c>
      <c r="E16" s="498"/>
      <c r="F16" s="498"/>
      <c r="G16" s="498"/>
      <c r="H16" s="498"/>
      <c r="I16" s="498"/>
      <c r="J16" s="498"/>
      <c r="K16" s="498"/>
      <c r="L16" s="498"/>
      <c r="M16" s="498"/>
      <c r="N16" s="498"/>
      <c r="O16" s="498"/>
      <c r="P16" s="498"/>
      <c r="Q16" s="498"/>
      <c r="R16" s="498"/>
      <c r="S16" s="498"/>
      <c r="T16" s="498"/>
      <c r="U16" s="664" t="s">
        <v>59</v>
      </c>
      <c r="V16" s="498"/>
      <c r="W16" s="498"/>
      <c r="X16" s="498"/>
      <c r="Y16" s="498"/>
      <c r="Z16" s="498"/>
      <c r="AA16" s="498"/>
      <c r="AB16" s="498"/>
      <c r="AC16" s="498"/>
      <c r="AD16" s="498"/>
      <c r="AE16" s="498"/>
      <c r="AF16" s="614"/>
      <c r="AG16" s="614"/>
      <c r="AH16" s="614"/>
      <c r="AI16" s="614"/>
      <c r="AJ16" s="614"/>
      <c r="AK16" s="498"/>
      <c r="AL16" s="498"/>
      <c r="AM16" s="498"/>
      <c r="AN16" s="498"/>
      <c r="AO16" s="665"/>
      <c r="AP16" s="498" t="s">
        <v>60</v>
      </c>
      <c r="AQ16" s="498"/>
      <c r="AR16" s="498"/>
      <c r="AS16" s="498"/>
      <c r="AT16" s="498"/>
      <c r="AU16" s="614"/>
      <c r="AV16" s="614"/>
      <c r="AW16" s="614"/>
      <c r="AX16" s="498"/>
      <c r="AY16" s="498"/>
      <c r="AZ16" s="498"/>
      <c r="BA16" s="498"/>
      <c r="BB16" s="614"/>
      <c r="BC16" s="614"/>
      <c r="BD16" s="614"/>
      <c r="BE16" s="614"/>
      <c r="BF16" s="614"/>
      <c r="BG16" s="614"/>
      <c r="BH16" s="647" t="s">
        <v>64</v>
      </c>
      <c r="BI16" s="499"/>
      <c r="BJ16" s="499"/>
      <c r="BK16" s="499"/>
      <c r="BL16" s="499"/>
      <c r="BM16" s="499"/>
      <c r="BN16" s="499"/>
      <c r="BO16" s="499"/>
      <c r="BP16" s="499"/>
      <c r="BQ16" s="499"/>
      <c r="BR16" s="499"/>
      <c r="BS16" s="499"/>
      <c r="BT16" s="648"/>
      <c r="BU16" s="648"/>
      <c r="BV16" s="649"/>
      <c r="BW16" s="24"/>
      <c r="BX16" s="6"/>
      <c r="BY16" s="6"/>
      <c r="BZ16" s="57"/>
      <c r="CA16" s="57"/>
      <c r="CB16" s="57"/>
      <c r="CC16" s="640" t="s">
        <v>58</v>
      </c>
      <c r="CD16" s="641"/>
      <c r="CE16" s="641"/>
      <c r="CF16" s="641"/>
      <c r="CG16" s="641"/>
      <c r="CH16" s="641"/>
      <c r="CI16" s="641"/>
      <c r="CJ16" s="641"/>
      <c r="CK16" s="641"/>
      <c r="CL16" s="641"/>
      <c r="CM16" s="641"/>
      <c r="CN16" s="641"/>
      <c r="CO16" s="641"/>
      <c r="CP16" s="641"/>
      <c r="CQ16" s="641"/>
      <c r="CR16" s="641"/>
      <c r="CS16" s="641"/>
      <c r="CT16" s="640" t="s">
        <v>59</v>
      </c>
      <c r="CU16" s="641"/>
      <c r="CV16" s="641"/>
      <c r="CW16" s="641"/>
      <c r="CX16" s="641"/>
      <c r="CY16" s="641"/>
      <c r="CZ16" s="641"/>
      <c r="DA16" s="641"/>
      <c r="DB16" s="641"/>
      <c r="DC16" s="641"/>
      <c r="DD16" s="641"/>
      <c r="DE16" s="641"/>
      <c r="DF16" s="641"/>
      <c r="DG16" s="641"/>
      <c r="DH16" s="641"/>
      <c r="DI16" s="641"/>
      <c r="DJ16" s="641"/>
      <c r="DK16" s="641"/>
      <c r="DL16" s="641"/>
      <c r="DM16" s="641"/>
      <c r="DN16" s="642"/>
      <c r="DO16" s="640" t="s">
        <v>60</v>
      </c>
      <c r="DP16" s="641"/>
      <c r="DQ16" s="641"/>
      <c r="DR16" s="641"/>
      <c r="DS16" s="641"/>
      <c r="DT16" s="641"/>
      <c r="DU16" s="641"/>
      <c r="DV16" s="641"/>
      <c r="DW16" s="641"/>
      <c r="DX16" s="641"/>
      <c r="DY16" s="641"/>
      <c r="DZ16" s="641"/>
      <c r="EA16" s="641"/>
      <c r="EB16" s="641"/>
      <c r="EC16" s="641"/>
      <c r="ED16" s="641"/>
      <c r="EE16" s="641"/>
      <c r="EF16" s="642"/>
      <c r="EG16" s="659" t="s">
        <v>64</v>
      </c>
      <c r="EH16" s="641"/>
      <c r="EI16" s="641"/>
      <c r="EJ16" s="641"/>
      <c r="EK16" s="641"/>
      <c r="EL16" s="641"/>
      <c r="EM16" s="641"/>
      <c r="EN16" s="641"/>
      <c r="EO16" s="641"/>
      <c r="EP16" s="641"/>
      <c r="EQ16" s="641"/>
      <c r="ER16" s="641"/>
      <c r="ES16" s="641"/>
      <c r="ET16" s="641"/>
      <c r="EU16" s="642"/>
      <c r="EW16" s="2"/>
      <c r="EX16" s="2"/>
      <c r="EY16" s="2"/>
      <c r="EZ16" s="2"/>
      <c r="FA16" s="2"/>
    </row>
    <row r="17" spans="1:158" ht="16.5" customHeight="1">
      <c r="A17" s="2"/>
      <c r="B17" s="2"/>
      <c r="C17" s="114"/>
      <c r="D17" s="129" t="s">
        <v>42</v>
      </c>
      <c r="E17" s="130"/>
      <c r="F17" s="130"/>
      <c r="G17" s="679">
        <f>INT(('[1]10'!$BC$36+'[1]10'!$AU$36)/1000)</f>
        <v>0</v>
      </c>
      <c r="H17" s="680"/>
      <c r="I17" s="680"/>
      <c r="J17" s="680"/>
      <c r="K17" s="680"/>
      <c r="L17" s="680"/>
      <c r="M17" s="662" t="s">
        <v>8</v>
      </c>
      <c r="N17" s="662"/>
      <c r="O17" s="681">
        <f>IF(AND(('[1]10'!$BC$36+'[1]10'!$AU$36)&gt;=1000,INT(('[1]10'!$BC$36+'[1]10'!$AU$36)/1000)*1000=0),"000",IF(('[1]10'!$BC$36+'[1]10'!$AU$36)&lt;=0,0,RIGHT(TEXT(('[1]10'!$BC$36+'[1]10'!$AU$36),"@"),3)))</f>
        <v>0</v>
      </c>
      <c r="P17" s="681"/>
      <c r="Q17" s="681"/>
      <c r="R17" s="681"/>
      <c r="S17" s="682" t="s">
        <v>7</v>
      </c>
      <c r="T17" s="682"/>
      <c r="U17" s="129"/>
      <c r="V17" s="131"/>
      <c r="W17" s="131"/>
      <c r="X17" s="131"/>
      <c r="Y17" s="131"/>
      <c r="Z17" s="131"/>
      <c r="AA17" s="131"/>
      <c r="AB17" s="131"/>
      <c r="AC17" s="131"/>
      <c r="AD17" s="131"/>
      <c r="AE17" s="131"/>
      <c r="AF17" s="131"/>
      <c r="AG17" s="132"/>
      <c r="AH17" s="132"/>
      <c r="AI17" s="132"/>
      <c r="AJ17" s="662" t="s">
        <v>8</v>
      </c>
      <c r="AK17" s="662"/>
      <c r="AL17" s="132"/>
      <c r="AM17" s="132"/>
      <c r="AN17" s="558" t="s">
        <v>9</v>
      </c>
      <c r="AO17" s="661"/>
      <c r="AP17" s="133"/>
      <c r="AQ17" s="133"/>
      <c r="AR17" s="133"/>
      <c r="AS17" s="133"/>
      <c r="AT17" s="133"/>
      <c r="AU17" s="133"/>
      <c r="AV17" s="133"/>
      <c r="AW17" s="133"/>
      <c r="AX17" s="133"/>
      <c r="AY17" s="133"/>
      <c r="AZ17" s="133"/>
      <c r="BA17" s="132"/>
      <c r="BB17" s="132"/>
      <c r="BC17" s="132" t="s">
        <v>8</v>
      </c>
      <c r="BD17" s="132"/>
      <c r="BE17" s="132"/>
      <c r="BF17" s="662" t="s">
        <v>9</v>
      </c>
      <c r="BG17" s="663"/>
      <c r="BH17" s="95"/>
      <c r="BI17" s="95"/>
      <c r="BJ17" s="95"/>
      <c r="BK17" s="95"/>
      <c r="BL17" s="95"/>
      <c r="BM17" s="95"/>
      <c r="BN17" s="95"/>
      <c r="BO17" s="95"/>
      <c r="BP17" s="95"/>
      <c r="BQ17" s="95"/>
      <c r="BR17" s="501" t="s">
        <v>8</v>
      </c>
      <c r="BS17" s="501"/>
      <c r="BT17" s="95"/>
      <c r="BU17" s="95"/>
      <c r="BV17" s="96" t="s">
        <v>9</v>
      </c>
      <c r="BW17" s="24"/>
      <c r="BX17" s="6"/>
      <c r="BY17" s="6"/>
      <c r="BZ17" s="57"/>
      <c r="CA17" s="57"/>
      <c r="CB17" s="57"/>
      <c r="CC17" s="43" t="s">
        <v>42</v>
      </c>
      <c r="CD17" s="44"/>
      <c r="CE17" s="44"/>
      <c r="CF17" s="677">
        <f>G17</f>
        <v>0</v>
      </c>
      <c r="CG17" s="678"/>
      <c r="CH17" s="678"/>
      <c r="CI17" s="678"/>
      <c r="CJ17" s="678"/>
      <c r="CK17" s="678"/>
      <c r="CL17" s="373" t="s">
        <v>8</v>
      </c>
      <c r="CM17" s="373"/>
      <c r="CN17" s="657">
        <f>O17</f>
        <v>0</v>
      </c>
      <c r="CO17" s="657"/>
      <c r="CP17" s="657"/>
      <c r="CQ17" s="657"/>
      <c r="CR17" s="658" t="s">
        <v>7</v>
      </c>
      <c r="CS17" s="658"/>
      <c r="CT17" s="43"/>
      <c r="CU17" s="42"/>
      <c r="CV17" s="42"/>
      <c r="CW17" s="42"/>
      <c r="CX17" s="42"/>
      <c r="CY17" s="42"/>
      <c r="CZ17" s="42"/>
      <c r="DA17" s="42"/>
      <c r="DB17" s="42"/>
      <c r="DC17" s="42"/>
      <c r="DD17" s="42"/>
      <c r="DE17" s="42"/>
      <c r="DF17" s="38"/>
      <c r="DG17" s="38"/>
      <c r="DH17" s="38"/>
      <c r="DI17" s="373" t="s">
        <v>8</v>
      </c>
      <c r="DJ17" s="373"/>
      <c r="DK17" s="38"/>
      <c r="DL17" s="38"/>
      <c r="DM17" s="675" t="s">
        <v>9</v>
      </c>
      <c r="DN17" s="676"/>
      <c r="DO17" s="46"/>
      <c r="DP17" s="4"/>
      <c r="DQ17" s="4"/>
      <c r="DR17" s="4"/>
      <c r="DS17" s="4"/>
      <c r="DT17" s="4"/>
      <c r="DU17" s="4"/>
      <c r="DV17" s="4"/>
      <c r="DW17" s="4"/>
      <c r="DX17" s="4"/>
      <c r="DY17" s="4"/>
      <c r="DZ17" s="38"/>
      <c r="EA17" s="38"/>
      <c r="EB17" s="38" t="s">
        <v>8</v>
      </c>
      <c r="EC17" s="38"/>
      <c r="ED17" s="38"/>
      <c r="EE17" s="373" t="s">
        <v>9</v>
      </c>
      <c r="EF17" s="374"/>
      <c r="EG17" s="38"/>
      <c r="EH17" s="38"/>
      <c r="EI17" s="38"/>
      <c r="EJ17" s="38"/>
      <c r="EK17" s="38"/>
      <c r="EL17" s="38"/>
      <c r="EM17" s="38"/>
      <c r="EN17" s="38"/>
      <c r="EO17" s="38"/>
      <c r="EP17" s="38"/>
      <c r="EQ17" s="373" t="s">
        <v>8</v>
      </c>
      <c r="ER17" s="373"/>
      <c r="ES17" s="38"/>
      <c r="ET17" s="38"/>
      <c r="EU17" s="45" t="s">
        <v>9</v>
      </c>
      <c r="EW17" s="2"/>
      <c r="EX17" s="2"/>
      <c r="EY17" s="2"/>
      <c r="EZ17" s="2"/>
      <c r="FA17" s="2"/>
    </row>
    <row r="18" spans="1:158" ht="24.75" customHeight="1" thickBot="1">
      <c r="A18" s="2"/>
      <c r="B18" s="2"/>
      <c r="C18" s="75"/>
      <c r="D18" s="671">
        <f>'[1]10'!$AK$30+'[1]10'!$AK$31+'[1]10'!$AK$32</f>
        <v>0</v>
      </c>
      <c r="E18" s="672"/>
      <c r="F18" s="672"/>
      <c r="G18" s="672"/>
      <c r="H18" s="672"/>
      <c r="I18" s="672"/>
      <c r="J18" s="672"/>
      <c r="K18" s="672"/>
      <c r="L18" s="672"/>
      <c r="M18" s="672"/>
      <c r="N18" s="672"/>
      <c r="O18" s="672"/>
      <c r="P18" s="672"/>
      <c r="Q18" s="672"/>
      <c r="R18" s="672"/>
      <c r="S18" s="672"/>
      <c r="T18" s="672"/>
      <c r="U18" s="671">
        <f>'[1]10'!$AK$33</f>
        <v>0</v>
      </c>
      <c r="V18" s="672"/>
      <c r="W18" s="672"/>
      <c r="X18" s="672"/>
      <c r="Y18" s="672"/>
      <c r="Z18" s="672"/>
      <c r="AA18" s="672"/>
      <c r="AB18" s="672"/>
      <c r="AC18" s="672"/>
      <c r="AD18" s="672"/>
      <c r="AE18" s="672"/>
      <c r="AF18" s="672"/>
      <c r="AG18" s="672"/>
      <c r="AH18" s="672"/>
      <c r="AI18" s="672"/>
      <c r="AJ18" s="672"/>
      <c r="AK18" s="672"/>
      <c r="AL18" s="672"/>
      <c r="AM18" s="672"/>
      <c r="AN18" s="672"/>
      <c r="AO18" s="673"/>
      <c r="AP18" s="672">
        <f>'[1]10'!$AK$34</f>
        <v>0</v>
      </c>
      <c r="AQ18" s="672"/>
      <c r="AR18" s="672"/>
      <c r="AS18" s="672"/>
      <c r="AT18" s="672"/>
      <c r="AU18" s="672"/>
      <c r="AV18" s="672"/>
      <c r="AW18" s="672"/>
      <c r="AX18" s="672"/>
      <c r="AY18" s="672"/>
      <c r="AZ18" s="672"/>
      <c r="BA18" s="672"/>
      <c r="BB18" s="672"/>
      <c r="BC18" s="672"/>
      <c r="BD18" s="672"/>
      <c r="BE18" s="672"/>
      <c r="BF18" s="672"/>
      <c r="BG18" s="673"/>
      <c r="BH18" s="488">
        <f>MIN('[1]10'!$AU$40,VALUE('[1]10'!$AU$41))</f>
        <v>0</v>
      </c>
      <c r="BI18" s="488"/>
      <c r="BJ18" s="488"/>
      <c r="BK18" s="488"/>
      <c r="BL18" s="488"/>
      <c r="BM18" s="488"/>
      <c r="BN18" s="488"/>
      <c r="BO18" s="488"/>
      <c r="BP18" s="488"/>
      <c r="BQ18" s="488"/>
      <c r="BR18" s="488"/>
      <c r="BS18" s="488"/>
      <c r="BT18" s="488"/>
      <c r="BU18" s="488"/>
      <c r="BV18" s="489"/>
      <c r="BW18" s="24"/>
      <c r="BX18" s="6"/>
      <c r="BY18" s="6"/>
      <c r="BZ18" s="57"/>
      <c r="CA18" s="57"/>
      <c r="CB18" s="57"/>
      <c r="CC18" s="674">
        <f>D18</f>
        <v>0</v>
      </c>
      <c r="CD18" s="651"/>
      <c r="CE18" s="651"/>
      <c r="CF18" s="651"/>
      <c r="CG18" s="651"/>
      <c r="CH18" s="651"/>
      <c r="CI18" s="651"/>
      <c r="CJ18" s="651"/>
      <c r="CK18" s="651"/>
      <c r="CL18" s="651"/>
      <c r="CM18" s="651"/>
      <c r="CN18" s="651"/>
      <c r="CO18" s="651"/>
      <c r="CP18" s="651"/>
      <c r="CQ18" s="651"/>
      <c r="CR18" s="651"/>
      <c r="CS18" s="651"/>
      <c r="CT18" s="650">
        <f>U18</f>
        <v>0</v>
      </c>
      <c r="CU18" s="572"/>
      <c r="CV18" s="572"/>
      <c r="CW18" s="572"/>
      <c r="CX18" s="572"/>
      <c r="CY18" s="572"/>
      <c r="CZ18" s="572"/>
      <c r="DA18" s="572"/>
      <c r="DB18" s="572"/>
      <c r="DC18" s="572"/>
      <c r="DD18" s="572"/>
      <c r="DE18" s="572"/>
      <c r="DF18" s="572"/>
      <c r="DG18" s="572"/>
      <c r="DH18" s="572"/>
      <c r="DI18" s="572"/>
      <c r="DJ18" s="572"/>
      <c r="DK18" s="572"/>
      <c r="DL18" s="572"/>
      <c r="DM18" s="572"/>
      <c r="DN18" s="573"/>
      <c r="DO18" s="650">
        <f>AP18</f>
        <v>0</v>
      </c>
      <c r="DP18" s="572"/>
      <c r="DQ18" s="572"/>
      <c r="DR18" s="572"/>
      <c r="DS18" s="572"/>
      <c r="DT18" s="572"/>
      <c r="DU18" s="572"/>
      <c r="DV18" s="572"/>
      <c r="DW18" s="572"/>
      <c r="DX18" s="572"/>
      <c r="DY18" s="572"/>
      <c r="DZ18" s="572"/>
      <c r="EA18" s="572"/>
      <c r="EB18" s="572"/>
      <c r="EC18" s="572"/>
      <c r="ED18" s="572"/>
      <c r="EE18" s="572"/>
      <c r="EF18" s="573"/>
      <c r="EG18" s="651">
        <f>BH18</f>
        <v>0</v>
      </c>
      <c r="EH18" s="651"/>
      <c r="EI18" s="651"/>
      <c r="EJ18" s="651"/>
      <c r="EK18" s="651"/>
      <c r="EL18" s="651"/>
      <c r="EM18" s="651"/>
      <c r="EN18" s="651"/>
      <c r="EO18" s="651"/>
      <c r="EP18" s="651"/>
      <c r="EQ18" s="651"/>
      <c r="ER18" s="651"/>
      <c r="ES18" s="651"/>
      <c r="ET18" s="651"/>
      <c r="EU18" s="652"/>
      <c r="EW18" s="2"/>
      <c r="EX18" s="2"/>
      <c r="EY18" s="2"/>
      <c r="EZ18" s="2"/>
      <c r="FA18" s="2"/>
      <c r="FB18" s="276"/>
    </row>
    <row r="19" spans="1:158" ht="14.25" customHeight="1">
      <c r="A19" s="2"/>
      <c r="B19" s="2"/>
      <c r="C19" s="75"/>
      <c r="D19" s="653" t="s">
        <v>63</v>
      </c>
      <c r="E19" s="654"/>
      <c r="F19" s="654"/>
      <c r="G19" s="654"/>
      <c r="H19" s="81"/>
      <c r="I19" s="81"/>
      <c r="J19" s="81"/>
      <c r="K19" s="81"/>
      <c r="L19" s="81"/>
      <c r="M19" s="81"/>
      <c r="N19" s="81"/>
      <c r="O19" s="81"/>
      <c r="P19" s="81"/>
      <c r="Q19" s="81"/>
      <c r="R19" s="81"/>
      <c r="S19" s="81"/>
      <c r="T19" s="81"/>
      <c r="U19" s="81"/>
      <c r="V19" s="81"/>
      <c r="W19" s="81"/>
      <c r="X19" s="81"/>
      <c r="Y19" s="81"/>
      <c r="Z19" s="81"/>
      <c r="AA19" s="81"/>
      <c r="AB19" s="81"/>
      <c r="AC19" s="81"/>
      <c r="AD19" s="81"/>
      <c r="AE19" s="81"/>
      <c r="AF19" s="81"/>
      <c r="AG19" s="81"/>
      <c r="AH19" s="81"/>
      <c r="AI19" s="81"/>
      <c r="AJ19" s="81"/>
      <c r="AK19" s="81"/>
      <c r="AL19" s="81"/>
      <c r="AM19" s="81"/>
      <c r="AN19" s="81"/>
      <c r="AO19" s="81"/>
      <c r="AP19" s="81"/>
      <c r="AQ19" s="81"/>
      <c r="AR19" s="81"/>
      <c r="AS19" s="81"/>
      <c r="AT19" s="81"/>
      <c r="AU19" s="81"/>
      <c r="AV19" s="81"/>
      <c r="AW19" s="81"/>
      <c r="AX19" s="81"/>
      <c r="AY19" s="81"/>
      <c r="AZ19" s="81"/>
      <c r="BA19" s="81"/>
      <c r="BB19" s="81"/>
      <c r="BC19" s="81"/>
      <c r="BD19" s="81"/>
      <c r="BE19" s="81"/>
      <c r="BF19" s="81"/>
      <c r="BG19" s="81"/>
      <c r="BH19" s="84"/>
      <c r="BI19" s="84"/>
      <c r="BJ19" s="84"/>
      <c r="BK19" s="84"/>
      <c r="BL19" s="84"/>
      <c r="BM19" s="84"/>
      <c r="BN19" s="84"/>
      <c r="BO19" s="84"/>
      <c r="BP19" s="84"/>
      <c r="BQ19" s="84"/>
      <c r="BR19" s="84"/>
      <c r="BS19" s="84"/>
      <c r="BT19" s="84"/>
      <c r="BU19" s="84"/>
      <c r="BV19" s="85"/>
      <c r="BW19" s="32"/>
      <c r="BX19" s="5"/>
      <c r="BY19" s="5"/>
      <c r="BZ19" s="57"/>
      <c r="CA19" s="57"/>
      <c r="CB19" s="57"/>
      <c r="CC19" s="655" t="s">
        <v>63</v>
      </c>
      <c r="CD19" s="656"/>
      <c r="CE19" s="656"/>
      <c r="CF19" s="656"/>
      <c r="CG19" s="50"/>
      <c r="CH19" s="50"/>
      <c r="CI19" s="50"/>
      <c r="CJ19" s="50"/>
      <c r="CK19" s="50"/>
      <c r="CL19" s="50"/>
      <c r="CM19" s="50"/>
      <c r="CN19" s="50"/>
      <c r="CO19" s="50"/>
      <c r="CP19" s="50"/>
      <c r="CQ19" s="50"/>
      <c r="CR19" s="50"/>
      <c r="CS19" s="50"/>
      <c r="CT19" s="50"/>
      <c r="CU19" s="50"/>
      <c r="CV19" s="50"/>
      <c r="CW19" s="50"/>
      <c r="CX19" s="50"/>
      <c r="CY19" s="50"/>
      <c r="CZ19" s="50"/>
      <c r="DA19" s="50"/>
      <c r="DB19" s="50"/>
      <c r="DC19" s="50"/>
      <c r="DD19" s="50"/>
      <c r="DE19" s="50"/>
      <c r="DF19" s="50"/>
      <c r="DG19" s="50"/>
      <c r="DH19" s="50"/>
      <c r="DI19" s="50"/>
      <c r="DJ19" s="50"/>
      <c r="DK19" s="50"/>
      <c r="DL19" s="50"/>
      <c r="DM19" s="50"/>
      <c r="DN19" s="50"/>
      <c r="DO19" s="50"/>
      <c r="DP19" s="50"/>
      <c r="DQ19" s="50"/>
      <c r="DR19" s="50"/>
      <c r="DS19" s="50"/>
      <c r="DT19" s="50"/>
      <c r="DU19" s="50"/>
      <c r="DV19" s="50"/>
      <c r="DW19" s="50"/>
      <c r="DX19" s="50"/>
      <c r="DY19" s="50"/>
      <c r="DZ19" s="50"/>
      <c r="EA19" s="50"/>
      <c r="EB19" s="50"/>
      <c r="EC19" s="50"/>
      <c r="ED19" s="50"/>
      <c r="EE19" s="50"/>
      <c r="EF19" s="50"/>
      <c r="EG19" s="50"/>
      <c r="EH19" s="50"/>
      <c r="EI19" s="50"/>
      <c r="EJ19" s="50"/>
      <c r="EK19" s="50"/>
      <c r="EL19" s="50"/>
      <c r="EM19" s="50"/>
      <c r="EN19" s="50"/>
      <c r="EO19" s="50"/>
      <c r="EP19" s="50"/>
      <c r="EQ19" s="50"/>
      <c r="ER19" s="50"/>
      <c r="ES19" s="50"/>
      <c r="ET19" s="50"/>
      <c r="EU19" s="52"/>
      <c r="EW19" s="2"/>
      <c r="EX19" s="2"/>
      <c r="EY19" s="2"/>
      <c r="EZ19" s="2"/>
      <c r="FA19" s="2"/>
    </row>
    <row r="20" spans="1:158" ht="44.25" customHeight="1" thickBot="1">
      <c r="A20" s="2"/>
      <c r="B20" s="2"/>
      <c r="C20" s="75"/>
      <c r="D20" s="666"/>
      <c r="E20" s="667"/>
      <c r="F20" s="667"/>
      <c r="G20" s="667"/>
      <c r="H20" s="667"/>
      <c r="I20" s="667"/>
      <c r="J20" s="667"/>
      <c r="K20" s="667"/>
      <c r="L20" s="667"/>
      <c r="M20" s="667"/>
      <c r="N20" s="667"/>
      <c r="O20" s="667"/>
      <c r="P20" s="667"/>
      <c r="Q20" s="667"/>
      <c r="R20" s="667"/>
      <c r="S20" s="667"/>
      <c r="T20" s="667"/>
      <c r="U20" s="667"/>
      <c r="V20" s="667"/>
      <c r="W20" s="667"/>
      <c r="X20" s="667"/>
      <c r="Y20" s="667"/>
      <c r="Z20" s="667"/>
      <c r="AA20" s="667"/>
      <c r="AB20" s="667"/>
      <c r="AC20" s="667"/>
      <c r="AD20" s="667"/>
      <c r="AE20" s="667"/>
      <c r="AF20" s="667"/>
      <c r="AG20" s="667"/>
      <c r="AH20" s="667"/>
      <c r="AI20" s="667"/>
      <c r="AJ20" s="667"/>
      <c r="AK20" s="667"/>
      <c r="AL20" s="667"/>
      <c r="AM20" s="667"/>
      <c r="AN20" s="667"/>
      <c r="AO20" s="667"/>
      <c r="AP20" s="667"/>
      <c r="AQ20" s="667"/>
      <c r="AR20" s="667"/>
      <c r="AS20" s="667"/>
      <c r="AT20" s="667"/>
      <c r="AU20" s="667"/>
      <c r="AV20" s="667"/>
      <c r="AW20" s="667"/>
      <c r="AX20" s="667"/>
      <c r="AY20" s="667"/>
      <c r="AZ20" s="667"/>
      <c r="BA20" s="667"/>
      <c r="BB20" s="667"/>
      <c r="BC20" s="667"/>
      <c r="BD20" s="667"/>
      <c r="BE20" s="667"/>
      <c r="BF20" s="667"/>
      <c r="BG20" s="667"/>
      <c r="BH20" s="667"/>
      <c r="BI20" s="667"/>
      <c r="BJ20" s="667"/>
      <c r="BK20" s="667"/>
      <c r="BL20" s="667"/>
      <c r="BM20" s="667"/>
      <c r="BN20" s="667"/>
      <c r="BO20" s="667"/>
      <c r="BP20" s="667"/>
      <c r="BQ20" s="667"/>
      <c r="BR20" s="667"/>
      <c r="BS20" s="667"/>
      <c r="BT20" s="667"/>
      <c r="BU20" s="667"/>
      <c r="BV20" s="668"/>
      <c r="BW20" s="33"/>
      <c r="BX20" s="5"/>
      <c r="BY20" s="5"/>
      <c r="BZ20" s="57"/>
      <c r="CA20" s="57"/>
      <c r="CB20" s="57"/>
      <c r="CC20" s="669">
        <f>D20</f>
        <v>0</v>
      </c>
      <c r="CD20" s="667"/>
      <c r="CE20" s="667"/>
      <c r="CF20" s="667"/>
      <c r="CG20" s="667"/>
      <c r="CH20" s="667"/>
      <c r="CI20" s="667"/>
      <c r="CJ20" s="667"/>
      <c r="CK20" s="667"/>
      <c r="CL20" s="667"/>
      <c r="CM20" s="667"/>
      <c r="CN20" s="667"/>
      <c r="CO20" s="667"/>
      <c r="CP20" s="667"/>
      <c r="CQ20" s="667"/>
      <c r="CR20" s="667"/>
      <c r="CS20" s="667"/>
      <c r="CT20" s="667"/>
      <c r="CU20" s="667"/>
      <c r="CV20" s="667"/>
      <c r="CW20" s="667"/>
      <c r="CX20" s="667"/>
      <c r="CY20" s="667"/>
      <c r="CZ20" s="667"/>
      <c r="DA20" s="667"/>
      <c r="DB20" s="667"/>
      <c r="DC20" s="667"/>
      <c r="DD20" s="667"/>
      <c r="DE20" s="667"/>
      <c r="DF20" s="667"/>
      <c r="DG20" s="667"/>
      <c r="DH20" s="667"/>
      <c r="DI20" s="667"/>
      <c r="DJ20" s="667"/>
      <c r="DK20" s="667"/>
      <c r="DL20" s="667"/>
      <c r="DM20" s="667"/>
      <c r="DN20" s="667"/>
      <c r="DO20" s="667"/>
      <c r="DP20" s="667"/>
      <c r="DQ20" s="667"/>
      <c r="DR20" s="667"/>
      <c r="DS20" s="667"/>
      <c r="DT20" s="667"/>
      <c r="DU20" s="667"/>
      <c r="DV20" s="667"/>
      <c r="DW20" s="667"/>
      <c r="DX20" s="667"/>
      <c r="DY20" s="667"/>
      <c r="DZ20" s="667"/>
      <c r="EA20" s="667"/>
      <c r="EB20" s="667"/>
      <c r="EC20" s="667"/>
      <c r="ED20" s="667"/>
      <c r="EE20" s="667"/>
      <c r="EF20" s="667"/>
      <c r="EG20" s="667"/>
      <c r="EH20" s="667"/>
      <c r="EI20" s="667"/>
      <c r="EJ20" s="667"/>
      <c r="EK20" s="667"/>
      <c r="EL20" s="667"/>
      <c r="EM20" s="667"/>
      <c r="EN20" s="667"/>
      <c r="EO20" s="667"/>
      <c r="EP20" s="667"/>
      <c r="EQ20" s="667"/>
      <c r="ER20" s="667"/>
      <c r="ES20" s="667"/>
      <c r="ET20" s="667"/>
      <c r="EU20" s="670"/>
      <c r="EW20" s="2"/>
      <c r="EX20" s="2"/>
      <c r="EY20" s="2"/>
      <c r="EZ20" s="2"/>
      <c r="FA20" s="2"/>
    </row>
    <row r="21" spans="1:158" ht="41.25" customHeight="1" thickBot="1">
      <c r="A21" s="2"/>
      <c r="B21" s="2"/>
      <c r="C21" s="75"/>
      <c r="D21" s="683" t="s">
        <v>172</v>
      </c>
      <c r="E21" s="684"/>
      <c r="F21" s="684"/>
      <c r="G21" s="685"/>
      <c r="H21" s="647" t="s">
        <v>73</v>
      </c>
      <c r="I21" s="648"/>
      <c r="J21" s="648"/>
      <c r="K21" s="648"/>
      <c r="L21" s="648"/>
      <c r="M21" s="686">
        <f>'[1]10'!$BC$30</f>
        <v>0</v>
      </c>
      <c r="N21" s="687"/>
      <c r="O21" s="687"/>
      <c r="P21" s="687"/>
      <c r="Q21" s="687"/>
      <c r="R21" s="687"/>
      <c r="S21" s="687"/>
      <c r="T21" s="687"/>
      <c r="U21" s="688"/>
      <c r="V21" s="648" t="s">
        <v>74</v>
      </c>
      <c r="W21" s="648"/>
      <c r="X21" s="648"/>
      <c r="Y21" s="648"/>
      <c r="Z21" s="648"/>
      <c r="AA21" s="648"/>
      <c r="AB21" s="648"/>
      <c r="AC21" s="686">
        <f>'[1]10'!$BC$32</f>
        <v>0</v>
      </c>
      <c r="AD21" s="687"/>
      <c r="AE21" s="687"/>
      <c r="AF21" s="687"/>
      <c r="AG21" s="687"/>
      <c r="AH21" s="687"/>
      <c r="AI21" s="687"/>
      <c r="AJ21" s="687"/>
      <c r="AK21" s="688"/>
      <c r="AL21" s="648" t="s">
        <v>92</v>
      </c>
      <c r="AM21" s="648"/>
      <c r="AN21" s="648"/>
      <c r="AO21" s="648"/>
      <c r="AP21" s="648"/>
      <c r="AQ21" s="648"/>
      <c r="AR21" s="648"/>
      <c r="AS21" s="648"/>
      <c r="AT21" s="686">
        <f>'[1]10'!$BC$23</f>
        <v>0</v>
      </c>
      <c r="AU21" s="687"/>
      <c r="AV21" s="687"/>
      <c r="AW21" s="687"/>
      <c r="AX21" s="687"/>
      <c r="AY21" s="688"/>
      <c r="AZ21" s="689" t="s">
        <v>75</v>
      </c>
      <c r="BA21" s="690"/>
      <c r="BB21" s="690"/>
      <c r="BC21" s="690"/>
      <c r="BD21" s="690"/>
      <c r="BE21" s="691"/>
      <c r="BF21" s="686">
        <f>'[1]10'!$BC$26</f>
        <v>0</v>
      </c>
      <c r="BG21" s="687"/>
      <c r="BH21" s="687"/>
      <c r="BI21" s="687"/>
      <c r="BJ21" s="687"/>
      <c r="BK21" s="688"/>
      <c r="BL21" s="689" t="s">
        <v>76</v>
      </c>
      <c r="BM21" s="690"/>
      <c r="BN21" s="690"/>
      <c r="BO21" s="690"/>
      <c r="BP21" s="690"/>
      <c r="BQ21" s="691"/>
      <c r="BR21" s="686">
        <f>'[1]10'!$BC$28</f>
        <v>0</v>
      </c>
      <c r="BS21" s="687"/>
      <c r="BT21" s="687"/>
      <c r="BU21" s="687"/>
      <c r="BV21" s="688"/>
      <c r="BW21" s="33"/>
      <c r="BX21" s="5"/>
      <c r="BY21" s="5"/>
      <c r="BZ21" s="57"/>
      <c r="CA21" s="57"/>
      <c r="CB21" s="57"/>
      <c r="CC21" s="692" t="s">
        <v>172</v>
      </c>
      <c r="CD21" s="693"/>
      <c r="CE21" s="693"/>
      <c r="CF21" s="693"/>
      <c r="CG21" s="694" t="s">
        <v>73</v>
      </c>
      <c r="CH21" s="695"/>
      <c r="CI21" s="695"/>
      <c r="CJ21" s="695"/>
      <c r="CK21" s="696"/>
      <c r="CL21" s="697">
        <f>M21</f>
        <v>0</v>
      </c>
      <c r="CM21" s="698"/>
      <c r="CN21" s="698"/>
      <c r="CO21" s="698"/>
      <c r="CP21" s="698"/>
      <c r="CQ21" s="698"/>
      <c r="CR21" s="698"/>
      <c r="CS21" s="698"/>
      <c r="CT21" s="699"/>
      <c r="CU21" s="694" t="s">
        <v>74</v>
      </c>
      <c r="CV21" s="695"/>
      <c r="CW21" s="695"/>
      <c r="CX21" s="695"/>
      <c r="CY21" s="695"/>
      <c r="CZ21" s="695"/>
      <c r="DA21" s="696"/>
      <c r="DB21" s="697">
        <f>AC21</f>
        <v>0</v>
      </c>
      <c r="DC21" s="698"/>
      <c r="DD21" s="698"/>
      <c r="DE21" s="698"/>
      <c r="DF21" s="698"/>
      <c r="DG21" s="698"/>
      <c r="DH21" s="698"/>
      <c r="DI21" s="698"/>
      <c r="DJ21" s="699"/>
      <c r="DK21" s="694" t="s">
        <v>92</v>
      </c>
      <c r="DL21" s="695"/>
      <c r="DM21" s="695"/>
      <c r="DN21" s="695"/>
      <c r="DO21" s="695"/>
      <c r="DP21" s="695"/>
      <c r="DQ21" s="695"/>
      <c r="DR21" s="696"/>
      <c r="DS21" s="698">
        <f>AT21</f>
        <v>0</v>
      </c>
      <c r="DT21" s="698"/>
      <c r="DU21" s="698"/>
      <c r="DV21" s="698"/>
      <c r="DW21" s="698"/>
      <c r="DX21" s="698"/>
      <c r="DY21" s="700" t="s">
        <v>75</v>
      </c>
      <c r="DZ21" s="701"/>
      <c r="EA21" s="701"/>
      <c r="EB21" s="701"/>
      <c r="EC21" s="701"/>
      <c r="ED21" s="702"/>
      <c r="EE21" s="698">
        <f>BF21</f>
        <v>0</v>
      </c>
      <c r="EF21" s="698"/>
      <c r="EG21" s="698"/>
      <c r="EH21" s="698"/>
      <c r="EI21" s="698"/>
      <c r="EJ21" s="698"/>
      <c r="EK21" s="700" t="s">
        <v>76</v>
      </c>
      <c r="EL21" s="701"/>
      <c r="EM21" s="701"/>
      <c r="EN21" s="701"/>
      <c r="EO21" s="701"/>
      <c r="EP21" s="702"/>
      <c r="EQ21" s="698">
        <f>BR21</f>
        <v>0</v>
      </c>
      <c r="ER21" s="698"/>
      <c r="ES21" s="698"/>
      <c r="ET21" s="698"/>
      <c r="EU21" s="703"/>
      <c r="EW21" s="2"/>
      <c r="EX21" s="2"/>
      <c r="EY21" s="2"/>
      <c r="EZ21" s="2"/>
      <c r="FA21" s="2"/>
    </row>
    <row r="22" spans="1:158" ht="41.25" customHeight="1">
      <c r="A22" s="2"/>
      <c r="B22" s="2"/>
      <c r="C22" s="75"/>
      <c r="D22" s="704" t="s">
        <v>173</v>
      </c>
      <c r="E22" s="705"/>
      <c r="F22" s="705"/>
      <c r="G22" s="705"/>
      <c r="H22" s="647" t="s">
        <v>77</v>
      </c>
      <c r="I22" s="648"/>
      <c r="J22" s="648"/>
      <c r="K22" s="648"/>
      <c r="L22" s="648"/>
      <c r="M22" s="709"/>
      <c r="N22" s="710"/>
      <c r="O22" s="711"/>
      <c r="P22" s="711"/>
      <c r="Q22" s="711"/>
      <c r="R22" s="711"/>
      <c r="S22" s="711"/>
      <c r="T22" s="711"/>
      <c r="U22" s="712"/>
      <c r="V22" s="647" t="s">
        <v>78</v>
      </c>
      <c r="W22" s="648"/>
      <c r="X22" s="648"/>
      <c r="Y22" s="648"/>
      <c r="Z22" s="648"/>
      <c r="AA22" s="648"/>
      <c r="AB22" s="648"/>
      <c r="AC22" s="709"/>
      <c r="AD22" s="713"/>
      <c r="AE22" s="713"/>
      <c r="AF22" s="713"/>
      <c r="AG22" s="713"/>
      <c r="AH22" s="713"/>
      <c r="AI22" s="713"/>
      <c r="AJ22" s="714"/>
      <c r="AK22" s="713"/>
      <c r="AL22" s="715"/>
      <c r="AM22" s="715"/>
      <c r="AN22" s="716"/>
      <c r="AO22" s="715"/>
      <c r="AP22" s="717"/>
      <c r="AQ22" s="717"/>
      <c r="AR22" s="717"/>
      <c r="AS22" s="717"/>
      <c r="AT22" s="504" t="s">
        <v>79</v>
      </c>
      <c r="AU22" s="505"/>
      <c r="AV22" s="505"/>
      <c r="AW22" s="505"/>
      <c r="AX22" s="505"/>
      <c r="AY22" s="506"/>
      <c r="AZ22" s="718"/>
      <c r="BA22" s="719"/>
      <c r="BB22" s="719"/>
      <c r="BC22" s="719"/>
      <c r="BD22" s="719"/>
      <c r="BE22" s="720"/>
      <c r="BF22" s="721" t="s">
        <v>80</v>
      </c>
      <c r="BG22" s="499"/>
      <c r="BH22" s="499"/>
      <c r="BI22" s="499"/>
      <c r="BJ22" s="499"/>
      <c r="BK22" s="709"/>
      <c r="BL22" s="390"/>
      <c r="BM22" s="391"/>
      <c r="BN22" s="391"/>
      <c r="BO22" s="391"/>
      <c r="BP22" s="391"/>
      <c r="BQ22" s="391"/>
      <c r="BR22" s="391"/>
      <c r="BS22" s="391"/>
      <c r="BT22" s="391"/>
      <c r="BU22" s="391"/>
      <c r="BV22" s="392"/>
      <c r="BW22" s="33"/>
      <c r="BX22" s="5"/>
      <c r="BY22" s="5"/>
      <c r="BZ22" s="57"/>
      <c r="CA22" s="57"/>
      <c r="CB22" s="57"/>
      <c r="CC22" s="722" t="s">
        <v>173</v>
      </c>
      <c r="CD22" s="723"/>
      <c r="CE22" s="723"/>
      <c r="CF22" s="723"/>
      <c r="CG22" s="726" t="s">
        <v>77</v>
      </c>
      <c r="CH22" s="727"/>
      <c r="CI22" s="727"/>
      <c r="CJ22" s="727"/>
      <c r="CK22" s="727"/>
      <c r="CL22" s="727"/>
      <c r="CM22" s="728">
        <f>N22</f>
        <v>0</v>
      </c>
      <c r="CN22" s="729"/>
      <c r="CO22" s="729"/>
      <c r="CP22" s="729"/>
      <c r="CQ22" s="729"/>
      <c r="CR22" s="729"/>
      <c r="CS22" s="729"/>
      <c r="CT22" s="730"/>
      <c r="CU22" s="727" t="s">
        <v>78</v>
      </c>
      <c r="CV22" s="727"/>
      <c r="CW22" s="727"/>
      <c r="CX22" s="727"/>
      <c r="CY22" s="727"/>
      <c r="CZ22" s="727"/>
      <c r="DA22" s="727"/>
      <c r="DB22" s="727"/>
      <c r="DC22" s="731">
        <f>AD22</f>
        <v>0</v>
      </c>
      <c r="DD22" s="732"/>
      <c r="DE22" s="732"/>
      <c r="DF22" s="732"/>
      <c r="DG22" s="732"/>
      <c r="DH22" s="732"/>
      <c r="DI22" s="784">
        <f>AJ22</f>
        <v>0</v>
      </c>
      <c r="DJ22" s="732"/>
      <c r="DK22" s="732"/>
      <c r="DL22" s="732"/>
      <c r="DM22" s="785"/>
      <c r="DN22" s="732">
        <f>AO22</f>
        <v>0</v>
      </c>
      <c r="DO22" s="786"/>
      <c r="DP22" s="786"/>
      <c r="DQ22" s="786"/>
      <c r="DR22" s="787"/>
      <c r="DS22" s="733" t="s">
        <v>79</v>
      </c>
      <c r="DT22" s="734"/>
      <c r="DU22" s="734"/>
      <c r="DV22" s="734"/>
      <c r="DW22" s="734"/>
      <c r="DX22" s="735"/>
      <c r="DY22" s="736">
        <f>AZ22</f>
        <v>0</v>
      </c>
      <c r="DZ22" s="737"/>
      <c r="EA22" s="737"/>
      <c r="EB22" s="737"/>
      <c r="EC22" s="737"/>
      <c r="ED22" s="738"/>
      <c r="EE22" s="726" t="s">
        <v>80</v>
      </c>
      <c r="EF22" s="727"/>
      <c r="EG22" s="727"/>
      <c r="EH22" s="727"/>
      <c r="EI22" s="727"/>
      <c r="EJ22" s="739"/>
      <c r="EK22" s="728">
        <f>BL22</f>
        <v>0</v>
      </c>
      <c r="EL22" s="729"/>
      <c r="EM22" s="729"/>
      <c r="EN22" s="729"/>
      <c r="EO22" s="729"/>
      <c r="EP22" s="729"/>
      <c r="EQ22" s="729"/>
      <c r="ER22" s="729"/>
      <c r="ES22" s="729"/>
      <c r="ET22" s="729"/>
      <c r="EU22" s="740"/>
      <c r="EW22" s="2"/>
      <c r="EX22" s="2"/>
      <c r="EY22" s="2"/>
      <c r="EZ22" s="2"/>
      <c r="FA22" s="2"/>
    </row>
    <row r="23" spans="1:158" ht="41.25" customHeight="1" thickBot="1">
      <c r="A23" s="2"/>
      <c r="B23" s="2"/>
      <c r="C23" s="75"/>
      <c r="D23" s="706"/>
      <c r="E23" s="707"/>
      <c r="F23" s="707"/>
      <c r="G23" s="708"/>
      <c r="H23" s="721" t="s">
        <v>81</v>
      </c>
      <c r="I23" s="499"/>
      <c r="J23" s="499"/>
      <c r="K23" s="499"/>
      <c r="L23" s="499"/>
      <c r="M23" s="709"/>
      <c r="N23" s="741">
        <f>'[1]10'!$AU$41</f>
        <v>0</v>
      </c>
      <c r="O23" s="742"/>
      <c r="P23" s="742"/>
      <c r="Q23" s="742"/>
      <c r="R23" s="742"/>
      <c r="S23" s="742"/>
      <c r="T23" s="742"/>
      <c r="U23" s="743"/>
      <c r="V23" s="721" t="s">
        <v>82</v>
      </c>
      <c r="W23" s="499"/>
      <c r="X23" s="499"/>
      <c r="Y23" s="499"/>
      <c r="Z23" s="499"/>
      <c r="AA23" s="499"/>
      <c r="AB23" s="499"/>
      <c r="AC23" s="709"/>
      <c r="AD23" s="744"/>
      <c r="AE23" s="744"/>
      <c r="AF23" s="744"/>
      <c r="AG23" s="744"/>
      <c r="AH23" s="744"/>
      <c r="AI23" s="744"/>
      <c r="AJ23" s="745"/>
      <c r="AK23" s="715"/>
      <c r="AL23" s="715"/>
      <c r="AM23" s="715"/>
      <c r="AN23" s="716"/>
      <c r="AO23" s="744"/>
      <c r="AP23" s="746"/>
      <c r="AQ23" s="746"/>
      <c r="AR23" s="746"/>
      <c r="AS23" s="746"/>
      <c r="AT23" s="503" t="s">
        <v>83</v>
      </c>
      <c r="AU23" s="501"/>
      <c r="AV23" s="501"/>
      <c r="AW23" s="501"/>
      <c r="AX23" s="501"/>
      <c r="AY23" s="502"/>
      <c r="AZ23" s="718"/>
      <c r="BA23" s="719"/>
      <c r="BB23" s="719"/>
      <c r="BC23" s="719"/>
      <c r="BD23" s="719"/>
      <c r="BE23" s="720"/>
      <c r="BF23" s="664" t="s">
        <v>84</v>
      </c>
      <c r="BG23" s="498"/>
      <c r="BH23" s="498"/>
      <c r="BI23" s="498"/>
      <c r="BJ23" s="498"/>
      <c r="BK23" s="665"/>
      <c r="BL23" s="387"/>
      <c r="BM23" s="388"/>
      <c r="BN23" s="388"/>
      <c r="BO23" s="388"/>
      <c r="BP23" s="388"/>
      <c r="BQ23" s="388"/>
      <c r="BR23" s="388"/>
      <c r="BS23" s="388"/>
      <c r="BT23" s="388"/>
      <c r="BU23" s="388"/>
      <c r="BV23" s="389"/>
      <c r="BW23" s="33"/>
      <c r="BX23" s="5"/>
      <c r="BY23" s="5"/>
      <c r="BZ23" s="57"/>
      <c r="CA23" s="57"/>
      <c r="CB23" s="57"/>
      <c r="CC23" s="724"/>
      <c r="CD23" s="725"/>
      <c r="CE23" s="725"/>
      <c r="CF23" s="725"/>
      <c r="CG23" s="747" t="s">
        <v>81</v>
      </c>
      <c r="CH23" s="748"/>
      <c r="CI23" s="748"/>
      <c r="CJ23" s="748"/>
      <c r="CK23" s="748"/>
      <c r="CL23" s="748"/>
      <c r="CM23" s="749">
        <f>N23</f>
        <v>0</v>
      </c>
      <c r="CN23" s="750"/>
      <c r="CO23" s="750"/>
      <c r="CP23" s="750"/>
      <c r="CQ23" s="750"/>
      <c r="CR23" s="750"/>
      <c r="CS23" s="750"/>
      <c r="CT23" s="751"/>
      <c r="CU23" s="748" t="s">
        <v>82</v>
      </c>
      <c r="CV23" s="748"/>
      <c r="CW23" s="748"/>
      <c r="CX23" s="748"/>
      <c r="CY23" s="748"/>
      <c r="CZ23" s="748"/>
      <c r="DA23" s="748"/>
      <c r="DB23" s="748"/>
      <c r="DC23" s="752">
        <f>AD23</f>
        <v>0</v>
      </c>
      <c r="DD23" s="753"/>
      <c r="DE23" s="753"/>
      <c r="DF23" s="753"/>
      <c r="DG23" s="753"/>
      <c r="DH23" s="753"/>
      <c r="DI23" s="754">
        <f>AJ23</f>
        <v>0</v>
      </c>
      <c r="DJ23" s="753"/>
      <c r="DK23" s="753"/>
      <c r="DL23" s="753"/>
      <c r="DM23" s="755"/>
      <c r="DN23" s="753">
        <f>AO23</f>
        <v>0</v>
      </c>
      <c r="DO23" s="756"/>
      <c r="DP23" s="756"/>
      <c r="DQ23" s="756"/>
      <c r="DR23" s="757"/>
      <c r="DS23" s="758" t="s">
        <v>83</v>
      </c>
      <c r="DT23" s="759"/>
      <c r="DU23" s="759"/>
      <c r="DV23" s="759"/>
      <c r="DW23" s="759"/>
      <c r="DX23" s="760"/>
      <c r="DY23" s="761">
        <f>AZ23</f>
        <v>0</v>
      </c>
      <c r="DZ23" s="762"/>
      <c r="EA23" s="762"/>
      <c r="EB23" s="762"/>
      <c r="EC23" s="762"/>
      <c r="ED23" s="763"/>
      <c r="EE23" s="747" t="s">
        <v>84</v>
      </c>
      <c r="EF23" s="748"/>
      <c r="EG23" s="748"/>
      <c r="EH23" s="748"/>
      <c r="EI23" s="748"/>
      <c r="EJ23" s="764"/>
      <c r="EK23" s="765">
        <f>BL23</f>
        <v>0</v>
      </c>
      <c r="EL23" s="766"/>
      <c r="EM23" s="766"/>
      <c r="EN23" s="766"/>
      <c r="EO23" s="766"/>
      <c r="EP23" s="766"/>
      <c r="EQ23" s="766"/>
      <c r="ER23" s="766"/>
      <c r="ES23" s="766"/>
      <c r="ET23" s="766"/>
      <c r="EU23" s="767"/>
      <c r="EW23" s="2"/>
      <c r="EX23" s="2"/>
      <c r="EY23" s="2"/>
      <c r="EZ23" s="2"/>
      <c r="FA23" s="2"/>
    </row>
    <row r="24" spans="1:158" ht="17.25" customHeight="1">
      <c r="A24" s="2"/>
      <c r="B24" s="2"/>
      <c r="C24" s="75"/>
      <c r="D24" s="768" t="s">
        <v>195</v>
      </c>
      <c r="E24" s="769"/>
      <c r="F24" s="769"/>
      <c r="G24" s="770" t="s">
        <v>50</v>
      </c>
      <c r="H24" s="771"/>
      <c r="I24" s="771"/>
      <c r="J24" s="771"/>
      <c r="K24" s="772"/>
      <c r="L24" s="773" t="str">
        <f>'[2]10'!$F$16</f>
        <v/>
      </c>
      <c r="M24" s="773"/>
      <c r="N24" s="773"/>
      <c r="O24" s="773"/>
      <c r="P24" s="773"/>
      <c r="Q24" s="773"/>
      <c r="R24" s="773"/>
      <c r="S24" s="773"/>
      <c r="T24" s="773"/>
      <c r="U24" s="773"/>
      <c r="V24" s="773"/>
      <c r="W24" s="773"/>
      <c r="X24" s="773"/>
      <c r="Y24" s="773"/>
      <c r="Z24" s="773"/>
      <c r="AA24" s="773"/>
      <c r="AB24" s="773"/>
      <c r="AC24" s="773"/>
      <c r="AD24" s="774"/>
      <c r="AE24" s="775" t="s">
        <v>37</v>
      </c>
      <c r="AF24" s="776"/>
      <c r="AG24" s="777"/>
      <c r="AH24" s="781" t="str">
        <f>IF(AC25&gt;0,"妻","")</f>
        <v/>
      </c>
      <c r="AI24" s="781"/>
      <c r="AJ24" s="781"/>
      <c r="AK24" s="781"/>
      <c r="AL24" s="462" t="s">
        <v>85</v>
      </c>
      <c r="AM24" s="412"/>
      <c r="AN24" s="412"/>
      <c r="AO24" s="412"/>
      <c r="AP24" s="412"/>
      <c r="AQ24" s="412"/>
      <c r="AR24" s="412"/>
      <c r="AS24" s="412"/>
      <c r="AT24" s="393">
        <f>'[1]10'!$AU$32</f>
        <v>0</v>
      </c>
      <c r="AU24" s="394"/>
      <c r="AV24" s="394"/>
      <c r="AW24" s="394"/>
      <c r="AX24" s="394"/>
      <c r="AY24" s="395"/>
      <c r="AZ24" s="798" t="s">
        <v>86</v>
      </c>
      <c r="BA24" s="616"/>
      <c r="BB24" s="616"/>
      <c r="BC24" s="616"/>
      <c r="BD24" s="616"/>
      <c r="BE24" s="617"/>
      <c r="BF24" s="387">
        <f>'[1]10'!$AU$38</f>
        <v>0</v>
      </c>
      <c r="BG24" s="388"/>
      <c r="BH24" s="388"/>
      <c r="BI24" s="388"/>
      <c r="BJ24" s="388"/>
      <c r="BK24" s="389"/>
      <c r="BL24" s="462" t="s">
        <v>96</v>
      </c>
      <c r="BM24" s="412"/>
      <c r="BN24" s="412"/>
      <c r="BO24" s="412"/>
      <c r="BP24" s="412"/>
      <c r="BQ24" s="413"/>
      <c r="BR24" s="393">
        <f>'[1]10'!$AU$34</f>
        <v>0</v>
      </c>
      <c r="BS24" s="394"/>
      <c r="BT24" s="394"/>
      <c r="BU24" s="394"/>
      <c r="BV24" s="395"/>
      <c r="BW24" s="33"/>
      <c r="BX24" s="5"/>
      <c r="BY24" s="5"/>
      <c r="BZ24" s="57"/>
      <c r="CA24" s="57"/>
      <c r="CB24" s="57"/>
      <c r="CC24" s="833" t="s">
        <v>194</v>
      </c>
      <c r="CD24" s="834"/>
      <c r="CE24" s="835"/>
      <c r="CF24" s="842" t="s">
        <v>50</v>
      </c>
      <c r="CG24" s="842"/>
      <c r="CH24" s="842"/>
      <c r="CI24" s="842"/>
      <c r="CJ24" s="842"/>
      <c r="CK24" s="843" t="str">
        <f>L24</f>
        <v/>
      </c>
      <c r="CL24" s="844"/>
      <c r="CM24" s="844"/>
      <c r="CN24" s="844"/>
      <c r="CO24" s="844"/>
      <c r="CP24" s="844"/>
      <c r="CQ24" s="844"/>
      <c r="CR24" s="844"/>
      <c r="CS24" s="844"/>
      <c r="CT24" s="844"/>
      <c r="CU24" s="844"/>
      <c r="CV24" s="844"/>
      <c r="CW24" s="844"/>
      <c r="CX24" s="844"/>
      <c r="CY24" s="844"/>
      <c r="CZ24" s="844"/>
      <c r="DA24" s="844"/>
      <c r="DB24" s="844"/>
      <c r="DC24" s="845"/>
      <c r="DD24" s="812" t="s">
        <v>37</v>
      </c>
      <c r="DE24" s="813"/>
      <c r="DF24" s="814"/>
      <c r="DG24" s="815" t="str">
        <f>AH24</f>
        <v/>
      </c>
      <c r="DH24" s="583"/>
      <c r="DI24" s="583"/>
      <c r="DJ24" s="816"/>
      <c r="DK24" s="385" t="s">
        <v>85</v>
      </c>
      <c r="DL24" s="385"/>
      <c r="DM24" s="385"/>
      <c r="DN24" s="385"/>
      <c r="DO24" s="385"/>
      <c r="DP24" s="385"/>
      <c r="DQ24" s="385"/>
      <c r="DR24" s="385"/>
      <c r="DS24" s="378">
        <f>AT24</f>
        <v>0</v>
      </c>
      <c r="DT24" s="379"/>
      <c r="DU24" s="379"/>
      <c r="DV24" s="379"/>
      <c r="DW24" s="379"/>
      <c r="DX24" s="380"/>
      <c r="DY24" s="369" t="s">
        <v>86</v>
      </c>
      <c r="DZ24" s="370"/>
      <c r="EA24" s="370"/>
      <c r="EB24" s="370"/>
      <c r="EC24" s="370"/>
      <c r="ED24" s="371"/>
      <c r="EE24" s="375">
        <f>BF24</f>
        <v>0</v>
      </c>
      <c r="EF24" s="376"/>
      <c r="EG24" s="376"/>
      <c r="EH24" s="376"/>
      <c r="EI24" s="376"/>
      <c r="EJ24" s="377"/>
      <c r="EK24" s="381" t="s">
        <v>96</v>
      </c>
      <c r="EL24" s="382"/>
      <c r="EM24" s="382"/>
      <c r="EN24" s="382"/>
      <c r="EO24" s="382"/>
      <c r="EP24" s="383"/>
      <c r="EQ24" s="375">
        <f>BR24</f>
        <v>0</v>
      </c>
      <c r="ER24" s="376"/>
      <c r="ES24" s="376"/>
      <c r="ET24" s="376"/>
      <c r="EU24" s="377"/>
      <c r="EW24" s="2"/>
      <c r="EX24" s="2"/>
      <c r="EY24" s="2"/>
      <c r="EZ24" s="2"/>
      <c r="FA24" s="2"/>
    </row>
    <row r="25" spans="1:158" ht="12" customHeight="1" thickBot="1">
      <c r="A25" s="2"/>
      <c r="B25" s="2"/>
      <c r="C25" s="75"/>
      <c r="D25" s="768"/>
      <c r="E25" s="769"/>
      <c r="F25" s="769"/>
      <c r="G25" s="788" t="s">
        <v>57</v>
      </c>
      <c r="H25" s="789"/>
      <c r="I25" s="789"/>
      <c r="J25" s="789"/>
      <c r="K25" s="790"/>
      <c r="L25" s="792">
        <f>'[2]10'!$F$17</f>
        <v>0</v>
      </c>
      <c r="M25" s="793"/>
      <c r="N25" s="793"/>
      <c r="O25" s="793"/>
      <c r="P25" s="793"/>
      <c r="Q25" s="793"/>
      <c r="R25" s="793"/>
      <c r="S25" s="793"/>
      <c r="T25" s="793"/>
      <c r="U25" s="793"/>
      <c r="V25" s="793"/>
      <c r="W25" s="793"/>
      <c r="X25" s="793"/>
      <c r="Y25" s="793"/>
      <c r="Z25" s="793"/>
      <c r="AA25" s="793"/>
      <c r="AB25" s="793"/>
      <c r="AC25" s="794">
        <f>'[2]10'!$V$17</f>
        <v>0</v>
      </c>
      <c r="AD25" s="795"/>
      <c r="AE25" s="778"/>
      <c r="AF25" s="779"/>
      <c r="AG25" s="780"/>
      <c r="AH25" s="583"/>
      <c r="AI25" s="583"/>
      <c r="AJ25" s="583"/>
      <c r="AK25" s="583"/>
      <c r="AL25" s="463"/>
      <c r="AM25" s="464"/>
      <c r="AN25" s="464"/>
      <c r="AO25" s="464"/>
      <c r="AP25" s="464"/>
      <c r="AQ25" s="464"/>
      <c r="AR25" s="464"/>
      <c r="AS25" s="464"/>
      <c r="AT25" s="782"/>
      <c r="AU25" s="379"/>
      <c r="AV25" s="379"/>
      <c r="AW25" s="379"/>
      <c r="AX25" s="379"/>
      <c r="AY25" s="783"/>
      <c r="AZ25" s="799"/>
      <c r="BA25" s="501"/>
      <c r="BB25" s="501"/>
      <c r="BC25" s="501"/>
      <c r="BD25" s="501"/>
      <c r="BE25" s="502"/>
      <c r="BF25" s="800"/>
      <c r="BG25" s="379"/>
      <c r="BH25" s="379"/>
      <c r="BI25" s="379"/>
      <c r="BJ25" s="379"/>
      <c r="BK25" s="801"/>
      <c r="BL25" s="463"/>
      <c r="BM25" s="464"/>
      <c r="BN25" s="464"/>
      <c r="BO25" s="464"/>
      <c r="BP25" s="464"/>
      <c r="BQ25" s="802"/>
      <c r="BR25" s="782"/>
      <c r="BS25" s="379"/>
      <c r="BT25" s="379"/>
      <c r="BU25" s="379"/>
      <c r="BV25" s="783"/>
      <c r="BW25" s="33"/>
      <c r="BX25" s="5"/>
      <c r="BY25" s="5"/>
      <c r="BZ25" s="57"/>
      <c r="CA25" s="57"/>
      <c r="CB25" s="57"/>
      <c r="CC25" s="836"/>
      <c r="CD25" s="837"/>
      <c r="CE25" s="838"/>
      <c r="CF25" s="384" t="s">
        <v>57</v>
      </c>
      <c r="CG25" s="385"/>
      <c r="CH25" s="385"/>
      <c r="CI25" s="385"/>
      <c r="CJ25" s="386"/>
      <c r="CK25" s="803">
        <f>L25</f>
        <v>0</v>
      </c>
      <c r="CL25" s="804"/>
      <c r="CM25" s="804"/>
      <c r="CN25" s="804"/>
      <c r="CO25" s="804"/>
      <c r="CP25" s="804"/>
      <c r="CQ25" s="804"/>
      <c r="CR25" s="804"/>
      <c r="CS25" s="804"/>
      <c r="CT25" s="804"/>
      <c r="CU25" s="804"/>
      <c r="CV25" s="804"/>
      <c r="CW25" s="804"/>
      <c r="CX25" s="804"/>
      <c r="CY25" s="804"/>
      <c r="CZ25" s="804"/>
      <c r="DA25" s="804"/>
      <c r="DB25" s="806">
        <f>AC25</f>
        <v>0</v>
      </c>
      <c r="DC25" s="807"/>
      <c r="DD25" s="812"/>
      <c r="DE25" s="813"/>
      <c r="DF25" s="814"/>
      <c r="DG25" s="815"/>
      <c r="DH25" s="583"/>
      <c r="DI25" s="583"/>
      <c r="DJ25" s="816"/>
      <c r="DK25" s="385"/>
      <c r="DL25" s="385"/>
      <c r="DM25" s="385"/>
      <c r="DN25" s="385"/>
      <c r="DO25" s="385"/>
      <c r="DP25" s="385"/>
      <c r="DQ25" s="385"/>
      <c r="DR25" s="385"/>
      <c r="DS25" s="378"/>
      <c r="DT25" s="379"/>
      <c r="DU25" s="379"/>
      <c r="DV25" s="379"/>
      <c r="DW25" s="379"/>
      <c r="DX25" s="380"/>
      <c r="DY25" s="372"/>
      <c r="DZ25" s="373"/>
      <c r="EA25" s="373"/>
      <c r="EB25" s="373"/>
      <c r="EC25" s="373"/>
      <c r="ED25" s="374"/>
      <c r="EE25" s="378"/>
      <c r="EF25" s="379"/>
      <c r="EG25" s="379"/>
      <c r="EH25" s="379"/>
      <c r="EI25" s="379"/>
      <c r="EJ25" s="380"/>
      <c r="EK25" s="384"/>
      <c r="EL25" s="385"/>
      <c r="EM25" s="385"/>
      <c r="EN25" s="385"/>
      <c r="EO25" s="385"/>
      <c r="EP25" s="386"/>
      <c r="EQ25" s="378"/>
      <c r="ER25" s="379"/>
      <c r="ES25" s="379"/>
      <c r="ET25" s="379"/>
      <c r="EU25" s="380"/>
      <c r="EW25" s="2"/>
      <c r="EX25" s="2"/>
      <c r="EY25" s="2"/>
      <c r="EZ25" s="2"/>
      <c r="FA25" s="2"/>
    </row>
    <row r="26" spans="1:158" ht="10.5" customHeight="1">
      <c r="A26" s="2"/>
      <c r="B26" s="2"/>
      <c r="C26" s="75"/>
      <c r="D26" s="768"/>
      <c r="E26" s="769"/>
      <c r="F26" s="769"/>
      <c r="G26" s="414"/>
      <c r="H26" s="415"/>
      <c r="I26" s="415"/>
      <c r="J26" s="415"/>
      <c r="K26" s="791"/>
      <c r="L26" s="520"/>
      <c r="M26" s="521"/>
      <c r="N26" s="521"/>
      <c r="O26" s="521"/>
      <c r="P26" s="521"/>
      <c r="Q26" s="521"/>
      <c r="R26" s="521"/>
      <c r="S26" s="521"/>
      <c r="T26" s="521"/>
      <c r="U26" s="521"/>
      <c r="V26" s="521"/>
      <c r="W26" s="521"/>
      <c r="X26" s="521"/>
      <c r="Y26" s="521"/>
      <c r="Z26" s="521"/>
      <c r="AA26" s="521"/>
      <c r="AB26" s="521"/>
      <c r="AC26" s="796"/>
      <c r="AD26" s="797"/>
      <c r="AE26" s="778"/>
      <c r="AF26" s="779"/>
      <c r="AG26" s="780"/>
      <c r="AH26" s="583"/>
      <c r="AI26" s="583"/>
      <c r="AJ26" s="583"/>
      <c r="AK26" s="583"/>
      <c r="AL26" s="463"/>
      <c r="AM26" s="464"/>
      <c r="AN26" s="464"/>
      <c r="AO26" s="464"/>
      <c r="AP26" s="464"/>
      <c r="AQ26" s="464"/>
      <c r="AR26" s="464"/>
      <c r="AS26" s="464"/>
      <c r="AT26" s="782"/>
      <c r="AU26" s="379"/>
      <c r="AV26" s="379"/>
      <c r="AW26" s="379"/>
      <c r="AX26" s="379"/>
      <c r="AY26" s="783"/>
      <c r="AZ26" s="810" t="s">
        <v>137</v>
      </c>
      <c r="BA26" s="616"/>
      <c r="BB26" s="616"/>
      <c r="BC26" s="616"/>
      <c r="BD26" s="616"/>
      <c r="BE26" s="617"/>
      <c r="BF26" s="387">
        <f>IF(R10&lt;=0,0,
IF('[1]10'!$AK$37=480000,0,
IF('[1]10'!$AK$37=0,"0",
     '[1]10'!$AK$37)))</f>
        <v>0</v>
      </c>
      <c r="BG26" s="388"/>
      <c r="BH26" s="388"/>
      <c r="BI26" s="388"/>
      <c r="BJ26" s="388"/>
      <c r="BK26" s="389"/>
      <c r="BL26" s="411" t="s">
        <v>138</v>
      </c>
      <c r="BM26" s="412"/>
      <c r="BN26" s="412"/>
      <c r="BO26" s="412"/>
      <c r="BP26" s="412"/>
      <c r="BQ26" s="413"/>
      <c r="BR26" s="393">
        <f>'[1]10'!$AK$28</f>
        <v>0</v>
      </c>
      <c r="BS26" s="394"/>
      <c r="BT26" s="394"/>
      <c r="BU26" s="394"/>
      <c r="BV26" s="395"/>
      <c r="BW26" s="33"/>
      <c r="BX26" s="5"/>
      <c r="BY26" s="5"/>
      <c r="BZ26" s="57"/>
      <c r="CA26" s="57"/>
      <c r="CB26" s="57"/>
      <c r="CC26" s="836"/>
      <c r="CD26" s="837"/>
      <c r="CE26" s="838"/>
      <c r="CF26" s="402"/>
      <c r="CG26" s="403"/>
      <c r="CH26" s="403"/>
      <c r="CI26" s="403"/>
      <c r="CJ26" s="404"/>
      <c r="CK26" s="805"/>
      <c r="CL26" s="524"/>
      <c r="CM26" s="524"/>
      <c r="CN26" s="524"/>
      <c r="CO26" s="524"/>
      <c r="CP26" s="524"/>
      <c r="CQ26" s="524"/>
      <c r="CR26" s="524"/>
      <c r="CS26" s="524"/>
      <c r="CT26" s="524"/>
      <c r="CU26" s="524"/>
      <c r="CV26" s="524"/>
      <c r="CW26" s="524"/>
      <c r="CX26" s="524"/>
      <c r="CY26" s="524"/>
      <c r="CZ26" s="524"/>
      <c r="DA26" s="524"/>
      <c r="DB26" s="808"/>
      <c r="DC26" s="809"/>
      <c r="DD26" s="812"/>
      <c r="DE26" s="813"/>
      <c r="DF26" s="814"/>
      <c r="DG26" s="817"/>
      <c r="DH26" s="638"/>
      <c r="DI26" s="638"/>
      <c r="DJ26" s="818"/>
      <c r="DK26" s="385"/>
      <c r="DL26" s="385"/>
      <c r="DM26" s="385"/>
      <c r="DN26" s="385"/>
      <c r="DO26" s="385"/>
      <c r="DP26" s="385"/>
      <c r="DQ26" s="385"/>
      <c r="DR26" s="385"/>
      <c r="DS26" s="378"/>
      <c r="DT26" s="379"/>
      <c r="DU26" s="379"/>
      <c r="DV26" s="379"/>
      <c r="DW26" s="379"/>
      <c r="DX26" s="380"/>
      <c r="DY26" s="405" t="s">
        <v>144</v>
      </c>
      <c r="DZ26" s="406"/>
      <c r="EA26" s="406"/>
      <c r="EB26" s="406"/>
      <c r="EC26" s="406"/>
      <c r="ED26" s="407"/>
      <c r="EE26" s="417">
        <f>BF26</f>
        <v>0</v>
      </c>
      <c r="EF26" s="418"/>
      <c r="EG26" s="418"/>
      <c r="EH26" s="418"/>
      <c r="EI26" s="418"/>
      <c r="EJ26" s="419"/>
      <c r="EK26" s="399" t="s">
        <v>145</v>
      </c>
      <c r="EL26" s="400"/>
      <c r="EM26" s="400"/>
      <c r="EN26" s="400"/>
      <c r="EO26" s="400"/>
      <c r="EP26" s="401"/>
      <c r="EQ26" s="417">
        <f>BR26</f>
        <v>0</v>
      </c>
      <c r="ER26" s="418"/>
      <c r="ES26" s="418"/>
      <c r="ET26" s="418"/>
      <c r="EU26" s="419"/>
      <c r="EW26" s="2"/>
      <c r="EX26" s="2"/>
      <c r="EY26" s="2"/>
      <c r="EZ26" s="2"/>
      <c r="FA26" s="2"/>
    </row>
    <row r="27" spans="1:158" ht="20.25" customHeight="1" thickBot="1">
      <c r="A27" s="2"/>
      <c r="B27" s="2"/>
      <c r="C27" s="75"/>
      <c r="D27" s="768"/>
      <c r="E27" s="769"/>
      <c r="F27" s="769"/>
      <c r="G27" s="820" t="s">
        <v>38</v>
      </c>
      <c r="H27" s="821"/>
      <c r="I27" s="821"/>
      <c r="J27" s="821"/>
      <c r="K27" s="822"/>
      <c r="L27" s="136" t="str">
        <f>IF(AC25&lt;=0,"",IF((LEN(AC25)-11&lt;=0),"0",MID(AC25,LEN(AC25)-11,1)))</f>
        <v/>
      </c>
      <c r="M27" s="823" t="str">
        <f>IF(AC25&lt;=0,"",IF((LEN(AC25)-10&lt;=0),"0",MID(AC25,LEN(AC25)-10,1)))</f>
        <v/>
      </c>
      <c r="N27" s="824"/>
      <c r="O27" s="823" t="str">
        <f>IF(AC25&lt;=0,"",IF((LEN(AC25)-9&lt;=0),"0",MID(AC25,LEN(AC25)-9,1)))</f>
        <v/>
      </c>
      <c r="P27" s="824"/>
      <c r="Q27" s="609" t="str">
        <f>IF(AC25&lt;=0,"",IF((LEN(AC25)-8&lt;=0),"0",MID(AC25,LEN(AC25)-8,1)))</f>
        <v/>
      </c>
      <c r="R27" s="609"/>
      <c r="S27" s="825" t="str">
        <f>IF(AC25&lt;=0,"",IF((LEN(AC25)-7&lt;=0),"0",MID(AC25,LEN(AC25)-7,1)))</f>
        <v/>
      </c>
      <c r="T27" s="826"/>
      <c r="U27" s="827"/>
      <c r="V27" s="828" t="str">
        <f>IF(AC25&lt;=0,"",IF((LEN(AC25)-6&lt;=0),"0",MID(AC25,LEN(AC25)-6,1)))</f>
        <v/>
      </c>
      <c r="W27" s="609"/>
      <c r="X27" s="828" t="str">
        <f>IF(AC25&lt;=0,"",IF((LEN(AC25)-5&lt;=0),"0",MID(AC25,LEN(AC25)-5,1)))</f>
        <v/>
      </c>
      <c r="Y27" s="609"/>
      <c r="Z27" s="829"/>
      <c r="AA27" s="609" t="str">
        <f>IF(AC25&lt;=0,"",IF((LEN(AC25)-4&lt;=0),"0",MID(AC25,LEN(AC25)-4,1)))</f>
        <v/>
      </c>
      <c r="AB27" s="830"/>
      <c r="AC27" s="831" t="str">
        <f>IF(AC25&lt;=0,"",IF((LEN(AC25)-3&lt;=0),"0",MID(AC25,LEN(AC25)-3,1)))</f>
        <v/>
      </c>
      <c r="AD27" s="827"/>
      <c r="AE27" s="828" t="str">
        <f>IF(AC25&lt;=0,"",IF((LEN(AC25)-2&lt;=0),"0",MID(AC25,LEN(AC25)-2,1)))</f>
        <v/>
      </c>
      <c r="AF27" s="609"/>
      <c r="AG27" s="609"/>
      <c r="AH27" s="828" t="str">
        <f>IF(AC25&lt;=0,"",IF((LEN(AC25)-1&lt;=0),"0",MID(AC25,LEN(AC25)-1,1)))</f>
        <v/>
      </c>
      <c r="AI27" s="829"/>
      <c r="AJ27" s="831" t="str">
        <f>IF(AC25&lt;&gt;0,RIGHT(AC25,1),"")</f>
        <v/>
      </c>
      <c r="AK27" s="832"/>
      <c r="AL27" s="414"/>
      <c r="AM27" s="415"/>
      <c r="AN27" s="415"/>
      <c r="AO27" s="415"/>
      <c r="AP27" s="415"/>
      <c r="AQ27" s="415"/>
      <c r="AR27" s="415"/>
      <c r="AS27" s="415"/>
      <c r="AT27" s="396"/>
      <c r="AU27" s="397"/>
      <c r="AV27" s="397"/>
      <c r="AW27" s="397"/>
      <c r="AX27" s="397"/>
      <c r="AY27" s="398"/>
      <c r="AZ27" s="811"/>
      <c r="BA27" s="505"/>
      <c r="BB27" s="505"/>
      <c r="BC27" s="505"/>
      <c r="BD27" s="505"/>
      <c r="BE27" s="506"/>
      <c r="BF27" s="390"/>
      <c r="BG27" s="391"/>
      <c r="BH27" s="391"/>
      <c r="BI27" s="391"/>
      <c r="BJ27" s="391"/>
      <c r="BK27" s="392"/>
      <c r="BL27" s="414"/>
      <c r="BM27" s="415"/>
      <c r="BN27" s="415"/>
      <c r="BO27" s="415"/>
      <c r="BP27" s="415"/>
      <c r="BQ27" s="416"/>
      <c r="BR27" s="396"/>
      <c r="BS27" s="397"/>
      <c r="BT27" s="397"/>
      <c r="BU27" s="397"/>
      <c r="BV27" s="398"/>
      <c r="BW27" s="33"/>
      <c r="BX27" s="5"/>
      <c r="BY27" s="5"/>
      <c r="BZ27" s="57"/>
      <c r="CA27" s="57"/>
      <c r="CB27" s="57"/>
      <c r="CC27" s="839"/>
      <c r="CD27" s="840"/>
      <c r="CE27" s="841"/>
      <c r="CF27" s="819" t="s">
        <v>38</v>
      </c>
      <c r="CG27" s="819"/>
      <c r="CH27" s="819"/>
      <c r="CI27" s="819"/>
      <c r="CJ27" s="819"/>
      <c r="CK27" s="60" t="str">
        <f>IF(DB25&lt;=0,"",IF((LEN(DB25)-11&lt;=0),"0",MID(DB25,LEN(DB25)-11,1)))</f>
        <v/>
      </c>
      <c r="CL27" s="423" t="str">
        <f>IF(DB25&lt;=0,"",IF((LEN(DB25)-10&lt;=0),"0",MID(DB25,LEN(DB25)-10,1)))</f>
        <v/>
      </c>
      <c r="CM27" s="423"/>
      <c r="CN27" s="423" t="str">
        <f>IF(DB25&lt;=0,"",IF((LEN(DB25)-9&lt;=0),"0",MID(DB25,LEN(DB25)-9,1)))</f>
        <v/>
      </c>
      <c r="CO27" s="423"/>
      <c r="CP27" s="424" t="str">
        <f>IF(DB25&lt;=0,"",IF((LEN(DB25)-8&lt;=0),"0",MID(DB25,LEN(DB25)-8,1)))</f>
        <v/>
      </c>
      <c r="CQ27" s="424"/>
      <c r="CR27" s="427" t="str">
        <f>IF(DB25&lt;=0,"",IF((LEN(DB25)-7&lt;=0),"0",MID(DB25,LEN(DB25)-7,1)))</f>
        <v/>
      </c>
      <c r="CS27" s="427"/>
      <c r="CT27" s="426"/>
      <c r="CU27" s="423" t="str">
        <f>IF(DB25&lt;=0,"",IF((LEN(DB25)-6&lt;=0),"0",MID(DB25,LEN(DB25)-6,1)))</f>
        <v/>
      </c>
      <c r="CV27" s="423"/>
      <c r="CW27" s="423" t="str">
        <f>IF(DB25&lt;=0,"",IF((LEN(DB25)-5&lt;=0),"0",MID(DB25,LEN(DB25)-5,1)))</f>
        <v/>
      </c>
      <c r="CX27" s="423"/>
      <c r="CY27" s="423"/>
      <c r="CZ27" s="424" t="str">
        <f>IF(DB25&lt;=0,"",IF((LEN(DB25)-4&lt;=0),"0",MID(DB25,LEN(DB25)-4,1)))</f>
        <v/>
      </c>
      <c r="DA27" s="425"/>
      <c r="DB27" s="425" t="str">
        <f>IF(DB25&lt;=0,"",IF((LEN(DB25)-3&lt;=0),"0",MID(DB25,LEN(DB25)-3,1)))</f>
        <v/>
      </c>
      <c r="DC27" s="426"/>
      <c r="DD27" s="423" t="str">
        <f>IF(DB25&lt;=0,"",IF((LEN(DB25)-2&lt;=0),"0",MID(DB25,LEN(DB25)-2,1)))</f>
        <v/>
      </c>
      <c r="DE27" s="423"/>
      <c r="DF27" s="423"/>
      <c r="DG27" s="423" t="str">
        <f>IF(DB25&lt;=0,"",IF((LEN(DB25)-1&lt;=0),"0",MID(DB25,LEN(DB25)-1,1)))</f>
        <v/>
      </c>
      <c r="DH27" s="423"/>
      <c r="DI27" s="425" t="str">
        <f>IF(DB25&lt;&gt;0,RIGHT(DB25,1),"")</f>
        <v/>
      </c>
      <c r="DJ27" s="427"/>
      <c r="DK27" s="385"/>
      <c r="DL27" s="385"/>
      <c r="DM27" s="385"/>
      <c r="DN27" s="385"/>
      <c r="DO27" s="385"/>
      <c r="DP27" s="385"/>
      <c r="DQ27" s="385"/>
      <c r="DR27" s="385"/>
      <c r="DS27" s="378"/>
      <c r="DT27" s="379"/>
      <c r="DU27" s="379"/>
      <c r="DV27" s="379"/>
      <c r="DW27" s="379"/>
      <c r="DX27" s="380"/>
      <c r="DY27" s="408"/>
      <c r="DZ27" s="409"/>
      <c r="EA27" s="409"/>
      <c r="EB27" s="409"/>
      <c r="EC27" s="409"/>
      <c r="ED27" s="410"/>
      <c r="EE27" s="420"/>
      <c r="EF27" s="421"/>
      <c r="EG27" s="421"/>
      <c r="EH27" s="421"/>
      <c r="EI27" s="421"/>
      <c r="EJ27" s="422"/>
      <c r="EK27" s="402"/>
      <c r="EL27" s="403"/>
      <c r="EM27" s="403"/>
      <c r="EN27" s="403"/>
      <c r="EO27" s="403"/>
      <c r="EP27" s="404"/>
      <c r="EQ27" s="420"/>
      <c r="ER27" s="421"/>
      <c r="ES27" s="421"/>
      <c r="ET27" s="421"/>
      <c r="EU27" s="422"/>
      <c r="EW27" s="2"/>
      <c r="EX27" s="2"/>
      <c r="EY27" s="2"/>
      <c r="EZ27" s="2"/>
      <c r="FA27" s="2"/>
    </row>
    <row r="28" spans="1:158" ht="17.25" customHeight="1">
      <c r="A28" s="2"/>
      <c r="B28" s="2"/>
      <c r="C28" s="75"/>
      <c r="D28" s="846" t="s">
        <v>52</v>
      </c>
      <c r="E28" s="618">
        <v>1</v>
      </c>
      <c r="F28" s="619"/>
      <c r="G28" s="770" t="s">
        <v>50</v>
      </c>
      <c r="H28" s="771"/>
      <c r="I28" s="771"/>
      <c r="J28" s="771"/>
      <c r="K28" s="772"/>
      <c r="L28" s="849" t="str">
        <f>'[2]10'!$H$20</f>
        <v/>
      </c>
      <c r="M28" s="849"/>
      <c r="N28" s="849"/>
      <c r="O28" s="849"/>
      <c r="P28" s="849"/>
      <c r="Q28" s="849"/>
      <c r="R28" s="849"/>
      <c r="S28" s="849"/>
      <c r="T28" s="849"/>
      <c r="U28" s="849"/>
      <c r="V28" s="849"/>
      <c r="W28" s="849"/>
      <c r="X28" s="849"/>
      <c r="Y28" s="849"/>
      <c r="Z28" s="849"/>
      <c r="AA28" s="849"/>
      <c r="AB28" s="849"/>
      <c r="AC28" s="849"/>
      <c r="AD28" s="850"/>
      <c r="AE28" s="775" t="s">
        <v>37</v>
      </c>
      <c r="AF28" s="776"/>
      <c r="AG28" s="777"/>
      <c r="AH28" s="781">
        <f>'[2]10'!$X$22</f>
        <v>0</v>
      </c>
      <c r="AI28" s="781"/>
      <c r="AJ28" s="781"/>
      <c r="AK28" s="851"/>
      <c r="AL28" s="445" t="s">
        <v>51</v>
      </c>
      <c r="AM28" s="853"/>
      <c r="AN28" s="446"/>
      <c r="AO28" s="854">
        <v>1</v>
      </c>
      <c r="AP28" s="854"/>
      <c r="AQ28" s="855" t="s">
        <v>50</v>
      </c>
      <c r="AR28" s="856"/>
      <c r="AS28" s="856"/>
      <c r="AT28" s="857"/>
      <c r="AU28" s="860" t="str">
        <f>'[2]10'!$H$50</f>
        <v/>
      </c>
      <c r="AV28" s="860"/>
      <c r="AW28" s="860"/>
      <c r="AX28" s="860"/>
      <c r="AY28" s="860"/>
      <c r="AZ28" s="773"/>
      <c r="BA28" s="773"/>
      <c r="BB28" s="773"/>
      <c r="BC28" s="773"/>
      <c r="BD28" s="773"/>
      <c r="BE28" s="773"/>
      <c r="BF28" s="860"/>
      <c r="BG28" s="860"/>
      <c r="BH28" s="860"/>
      <c r="BI28" s="860"/>
      <c r="BJ28" s="861"/>
      <c r="BK28" s="867" t="s">
        <v>54</v>
      </c>
      <c r="BL28" s="744">
        <f>'[2]10'!$AT$50</f>
        <v>0</v>
      </c>
      <c r="BM28" s="744"/>
      <c r="BN28" s="744"/>
      <c r="BO28" s="744"/>
      <c r="BP28" s="500" t="s">
        <v>174</v>
      </c>
      <c r="BQ28" s="501"/>
      <c r="BR28" s="501"/>
      <c r="BS28" s="501"/>
      <c r="BT28" s="501"/>
      <c r="BU28" s="501"/>
      <c r="BV28" s="502"/>
      <c r="BW28" s="33"/>
      <c r="BX28" s="5"/>
      <c r="BY28" s="5"/>
      <c r="BZ28" s="57"/>
      <c r="CA28" s="57"/>
      <c r="CB28" s="57"/>
      <c r="CC28" s="527" t="s">
        <v>52</v>
      </c>
      <c r="CD28" s="879">
        <v>1</v>
      </c>
      <c r="CE28" s="880"/>
      <c r="CF28" s="884" t="s">
        <v>50</v>
      </c>
      <c r="CG28" s="884"/>
      <c r="CH28" s="884"/>
      <c r="CI28" s="884"/>
      <c r="CJ28" s="884"/>
      <c r="CK28" s="843" t="str">
        <f>L28</f>
        <v/>
      </c>
      <c r="CL28" s="844"/>
      <c r="CM28" s="844"/>
      <c r="CN28" s="844"/>
      <c r="CO28" s="844"/>
      <c r="CP28" s="844"/>
      <c r="CQ28" s="844"/>
      <c r="CR28" s="844"/>
      <c r="CS28" s="844"/>
      <c r="CT28" s="844"/>
      <c r="CU28" s="844"/>
      <c r="CV28" s="844"/>
      <c r="CW28" s="844"/>
      <c r="CX28" s="844"/>
      <c r="CY28" s="844"/>
      <c r="CZ28" s="844"/>
      <c r="DA28" s="844"/>
      <c r="DB28" s="844"/>
      <c r="DC28" s="845"/>
      <c r="DD28" s="812" t="s">
        <v>37</v>
      </c>
      <c r="DE28" s="813"/>
      <c r="DF28" s="814"/>
      <c r="DG28" s="583">
        <f>AH28</f>
        <v>0</v>
      </c>
      <c r="DH28" s="583"/>
      <c r="DI28" s="583"/>
      <c r="DJ28" s="583"/>
      <c r="DK28" s="525" t="s">
        <v>51</v>
      </c>
      <c r="DL28" s="526"/>
      <c r="DM28" s="932"/>
      <c r="DN28" s="584">
        <v>1</v>
      </c>
      <c r="DO28" s="548"/>
      <c r="DP28" s="886" t="s">
        <v>50</v>
      </c>
      <c r="DQ28" s="887"/>
      <c r="DR28" s="887"/>
      <c r="DS28" s="888"/>
      <c r="DT28" s="889" t="str">
        <f>AU28</f>
        <v/>
      </c>
      <c r="DU28" s="890"/>
      <c r="DV28" s="890"/>
      <c r="DW28" s="890"/>
      <c r="DX28" s="890"/>
      <c r="DY28" s="890"/>
      <c r="DZ28" s="890"/>
      <c r="EA28" s="890"/>
      <c r="EB28" s="890"/>
      <c r="EC28" s="890"/>
      <c r="ED28" s="890"/>
      <c r="EE28" s="890"/>
      <c r="EF28" s="890"/>
      <c r="EG28" s="890"/>
      <c r="EH28" s="890"/>
      <c r="EI28" s="891"/>
      <c r="EJ28" s="892" t="s">
        <v>54</v>
      </c>
      <c r="EK28" s="655">
        <f>BL28</f>
        <v>0</v>
      </c>
      <c r="EL28" s="656"/>
      <c r="EM28" s="656"/>
      <c r="EN28" s="894"/>
      <c r="EO28" s="900" t="s">
        <v>53</v>
      </c>
      <c r="EP28" s="901"/>
      <c r="EQ28" s="901"/>
      <c r="ER28" s="901"/>
      <c r="ES28" s="901"/>
      <c r="ET28" s="901"/>
      <c r="EU28" s="902"/>
      <c r="EW28" s="2"/>
      <c r="EX28" s="2"/>
      <c r="EY28" s="2"/>
      <c r="EZ28" s="2"/>
      <c r="FA28" s="2"/>
    </row>
    <row r="29" spans="1:158" ht="12" customHeight="1">
      <c r="A29" s="2"/>
      <c r="B29" s="2"/>
      <c r="C29" s="75"/>
      <c r="D29" s="445"/>
      <c r="E29" s="847"/>
      <c r="F29" s="848"/>
      <c r="G29" s="463" t="s">
        <v>57</v>
      </c>
      <c r="H29" s="464"/>
      <c r="I29" s="464"/>
      <c r="J29" s="464"/>
      <c r="K29" s="858"/>
      <c r="L29" s="523">
        <f>'[2]10'!$H$21</f>
        <v>0</v>
      </c>
      <c r="M29" s="523"/>
      <c r="N29" s="523"/>
      <c r="O29" s="523"/>
      <c r="P29" s="523"/>
      <c r="Q29" s="523"/>
      <c r="R29" s="523"/>
      <c r="S29" s="523"/>
      <c r="T29" s="523"/>
      <c r="U29" s="523"/>
      <c r="V29" s="523"/>
      <c r="W29" s="523"/>
      <c r="X29" s="523"/>
      <c r="Y29" s="523"/>
      <c r="Z29" s="523"/>
      <c r="AA29" s="523"/>
      <c r="AB29" s="523"/>
      <c r="AC29" s="859">
        <f>'[2]10'!$V$21</f>
        <v>0</v>
      </c>
      <c r="AD29" s="859"/>
      <c r="AE29" s="778"/>
      <c r="AF29" s="779"/>
      <c r="AG29" s="780"/>
      <c r="AH29" s="583"/>
      <c r="AI29" s="583"/>
      <c r="AJ29" s="583"/>
      <c r="AK29" s="852"/>
      <c r="AL29" s="445"/>
      <c r="AM29" s="853"/>
      <c r="AN29" s="446"/>
      <c r="AO29" s="854"/>
      <c r="AP29" s="854"/>
      <c r="AQ29" s="463" t="s">
        <v>57</v>
      </c>
      <c r="AR29" s="464"/>
      <c r="AS29" s="464"/>
      <c r="AT29" s="858"/>
      <c r="AU29" s="523">
        <f>'[2]10'!$H$51</f>
        <v>0</v>
      </c>
      <c r="AV29" s="523"/>
      <c r="AW29" s="523"/>
      <c r="AX29" s="523"/>
      <c r="AY29" s="523"/>
      <c r="AZ29" s="523"/>
      <c r="BA29" s="523"/>
      <c r="BB29" s="523"/>
      <c r="BC29" s="523"/>
      <c r="BD29" s="523"/>
      <c r="BE29" s="523"/>
      <c r="BF29" s="523"/>
      <c r="BG29" s="523"/>
      <c r="BH29" s="523"/>
      <c r="BI29" s="878">
        <f>'[2]10'!$T$51</f>
        <v>0</v>
      </c>
      <c r="BJ29" s="878"/>
      <c r="BK29" s="867"/>
      <c r="BL29" s="744"/>
      <c r="BM29" s="744"/>
      <c r="BN29" s="744"/>
      <c r="BO29" s="744"/>
      <c r="BP29" s="503"/>
      <c r="BQ29" s="501"/>
      <c r="BR29" s="501"/>
      <c r="BS29" s="501"/>
      <c r="BT29" s="501"/>
      <c r="BU29" s="501"/>
      <c r="BV29" s="502"/>
      <c r="BW29" s="33"/>
      <c r="BX29" s="5"/>
      <c r="BY29" s="5"/>
      <c r="BZ29" s="57"/>
      <c r="CA29" s="57"/>
      <c r="CB29" s="57"/>
      <c r="CC29" s="527"/>
      <c r="CD29" s="879"/>
      <c r="CE29" s="880"/>
      <c r="CF29" s="385" t="s">
        <v>57</v>
      </c>
      <c r="CG29" s="385"/>
      <c r="CH29" s="385"/>
      <c r="CI29" s="385"/>
      <c r="CJ29" s="386"/>
      <c r="CK29" s="523">
        <f>L29</f>
        <v>0</v>
      </c>
      <c r="CL29" s="523"/>
      <c r="CM29" s="523"/>
      <c r="CN29" s="523"/>
      <c r="CO29" s="523"/>
      <c r="CP29" s="523"/>
      <c r="CQ29" s="523"/>
      <c r="CR29" s="523"/>
      <c r="CS29" s="523"/>
      <c r="CT29" s="523"/>
      <c r="CU29" s="523"/>
      <c r="CV29" s="523"/>
      <c r="CW29" s="523"/>
      <c r="CX29" s="523"/>
      <c r="CY29" s="523"/>
      <c r="CZ29" s="523"/>
      <c r="DA29" s="523"/>
      <c r="DB29" s="878">
        <f>AC29</f>
        <v>0</v>
      </c>
      <c r="DC29" s="878"/>
      <c r="DD29" s="812"/>
      <c r="DE29" s="813"/>
      <c r="DF29" s="814"/>
      <c r="DG29" s="583"/>
      <c r="DH29" s="583"/>
      <c r="DI29" s="583"/>
      <c r="DJ29" s="583"/>
      <c r="DK29" s="527"/>
      <c r="DL29" s="528"/>
      <c r="DM29" s="933"/>
      <c r="DN29" s="879"/>
      <c r="DO29" s="880"/>
      <c r="DP29" s="384" t="s">
        <v>57</v>
      </c>
      <c r="DQ29" s="385"/>
      <c r="DR29" s="385"/>
      <c r="DS29" s="386"/>
      <c r="DT29" s="523">
        <f>AU29</f>
        <v>0</v>
      </c>
      <c r="DU29" s="523"/>
      <c r="DV29" s="523"/>
      <c r="DW29" s="523"/>
      <c r="DX29" s="523"/>
      <c r="DY29" s="523"/>
      <c r="DZ29" s="523"/>
      <c r="EA29" s="523"/>
      <c r="EB29" s="523"/>
      <c r="EC29" s="523"/>
      <c r="ED29" s="523"/>
      <c r="EE29" s="523"/>
      <c r="EF29" s="523"/>
      <c r="EG29" s="523"/>
      <c r="EH29" s="878"/>
      <c r="EI29" s="878"/>
      <c r="EJ29" s="893"/>
      <c r="EK29" s="895"/>
      <c r="EL29" s="744"/>
      <c r="EM29" s="744"/>
      <c r="EN29" s="896"/>
      <c r="EO29" s="903"/>
      <c r="EP29" s="904"/>
      <c r="EQ29" s="904"/>
      <c r="ER29" s="904"/>
      <c r="ES29" s="904"/>
      <c r="ET29" s="904"/>
      <c r="EU29" s="905"/>
      <c r="EW29" s="2"/>
      <c r="EX29" s="2"/>
      <c r="EY29" s="2"/>
      <c r="EZ29" s="2"/>
      <c r="FA29" s="2"/>
    </row>
    <row r="30" spans="1:158" ht="12" customHeight="1">
      <c r="A30" s="2"/>
      <c r="B30" s="2"/>
      <c r="C30" s="75"/>
      <c r="D30" s="445"/>
      <c r="E30" s="847"/>
      <c r="F30" s="848"/>
      <c r="G30" s="463"/>
      <c r="H30" s="464"/>
      <c r="I30" s="464"/>
      <c r="J30" s="464"/>
      <c r="K30" s="858"/>
      <c r="L30" s="523"/>
      <c r="M30" s="523"/>
      <c r="N30" s="523"/>
      <c r="O30" s="523"/>
      <c r="P30" s="523"/>
      <c r="Q30" s="523"/>
      <c r="R30" s="523"/>
      <c r="S30" s="523"/>
      <c r="T30" s="523"/>
      <c r="U30" s="523"/>
      <c r="V30" s="523"/>
      <c r="W30" s="523"/>
      <c r="X30" s="523"/>
      <c r="Y30" s="523"/>
      <c r="Z30" s="523"/>
      <c r="AA30" s="523"/>
      <c r="AB30" s="523"/>
      <c r="AC30" s="859"/>
      <c r="AD30" s="859"/>
      <c r="AE30" s="778"/>
      <c r="AF30" s="779"/>
      <c r="AG30" s="780"/>
      <c r="AH30" s="583"/>
      <c r="AI30" s="583"/>
      <c r="AJ30" s="583"/>
      <c r="AK30" s="852"/>
      <c r="AL30" s="445"/>
      <c r="AM30" s="853"/>
      <c r="AN30" s="446"/>
      <c r="AO30" s="854"/>
      <c r="AP30" s="854"/>
      <c r="AQ30" s="463"/>
      <c r="AR30" s="464"/>
      <c r="AS30" s="464"/>
      <c r="AT30" s="858"/>
      <c r="AU30" s="523"/>
      <c r="AV30" s="523"/>
      <c r="AW30" s="523"/>
      <c r="AX30" s="523"/>
      <c r="AY30" s="523"/>
      <c r="AZ30" s="523"/>
      <c r="BA30" s="523"/>
      <c r="BB30" s="523"/>
      <c r="BC30" s="523"/>
      <c r="BD30" s="523"/>
      <c r="BE30" s="523"/>
      <c r="BF30" s="523"/>
      <c r="BG30" s="523"/>
      <c r="BH30" s="523"/>
      <c r="BI30" s="878"/>
      <c r="BJ30" s="878"/>
      <c r="BK30" s="867"/>
      <c r="BL30" s="744"/>
      <c r="BM30" s="744"/>
      <c r="BN30" s="744"/>
      <c r="BO30" s="744"/>
      <c r="BP30" s="868"/>
      <c r="BQ30" s="869"/>
      <c r="BR30" s="869"/>
      <c r="BS30" s="869"/>
      <c r="BT30" s="869"/>
      <c r="BU30" s="869"/>
      <c r="BV30" s="870"/>
      <c r="BW30" s="33"/>
      <c r="BX30" s="5"/>
      <c r="BY30" s="5"/>
      <c r="BZ30" s="57"/>
      <c r="CA30" s="57"/>
      <c r="CB30" s="57"/>
      <c r="CC30" s="527"/>
      <c r="CD30" s="879"/>
      <c r="CE30" s="880"/>
      <c r="CF30" s="385"/>
      <c r="CG30" s="385"/>
      <c r="CH30" s="385"/>
      <c r="CI30" s="385"/>
      <c r="CJ30" s="386"/>
      <c r="CK30" s="523"/>
      <c r="CL30" s="523"/>
      <c r="CM30" s="523"/>
      <c r="CN30" s="523"/>
      <c r="CO30" s="523"/>
      <c r="CP30" s="523"/>
      <c r="CQ30" s="523"/>
      <c r="CR30" s="523"/>
      <c r="CS30" s="523"/>
      <c r="CT30" s="523"/>
      <c r="CU30" s="523"/>
      <c r="CV30" s="523"/>
      <c r="CW30" s="523"/>
      <c r="CX30" s="523"/>
      <c r="CY30" s="523"/>
      <c r="CZ30" s="523"/>
      <c r="DA30" s="523"/>
      <c r="DB30" s="878"/>
      <c r="DC30" s="878"/>
      <c r="DD30" s="812"/>
      <c r="DE30" s="813"/>
      <c r="DF30" s="814"/>
      <c r="DG30" s="583"/>
      <c r="DH30" s="583"/>
      <c r="DI30" s="583"/>
      <c r="DJ30" s="583"/>
      <c r="DK30" s="527"/>
      <c r="DL30" s="528"/>
      <c r="DM30" s="933"/>
      <c r="DN30" s="879"/>
      <c r="DO30" s="880"/>
      <c r="DP30" s="384"/>
      <c r="DQ30" s="385"/>
      <c r="DR30" s="385"/>
      <c r="DS30" s="386"/>
      <c r="DT30" s="523"/>
      <c r="DU30" s="523"/>
      <c r="DV30" s="523"/>
      <c r="DW30" s="523"/>
      <c r="DX30" s="523"/>
      <c r="DY30" s="523"/>
      <c r="DZ30" s="523"/>
      <c r="EA30" s="523"/>
      <c r="EB30" s="523"/>
      <c r="EC30" s="523"/>
      <c r="ED30" s="523"/>
      <c r="EE30" s="523"/>
      <c r="EF30" s="523"/>
      <c r="EG30" s="523"/>
      <c r="EH30" s="878"/>
      <c r="EI30" s="878"/>
      <c r="EJ30" s="893"/>
      <c r="EK30" s="895"/>
      <c r="EL30" s="744"/>
      <c r="EM30" s="744"/>
      <c r="EN30" s="896"/>
      <c r="EO30" s="906">
        <f>BP30</f>
        <v>0</v>
      </c>
      <c r="EP30" s="872"/>
      <c r="EQ30" s="872"/>
      <c r="ER30" s="872"/>
      <c r="ES30" s="872"/>
      <c r="ET30" s="872"/>
      <c r="EU30" s="907"/>
      <c r="EW30" s="2"/>
      <c r="EX30" s="2"/>
      <c r="EY30" s="2"/>
      <c r="EZ30" s="2"/>
      <c r="FA30" s="2"/>
    </row>
    <row r="31" spans="1:158" ht="20.25" customHeight="1">
      <c r="A31" s="2"/>
      <c r="B31" s="2"/>
      <c r="C31" s="75"/>
      <c r="D31" s="445"/>
      <c r="E31" s="847"/>
      <c r="F31" s="848"/>
      <c r="G31" s="820" t="s">
        <v>38</v>
      </c>
      <c r="H31" s="821"/>
      <c r="I31" s="821"/>
      <c r="J31" s="821"/>
      <c r="K31" s="822"/>
      <c r="L31" s="136" t="str">
        <f>IF(AC29&lt;=0,"",IF((LEN(AC29)-11&lt;=0),"0",MID(AC29,LEN(AC29)-11,1)))</f>
        <v/>
      </c>
      <c r="M31" s="823" t="str">
        <f>IF(AC29&lt;=0,"",IF((LEN(AC29)-10&lt;=0),"0",MID(AC29,LEN(AC29)-10,1)))</f>
        <v/>
      </c>
      <c r="N31" s="827"/>
      <c r="O31" s="823" t="str">
        <f>IF(AC29&lt;=0,"",IF((LEN(AC29)-9&lt;=0),"0",MID(AC29,LEN(AC29)-9,1)))</f>
        <v/>
      </c>
      <c r="P31" s="824"/>
      <c r="Q31" s="609" t="str">
        <f>IF(AC29&lt;=0,"",IF((LEN(AC29)-8&lt;=0),"0",MID(AC29,LEN(AC29)-8,1)))</f>
        <v/>
      </c>
      <c r="R31" s="609"/>
      <c r="S31" s="825" t="str">
        <f>IF(AC29&lt;=0,"",IF((LEN(AC29)-7&lt;=0),"0",MID(AC29,LEN(AC29)-7,1)))</f>
        <v/>
      </c>
      <c r="T31" s="826"/>
      <c r="U31" s="827"/>
      <c r="V31" s="828" t="str">
        <f>IF(AC29&lt;=0,"",IF((LEN(AC29)-6&lt;=0),"0",MID(AC29,LEN(AC29)-6,1)))</f>
        <v/>
      </c>
      <c r="W31" s="609"/>
      <c r="X31" s="828" t="str">
        <f>IF(AC29&lt;=0,"",IF((LEN(AC29)-5&lt;=0),"0",MID(AC29,LEN(AC29)-5,1)))</f>
        <v/>
      </c>
      <c r="Y31" s="609"/>
      <c r="Z31" s="829"/>
      <c r="AA31" s="609" t="str">
        <f>IF(AC29&lt;=0,"",IF((LEN(AC29)-4&lt;=0),"0",MID(AC29,LEN(AC29)-4,1)))</f>
        <v/>
      </c>
      <c r="AB31" s="830"/>
      <c r="AC31" s="831" t="str">
        <f>IF(AC29&lt;=0,"",IF((LEN(AC29)-3&lt;=0),"0",MID(AC29,LEN(AC29)-3,1)))</f>
        <v/>
      </c>
      <c r="AD31" s="827"/>
      <c r="AE31" s="828" t="str">
        <f>IF(AC29&lt;=0,"",IF((LEN(AC29)-2&lt;=0),"0",MID(AC29,LEN(AC29)-2,1)))</f>
        <v/>
      </c>
      <c r="AF31" s="609"/>
      <c r="AG31" s="609"/>
      <c r="AH31" s="828" t="str">
        <f>IF(AC29&lt;=0,"",IF((LEN(AC29)-1&lt;=0),"0",MID(AC29,LEN(AC29)-1,1)))</f>
        <v/>
      </c>
      <c r="AI31" s="829"/>
      <c r="AJ31" s="831" t="str">
        <f>IF(AC29&lt;&gt;0,RIGHT(AC29,1),"")</f>
        <v/>
      </c>
      <c r="AK31" s="832"/>
      <c r="AL31" s="445"/>
      <c r="AM31" s="853"/>
      <c r="AN31" s="446"/>
      <c r="AO31" s="854"/>
      <c r="AP31" s="854"/>
      <c r="AQ31" s="862" t="s">
        <v>38</v>
      </c>
      <c r="AR31" s="863"/>
      <c r="AS31" s="863"/>
      <c r="AT31" s="864"/>
      <c r="AU31" s="136" t="str">
        <f>IF(BI29&lt;=0,"",IF((LEN(BI29)-11&lt;=0),"0",MID(BI29,LEN(BI29)-11,1)))</f>
        <v/>
      </c>
      <c r="AV31" s="865" t="str">
        <f>IF(BI29&lt;=0,"",IF((LEN(BI29)-10&lt;=0),"0",MID(BI29,LEN(BI29)-10,1)))</f>
        <v/>
      </c>
      <c r="AW31" s="865"/>
      <c r="AX31" s="865" t="str">
        <f>IF(BI29&lt;=0,"",IF((LEN(BI29)-9&lt;=0),"0",MID(BI29,LEN(BI29)-9,1)))</f>
        <v/>
      </c>
      <c r="AY31" s="865"/>
      <c r="AZ31" s="609" t="str">
        <f>IF(BI29&lt;=0,"",IF((LEN(BI29)-8&lt;=0),"0",MID(BI29,LEN(BI29)-8,1)))</f>
        <v/>
      </c>
      <c r="BA31" s="609"/>
      <c r="BB31" s="866" t="str">
        <f>IF(BI29&lt;=0,"",IF((LEN(BI29)-7&lt;=0),"0",MID(BI29,LEN(BI29)-7,1)))</f>
        <v/>
      </c>
      <c r="BC31" s="609"/>
      <c r="BD31" s="865" t="str">
        <f>IF(BI29&lt;=0,"",IF((LEN(BI29)-6&lt;=0),"0",MID(BI29,LEN(BI29)-6,1)))</f>
        <v/>
      </c>
      <c r="BE31" s="865"/>
      <c r="BF31" s="865" t="str">
        <f>IF(BI29&lt;=0,"",IF((LEN(BI29)-5&lt;=0),"0",MID(BI29,LEN(BI29)-5,1)))</f>
        <v/>
      </c>
      <c r="BG31" s="865"/>
      <c r="BH31" s="139" t="str">
        <f>IF(BI29&lt;=0,"",IF((LEN(BI29)-4&lt;=0),"0",MID(BI29,LEN(BI29)-4,1)))</f>
        <v/>
      </c>
      <c r="BI31" s="609" t="str">
        <f>IF(BI29&lt;=0,"",IF((LEN(BI29)-3&lt;=0),"0",MID(BI29,LEN(BI29)-3,1)))</f>
        <v/>
      </c>
      <c r="BJ31" s="609"/>
      <c r="BK31" s="140" t="str">
        <f>IF(BI29&lt;=0,"",IF((LEN(BI29)-2&lt;=0),"0",MID(BI29,LEN(BI29)-2,1)))</f>
        <v/>
      </c>
      <c r="BL31" s="865" t="str">
        <f>IF(BI29&lt;=0,"",IF((LEN(BI29)-1&lt;=0),"0",MID(BI29,LEN(BI29)-1,1)))</f>
        <v/>
      </c>
      <c r="BM31" s="865"/>
      <c r="BN31" s="609" t="str">
        <f>IF(BI29&lt;&gt;0,RIGHT(BI29,1),"")</f>
        <v/>
      </c>
      <c r="BO31" s="609"/>
      <c r="BP31" s="871"/>
      <c r="BQ31" s="872"/>
      <c r="BR31" s="872"/>
      <c r="BS31" s="872"/>
      <c r="BT31" s="872"/>
      <c r="BU31" s="872"/>
      <c r="BV31" s="873"/>
      <c r="BW31" s="33"/>
      <c r="BX31" s="5"/>
      <c r="BY31" s="5"/>
      <c r="BZ31" s="57"/>
      <c r="CA31" s="57"/>
      <c r="CB31" s="57"/>
      <c r="CC31" s="527"/>
      <c r="CD31" s="879"/>
      <c r="CE31" s="880"/>
      <c r="CF31" s="819" t="s">
        <v>38</v>
      </c>
      <c r="CG31" s="819"/>
      <c r="CH31" s="819"/>
      <c r="CI31" s="819"/>
      <c r="CJ31" s="819"/>
      <c r="CK31" s="60" t="str">
        <f>IF(DB29&lt;=0,"",IF((LEN(DB29)-11&lt;=0),"0",MID(DB29,LEN(DB29)-11,1)))</f>
        <v/>
      </c>
      <c r="CL31" s="423" t="str">
        <f>IF(DB29&lt;=0,"",IF((LEN(DB29)-10&lt;=0),"0",MID(DB29,LEN(DB29)-10,1)))</f>
        <v/>
      </c>
      <c r="CM31" s="423"/>
      <c r="CN31" s="423" t="str">
        <f>IF(DB29&lt;=0,"",IF((LEN(DB29)-9&lt;=0),"0",MID(DB29,LEN(DB29)-9,1)))</f>
        <v/>
      </c>
      <c r="CO31" s="423"/>
      <c r="CP31" s="424" t="str">
        <f>IF(DB29&lt;=0,"",IF((LEN(DB29)-8&lt;=0),"0",MID(DB29,LEN(DB29)-8,1)))</f>
        <v/>
      </c>
      <c r="CQ31" s="424"/>
      <c r="CR31" s="427" t="str">
        <f>IF(DB29&lt;=0,"",IF((LEN(DB29)-7&lt;=0),"0",MID(DB29,LEN(DB29)-7,1)))</f>
        <v/>
      </c>
      <c r="CS31" s="427"/>
      <c r="CT31" s="426"/>
      <c r="CU31" s="423" t="str">
        <f>IF(DB29&lt;=0,"",IF((LEN(DB29)-6&lt;=0),"0",MID(DB29,LEN(DB29)-6,1)))</f>
        <v/>
      </c>
      <c r="CV31" s="423"/>
      <c r="CW31" s="423" t="str">
        <f>IF(DB29&lt;=0,"",IF((LEN(DB29)-5&lt;=0),"0",MID(DB29,LEN(DB29)-5,1)))</f>
        <v/>
      </c>
      <c r="CX31" s="423"/>
      <c r="CY31" s="423"/>
      <c r="CZ31" s="424" t="str">
        <f>IF(DB29&lt;=0,"",IF((LEN(DB29)-4&lt;=0),"0",MID(DB29,LEN(DB29)-4,1)))</f>
        <v/>
      </c>
      <c r="DA31" s="425"/>
      <c r="DB31" s="425" t="str">
        <f>IF(DB29&lt;=0,"",IF((LEN(DB29)-3&lt;=0),"0",MID(DB29,LEN(DB29)-3,1)))</f>
        <v/>
      </c>
      <c r="DC31" s="426"/>
      <c r="DD31" s="423" t="str">
        <f>IF(DB29&lt;=0,"",IF((LEN(DB29)-2&lt;=0),"0",MID(DB29,LEN(DB29)-2,1)))</f>
        <v/>
      </c>
      <c r="DE31" s="423"/>
      <c r="DF31" s="423"/>
      <c r="DG31" s="423" t="str">
        <f>IF(DB29&lt;=0,"",IF((LEN(DB29)-1&lt;=0),"0",MID(DB29,LEN(DB29)-1,1)))</f>
        <v/>
      </c>
      <c r="DH31" s="423"/>
      <c r="DI31" s="425" t="str">
        <f>IF(DB29&lt;&gt;0,RIGHT(DB29,1),"")</f>
        <v/>
      </c>
      <c r="DJ31" s="427"/>
      <c r="DK31" s="528"/>
      <c r="DL31" s="528"/>
      <c r="DM31" s="933"/>
      <c r="DN31" s="879"/>
      <c r="DO31" s="880"/>
      <c r="DP31" s="897"/>
      <c r="DQ31" s="898"/>
      <c r="DR31" s="898"/>
      <c r="DS31" s="898"/>
      <c r="DT31" s="898"/>
      <c r="DU31" s="898"/>
      <c r="DV31" s="898"/>
      <c r="DW31" s="898"/>
      <c r="DX31" s="898"/>
      <c r="DY31" s="898"/>
      <c r="DZ31" s="898"/>
      <c r="EA31" s="898"/>
      <c r="EB31" s="898"/>
      <c r="EC31" s="898"/>
      <c r="ED31" s="898"/>
      <c r="EE31" s="898"/>
      <c r="EF31" s="898"/>
      <c r="EG31" s="898"/>
      <c r="EH31" s="898"/>
      <c r="EI31" s="898"/>
      <c r="EJ31" s="898"/>
      <c r="EK31" s="898"/>
      <c r="EL31" s="898"/>
      <c r="EM31" s="898"/>
      <c r="EN31" s="899"/>
      <c r="EO31" s="872"/>
      <c r="EP31" s="872"/>
      <c r="EQ31" s="872"/>
      <c r="ER31" s="872"/>
      <c r="ES31" s="872"/>
      <c r="ET31" s="872"/>
      <c r="EU31" s="907"/>
      <c r="EW31" s="2"/>
      <c r="EX31" s="2"/>
      <c r="EY31" s="2"/>
      <c r="EZ31" s="2"/>
      <c r="FA31" s="2"/>
    </row>
    <row r="32" spans="1:158" ht="17.25" customHeight="1">
      <c r="A32" s="2"/>
      <c r="B32" s="2"/>
      <c r="C32" s="75"/>
      <c r="D32" s="445"/>
      <c r="E32" s="618">
        <v>2</v>
      </c>
      <c r="F32" s="619"/>
      <c r="G32" s="770" t="s">
        <v>50</v>
      </c>
      <c r="H32" s="771"/>
      <c r="I32" s="771"/>
      <c r="J32" s="771"/>
      <c r="K32" s="772"/>
      <c r="L32" s="773" t="str">
        <f>'[2]10'!$H$24</f>
        <v/>
      </c>
      <c r="M32" s="773"/>
      <c r="N32" s="773"/>
      <c r="O32" s="773"/>
      <c r="P32" s="773"/>
      <c r="Q32" s="773"/>
      <c r="R32" s="773"/>
      <c r="S32" s="773"/>
      <c r="T32" s="773"/>
      <c r="U32" s="773"/>
      <c r="V32" s="773"/>
      <c r="W32" s="773"/>
      <c r="X32" s="773"/>
      <c r="Y32" s="773"/>
      <c r="Z32" s="773"/>
      <c r="AA32" s="773"/>
      <c r="AB32" s="773"/>
      <c r="AC32" s="773"/>
      <c r="AD32" s="774"/>
      <c r="AE32" s="778" t="s">
        <v>37</v>
      </c>
      <c r="AF32" s="779"/>
      <c r="AG32" s="780"/>
      <c r="AH32" s="583">
        <f>'[2]10'!$X$26</f>
        <v>0</v>
      </c>
      <c r="AI32" s="583"/>
      <c r="AJ32" s="583"/>
      <c r="AK32" s="852"/>
      <c r="AL32" s="445"/>
      <c r="AM32" s="853"/>
      <c r="AN32" s="446"/>
      <c r="AO32" s="618">
        <v>2</v>
      </c>
      <c r="AP32" s="619"/>
      <c r="AQ32" s="855" t="s">
        <v>50</v>
      </c>
      <c r="AR32" s="856"/>
      <c r="AS32" s="856"/>
      <c r="AT32" s="922"/>
      <c r="AU32" s="773" t="str">
        <f>'[2]10'!$H$52</f>
        <v/>
      </c>
      <c r="AV32" s="773"/>
      <c r="AW32" s="773"/>
      <c r="AX32" s="773"/>
      <c r="AY32" s="773"/>
      <c r="AZ32" s="773"/>
      <c r="BA32" s="773"/>
      <c r="BB32" s="773"/>
      <c r="BC32" s="773"/>
      <c r="BD32" s="773"/>
      <c r="BE32" s="773"/>
      <c r="BF32" s="773"/>
      <c r="BG32" s="773"/>
      <c r="BH32" s="773"/>
      <c r="BI32" s="773"/>
      <c r="BJ32" s="774"/>
      <c r="BK32" s="867" t="s">
        <v>54</v>
      </c>
      <c r="BL32" s="744">
        <f>'[2]10'!$AT$52</f>
        <v>0</v>
      </c>
      <c r="BM32" s="744"/>
      <c r="BN32" s="744"/>
      <c r="BO32" s="744"/>
      <c r="BP32" s="871"/>
      <c r="BQ32" s="872"/>
      <c r="BR32" s="872"/>
      <c r="BS32" s="872"/>
      <c r="BT32" s="872"/>
      <c r="BU32" s="872"/>
      <c r="BV32" s="873"/>
      <c r="BW32" s="33"/>
      <c r="BX32" s="5"/>
      <c r="BY32" s="5"/>
      <c r="BZ32" s="5"/>
      <c r="CA32" s="5"/>
      <c r="CB32" s="37"/>
      <c r="CC32" s="527"/>
      <c r="CD32" s="584">
        <v>2</v>
      </c>
      <c r="CE32" s="548"/>
      <c r="CF32" s="884" t="s">
        <v>50</v>
      </c>
      <c r="CG32" s="884"/>
      <c r="CH32" s="884"/>
      <c r="CI32" s="884"/>
      <c r="CJ32" s="884"/>
      <c r="CK32" s="843" t="str">
        <f>L32</f>
        <v/>
      </c>
      <c r="CL32" s="844"/>
      <c r="CM32" s="844"/>
      <c r="CN32" s="844"/>
      <c r="CO32" s="844"/>
      <c r="CP32" s="844"/>
      <c r="CQ32" s="844"/>
      <c r="CR32" s="844"/>
      <c r="CS32" s="844"/>
      <c r="CT32" s="844"/>
      <c r="CU32" s="844"/>
      <c r="CV32" s="844"/>
      <c r="CW32" s="844"/>
      <c r="CX32" s="844"/>
      <c r="CY32" s="844"/>
      <c r="CZ32" s="844"/>
      <c r="DA32" s="844"/>
      <c r="DB32" s="844"/>
      <c r="DC32" s="845"/>
      <c r="DD32" s="812" t="s">
        <v>37</v>
      </c>
      <c r="DE32" s="813"/>
      <c r="DF32" s="814"/>
      <c r="DG32" s="583">
        <f>AH32</f>
        <v>0</v>
      </c>
      <c r="DH32" s="583"/>
      <c r="DI32" s="583"/>
      <c r="DJ32" s="583"/>
      <c r="DK32" s="527"/>
      <c r="DL32" s="528"/>
      <c r="DM32" s="933"/>
      <c r="DN32" s="584">
        <v>2</v>
      </c>
      <c r="DO32" s="548"/>
      <c r="DP32" s="886" t="s">
        <v>50</v>
      </c>
      <c r="DQ32" s="887"/>
      <c r="DR32" s="887"/>
      <c r="DS32" s="888"/>
      <c r="DT32" s="843" t="str">
        <f>AU32</f>
        <v/>
      </c>
      <c r="DU32" s="844"/>
      <c r="DV32" s="844"/>
      <c r="DW32" s="844"/>
      <c r="DX32" s="844"/>
      <c r="DY32" s="844"/>
      <c r="DZ32" s="844"/>
      <c r="EA32" s="844"/>
      <c r="EB32" s="844"/>
      <c r="EC32" s="844"/>
      <c r="ED32" s="844"/>
      <c r="EE32" s="844"/>
      <c r="EF32" s="844"/>
      <c r="EG32" s="844"/>
      <c r="EH32" s="844"/>
      <c r="EI32" s="845"/>
      <c r="EJ32" s="893" t="s">
        <v>54</v>
      </c>
      <c r="EK32" s="744">
        <f>BL32</f>
        <v>0</v>
      </c>
      <c r="EL32" s="744"/>
      <c r="EM32" s="744"/>
      <c r="EN32" s="744"/>
      <c r="EO32" s="906"/>
      <c r="EP32" s="872"/>
      <c r="EQ32" s="872"/>
      <c r="ER32" s="872"/>
      <c r="ES32" s="872"/>
      <c r="ET32" s="872"/>
      <c r="EU32" s="907"/>
      <c r="EW32" s="2"/>
      <c r="EX32" s="2"/>
      <c r="EY32" s="2"/>
      <c r="EZ32" s="2"/>
      <c r="FA32" s="2"/>
    </row>
    <row r="33" spans="1:157" ht="22.5" customHeight="1">
      <c r="A33" s="2"/>
      <c r="B33" s="2"/>
      <c r="C33" s="75"/>
      <c r="D33" s="445"/>
      <c r="E33" s="847"/>
      <c r="F33" s="848"/>
      <c r="G33" s="923" t="s">
        <v>57</v>
      </c>
      <c r="H33" s="924"/>
      <c r="I33" s="924"/>
      <c r="J33" s="924"/>
      <c r="K33" s="925"/>
      <c r="L33" s="523">
        <f>'[2]10'!$H$25</f>
        <v>0</v>
      </c>
      <c r="M33" s="523"/>
      <c r="N33" s="523"/>
      <c r="O33" s="523"/>
      <c r="P33" s="523"/>
      <c r="Q33" s="523"/>
      <c r="R33" s="523"/>
      <c r="S33" s="523"/>
      <c r="T33" s="523"/>
      <c r="U33" s="523"/>
      <c r="V33" s="523"/>
      <c r="W33" s="523"/>
      <c r="X33" s="523"/>
      <c r="Y33" s="523"/>
      <c r="Z33" s="523"/>
      <c r="AA33" s="523"/>
      <c r="AB33" s="523"/>
      <c r="AC33" s="885">
        <f>'[2]10'!$V$25</f>
        <v>0</v>
      </c>
      <c r="AD33" s="885"/>
      <c r="AE33" s="778"/>
      <c r="AF33" s="779"/>
      <c r="AG33" s="780"/>
      <c r="AH33" s="583"/>
      <c r="AI33" s="583"/>
      <c r="AJ33" s="583"/>
      <c r="AK33" s="852"/>
      <c r="AL33" s="445"/>
      <c r="AM33" s="853"/>
      <c r="AN33" s="446"/>
      <c r="AO33" s="847"/>
      <c r="AP33" s="848"/>
      <c r="AQ33" s="463" t="s">
        <v>57</v>
      </c>
      <c r="AR33" s="464"/>
      <c r="AS33" s="464"/>
      <c r="AT33" s="858"/>
      <c r="AU33" s="523">
        <f>'[2]10'!$H$53</f>
        <v>0</v>
      </c>
      <c r="AV33" s="523"/>
      <c r="AW33" s="523"/>
      <c r="AX33" s="523"/>
      <c r="AY33" s="523"/>
      <c r="AZ33" s="523"/>
      <c r="BA33" s="523"/>
      <c r="BB33" s="523"/>
      <c r="BC33" s="523"/>
      <c r="BD33" s="523"/>
      <c r="BE33" s="523"/>
      <c r="BF33" s="523"/>
      <c r="BG33" s="523"/>
      <c r="BH33" s="523"/>
      <c r="BI33" s="877">
        <f>'[2]10'!$T$53</f>
        <v>0</v>
      </c>
      <c r="BJ33" s="877"/>
      <c r="BK33" s="867"/>
      <c r="BL33" s="744"/>
      <c r="BM33" s="744"/>
      <c r="BN33" s="744"/>
      <c r="BO33" s="744"/>
      <c r="BP33" s="871"/>
      <c r="BQ33" s="872"/>
      <c r="BR33" s="872"/>
      <c r="BS33" s="872"/>
      <c r="BT33" s="872"/>
      <c r="BU33" s="872"/>
      <c r="BV33" s="873"/>
      <c r="BW33" s="33"/>
      <c r="BX33" s="5"/>
      <c r="BY33" s="5"/>
      <c r="BZ33" s="5"/>
      <c r="CA33" s="5"/>
      <c r="CB33" s="37"/>
      <c r="CC33" s="527"/>
      <c r="CD33" s="879"/>
      <c r="CE33" s="880"/>
      <c r="CF33" s="386" t="s">
        <v>57</v>
      </c>
      <c r="CG33" s="881"/>
      <c r="CH33" s="881"/>
      <c r="CI33" s="881"/>
      <c r="CJ33" s="881"/>
      <c r="CK33" s="523">
        <f>L33</f>
        <v>0</v>
      </c>
      <c r="CL33" s="523"/>
      <c r="CM33" s="523"/>
      <c r="CN33" s="523"/>
      <c r="CO33" s="523"/>
      <c r="CP33" s="523"/>
      <c r="CQ33" s="523"/>
      <c r="CR33" s="523"/>
      <c r="CS33" s="523"/>
      <c r="CT33" s="523"/>
      <c r="CU33" s="523"/>
      <c r="CV33" s="523"/>
      <c r="CW33" s="523"/>
      <c r="CX33" s="523"/>
      <c r="CY33" s="523"/>
      <c r="CZ33" s="523"/>
      <c r="DA33" s="523"/>
      <c r="DB33" s="885">
        <f>AC33</f>
        <v>0</v>
      </c>
      <c r="DC33" s="885"/>
      <c r="DD33" s="812"/>
      <c r="DE33" s="813"/>
      <c r="DF33" s="814"/>
      <c r="DG33" s="583"/>
      <c r="DH33" s="583"/>
      <c r="DI33" s="583"/>
      <c r="DJ33" s="583"/>
      <c r="DK33" s="527"/>
      <c r="DL33" s="528"/>
      <c r="DM33" s="933"/>
      <c r="DN33" s="879"/>
      <c r="DO33" s="880"/>
      <c r="DP33" s="385" t="s">
        <v>57</v>
      </c>
      <c r="DQ33" s="385"/>
      <c r="DR33" s="385"/>
      <c r="DS33" s="386"/>
      <c r="DT33" s="523">
        <f>AU33</f>
        <v>0</v>
      </c>
      <c r="DU33" s="523"/>
      <c r="DV33" s="523"/>
      <c r="DW33" s="523"/>
      <c r="DX33" s="523"/>
      <c r="DY33" s="523"/>
      <c r="DZ33" s="523"/>
      <c r="EA33" s="523"/>
      <c r="EB33" s="523"/>
      <c r="EC33" s="523"/>
      <c r="ED33" s="523"/>
      <c r="EE33" s="523"/>
      <c r="EF33" s="523"/>
      <c r="EG33" s="523"/>
      <c r="EH33" s="877"/>
      <c r="EI33" s="877"/>
      <c r="EJ33" s="893"/>
      <c r="EK33" s="744"/>
      <c r="EL33" s="744"/>
      <c r="EM33" s="744"/>
      <c r="EN33" s="744"/>
      <c r="EO33" s="906"/>
      <c r="EP33" s="872"/>
      <c r="EQ33" s="872"/>
      <c r="ER33" s="872"/>
      <c r="ES33" s="872"/>
      <c r="ET33" s="872"/>
      <c r="EU33" s="907"/>
      <c r="EW33" s="2"/>
      <c r="EX33" s="2"/>
      <c r="EY33" s="2"/>
      <c r="EZ33" s="2"/>
      <c r="FA33" s="2"/>
    </row>
    <row r="34" spans="1:157" ht="21" customHeight="1">
      <c r="A34" s="2"/>
      <c r="B34" s="2"/>
      <c r="C34" s="75"/>
      <c r="D34" s="445"/>
      <c r="E34" s="920"/>
      <c r="F34" s="921"/>
      <c r="G34" s="820" t="s">
        <v>38</v>
      </c>
      <c r="H34" s="821"/>
      <c r="I34" s="821"/>
      <c r="J34" s="821"/>
      <c r="K34" s="822"/>
      <c r="L34" s="136" t="str">
        <f>IF(AC33&lt;=0,"",IF((LEN(AC33)-11&lt;=0),"0",MID(AC33,LEN(AC33)-11,1)))</f>
        <v/>
      </c>
      <c r="M34" s="828" t="str">
        <f>IF(AC33&lt;=0,"",IF((LEN(AC33)-10&lt;=0),"0",MID(AC33,LEN(AC33)-10,1)))</f>
        <v/>
      </c>
      <c r="N34" s="609"/>
      <c r="O34" s="828" t="str">
        <f>IF(AC33&lt;=0,"",IF((LEN(AC33)-9&lt;=0),"0",MID(AC33,LEN(AC33)-9,1)))</f>
        <v/>
      </c>
      <c r="P34" s="829"/>
      <c r="Q34" s="609" t="str">
        <f>IF(AC33&lt;=0,"",IF((LEN(AC33)-8&lt;=0),"0",MID(AC33,LEN(AC33)-8,1)))</f>
        <v/>
      </c>
      <c r="R34" s="609"/>
      <c r="S34" s="866" t="str">
        <f>IF(AC33&lt;=0,"",IF((LEN(AC33)-7&lt;=0),"0",MID(AC33,LEN(AC33)-7,1)))</f>
        <v/>
      </c>
      <c r="T34" s="609"/>
      <c r="U34" s="609"/>
      <c r="V34" s="828" t="str">
        <f>IF(AC33&lt;=0,"",IF((LEN(AC33)-6&lt;=0),"0",MID(AC33,LEN(AC33)-6,1)))</f>
        <v/>
      </c>
      <c r="W34" s="609"/>
      <c r="X34" s="828" t="str">
        <f>IF(AC33&lt;=0,"",IF((LEN(AC33)-5&lt;=0),"0",MID(AC33,LEN(AC33)-5,1)))</f>
        <v/>
      </c>
      <c r="Y34" s="609"/>
      <c r="Z34" s="829"/>
      <c r="AA34" s="609" t="str">
        <f>IF(AC33&lt;=0,"",IF((LEN(AC33)-4&lt;=0),"0",MID(AC33,LEN(AC33)-4,1)))</f>
        <v/>
      </c>
      <c r="AB34" s="830"/>
      <c r="AC34" s="609" t="str">
        <f>IF(AC33&lt;=0,"",IF((LEN(AC33)-3&lt;=0),"0",MID(AC33,LEN(AC33)-3,1)))</f>
        <v/>
      </c>
      <c r="AD34" s="609"/>
      <c r="AE34" s="828" t="str">
        <f>IF(AC33&lt;=0,"",IF((LEN(AC33)-2&lt;=0),"0",MID(AC33,LEN(AC33)-2,1)))</f>
        <v/>
      </c>
      <c r="AF34" s="609"/>
      <c r="AG34" s="609"/>
      <c r="AH34" s="828" t="str">
        <f>IF(AC33&lt;=0,"",IF((LEN(AC33)-1&lt;=0),"0",MID(AC33,LEN(AC33)-1,1)))</f>
        <v/>
      </c>
      <c r="AI34" s="829"/>
      <c r="AJ34" s="831" t="str">
        <f>IF(AC33&lt;&gt;0,RIGHT(AC33,1),"")</f>
        <v/>
      </c>
      <c r="AK34" s="832"/>
      <c r="AL34" s="445"/>
      <c r="AM34" s="853"/>
      <c r="AN34" s="446"/>
      <c r="AO34" s="920"/>
      <c r="AP34" s="921"/>
      <c r="AQ34" s="862" t="s">
        <v>38</v>
      </c>
      <c r="AR34" s="863"/>
      <c r="AS34" s="863"/>
      <c r="AT34" s="864"/>
      <c r="AU34" s="136" t="str">
        <f>IF(BI33&lt;=0,"",IF((LEN(BI33)-11&lt;=0),"0",MID(BI33,LEN(BI33)-11,1)))</f>
        <v/>
      </c>
      <c r="AV34" s="865" t="str">
        <f>IF(BI33&lt;=0,"",IF((LEN(BI33)-10&lt;=0),"0",MID(BI33,LEN(BI33)-10,1)))</f>
        <v/>
      </c>
      <c r="AW34" s="865"/>
      <c r="AX34" s="865" t="str">
        <f>IF(BI33&lt;=0,"",IF((LEN(BI33)-9&lt;=0),"0",MID(BI33,LEN(BI33)-9,1)))</f>
        <v/>
      </c>
      <c r="AY34" s="865"/>
      <c r="AZ34" s="609" t="str">
        <f>IF(BI33&lt;=0,"",IF((LEN(BI33)-8&lt;=0),"0",MID(BI33,LEN(BI33)-8,1)))</f>
        <v/>
      </c>
      <c r="BA34" s="609"/>
      <c r="BB34" s="866" t="str">
        <f>IF(BI33&lt;=0,"",IF((LEN(BI33)-7&lt;=0),"0",MID(BI33,LEN(BI33)-7,1)))</f>
        <v/>
      </c>
      <c r="BC34" s="609"/>
      <c r="BD34" s="865" t="str">
        <f>IF(BI33&lt;=0,"",IF((LEN(BI33)-6&lt;=0),"0",MID(BI33,LEN(BI33)-6,1)))</f>
        <v/>
      </c>
      <c r="BE34" s="865"/>
      <c r="BF34" s="865" t="str">
        <f>IF(BI33&lt;=0,"",IF((LEN(BI33)-5&lt;=0),"0",MID(BI33,LEN(BI33)-5,1)))</f>
        <v/>
      </c>
      <c r="BG34" s="865"/>
      <c r="BH34" s="139" t="str">
        <f>IF(BI33&lt;=0,"",IF((LEN(BI33)-4&lt;=0),"0",MID(BI33,LEN(BI33)-4,1)))</f>
        <v/>
      </c>
      <c r="BI34" s="609" t="str">
        <f>IF(BI33&lt;=0,"",IF((LEN(BI33)-3&lt;=0),"0",MID(BI33,LEN(BI33)-3,1)))</f>
        <v/>
      </c>
      <c r="BJ34" s="609"/>
      <c r="BK34" s="140" t="str">
        <f>IF(BI33&lt;=0,"",IF((LEN(BI33)-2&lt;=0),"0",MID(BI33,LEN(BI33)-2,1)))</f>
        <v/>
      </c>
      <c r="BL34" s="865" t="str">
        <f>IF(BI33&lt;=0,"",IF((LEN(BI33)-1&lt;=0),"0",MID(BI33,LEN(BI33)-1,1)))</f>
        <v/>
      </c>
      <c r="BM34" s="865"/>
      <c r="BN34" s="609" t="str">
        <f>IF(BI33&lt;&gt;0,RIGHT(BI33,1),"")</f>
        <v/>
      </c>
      <c r="BO34" s="609"/>
      <c r="BP34" s="871"/>
      <c r="BQ34" s="872"/>
      <c r="BR34" s="872"/>
      <c r="BS34" s="872"/>
      <c r="BT34" s="872"/>
      <c r="BU34" s="872"/>
      <c r="BV34" s="873"/>
      <c r="BW34" s="33"/>
      <c r="BX34" s="5"/>
      <c r="BY34" s="5"/>
      <c r="BZ34" s="5"/>
      <c r="CA34" s="5"/>
      <c r="CB34" s="37"/>
      <c r="CC34" s="527"/>
      <c r="CD34" s="882"/>
      <c r="CE34" s="883"/>
      <c r="CF34" s="819" t="s">
        <v>38</v>
      </c>
      <c r="CG34" s="819"/>
      <c r="CH34" s="819"/>
      <c r="CI34" s="819"/>
      <c r="CJ34" s="819"/>
      <c r="CK34" s="60" t="str">
        <f>IF(DB33&lt;=0,"",IF((LEN(DB33)-11&lt;=0),"0",MID(DB33,LEN(DB33)-11,1)))</f>
        <v/>
      </c>
      <c r="CL34" s="423" t="str">
        <f>IF(DB33&lt;=0,"",IF((LEN(DB33)-10&lt;=0),"0",MID(DB33,LEN(DB33)-10,1)))</f>
        <v/>
      </c>
      <c r="CM34" s="423"/>
      <c r="CN34" s="423" t="str">
        <f>IF(DB33&lt;=0,"",IF((LEN(DB33)-9&lt;=0),"0",MID(DB33,LEN(DB33)-9,1)))</f>
        <v/>
      </c>
      <c r="CO34" s="423"/>
      <c r="CP34" s="424" t="str">
        <f>IF(DB33&lt;=0,"",IF((LEN(DB33)-8&lt;=0),"0",MID(DB33,LEN(DB33)-8,1)))</f>
        <v/>
      </c>
      <c r="CQ34" s="424"/>
      <c r="CR34" s="426" t="str">
        <f>IF(DB33&lt;=0,"",IF((LEN(DB33)-7&lt;=0),"0",MID(DB33,LEN(DB33)-7,1)))</f>
        <v/>
      </c>
      <c r="CS34" s="424"/>
      <c r="CT34" s="424"/>
      <c r="CU34" s="423" t="str">
        <f>IF(DB33&lt;=0,"",IF((LEN(DB33)-6&lt;=0),"0",MID(DB33,LEN(DB33)-6,1)))</f>
        <v/>
      </c>
      <c r="CV34" s="423"/>
      <c r="CW34" s="423" t="str">
        <f>IF(DB33&lt;=0,"",IF((LEN(DB33)-5&lt;=0),"0",MID(DB33,LEN(DB33)-5,1)))</f>
        <v/>
      </c>
      <c r="CX34" s="423"/>
      <c r="CY34" s="423"/>
      <c r="CZ34" s="424" t="str">
        <f>IF(DB33&lt;=0,"",IF((LEN(DB33)-4&lt;=0),"0",MID(DB33,LEN(DB33)-4,1)))</f>
        <v/>
      </c>
      <c r="DA34" s="425"/>
      <c r="DB34" s="424" t="str">
        <f>IF(DB33&lt;=0,"",IF((LEN(DB33)-3&lt;=0),"0",MID(DB33,LEN(DB33)-3,1)))</f>
        <v/>
      </c>
      <c r="DC34" s="424"/>
      <c r="DD34" s="423" t="str">
        <f>IF(DB33&lt;=0,"",IF((LEN(DB33)-2&lt;=0),"0",MID(DB33,LEN(DB33)-2,1)))</f>
        <v/>
      </c>
      <c r="DE34" s="423"/>
      <c r="DF34" s="423"/>
      <c r="DG34" s="423" t="str">
        <f>IF(DB33&lt;=0,"",IF((LEN(DB33)-1&lt;=0),"0",MID(DB33,LEN(DB33)-1,1)))</f>
        <v/>
      </c>
      <c r="DH34" s="423"/>
      <c r="DI34" s="425" t="str">
        <f>IF(DB33&lt;&gt;0,RIGHT(DB33,1),"")</f>
        <v/>
      </c>
      <c r="DJ34" s="427"/>
      <c r="DK34" s="528"/>
      <c r="DL34" s="528"/>
      <c r="DM34" s="933"/>
      <c r="DN34" s="882"/>
      <c r="DO34" s="883"/>
      <c r="DP34" s="897"/>
      <c r="DQ34" s="898"/>
      <c r="DR34" s="898"/>
      <c r="DS34" s="898"/>
      <c r="DT34" s="898"/>
      <c r="DU34" s="898"/>
      <c r="DV34" s="898"/>
      <c r="DW34" s="898"/>
      <c r="DX34" s="898"/>
      <c r="DY34" s="898"/>
      <c r="DZ34" s="898"/>
      <c r="EA34" s="898"/>
      <c r="EB34" s="898"/>
      <c r="EC34" s="898"/>
      <c r="ED34" s="898"/>
      <c r="EE34" s="898"/>
      <c r="EF34" s="898"/>
      <c r="EG34" s="898"/>
      <c r="EH34" s="898"/>
      <c r="EI34" s="898"/>
      <c r="EJ34" s="898"/>
      <c r="EK34" s="898"/>
      <c r="EL34" s="898"/>
      <c r="EM34" s="898"/>
      <c r="EN34" s="899"/>
      <c r="EO34" s="872"/>
      <c r="EP34" s="872"/>
      <c r="EQ34" s="872"/>
      <c r="ER34" s="872"/>
      <c r="ES34" s="872"/>
      <c r="ET34" s="872"/>
      <c r="EU34" s="907"/>
      <c r="EW34" s="2"/>
      <c r="EX34" s="2"/>
      <c r="EY34" s="2"/>
      <c r="EZ34" s="2"/>
      <c r="FA34" s="2"/>
    </row>
    <row r="35" spans="1:157" ht="17.25" customHeight="1">
      <c r="A35" s="2"/>
      <c r="B35" s="2"/>
      <c r="C35" s="75"/>
      <c r="D35" s="445"/>
      <c r="E35" s="847">
        <v>3</v>
      </c>
      <c r="F35" s="848"/>
      <c r="G35" s="770" t="s">
        <v>50</v>
      </c>
      <c r="H35" s="771"/>
      <c r="I35" s="771"/>
      <c r="J35" s="771"/>
      <c r="K35" s="772"/>
      <c r="L35" s="773" t="str">
        <f>'[2]10'!$H$28</f>
        <v/>
      </c>
      <c r="M35" s="773"/>
      <c r="N35" s="773"/>
      <c r="O35" s="773"/>
      <c r="P35" s="773"/>
      <c r="Q35" s="773"/>
      <c r="R35" s="773"/>
      <c r="S35" s="773"/>
      <c r="T35" s="773"/>
      <c r="U35" s="773"/>
      <c r="V35" s="773"/>
      <c r="W35" s="773"/>
      <c r="X35" s="773"/>
      <c r="Y35" s="773"/>
      <c r="Z35" s="773"/>
      <c r="AA35" s="773"/>
      <c r="AB35" s="773"/>
      <c r="AC35" s="773"/>
      <c r="AD35" s="774"/>
      <c r="AE35" s="778" t="s">
        <v>37</v>
      </c>
      <c r="AF35" s="779"/>
      <c r="AG35" s="780"/>
      <c r="AH35" s="583">
        <f>'[2]10'!$X$30</f>
        <v>0</v>
      </c>
      <c r="AI35" s="583"/>
      <c r="AJ35" s="583"/>
      <c r="AK35" s="852"/>
      <c r="AL35" s="445"/>
      <c r="AM35" s="853"/>
      <c r="AN35" s="446"/>
      <c r="AO35" s="854">
        <v>3</v>
      </c>
      <c r="AP35" s="854"/>
      <c r="AQ35" s="855" t="s">
        <v>50</v>
      </c>
      <c r="AR35" s="856"/>
      <c r="AS35" s="856"/>
      <c r="AT35" s="922"/>
      <c r="AU35" s="773" t="str">
        <f>'[2]10'!$H$54</f>
        <v/>
      </c>
      <c r="AV35" s="773"/>
      <c r="AW35" s="773"/>
      <c r="AX35" s="773"/>
      <c r="AY35" s="773"/>
      <c r="AZ35" s="773"/>
      <c r="BA35" s="773"/>
      <c r="BB35" s="773"/>
      <c r="BC35" s="773"/>
      <c r="BD35" s="773"/>
      <c r="BE35" s="773"/>
      <c r="BF35" s="773"/>
      <c r="BG35" s="773"/>
      <c r="BH35" s="773"/>
      <c r="BI35" s="773"/>
      <c r="BJ35" s="774"/>
      <c r="BK35" s="867" t="s">
        <v>54</v>
      </c>
      <c r="BL35" s="744">
        <f>'[2]10'!$AT$54</f>
        <v>0</v>
      </c>
      <c r="BM35" s="744"/>
      <c r="BN35" s="744"/>
      <c r="BO35" s="744"/>
      <c r="BP35" s="874"/>
      <c r="BQ35" s="875"/>
      <c r="BR35" s="875"/>
      <c r="BS35" s="875"/>
      <c r="BT35" s="875"/>
      <c r="BU35" s="875"/>
      <c r="BV35" s="876"/>
      <c r="BW35" s="33"/>
      <c r="BX35" s="5"/>
      <c r="BY35" s="5"/>
      <c r="BZ35" s="5"/>
      <c r="CA35" s="5"/>
      <c r="CB35" s="37"/>
      <c r="CC35" s="527"/>
      <c r="CD35" s="584">
        <v>3</v>
      </c>
      <c r="CE35" s="548"/>
      <c r="CF35" s="884" t="s">
        <v>50</v>
      </c>
      <c r="CG35" s="884"/>
      <c r="CH35" s="884"/>
      <c r="CI35" s="884"/>
      <c r="CJ35" s="884"/>
      <c r="CK35" s="843" t="str">
        <f>L35</f>
        <v/>
      </c>
      <c r="CL35" s="844"/>
      <c r="CM35" s="844"/>
      <c r="CN35" s="844"/>
      <c r="CO35" s="844"/>
      <c r="CP35" s="844"/>
      <c r="CQ35" s="844"/>
      <c r="CR35" s="844"/>
      <c r="CS35" s="844"/>
      <c r="CT35" s="844"/>
      <c r="CU35" s="844"/>
      <c r="CV35" s="844"/>
      <c r="CW35" s="844"/>
      <c r="CX35" s="844"/>
      <c r="CY35" s="844"/>
      <c r="CZ35" s="844"/>
      <c r="DA35" s="844"/>
      <c r="DB35" s="844"/>
      <c r="DC35" s="845"/>
      <c r="DD35" s="812" t="s">
        <v>37</v>
      </c>
      <c r="DE35" s="813"/>
      <c r="DF35" s="814"/>
      <c r="DG35" s="583">
        <f>AH35</f>
        <v>0</v>
      </c>
      <c r="DH35" s="583"/>
      <c r="DI35" s="583"/>
      <c r="DJ35" s="583"/>
      <c r="DK35" s="527"/>
      <c r="DL35" s="528"/>
      <c r="DM35" s="933"/>
      <c r="DN35" s="879">
        <v>3</v>
      </c>
      <c r="DO35" s="880"/>
      <c r="DP35" s="929" t="s">
        <v>50</v>
      </c>
      <c r="DQ35" s="930"/>
      <c r="DR35" s="930"/>
      <c r="DS35" s="931"/>
      <c r="DT35" s="843" t="str">
        <f>AU35</f>
        <v/>
      </c>
      <c r="DU35" s="844"/>
      <c r="DV35" s="844"/>
      <c r="DW35" s="844"/>
      <c r="DX35" s="844"/>
      <c r="DY35" s="844"/>
      <c r="DZ35" s="844"/>
      <c r="EA35" s="844"/>
      <c r="EB35" s="844"/>
      <c r="EC35" s="844"/>
      <c r="ED35" s="844"/>
      <c r="EE35" s="844"/>
      <c r="EF35" s="844"/>
      <c r="EG35" s="844"/>
      <c r="EH35" s="844"/>
      <c r="EI35" s="845"/>
      <c r="EJ35" s="893" t="s">
        <v>54</v>
      </c>
      <c r="EK35" s="744">
        <f>BL35</f>
        <v>0</v>
      </c>
      <c r="EL35" s="744"/>
      <c r="EM35" s="744"/>
      <c r="EN35" s="744"/>
      <c r="EO35" s="908"/>
      <c r="EP35" s="909"/>
      <c r="EQ35" s="909"/>
      <c r="ER35" s="909"/>
      <c r="ES35" s="909"/>
      <c r="ET35" s="909"/>
      <c r="EU35" s="910"/>
      <c r="EW35" s="2"/>
      <c r="EX35" s="2"/>
      <c r="EY35" s="2"/>
      <c r="EZ35" s="2"/>
      <c r="FA35" s="2"/>
    </row>
    <row r="36" spans="1:157" ht="22.5" customHeight="1">
      <c r="A36" s="2"/>
      <c r="B36" s="2"/>
      <c r="C36" s="75"/>
      <c r="D36" s="445"/>
      <c r="E36" s="847"/>
      <c r="F36" s="848"/>
      <c r="G36" s="923" t="s">
        <v>57</v>
      </c>
      <c r="H36" s="924"/>
      <c r="I36" s="924"/>
      <c r="J36" s="924"/>
      <c r="K36" s="925"/>
      <c r="L36" s="523">
        <f>'[2]10'!$H$29</f>
        <v>0</v>
      </c>
      <c r="M36" s="523"/>
      <c r="N36" s="523"/>
      <c r="O36" s="523"/>
      <c r="P36" s="523"/>
      <c r="Q36" s="523"/>
      <c r="R36" s="523"/>
      <c r="S36" s="523"/>
      <c r="T36" s="523"/>
      <c r="U36" s="523"/>
      <c r="V36" s="523"/>
      <c r="W36" s="523"/>
      <c r="X36" s="523"/>
      <c r="Y36" s="523"/>
      <c r="Z36" s="523"/>
      <c r="AA36" s="523"/>
      <c r="AB36" s="523"/>
      <c r="AC36" s="885">
        <f>'[2]10'!$V$29</f>
        <v>0</v>
      </c>
      <c r="AD36" s="885"/>
      <c r="AE36" s="778"/>
      <c r="AF36" s="779"/>
      <c r="AG36" s="780"/>
      <c r="AH36" s="583"/>
      <c r="AI36" s="583"/>
      <c r="AJ36" s="583"/>
      <c r="AK36" s="852"/>
      <c r="AL36" s="445"/>
      <c r="AM36" s="853"/>
      <c r="AN36" s="446"/>
      <c r="AO36" s="854"/>
      <c r="AP36" s="854"/>
      <c r="AQ36" s="463" t="s">
        <v>57</v>
      </c>
      <c r="AR36" s="464"/>
      <c r="AS36" s="464"/>
      <c r="AT36" s="858"/>
      <c r="AU36" s="523">
        <f>'[2]10'!$H$55</f>
        <v>0</v>
      </c>
      <c r="AV36" s="523"/>
      <c r="AW36" s="523"/>
      <c r="AX36" s="523"/>
      <c r="AY36" s="523"/>
      <c r="AZ36" s="523"/>
      <c r="BA36" s="523"/>
      <c r="BB36" s="523"/>
      <c r="BC36" s="523"/>
      <c r="BD36" s="523"/>
      <c r="BE36" s="523"/>
      <c r="BF36" s="523"/>
      <c r="BG36" s="523"/>
      <c r="BH36" s="523"/>
      <c r="BI36" s="877">
        <f>'[2]10'!$T$55</f>
        <v>0</v>
      </c>
      <c r="BJ36" s="877"/>
      <c r="BK36" s="867"/>
      <c r="BL36" s="744"/>
      <c r="BM36" s="744"/>
      <c r="BN36" s="744"/>
      <c r="BO36" s="744"/>
      <c r="BP36" s="503" t="s">
        <v>97</v>
      </c>
      <c r="BQ36" s="501"/>
      <c r="BR36" s="501"/>
      <c r="BS36" s="501"/>
      <c r="BT36" s="501"/>
      <c r="BU36" s="501"/>
      <c r="BV36" s="502"/>
      <c r="BW36" s="33"/>
      <c r="BX36" s="5"/>
      <c r="BY36" s="5"/>
      <c r="BZ36" s="5"/>
      <c r="CA36" s="5"/>
      <c r="CB36" s="37"/>
      <c r="CC36" s="527"/>
      <c r="CD36" s="879"/>
      <c r="CE36" s="880"/>
      <c r="CF36" s="386" t="s">
        <v>57</v>
      </c>
      <c r="CG36" s="881"/>
      <c r="CH36" s="881"/>
      <c r="CI36" s="881"/>
      <c r="CJ36" s="881"/>
      <c r="CK36" s="523">
        <f>L36</f>
        <v>0</v>
      </c>
      <c r="CL36" s="523"/>
      <c r="CM36" s="523"/>
      <c r="CN36" s="523"/>
      <c r="CO36" s="523"/>
      <c r="CP36" s="523"/>
      <c r="CQ36" s="523"/>
      <c r="CR36" s="523"/>
      <c r="CS36" s="523"/>
      <c r="CT36" s="523"/>
      <c r="CU36" s="523"/>
      <c r="CV36" s="523"/>
      <c r="CW36" s="523"/>
      <c r="CX36" s="523"/>
      <c r="CY36" s="523"/>
      <c r="CZ36" s="523"/>
      <c r="DA36" s="523"/>
      <c r="DB36" s="885">
        <f>AC36</f>
        <v>0</v>
      </c>
      <c r="DC36" s="885"/>
      <c r="DD36" s="812"/>
      <c r="DE36" s="813"/>
      <c r="DF36" s="814"/>
      <c r="DG36" s="583"/>
      <c r="DH36" s="583"/>
      <c r="DI36" s="583"/>
      <c r="DJ36" s="583"/>
      <c r="DK36" s="527"/>
      <c r="DL36" s="528"/>
      <c r="DM36" s="933"/>
      <c r="DN36" s="879"/>
      <c r="DO36" s="880"/>
      <c r="DP36" s="385" t="s">
        <v>57</v>
      </c>
      <c r="DQ36" s="385"/>
      <c r="DR36" s="385"/>
      <c r="DS36" s="386"/>
      <c r="DT36" s="523">
        <f>AU36</f>
        <v>0</v>
      </c>
      <c r="DU36" s="523"/>
      <c r="DV36" s="523"/>
      <c r="DW36" s="523"/>
      <c r="DX36" s="523"/>
      <c r="DY36" s="523"/>
      <c r="DZ36" s="523"/>
      <c r="EA36" s="523"/>
      <c r="EB36" s="523"/>
      <c r="EC36" s="523"/>
      <c r="ED36" s="523"/>
      <c r="EE36" s="523"/>
      <c r="EF36" s="523"/>
      <c r="EG36" s="523"/>
      <c r="EH36" s="877"/>
      <c r="EI36" s="877"/>
      <c r="EJ36" s="893"/>
      <c r="EK36" s="744"/>
      <c r="EL36" s="744"/>
      <c r="EM36" s="744"/>
      <c r="EN36" s="744"/>
      <c r="EO36" s="911"/>
      <c r="EP36" s="912"/>
      <c r="EQ36" s="912"/>
      <c r="ER36" s="912"/>
      <c r="ES36" s="912"/>
      <c r="ET36" s="912"/>
      <c r="EU36" s="913"/>
      <c r="EW36" s="2"/>
      <c r="EX36" s="2"/>
      <c r="EY36" s="2"/>
      <c r="EZ36" s="2"/>
      <c r="FA36" s="2"/>
    </row>
    <row r="37" spans="1:157" ht="21" customHeight="1">
      <c r="A37" s="2"/>
      <c r="B37" s="2"/>
      <c r="C37" s="75"/>
      <c r="D37" s="445"/>
      <c r="E37" s="847"/>
      <c r="F37" s="848"/>
      <c r="G37" s="820" t="s">
        <v>38</v>
      </c>
      <c r="H37" s="821"/>
      <c r="I37" s="821"/>
      <c r="J37" s="821"/>
      <c r="K37" s="822"/>
      <c r="L37" s="136" t="str">
        <f>IF(AC36&lt;=0,"",IF((LEN(AC36)-11&lt;=0),"0",MID(AC36,LEN(AC36)-11,1)))</f>
        <v/>
      </c>
      <c r="M37" s="823" t="str">
        <f>IF(AC36&lt;=0,"",IF((LEN(AC36)-10&lt;=0),"0",MID(AC36,LEN(AC36)-10,1)))</f>
        <v/>
      </c>
      <c r="N37" s="827"/>
      <c r="O37" s="823" t="str">
        <f>IF(AC36&lt;=0,"",IF((LEN(AC36)-9&lt;=0),"0",MID(AC36,LEN(AC36)-9,1)))</f>
        <v/>
      </c>
      <c r="P37" s="824"/>
      <c r="Q37" s="609" t="str">
        <f>IF(AC36&lt;=0,"",IF((LEN(AC36)-8&lt;=0),"0",MID(AC36,LEN(AC36)-8,1)))</f>
        <v/>
      </c>
      <c r="R37" s="609"/>
      <c r="S37" s="825" t="str">
        <f>IF(AC36&lt;=0,"",IF((LEN(AC36)-7&lt;=0),"0",MID(AC36,LEN(AC36)-7,1)))</f>
        <v/>
      </c>
      <c r="T37" s="826"/>
      <c r="U37" s="827"/>
      <c r="V37" s="828" t="str">
        <f>IF(AC36&lt;=0,"",IF((LEN(AC36)-6&lt;=0),"0",MID(AC36,LEN(AC36)-6,1)))</f>
        <v/>
      </c>
      <c r="W37" s="609"/>
      <c r="X37" s="828" t="str">
        <f>IF(AC36&lt;=0,"",IF((LEN(AC36)-5&lt;=0),"0",MID(AC36,LEN(AC36)-5,1)))</f>
        <v/>
      </c>
      <c r="Y37" s="609"/>
      <c r="Z37" s="829"/>
      <c r="AA37" s="609" t="str">
        <f>IF(AC36&lt;=0,"",IF((LEN(AC36)-4&lt;=0),"0",MID(AC36,LEN(AC36)-4,1)))</f>
        <v/>
      </c>
      <c r="AB37" s="830"/>
      <c r="AC37" s="831" t="str">
        <f>IF(AC36&lt;=0,"",IF((LEN(AC36)-3&lt;=0),"0",MID(AC36,LEN(AC36)-3,1)))</f>
        <v/>
      </c>
      <c r="AD37" s="827"/>
      <c r="AE37" s="828" t="str">
        <f>IF(AC36&lt;=0,"",IF((LEN(AC36)-2&lt;=0),"0",MID(AC36,LEN(AC36)-2,1)))</f>
        <v/>
      </c>
      <c r="AF37" s="609"/>
      <c r="AG37" s="609"/>
      <c r="AH37" s="828" t="str">
        <f>IF(AC36&lt;=0,"",IF((LEN(AC36)-1&lt;=0),"0",MID(AC36,LEN(AC36)-1,1)))</f>
        <v/>
      </c>
      <c r="AI37" s="829"/>
      <c r="AJ37" s="831" t="str">
        <f>IF(AC36&lt;&gt;0,RIGHT(AC36,1),"")</f>
        <v/>
      </c>
      <c r="AK37" s="832"/>
      <c r="AL37" s="445"/>
      <c r="AM37" s="853"/>
      <c r="AN37" s="446"/>
      <c r="AO37" s="854"/>
      <c r="AP37" s="854"/>
      <c r="AQ37" s="862" t="s">
        <v>38</v>
      </c>
      <c r="AR37" s="863"/>
      <c r="AS37" s="863"/>
      <c r="AT37" s="864"/>
      <c r="AU37" s="141" t="str">
        <f>IF(BI36&lt;=0,"",IF((LEN(BI36)-11&lt;=0),"0",MID(BI36,LEN(BI36)-11,1)))</f>
        <v/>
      </c>
      <c r="AV37" s="865" t="str">
        <f>IF(BI36&lt;=0,"",IF((LEN(BI36)-10&lt;=0),"0",MID(BI36,LEN(BI36)-10,1)))</f>
        <v/>
      </c>
      <c r="AW37" s="865"/>
      <c r="AX37" s="865" t="str">
        <f>IF(BI36&lt;=0,"",IF((LEN(BI36)-9&lt;=0),"0",MID(BI36,LEN(BI36)-9,1)))</f>
        <v/>
      </c>
      <c r="AY37" s="865"/>
      <c r="AZ37" s="609" t="str">
        <f>IF(BI36&lt;=0,"",IF((LEN(BI36)-8&lt;=0),"0",MID(BI36,LEN(BI36)-8,1)))</f>
        <v/>
      </c>
      <c r="BA37" s="609"/>
      <c r="BB37" s="866" t="str">
        <f>IF(BI36&lt;=0,"",IF((LEN(BI36)-7&lt;=0),"0",MID(BI36,LEN(BI36)-7,1)))</f>
        <v/>
      </c>
      <c r="BC37" s="609"/>
      <c r="BD37" s="865" t="str">
        <f>IF(BI36&lt;=0,"",IF((LEN(BI36)-6&lt;=0),"0",MID(BI36,LEN(BI36)-6,1)))</f>
        <v/>
      </c>
      <c r="BE37" s="865"/>
      <c r="BF37" s="865" t="str">
        <f>IF(BI36&lt;=0,"",IF((LEN(BI36)-5&lt;=0),"0",MID(BI36,LEN(BI36)-5,1)))</f>
        <v/>
      </c>
      <c r="BG37" s="865"/>
      <c r="BH37" s="142" t="str">
        <f>IF(BI36&lt;=0,"",IF((LEN(BI36)-4&lt;=0),"0",MID(BI36,LEN(BI36)-4,1)))</f>
        <v/>
      </c>
      <c r="BI37" s="609" t="str">
        <f>IF(BI36&lt;=0,"",IF((LEN(BI36)-3&lt;=0),"0",MID(BI36,LEN(BI36)-3,1)))</f>
        <v/>
      </c>
      <c r="BJ37" s="609"/>
      <c r="BK37" s="143" t="str">
        <f>IF(BI36&lt;=0,"",IF((LEN(BI36)-2&lt;=0),"0",MID(BI36,LEN(BI36)-2,1)))</f>
        <v/>
      </c>
      <c r="BL37" s="865" t="str">
        <f>IF(BI36&lt;=0,"",IF((LEN(BI36)-1&lt;=0),"0",MID(BI36,LEN(BI36)-1,1)))</f>
        <v/>
      </c>
      <c r="BM37" s="865"/>
      <c r="BN37" s="609" t="str">
        <f>IF(BI36&lt;&gt;0,RIGHT(BI36,1),"")</f>
        <v/>
      </c>
      <c r="BO37" s="609"/>
      <c r="BP37" s="868"/>
      <c r="BQ37" s="869"/>
      <c r="BR37" s="869"/>
      <c r="BS37" s="869"/>
      <c r="BT37" s="869"/>
      <c r="BU37" s="869"/>
      <c r="BV37" s="870"/>
      <c r="BW37" s="33"/>
      <c r="BX37" s="5"/>
      <c r="BY37" s="5"/>
      <c r="BZ37" s="5"/>
      <c r="CA37" s="5"/>
      <c r="CB37" s="37"/>
      <c r="CC37" s="527"/>
      <c r="CD37" s="882"/>
      <c r="CE37" s="883"/>
      <c r="CF37" s="819" t="s">
        <v>38</v>
      </c>
      <c r="CG37" s="819"/>
      <c r="CH37" s="819"/>
      <c r="CI37" s="819"/>
      <c r="CJ37" s="819"/>
      <c r="CK37" s="60" t="str">
        <f>IF(DB36&lt;=0,"",IF((LEN(DB36)-11&lt;=0),"0",MID(DB36,LEN(DB36)-11,1)))</f>
        <v/>
      </c>
      <c r="CL37" s="423" t="str">
        <f>IF(DB36&lt;=0,"",IF((LEN(DB36)-10&lt;=0),"0",MID(DB36,LEN(DB36)-10,1)))</f>
        <v/>
      </c>
      <c r="CM37" s="423"/>
      <c r="CN37" s="423" t="str">
        <f>IF(DB36&lt;=0,"",IF((LEN(DB36)-9&lt;=0),"0",MID(DB36,LEN(DB36)-9,1)))</f>
        <v/>
      </c>
      <c r="CO37" s="423"/>
      <c r="CP37" s="424" t="str">
        <f>IF(DB36&lt;=0,"",IF((LEN(DB36)-8&lt;=0),"0",MID(DB36,LEN(DB36)-8,1)))</f>
        <v/>
      </c>
      <c r="CQ37" s="424"/>
      <c r="CR37" s="427" t="str">
        <f>IF(DB36&lt;=0,"",IF((LEN(DB36)-7&lt;=0),"0",MID(DB36,LEN(DB36)-7,1)))</f>
        <v/>
      </c>
      <c r="CS37" s="427"/>
      <c r="CT37" s="426"/>
      <c r="CU37" s="423" t="str">
        <f>IF(DB36&lt;=0,"",IF((LEN(DB36)-6&lt;=0),"0",MID(DB36,LEN(DB36)-6,1)))</f>
        <v/>
      </c>
      <c r="CV37" s="423"/>
      <c r="CW37" s="423" t="str">
        <f>IF(DB36&lt;=0,"",IF((LEN(DB36)-5&lt;=0),"0",MID(DB36,LEN(DB36)-5,1)))</f>
        <v/>
      </c>
      <c r="CX37" s="423"/>
      <c r="CY37" s="423"/>
      <c r="CZ37" s="424" t="str">
        <f>IF(DB36&lt;=0,"",IF((LEN(DB36)-4&lt;=0),"0",MID(DB36,LEN(DB36)-4,1)))</f>
        <v/>
      </c>
      <c r="DA37" s="425"/>
      <c r="DB37" s="425" t="str">
        <f>IF(DB36&lt;=0,"",IF((LEN(DB36)-3&lt;=0),"0",MID(DB36,LEN(DB36)-3,1)))</f>
        <v/>
      </c>
      <c r="DC37" s="426"/>
      <c r="DD37" s="423" t="str">
        <f>IF(DB36&lt;=0,"",IF((LEN(DB36)-2&lt;=0),"0",MID(DB36,LEN(DB36)-2,1)))</f>
        <v/>
      </c>
      <c r="DE37" s="423"/>
      <c r="DF37" s="423"/>
      <c r="DG37" s="423" t="str">
        <f>IF(DB36&lt;=0,"",IF((LEN(DB36)-1&lt;=0),"0",MID(DB36,LEN(DB36)-1,1)))</f>
        <v/>
      </c>
      <c r="DH37" s="423"/>
      <c r="DI37" s="425" t="str">
        <f>IF(DB36&lt;&gt;0,RIGHT(DB36,1),"")</f>
        <v/>
      </c>
      <c r="DJ37" s="427"/>
      <c r="DK37" s="528"/>
      <c r="DL37" s="528"/>
      <c r="DM37" s="933"/>
      <c r="DN37" s="879"/>
      <c r="DO37" s="880"/>
      <c r="DP37" s="897"/>
      <c r="DQ37" s="898"/>
      <c r="DR37" s="898"/>
      <c r="DS37" s="898"/>
      <c r="DT37" s="898"/>
      <c r="DU37" s="898"/>
      <c r="DV37" s="898"/>
      <c r="DW37" s="898"/>
      <c r="DX37" s="898"/>
      <c r="DY37" s="898"/>
      <c r="DZ37" s="898"/>
      <c r="EA37" s="898"/>
      <c r="EB37" s="898"/>
      <c r="EC37" s="898"/>
      <c r="ED37" s="898"/>
      <c r="EE37" s="898"/>
      <c r="EF37" s="898"/>
      <c r="EG37" s="898"/>
      <c r="EH37" s="898"/>
      <c r="EI37" s="898"/>
      <c r="EJ37" s="898"/>
      <c r="EK37" s="898"/>
      <c r="EL37" s="898"/>
      <c r="EM37" s="898"/>
      <c r="EN37" s="899"/>
      <c r="EO37" s="914"/>
      <c r="EP37" s="915"/>
      <c r="EQ37" s="915"/>
      <c r="ER37" s="915"/>
      <c r="ES37" s="915"/>
      <c r="ET37" s="915"/>
      <c r="EU37" s="916"/>
      <c r="EW37" s="2"/>
      <c r="EX37" s="2"/>
      <c r="EY37" s="2"/>
      <c r="EZ37" s="2"/>
      <c r="FA37" s="2"/>
    </row>
    <row r="38" spans="1:157" ht="17.25" customHeight="1">
      <c r="A38" s="2"/>
      <c r="B38" s="2"/>
      <c r="C38" s="75"/>
      <c r="D38" s="445"/>
      <c r="E38" s="618">
        <v>4</v>
      </c>
      <c r="F38" s="619"/>
      <c r="G38" s="770" t="s">
        <v>50</v>
      </c>
      <c r="H38" s="771"/>
      <c r="I38" s="771"/>
      <c r="J38" s="771"/>
      <c r="K38" s="772"/>
      <c r="L38" s="773" t="str">
        <f>'[2]10'!$H$32</f>
        <v/>
      </c>
      <c r="M38" s="773"/>
      <c r="N38" s="773"/>
      <c r="O38" s="773"/>
      <c r="P38" s="773"/>
      <c r="Q38" s="773"/>
      <c r="R38" s="773"/>
      <c r="S38" s="773"/>
      <c r="T38" s="773"/>
      <c r="U38" s="773"/>
      <c r="V38" s="773"/>
      <c r="W38" s="773"/>
      <c r="X38" s="773"/>
      <c r="Y38" s="773"/>
      <c r="Z38" s="773"/>
      <c r="AA38" s="773"/>
      <c r="AB38" s="773"/>
      <c r="AC38" s="773"/>
      <c r="AD38" s="774"/>
      <c r="AE38" s="778" t="s">
        <v>37</v>
      </c>
      <c r="AF38" s="779"/>
      <c r="AG38" s="780"/>
      <c r="AH38" s="583">
        <f>'[2]10'!$X$34</f>
        <v>0</v>
      </c>
      <c r="AI38" s="583"/>
      <c r="AJ38" s="583"/>
      <c r="AK38" s="852"/>
      <c r="AL38" s="445"/>
      <c r="AM38" s="853"/>
      <c r="AN38" s="446"/>
      <c r="AO38" s="618">
        <v>4</v>
      </c>
      <c r="AP38" s="619"/>
      <c r="AQ38" s="855" t="s">
        <v>50</v>
      </c>
      <c r="AR38" s="856"/>
      <c r="AS38" s="856"/>
      <c r="AT38" s="922"/>
      <c r="AU38" s="773"/>
      <c r="AV38" s="773"/>
      <c r="AW38" s="773"/>
      <c r="AX38" s="773"/>
      <c r="AY38" s="773"/>
      <c r="AZ38" s="773"/>
      <c r="BA38" s="773"/>
      <c r="BB38" s="773"/>
      <c r="BC38" s="773"/>
      <c r="BD38" s="773"/>
      <c r="BE38" s="773"/>
      <c r="BF38" s="773"/>
      <c r="BG38" s="773"/>
      <c r="BH38" s="773"/>
      <c r="BI38" s="773"/>
      <c r="BJ38" s="774"/>
      <c r="BK38" s="867" t="s">
        <v>54</v>
      </c>
      <c r="BL38" s="744"/>
      <c r="BM38" s="744"/>
      <c r="BN38" s="744"/>
      <c r="BO38" s="744"/>
      <c r="BP38" s="871"/>
      <c r="BQ38" s="872"/>
      <c r="BR38" s="872"/>
      <c r="BS38" s="872"/>
      <c r="BT38" s="872"/>
      <c r="BU38" s="872"/>
      <c r="BV38" s="873"/>
      <c r="BW38" s="33"/>
      <c r="BX38" s="5"/>
      <c r="BY38" s="5"/>
      <c r="BZ38" s="5"/>
      <c r="CA38" s="5"/>
      <c r="CB38" s="37"/>
      <c r="CC38" s="527"/>
      <c r="CD38" s="879">
        <v>4</v>
      </c>
      <c r="CE38" s="880"/>
      <c r="CF38" s="926" t="s">
        <v>50</v>
      </c>
      <c r="CG38" s="926"/>
      <c r="CH38" s="926"/>
      <c r="CI38" s="926"/>
      <c r="CJ38" s="926"/>
      <c r="CK38" s="843" t="str">
        <f>L38</f>
        <v/>
      </c>
      <c r="CL38" s="844"/>
      <c r="CM38" s="844"/>
      <c r="CN38" s="844"/>
      <c r="CO38" s="844"/>
      <c r="CP38" s="844"/>
      <c r="CQ38" s="844"/>
      <c r="CR38" s="844"/>
      <c r="CS38" s="844"/>
      <c r="CT38" s="844"/>
      <c r="CU38" s="844"/>
      <c r="CV38" s="844"/>
      <c r="CW38" s="844"/>
      <c r="CX38" s="844"/>
      <c r="CY38" s="844"/>
      <c r="CZ38" s="844"/>
      <c r="DA38" s="844"/>
      <c r="DB38" s="844"/>
      <c r="DC38" s="845"/>
      <c r="DD38" s="812" t="s">
        <v>37</v>
      </c>
      <c r="DE38" s="813"/>
      <c r="DF38" s="814"/>
      <c r="DG38" s="583">
        <f>AH38</f>
        <v>0</v>
      </c>
      <c r="DH38" s="583"/>
      <c r="DI38" s="583"/>
      <c r="DJ38" s="583"/>
      <c r="DK38" s="527"/>
      <c r="DL38" s="528"/>
      <c r="DM38" s="933"/>
      <c r="DN38" s="584">
        <v>4</v>
      </c>
      <c r="DO38" s="548"/>
      <c r="DP38" s="886" t="s">
        <v>50</v>
      </c>
      <c r="DQ38" s="887"/>
      <c r="DR38" s="887"/>
      <c r="DS38" s="888"/>
      <c r="DT38" s="843">
        <f>AU38</f>
        <v>0</v>
      </c>
      <c r="DU38" s="844"/>
      <c r="DV38" s="844"/>
      <c r="DW38" s="844"/>
      <c r="DX38" s="844"/>
      <c r="DY38" s="844"/>
      <c r="DZ38" s="844"/>
      <c r="EA38" s="844"/>
      <c r="EB38" s="844"/>
      <c r="EC38" s="844"/>
      <c r="ED38" s="844"/>
      <c r="EE38" s="844"/>
      <c r="EF38" s="844"/>
      <c r="EG38" s="844"/>
      <c r="EH38" s="844"/>
      <c r="EI38" s="845"/>
      <c r="EJ38" s="893" t="s">
        <v>54</v>
      </c>
      <c r="EK38" s="744">
        <f>BL38</f>
        <v>0</v>
      </c>
      <c r="EL38" s="744"/>
      <c r="EM38" s="744"/>
      <c r="EN38" s="744"/>
      <c r="EO38" s="914"/>
      <c r="EP38" s="915"/>
      <c r="EQ38" s="915"/>
      <c r="ER38" s="915"/>
      <c r="ES38" s="915"/>
      <c r="ET38" s="915"/>
      <c r="EU38" s="916"/>
      <c r="EW38" s="2"/>
      <c r="EX38" s="2"/>
      <c r="EY38" s="2"/>
      <c r="EZ38" s="2"/>
      <c r="FA38" s="2"/>
    </row>
    <row r="39" spans="1:157" ht="22.5" customHeight="1">
      <c r="A39" s="2"/>
      <c r="B39" s="2"/>
      <c r="C39" s="75"/>
      <c r="D39" s="445"/>
      <c r="E39" s="847"/>
      <c r="F39" s="848"/>
      <c r="G39" s="923" t="s">
        <v>57</v>
      </c>
      <c r="H39" s="924"/>
      <c r="I39" s="924"/>
      <c r="J39" s="924"/>
      <c r="K39" s="925"/>
      <c r="L39" s="523">
        <f>'[2]10'!$H$33</f>
        <v>0</v>
      </c>
      <c r="M39" s="523"/>
      <c r="N39" s="523"/>
      <c r="O39" s="523"/>
      <c r="P39" s="523"/>
      <c r="Q39" s="523"/>
      <c r="R39" s="523"/>
      <c r="S39" s="523"/>
      <c r="T39" s="523"/>
      <c r="U39" s="523"/>
      <c r="V39" s="523"/>
      <c r="W39" s="523"/>
      <c r="X39" s="523"/>
      <c r="Y39" s="523"/>
      <c r="Z39" s="523"/>
      <c r="AA39" s="523"/>
      <c r="AB39" s="523"/>
      <c r="AC39" s="885">
        <f>'[2]10'!$V$33</f>
        <v>0</v>
      </c>
      <c r="AD39" s="885"/>
      <c r="AE39" s="778"/>
      <c r="AF39" s="779"/>
      <c r="AG39" s="780"/>
      <c r="AH39" s="583"/>
      <c r="AI39" s="583"/>
      <c r="AJ39" s="583"/>
      <c r="AK39" s="852"/>
      <c r="AL39" s="445"/>
      <c r="AM39" s="853"/>
      <c r="AN39" s="446"/>
      <c r="AO39" s="847"/>
      <c r="AP39" s="848"/>
      <c r="AQ39" s="463" t="s">
        <v>57</v>
      </c>
      <c r="AR39" s="464"/>
      <c r="AS39" s="464"/>
      <c r="AT39" s="858"/>
      <c r="AU39" s="523"/>
      <c r="AV39" s="523"/>
      <c r="AW39" s="523"/>
      <c r="AX39" s="523"/>
      <c r="AY39" s="523"/>
      <c r="AZ39" s="523"/>
      <c r="BA39" s="523"/>
      <c r="BB39" s="523"/>
      <c r="BC39" s="523"/>
      <c r="BD39" s="523"/>
      <c r="BE39" s="523"/>
      <c r="BF39" s="523"/>
      <c r="BG39" s="523"/>
      <c r="BH39" s="523"/>
      <c r="BI39" s="877"/>
      <c r="BJ39" s="877"/>
      <c r="BK39" s="867"/>
      <c r="BL39" s="744"/>
      <c r="BM39" s="744"/>
      <c r="BN39" s="744"/>
      <c r="BO39" s="744"/>
      <c r="BP39" s="871"/>
      <c r="BQ39" s="872"/>
      <c r="BR39" s="872"/>
      <c r="BS39" s="872"/>
      <c r="BT39" s="872"/>
      <c r="BU39" s="872"/>
      <c r="BV39" s="873"/>
      <c r="BW39" s="33"/>
      <c r="BX39" s="5"/>
      <c r="BY39" s="5"/>
      <c r="BZ39" s="5"/>
      <c r="CA39" s="5"/>
      <c r="CB39" s="37"/>
      <c r="CC39" s="527"/>
      <c r="CD39" s="879"/>
      <c r="CE39" s="880"/>
      <c r="CF39" s="386" t="s">
        <v>57</v>
      </c>
      <c r="CG39" s="881"/>
      <c r="CH39" s="881"/>
      <c r="CI39" s="881"/>
      <c r="CJ39" s="881"/>
      <c r="CK39" s="523">
        <f>L39</f>
        <v>0</v>
      </c>
      <c r="CL39" s="523"/>
      <c r="CM39" s="523"/>
      <c r="CN39" s="523"/>
      <c r="CO39" s="523"/>
      <c r="CP39" s="523"/>
      <c r="CQ39" s="523"/>
      <c r="CR39" s="523"/>
      <c r="CS39" s="523"/>
      <c r="CT39" s="523"/>
      <c r="CU39" s="523"/>
      <c r="CV39" s="523"/>
      <c r="CW39" s="523"/>
      <c r="CX39" s="523"/>
      <c r="CY39" s="523"/>
      <c r="CZ39" s="523"/>
      <c r="DA39" s="523"/>
      <c r="DB39" s="885">
        <f>AC39</f>
        <v>0</v>
      </c>
      <c r="DC39" s="885"/>
      <c r="DD39" s="812"/>
      <c r="DE39" s="813"/>
      <c r="DF39" s="814"/>
      <c r="DG39" s="583"/>
      <c r="DH39" s="583"/>
      <c r="DI39" s="583"/>
      <c r="DJ39" s="583"/>
      <c r="DK39" s="527"/>
      <c r="DL39" s="528"/>
      <c r="DM39" s="933"/>
      <c r="DN39" s="879"/>
      <c r="DO39" s="880"/>
      <c r="DP39" s="385" t="s">
        <v>57</v>
      </c>
      <c r="DQ39" s="385"/>
      <c r="DR39" s="385"/>
      <c r="DS39" s="386"/>
      <c r="DT39" s="523">
        <f>AU39</f>
        <v>0</v>
      </c>
      <c r="DU39" s="523"/>
      <c r="DV39" s="523"/>
      <c r="DW39" s="523"/>
      <c r="DX39" s="523"/>
      <c r="DY39" s="523"/>
      <c r="DZ39" s="523"/>
      <c r="EA39" s="523"/>
      <c r="EB39" s="523"/>
      <c r="EC39" s="523"/>
      <c r="ED39" s="523"/>
      <c r="EE39" s="523"/>
      <c r="EF39" s="523"/>
      <c r="EG39" s="523"/>
      <c r="EH39" s="877"/>
      <c r="EI39" s="877"/>
      <c r="EJ39" s="893"/>
      <c r="EK39" s="744"/>
      <c r="EL39" s="744"/>
      <c r="EM39" s="744"/>
      <c r="EN39" s="744"/>
      <c r="EO39" s="914"/>
      <c r="EP39" s="915"/>
      <c r="EQ39" s="915"/>
      <c r="ER39" s="915"/>
      <c r="ES39" s="915"/>
      <c r="ET39" s="915"/>
      <c r="EU39" s="916"/>
      <c r="EW39" s="2"/>
      <c r="EX39" s="2"/>
      <c r="EY39" s="2"/>
      <c r="EZ39" s="2"/>
      <c r="FA39" s="2"/>
    </row>
    <row r="40" spans="1:157" ht="21" customHeight="1" thickBot="1">
      <c r="A40" s="2"/>
      <c r="B40" s="2"/>
      <c r="C40" s="75"/>
      <c r="D40" s="445"/>
      <c r="E40" s="847"/>
      <c r="F40" s="921"/>
      <c r="G40" s="820" t="s">
        <v>38</v>
      </c>
      <c r="H40" s="821"/>
      <c r="I40" s="821"/>
      <c r="J40" s="821"/>
      <c r="K40" s="822"/>
      <c r="L40" s="136" t="str">
        <f>IF(AC39&lt;=0,"",IF((LEN(AC39)-11&lt;=0),"0",MID(AC39,LEN(AC39)-11,1)))</f>
        <v/>
      </c>
      <c r="M40" s="823" t="str">
        <f>IF(AC39&lt;=0,"",IF((LEN(AC39)-10&lt;=0),"0",MID(AC39,LEN(AC39)-10,1)))</f>
        <v/>
      </c>
      <c r="N40" s="827"/>
      <c r="O40" s="823" t="str">
        <f>IF(AC39&lt;=0,"",IF((LEN(AC39)-9&lt;=0),"0",MID(AC39,LEN(AC39)-9,1)))</f>
        <v/>
      </c>
      <c r="P40" s="824"/>
      <c r="Q40" s="928" t="str">
        <f>IF(AC39&lt;=0,"",IF((LEN(AC39)-8&lt;=0),"0",MID(AC39,LEN(AC39)-8,1)))</f>
        <v/>
      </c>
      <c r="R40" s="928"/>
      <c r="S40" s="940" t="str">
        <f>IF(AC39&lt;=0,"",IF((LEN(AC39)-7&lt;=0),"0",MID(AC39,LEN(AC39)-7,1)))</f>
        <v/>
      </c>
      <c r="T40" s="941"/>
      <c r="U40" s="936"/>
      <c r="V40" s="937" t="str">
        <f>IF(AC39&lt;=0,"",IF((LEN(AC39)-6&lt;=0),"0",MID(AC39,LEN(AC39)-6,1)))</f>
        <v/>
      </c>
      <c r="W40" s="928"/>
      <c r="X40" s="937" t="str">
        <f>IF(AC39&lt;=0,"",IF((LEN(AC39)-5&lt;=0),"0",MID(AC39,LEN(AC39)-5,1)))</f>
        <v/>
      </c>
      <c r="Y40" s="928"/>
      <c r="Z40" s="938"/>
      <c r="AA40" s="928" t="str">
        <f>IF(AC39&lt;=0,"",IF((LEN(AC39)-4&lt;=0),"0",MID(AC39,LEN(AC39)-4,1)))</f>
        <v/>
      </c>
      <c r="AB40" s="934"/>
      <c r="AC40" s="935" t="str">
        <f>IF(AC39&lt;=0,"",IF((LEN(AC39)-3&lt;=0),"0",MID(AC39,LEN(AC39)-3,1)))</f>
        <v/>
      </c>
      <c r="AD40" s="936"/>
      <c r="AE40" s="937" t="str">
        <f>IF(AC39&lt;=0,"",IF((LEN(AC39)-2&lt;=0),"0",MID(AC39,LEN(AC39)-2,1)))</f>
        <v/>
      </c>
      <c r="AF40" s="928"/>
      <c r="AG40" s="928"/>
      <c r="AH40" s="937" t="str">
        <f>IF(AC39&lt;=0,"",IF((LEN(AC39)-1&lt;=0),"0",MID(AC39,LEN(AC39)-1,1)))</f>
        <v/>
      </c>
      <c r="AI40" s="938"/>
      <c r="AJ40" s="935" t="str">
        <f>IF(AC39&lt;&gt;0,RIGHT(AC39,1),"")</f>
        <v/>
      </c>
      <c r="AK40" s="939"/>
      <c r="AL40" s="445"/>
      <c r="AM40" s="853"/>
      <c r="AN40" s="446"/>
      <c r="AO40" s="847"/>
      <c r="AP40" s="848"/>
      <c r="AQ40" s="943" t="s">
        <v>38</v>
      </c>
      <c r="AR40" s="944"/>
      <c r="AS40" s="944"/>
      <c r="AT40" s="945"/>
      <c r="AU40" s="100" t="str">
        <f>IF(BI39&lt;=0,"",IF((LEN(BI39)-11&lt;=0),"0",MID(BI39,LEN(BI39)-11,1)))</f>
        <v/>
      </c>
      <c r="AV40" s="927" t="str">
        <f>IF(BI39&lt;=0,"",IF((LEN(BI39)-10&lt;=0),"0",MID(BI39,LEN(BI39)-10,1)))</f>
        <v/>
      </c>
      <c r="AW40" s="927"/>
      <c r="AX40" s="927" t="str">
        <f>IF(BI39&lt;=0,"",IF((LEN(BI39)-9&lt;=0),"0",MID(BI39,LEN(BI39)-9,1)))</f>
        <v/>
      </c>
      <c r="AY40" s="927"/>
      <c r="AZ40" s="928" t="str">
        <f>IF(BI39&lt;=0,"",IF((LEN(BI39)-8&lt;=0),"0",MID(BI39,LEN(BI39)-8,1)))</f>
        <v/>
      </c>
      <c r="BA40" s="928"/>
      <c r="BB40" s="942" t="str">
        <f>IF(BI39&lt;=0,"",IF((LEN(BI39)-7&lt;=0),"0",MID(BI39,LEN(BI39)-7,1)))</f>
        <v/>
      </c>
      <c r="BC40" s="928"/>
      <c r="BD40" s="927" t="str">
        <f>IF(BI39&lt;=0,"",IF((LEN(BI39)-6&lt;=0),"0",MID(BI39,LEN(BI39)-6,1)))</f>
        <v/>
      </c>
      <c r="BE40" s="927"/>
      <c r="BF40" s="927" t="str">
        <f>IF(BI39&lt;=0,"",IF((LEN(BI39)-5&lt;=0),"0",MID(BI39,LEN(BI39)-5,1)))</f>
        <v/>
      </c>
      <c r="BG40" s="927"/>
      <c r="BH40" s="229" t="str">
        <f>IF(BI39&lt;=0,"",IF((LEN(BI39)-4&lt;=0),"0",MID(BI39,LEN(BI39)-4,1)))</f>
        <v/>
      </c>
      <c r="BI40" s="928" t="str">
        <f>IF(BI39&lt;=0,"",IF((LEN(BI39)-3&lt;=0),"0",MID(BI39,LEN(BI39)-3,1)))</f>
        <v/>
      </c>
      <c r="BJ40" s="928"/>
      <c r="BK40" s="230" t="str">
        <f>IF(BI39&lt;=0,"",IF((LEN(BI39)-2&lt;=0),"0",MID(BI39,LEN(BI39)-2,1)))</f>
        <v/>
      </c>
      <c r="BL40" s="927" t="str">
        <f>IF(BI39&lt;=0,"",IF((LEN(BI39)-1&lt;=0),"0",MID(BI39,LEN(BI39)-1,1)))</f>
        <v/>
      </c>
      <c r="BM40" s="927"/>
      <c r="BN40" s="928" t="str">
        <f>IF(BI39&lt;&gt;0,RIGHT(BI39,1),"")</f>
        <v/>
      </c>
      <c r="BO40" s="928"/>
      <c r="BP40" s="871"/>
      <c r="BQ40" s="872"/>
      <c r="BR40" s="872"/>
      <c r="BS40" s="872"/>
      <c r="BT40" s="872"/>
      <c r="BU40" s="872"/>
      <c r="BV40" s="873"/>
      <c r="BW40" s="33"/>
      <c r="BX40" s="5"/>
      <c r="BY40" s="5"/>
      <c r="BZ40" s="5"/>
      <c r="CA40" s="5"/>
      <c r="CB40" s="37"/>
      <c r="CC40" s="527"/>
      <c r="CD40" s="879"/>
      <c r="CE40" s="880"/>
      <c r="CF40" s="819" t="s">
        <v>38</v>
      </c>
      <c r="CG40" s="819"/>
      <c r="CH40" s="819"/>
      <c r="CI40" s="819"/>
      <c r="CJ40" s="819"/>
      <c r="CK40" s="157" t="str">
        <f>IF(DB39&lt;=0,"",IF((LEN(DB39)-11&lt;=0),"0",MID(DB39,LEN(DB39)-11,1)))</f>
        <v/>
      </c>
      <c r="CL40" s="946" t="str">
        <f>IF(DB39&lt;=0,"",IF((LEN(DB39)-10&lt;=0),"0",MID(DB39,LEN(DB39)-10,1)))</f>
        <v/>
      </c>
      <c r="CM40" s="946"/>
      <c r="CN40" s="946" t="str">
        <f>IF(DB39&lt;=0,"",IF((LEN(DB39)-9&lt;=0),"0",MID(DB39,LEN(DB39)-9,1)))</f>
        <v/>
      </c>
      <c r="CO40" s="946"/>
      <c r="CP40" s="424" t="str">
        <f>IF(DB39&lt;=0,"",IF((LEN(DB39)-8&lt;=0),"0",MID(DB39,LEN(DB39)-8,1)))</f>
        <v/>
      </c>
      <c r="CQ40" s="424"/>
      <c r="CR40" s="427" t="str">
        <f>IF(DB39&lt;=0,"",IF((LEN(DB39)-7&lt;=0),"0",MID(DB39,LEN(DB39)-7,1)))</f>
        <v/>
      </c>
      <c r="CS40" s="427"/>
      <c r="CT40" s="426"/>
      <c r="CU40" s="423" t="str">
        <f>IF(DB39&lt;=0,"",IF((LEN(DB39)-6&lt;=0),"0",MID(DB39,LEN(DB39)-6,1)))</f>
        <v/>
      </c>
      <c r="CV40" s="423"/>
      <c r="CW40" s="423" t="str">
        <f>IF(DB39&lt;=0,"",IF((LEN(DB39)-5&lt;=0),"0",MID(DB39,LEN(DB39)-5,1)))</f>
        <v/>
      </c>
      <c r="CX40" s="423"/>
      <c r="CY40" s="423"/>
      <c r="CZ40" s="424" t="str">
        <f>IF(DB39&lt;=0,"",IF((LEN(DB39)-4&lt;=0),"0",MID(DB39,LEN(DB39)-4,1)))</f>
        <v/>
      </c>
      <c r="DA40" s="425"/>
      <c r="DB40" s="425" t="str">
        <f>IF(DB39&lt;=0,"",IF((LEN(DB39)-3&lt;=0),"0",MID(DB39,LEN(DB39)-3,1)))</f>
        <v/>
      </c>
      <c r="DC40" s="426"/>
      <c r="DD40" s="423" t="str">
        <f>IF(DB39&lt;=0,"",IF((LEN(DB39)-2&lt;=0),"0",MID(DB39,LEN(DB39)-2,1)))</f>
        <v/>
      </c>
      <c r="DE40" s="423"/>
      <c r="DF40" s="423"/>
      <c r="DG40" s="423" t="str">
        <f>IF(DB39&lt;=0,"",IF((LEN(DB39)-1&lt;=0),"0",MID(DB39,LEN(DB39)-1,1)))</f>
        <v/>
      </c>
      <c r="DH40" s="423"/>
      <c r="DI40" s="425" t="str">
        <f>IF(DB39&lt;&gt;0,RIGHT(DB39,1),"")</f>
        <v/>
      </c>
      <c r="DJ40" s="958"/>
      <c r="DK40" s="528"/>
      <c r="DL40" s="528"/>
      <c r="DM40" s="933"/>
      <c r="DN40" s="879"/>
      <c r="DO40" s="880"/>
      <c r="DP40" s="897"/>
      <c r="DQ40" s="898"/>
      <c r="DR40" s="898"/>
      <c r="DS40" s="898"/>
      <c r="DT40" s="898"/>
      <c r="DU40" s="898"/>
      <c r="DV40" s="898"/>
      <c r="DW40" s="898"/>
      <c r="DX40" s="898"/>
      <c r="DY40" s="898"/>
      <c r="DZ40" s="898"/>
      <c r="EA40" s="898"/>
      <c r="EB40" s="898"/>
      <c r="EC40" s="898"/>
      <c r="ED40" s="898"/>
      <c r="EE40" s="898"/>
      <c r="EF40" s="898"/>
      <c r="EG40" s="898"/>
      <c r="EH40" s="898"/>
      <c r="EI40" s="898"/>
      <c r="EJ40" s="898"/>
      <c r="EK40" s="898"/>
      <c r="EL40" s="898"/>
      <c r="EM40" s="898"/>
      <c r="EN40" s="899"/>
      <c r="EO40" s="917"/>
      <c r="EP40" s="918"/>
      <c r="EQ40" s="918"/>
      <c r="ER40" s="918"/>
      <c r="ES40" s="918"/>
      <c r="ET40" s="918"/>
      <c r="EU40" s="919"/>
      <c r="EW40" s="2"/>
      <c r="EX40" s="2"/>
      <c r="EY40" s="2"/>
      <c r="EZ40" s="2"/>
      <c r="FA40" s="2"/>
    </row>
    <row r="41" spans="1:157" ht="18.75" customHeight="1">
      <c r="A41" s="2"/>
      <c r="B41" s="2"/>
      <c r="C41" s="75"/>
      <c r="D41" s="1030" t="s">
        <v>55</v>
      </c>
      <c r="E41" s="1031"/>
      <c r="F41" s="962" t="s">
        <v>11</v>
      </c>
      <c r="G41" s="962"/>
      <c r="H41" s="961"/>
      <c r="I41" s="959" t="s">
        <v>14</v>
      </c>
      <c r="J41" s="959"/>
      <c r="K41" s="959"/>
      <c r="L41" s="960" t="s">
        <v>15</v>
      </c>
      <c r="M41" s="961"/>
      <c r="N41" s="960" t="s">
        <v>10</v>
      </c>
      <c r="O41" s="962"/>
      <c r="P41" s="962"/>
      <c r="Q41" s="964" t="s">
        <v>16</v>
      </c>
      <c r="R41" s="965"/>
      <c r="S41" s="965"/>
      <c r="T41" s="965"/>
      <c r="U41" s="965"/>
      <c r="V41" s="965"/>
      <c r="W41" s="965"/>
      <c r="X41" s="965"/>
      <c r="Y41" s="1039" t="s">
        <v>140</v>
      </c>
      <c r="Z41" s="1040"/>
      <c r="AA41" s="1040"/>
      <c r="AB41" s="1040"/>
      <c r="AC41" s="966" t="s">
        <v>141</v>
      </c>
      <c r="AD41" s="967"/>
      <c r="AE41" s="967"/>
      <c r="AF41" s="968"/>
      <c r="AG41" s="966" t="s">
        <v>142</v>
      </c>
      <c r="AH41" s="967"/>
      <c r="AI41" s="967"/>
      <c r="AJ41" s="968"/>
      <c r="AK41" s="1081"/>
      <c r="AL41" s="1082"/>
      <c r="AM41" s="1083"/>
      <c r="AN41" s="973" t="s">
        <v>17</v>
      </c>
      <c r="AO41" s="974"/>
      <c r="AP41" s="974"/>
      <c r="AQ41" s="974"/>
      <c r="AR41" s="974"/>
      <c r="AS41" s="974"/>
      <c r="AT41" s="974"/>
      <c r="AU41" s="974"/>
      <c r="AV41" s="974"/>
      <c r="AW41" s="974"/>
      <c r="AX41" s="974"/>
      <c r="AY41" s="974"/>
      <c r="AZ41" s="974"/>
      <c r="BA41" s="974"/>
      <c r="BB41" s="974"/>
      <c r="BC41" s="974"/>
      <c r="BD41" s="975"/>
      <c r="BE41" s="122"/>
      <c r="BF41" s="122"/>
      <c r="BG41" s="122"/>
      <c r="BH41" s="979" t="s">
        <v>18</v>
      </c>
      <c r="BI41" s="979"/>
      <c r="BJ41" s="979"/>
      <c r="BK41" s="979"/>
      <c r="BL41" s="979"/>
      <c r="BM41" s="979"/>
      <c r="BN41" s="979"/>
      <c r="BO41" s="979"/>
      <c r="BP41" s="979"/>
      <c r="BQ41" s="979"/>
      <c r="BR41" s="979"/>
      <c r="BS41" s="979"/>
      <c r="BT41" s="979"/>
      <c r="BU41" s="226"/>
      <c r="BV41" s="231"/>
      <c r="BW41" s="25"/>
      <c r="BX41" s="4"/>
      <c r="BY41" s="4"/>
      <c r="BZ41" s="4"/>
      <c r="CA41" s="4"/>
      <c r="CB41" s="37"/>
      <c r="CC41" s="947" t="s">
        <v>55</v>
      </c>
      <c r="CD41" s="947"/>
      <c r="CE41" s="948" t="s">
        <v>11</v>
      </c>
      <c r="CF41" s="948"/>
      <c r="CG41" s="948"/>
      <c r="CH41" s="947" t="s">
        <v>14</v>
      </c>
      <c r="CI41" s="947"/>
      <c r="CJ41" s="947"/>
      <c r="CK41" s="948" t="s">
        <v>15</v>
      </c>
      <c r="CL41" s="948"/>
      <c r="CM41" s="948" t="s">
        <v>10</v>
      </c>
      <c r="CN41" s="948"/>
      <c r="CO41" s="948"/>
      <c r="CP41" s="675" t="s">
        <v>16</v>
      </c>
      <c r="CQ41" s="675"/>
      <c r="CR41" s="675"/>
      <c r="CS41" s="675"/>
      <c r="CT41" s="675"/>
      <c r="CU41" s="675"/>
      <c r="CV41" s="675"/>
      <c r="CW41" s="676"/>
      <c r="CX41" s="1046" t="s">
        <v>140</v>
      </c>
      <c r="CY41" s="1047"/>
      <c r="CZ41" s="1047"/>
      <c r="DA41" s="1048"/>
      <c r="DB41" s="949" t="s">
        <v>148</v>
      </c>
      <c r="DC41" s="950"/>
      <c r="DD41" s="950"/>
      <c r="DE41" s="951"/>
      <c r="DF41" s="949" t="s">
        <v>142</v>
      </c>
      <c r="DG41" s="950"/>
      <c r="DH41" s="950"/>
      <c r="DI41" s="951"/>
      <c r="DJ41" s="1055"/>
      <c r="DK41" s="1056"/>
      <c r="DL41" s="1057"/>
      <c r="DM41" s="997" t="s">
        <v>17</v>
      </c>
      <c r="DN41" s="998"/>
      <c r="DO41" s="998"/>
      <c r="DP41" s="998"/>
      <c r="DQ41" s="998"/>
      <c r="DR41" s="998"/>
      <c r="DS41" s="998"/>
      <c r="DT41" s="998"/>
      <c r="DU41" s="998"/>
      <c r="DV41" s="998"/>
      <c r="DW41" s="998"/>
      <c r="DX41" s="998"/>
      <c r="DY41" s="998"/>
      <c r="DZ41" s="998"/>
      <c r="EA41" s="998"/>
      <c r="EB41" s="998"/>
      <c r="EC41" s="999"/>
      <c r="ED41" s="158"/>
      <c r="EE41" s="158"/>
      <c r="EF41" s="158"/>
      <c r="EG41" s="998" t="s">
        <v>18</v>
      </c>
      <c r="EH41" s="998"/>
      <c r="EI41" s="998"/>
      <c r="EJ41" s="998"/>
      <c r="EK41" s="998"/>
      <c r="EL41" s="998"/>
      <c r="EM41" s="998"/>
      <c r="EN41" s="998"/>
      <c r="EO41" s="998"/>
      <c r="EP41" s="998"/>
      <c r="EQ41" s="998"/>
      <c r="ER41" s="998"/>
      <c r="ES41" s="998"/>
      <c r="ET41" s="38"/>
      <c r="EU41" s="45"/>
      <c r="EW41" s="2"/>
      <c r="EX41" s="2"/>
      <c r="EY41" s="2"/>
      <c r="EZ41" s="2"/>
      <c r="FA41" s="2"/>
    </row>
    <row r="42" spans="1:157" ht="22.5" customHeight="1">
      <c r="A42" s="2"/>
      <c r="B42" s="2"/>
      <c r="C42" s="75"/>
      <c r="D42" s="1032"/>
      <c r="E42" s="1033"/>
      <c r="F42" s="962"/>
      <c r="G42" s="962"/>
      <c r="H42" s="961"/>
      <c r="I42" s="959"/>
      <c r="J42" s="959"/>
      <c r="K42" s="959"/>
      <c r="L42" s="960"/>
      <c r="M42" s="961"/>
      <c r="N42" s="960"/>
      <c r="O42" s="962"/>
      <c r="P42" s="962"/>
      <c r="Q42" s="981" t="s">
        <v>56</v>
      </c>
      <c r="R42" s="982"/>
      <c r="S42" s="982"/>
      <c r="T42" s="982"/>
      <c r="U42" s="985" t="s">
        <v>36</v>
      </c>
      <c r="V42" s="986"/>
      <c r="W42" s="986"/>
      <c r="X42" s="987"/>
      <c r="Y42" s="960"/>
      <c r="Z42" s="962"/>
      <c r="AA42" s="962"/>
      <c r="AB42" s="962"/>
      <c r="AC42" s="969"/>
      <c r="AD42" s="970"/>
      <c r="AE42" s="970"/>
      <c r="AF42" s="971"/>
      <c r="AG42" s="969"/>
      <c r="AH42" s="970"/>
      <c r="AI42" s="970"/>
      <c r="AJ42" s="971"/>
      <c r="AK42" s="1084"/>
      <c r="AL42" s="1085"/>
      <c r="AM42" s="1086"/>
      <c r="AN42" s="976"/>
      <c r="AO42" s="977"/>
      <c r="AP42" s="977"/>
      <c r="AQ42" s="977"/>
      <c r="AR42" s="977"/>
      <c r="AS42" s="977"/>
      <c r="AT42" s="977"/>
      <c r="AU42" s="977"/>
      <c r="AV42" s="977"/>
      <c r="AW42" s="977"/>
      <c r="AX42" s="977"/>
      <c r="AY42" s="977"/>
      <c r="AZ42" s="977"/>
      <c r="BA42" s="977"/>
      <c r="BB42" s="977"/>
      <c r="BC42" s="977"/>
      <c r="BD42" s="978"/>
      <c r="BE42" s="232"/>
      <c r="BF42" s="232"/>
      <c r="BG42" s="232"/>
      <c r="BH42" s="977"/>
      <c r="BI42" s="977"/>
      <c r="BJ42" s="977"/>
      <c r="BK42" s="977"/>
      <c r="BL42" s="977"/>
      <c r="BM42" s="977"/>
      <c r="BN42" s="977"/>
      <c r="BO42" s="977"/>
      <c r="BP42" s="977"/>
      <c r="BQ42" s="977"/>
      <c r="BR42" s="977"/>
      <c r="BS42" s="977"/>
      <c r="BT42" s="977"/>
      <c r="BU42" s="227"/>
      <c r="BV42" s="228"/>
      <c r="BW42" s="25"/>
      <c r="BX42" s="4"/>
      <c r="BY42" s="4"/>
      <c r="BZ42" s="4"/>
      <c r="CA42" s="4"/>
      <c r="CB42" s="37"/>
      <c r="CC42" s="947"/>
      <c r="CD42" s="947"/>
      <c r="CE42" s="948"/>
      <c r="CF42" s="948"/>
      <c r="CG42" s="948"/>
      <c r="CH42" s="947"/>
      <c r="CI42" s="947"/>
      <c r="CJ42" s="947"/>
      <c r="CK42" s="948"/>
      <c r="CL42" s="948"/>
      <c r="CM42" s="948"/>
      <c r="CN42" s="948"/>
      <c r="CO42" s="972"/>
      <c r="CP42" s="991" t="s">
        <v>56</v>
      </c>
      <c r="CQ42" s="992"/>
      <c r="CR42" s="992"/>
      <c r="CS42" s="993"/>
      <c r="CT42" s="1004" t="s">
        <v>36</v>
      </c>
      <c r="CU42" s="1005"/>
      <c r="CV42" s="1005"/>
      <c r="CW42" s="1006"/>
      <c r="CX42" s="1049"/>
      <c r="CY42" s="1050"/>
      <c r="CZ42" s="1050"/>
      <c r="DA42" s="1051"/>
      <c r="DB42" s="952"/>
      <c r="DC42" s="953"/>
      <c r="DD42" s="953"/>
      <c r="DE42" s="954"/>
      <c r="DF42" s="952"/>
      <c r="DG42" s="953"/>
      <c r="DH42" s="953"/>
      <c r="DI42" s="954"/>
      <c r="DJ42" s="1058"/>
      <c r="DK42" s="1059"/>
      <c r="DL42" s="1060"/>
      <c r="DM42" s="1000"/>
      <c r="DN42" s="1001"/>
      <c r="DO42" s="1001"/>
      <c r="DP42" s="1001"/>
      <c r="DQ42" s="1001"/>
      <c r="DR42" s="1001"/>
      <c r="DS42" s="1001"/>
      <c r="DT42" s="1001"/>
      <c r="DU42" s="1001"/>
      <c r="DV42" s="1001"/>
      <c r="DW42" s="1001"/>
      <c r="DX42" s="1001"/>
      <c r="DY42" s="1001"/>
      <c r="DZ42" s="1001"/>
      <c r="EA42" s="1001"/>
      <c r="EB42" s="1001"/>
      <c r="EC42" s="1002"/>
      <c r="ED42" s="158"/>
      <c r="EE42" s="158"/>
      <c r="EF42" s="158"/>
      <c r="EG42" s="1001"/>
      <c r="EH42" s="1001"/>
      <c r="EI42" s="1001"/>
      <c r="EJ42" s="1001"/>
      <c r="EK42" s="1001"/>
      <c r="EL42" s="1001"/>
      <c r="EM42" s="1001"/>
      <c r="EN42" s="1001"/>
      <c r="EO42" s="1001"/>
      <c r="EP42" s="1001"/>
      <c r="EQ42" s="1001"/>
      <c r="ER42" s="1001"/>
      <c r="ES42" s="1001"/>
      <c r="ET42" s="38"/>
      <c r="EU42" s="45"/>
      <c r="EW42" s="2"/>
      <c r="EX42" s="2"/>
      <c r="EY42" s="2"/>
      <c r="EZ42" s="2"/>
      <c r="FA42" s="2"/>
    </row>
    <row r="43" spans="1:157" ht="18.75" customHeight="1">
      <c r="A43" s="2"/>
      <c r="B43" s="2"/>
      <c r="C43" s="1010" t="s">
        <v>87</v>
      </c>
      <c r="D43" s="1034"/>
      <c r="E43" s="1035"/>
      <c r="F43" s="962"/>
      <c r="G43" s="962"/>
      <c r="H43" s="961"/>
      <c r="I43" s="959"/>
      <c r="J43" s="959"/>
      <c r="K43" s="959"/>
      <c r="L43" s="960"/>
      <c r="M43" s="961"/>
      <c r="N43" s="960"/>
      <c r="O43" s="962"/>
      <c r="P43" s="962"/>
      <c r="Q43" s="983"/>
      <c r="R43" s="984"/>
      <c r="S43" s="984"/>
      <c r="T43" s="984"/>
      <c r="U43" s="988"/>
      <c r="V43" s="989"/>
      <c r="W43" s="989"/>
      <c r="X43" s="990"/>
      <c r="Y43" s="1041"/>
      <c r="Z43" s="1042"/>
      <c r="AA43" s="1042"/>
      <c r="AB43" s="1042"/>
      <c r="AC43" s="1043"/>
      <c r="AD43" s="1044"/>
      <c r="AE43" s="1044"/>
      <c r="AF43" s="1045"/>
      <c r="AG43" s="969"/>
      <c r="AH43" s="970"/>
      <c r="AI43" s="970"/>
      <c r="AJ43" s="971"/>
      <c r="AK43" s="1084"/>
      <c r="AL43" s="1085"/>
      <c r="AM43" s="1086"/>
      <c r="AN43" s="1011" t="s">
        <v>19</v>
      </c>
      <c r="AO43" s="464"/>
      <c r="AP43" s="464"/>
      <c r="AQ43" s="464"/>
      <c r="AR43" s="464"/>
      <c r="AS43" s="463" t="s">
        <v>2</v>
      </c>
      <c r="AT43" s="464"/>
      <c r="AU43" s="858"/>
      <c r="AV43" s="464" t="s">
        <v>3</v>
      </c>
      <c r="AW43" s="464"/>
      <c r="AX43" s="464"/>
      <c r="AY43" s="463" t="s">
        <v>4</v>
      </c>
      <c r="AZ43" s="464"/>
      <c r="BA43" s="858"/>
      <c r="BB43" s="464" t="s">
        <v>20</v>
      </c>
      <c r="BC43" s="464"/>
      <c r="BD43" s="802"/>
      <c r="BE43" s="980" t="s">
        <v>139</v>
      </c>
      <c r="BF43" s="648"/>
      <c r="BG43" s="648"/>
      <c r="BH43" s="648"/>
      <c r="BI43" s="648"/>
      <c r="BJ43" s="648"/>
      <c r="BK43" s="648"/>
      <c r="BL43" s="648"/>
      <c r="BM43" s="648"/>
      <c r="BN43" s="648"/>
      <c r="BO43" s="649"/>
      <c r="BP43" s="664" t="s">
        <v>3</v>
      </c>
      <c r="BQ43" s="665"/>
      <c r="BR43" s="664" t="s">
        <v>21</v>
      </c>
      <c r="BS43" s="498"/>
      <c r="BT43" s="665"/>
      <c r="BU43" s="498" t="s">
        <v>20</v>
      </c>
      <c r="BV43" s="665"/>
      <c r="BW43" s="25"/>
      <c r="BX43" s="7"/>
      <c r="BY43" s="7"/>
      <c r="BZ43" s="7"/>
      <c r="CA43" s="7"/>
      <c r="CB43" s="37"/>
      <c r="CC43" s="947"/>
      <c r="CD43" s="947"/>
      <c r="CE43" s="948"/>
      <c r="CF43" s="948"/>
      <c r="CG43" s="948"/>
      <c r="CH43" s="947"/>
      <c r="CI43" s="947"/>
      <c r="CJ43" s="947"/>
      <c r="CK43" s="948"/>
      <c r="CL43" s="948"/>
      <c r="CM43" s="948"/>
      <c r="CN43" s="948"/>
      <c r="CO43" s="972"/>
      <c r="CP43" s="994"/>
      <c r="CQ43" s="995"/>
      <c r="CR43" s="995"/>
      <c r="CS43" s="996"/>
      <c r="CT43" s="1007"/>
      <c r="CU43" s="1008"/>
      <c r="CV43" s="1008"/>
      <c r="CW43" s="1009"/>
      <c r="CX43" s="1052"/>
      <c r="CY43" s="1053"/>
      <c r="CZ43" s="1053"/>
      <c r="DA43" s="1054"/>
      <c r="DB43" s="955"/>
      <c r="DC43" s="956"/>
      <c r="DD43" s="956"/>
      <c r="DE43" s="957"/>
      <c r="DF43" s="955"/>
      <c r="DG43" s="956"/>
      <c r="DH43" s="956"/>
      <c r="DI43" s="957"/>
      <c r="DJ43" s="1058"/>
      <c r="DK43" s="1059"/>
      <c r="DL43" s="1060"/>
      <c r="DM43" s="1003" t="s">
        <v>19</v>
      </c>
      <c r="DN43" s="819"/>
      <c r="DO43" s="819"/>
      <c r="DP43" s="819"/>
      <c r="DQ43" s="819"/>
      <c r="DR43" s="819" t="s">
        <v>2</v>
      </c>
      <c r="DS43" s="819"/>
      <c r="DT43" s="819"/>
      <c r="DU43" s="819" t="s">
        <v>3</v>
      </c>
      <c r="DV43" s="819"/>
      <c r="DW43" s="819"/>
      <c r="DX43" s="819" t="s">
        <v>4</v>
      </c>
      <c r="DY43" s="819"/>
      <c r="DZ43" s="819"/>
      <c r="EA43" s="819" t="s">
        <v>20</v>
      </c>
      <c r="EB43" s="819"/>
      <c r="EC43" s="819"/>
      <c r="ED43" s="640" t="s">
        <v>139</v>
      </c>
      <c r="EE43" s="641"/>
      <c r="EF43" s="641"/>
      <c r="EG43" s="641"/>
      <c r="EH43" s="641"/>
      <c r="EI43" s="641"/>
      <c r="EJ43" s="641"/>
      <c r="EK43" s="641"/>
      <c r="EL43" s="641"/>
      <c r="EM43" s="641"/>
      <c r="EN43" s="642"/>
      <c r="EO43" s="963" t="s">
        <v>3</v>
      </c>
      <c r="EP43" s="963"/>
      <c r="EQ43" s="963" t="s">
        <v>21</v>
      </c>
      <c r="ER43" s="963"/>
      <c r="ES43" s="963"/>
      <c r="ET43" s="963" t="s">
        <v>20</v>
      </c>
      <c r="EU43" s="963"/>
      <c r="EW43" s="2"/>
      <c r="EX43" s="2"/>
      <c r="EY43" s="2"/>
      <c r="EZ43" s="2"/>
      <c r="FA43" s="2"/>
    </row>
    <row r="44" spans="1:157" ht="19.5" customHeight="1" thickBot="1">
      <c r="A44" s="2"/>
      <c r="B44" s="2"/>
      <c r="C44" s="1010"/>
      <c r="D44" s="1064"/>
      <c r="E44" s="1065"/>
      <c r="F44" s="1066"/>
      <c r="G44" s="1066"/>
      <c r="H44" s="1067"/>
      <c r="I44" s="1066"/>
      <c r="J44" s="1066"/>
      <c r="K44" s="1066"/>
      <c r="L44" s="1068"/>
      <c r="M44" s="1067"/>
      <c r="N44" s="1068"/>
      <c r="O44" s="1066"/>
      <c r="P44" s="1069"/>
      <c r="Q44" s="1012" t="str">
        <f>IF('[2]10'!$U$41="✓","○",
"")</f>
        <v/>
      </c>
      <c r="R44" s="1013"/>
      <c r="S44" s="1013"/>
      <c r="T44" s="1014"/>
      <c r="U44" s="1012" t="str">
        <f>IF('[2]10'!$U$39="✓","○",
"")</f>
        <v/>
      </c>
      <c r="V44" s="1013"/>
      <c r="W44" s="1013"/>
      <c r="X44" s="1014"/>
      <c r="Y44" s="1012" t="str">
        <f>IF('[1]10'!$BH$60=TRUE,"○",
"")</f>
        <v/>
      </c>
      <c r="Z44" s="1013"/>
      <c r="AA44" s="1013"/>
      <c r="AB44" s="1014"/>
      <c r="AC44" s="1013" t="str">
        <f>IF('[1]10'!$BH$62=TRUE,"○",
"")</f>
        <v/>
      </c>
      <c r="AD44" s="1013"/>
      <c r="AE44" s="1013"/>
      <c r="AF44" s="1013"/>
      <c r="AG44" s="1012" t="str">
        <f>IF('[1]10'!$BH$63=TRUE,"○",
"")</f>
        <v/>
      </c>
      <c r="AH44" s="1013"/>
      <c r="AI44" s="1013"/>
      <c r="AJ44" s="1014"/>
      <c r="AK44" s="1087"/>
      <c r="AL44" s="1088"/>
      <c r="AM44" s="1089"/>
      <c r="AN44" s="1064"/>
      <c r="AO44" s="1013"/>
      <c r="AP44" s="1013"/>
      <c r="AQ44" s="1013"/>
      <c r="AR44" s="1013"/>
      <c r="AS44" s="1012"/>
      <c r="AT44" s="1013"/>
      <c r="AU44" s="1014"/>
      <c r="AV44" s="1013"/>
      <c r="AW44" s="1013"/>
      <c r="AX44" s="1013"/>
      <c r="AY44" s="1012"/>
      <c r="AZ44" s="1013"/>
      <c r="BA44" s="1014"/>
      <c r="BB44" s="1013"/>
      <c r="BC44" s="1013"/>
      <c r="BD44" s="1065"/>
      <c r="BE44" s="1036" t="str">
        <f>'[1]10'!$AI$5</f>
        <v>昭和</v>
      </c>
      <c r="BF44" s="1037"/>
      <c r="BG44" s="1037"/>
      <c r="BH44" s="1037"/>
      <c r="BI44" s="1037"/>
      <c r="BJ44" s="1037"/>
      <c r="BK44" s="1037"/>
      <c r="BL44" s="1037"/>
      <c r="BM44" s="1037"/>
      <c r="BN44" s="1037"/>
      <c r="BO44" s="1038"/>
      <c r="BP44" s="1068" t="str">
        <f>'[1]10'!$AK$5</f>
        <v/>
      </c>
      <c r="BQ44" s="1067"/>
      <c r="BR44" s="1068" t="str">
        <f>'[1]10'!$AN$5</f>
        <v/>
      </c>
      <c r="BS44" s="1066"/>
      <c r="BT44" s="1067"/>
      <c r="BU44" s="1066" t="str">
        <f>'[1]10'!$AQ$5</f>
        <v/>
      </c>
      <c r="BV44" s="1067"/>
      <c r="BW44" s="23"/>
      <c r="BX44" s="4"/>
      <c r="BY44" s="4"/>
      <c r="BZ44" s="4"/>
      <c r="CA44" s="4"/>
      <c r="CB44" s="1070" t="s">
        <v>88</v>
      </c>
      <c r="CC44" s="1072">
        <f>D44</f>
        <v>0</v>
      </c>
      <c r="CD44" s="1072"/>
      <c r="CE44" s="1015">
        <f>F44</f>
        <v>0</v>
      </c>
      <c r="CF44" s="1015"/>
      <c r="CG44" s="1015"/>
      <c r="CH44" s="1015">
        <f>I44</f>
        <v>0</v>
      </c>
      <c r="CI44" s="1015"/>
      <c r="CJ44" s="1015"/>
      <c r="CK44" s="1015">
        <f>L44</f>
        <v>0</v>
      </c>
      <c r="CL44" s="1015"/>
      <c r="CM44" s="1015">
        <f>N44</f>
        <v>0</v>
      </c>
      <c r="CN44" s="1015"/>
      <c r="CO44" s="1015"/>
      <c r="CP44" s="1114" t="str">
        <f>Q44</f>
        <v/>
      </c>
      <c r="CQ44" s="1114"/>
      <c r="CR44" s="1114"/>
      <c r="CS44" s="1114"/>
      <c r="CT44" s="1015" t="str">
        <f>U44</f>
        <v/>
      </c>
      <c r="CU44" s="1015"/>
      <c r="CV44" s="1015"/>
      <c r="CW44" s="1015"/>
      <c r="CX44" s="1015" t="str">
        <f>Y44</f>
        <v/>
      </c>
      <c r="CY44" s="1015"/>
      <c r="CZ44" s="1015"/>
      <c r="DA44" s="1015"/>
      <c r="DB44" s="1015" t="str">
        <f>AC44</f>
        <v/>
      </c>
      <c r="DC44" s="1015"/>
      <c r="DD44" s="1015"/>
      <c r="DE44" s="1015"/>
      <c r="DF44" s="1015" t="str">
        <f>AG44</f>
        <v/>
      </c>
      <c r="DG44" s="1015"/>
      <c r="DH44" s="1015"/>
      <c r="DI44" s="1015"/>
      <c r="DJ44" s="1061"/>
      <c r="DK44" s="1062"/>
      <c r="DL44" s="1063"/>
      <c r="DM44" s="1073">
        <f>AN44</f>
        <v>0</v>
      </c>
      <c r="DN44" s="1073"/>
      <c r="DO44" s="1073"/>
      <c r="DP44" s="1073"/>
      <c r="DQ44" s="1073"/>
      <c r="DR44" s="1073">
        <f>AS44</f>
        <v>0</v>
      </c>
      <c r="DS44" s="1073"/>
      <c r="DT44" s="1073"/>
      <c r="DU44" s="1073">
        <f>AV44</f>
        <v>0</v>
      </c>
      <c r="DV44" s="1073"/>
      <c r="DW44" s="1073"/>
      <c r="DX44" s="1073">
        <f>AY44</f>
        <v>0</v>
      </c>
      <c r="DY44" s="1073"/>
      <c r="DZ44" s="1073"/>
      <c r="EA44" s="1073">
        <f>BB44</f>
        <v>0</v>
      </c>
      <c r="EB44" s="1073"/>
      <c r="EC44" s="1073"/>
      <c r="ED44" s="1115" t="str">
        <f>BE44</f>
        <v>昭和</v>
      </c>
      <c r="EE44" s="1116"/>
      <c r="EF44" s="1116"/>
      <c r="EG44" s="1116"/>
      <c r="EH44" s="1116"/>
      <c r="EI44" s="1116"/>
      <c r="EJ44" s="1116"/>
      <c r="EK44" s="1116"/>
      <c r="EL44" s="1116"/>
      <c r="EM44" s="1116"/>
      <c r="EN44" s="1117"/>
      <c r="EO44" s="1073" t="str">
        <f>BP44</f>
        <v/>
      </c>
      <c r="EP44" s="1073"/>
      <c r="EQ44" s="1073" t="str">
        <f>BR44</f>
        <v/>
      </c>
      <c r="ER44" s="1073"/>
      <c r="ES44" s="1073"/>
      <c r="ET44" s="1073" t="str">
        <f>BU44</f>
        <v/>
      </c>
      <c r="EU44" s="1073"/>
      <c r="EW44" s="2"/>
      <c r="EX44" s="2"/>
      <c r="EY44" s="2"/>
      <c r="EZ44" s="2"/>
      <c r="FA44" s="2"/>
    </row>
    <row r="45" spans="1:157" ht="21" customHeight="1">
      <c r="A45" s="2"/>
      <c r="B45" s="2"/>
      <c r="C45" s="1010"/>
      <c r="D45" s="1098" t="s">
        <v>5</v>
      </c>
      <c r="E45" s="1099"/>
      <c r="F45" s="1108" t="s">
        <v>112</v>
      </c>
      <c r="G45" s="1109"/>
      <c r="H45" s="1109"/>
      <c r="I45" s="1109"/>
      <c r="J45" s="1109"/>
      <c r="K45" s="1109"/>
      <c r="L45" s="1109"/>
      <c r="M45" s="1109"/>
      <c r="N45" s="866" t="str">
        <f>IF(BB47&lt;=0,"",IF((LEN(BB47)-12&lt;=0),"",MID(BB47,LEN(BB47)-12,1)))</f>
        <v>1</v>
      </c>
      <c r="O45" s="609"/>
      <c r="P45" s="825" t="str">
        <f>IF(BB47&lt;=0,"",IF((LEN(BB47)-11&lt;=0),"0",MID(BB47,LEN(BB47)-11,1)))</f>
        <v>2</v>
      </c>
      <c r="Q45" s="1017"/>
      <c r="R45" s="1078" t="str">
        <f>IF(BB47&lt;=0,"",IF((LEN(BB47)-10&lt;=0),"0",MID(BB47,LEN(BB47)-10,1)))</f>
        <v>3</v>
      </c>
      <c r="S45" s="1079"/>
      <c r="T45" s="1016" t="str">
        <f>IF(BB47&lt;=0,"",IF((LEN(BB47)-9&lt;=0),"0",MID(BB47,LEN(BB47)-9,1)))</f>
        <v>4</v>
      </c>
      <c r="U45" s="1080"/>
      <c r="V45" s="1017"/>
      <c r="W45" s="1078" t="str">
        <f>IF(BB47&lt;=0,"",IF((LEN(BB47)-8&lt;=0),"0",MID(BB47,LEN(BB47)-8,1)))</f>
        <v>5</v>
      </c>
      <c r="X45" s="1079"/>
      <c r="Y45" s="1028" t="str">
        <f>IF(BB47&lt;=0,"",IF((LEN(BB47)-7&lt;=0),"0",MID(BB47,LEN(BB47)-7,1)))</f>
        <v>6</v>
      </c>
      <c r="Z45" s="596"/>
      <c r="AA45" s="1029"/>
      <c r="AB45" s="1078" t="str">
        <f>IF(BB47&lt;=0,"",IF((LEN(BB47)-6&lt;=0),"0",MID(BB47,LEN(BB47)-6,1)))</f>
        <v>7</v>
      </c>
      <c r="AC45" s="1079"/>
      <c r="AD45" s="1016" t="str">
        <f>IF(BB47&lt;=0,"",IF((LEN(BB47)-5&lt;=0),"0",MID(BB47,LEN(BB47)-5,1)))</f>
        <v>8</v>
      </c>
      <c r="AE45" s="1017"/>
      <c r="AF45" s="1078" t="str">
        <f>IF(BB47&lt;=0,"",IF((LEN(BB47)-4&lt;=0),"0",MID(BB47,LEN(BB47)-4,1)))</f>
        <v>9</v>
      </c>
      <c r="AG45" s="1080"/>
      <c r="AH45" s="1079"/>
      <c r="AI45" s="1028" t="str">
        <f>IF(BB47&lt;=0,"",IF((LEN(BB47)-3&lt;=0),"0",MID(BB47,LEN(BB47)-3,1)))</f>
        <v>0</v>
      </c>
      <c r="AJ45" s="1029"/>
      <c r="AK45" s="1078" t="str">
        <f>IF(BB47&lt;=0,"",IF((LEN(BB47)-2&lt;=0),"0",MID(BB47,LEN(BB47)-2,1)))</f>
        <v>1</v>
      </c>
      <c r="AL45" s="1079"/>
      <c r="AM45" s="1016" t="str">
        <f>IF(BB47&lt;=0,"",IF((LEN(BB47)-1&lt;=0),"0",MID(BB47,LEN(BB47)-1,1)))</f>
        <v>2</v>
      </c>
      <c r="AN45" s="1017"/>
      <c r="AO45" s="596" t="str">
        <f>IF(BB47&lt;&gt;0,RIGHT(BB47,1),"")</f>
        <v>3</v>
      </c>
      <c r="AP45" s="596"/>
      <c r="AQ45" s="1018"/>
      <c r="AR45" s="138" t="s">
        <v>117</v>
      </c>
      <c r="AS45" s="138"/>
      <c r="AT45" s="138"/>
      <c r="AU45" s="138"/>
      <c r="AV45" s="138"/>
      <c r="AW45" s="138"/>
      <c r="AX45" s="138"/>
      <c r="AY45" s="138"/>
      <c r="AZ45" s="138"/>
      <c r="BA45" s="138"/>
      <c r="BB45" s="138"/>
      <c r="BC45" s="138"/>
      <c r="BD45" s="138"/>
      <c r="BE45" s="119"/>
      <c r="BF45" s="119"/>
      <c r="BG45" s="119"/>
      <c r="BH45" s="119"/>
      <c r="BI45" s="119"/>
      <c r="BJ45" s="119"/>
      <c r="BK45" s="119"/>
      <c r="BL45" s="119"/>
      <c r="BM45" s="119"/>
      <c r="BN45" s="119"/>
      <c r="BO45" s="119"/>
      <c r="BP45" s="119"/>
      <c r="BQ45" s="119"/>
      <c r="BR45" s="119"/>
      <c r="BS45" s="119"/>
      <c r="BT45" s="119"/>
      <c r="BU45" s="119"/>
      <c r="BV45" s="120"/>
      <c r="BW45" s="23"/>
      <c r="BX45" s="4"/>
      <c r="BY45" s="4"/>
      <c r="BZ45" s="4"/>
      <c r="CA45" s="4"/>
      <c r="CB45" s="1070"/>
      <c r="CC45" s="1093" t="s">
        <v>5</v>
      </c>
      <c r="CD45" s="1094"/>
      <c r="CE45" s="1074" t="s">
        <v>113</v>
      </c>
      <c r="CF45" s="1075"/>
      <c r="CG45" s="1075"/>
      <c r="CH45" s="1075"/>
      <c r="CI45" s="1075"/>
      <c r="CJ45" s="1075"/>
      <c r="CK45" s="1075"/>
      <c r="CL45" s="1076"/>
      <c r="CM45" s="426" t="str">
        <f>IF(EA47&lt;=0,"",IF((LEN(EA47)-12&lt;=0),"",MID(EA47,LEN(EA47)-12,1)))</f>
        <v>1</v>
      </c>
      <c r="CN45" s="425"/>
      <c r="CO45" s="425" t="str">
        <f>IF(EA47&lt;=0,"",IF((LEN(EA47)-11&lt;=0),"0",MID(EA47,LEN(EA47)-11,1)))</f>
        <v>2</v>
      </c>
      <c r="CP45" s="426"/>
      <c r="CQ45" s="423" t="str">
        <f>IF(EA47&lt;=0,"",IF((LEN(EA47)-10&lt;=0),"0",MID(EA47,LEN(EA47)-10,1)))</f>
        <v>3</v>
      </c>
      <c r="CR45" s="423"/>
      <c r="CS45" s="423" t="str">
        <f>IF(EA47&lt;=0,"",IF((LEN(EA47)-9&lt;=0),"0",MID(EA47,LEN(EA47)-9,1)))</f>
        <v>4</v>
      </c>
      <c r="CT45" s="423"/>
      <c r="CU45" s="423"/>
      <c r="CV45" s="425" t="str">
        <f>IF(EA47&lt;=0,"",IF((LEN(EA47)-8&lt;=0),"0",MID(EA47,LEN(EA47)-8,1)))</f>
        <v>5</v>
      </c>
      <c r="CW45" s="426"/>
      <c r="CX45" s="426" t="str">
        <f>IF(EA47&lt;=0,"",IF((LEN(EA47)-7&lt;=0),"0",MID(EA47,LEN(EA47)-7,1)))</f>
        <v>6</v>
      </c>
      <c r="CY45" s="424"/>
      <c r="CZ45" s="424"/>
      <c r="DA45" s="423" t="str">
        <f>IF(EA47&lt;=0,"",IF((LEN(EA47)-6&lt;=0),"0",MID(EA47,LEN(EA47)-6,1)))</f>
        <v>7</v>
      </c>
      <c r="DB45" s="423"/>
      <c r="DC45" s="423" t="str">
        <f>IF(EA47&lt;=0,"",IF((LEN(EA47)-5&lt;=0),"0",MID(EA47,LEN(EA47)-5,1)))</f>
        <v>8</v>
      </c>
      <c r="DD45" s="423"/>
      <c r="DE45" s="425" t="str">
        <f>IF(EA47&lt;=0,"",IF((LEN(EA47)-4&lt;=0),"0",MID(EA47,LEN(EA47)-4,1)))</f>
        <v>9</v>
      </c>
      <c r="DF45" s="427"/>
      <c r="DG45" s="426"/>
      <c r="DH45" s="426" t="str">
        <f>IF(EA47&lt;=0,"",IF((LEN(EA47)-3&lt;=0),"0",MID(EA47,LEN(EA47)-3,1)))</f>
        <v>0</v>
      </c>
      <c r="DI45" s="424"/>
      <c r="DJ45" s="423" t="str">
        <f>IF(EA47&lt;=0,"",IF((LEN(EA47)-2&lt;=0),"0",MID(EA47,LEN(EA47)-2,1)))</f>
        <v>1</v>
      </c>
      <c r="DK45" s="423"/>
      <c r="DL45" s="423" t="str">
        <f>IF(EA47&lt;=0,"",IF((LEN(EA47)-1&lt;=0),"0",MID(EA47,LEN(EA47)-1,1)))</f>
        <v>2</v>
      </c>
      <c r="DM45" s="423"/>
      <c r="DN45" s="424" t="str">
        <f>IF(EA47&lt;&gt;0,RIGHT(EA47,1),"")</f>
        <v>3</v>
      </c>
      <c r="DO45" s="424"/>
      <c r="DP45" s="425"/>
      <c r="DQ45" s="54" t="s">
        <v>117</v>
      </c>
      <c r="DR45" s="54"/>
      <c r="DS45" s="54"/>
      <c r="DT45" s="54"/>
      <c r="DU45" s="54"/>
      <c r="DV45" s="54"/>
      <c r="DW45" s="54"/>
      <c r="DX45" s="54"/>
      <c r="DY45" s="54"/>
      <c r="DZ45" s="54"/>
      <c r="EA45" s="54"/>
      <c r="EB45" s="54"/>
      <c r="EC45" s="54"/>
      <c r="ED45" s="54"/>
      <c r="EE45" s="54"/>
      <c r="EF45" s="54"/>
      <c r="EG45" s="54"/>
      <c r="EH45" s="54"/>
      <c r="EI45" s="54"/>
      <c r="EJ45" s="54"/>
      <c r="EK45" s="54"/>
      <c r="EL45" s="54"/>
      <c r="EM45" s="54"/>
      <c r="EN45" s="54"/>
      <c r="EO45" s="54"/>
      <c r="EP45" s="54"/>
      <c r="EQ45" s="54"/>
      <c r="ER45" s="54"/>
      <c r="ES45" s="54"/>
      <c r="ET45" s="54"/>
      <c r="EU45" s="55"/>
      <c r="EW45" s="2"/>
      <c r="EX45" s="2"/>
      <c r="EY45" s="2"/>
      <c r="EZ45" s="2"/>
      <c r="FA45" s="2"/>
    </row>
    <row r="46" spans="1:157" ht="36" customHeight="1">
      <c r="A46" s="2"/>
      <c r="B46" s="2"/>
      <c r="C46" s="1010"/>
      <c r="D46" s="1098"/>
      <c r="E46" s="1099"/>
      <c r="F46" s="1102" t="s">
        <v>176</v>
      </c>
      <c r="G46" s="1103"/>
      <c r="H46" s="1103"/>
      <c r="I46" s="1103"/>
      <c r="J46" s="1103"/>
      <c r="K46" s="1103"/>
      <c r="L46" s="1103"/>
      <c r="M46" s="1104"/>
      <c r="N46" s="521" t="str">
        <f>[2]会社名!$C$7</f>
        <v>〇〇〇市〇〇〇町〇丁目〇-〇</v>
      </c>
      <c r="O46" s="521"/>
      <c r="P46" s="521"/>
      <c r="Q46" s="521"/>
      <c r="R46" s="521"/>
      <c r="S46" s="521"/>
      <c r="T46" s="521"/>
      <c r="U46" s="521"/>
      <c r="V46" s="521"/>
      <c r="W46" s="521"/>
      <c r="X46" s="521"/>
      <c r="Y46" s="521"/>
      <c r="Z46" s="521"/>
      <c r="AA46" s="521"/>
      <c r="AB46" s="521"/>
      <c r="AC46" s="521"/>
      <c r="AD46" s="521"/>
      <c r="AE46" s="521"/>
      <c r="AF46" s="521"/>
      <c r="AG46" s="521"/>
      <c r="AH46" s="521"/>
      <c r="AI46" s="521"/>
      <c r="AJ46" s="521"/>
      <c r="AK46" s="521"/>
      <c r="AL46" s="521"/>
      <c r="AM46" s="521"/>
      <c r="AN46" s="521"/>
      <c r="AO46" s="521"/>
      <c r="AP46" s="521"/>
      <c r="AQ46" s="521"/>
      <c r="AR46" s="1105"/>
      <c r="AS46" s="1105"/>
      <c r="AT46" s="1105"/>
      <c r="AU46" s="1105"/>
      <c r="AV46" s="1105"/>
      <c r="AW46" s="1105"/>
      <c r="AX46" s="1105"/>
      <c r="AY46" s="1105"/>
      <c r="AZ46" s="1105"/>
      <c r="BA46" s="1105"/>
      <c r="BB46" s="1105"/>
      <c r="BC46" s="1105"/>
      <c r="BD46" s="1105"/>
      <c r="BE46" s="1105"/>
      <c r="BF46" s="1105"/>
      <c r="BG46" s="1105"/>
      <c r="BH46" s="1105"/>
      <c r="BI46" s="1105"/>
      <c r="BJ46" s="1105"/>
      <c r="BK46" s="1105"/>
      <c r="BL46" s="1105"/>
      <c r="BM46" s="1105"/>
      <c r="BN46" s="1105"/>
      <c r="BO46" s="1105"/>
      <c r="BP46" s="1105"/>
      <c r="BQ46" s="1105"/>
      <c r="BR46" s="1105"/>
      <c r="BS46" s="1105"/>
      <c r="BT46" s="1105"/>
      <c r="BU46" s="1105"/>
      <c r="BV46" s="1106"/>
      <c r="BW46" s="22"/>
      <c r="BX46" s="4"/>
      <c r="BY46" s="4"/>
      <c r="BZ46" s="4"/>
      <c r="CA46" s="4"/>
      <c r="CB46" s="1070"/>
      <c r="CC46" s="1093"/>
      <c r="CD46" s="1094"/>
      <c r="CE46" s="1093" t="s">
        <v>176</v>
      </c>
      <c r="CF46" s="1094"/>
      <c r="CG46" s="1094"/>
      <c r="CH46" s="1094"/>
      <c r="CI46" s="1094"/>
      <c r="CJ46" s="1094"/>
      <c r="CK46" s="1094"/>
      <c r="CL46" s="1107"/>
      <c r="CM46" s="523" t="str">
        <f>N46</f>
        <v>〇〇〇市〇〇〇町〇丁目〇-〇</v>
      </c>
      <c r="CN46" s="523"/>
      <c r="CO46" s="523"/>
      <c r="CP46" s="523"/>
      <c r="CQ46" s="523"/>
      <c r="CR46" s="523"/>
      <c r="CS46" s="523"/>
      <c r="CT46" s="523"/>
      <c r="CU46" s="523"/>
      <c r="CV46" s="523"/>
      <c r="CW46" s="523"/>
      <c r="CX46" s="523"/>
      <c r="CY46" s="523"/>
      <c r="CZ46" s="523"/>
      <c r="DA46" s="523"/>
      <c r="DB46" s="523"/>
      <c r="DC46" s="523"/>
      <c r="DD46" s="523"/>
      <c r="DE46" s="523"/>
      <c r="DF46" s="523"/>
      <c r="DG46" s="523"/>
      <c r="DH46" s="523"/>
      <c r="DI46" s="523"/>
      <c r="DJ46" s="523"/>
      <c r="DK46" s="523"/>
      <c r="DL46" s="523"/>
      <c r="DM46" s="523"/>
      <c r="DN46" s="523"/>
      <c r="DO46" s="523"/>
      <c r="DP46" s="523"/>
      <c r="DQ46" s="523"/>
      <c r="DR46" s="523"/>
      <c r="DS46" s="523"/>
      <c r="DT46" s="523"/>
      <c r="DU46" s="523"/>
      <c r="DV46" s="523"/>
      <c r="DW46" s="523"/>
      <c r="DX46" s="523"/>
      <c r="DY46" s="523"/>
      <c r="DZ46" s="523"/>
      <c r="EA46" s="523"/>
      <c r="EB46" s="523"/>
      <c r="EC46" s="523"/>
      <c r="ED46" s="523"/>
      <c r="EE46" s="523"/>
      <c r="EF46" s="523"/>
      <c r="EG46" s="523"/>
      <c r="EH46" s="523"/>
      <c r="EI46" s="523"/>
      <c r="EJ46" s="523"/>
      <c r="EK46" s="523"/>
      <c r="EL46" s="523"/>
      <c r="EM46" s="523"/>
      <c r="EN46" s="523"/>
      <c r="EO46" s="523"/>
      <c r="EP46" s="523"/>
      <c r="EQ46" s="523"/>
      <c r="ER46" s="523"/>
      <c r="ES46" s="523"/>
      <c r="ET46" s="523"/>
      <c r="EU46" s="1077"/>
      <c r="EW46" s="2"/>
      <c r="EX46" s="2"/>
      <c r="EY46" s="2"/>
      <c r="EZ46" s="2"/>
      <c r="FA46" s="2"/>
    </row>
    <row r="47" spans="1:157" ht="22.5" customHeight="1">
      <c r="A47" s="2"/>
      <c r="B47" s="2"/>
      <c r="C47" s="1010"/>
      <c r="D47" s="1100"/>
      <c r="E47" s="1101"/>
      <c r="F47" s="647" t="s">
        <v>90</v>
      </c>
      <c r="G47" s="648"/>
      <c r="H47" s="648"/>
      <c r="I47" s="648"/>
      <c r="J47" s="648"/>
      <c r="K47" s="648"/>
      <c r="L47" s="648"/>
      <c r="M47" s="649"/>
      <c r="N47" s="1019" t="str">
        <f>[2]会社名!$C$5</f>
        <v>国税産業　株式会社</v>
      </c>
      <c r="O47" s="1020"/>
      <c r="P47" s="1020"/>
      <c r="Q47" s="1020"/>
      <c r="R47" s="1020"/>
      <c r="S47" s="1020"/>
      <c r="T47" s="1020"/>
      <c r="U47" s="1020"/>
      <c r="V47" s="1020"/>
      <c r="W47" s="1020"/>
      <c r="X47" s="1020"/>
      <c r="Y47" s="1020"/>
      <c r="Z47" s="1020"/>
      <c r="AA47" s="1020"/>
      <c r="AB47" s="1020"/>
      <c r="AC47" s="1020"/>
      <c r="AD47" s="1020"/>
      <c r="AE47" s="1020"/>
      <c r="AF47" s="1020"/>
      <c r="AG47" s="1020"/>
      <c r="AH47" s="1020"/>
      <c r="AI47" s="1020"/>
      <c r="AJ47" s="1020"/>
      <c r="AK47" s="1020"/>
      <c r="AL47" s="1020"/>
      <c r="AM47" s="1020"/>
      <c r="AN47" s="1020"/>
      <c r="AO47" s="1020"/>
      <c r="AP47" s="1020"/>
      <c r="AQ47" s="1020"/>
      <c r="AR47" s="1020"/>
      <c r="AS47" s="1020"/>
      <c r="AT47" s="1020"/>
      <c r="AU47" s="1020"/>
      <c r="AV47" s="1020"/>
      <c r="AW47" s="1020"/>
      <c r="AX47" s="1020"/>
      <c r="AY47" s="1020"/>
      <c r="AZ47" s="1020"/>
      <c r="BA47" s="1020"/>
      <c r="BB47" s="1021" t="str">
        <f>[2]会社名!$C$6</f>
        <v>1234567890123</v>
      </c>
      <c r="BC47" s="1021"/>
      <c r="BD47" s="1021"/>
      <c r="BE47" s="1022" t="s">
        <v>196</v>
      </c>
      <c r="BF47" s="1023"/>
      <c r="BG47" s="1023"/>
      <c r="BH47" s="1023"/>
      <c r="BI47" s="1024"/>
      <c r="BJ47" s="1025" t="str">
        <f>[2]会社名!$C$8</f>
        <v>03-1234-5678</v>
      </c>
      <c r="BK47" s="1026"/>
      <c r="BL47" s="1026"/>
      <c r="BM47" s="1026"/>
      <c r="BN47" s="1026"/>
      <c r="BO47" s="1026"/>
      <c r="BP47" s="1026"/>
      <c r="BQ47" s="1026"/>
      <c r="BR47" s="1026"/>
      <c r="BS47" s="1026"/>
      <c r="BT47" s="1026"/>
      <c r="BU47" s="1026"/>
      <c r="BV47" s="1027"/>
      <c r="BW47" s="22"/>
      <c r="BX47" s="8"/>
      <c r="BY47" s="8"/>
      <c r="BZ47" s="8"/>
      <c r="CA47" s="8"/>
      <c r="CB47" s="1070"/>
      <c r="CC47" s="1000"/>
      <c r="CD47" s="1001"/>
      <c r="CE47" s="553" t="s">
        <v>90</v>
      </c>
      <c r="CF47" s="1095"/>
      <c r="CG47" s="1095"/>
      <c r="CH47" s="1095"/>
      <c r="CI47" s="1095"/>
      <c r="CJ47" s="1095"/>
      <c r="CK47" s="1095"/>
      <c r="CL47" s="1096"/>
      <c r="CM47" s="1097" t="str">
        <f>N47</f>
        <v>国税産業　株式会社</v>
      </c>
      <c r="CN47" s="1097"/>
      <c r="CO47" s="1097"/>
      <c r="CP47" s="1097"/>
      <c r="CQ47" s="1097"/>
      <c r="CR47" s="1097"/>
      <c r="CS47" s="1097"/>
      <c r="CT47" s="1097"/>
      <c r="CU47" s="1097"/>
      <c r="CV47" s="1097"/>
      <c r="CW47" s="1097"/>
      <c r="CX47" s="1097"/>
      <c r="CY47" s="1097"/>
      <c r="CZ47" s="1097"/>
      <c r="DA47" s="1097"/>
      <c r="DB47" s="1097"/>
      <c r="DC47" s="1097"/>
      <c r="DD47" s="1097"/>
      <c r="DE47" s="1097"/>
      <c r="DF47" s="1097"/>
      <c r="DG47" s="1097"/>
      <c r="DH47" s="1097"/>
      <c r="DI47" s="1097"/>
      <c r="DJ47" s="1097"/>
      <c r="DK47" s="1097"/>
      <c r="DL47" s="1097"/>
      <c r="DM47" s="1097"/>
      <c r="DN47" s="1097"/>
      <c r="DO47" s="1097"/>
      <c r="DP47" s="1097"/>
      <c r="DQ47" s="1097"/>
      <c r="DR47" s="1097"/>
      <c r="DS47" s="1097"/>
      <c r="DT47" s="1097"/>
      <c r="DU47" s="1097"/>
      <c r="DV47" s="1097"/>
      <c r="DW47" s="1097"/>
      <c r="DX47" s="1097"/>
      <c r="DY47" s="1097"/>
      <c r="DZ47" s="1097"/>
      <c r="EA47" s="1113" t="str">
        <f>BB47</f>
        <v>1234567890123</v>
      </c>
      <c r="EB47" s="1113"/>
      <c r="EC47" s="1113"/>
      <c r="ED47" s="1110" t="s">
        <v>23</v>
      </c>
      <c r="EE47" s="1110"/>
      <c r="EF47" s="1110"/>
      <c r="EG47" s="1110"/>
      <c r="EH47" s="1110"/>
      <c r="EI47" s="1111" t="str">
        <f>BJ47</f>
        <v>03-1234-5678</v>
      </c>
      <c r="EJ47" s="1111"/>
      <c r="EK47" s="1111"/>
      <c r="EL47" s="1111"/>
      <c r="EM47" s="1111"/>
      <c r="EN47" s="1111"/>
      <c r="EO47" s="1111"/>
      <c r="EP47" s="1111"/>
      <c r="EQ47" s="1111"/>
      <c r="ER47" s="1111"/>
      <c r="ES47" s="1111"/>
      <c r="ET47" s="1111"/>
      <c r="EU47" s="1112"/>
      <c r="EW47" s="2"/>
      <c r="EX47" s="2"/>
      <c r="EY47" s="2"/>
      <c r="EZ47" s="2"/>
      <c r="FA47" s="2"/>
    </row>
    <row r="48" spans="1:157" ht="18.75" customHeight="1">
      <c r="A48" s="2"/>
      <c r="B48" s="2"/>
      <c r="C48" s="137"/>
      <c r="D48" s="1090" t="s">
        <v>91</v>
      </c>
      <c r="E48" s="1090"/>
      <c r="F48" s="1090"/>
      <c r="G48" s="1090"/>
      <c r="H48" s="1090"/>
      <c r="I48" s="1090"/>
      <c r="J48" s="1090"/>
      <c r="K48" s="1090"/>
      <c r="L48" s="1090"/>
      <c r="M48" s="1090"/>
      <c r="N48" s="1090"/>
      <c r="O48" s="1090"/>
      <c r="P48" s="1090"/>
      <c r="Q48" s="1090"/>
      <c r="R48" s="1090"/>
      <c r="S48" s="1090"/>
      <c r="T48" s="1090"/>
      <c r="U48" s="1090"/>
      <c r="V48" s="1090"/>
      <c r="W48" s="1090"/>
      <c r="X48" s="1090"/>
      <c r="Y48" s="1090"/>
      <c r="Z48" s="1090"/>
      <c r="AA48" s="1090"/>
      <c r="AB48" s="1090"/>
      <c r="AC48" s="1090"/>
      <c r="AD48" s="1090"/>
      <c r="AE48" s="1090"/>
      <c r="AF48" s="1090"/>
      <c r="AG48" s="1090"/>
      <c r="AH48" s="1090"/>
      <c r="AI48" s="1090"/>
      <c r="AJ48" s="1090"/>
      <c r="AK48" s="1090"/>
      <c r="AL48" s="1090"/>
      <c r="AM48" s="1090"/>
      <c r="AN48" s="1090"/>
      <c r="AO48" s="1090"/>
      <c r="AP48" s="1090"/>
      <c r="AQ48" s="1090"/>
      <c r="AR48" s="135"/>
      <c r="AS48" s="135"/>
      <c r="AT48" s="135"/>
      <c r="AU48" s="135"/>
      <c r="AV48" s="135"/>
      <c r="AW48" s="135"/>
      <c r="AX48" s="135"/>
      <c r="AY48" s="135"/>
      <c r="AZ48" s="135"/>
      <c r="BA48" s="135"/>
      <c r="BB48" s="135"/>
      <c r="BC48" s="135"/>
      <c r="BD48" s="135"/>
      <c r="BE48" s="135"/>
      <c r="BF48" s="135"/>
      <c r="BG48" s="135"/>
      <c r="BH48" s="135"/>
      <c r="BI48" s="135"/>
      <c r="BJ48" s="135"/>
      <c r="BK48" s="135"/>
      <c r="BL48" s="135"/>
      <c r="BM48" s="135"/>
      <c r="BN48" s="135"/>
      <c r="BO48" s="135"/>
      <c r="BP48" s="135"/>
      <c r="BQ48" s="135"/>
      <c r="BR48" s="135"/>
      <c r="BS48" s="135"/>
      <c r="BT48" s="135"/>
      <c r="BU48" s="135"/>
      <c r="BV48" s="135"/>
      <c r="BW48" s="34"/>
      <c r="BX48" s="8"/>
      <c r="BY48" s="6"/>
      <c r="BZ48" s="8"/>
      <c r="CA48" s="8"/>
      <c r="CB48" s="1071"/>
      <c r="CC48" s="1091" t="s">
        <v>133</v>
      </c>
      <c r="CD48" s="630"/>
      <c r="CE48" s="630"/>
      <c r="CF48" s="630"/>
      <c r="CG48" s="630"/>
      <c r="CH48" s="630"/>
      <c r="CI48" s="630"/>
      <c r="CJ48" s="1092"/>
      <c r="CK48" s="64"/>
      <c r="CL48" s="267"/>
      <c r="CM48" s="266"/>
      <c r="CN48" s="267"/>
      <c r="CO48" s="266"/>
      <c r="CP48" s="267"/>
      <c r="CQ48" s="66"/>
      <c r="CR48" s="1091" t="s">
        <v>132</v>
      </c>
      <c r="CS48" s="630"/>
      <c r="CT48" s="630"/>
      <c r="CU48" s="630"/>
      <c r="CV48" s="630"/>
      <c r="CW48" s="630"/>
      <c r="CX48" s="630"/>
      <c r="CY48" s="630"/>
      <c r="CZ48" s="630"/>
      <c r="DA48" s="1092"/>
      <c r="DB48" s="63"/>
      <c r="DC48" s="266"/>
      <c r="DD48" s="267"/>
      <c r="DE48" s="64"/>
      <c r="DF48" s="266"/>
      <c r="DG48" s="267"/>
      <c r="DH48" s="266"/>
      <c r="DI48" s="267"/>
      <c r="DJ48" s="266"/>
      <c r="DK48" s="268"/>
      <c r="DL48" s="269"/>
      <c r="DM48" s="270"/>
      <c r="DN48" s="265"/>
      <c r="DO48" s="271"/>
      <c r="DP48" s="270"/>
      <c r="DQ48" s="271"/>
      <c r="DR48" s="270"/>
      <c r="DS48" s="264"/>
      <c r="DT48" s="146"/>
      <c r="DU48" s="146"/>
      <c r="DV48" s="146"/>
      <c r="DW48" s="147"/>
      <c r="DX48" s="147"/>
      <c r="DY48" s="147"/>
      <c r="DZ48" s="147"/>
      <c r="EA48" s="147"/>
      <c r="EB48" s="53"/>
      <c r="EC48" s="8"/>
      <c r="ED48" s="148"/>
      <c r="EE48" s="148"/>
      <c r="EF48" s="148"/>
      <c r="EG48" s="148"/>
      <c r="EH48" s="148"/>
      <c r="EI48" s="148"/>
      <c r="EJ48" s="148"/>
      <c r="EK48" s="148"/>
      <c r="EL48" s="148"/>
      <c r="EM48" s="148"/>
      <c r="EN48" s="148"/>
      <c r="EO48" s="148"/>
      <c r="EP48" s="148"/>
      <c r="EQ48" s="148"/>
      <c r="ER48" s="148"/>
      <c r="ES48" s="148"/>
      <c r="ET48" s="233" t="s">
        <v>103</v>
      </c>
      <c r="EU48" s="234"/>
      <c r="EW48" s="2"/>
      <c r="EX48" s="2"/>
      <c r="EY48" s="2"/>
      <c r="EZ48" s="2"/>
      <c r="FA48" s="2"/>
    </row>
    <row r="49" spans="1:157" ht="13.5" customHeight="1">
      <c r="A49" s="2"/>
      <c r="B49" s="2"/>
      <c r="C49" s="72"/>
      <c r="BA49" s="86"/>
      <c r="BB49" s="86"/>
      <c r="BC49" s="86"/>
      <c r="BD49" s="86"/>
      <c r="BE49" s="86"/>
      <c r="BF49" s="86"/>
      <c r="BG49" s="86"/>
      <c r="BH49" s="86"/>
      <c r="BI49" s="86"/>
      <c r="BJ49" s="86"/>
      <c r="BK49" s="86"/>
      <c r="BL49" s="86"/>
      <c r="BM49" s="86"/>
      <c r="BN49" s="86"/>
      <c r="BO49" s="86"/>
      <c r="BP49" s="86"/>
      <c r="BQ49" s="86"/>
      <c r="BR49" s="86"/>
      <c r="BS49" s="86"/>
      <c r="BT49" s="86"/>
      <c r="BU49" s="86"/>
      <c r="BV49" s="86"/>
      <c r="BW49" s="40"/>
      <c r="BX49" s="6"/>
      <c r="BZ49" s="6"/>
      <c r="CA49" s="6"/>
      <c r="CB49" s="144"/>
      <c r="DK49" s="86"/>
      <c r="DL49" s="86"/>
      <c r="DM49" s="86"/>
      <c r="DN49" s="86"/>
      <c r="DO49" s="86"/>
      <c r="DP49" s="86"/>
      <c r="DQ49" s="86"/>
      <c r="DR49" s="86"/>
      <c r="DS49" s="86"/>
      <c r="DT49" s="86"/>
      <c r="DU49" s="86"/>
      <c r="DV49" s="86"/>
      <c r="DW49" s="86"/>
      <c r="DX49" s="86"/>
      <c r="DY49" s="86"/>
      <c r="DZ49" s="39"/>
      <c r="EA49" s="39"/>
      <c r="EB49" s="39"/>
      <c r="EC49" s="39"/>
      <c r="ED49" s="39"/>
      <c r="EE49" s="39"/>
      <c r="EF49" s="39"/>
      <c r="EG49" s="39"/>
      <c r="EH49" s="39"/>
      <c r="EI49" s="39"/>
      <c r="EJ49" s="39"/>
      <c r="EK49" s="39"/>
      <c r="EL49" s="39"/>
      <c r="EM49" s="39"/>
      <c r="EN49" s="39"/>
      <c r="EO49" s="39"/>
      <c r="EP49" s="39"/>
      <c r="EQ49" s="39"/>
      <c r="ER49" s="39"/>
      <c r="ES49" s="39"/>
      <c r="ET49" s="39"/>
      <c r="EU49" s="39"/>
      <c r="EW49" s="2"/>
      <c r="EX49" s="2"/>
      <c r="EY49" s="2"/>
      <c r="EZ49" s="2"/>
      <c r="FA49" s="2"/>
    </row>
    <row r="50" spans="1:157" ht="12.75" customHeight="1">
      <c r="A50" s="2"/>
      <c r="B50" s="2"/>
      <c r="C50" s="73"/>
      <c r="D50" s="41"/>
      <c r="E50" s="41"/>
      <c r="F50" s="41"/>
      <c r="G50" s="41"/>
      <c r="H50" s="41"/>
      <c r="I50" s="41"/>
      <c r="J50" s="41"/>
      <c r="K50" s="41"/>
      <c r="L50" s="41"/>
      <c r="M50" s="41"/>
      <c r="N50" s="41"/>
      <c r="O50" s="41"/>
      <c r="P50" s="41"/>
      <c r="Q50" s="41"/>
      <c r="R50" s="41"/>
      <c r="S50" s="41"/>
      <c r="T50" s="41"/>
      <c r="U50" s="41"/>
      <c r="V50" s="41"/>
      <c r="W50" s="41"/>
      <c r="X50" s="41"/>
      <c r="Y50" s="41"/>
      <c r="Z50" s="41"/>
      <c r="AA50" s="41"/>
      <c r="AB50" s="41"/>
      <c r="AC50" s="41"/>
      <c r="AD50" s="41"/>
      <c r="AE50" s="41"/>
      <c r="AF50" s="41"/>
      <c r="AG50" s="41"/>
      <c r="AH50" s="41"/>
      <c r="AI50" s="41"/>
      <c r="AJ50" s="41"/>
      <c r="AK50" s="41"/>
      <c r="AL50" s="41"/>
      <c r="AM50" s="41"/>
      <c r="AN50" s="41"/>
      <c r="AO50" s="41"/>
      <c r="AP50" s="41"/>
      <c r="AQ50" s="41"/>
      <c r="AR50" s="41"/>
      <c r="AS50" s="41"/>
      <c r="AT50" s="41"/>
      <c r="AU50" s="41"/>
      <c r="AV50" s="41"/>
      <c r="AW50" s="41"/>
      <c r="AX50" s="41"/>
      <c r="AY50" s="41"/>
      <c r="AZ50" s="41"/>
      <c r="BA50" s="41"/>
      <c r="BB50" s="41"/>
      <c r="BC50" s="41"/>
      <c r="BD50" s="41"/>
      <c r="BE50" s="41"/>
      <c r="BF50" s="41"/>
      <c r="BG50" s="41"/>
      <c r="BH50" s="41"/>
      <c r="BI50" s="41"/>
      <c r="BJ50" s="41"/>
      <c r="BK50" s="41"/>
      <c r="BL50" s="41"/>
      <c r="BM50" s="41"/>
      <c r="BN50" s="41"/>
      <c r="BO50" s="41"/>
      <c r="BP50" s="41"/>
      <c r="BQ50" s="41"/>
      <c r="BR50" s="41"/>
      <c r="BS50" s="41"/>
      <c r="BT50" s="41"/>
      <c r="BU50" s="41"/>
      <c r="BV50" s="41"/>
      <c r="BW50" s="40"/>
      <c r="EW50" s="2"/>
      <c r="EX50" s="2"/>
      <c r="EY50" s="2"/>
      <c r="EZ50" s="2"/>
      <c r="FA50" s="2"/>
    </row>
  </sheetData>
  <mergeCells count="730">
    <mergeCell ref="DB1:DI2"/>
    <mergeCell ref="DJ1:EH2"/>
    <mergeCell ref="C3:C16"/>
    <mergeCell ref="D3:F7"/>
    <mergeCell ref="G3:K3"/>
    <mergeCell ref="AW3:BC3"/>
    <mergeCell ref="BD3:BV3"/>
    <mergeCell ref="CC3:CE7"/>
    <mergeCell ref="G4:H7"/>
    <mergeCell ref="I4:AV7"/>
    <mergeCell ref="AW4:BC4"/>
    <mergeCell ref="BD4:BE4"/>
    <mergeCell ref="BF4:BG4"/>
    <mergeCell ref="BI4:BJ4"/>
    <mergeCell ref="BL4:BM4"/>
    <mergeCell ref="CP1:CV2"/>
    <mergeCell ref="CW1:DA2"/>
    <mergeCell ref="EE4:EF4"/>
    <mergeCell ref="EH4:EI4"/>
    <mergeCell ref="EC6:EU6"/>
    <mergeCell ref="EJ8:EU8"/>
    <mergeCell ref="D9:Q10"/>
    <mergeCell ref="R9:S9"/>
    <mergeCell ref="Y9:Z9"/>
    <mergeCell ref="EK4:EL4"/>
    <mergeCell ref="EM4:EN4"/>
    <mergeCell ref="EP4:EQ4"/>
    <mergeCell ref="ES4:ET4"/>
    <mergeCell ref="BN4:BO4"/>
    <mergeCell ref="BQ4:BR4"/>
    <mergeCell ref="BT4:BU4"/>
    <mergeCell ref="CH4:DU7"/>
    <mergeCell ref="DV4:EB4"/>
    <mergeCell ref="EC4:ED4"/>
    <mergeCell ref="AY7:BU7"/>
    <mergeCell ref="DX7:ET7"/>
    <mergeCell ref="CF3:CG7"/>
    <mergeCell ref="DV3:EB3"/>
    <mergeCell ref="EC3:EU3"/>
    <mergeCell ref="AW5:BC5"/>
    <mergeCell ref="BD5:BV5"/>
    <mergeCell ref="DV5:EB5"/>
    <mergeCell ref="EC5:EU5"/>
    <mergeCell ref="AW6:AX7"/>
    <mergeCell ref="AY6:BC6"/>
    <mergeCell ref="BD6:BV6"/>
    <mergeCell ref="DV6:DW7"/>
    <mergeCell ref="DX6:EB6"/>
    <mergeCell ref="AE9:AG9"/>
    <mergeCell ref="AW9:AX9"/>
    <mergeCell ref="BI9:BJ9"/>
    <mergeCell ref="D8:Q8"/>
    <mergeCell ref="R8:AG8"/>
    <mergeCell ref="AH8:AX8"/>
    <mergeCell ref="AY8:BJ8"/>
    <mergeCell ref="BK8:BV8"/>
    <mergeCell ref="CC8:CP8"/>
    <mergeCell ref="CC9:CP10"/>
    <mergeCell ref="CQ9:CR9"/>
    <mergeCell ref="CX9:CY9"/>
    <mergeCell ref="DD9:DF9"/>
    <mergeCell ref="DV9:DW9"/>
    <mergeCell ref="EH9:EI9"/>
    <mergeCell ref="DX10:EI10"/>
    <mergeCell ref="CQ8:DF8"/>
    <mergeCell ref="DG8:DW8"/>
    <mergeCell ref="DX8:EI8"/>
    <mergeCell ref="ES11:EU13"/>
    <mergeCell ref="D12:J13"/>
    <mergeCell ref="K12:M13"/>
    <mergeCell ref="CC12:CI13"/>
    <mergeCell ref="CJ12:CL13"/>
    <mergeCell ref="AC13:AH13"/>
    <mergeCell ref="AO13:AS13"/>
    <mergeCell ref="AY13:BC13"/>
    <mergeCell ref="EJ10:EU10"/>
    <mergeCell ref="D11:M11"/>
    <mergeCell ref="N11:Z13"/>
    <mergeCell ref="AE11:AZ12"/>
    <mergeCell ref="BE11:BH13"/>
    <mergeCell ref="BK11:BQ12"/>
    <mergeCell ref="BT11:BV13"/>
    <mergeCell ref="CC11:CL11"/>
    <mergeCell ref="CM11:CY13"/>
    <mergeCell ref="DD11:DY12"/>
    <mergeCell ref="R10:AG10"/>
    <mergeCell ref="AH10:AX10"/>
    <mergeCell ref="AY10:BJ10"/>
    <mergeCell ref="BK10:BV10"/>
    <mergeCell ref="CQ10:DF10"/>
    <mergeCell ref="DG10:DW10"/>
    <mergeCell ref="D14:F14"/>
    <mergeCell ref="G14:J14"/>
    <mergeCell ref="K14:M15"/>
    <mergeCell ref="T14:U14"/>
    <mergeCell ref="Y14:Z14"/>
    <mergeCell ref="AD14:AE14"/>
    <mergeCell ref="AF14:AJ14"/>
    <mergeCell ref="AM14:AO14"/>
    <mergeCell ref="AS14:AT14"/>
    <mergeCell ref="DC14:DD14"/>
    <mergeCell ref="DE14:DI14"/>
    <mergeCell ref="AU14:AW14"/>
    <mergeCell ref="AZ14:BA14"/>
    <mergeCell ref="BB14:BD14"/>
    <mergeCell ref="BK14:BL14"/>
    <mergeCell ref="BN14:BO14"/>
    <mergeCell ref="CC14:CE14"/>
    <mergeCell ref="EP13:ER13"/>
    <mergeCell ref="BK13:BN13"/>
    <mergeCell ref="BQ13:BS13"/>
    <mergeCell ref="DB13:DG13"/>
    <mergeCell ref="DN13:DR13"/>
    <mergeCell ref="DX13:EB13"/>
    <mergeCell ref="EJ13:EM13"/>
    <mergeCell ref="ED11:EG13"/>
    <mergeCell ref="EJ11:EP12"/>
    <mergeCell ref="BI15:BL15"/>
    <mergeCell ref="BM15:BP15"/>
    <mergeCell ref="BQ15:BS15"/>
    <mergeCell ref="BT15:BV15"/>
    <mergeCell ref="EM14:EN14"/>
    <mergeCell ref="D15:F15"/>
    <mergeCell ref="G15:J15"/>
    <mergeCell ref="N15:Z15"/>
    <mergeCell ref="AA15:AE15"/>
    <mergeCell ref="AF15:AJ15"/>
    <mergeCell ref="AK15:AO15"/>
    <mergeCell ref="AP15:AT15"/>
    <mergeCell ref="AU15:AW15"/>
    <mergeCell ref="AX15:BA15"/>
    <mergeCell ref="DL14:DN14"/>
    <mergeCell ref="DR14:DS14"/>
    <mergeCell ref="DT14:DV14"/>
    <mergeCell ref="DY14:DZ14"/>
    <mergeCell ref="EA14:EC14"/>
    <mergeCell ref="EJ14:EK14"/>
    <mergeCell ref="CF14:CI14"/>
    <mergeCell ref="CJ14:CL15"/>
    <mergeCell ref="CS14:CT14"/>
    <mergeCell ref="CX14:CY14"/>
    <mergeCell ref="EL15:EO15"/>
    <mergeCell ref="EP15:ER15"/>
    <mergeCell ref="ES15:EU15"/>
    <mergeCell ref="D16:T16"/>
    <mergeCell ref="U16:AO16"/>
    <mergeCell ref="AP16:BG16"/>
    <mergeCell ref="BH16:BV16"/>
    <mergeCell ref="CC16:CS16"/>
    <mergeCell ref="CT16:DN16"/>
    <mergeCell ref="DO16:EF16"/>
    <mergeCell ref="DO15:DS15"/>
    <mergeCell ref="DT15:DV15"/>
    <mergeCell ref="DW15:DZ15"/>
    <mergeCell ref="EA15:EC15"/>
    <mergeCell ref="ED15:EG15"/>
    <mergeCell ref="EH15:EK15"/>
    <mergeCell ref="CC15:CE15"/>
    <mergeCell ref="CF15:CI15"/>
    <mergeCell ref="CM15:CY15"/>
    <mergeCell ref="CZ15:DD15"/>
    <mergeCell ref="DE15:DI15"/>
    <mergeCell ref="DJ15:DN15"/>
    <mergeCell ref="BB15:BD15"/>
    <mergeCell ref="BE15:BH15"/>
    <mergeCell ref="EG16:EU16"/>
    <mergeCell ref="G17:L17"/>
    <mergeCell ref="M17:N17"/>
    <mergeCell ref="O17:R17"/>
    <mergeCell ref="S17:T17"/>
    <mergeCell ref="AJ17:AK17"/>
    <mergeCell ref="AN17:AO17"/>
    <mergeCell ref="BF17:BG17"/>
    <mergeCell ref="BR17:BS17"/>
    <mergeCell ref="CF17:CK17"/>
    <mergeCell ref="EQ17:ER17"/>
    <mergeCell ref="D18:T18"/>
    <mergeCell ref="U18:AO18"/>
    <mergeCell ref="AP18:BG18"/>
    <mergeCell ref="BH18:BV18"/>
    <mergeCell ref="CC18:CS18"/>
    <mergeCell ref="CT18:DN18"/>
    <mergeCell ref="DO18:EF18"/>
    <mergeCell ref="EG18:EU18"/>
    <mergeCell ref="CL17:CM17"/>
    <mergeCell ref="CN17:CQ17"/>
    <mergeCell ref="CR17:CS17"/>
    <mergeCell ref="DI17:DJ17"/>
    <mergeCell ref="DM17:DN17"/>
    <mergeCell ref="EE17:EF17"/>
    <mergeCell ref="D19:G19"/>
    <mergeCell ref="CC19:CF19"/>
    <mergeCell ref="D20:BV20"/>
    <mergeCell ref="CC20:EU20"/>
    <mergeCell ref="D21:G21"/>
    <mergeCell ref="H21:L21"/>
    <mergeCell ref="M21:U21"/>
    <mergeCell ref="V21:AB21"/>
    <mergeCell ref="AC21:AK21"/>
    <mergeCell ref="AL21:AS21"/>
    <mergeCell ref="DY21:ED21"/>
    <mergeCell ref="EE21:EJ21"/>
    <mergeCell ref="EK21:EP21"/>
    <mergeCell ref="EQ21:EU21"/>
    <mergeCell ref="DB21:DJ21"/>
    <mergeCell ref="DK21:DR21"/>
    <mergeCell ref="DS21:DX21"/>
    <mergeCell ref="D22:G23"/>
    <mergeCell ref="H22:M22"/>
    <mergeCell ref="N22:U22"/>
    <mergeCell ref="V22:AC22"/>
    <mergeCell ref="AD22:AI22"/>
    <mergeCell ref="AJ22:AN22"/>
    <mergeCell ref="CG21:CK21"/>
    <mergeCell ref="CL21:CT21"/>
    <mergeCell ref="CU21:DA21"/>
    <mergeCell ref="AT21:AY21"/>
    <mergeCell ref="AZ21:BE21"/>
    <mergeCell ref="BF21:BK21"/>
    <mergeCell ref="BL21:BQ21"/>
    <mergeCell ref="BR21:BV21"/>
    <mergeCell ref="CC21:CF21"/>
    <mergeCell ref="DS22:DX22"/>
    <mergeCell ref="DY22:ED22"/>
    <mergeCell ref="EE22:EJ22"/>
    <mergeCell ref="EK22:EU22"/>
    <mergeCell ref="H23:M23"/>
    <mergeCell ref="N23:U23"/>
    <mergeCell ref="V23:AC23"/>
    <mergeCell ref="AD23:AI23"/>
    <mergeCell ref="AJ23:AN23"/>
    <mergeCell ref="AO23:AS23"/>
    <mergeCell ref="CG22:CL22"/>
    <mergeCell ref="CM22:CT22"/>
    <mergeCell ref="CU22:DB22"/>
    <mergeCell ref="DC22:DH22"/>
    <mergeCell ref="DI22:DM22"/>
    <mergeCell ref="DN22:DR22"/>
    <mergeCell ref="AO22:AS22"/>
    <mergeCell ref="AT22:AY22"/>
    <mergeCell ref="AZ22:BE22"/>
    <mergeCell ref="BF22:BK22"/>
    <mergeCell ref="BL22:BV22"/>
    <mergeCell ref="CC22:CF23"/>
    <mergeCell ref="AT23:AY23"/>
    <mergeCell ref="AZ23:BE23"/>
    <mergeCell ref="EK23:EU23"/>
    <mergeCell ref="D24:F27"/>
    <mergeCell ref="G24:K24"/>
    <mergeCell ref="L24:AD24"/>
    <mergeCell ref="AE24:AG26"/>
    <mergeCell ref="AH24:AK26"/>
    <mergeCell ref="AL24:AS27"/>
    <mergeCell ref="CG23:CL23"/>
    <mergeCell ref="CM23:CT23"/>
    <mergeCell ref="CU23:DB23"/>
    <mergeCell ref="DC23:DH23"/>
    <mergeCell ref="DI23:DM23"/>
    <mergeCell ref="DN23:DR23"/>
    <mergeCell ref="BF23:BK23"/>
    <mergeCell ref="BL23:BV23"/>
    <mergeCell ref="BR24:BV25"/>
    <mergeCell ref="CC24:CE27"/>
    <mergeCell ref="AZ26:BE27"/>
    <mergeCell ref="BF26:BK27"/>
    <mergeCell ref="BL26:BQ27"/>
    <mergeCell ref="BR26:BV27"/>
    <mergeCell ref="DS23:DX23"/>
    <mergeCell ref="DY23:ED23"/>
    <mergeCell ref="EE23:EJ23"/>
    <mergeCell ref="DY24:ED25"/>
    <mergeCell ref="EE24:EJ25"/>
    <mergeCell ref="EK24:EP25"/>
    <mergeCell ref="EQ24:EU25"/>
    <mergeCell ref="G25:K26"/>
    <mergeCell ref="L25:AB26"/>
    <mergeCell ref="AC25:AD26"/>
    <mergeCell ref="CF25:CJ26"/>
    <mergeCell ref="CK25:DA26"/>
    <mergeCell ref="DB25:DC26"/>
    <mergeCell ref="CF24:CJ24"/>
    <mergeCell ref="CK24:DC24"/>
    <mergeCell ref="DD24:DF26"/>
    <mergeCell ref="DG24:DJ26"/>
    <mergeCell ref="DK24:DR27"/>
    <mergeCell ref="DS24:DX27"/>
    <mergeCell ref="CF27:CJ27"/>
    <mergeCell ref="CL27:CM27"/>
    <mergeCell ref="CN27:CO27"/>
    <mergeCell ref="CP27:CQ27"/>
    <mergeCell ref="AT24:AY27"/>
    <mergeCell ref="AZ24:BE25"/>
    <mergeCell ref="BF24:BK25"/>
    <mergeCell ref="BL24:BQ25"/>
    <mergeCell ref="DY26:ED27"/>
    <mergeCell ref="EE26:EJ27"/>
    <mergeCell ref="EK26:EP27"/>
    <mergeCell ref="EQ26:EU27"/>
    <mergeCell ref="G27:K27"/>
    <mergeCell ref="M27:N27"/>
    <mergeCell ref="O27:P27"/>
    <mergeCell ref="Q27:R27"/>
    <mergeCell ref="S27:U27"/>
    <mergeCell ref="V27:W27"/>
    <mergeCell ref="DG27:DH27"/>
    <mergeCell ref="DI27:DJ27"/>
    <mergeCell ref="CU27:CV27"/>
    <mergeCell ref="CW27:CY27"/>
    <mergeCell ref="CZ27:DA27"/>
    <mergeCell ref="DB27:DC27"/>
    <mergeCell ref="DD27:DF27"/>
    <mergeCell ref="D28:D40"/>
    <mergeCell ref="E28:F31"/>
    <mergeCell ref="G28:K28"/>
    <mergeCell ref="L28:AD28"/>
    <mergeCell ref="AE28:AG30"/>
    <mergeCell ref="AH28:AK30"/>
    <mergeCell ref="AL28:AN40"/>
    <mergeCell ref="AO28:AP31"/>
    <mergeCell ref="CR27:CT27"/>
    <mergeCell ref="X27:Z27"/>
    <mergeCell ref="AA27:AB27"/>
    <mergeCell ref="AC27:AD27"/>
    <mergeCell ref="AE27:AG27"/>
    <mergeCell ref="AH27:AI27"/>
    <mergeCell ref="AJ27:AK27"/>
    <mergeCell ref="AU28:BJ28"/>
    <mergeCell ref="BK28:BK30"/>
    <mergeCell ref="BL28:BO30"/>
    <mergeCell ref="BP28:BV29"/>
    <mergeCell ref="CC28:CC40"/>
    <mergeCell ref="BP30:BV35"/>
    <mergeCell ref="AQ31:AT31"/>
    <mergeCell ref="AV31:AW31"/>
    <mergeCell ref="AX31:AY31"/>
    <mergeCell ref="AQ29:AT30"/>
    <mergeCell ref="AU29:BH30"/>
    <mergeCell ref="BI29:BJ30"/>
    <mergeCell ref="DN28:DO31"/>
    <mergeCell ref="DP28:DS28"/>
    <mergeCell ref="DT28:EI28"/>
    <mergeCell ref="EJ28:EJ30"/>
    <mergeCell ref="EK28:EN30"/>
    <mergeCell ref="EO28:EU29"/>
    <mergeCell ref="DP29:DS30"/>
    <mergeCell ref="DT29:EG30"/>
    <mergeCell ref="EH29:EI30"/>
    <mergeCell ref="EO30:EU35"/>
    <mergeCell ref="CD28:CE31"/>
    <mergeCell ref="CF28:CJ28"/>
    <mergeCell ref="CK28:DC28"/>
    <mergeCell ref="DD28:DF30"/>
    <mergeCell ref="DG28:DJ30"/>
    <mergeCell ref="DK28:DM40"/>
    <mergeCell ref="CF29:CJ30"/>
    <mergeCell ref="CK29:DA30"/>
    <mergeCell ref="DB29:DC30"/>
    <mergeCell ref="CU31:CV31"/>
    <mergeCell ref="AQ28:AT28"/>
    <mergeCell ref="G31:K31"/>
    <mergeCell ref="M31:N31"/>
    <mergeCell ref="O31:P31"/>
    <mergeCell ref="Q31:R31"/>
    <mergeCell ref="S31:U31"/>
    <mergeCell ref="V31:W31"/>
    <mergeCell ref="G29:K30"/>
    <mergeCell ref="L29:AB30"/>
    <mergeCell ref="AC29:AD30"/>
    <mergeCell ref="BD31:BE31"/>
    <mergeCell ref="BF31:BG31"/>
    <mergeCell ref="BI31:BJ31"/>
    <mergeCell ref="BL31:BM31"/>
    <mergeCell ref="X31:Z31"/>
    <mergeCell ref="AA31:AB31"/>
    <mergeCell ref="AC31:AD31"/>
    <mergeCell ref="AE31:AG31"/>
    <mergeCell ref="AH31:AI31"/>
    <mergeCell ref="AJ31:AK31"/>
    <mergeCell ref="DP31:EN31"/>
    <mergeCell ref="E32:F34"/>
    <mergeCell ref="G32:K32"/>
    <mergeCell ref="L32:AD32"/>
    <mergeCell ref="AE32:AG33"/>
    <mergeCell ref="AH32:AK33"/>
    <mergeCell ref="AO32:AP34"/>
    <mergeCell ref="AQ32:AT32"/>
    <mergeCell ref="AU32:BJ32"/>
    <mergeCell ref="BK32:BK33"/>
    <mergeCell ref="CW31:CY31"/>
    <mergeCell ref="CZ31:DA31"/>
    <mergeCell ref="DB31:DC31"/>
    <mergeCell ref="DD31:DF31"/>
    <mergeCell ref="DG31:DH31"/>
    <mergeCell ref="DI31:DJ31"/>
    <mergeCell ref="BN31:BO31"/>
    <mergeCell ref="CF31:CJ31"/>
    <mergeCell ref="CL31:CM31"/>
    <mergeCell ref="CN31:CO31"/>
    <mergeCell ref="CP31:CQ31"/>
    <mergeCell ref="CR31:CT31"/>
    <mergeCell ref="AZ31:BA31"/>
    <mergeCell ref="BB31:BC31"/>
    <mergeCell ref="G33:K33"/>
    <mergeCell ref="L33:AB33"/>
    <mergeCell ref="AC33:AD33"/>
    <mergeCell ref="AQ33:AT33"/>
    <mergeCell ref="AU33:BH33"/>
    <mergeCell ref="BL32:BO33"/>
    <mergeCell ref="CD32:CE34"/>
    <mergeCell ref="CF32:CJ32"/>
    <mergeCell ref="CK32:DC32"/>
    <mergeCell ref="BN34:BO34"/>
    <mergeCell ref="CF34:CJ34"/>
    <mergeCell ref="CL34:CM34"/>
    <mergeCell ref="CN34:CO34"/>
    <mergeCell ref="AJ34:AK34"/>
    <mergeCell ref="AQ34:AT34"/>
    <mergeCell ref="AV34:AW34"/>
    <mergeCell ref="AX34:AY34"/>
    <mergeCell ref="G34:K34"/>
    <mergeCell ref="M34:N34"/>
    <mergeCell ref="O34:P34"/>
    <mergeCell ref="Q34:R34"/>
    <mergeCell ref="S34:U34"/>
    <mergeCell ref="V34:W34"/>
    <mergeCell ref="X34:Z34"/>
    <mergeCell ref="AA34:AB34"/>
    <mergeCell ref="AC34:AD34"/>
    <mergeCell ref="BI33:BJ33"/>
    <mergeCell ref="CF33:CJ33"/>
    <mergeCell ref="CK33:DA33"/>
    <mergeCell ref="DB33:DC33"/>
    <mergeCell ref="DP33:DS33"/>
    <mergeCell ref="DT33:EG33"/>
    <mergeCell ref="DN32:DO34"/>
    <mergeCell ref="DP32:DS32"/>
    <mergeCell ref="DT32:EI32"/>
    <mergeCell ref="DD34:DF34"/>
    <mergeCell ref="DG34:DH34"/>
    <mergeCell ref="DI34:DJ34"/>
    <mergeCell ref="DP34:EN34"/>
    <mergeCell ref="CW34:CY34"/>
    <mergeCell ref="CZ34:DA34"/>
    <mergeCell ref="DB34:DC34"/>
    <mergeCell ref="EJ32:EJ33"/>
    <mergeCell ref="EK32:EN33"/>
    <mergeCell ref="DD32:DF33"/>
    <mergeCell ref="DG32:DJ33"/>
    <mergeCell ref="EH33:EI33"/>
    <mergeCell ref="E35:F37"/>
    <mergeCell ref="G35:K35"/>
    <mergeCell ref="L35:AD35"/>
    <mergeCell ref="AE35:AG36"/>
    <mergeCell ref="AH35:AK36"/>
    <mergeCell ref="AO35:AP37"/>
    <mergeCell ref="CP34:CQ34"/>
    <mergeCell ref="CR34:CT34"/>
    <mergeCell ref="CU34:CV34"/>
    <mergeCell ref="AZ34:BA34"/>
    <mergeCell ref="BB34:BC34"/>
    <mergeCell ref="BD34:BE34"/>
    <mergeCell ref="BF34:BG34"/>
    <mergeCell ref="BI34:BJ34"/>
    <mergeCell ref="BL34:BM34"/>
    <mergeCell ref="AE34:AG34"/>
    <mergeCell ref="AH34:AI34"/>
    <mergeCell ref="AQ35:AT35"/>
    <mergeCell ref="AU35:BJ35"/>
    <mergeCell ref="BK35:BK36"/>
    <mergeCell ref="BL35:BO36"/>
    <mergeCell ref="CD35:CE37"/>
    <mergeCell ref="CF35:CJ35"/>
    <mergeCell ref="AX37:AY37"/>
    <mergeCell ref="AC37:AD37"/>
    <mergeCell ref="AE37:AG37"/>
    <mergeCell ref="AH37:AI37"/>
    <mergeCell ref="AJ37:AK37"/>
    <mergeCell ref="AQ37:AT37"/>
    <mergeCell ref="AV37:AW37"/>
    <mergeCell ref="EH36:EI36"/>
    <mergeCell ref="AZ37:BA37"/>
    <mergeCell ref="BB37:BC37"/>
    <mergeCell ref="BD37:BE37"/>
    <mergeCell ref="BP36:BV36"/>
    <mergeCell ref="CF36:CJ36"/>
    <mergeCell ref="DD35:DF36"/>
    <mergeCell ref="DG35:DJ36"/>
    <mergeCell ref="DN35:DO37"/>
    <mergeCell ref="CR37:CT37"/>
    <mergeCell ref="CU37:CV37"/>
    <mergeCell ref="CW37:CY37"/>
    <mergeCell ref="G37:K37"/>
    <mergeCell ref="M37:N37"/>
    <mergeCell ref="O37:P37"/>
    <mergeCell ref="Q37:R37"/>
    <mergeCell ref="S37:U37"/>
    <mergeCell ref="V37:W37"/>
    <mergeCell ref="X37:Z37"/>
    <mergeCell ref="AA37:AB37"/>
    <mergeCell ref="EJ35:EJ36"/>
    <mergeCell ref="G36:K36"/>
    <mergeCell ref="L36:AB36"/>
    <mergeCell ref="AC36:AD36"/>
    <mergeCell ref="AQ36:AT36"/>
    <mergeCell ref="AU36:BH36"/>
    <mergeCell ref="BI36:BJ36"/>
    <mergeCell ref="BF37:BG37"/>
    <mergeCell ref="BI37:BJ37"/>
    <mergeCell ref="BL37:BM37"/>
    <mergeCell ref="BN37:BO37"/>
    <mergeCell ref="BP37:BV40"/>
    <mergeCell ref="CF37:CJ37"/>
    <mergeCell ref="BL40:BM40"/>
    <mergeCell ref="DP35:DS35"/>
    <mergeCell ref="DT35:EI35"/>
    <mergeCell ref="EJ38:EJ39"/>
    <mergeCell ref="EK38:EN39"/>
    <mergeCell ref="CF39:CJ39"/>
    <mergeCell ref="CK39:DA39"/>
    <mergeCell ref="CK38:DC38"/>
    <mergeCell ref="DD38:DF39"/>
    <mergeCell ref="DG38:DJ39"/>
    <mergeCell ref="DN38:DO40"/>
    <mergeCell ref="EO36:EU40"/>
    <mergeCell ref="EK35:EN36"/>
    <mergeCell ref="CK36:DA36"/>
    <mergeCell ref="DB36:DC36"/>
    <mergeCell ref="DP36:DS36"/>
    <mergeCell ref="DT36:EG36"/>
    <mergeCell ref="CK35:DC35"/>
    <mergeCell ref="CZ37:DA37"/>
    <mergeCell ref="DB37:DC37"/>
    <mergeCell ref="DD37:DF37"/>
    <mergeCell ref="DG37:DH37"/>
    <mergeCell ref="DI37:DJ37"/>
    <mergeCell ref="DP37:EN37"/>
    <mergeCell ref="CL37:CM37"/>
    <mergeCell ref="CN37:CO37"/>
    <mergeCell ref="CP37:CQ37"/>
    <mergeCell ref="E38:F40"/>
    <mergeCell ref="G38:K38"/>
    <mergeCell ref="L38:AD38"/>
    <mergeCell ref="AE38:AG39"/>
    <mergeCell ref="AH38:AK39"/>
    <mergeCell ref="AO38:AP40"/>
    <mergeCell ref="G40:K40"/>
    <mergeCell ref="M40:N40"/>
    <mergeCell ref="O40:P40"/>
    <mergeCell ref="Q40:R40"/>
    <mergeCell ref="G39:K39"/>
    <mergeCell ref="L39:AB39"/>
    <mergeCell ref="AC39:AD39"/>
    <mergeCell ref="AH40:AI40"/>
    <mergeCell ref="AJ40:AK40"/>
    <mergeCell ref="S40:U40"/>
    <mergeCell ref="V40:W40"/>
    <mergeCell ref="X40:Z40"/>
    <mergeCell ref="AA40:AB40"/>
    <mergeCell ref="AC40:AD40"/>
    <mergeCell ref="AE40:AG40"/>
    <mergeCell ref="DP38:DS38"/>
    <mergeCell ref="DT38:EI38"/>
    <mergeCell ref="DB39:DC39"/>
    <mergeCell ref="DP39:DS39"/>
    <mergeCell ref="DT39:EG39"/>
    <mergeCell ref="EH39:EI39"/>
    <mergeCell ref="AQ38:AT38"/>
    <mergeCell ref="AU38:BJ38"/>
    <mergeCell ref="BK38:BK39"/>
    <mergeCell ref="BL38:BO39"/>
    <mergeCell ref="AQ39:AT39"/>
    <mergeCell ref="AU39:BH39"/>
    <mergeCell ref="BI39:BJ39"/>
    <mergeCell ref="CD38:CE40"/>
    <mergeCell ref="CF38:CJ38"/>
    <mergeCell ref="AX40:AY40"/>
    <mergeCell ref="AZ40:BA40"/>
    <mergeCell ref="CZ40:DA40"/>
    <mergeCell ref="BB40:BC40"/>
    <mergeCell ref="BD40:BE40"/>
    <mergeCell ref="BF40:BG40"/>
    <mergeCell ref="BI40:BJ40"/>
    <mergeCell ref="AQ40:AT40"/>
    <mergeCell ref="AV40:AW40"/>
    <mergeCell ref="BN40:BO40"/>
    <mergeCell ref="CF40:CJ40"/>
    <mergeCell ref="DB40:DC40"/>
    <mergeCell ref="DD40:DF40"/>
    <mergeCell ref="DG40:DH40"/>
    <mergeCell ref="DI40:DJ40"/>
    <mergeCell ref="DP40:EN40"/>
    <mergeCell ref="CL40:CM40"/>
    <mergeCell ref="CN40:CO40"/>
    <mergeCell ref="CP40:CQ40"/>
    <mergeCell ref="CR40:CT40"/>
    <mergeCell ref="CU40:CV40"/>
    <mergeCell ref="CW40:CY40"/>
    <mergeCell ref="BH41:BT42"/>
    <mergeCell ref="BE43:BO43"/>
    <mergeCell ref="BP43:BQ43"/>
    <mergeCell ref="BR43:BT43"/>
    <mergeCell ref="AY44:BA44"/>
    <mergeCell ref="D41:E43"/>
    <mergeCell ref="F41:H43"/>
    <mergeCell ref="I41:K43"/>
    <mergeCell ref="L41:M43"/>
    <mergeCell ref="N41:P43"/>
    <mergeCell ref="Q41:X41"/>
    <mergeCell ref="Q42:T43"/>
    <mergeCell ref="U42:X43"/>
    <mergeCell ref="BP44:BQ44"/>
    <mergeCell ref="BR44:BT44"/>
    <mergeCell ref="EQ43:ES43"/>
    <mergeCell ref="DU44:DW44"/>
    <mergeCell ref="CC41:CD43"/>
    <mergeCell ref="CE41:CG43"/>
    <mergeCell ref="CH41:CJ43"/>
    <mergeCell ref="CK41:CL43"/>
    <mergeCell ref="CM41:CO43"/>
    <mergeCell ref="CP41:CW41"/>
    <mergeCell ref="CP42:CS43"/>
    <mergeCell ref="CT42:CW43"/>
    <mergeCell ref="EA44:EC44"/>
    <mergeCell ref="ED44:EN44"/>
    <mergeCell ref="EO44:EP44"/>
    <mergeCell ref="EQ44:ES44"/>
    <mergeCell ref="C43:C47"/>
    <mergeCell ref="AN43:AR43"/>
    <mergeCell ref="AS43:AU43"/>
    <mergeCell ref="AV43:AX43"/>
    <mergeCell ref="AY43:BA43"/>
    <mergeCell ref="BB43:BD43"/>
    <mergeCell ref="AG44:AJ44"/>
    <mergeCell ref="AN44:AR44"/>
    <mergeCell ref="AS44:AU44"/>
    <mergeCell ref="AV44:AX44"/>
    <mergeCell ref="Y41:AB43"/>
    <mergeCell ref="AC41:AF43"/>
    <mergeCell ref="AG41:AJ43"/>
    <mergeCell ref="AK41:AM44"/>
    <mergeCell ref="AN41:BD42"/>
    <mergeCell ref="AK45:AL45"/>
    <mergeCell ref="AM45:AN45"/>
    <mergeCell ref="AO45:AQ45"/>
    <mergeCell ref="ET43:EU43"/>
    <mergeCell ref="D44:E44"/>
    <mergeCell ref="F44:H44"/>
    <mergeCell ref="I44:K44"/>
    <mergeCell ref="L44:M44"/>
    <mergeCell ref="N44:P44"/>
    <mergeCell ref="Q44:T44"/>
    <mergeCell ref="U44:X44"/>
    <mergeCell ref="Y44:AB44"/>
    <mergeCell ref="AC44:AF44"/>
    <mergeCell ref="BU43:BV43"/>
    <mergeCell ref="DM43:DQ43"/>
    <mergeCell ref="DR43:DT43"/>
    <mergeCell ref="DU43:DW43"/>
    <mergeCell ref="DX43:DZ43"/>
    <mergeCell ref="EA43:EC43"/>
    <mergeCell ref="CX41:DA43"/>
    <mergeCell ref="DB41:DE43"/>
    <mergeCell ref="DF41:DI43"/>
    <mergeCell ref="DJ41:DL44"/>
    <mergeCell ref="DM41:EC42"/>
    <mergeCell ref="EG41:ES42"/>
    <mergeCell ref="ED43:EN43"/>
    <mergeCell ref="EO43:EP43"/>
    <mergeCell ref="ET44:EU44"/>
    <mergeCell ref="CT44:CW44"/>
    <mergeCell ref="CX44:DA44"/>
    <mergeCell ref="DB44:DE44"/>
    <mergeCell ref="DF44:DI44"/>
    <mergeCell ref="DM44:DQ44"/>
    <mergeCell ref="DR44:DT44"/>
    <mergeCell ref="D45:E47"/>
    <mergeCell ref="F45:M45"/>
    <mergeCell ref="N45:O45"/>
    <mergeCell ref="P45:Q45"/>
    <mergeCell ref="R45:S45"/>
    <mergeCell ref="T45:V45"/>
    <mergeCell ref="F46:M46"/>
    <mergeCell ref="F47:M47"/>
    <mergeCell ref="DX44:DZ44"/>
    <mergeCell ref="CC44:CD44"/>
    <mergeCell ref="CE44:CG44"/>
    <mergeCell ref="CH44:CJ44"/>
    <mergeCell ref="CK44:CL44"/>
    <mergeCell ref="CM44:CO44"/>
    <mergeCell ref="CP44:CS44"/>
    <mergeCell ref="BB44:BD44"/>
    <mergeCell ref="BE44:BO44"/>
    <mergeCell ref="BU44:BV44"/>
    <mergeCell ref="CB44:CB48"/>
    <mergeCell ref="BB47:BD47"/>
    <mergeCell ref="BE47:BI47"/>
    <mergeCell ref="BJ47:BV47"/>
    <mergeCell ref="CE45:CL45"/>
    <mergeCell ref="CM45:CN45"/>
    <mergeCell ref="N46:BV46"/>
    <mergeCell ref="CE46:CL46"/>
    <mergeCell ref="CM46:EU46"/>
    <mergeCell ref="N47:BA47"/>
    <mergeCell ref="W45:X45"/>
    <mergeCell ref="Y45:AA45"/>
    <mergeCell ref="AB45:AC45"/>
    <mergeCell ref="AD45:AE45"/>
    <mergeCell ref="AF45:AH45"/>
    <mergeCell ref="AI45:AJ45"/>
    <mergeCell ref="CE47:CL47"/>
    <mergeCell ref="CM47:DZ47"/>
    <mergeCell ref="EA47:EC47"/>
    <mergeCell ref="ED47:EH47"/>
    <mergeCell ref="EI47:EU47"/>
    <mergeCell ref="D48:AQ48"/>
    <mergeCell ref="CC48:CJ48"/>
    <mergeCell ref="CC45:CD47"/>
    <mergeCell ref="CR48:DA48"/>
    <mergeCell ref="DC45:DD45"/>
    <mergeCell ref="DE45:DG45"/>
    <mergeCell ref="DH45:DI45"/>
    <mergeCell ref="DJ45:DK45"/>
    <mergeCell ref="DL45:DM45"/>
    <mergeCell ref="DN45:DP45"/>
    <mergeCell ref="CO45:CP45"/>
    <mergeCell ref="CQ45:CR45"/>
    <mergeCell ref="CS45:CU45"/>
    <mergeCell ref="CV45:CW45"/>
    <mergeCell ref="CX45:CZ45"/>
    <mergeCell ref="DA45:DB45"/>
  </mergeCells>
  <phoneticPr fontId="2"/>
  <printOptions verticalCentered="1"/>
  <pageMargins left="0" right="0" top="0" bottom="0" header="0" footer="0"/>
  <pageSetup paperSize="9" scale="62" orientation="landscape" errors="NA" verticalDpi="360" r:id="rId1"/>
  <headerFooter alignWithMargins="0"/>
  <drawing r:id="rId2"/>
  <legacyDrawing r:id="rId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dimension ref="A1:FA50"/>
  <sheetViews>
    <sheetView showGridLines="0" showZeros="0" zoomScale="70" zoomScaleNormal="70" workbookViewId="0">
      <selection activeCell="EB60" sqref="EB60"/>
    </sheetView>
  </sheetViews>
  <sheetFormatPr defaultRowHeight="13.5"/>
  <cols>
    <col min="1" max="1" width="1" customWidth="1"/>
    <col min="2" max="3" width="2.75" customWidth="1"/>
    <col min="4" max="4" width="4" customWidth="1"/>
    <col min="5" max="6" width="0.875" customWidth="1"/>
    <col min="7" max="7" width="1.375" customWidth="1"/>
    <col min="8" max="8" width="2" customWidth="1"/>
    <col min="9" max="9" width="1.375" customWidth="1"/>
    <col min="10" max="10" width="1.125" customWidth="1"/>
    <col min="11" max="11" width="1.625" customWidth="1"/>
    <col min="12" max="12" width="3.25" customWidth="1"/>
    <col min="13" max="13" width="1.125" customWidth="1"/>
    <col min="14" max="14" width="2" customWidth="1"/>
    <col min="15" max="15" width="0.875" customWidth="1"/>
    <col min="16" max="16" width="1.75" customWidth="1"/>
    <col min="17" max="17" width="1" customWidth="1"/>
    <col min="18" max="18" width="1.75" customWidth="1"/>
    <col min="19" max="21" width="0.875" customWidth="1"/>
    <col min="22" max="23" width="1.5" customWidth="1"/>
    <col min="24" max="24" width="1.25" customWidth="1"/>
    <col min="25" max="25" width="1.125" customWidth="1"/>
    <col min="26" max="26" width="0.75" customWidth="1"/>
    <col min="27" max="27" width="1.375" customWidth="1"/>
    <col min="28" max="28" width="1.5" customWidth="1"/>
    <col min="29" max="29" width="1.25" customWidth="1"/>
    <col min="30" max="31" width="1.375" customWidth="1"/>
    <col min="32" max="33" width="0.875" customWidth="1"/>
    <col min="34" max="34" width="1.375" customWidth="1"/>
    <col min="35" max="35" width="1.625" customWidth="1"/>
    <col min="36" max="37" width="1.375" customWidth="1"/>
    <col min="38" max="38" width="1.25" customWidth="1"/>
    <col min="39" max="39" width="2" customWidth="1"/>
    <col min="40" max="42" width="0.875" customWidth="1"/>
    <col min="43" max="43" width="1" customWidth="1"/>
    <col min="44" max="44" width="2.125" customWidth="1"/>
    <col min="45" max="45" width="1.75" customWidth="1"/>
    <col min="46" max="46" width="1.375" customWidth="1"/>
    <col min="47" max="47" width="2.5" customWidth="1"/>
    <col min="48" max="48" width="1.125" customWidth="1"/>
    <col min="49" max="49" width="1.875" customWidth="1"/>
    <col min="50" max="50" width="1.75" customWidth="1"/>
    <col min="51" max="51" width="1.375" customWidth="1"/>
    <col min="52" max="52" width="2" customWidth="1"/>
    <col min="53" max="53" width="1.25" customWidth="1"/>
    <col min="54" max="54" width="1.125" customWidth="1"/>
    <col min="55" max="55" width="2.25" customWidth="1"/>
    <col min="56" max="56" width="1.5" customWidth="1"/>
    <col min="57" max="57" width="1.625" customWidth="1"/>
    <col min="58" max="58" width="1.25" customWidth="1"/>
    <col min="59" max="59" width="2" customWidth="1"/>
    <col min="60" max="60" width="2.75" customWidth="1"/>
    <col min="61" max="61" width="1.5" customWidth="1"/>
    <col min="62" max="62" width="1.625" customWidth="1"/>
    <col min="63" max="63" width="2.875" customWidth="1"/>
    <col min="64" max="64" width="0.875" customWidth="1"/>
    <col min="65" max="65" width="2" customWidth="1"/>
    <col min="66" max="66" width="1.625" customWidth="1"/>
    <col min="67" max="67" width="1.25" customWidth="1"/>
    <col min="68" max="68" width="2.625" customWidth="1"/>
    <col min="69" max="69" width="2.375" customWidth="1"/>
    <col min="70" max="70" width="1.125" customWidth="1"/>
    <col min="71" max="71" width="2.625" customWidth="1"/>
    <col min="72" max="72" width="1.125" customWidth="1"/>
    <col min="73" max="73" width="2" customWidth="1"/>
    <col min="74" max="74" width="3.25" customWidth="1"/>
    <col min="75" max="79" width="0.875" customWidth="1"/>
    <col min="80" max="80" width="2.625" customWidth="1"/>
    <col min="81" max="81" width="4" customWidth="1"/>
    <col min="82" max="83" width="0.875" customWidth="1"/>
    <col min="84" max="84" width="1.375" customWidth="1"/>
    <col min="85" max="85" width="2" customWidth="1"/>
    <col min="86" max="86" width="1.375" customWidth="1"/>
    <col min="87" max="87" width="1.125" customWidth="1"/>
    <col min="88" max="88" width="1.625" customWidth="1"/>
    <col min="89" max="89" width="3.25" customWidth="1"/>
    <col min="90" max="90" width="1.125" customWidth="1"/>
    <col min="91" max="91" width="2" customWidth="1"/>
    <col min="92" max="92" width="0.875" customWidth="1"/>
    <col min="93" max="93" width="1.75" customWidth="1"/>
    <col min="94" max="94" width="1" customWidth="1"/>
    <col min="95" max="95" width="1.75" customWidth="1"/>
    <col min="96" max="98" width="0.875" customWidth="1"/>
    <col min="99" max="100" width="1.5" customWidth="1"/>
    <col min="101" max="101" width="1.25" customWidth="1"/>
    <col min="102" max="102" width="1.125" customWidth="1"/>
    <col min="103" max="103" width="0.75" customWidth="1"/>
    <col min="104" max="104" width="1.375" customWidth="1"/>
    <col min="105" max="105" width="1.5" customWidth="1"/>
    <col min="106" max="106" width="1.25" customWidth="1"/>
    <col min="107" max="108" width="1.375" customWidth="1"/>
    <col min="109" max="110" width="0.875" customWidth="1"/>
    <col min="111" max="111" width="1.375" customWidth="1"/>
    <col min="112" max="112" width="1.625" customWidth="1"/>
    <col min="113" max="114" width="1.375" customWidth="1"/>
    <col min="115" max="115" width="1.25" customWidth="1"/>
    <col min="116" max="116" width="2" customWidth="1"/>
    <col min="117" max="119" width="0.875" customWidth="1"/>
    <col min="120" max="120" width="1" customWidth="1"/>
    <col min="121" max="121" width="2.125" customWidth="1"/>
    <col min="122" max="122" width="1.75" customWidth="1"/>
    <col min="123" max="123" width="1.375" customWidth="1"/>
    <col min="124" max="124" width="2.5" customWidth="1"/>
    <col min="125" max="125" width="1.125" customWidth="1"/>
    <col min="126" max="126" width="1.875" customWidth="1"/>
    <col min="127" max="127" width="1.75" customWidth="1"/>
    <col min="128" max="128" width="1.375" customWidth="1"/>
    <col min="129" max="129" width="2" customWidth="1"/>
    <col min="130" max="130" width="1.25" customWidth="1"/>
    <col min="131" max="131" width="1" customWidth="1"/>
    <col min="132" max="132" width="2.25" customWidth="1"/>
    <col min="133" max="133" width="1.5" customWidth="1"/>
    <col min="134" max="134" width="1.625" customWidth="1"/>
    <col min="135" max="135" width="1.25" customWidth="1"/>
    <col min="136" max="136" width="1.875" customWidth="1"/>
    <col min="137" max="137" width="2.75" customWidth="1"/>
    <col min="138" max="138" width="1.5" customWidth="1"/>
    <col min="139" max="139" width="1.625" customWidth="1"/>
    <col min="140" max="140" width="2.875" customWidth="1"/>
    <col min="141" max="141" width="0.875" customWidth="1"/>
    <col min="142" max="142" width="2" customWidth="1"/>
    <col min="143" max="143" width="1.625" customWidth="1"/>
    <col min="144" max="144" width="1.25" customWidth="1"/>
    <col min="145" max="145" width="2.625" customWidth="1"/>
    <col min="146" max="146" width="2.375" customWidth="1"/>
    <col min="147" max="147" width="1.125" customWidth="1"/>
    <col min="148" max="148" width="2.625" customWidth="1"/>
    <col min="149" max="149" width="1.125" customWidth="1"/>
    <col min="150" max="150" width="2" customWidth="1"/>
    <col min="151" max="151" width="3.25" customWidth="1"/>
    <col min="152" max="157" width="1" customWidth="1"/>
  </cols>
  <sheetData>
    <row r="1" spans="1:157" ht="9.75" customHeight="1">
      <c r="A1" s="2"/>
      <c r="B1" s="2"/>
      <c r="C1" s="2"/>
      <c r="D1" s="170" t="s">
        <v>30</v>
      </c>
      <c r="E1" s="171"/>
      <c r="F1" s="171"/>
      <c r="G1" s="171"/>
      <c r="H1" s="171"/>
      <c r="I1" s="171"/>
      <c r="J1" s="171"/>
      <c r="K1" s="171"/>
      <c r="L1" s="171"/>
      <c r="M1" s="171"/>
      <c r="N1" s="171"/>
      <c r="O1" s="171"/>
      <c r="P1" s="171"/>
      <c r="Q1" s="171"/>
      <c r="R1" s="171"/>
      <c r="S1" s="171"/>
      <c r="T1" s="171"/>
      <c r="U1" s="171"/>
      <c r="V1" s="171"/>
      <c r="W1" s="171"/>
      <c r="X1" s="171"/>
      <c r="Y1" s="171"/>
      <c r="Z1" s="171"/>
      <c r="AA1" s="171"/>
      <c r="AB1" s="171"/>
      <c r="AC1" s="171"/>
      <c r="AD1" s="171"/>
      <c r="AE1" s="171"/>
      <c r="AF1" s="171"/>
      <c r="AG1" s="171"/>
      <c r="AH1" s="171"/>
      <c r="AI1" s="171"/>
      <c r="AJ1" s="171"/>
      <c r="AK1" s="171"/>
      <c r="AL1" s="171"/>
      <c r="AM1" s="171"/>
      <c r="AN1" s="171"/>
      <c r="AO1" s="171"/>
      <c r="AP1" s="171"/>
      <c r="AQ1" s="170" t="s">
        <v>72</v>
      </c>
      <c r="AR1" s="171"/>
      <c r="AS1" s="171"/>
      <c r="AT1" s="171"/>
      <c r="AU1" s="171"/>
      <c r="AV1" s="171"/>
      <c r="AW1" s="171"/>
      <c r="AX1" s="171"/>
      <c r="AY1" s="171"/>
      <c r="AZ1" s="171"/>
      <c r="BA1" s="171"/>
      <c r="BB1" s="171"/>
      <c r="BC1" s="170" t="s">
        <v>71</v>
      </c>
      <c r="BD1" s="171"/>
      <c r="BE1" s="171"/>
      <c r="BF1" s="171"/>
      <c r="BG1" s="171"/>
      <c r="BH1" s="171"/>
      <c r="BI1" s="171"/>
      <c r="BJ1" s="171"/>
      <c r="BK1" s="171"/>
      <c r="BL1" s="191"/>
      <c r="BM1" s="172" t="s">
        <v>30</v>
      </c>
      <c r="BN1" s="173"/>
      <c r="BO1" s="173"/>
      <c r="BP1" s="173"/>
      <c r="BQ1" s="173"/>
      <c r="BR1" s="173"/>
      <c r="BS1" s="173"/>
      <c r="BT1" s="173"/>
      <c r="BU1" s="173"/>
      <c r="BV1" s="174"/>
      <c r="BW1" s="2"/>
      <c r="BX1" s="2"/>
      <c r="BY1" s="2"/>
      <c r="BZ1" s="2"/>
      <c r="CA1" s="2"/>
      <c r="CB1" s="2"/>
      <c r="CC1" s="2"/>
      <c r="CD1" s="2"/>
      <c r="CE1" s="2"/>
      <c r="CF1" s="2"/>
      <c r="CG1" s="56"/>
      <c r="CH1" s="56"/>
      <c r="CI1" s="56"/>
      <c r="CJ1" s="56"/>
      <c r="CK1" s="56"/>
      <c r="CL1" s="56"/>
      <c r="CM1" s="56"/>
      <c r="CN1" s="56"/>
      <c r="CO1" s="56"/>
      <c r="CP1" s="428" t="s">
        <v>127</v>
      </c>
      <c r="CQ1" s="428"/>
      <c r="CR1" s="428"/>
      <c r="CS1" s="428"/>
      <c r="CT1" s="428"/>
      <c r="CU1" s="428"/>
      <c r="CV1" s="428"/>
      <c r="CW1" s="1118">
        <f>'10a'!CW1:DA2</f>
        <v>4</v>
      </c>
      <c r="CX1" s="428"/>
      <c r="CY1" s="428"/>
      <c r="CZ1" s="428"/>
      <c r="DA1" s="428"/>
      <c r="DB1" s="428" t="s">
        <v>33</v>
      </c>
      <c r="DC1" s="428"/>
      <c r="DD1" s="428"/>
      <c r="DE1" s="428"/>
      <c r="DF1" s="428"/>
      <c r="DG1" s="428"/>
      <c r="DH1" s="428"/>
      <c r="DI1" s="428"/>
      <c r="DJ1" s="430" t="s">
        <v>104</v>
      </c>
      <c r="DK1" s="430"/>
      <c r="DL1" s="430"/>
      <c r="DM1" s="430"/>
      <c r="DN1" s="430"/>
      <c r="DO1" s="430"/>
      <c r="DP1" s="430"/>
      <c r="DQ1" s="430"/>
      <c r="DR1" s="430"/>
      <c r="DS1" s="430"/>
      <c r="DT1" s="430"/>
      <c r="DU1" s="430"/>
      <c r="DV1" s="430"/>
      <c r="DW1" s="430"/>
      <c r="DX1" s="430"/>
      <c r="DY1" s="430"/>
      <c r="DZ1" s="430"/>
      <c r="EA1" s="430"/>
      <c r="EB1" s="430"/>
      <c r="EC1" s="430"/>
      <c r="ED1" s="430"/>
      <c r="EE1" s="430"/>
      <c r="EF1" s="430"/>
      <c r="EG1" s="430"/>
      <c r="EH1" s="430"/>
      <c r="EI1" s="56"/>
      <c r="EJ1" s="56"/>
      <c r="EK1" s="56"/>
      <c r="EL1" s="56"/>
      <c r="EM1" s="56"/>
      <c r="EN1" s="56"/>
      <c r="EO1" s="56"/>
      <c r="EP1" s="2"/>
      <c r="EQ1" s="2"/>
      <c r="ER1" s="2"/>
      <c r="ES1" s="2"/>
      <c r="ET1" s="2"/>
      <c r="EU1" s="2"/>
      <c r="EW1" s="2"/>
      <c r="EX1" s="2"/>
      <c r="EY1" s="2"/>
      <c r="EZ1" s="2"/>
      <c r="FA1" s="2"/>
    </row>
    <row r="2" spans="1:157" ht="20.25" customHeight="1">
      <c r="A2" s="2"/>
      <c r="B2" s="2"/>
      <c r="C2" s="74"/>
      <c r="D2" s="175"/>
      <c r="E2" s="176"/>
      <c r="F2" s="176"/>
      <c r="G2" s="177"/>
      <c r="H2" s="177"/>
      <c r="I2" s="177"/>
      <c r="J2" s="177"/>
      <c r="K2" s="177"/>
      <c r="L2" s="177"/>
      <c r="M2" s="177"/>
      <c r="N2" s="177"/>
      <c r="O2" s="177"/>
      <c r="P2" s="177"/>
      <c r="Q2" s="178"/>
      <c r="R2" s="178"/>
      <c r="S2" s="178"/>
      <c r="T2" s="178"/>
      <c r="U2" s="178"/>
      <c r="V2" s="178"/>
      <c r="W2" s="178"/>
      <c r="X2" s="179"/>
      <c r="Y2" s="178"/>
      <c r="Z2" s="178"/>
      <c r="AA2" s="178"/>
      <c r="AB2" s="178"/>
      <c r="AC2" s="178"/>
      <c r="AD2" s="178"/>
      <c r="AE2" s="178"/>
      <c r="AF2" s="178"/>
      <c r="AG2" s="178"/>
      <c r="AH2" s="178"/>
      <c r="AI2" s="178"/>
      <c r="AJ2" s="178"/>
      <c r="AK2" s="180"/>
      <c r="AL2" s="181"/>
      <c r="AM2" s="181"/>
      <c r="AN2" s="181"/>
      <c r="AO2" s="181"/>
      <c r="AP2" s="181"/>
      <c r="AQ2" s="182"/>
      <c r="AR2" s="181"/>
      <c r="AS2" s="181"/>
      <c r="AT2" s="181"/>
      <c r="AU2" s="181"/>
      <c r="AV2" s="181"/>
      <c r="AW2" s="181"/>
      <c r="AX2" s="181"/>
      <c r="AY2" s="181"/>
      <c r="AZ2" s="181"/>
      <c r="BA2" s="181"/>
      <c r="BB2" s="181"/>
      <c r="BC2" s="192"/>
      <c r="BD2" s="193"/>
      <c r="BE2" s="193"/>
      <c r="BF2" s="193"/>
      <c r="BG2" s="193"/>
      <c r="BH2" s="193"/>
      <c r="BI2" s="176"/>
      <c r="BJ2" s="176"/>
      <c r="BK2" s="176"/>
      <c r="BL2" s="194"/>
      <c r="BM2" s="183"/>
      <c r="BN2" s="183"/>
      <c r="BO2" s="183"/>
      <c r="BP2" s="183"/>
      <c r="BQ2" s="177"/>
      <c r="BR2" s="177"/>
      <c r="BS2" s="177"/>
      <c r="BT2" s="177"/>
      <c r="BU2" s="177"/>
      <c r="BV2" s="184">
        <f>COUNTIF(BM2,"&gt;0")+COUNTIF(BN2,"&gt;0")+COUNTIF(BO2,"&gt;0")+COUNTIF(BP2,"&gt;0")</f>
        <v>0</v>
      </c>
      <c r="BW2" s="70"/>
      <c r="BX2" s="35"/>
      <c r="BY2" s="35"/>
      <c r="BZ2" s="35"/>
      <c r="CA2" s="35"/>
      <c r="CB2" s="35"/>
      <c r="CC2" s="69"/>
      <c r="CD2" s="70"/>
      <c r="CE2" s="70"/>
      <c r="CF2" s="70"/>
      <c r="CG2" s="70"/>
      <c r="CH2" s="70"/>
      <c r="CI2" s="70"/>
      <c r="CJ2" s="70"/>
      <c r="CK2" s="70"/>
      <c r="CL2" s="70"/>
      <c r="CM2" s="70"/>
      <c r="CN2" s="70"/>
      <c r="CO2" s="70"/>
      <c r="CP2" s="429"/>
      <c r="CQ2" s="429"/>
      <c r="CR2" s="429"/>
      <c r="CS2" s="429"/>
      <c r="CT2" s="429"/>
      <c r="CU2" s="429"/>
      <c r="CV2" s="429"/>
      <c r="CW2" s="429"/>
      <c r="CX2" s="429"/>
      <c r="CY2" s="429"/>
      <c r="CZ2" s="429"/>
      <c r="DA2" s="429"/>
      <c r="DB2" s="429"/>
      <c r="DC2" s="429"/>
      <c r="DD2" s="429"/>
      <c r="DE2" s="429"/>
      <c r="DF2" s="429"/>
      <c r="DG2" s="429"/>
      <c r="DH2" s="429"/>
      <c r="DI2" s="429"/>
      <c r="DJ2" s="431"/>
      <c r="DK2" s="431"/>
      <c r="DL2" s="431"/>
      <c r="DM2" s="431"/>
      <c r="DN2" s="431"/>
      <c r="DO2" s="431"/>
      <c r="DP2" s="431"/>
      <c r="DQ2" s="431"/>
      <c r="DR2" s="431"/>
      <c r="DS2" s="431"/>
      <c r="DT2" s="431"/>
      <c r="DU2" s="431"/>
      <c r="DV2" s="431"/>
      <c r="DW2" s="431"/>
      <c r="DX2" s="431"/>
      <c r="DY2" s="431"/>
      <c r="DZ2" s="431"/>
      <c r="EA2" s="431"/>
      <c r="EB2" s="431"/>
      <c r="EC2" s="431"/>
      <c r="ED2" s="431"/>
      <c r="EE2" s="431"/>
      <c r="EF2" s="431"/>
      <c r="EG2" s="431"/>
      <c r="EH2" s="431"/>
      <c r="EI2" s="70"/>
      <c r="EJ2" s="70"/>
      <c r="EK2" s="70"/>
      <c r="EL2" s="71"/>
      <c r="EM2" s="71"/>
      <c r="EN2" s="71"/>
      <c r="EO2" s="71"/>
      <c r="EP2" s="70"/>
      <c r="EQ2" s="36"/>
      <c r="ER2" s="36"/>
      <c r="ES2" s="36"/>
      <c r="ET2" s="36"/>
      <c r="EU2" s="36"/>
      <c r="EW2" s="2"/>
      <c r="EX2" s="2"/>
      <c r="EY2" s="2"/>
      <c r="EZ2" s="2"/>
      <c r="FA2" s="2"/>
    </row>
    <row r="3" spans="1:157" ht="21" customHeight="1" thickBot="1">
      <c r="A3" s="2"/>
      <c r="B3" s="2"/>
      <c r="C3" s="1119" t="s">
        <v>70</v>
      </c>
      <c r="D3" s="1120" t="s">
        <v>93</v>
      </c>
      <c r="E3" s="1121"/>
      <c r="F3" s="1121"/>
      <c r="G3" s="1122" t="s">
        <v>89</v>
      </c>
      <c r="H3" s="1123"/>
      <c r="I3" s="1123"/>
      <c r="J3" s="1123"/>
      <c r="K3" s="1124"/>
      <c r="L3" s="185"/>
      <c r="M3" s="185"/>
      <c r="N3" s="186"/>
      <c r="O3" s="186"/>
      <c r="P3" s="186"/>
      <c r="Q3" s="186"/>
      <c r="R3" s="186"/>
      <c r="S3" s="186"/>
      <c r="T3" s="186"/>
      <c r="U3" s="186"/>
      <c r="V3" s="186"/>
      <c r="W3" s="186"/>
      <c r="X3" s="186"/>
      <c r="Y3" s="186"/>
      <c r="Z3" s="186"/>
      <c r="AA3" s="186"/>
      <c r="AB3" s="186"/>
      <c r="AC3" s="186"/>
      <c r="AD3" s="186"/>
      <c r="AE3" s="186"/>
      <c r="AF3" s="186"/>
      <c r="AG3" s="186"/>
      <c r="AH3" s="186"/>
      <c r="AI3" s="186"/>
      <c r="AJ3" s="186"/>
      <c r="AK3" s="186"/>
      <c r="AL3" s="186"/>
      <c r="AM3" s="186"/>
      <c r="AN3" s="186"/>
      <c r="AO3" s="186"/>
      <c r="AP3" s="186"/>
      <c r="AQ3" s="186"/>
      <c r="AR3" s="186"/>
      <c r="AS3" s="186"/>
      <c r="AT3" s="186"/>
      <c r="AU3" s="186"/>
      <c r="AV3" s="186"/>
      <c r="AW3" s="1125" t="s">
        <v>31</v>
      </c>
      <c r="AX3" s="1126"/>
      <c r="AY3" s="1126"/>
      <c r="AZ3" s="1126"/>
      <c r="BA3" s="1126"/>
      <c r="BB3" s="1126"/>
      <c r="BC3" s="1127"/>
      <c r="BD3" s="1128">
        <f>'10a'!BD3</f>
        <v>0</v>
      </c>
      <c r="BE3" s="1128"/>
      <c r="BF3" s="1128"/>
      <c r="BG3" s="1128"/>
      <c r="BH3" s="1128"/>
      <c r="BI3" s="1128"/>
      <c r="BJ3" s="1128"/>
      <c r="BK3" s="1128"/>
      <c r="BL3" s="1128"/>
      <c r="BM3" s="1128"/>
      <c r="BN3" s="1128"/>
      <c r="BO3" s="1128"/>
      <c r="BP3" s="1128"/>
      <c r="BQ3" s="1128"/>
      <c r="BR3" s="1128"/>
      <c r="BS3" s="1128"/>
      <c r="BT3" s="1128"/>
      <c r="BU3" s="1128"/>
      <c r="BV3" s="1129"/>
      <c r="BW3" s="28"/>
      <c r="BX3" s="3"/>
      <c r="BY3" s="3"/>
      <c r="BZ3" s="3"/>
      <c r="CA3" s="3"/>
      <c r="CB3" s="37"/>
      <c r="CC3" s="399" t="s">
        <v>93</v>
      </c>
      <c r="CD3" s="400"/>
      <c r="CE3" s="400"/>
      <c r="CF3" s="525" t="s">
        <v>100</v>
      </c>
      <c r="CG3" s="526"/>
      <c r="CH3" s="153"/>
      <c r="CI3" s="154"/>
      <c r="CJ3" s="154"/>
      <c r="CK3" s="154"/>
      <c r="CL3" s="154"/>
      <c r="CM3" s="154"/>
      <c r="CN3" s="154"/>
      <c r="CO3" s="154"/>
      <c r="CP3" s="154"/>
      <c r="CQ3" s="154"/>
      <c r="CR3" s="154"/>
      <c r="CS3" s="154"/>
      <c r="CT3" s="154"/>
      <c r="CU3" s="154"/>
      <c r="CV3" s="154"/>
      <c r="CW3" s="154"/>
      <c r="CX3" s="154"/>
      <c r="CY3" s="154"/>
      <c r="CZ3" s="154"/>
      <c r="DA3" s="154"/>
      <c r="DB3" s="154"/>
      <c r="DC3" s="154"/>
      <c r="DD3" s="154"/>
      <c r="DE3" s="154"/>
      <c r="DF3" s="154"/>
      <c r="DG3" s="154"/>
      <c r="DH3" s="154"/>
      <c r="DI3" s="154"/>
      <c r="DJ3" s="154"/>
      <c r="DK3" s="154"/>
      <c r="DL3" s="154"/>
      <c r="DM3" s="154"/>
      <c r="DN3" s="154"/>
      <c r="DO3" s="154"/>
      <c r="DP3" s="154"/>
      <c r="DQ3" s="154"/>
      <c r="DR3" s="154"/>
      <c r="DS3" s="154"/>
      <c r="DT3" s="154"/>
      <c r="DU3" s="155"/>
      <c r="DV3" s="529" t="s">
        <v>31</v>
      </c>
      <c r="DW3" s="529"/>
      <c r="DX3" s="529"/>
      <c r="DY3" s="529"/>
      <c r="DZ3" s="529"/>
      <c r="EA3" s="529"/>
      <c r="EB3" s="530"/>
      <c r="EC3" s="436">
        <f>BD3</f>
        <v>0</v>
      </c>
      <c r="ED3" s="436"/>
      <c r="EE3" s="436"/>
      <c r="EF3" s="436"/>
      <c r="EG3" s="436"/>
      <c r="EH3" s="436"/>
      <c r="EI3" s="436"/>
      <c r="EJ3" s="436"/>
      <c r="EK3" s="436"/>
      <c r="EL3" s="436"/>
      <c r="EM3" s="436"/>
      <c r="EN3" s="436"/>
      <c r="EO3" s="436"/>
      <c r="EP3" s="436"/>
      <c r="EQ3" s="436"/>
      <c r="ER3" s="436"/>
      <c r="ES3" s="436"/>
      <c r="ET3" s="436"/>
      <c r="EU3" s="437"/>
      <c r="EW3" s="2"/>
      <c r="EX3" s="2"/>
      <c r="EY3" s="2"/>
      <c r="EZ3" s="2"/>
      <c r="FA3" s="2"/>
    </row>
    <row r="4" spans="1:157" ht="20.25" customHeight="1" thickBot="1">
      <c r="A4" s="2"/>
      <c r="B4" s="2"/>
      <c r="C4" s="1119"/>
      <c r="D4" s="1120"/>
      <c r="E4" s="1121"/>
      <c r="F4" s="1121"/>
      <c r="G4" s="1130" t="s">
        <v>94</v>
      </c>
      <c r="H4" s="1131"/>
      <c r="I4" s="450" t="str">
        <f>'10a'!I4</f>
        <v/>
      </c>
      <c r="J4" s="450"/>
      <c r="K4" s="450"/>
      <c r="L4" s="450"/>
      <c r="M4" s="450"/>
      <c r="N4" s="450"/>
      <c r="O4" s="450"/>
      <c r="P4" s="450"/>
      <c r="Q4" s="450"/>
      <c r="R4" s="450"/>
      <c r="S4" s="450"/>
      <c r="T4" s="450"/>
      <c r="U4" s="450"/>
      <c r="V4" s="450"/>
      <c r="W4" s="450"/>
      <c r="X4" s="450"/>
      <c r="Y4" s="450"/>
      <c r="Z4" s="450"/>
      <c r="AA4" s="450"/>
      <c r="AB4" s="450"/>
      <c r="AC4" s="450"/>
      <c r="AD4" s="450"/>
      <c r="AE4" s="450"/>
      <c r="AF4" s="450"/>
      <c r="AG4" s="450"/>
      <c r="AH4" s="450"/>
      <c r="AI4" s="450"/>
      <c r="AJ4" s="450"/>
      <c r="AK4" s="450"/>
      <c r="AL4" s="450"/>
      <c r="AM4" s="450"/>
      <c r="AN4" s="450"/>
      <c r="AO4" s="450"/>
      <c r="AP4" s="450"/>
      <c r="AQ4" s="450"/>
      <c r="AR4" s="450"/>
      <c r="AS4" s="450"/>
      <c r="AT4" s="450"/>
      <c r="AU4" s="450"/>
      <c r="AV4" s="450"/>
      <c r="AW4" s="1134" t="s">
        <v>39</v>
      </c>
      <c r="AX4" s="1135"/>
      <c r="AY4" s="1135"/>
      <c r="AZ4" s="1135"/>
      <c r="BA4" s="1135"/>
      <c r="BB4" s="1135"/>
      <c r="BC4" s="1136"/>
      <c r="BD4" s="1137" t="str">
        <f>IF(BV7&lt;=0,"",IF((LEN(BV7)-11&lt;=0),"0",MID(BV7,LEN(BV7)-11,1)))</f>
        <v/>
      </c>
      <c r="BE4" s="1138"/>
      <c r="BF4" s="1139" t="str">
        <f>IF(BV7&lt;=0,"",IF((LEN(BV7)-10&lt;=0),"0",MID(BV7,LEN(BV7)-10,1)))</f>
        <v/>
      </c>
      <c r="BG4" s="1140"/>
      <c r="BH4" s="210" t="str">
        <f>IF(BV7&lt;=0,"",IF((LEN(BV7)-9&lt;=0),"0",MID(BV7,LEN(BV7)-9,1)))</f>
        <v/>
      </c>
      <c r="BI4" s="1138" t="str">
        <f>IF(BV7&lt;=0,"",IF((LEN(BV7)-8&lt;=0),"0",MID(BV7,LEN(BV7)-8,1)))</f>
        <v/>
      </c>
      <c r="BJ4" s="1138"/>
      <c r="BK4" s="207" t="str">
        <f>IF(BV7&lt;=0,"",IF((LEN(BV7)-7&lt;=0),"0",MID(BV7,LEN(BV7)-7,1)))</f>
        <v/>
      </c>
      <c r="BL4" s="1139" t="str">
        <f>IF(BV7&lt;=0,"",IF((LEN(BV7)-6&lt;=0),"0",MID(BV7,LEN(BV7)-6,1)))</f>
        <v/>
      </c>
      <c r="BM4" s="1140"/>
      <c r="BN4" s="1139" t="str">
        <f>IF(BV7&lt;=0,"",IF((LEN(BV7)-5&lt;=0),"0",MID(BV7,LEN(BV7)-5,1)))</f>
        <v/>
      </c>
      <c r="BO4" s="1140"/>
      <c r="BP4" s="76" t="str">
        <f>IF(BV7&lt;=0,"",IF((LEN(BV7)-4&lt;=0),"0",MID(BV7,LEN(BV7)-4,1)))</f>
        <v/>
      </c>
      <c r="BQ4" s="1138" t="str">
        <f>IF(BV7&lt;=0,"",IF((LEN(BV7)-3&lt;=0),"0",MID(BV7,LEN(BV7)-3,1)))</f>
        <v/>
      </c>
      <c r="BR4" s="1138"/>
      <c r="BS4" s="210" t="str">
        <f>IF(BV7&lt;=0,"",IF((LEN(BV7)-2&lt;=0),"0",MID(BV7,LEN(BV7)-2,1)))</f>
        <v/>
      </c>
      <c r="BT4" s="1139" t="str">
        <f>IF(BV7&lt;=0,"",IF((LEN(BV7)-1&lt;=0),"0",MID(BV7,LEN(BV7)-1,1)))</f>
        <v/>
      </c>
      <c r="BU4" s="1140"/>
      <c r="BV4" s="76" t="str">
        <f>IF(BV7&lt;&gt;0,RIGHT(BV7,1),"")</f>
        <v/>
      </c>
      <c r="BW4" s="28"/>
      <c r="BX4" s="3"/>
      <c r="BY4" s="3"/>
      <c r="BZ4" s="3"/>
      <c r="CA4" s="3"/>
      <c r="CB4" s="37"/>
      <c r="CC4" s="384"/>
      <c r="CD4" s="385"/>
      <c r="CE4" s="385"/>
      <c r="CF4" s="527"/>
      <c r="CG4" s="528"/>
      <c r="CH4" s="533" t="str">
        <f>I4</f>
        <v/>
      </c>
      <c r="CI4" s="450"/>
      <c r="CJ4" s="450"/>
      <c r="CK4" s="450"/>
      <c r="CL4" s="450"/>
      <c r="CM4" s="450"/>
      <c r="CN4" s="450"/>
      <c r="CO4" s="450"/>
      <c r="CP4" s="450"/>
      <c r="CQ4" s="450"/>
      <c r="CR4" s="450"/>
      <c r="CS4" s="450"/>
      <c r="CT4" s="450"/>
      <c r="CU4" s="450"/>
      <c r="CV4" s="450"/>
      <c r="CW4" s="450"/>
      <c r="CX4" s="450"/>
      <c r="CY4" s="450"/>
      <c r="CZ4" s="450"/>
      <c r="DA4" s="450"/>
      <c r="DB4" s="450"/>
      <c r="DC4" s="450"/>
      <c r="DD4" s="450"/>
      <c r="DE4" s="450"/>
      <c r="DF4" s="450"/>
      <c r="DG4" s="450"/>
      <c r="DH4" s="450"/>
      <c r="DI4" s="450"/>
      <c r="DJ4" s="450"/>
      <c r="DK4" s="450"/>
      <c r="DL4" s="450"/>
      <c r="DM4" s="450"/>
      <c r="DN4" s="450"/>
      <c r="DO4" s="450"/>
      <c r="DP4" s="450"/>
      <c r="DQ4" s="450"/>
      <c r="DR4" s="450"/>
      <c r="DS4" s="450"/>
      <c r="DT4" s="450"/>
      <c r="DU4" s="534"/>
      <c r="DV4" s="1198"/>
      <c r="DW4" s="1199"/>
      <c r="DX4" s="1199"/>
      <c r="DY4" s="1199"/>
      <c r="DZ4" s="1199"/>
      <c r="EA4" s="1199"/>
      <c r="EB4" s="1199"/>
      <c r="EC4" s="1199"/>
      <c r="ED4" s="1199"/>
      <c r="EE4" s="1199"/>
      <c r="EF4" s="1199"/>
      <c r="EG4" s="1199"/>
      <c r="EH4" s="1199"/>
      <c r="EI4" s="1199"/>
      <c r="EJ4" s="1199"/>
      <c r="EK4" s="1199"/>
      <c r="EL4" s="1199"/>
      <c r="EM4" s="1199"/>
      <c r="EN4" s="1199"/>
      <c r="EO4" s="1199"/>
      <c r="EP4" s="1199"/>
      <c r="EQ4" s="1199"/>
      <c r="ER4" s="1199"/>
      <c r="ES4" s="1199"/>
      <c r="ET4" s="1199"/>
      <c r="EU4" s="1200"/>
      <c r="EW4" s="2"/>
      <c r="EX4" s="2"/>
      <c r="EY4" s="2"/>
      <c r="EZ4" s="2"/>
      <c r="FA4" s="2"/>
    </row>
    <row r="5" spans="1:157" ht="20.25" customHeight="1" thickBot="1">
      <c r="A5" s="2"/>
      <c r="B5" s="2"/>
      <c r="C5" s="1119"/>
      <c r="D5" s="1120"/>
      <c r="E5" s="1121"/>
      <c r="F5" s="1121"/>
      <c r="G5" s="1130"/>
      <c r="H5" s="1131"/>
      <c r="I5" s="450"/>
      <c r="J5" s="450"/>
      <c r="K5" s="450"/>
      <c r="L5" s="450"/>
      <c r="M5" s="450"/>
      <c r="N5" s="450"/>
      <c r="O5" s="450"/>
      <c r="P5" s="450"/>
      <c r="Q5" s="450"/>
      <c r="R5" s="450"/>
      <c r="S5" s="450"/>
      <c r="T5" s="450"/>
      <c r="U5" s="450"/>
      <c r="V5" s="450"/>
      <c r="W5" s="450"/>
      <c r="X5" s="450"/>
      <c r="Y5" s="450"/>
      <c r="Z5" s="450"/>
      <c r="AA5" s="450"/>
      <c r="AB5" s="450"/>
      <c r="AC5" s="450"/>
      <c r="AD5" s="450"/>
      <c r="AE5" s="450"/>
      <c r="AF5" s="450"/>
      <c r="AG5" s="450"/>
      <c r="AH5" s="450"/>
      <c r="AI5" s="450"/>
      <c r="AJ5" s="450"/>
      <c r="AK5" s="450"/>
      <c r="AL5" s="450"/>
      <c r="AM5" s="450"/>
      <c r="AN5" s="450"/>
      <c r="AO5" s="450"/>
      <c r="AP5" s="450"/>
      <c r="AQ5" s="450"/>
      <c r="AR5" s="450"/>
      <c r="AS5" s="450"/>
      <c r="AT5" s="450"/>
      <c r="AU5" s="450"/>
      <c r="AV5" s="450"/>
      <c r="AW5" s="1125" t="s">
        <v>41</v>
      </c>
      <c r="AX5" s="1126"/>
      <c r="AY5" s="1142"/>
      <c r="AZ5" s="1142"/>
      <c r="BA5" s="1142"/>
      <c r="BB5" s="1142"/>
      <c r="BC5" s="1143"/>
      <c r="BD5" s="531">
        <f>'10a'!BD5</f>
        <v>0</v>
      </c>
      <c r="BE5" s="531"/>
      <c r="BF5" s="531"/>
      <c r="BG5" s="531"/>
      <c r="BH5" s="531"/>
      <c r="BI5" s="531"/>
      <c r="BJ5" s="531"/>
      <c r="BK5" s="531"/>
      <c r="BL5" s="531"/>
      <c r="BM5" s="531"/>
      <c r="BN5" s="531"/>
      <c r="BO5" s="531"/>
      <c r="BP5" s="531"/>
      <c r="BQ5" s="531"/>
      <c r="BR5" s="531"/>
      <c r="BS5" s="531"/>
      <c r="BT5" s="531"/>
      <c r="BU5" s="531"/>
      <c r="BV5" s="1141"/>
      <c r="BW5" s="28"/>
      <c r="BX5" s="3"/>
      <c r="BY5" s="3"/>
      <c r="BZ5" s="3"/>
      <c r="CA5" s="3"/>
      <c r="CB5" s="37"/>
      <c r="CC5" s="384"/>
      <c r="CD5" s="385"/>
      <c r="CE5" s="385"/>
      <c r="CF5" s="527"/>
      <c r="CG5" s="528"/>
      <c r="CH5" s="533"/>
      <c r="CI5" s="450"/>
      <c r="CJ5" s="450"/>
      <c r="CK5" s="450"/>
      <c r="CL5" s="450"/>
      <c r="CM5" s="450"/>
      <c r="CN5" s="450"/>
      <c r="CO5" s="450"/>
      <c r="CP5" s="450"/>
      <c r="CQ5" s="450"/>
      <c r="CR5" s="450"/>
      <c r="CS5" s="450"/>
      <c r="CT5" s="450"/>
      <c r="CU5" s="450"/>
      <c r="CV5" s="450"/>
      <c r="CW5" s="450"/>
      <c r="CX5" s="450"/>
      <c r="CY5" s="450"/>
      <c r="CZ5" s="450"/>
      <c r="DA5" s="450"/>
      <c r="DB5" s="450"/>
      <c r="DC5" s="450"/>
      <c r="DD5" s="450"/>
      <c r="DE5" s="450"/>
      <c r="DF5" s="450"/>
      <c r="DG5" s="450"/>
      <c r="DH5" s="450"/>
      <c r="DI5" s="450"/>
      <c r="DJ5" s="450"/>
      <c r="DK5" s="450"/>
      <c r="DL5" s="450"/>
      <c r="DM5" s="450"/>
      <c r="DN5" s="450"/>
      <c r="DO5" s="450"/>
      <c r="DP5" s="450"/>
      <c r="DQ5" s="450"/>
      <c r="DR5" s="450"/>
      <c r="DS5" s="450"/>
      <c r="DT5" s="450"/>
      <c r="DU5" s="534"/>
      <c r="DV5" s="537" t="s">
        <v>41</v>
      </c>
      <c r="DW5" s="537"/>
      <c r="DX5" s="537"/>
      <c r="DY5" s="537"/>
      <c r="DZ5" s="537"/>
      <c r="EA5" s="537"/>
      <c r="EB5" s="538"/>
      <c r="EC5" s="531">
        <f>BD5</f>
        <v>0</v>
      </c>
      <c r="ED5" s="531"/>
      <c r="EE5" s="531"/>
      <c r="EF5" s="531"/>
      <c r="EG5" s="531"/>
      <c r="EH5" s="531"/>
      <c r="EI5" s="531"/>
      <c r="EJ5" s="531"/>
      <c r="EK5" s="531"/>
      <c r="EL5" s="531"/>
      <c r="EM5" s="531"/>
      <c r="EN5" s="531"/>
      <c r="EO5" s="531"/>
      <c r="EP5" s="531"/>
      <c r="EQ5" s="531"/>
      <c r="ER5" s="531"/>
      <c r="ES5" s="531"/>
      <c r="ET5" s="531"/>
      <c r="EU5" s="532"/>
      <c r="EW5" s="2"/>
      <c r="EX5" s="2"/>
      <c r="EY5" s="2"/>
      <c r="EZ5" s="2"/>
      <c r="FA5" s="2"/>
    </row>
    <row r="6" spans="1:157" ht="18" customHeight="1" thickBot="1">
      <c r="A6" s="2"/>
      <c r="B6" s="2"/>
      <c r="C6" s="1119"/>
      <c r="D6" s="1120"/>
      <c r="E6" s="1121"/>
      <c r="F6" s="1121"/>
      <c r="G6" s="1130"/>
      <c r="H6" s="1131"/>
      <c r="I6" s="450"/>
      <c r="J6" s="450"/>
      <c r="K6" s="450"/>
      <c r="L6" s="450"/>
      <c r="M6" s="450"/>
      <c r="N6" s="450"/>
      <c r="O6" s="450"/>
      <c r="P6" s="450"/>
      <c r="Q6" s="450"/>
      <c r="R6" s="450"/>
      <c r="S6" s="450"/>
      <c r="T6" s="450"/>
      <c r="U6" s="450"/>
      <c r="V6" s="450"/>
      <c r="W6" s="450"/>
      <c r="X6" s="450"/>
      <c r="Y6" s="450"/>
      <c r="Z6" s="450"/>
      <c r="AA6" s="450"/>
      <c r="AB6" s="450"/>
      <c r="AC6" s="450"/>
      <c r="AD6" s="450"/>
      <c r="AE6" s="450"/>
      <c r="AF6" s="450"/>
      <c r="AG6" s="450"/>
      <c r="AH6" s="450"/>
      <c r="AI6" s="450"/>
      <c r="AJ6" s="450"/>
      <c r="AK6" s="450"/>
      <c r="AL6" s="450"/>
      <c r="AM6" s="450"/>
      <c r="AN6" s="450"/>
      <c r="AO6" s="450"/>
      <c r="AP6" s="450"/>
      <c r="AQ6" s="450"/>
      <c r="AR6" s="450"/>
      <c r="AS6" s="450"/>
      <c r="AT6" s="450"/>
      <c r="AU6" s="450"/>
      <c r="AV6" s="450"/>
      <c r="AW6" s="1144" t="s">
        <v>40</v>
      </c>
      <c r="AX6" s="1145"/>
      <c r="AY6" s="1160" t="s">
        <v>32</v>
      </c>
      <c r="AZ6" s="1161"/>
      <c r="BA6" s="1161"/>
      <c r="BB6" s="1161"/>
      <c r="BC6" s="1161"/>
      <c r="BD6" s="1162" t="str">
        <f>'10a'!BD6</f>
        <v/>
      </c>
      <c r="BE6" s="1162"/>
      <c r="BF6" s="1162"/>
      <c r="BG6" s="1162"/>
      <c r="BH6" s="1162"/>
      <c r="BI6" s="1162"/>
      <c r="BJ6" s="1162"/>
      <c r="BK6" s="1162"/>
      <c r="BL6" s="1162"/>
      <c r="BM6" s="1162"/>
      <c r="BN6" s="1162"/>
      <c r="BO6" s="1162"/>
      <c r="BP6" s="1162"/>
      <c r="BQ6" s="1162"/>
      <c r="BR6" s="1162"/>
      <c r="BS6" s="1162"/>
      <c r="BT6" s="1162"/>
      <c r="BU6" s="1162"/>
      <c r="BV6" s="1163"/>
      <c r="BW6" s="29"/>
      <c r="BX6" s="3"/>
      <c r="BY6" s="3"/>
      <c r="BZ6" s="3"/>
      <c r="CA6" s="3"/>
      <c r="CB6" s="37"/>
      <c r="CC6" s="384"/>
      <c r="CD6" s="385"/>
      <c r="CE6" s="385"/>
      <c r="CF6" s="527"/>
      <c r="CG6" s="528"/>
      <c r="CH6" s="533"/>
      <c r="CI6" s="450"/>
      <c r="CJ6" s="450"/>
      <c r="CK6" s="450"/>
      <c r="CL6" s="450"/>
      <c r="CM6" s="450"/>
      <c r="CN6" s="450"/>
      <c r="CO6" s="450"/>
      <c r="CP6" s="450"/>
      <c r="CQ6" s="450"/>
      <c r="CR6" s="450"/>
      <c r="CS6" s="450"/>
      <c r="CT6" s="450"/>
      <c r="CU6" s="450"/>
      <c r="CV6" s="450"/>
      <c r="CW6" s="450"/>
      <c r="CX6" s="450"/>
      <c r="CY6" s="450"/>
      <c r="CZ6" s="450"/>
      <c r="DA6" s="450"/>
      <c r="DB6" s="450"/>
      <c r="DC6" s="450"/>
      <c r="DD6" s="450"/>
      <c r="DE6" s="450"/>
      <c r="DF6" s="450"/>
      <c r="DG6" s="450"/>
      <c r="DH6" s="450"/>
      <c r="DI6" s="450"/>
      <c r="DJ6" s="450"/>
      <c r="DK6" s="450"/>
      <c r="DL6" s="450"/>
      <c r="DM6" s="450"/>
      <c r="DN6" s="450"/>
      <c r="DO6" s="450"/>
      <c r="DP6" s="450"/>
      <c r="DQ6" s="450"/>
      <c r="DR6" s="450"/>
      <c r="DS6" s="450"/>
      <c r="DT6" s="450"/>
      <c r="DU6" s="534"/>
      <c r="DV6" s="438" t="s">
        <v>40</v>
      </c>
      <c r="DW6" s="439"/>
      <c r="DX6" s="432" t="s">
        <v>32</v>
      </c>
      <c r="DY6" s="433"/>
      <c r="DZ6" s="433"/>
      <c r="EA6" s="433"/>
      <c r="EB6" s="433"/>
      <c r="EC6" s="434" t="str">
        <f>BD6</f>
        <v/>
      </c>
      <c r="ED6" s="434"/>
      <c r="EE6" s="434"/>
      <c r="EF6" s="434"/>
      <c r="EG6" s="434"/>
      <c r="EH6" s="434"/>
      <c r="EI6" s="434"/>
      <c r="EJ6" s="434"/>
      <c r="EK6" s="434"/>
      <c r="EL6" s="434"/>
      <c r="EM6" s="434"/>
      <c r="EN6" s="434"/>
      <c r="EO6" s="434"/>
      <c r="EP6" s="434"/>
      <c r="EQ6" s="434"/>
      <c r="ER6" s="434"/>
      <c r="ES6" s="434"/>
      <c r="ET6" s="434"/>
      <c r="EU6" s="435"/>
      <c r="EW6" s="2"/>
      <c r="EX6" s="2"/>
      <c r="EY6" s="2"/>
      <c r="EZ6" s="2"/>
      <c r="FA6" s="2"/>
    </row>
    <row r="7" spans="1:157" ht="39.75" customHeight="1">
      <c r="A7" s="2"/>
      <c r="B7" s="2"/>
      <c r="C7" s="1119"/>
      <c r="D7" s="1120"/>
      <c r="E7" s="1121"/>
      <c r="F7" s="1121"/>
      <c r="G7" s="1132"/>
      <c r="H7" s="1133"/>
      <c r="I7" s="450"/>
      <c r="J7" s="450"/>
      <c r="K7" s="450"/>
      <c r="L7" s="450"/>
      <c r="M7" s="450"/>
      <c r="N7" s="450"/>
      <c r="O7" s="450"/>
      <c r="P7" s="450"/>
      <c r="Q7" s="450"/>
      <c r="R7" s="450"/>
      <c r="S7" s="450"/>
      <c r="T7" s="450"/>
      <c r="U7" s="450"/>
      <c r="V7" s="450"/>
      <c r="W7" s="450"/>
      <c r="X7" s="450"/>
      <c r="Y7" s="450"/>
      <c r="Z7" s="450"/>
      <c r="AA7" s="450"/>
      <c r="AB7" s="450"/>
      <c r="AC7" s="450"/>
      <c r="AD7" s="450"/>
      <c r="AE7" s="450"/>
      <c r="AF7" s="450"/>
      <c r="AG7" s="450"/>
      <c r="AH7" s="450"/>
      <c r="AI7" s="450"/>
      <c r="AJ7" s="450"/>
      <c r="AK7" s="450"/>
      <c r="AL7" s="450"/>
      <c r="AM7" s="450"/>
      <c r="AN7" s="450"/>
      <c r="AO7" s="450"/>
      <c r="AP7" s="450"/>
      <c r="AQ7" s="450"/>
      <c r="AR7" s="450"/>
      <c r="AS7" s="450"/>
      <c r="AT7" s="450"/>
      <c r="AU7" s="450"/>
      <c r="AV7" s="450"/>
      <c r="AW7" s="1146"/>
      <c r="AX7" s="1147"/>
      <c r="AY7" s="1169" t="str">
        <f>'10a'!AY7</f>
        <v/>
      </c>
      <c r="AZ7" s="1169"/>
      <c r="BA7" s="1169"/>
      <c r="BB7" s="1169"/>
      <c r="BC7" s="1169"/>
      <c r="BD7" s="1169"/>
      <c r="BE7" s="1169"/>
      <c r="BF7" s="1169"/>
      <c r="BG7" s="1169"/>
      <c r="BH7" s="1169"/>
      <c r="BI7" s="1169"/>
      <c r="BJ7" s="1169"/>
      <c r="BK7" s="1169"/>
      <c r="BL7" s="1169"/>
      <c r="BM7" s="1169"/>
      <c r="BN7" s="1169"/>
      <c r="BO7" s="1169"/>
      <c r="BP7" s="1169"/>
      <c r="BQ7" s="1169"/>
      <c r="BR7" s="1169"/>
      <c r="BS7" s="1169"/>
      <c r="BT7" s="1169"/>
      <c r="BU7" s="1169"/>
      <c r="BV7" s="209">
        <f>'10a'!BV7</f>
        <v>0</v>
      </c>
      <c r="BW7" s="22"/>
      <c r="BX7" s="3"/>
      <c r="BY7" s="3"/>
      <c r="BZ7" s="3"/>
      <c r="CA7" s="3"/>
      <c r="CB7" s="37"/>
      <c r="CC7" s="384"/>
      <c r="CD7" s="385"/>
      <c r="CE7" s="385"/>
      <c r="CF7" s="527"/>
      <c r="CG7" s="528"/>
      <c r="CH7" s="533"/>
      <c r="CI7" s="450"/>
      <c r="CJ7" s="450"/>
      <c r="CK7" s="450"/>
      <c r="CL7" s="450"/>
      <c r="CM7" s="450"/>
      <c r="CN7" s="450"/>
      <c r="CO7" s="450"/>
      <c r="CP7" s="450"/>
      <c r="CQ7" s="535"/>
      <c r="CR7" s="535"/>
      <c r="CS7" s="535"/>
      <c r="CT7" s="535"/>
      <c r="CU7" s="535"/>
      <c r="CV7" s="535"/>
      <c r="CW7" s="535"/>
      <c r="CX7" s="535"/>
      <c r="CY7" s="535"/>
      <c r="CZ7" s="535"/>
      <c r="DA7" s="535"/>
      <c r="DB7" s="535"/>
      <c r="DC7" s="535"/>
      <c r="DD7" s="535"/>
      <c r="DE7" s="535"/>
      <c r="DF7" s="535"/>
      <c r="DG7" s="450"/>
      <c r="DH7" s="450"/>
      <c r="DI7" s="450"/>
      <c r="DJ7" s="450"/>
      <c r="DK7" s="450"/>
      <c r="DL7" s="450"/>
      <c r="DM7" s="450"/>
      <c r="DN7" s="450"/>
      <c r="DO7" s="450"/>
      <c r="DP7" s="450"/>
      <c r="DQ7" s="450"/>
      <c r="DR7" s="450"/>
      <c r="DS7" s="450"/>
      <c r="DT7" s="450"/>
      <c r="DU7" s="534"/>
      <c r="DV7" s="440"/>
      <c r="DW7" s="441"/>
      <c r="DX7" s="522" t="str">
        <f>AY7</f>
        <v/>
      </c>
      <c r="DY7" s="523"/>
      <c r="DZ7" s="523"/>
      <c r="EA7" s="523"/>
      <c r="EB7" s="523"/>
      <c r="EC7" s="523"/>
      <c r="ED7" s="523"/>
      <c r="EE7" s="523"/>
      <c r="EF7" s="523"/>
      <c r="EG7" s="523"/>
      <c r="EH7" s="523"/>
      <c r="EI7" s="523"/>
      <c r="EJ7" s="524"/>
      <c r="EK7" s="524"/>
      <c r="EL7" s="524"/>
      <c r="EM7" s="524"/>
      <c r="EN7" s="524"/>
      <c r="EO7" s="524"/>
      <c r="EP7" s="524"/>
      <c r="EQ7" s="524"/>
      <c r="ER7" s="524"/>
      <c r="ES7" s="524"/>
      <c r="ET7" s="524"/>
      <c r="EU7" s="156">
        <f>'[2]2'!$BJ$5</f>
        <v>0</v>
      </c>
      <c r="EW7" s="2"/>
      <c r="EY7" s="2"/>
      <c r="EZ7" s="2"/>
      <c r="FA7" s="2"/>
    </row>
    <row r="8" spans="1:157" ht="21.75" customHeight="1" thickBot="1">
      <c r="A8" s="2"/>
      <c r="B8" s="2"/>
      <c r="C8" s="1119"/>
      <c r="D8" s="1170" t="s">
        <v>47</v>
      </c>
      <c r="E8" s="1171"/>
      <c r="F8" s="1171"/>
      <c r="G8" s="1171"/>
      <c r="H8" s="1171"/>
      <c r="I8" s="1171"/>
      <c r="J8" s="1171"/>
      <c r="K8" s="1171"/>
      <c r="L8" s="1171"/>
      <c r="M8" s="1171"/>
      <c r="N8" s="1171"/>
      <c r="O8" s="1171"/>
      <c r="P8" s="1171"/>
      <c r="Q8" s="1171"/>
      <c r="R8" s="1172" t="s">
        <v>0</v>
      </c>
      <c r="S8" s="1173"/>
      <c r="T8" s="1173"/>
      <c r="U8" s="1173"/>
      <c r="V8" s="1173"/>
      <c r="W8" s="1173"/>
      <c r="X8" s="1173"/>
      <c r="Y8" s="1173"/>
      <c r="Z8" s="1173"/>
      <c r="AA8" s="1173"/>
      <c r="AB8" s="1173"/>
      <c r="AC8" s="1173"/>
      <c r="AD8" s="1173"/>
      <c r="AE8" s="1173"/>
      <c r="AF8" s="1173"/>
      <c r="AG8" s="1174"/>
      <c r="AH8" s="1175" t="s">
        <v>143</v>
      </c>
      <c r="AI8" s="1176"/>
      <c r="AJ8" s="1176"/>
      <c r="AK8" s="1176"/>
      <c r="AL8" s="1176"/>
      <c r="AM8" s="1176"/>
      <c r="AN8" s="1176"/>
      <c r="AO8" s="1176"/>
      <c r="AP8" s="1176"/>
      <c r="AQ8" s="1176"/>
      <c r="AR8" s="1176"/>
      <c r="AS8" s="1176"/>
      <c r="AT8" s="1176"/>
      <c r="AU8" s="1176"/>
      <c r="AV8" s="1176"/>
      <c r="AW8" s="1176"/>
      <c r="AX8" s="1176"/>
      <c r="AY8" s="1155" t="s">
        <v>1</v>
      </c>
      <c r="AZ8" s="1156"/>
      <c r="BA8" s="1156"/>
      <c r="BB8" s="1156"/>
      <c r="BC8" s="1156"/>
      <c r="BD8" s="1156"/>
      <c r="BE8" s="1156"/>
      <c r="BF8" s="1156"/>
      <c r="BG8" s="1156"/>
      <c r="BH8" s="1156"/>
      <c r="BI8" s="1156"/>
      <c r="BJ8" s="1157"/>
      <c r="BK8" s="1158" t="s">
        <v>95</v>
      </c>
      <c r="BL8" s="1158"/>
      <c r="BM8" s="1158"/>
      <c r="BN8" s="1158"/>
      <c r="BO8" s="1158"/>
      <c r="BP8" s="1158"/>
      <c r="BQ8" s="1158"/>
      <c r="BR8" s="1158"/>
      <c r="BS8" s="1158"/>
      <c r="BT8" s="1158"/>
      <c r="BU8" s="1158"/>
      <c r="BV8" s="1159"/>
      <c r="BW8" s="26"/>
      <c r="BX8" s="4"/>
      <c r="BY8" s="4"/>
      <c r="BZ8" s="4"/>
      <c r="CA8" s="4"/>
      <c r="CB8" s="37"/>
      <c r="CC8" s="553" t="s">
        <v>47</v>
      </c>
      <c r="CD8" s="554"/>
      <c r="CE8" s="554"/>
      <c r="CF8" s="554"/>
      <c r="CG8" s="554"/>
      <c r="CH8" s="554"/>
      <c r="CI8" s="554"/>
      <c r="CJ8" s="554"/>
      <c r="CK8" s="554"/>
      <c r="CL8" s="554"/>
      <c r="CM8" s="554"/>
      <c r="CN8" s="554"/>
      <c r="CO8" s="554"/>
      <c r="CP8" s="555"/>
      <c r="CQ8" s="549" t="s">
        <v>0</v>
      </c>
      <c r="CR8" s="549"/>
      <c r="CS8" s="549"/>
      <c r="CT8" s="549"/>
      <c r="CU8" s="549"/>
      <c r="CV8" s="549"/>
      <c r="CW8" s="549"/>
      <c r="CX8" s="549"/>
      <c r="CY8" s="549"/>
      <c r="CZ8" s="549"/>
      <c r="DA8" s="549"/>
      <c r="DB8" s="549"/>
      <c r="DC8" s="549"/>
      <c r="DD8" s="549"/>
      <c r="DE8" s="549"/>
      <c r="DF8" s="549"/>
      <c r="DG8" s="1164" t="s">
        <v>143</v>
      </c>
      <c r="DH8" s="1165"/>
      <c r="DI8" s="1165"/>
      <c r="DJ8" s="1165"/>
      <c r="DK8" s="1165"/>
      <c r="DL8" s="1165"/>
      <c r="DM8" s="1165"/>
      <c r="DN8" s="1165"/>
      <c r="DO8" s="1165"/>
      <c r="DP8" s="1165"/>
      <c r="DQ8" s="1165"/>
      <c r="DR8" s="1165"/>
      <c r="DS8" s="1165"/>
      <c r="DT8" s="1165"/>
      <c r="DU8" s="1165"/>
      <c r="DV8" s="1165"/>
      <c r="DW8" s="1166"/>
      <c r="DX8" s="547" t="s">
        <v>1</v>
      </c>
      <c r="DY8" s="547"/>
      <c r="DZ8" s="547"/>
      <c r="EA8" s="547"/>
      <c r="EB8" s="547"/>
      <c r="EC8" s="547"/>
      <c r="ED8" s="547"/>
      <c r="EE8" s="547"/>
      <c r="EF8" s="547"/>
      <c r="EG8" s="547"/>
      <c r="EH8" s="547"/>
      <c r="EI8" s="548"/>
      <c r="EJ8" s="518" t="s">
        <v>95</v>
      </c>
      <c r="EK8" s="518"/>
      <c r="EL8" s="518"/>
      <c r="EM8" s="518"/>
      <c r="EN8" s="518"/>
      <c r="EO8" s="518"/>
      <c r="EP8" s="518"/>
      <c r="EQ8" s="518"/>
      <c r="ER8" s="518"/>
      <c r="ES8" s="518"/>
      <c r="ET8" s="518"/>
      <c r="EU8" s="519"/>
      <c r="EW8" s="2"/>
      <c r="EX8" s="2"/>
      <c r="EY8" s="2"/>
      <c r="EZ8" s="2"/>
      <c r="FA8" s="2"/>
    </row>
    <row r="9" spans="1:157" ht="12" customHeight="1">
      <c r="A9" s="2"/>
      <c r="B9" s="2"/>
      <c r="C9" s="1119"/>
      <c r="D9" s="1180" t="str">
        <f>'10a'!D9</f>
        <v>給料・賞与</v>
      </c>
      <c r="E9" s="428"/>
      <c r="F9" s="428"/>
      <c r="G9" s="428"/>
      <c r="H9" s="428"/>
      <c r="I9" s="428"/>
      <c r="J9" s="428"/>
      <c r="K9" s="428"/>
      <c r="L9" s="428"/>
      <c r="M9" s="428"/>
      <c r="N9" s="428"/>
      <c r="O9" s="428"/>
      <c r="P9" s="428"/>
      <c r="Q9" s="428"/>
      <c r="R9" s="1181" t="s">
        <v>42</v>
      </c>
      <c r="S9" s="1182"/>
      <c r="T9" s="211"/>
      <c r="U9" s="211"/>
      <c r="V9" s="211"/>
      <c r="W9" s="211"/>
      <c r="X9" s="211"/>
      <c r="Y9" s="1182"/>
      <c r="Z9" s="1182"/>
      <c r="AA9" s="211"/>
      <c r="AB9" s="211" t="s">
        <v>8</v>
      </c>
      <c r="AC9" s="211"/>
      <c r="AD9" s="211"/>
      <c r="AE9" s="1148" t="s">
        <v>7</v>
      </c>
      <c r="AF9" s="1148"/>
      <c r="AG9" s="1148"/>
      <c r="AH9" s="214"/>
      <c r="AI9" s="211"/>
      <c r="AJ9" s="211"/>
      <c r="AK9" s="211"/>
      <c r="AL9" s="211"/>
      <c r="AM9" s="211"/>
      <c r="AN9" s="211"/>
      <c r="AO9" s="211"/>
      <c r="AP9" s="211"/>
      <c r="AQ9" s="211"/>
      <c r="AR9" s="211"/>
      <c r="AS9" s="211"/>
      <c r="AT9" s="211" t="s">
        <v>8</v>
      </c>
      <c r="AU9" s="211"/>
      <c r="AV9" s="211"/>
      <c r="AW9" s="1148" t="s">
        <v>9</v>
      </c>
      <c r="AX9" s="1149"/>
      <c r="AY9" s="92"/>
      <c r="AZ9" s="92"/>
      <c r="BA9" s="92"/>
      <c r="BB9" s="92"/>
      <c r="BC9" s="92"/>
      <c r="BD9" s="92"/>
      <c r="BE9" s="92"/>
      <c r="BF9" s="92" t="s">
        <v>8</v>
      </c>
      <c r="BG9" s="92"/>
      <c r="BH9" s="92"/>
      <c r="BI9" s="1167" t="s">
        <v>9</v>
      </c>
      <c r="BJ9" s="1168"/>
      <c r="BK9" s="187" t="s">
        <v>43</v>
      </c>
      <c r="BL9" s="92"/>
      <c r="BM9" s="92"/>
      <c r="BN9" s="92"/>
      <c r="BO9" s="92"/>
      <c r="BP9" s="92"/>
      <c r="BQ9" s="92"/>
      <c r="BR9" s="92" t="s">
        <v>8</v>
      </c>
      <c r="BS9" s="92"/>
      <c r="BT9" s="92"/>
      <c r="BU9" s="92"/>
      <c r="BV9" s="93" t="s">
        <v>9</v>
      </c>
      <c r="BW9" s="30"/>
      <c r="BX9" s="5"/>
      <c r="BY9" s="5"/>
      <c r="BZ9" s="5"/>
      <c r="CA9" s="5"/>
      <c r="CB9" s="37"/>
      <c r="CC9" s="577" t="str">
        <f>D9</f>
        <v>給料・賞与</v>
      </c>
      <c r="CD9" s="428"/>
      <c r="CE9" s="428"/>
      <c r="CF9" s="428"/>
      <c r="CG9" s="428"/>
      <c r="CH9" s="428"/>
      <c r="CI9" s="428"/>
      <c r="CJ9" s="428"/>
      <c r="CK9" s="428"/>
      <c r="CL9" s="428"/>
      <c r="CM9" s="428"/>
      <c r="CN9" s="428"/>
      <c r="CO9" s="428"/>
      <c r="CP9" s="428"/>
      <c r="CQ9" s="578" t="s">
        <v>42</v>
      </c>
      <c r="CR9" s="579"/>
      <c r="CS9" s="48"/>
      <c r="CT9" s="48"/>
      <c r="CU9" s="48"/>
      <c r="CV9" s="48"/>
      <c r="CW9" s="48"/>
      <c r="CX9" s="579"/>
      <c r="CY9" s="579"/>
      <c r="CZ9" s="48"/>
      <c r="DA9" s="48" t="s">
        <v>8</v>
      </c>
      <c r="DB9" s="48"/>
      <c r="DC9" s="48"/>
      <c r="DD9" s="568" t="s">
        <v>7</v>
      </c>
      <c r="DE9" s="568"/>
      <c r="DF9" s="568"/>
      <c r="DG9" s="49"/>
      <c r="DH9" s="48"/>
      <c r="DI9" s="48"/>
      <c r="DJ9" s="48"/>
      <c r="DK9" s="48"/>
      <c r="DL9" s="48"/>
      <c r="DM9" s="48"/>
      <c r="DN9" s="48"/>
      <c r="DO9" s="48"/>
      <c r="DP9" s="48"/>
      <c r="DQ9" s="48"/>
      <c r="DR9" s="48"/>
      <c r="DS9" s="48" t="s">
        <v>8</v>
      </c>
      <c r="DT9" s="48"/>
      <c r="DU9" s="48"/>
      <c r="DV9" s="568" t="s">
        <v>9</v>
      </c>
      <c r="DW9" s="569"/>
      <c r="DX9" s="48"/>
      <c r="DY9" s="48"/>
      <c r="DZ9" s="48"/>
      <c r="EA9" s="48"/>
      <c r="EB9" s="48"/>
      <c r="EC9" s="48"/>
      <c r="ED9" s="48"/>
      <c r="EE9" s="48" t="s">
        <v>8</v>
      </c>
      <c r="EF9" s="48"/>
      <c r="EG9" s="48"/>
      <c r="EH9" s="568" t="s">
        <v>9</v>
      </c>
      <c r="EI9" s="569"/>
      <c r="EJ9" s="47" t="s">
        <v>43</v>
      </c>
      <c r="EK9" s="48"/>
      <c r="EL9" s="48"/>
      <c r="EM9" s="48"/>
      <c r="EN9" s="48"/>
      <c r="EO9" s="48"/>
      <c r="EP9" s="48"/>
      <c r="EQ9" s="48" t="s">
        <v>8</v>
      </c>
      <c r="ER9" s="48"/>
      <c r="ES9" s="48"/>
      <c r="ET9" s="48"/>
      <c r="EU9" s="67" t="s">
        <v>9</v>
      </c>
      <c r="EW9" s="2"/>
      <c r="EX9" s="2"/>
      <c r="EY9" s="2"/>
      <c r="EZ9" s="2"/>
      <c r="FA9" s="2"/>
    </row>
    <row r="10" spans="1:157" ht="21.75" customHeight="1" thickBot="1">
      <c r="A10" s="2"/>
      <c r="B10" s="2"/>
      <c r="C10" s="1119"/>
      <c r="D10" s="1180"/>
      <c r="E10" s="428"/>
      <c r="F10" s="428"/>
      <c r="G10" s="428"/>
      <c r="H10" s="428"/>
      <c r="I10" s="428"/>
      <c r="J10" s="428"/>
      <c r="K10" s="428"/>
      <c r="L10" s="428"/>
      <c r="M10" s="428"/>
      <c r="N10" s="428"/>
      <c r="O10" s="428"/>
      <c r="P10" s="428"/>
      <c r="Q10" s="428"/>
      <c r="R10" s="1177">
        <f>'10a'!R10</f>
        <v>0</v>
      </c>
      <c r="S10" s="1178"/>
      <c r="T10" s="1178"/>
      <c r="U10" s="1178"/>
      <c r="V10" s="1178"/>
      <c r="W10" s="1178"/>
      <c r="X10" s="1178"/>
      <c r="Y10" s="1178"/>
      <c r="Z10" s="1178"/>
      <c r="AA10" s="1178"/>
      <c r="AB10" s="1178"/>
      <c r="AC10" s="1178"/>
      <c r="AD10" s="1178"/>
      <c r="AE10" s="1178"/>
      <c r="AF10" s="1178"/>
      <c r="AG10" s="1178"/>
      <c r="AH10" s="1177">
        <f>'10a'!AH10</f>
        <v>0</v>
      </c>
      <c r="AI10" s="1178"/>
      <c r="AJ10" s="1178"/>
      <c r="AK10" s="1178"/>
      <c r="AL10" s="1178"/>
      <c r="AM10" s="1178"/>
      <c r="AN10" s="1178"/>
      <c r="AO10" s="1178"/>
      <c r="AP10" s="1178"/>
      <c r="AQ10" s="1178"/>
      <c r="AR10" s="1178"/>
      <c r="AS10" s="1178"/>
      <c r="AT10" s="1178"/>
      <c r="AU10" s="1178"/>
      <c r="AV10" s="1178"/>
      <c r="AW10" s="1178"/>
      <c r="AX10" s="1179"/>
      <c r="AY10" s="1183">
        <f>'10a'!AY10</f>
        <v>0</v>
      </c>
      <c r="AZ10" s="1183"/>
      <c r="BA10" s="1183"/>
      <c r="BB10" s="1183"/>
      <c r="BC10" s="1183"/>
      <c r="BD10" s="1183"/>
      <c r="BE10" s="575"/>
      <c r="BF10" s="575"/>
      <c r="BG10" s="575"/>
      <c r="BH10" s="575"/>
      <c r="BI10" s="1183"/>
      <c r="BJ10" s="1184"/>
      <c r="BK10" s="651" t="str">
        <f>'10a'!BK10</f>
        <v>0</v>
      </c>
      <c r="BL10" s="651"/>
      <c r="BM10" s="651"/>
      <c r="BN10" s="651"/>
      <c r="BO10" s="651"/>
      <c r="BP10" s="651"/>
      <c r="BQ10" s="651"/>
      <c r="BR10" s="651"/>
      <c r="BS10" s="651"/>
      <c r="BT10" s="651"/>
      <c r="BU10" s="651"/>
      <c r="BV10" s="1185"/>
      <c r="BW10" s="27"/>
      <c r="BX10" s="5"/>
      <c r="BY10" s="5"/>
      <c r="BZ10" s="5"/>
      <c r="CA10" s="5"/>
      <c r="CB10" s="37"/>
      <c r="CC10" s="577"/>
      <c r="CD10" s="428"/>
      <c r="CE10" s="428"/>
      <c r="CF10" s="428"/>
      <c r="CG10" s="428"/>
      <c r="CH10" s="428"/>
      <c r="CI10" s="428"/>
      <c r="CJ10" s="428"/>
      <c r="CK10" s="428"/>
      <c r="CL10" s="428"/>
      <c r="CM10" s="428"/>
      <c r="CN10" s="428"/>
      <c r="CO10" s="428"/>
      <c r="CP10" s="428"/>
      <c r="CQ10" s="574">
        <f>R10</f>
        <v>0</v>
      </c>
      <c r="CR10" s="575"/>
      <c r="CS10" s="575"/>
      <c r="CT10" s="575"/>
      <c r="CU10" s="575"/>
      <c r="CV10" s="575"/>
      <c r="CW10" s="575"/>
      <c r="CX10" s="575"/>
      <c r="CY10" s="575"/>
      <c r="CZ10" s="570"/>
      <c r="DA10" s="570"/>
      <c r="DB10" s="570"/>
      <c r="DC10" s="570"/>
      <c r="DD10" s="570"/>
      <c r="DE10" s="570"/>
      <c r="DF10" s="570"/>
      <c r="DG10" s="576">
        <f>AH10</f>
        <v>0</v>
      </c>
      <c r="DH10" s="570"/>
      <c r="DI10" s="570"/>
      <c r="DJ10" s="570"/>
      <c r="DK10" s="570"/>
      <c r="DL10" s="570"/>
      <c r="DM10" s="570"/>
      <c r="DN10" s="570"/>
      <c r="DO10" s="570"/>
      <c r="DP10" s="570"/>
      <c r="DQ10" s="570"/>
      <c r="DR10" s="570"/>
      <c r="DS10" s="570"/>
      <c r="DT10" s="570"/>
      <c r="DU10" s="570"/>
      <c r="DV10" s="570"/>
      <c r="DW10" s="571"/>
      <c r="DX10" s="570">
        <f>AY10</f>
        <v>0</v>
      </c>
      <c r="DY10" s="570"/>
      <c r="DZ10" s="570"/>
      <c r="EA10" s="570"/>
      <c r="EB10" s="570"/>
      <c r="EC10" s="570"/>
      <c r="ED10" s="570"/>
      <c r="EE10" s="570"/>
      <c r="EF10" s="570"/>
      <c r="EG10" s="570"/>
      <c r="EH10" s="570"/>
      <c r="EI10" s="571"/>
      <c r="EJ10" s="572" t="str">
        <f>BK10</f>
        <v>0</v>
      </c>
      <c r="EK10" s="572"/>
      <c r="EL10" s="572"/>
      <c r="EM10" s="572"/>
      <c r="EN10" s="572"/>
      <c r="EO10" s="572"/>
      <c r="EP10" s="572"/>
      <c r="EQ10" s="572"/>
      <c r="ER10" s="572"/>
      <c r="ES10" s="572"/>
      <c r="ET10" s="572"/>
      <c r="EU10" s="573"/>
      <c r="EW10" s="2"/>
      <c r="EX10" s="2"/>
      <c r="EY10" s="2"/>
      <c r="EZ10" s="2"/>
      <c r="FA10" s="2"/>
    </row>
    <row r="11" spans="1:157" ht="23.25" customHeight="1">
      <c r="A11" s="2"/>
      <c r="B11" s="2"/>
      <c r="C11" s="1119"/>
      <c r="D11" s="1203" t="s">
        <v>128</v>
      </c>
      <c r="E11" s="1204"/>
      <c r="F11" s="1204"/>
      <c r="G11" s="1204"/>
      <c r="H11" s="1204"/>
      <c r="I11" s="1204"/>
      <c r="J11" s="1204"/>
      <c r="K11" s="1204"/>
      <c r="L11" s="1204"/>
      <c r="M11" s="1205"/>
      <c r="N11" s="1206" t="s">
        <v>124</v>
      </c>
      <c r="O11" s="1207"/>
      <c r="P11" s="1207"/>
      <c r="Q11" s="1207"/>
      <c r="R11" s="1208"/>
      <c r="S11" s="1208"/>
      <c r="T11" s="1208"/>
      <c r="U11" s="1208"/>
      <c r="V11" s="1208"/>
      <c r="W11" s="1208"/>
      <c r="X11" s="1208"/>
      <c r="Y11" s="1208"/>
      <c r="Z11" s="1209"/>
      <c r="AA11" s="168"/>
      <c r="AB11" s="168"/>
      <c r="AC11" s="168"/>
      <c r="AD11" s="168"/>
      <c r="AE11" s="1202" t="s">
        <v>44</v>
      </c>
      <c r="AF11" s="1202"/>
      <c r="AG11" s="1202"/>
      <c r="AH11" s="1202"/>
      <c r="AI11" s="1202"/>
      <c r="AJ11" s="1202"/>
      <c r="AK11" s="1202"/>
      <c r="AL11" s="1202"/>
      <c r="AM11" s="1202"/>
      <c r="AN11" s="1202"/>
      <c r="AO11" s="1202"/>
      <c r="AP11" s="1202"/>
      <c r="AQ11" s="1202"/>
      <c r="AR11" s="1202"/>
      <c r="AS11" s="1202"/>
      <c r="AT11" s="1202"/>
      <c r="AU11" s="1202"/>
      <c r="AV11" s="1202"/>
      <c r="AW11" s="1202"/>
      <c r="AX11" s="1202"/>
      <c r="AY11" s="1202"/>
      <c r="AZ11" s="1202"/>
      <c r="BA11" s="88"/>
      <c r="BB11" s="88"/>
      <c r="BC11" s="88"/>
      <c r="BD11" s="88"/>
      <c r="BE11" s="1190" t="s">
        <v>169</v>
      </c>
      <c r="BF11" s="1191"/>
      <c r="BG11" s="1191"/>
      <c r="BH11" s="1192"/>
      <c r="BI11" s="89"/>
      <c r="BJ11" s="89"/>
      <c r="BK11" s="1201" t="s">
        <v>170</v>
      </c>
      <c r="BL11" s="1201"/>
      <c r="BM11" s="1201"/>
      <c r="BN11" s="1201"/>
      <c r="BO11" s="1201"/>
      <c r="BP11" s="1201"/>
      <c r="BQ11" s="1201"/>
      <c r="BR11" s="90"/>
      <c r="BS11" s="90"/>
      <c r="BT11" s="1190" t="s">
        <v>135</v>
      </c>
      <c r="BU11" s="1191"/>
      <c r="BV11" s="1192"/>
      <c r="BW11" s="25"/>
      <c r="BX11" s="6"/>
      <c r="BY11" s="6"/>
      <c r="BZ11" s="6"/>
      <c r="CA11" s="6"/>
      <c r="CB11" s="37"/>
      <c r="CC11" s="580" t="s">
        <v>123</v>
      </c>
      <c r="CD11" s="581"/>
      <c r="CE11" s="581"/>
      <c r="CF11" s="581"/>
      <c r="CG11" s="581"/>
      <c r="CH11" s="581"/>
      <c r="CI11" s="581"/>
      <c r="CJ11" s="581"/>
      <c r="CK11" s="581"/>
      <c r="CL11" s="582"/>
      <c r="CM11" s="631" t="s">
        <v>124</v>
      </c>
      <c r="CN11" s="632"/>
      <c r="CO11" s="632"/>
      <c r="CP11" s="632"/>
      <c r="CQ11" s="632"/>
      <c r="CR11" s="632"/>
      <c r="CS11" s="632"/>
      <c r="CT11" s="632"/>
      <c r="CU11" s="632"/>
      <c r="CV11" s="632"/>
      <c r="CW11" s="632"/>
      <c r="CX11" s="632"/>
      <c r="CY11" s="633"/>
      <c r="CZ11" s="151"/>
      <c r="DA11" s="151"/>
      <c r="DB11" s="151"/>
      <c r="DC11" s="151"/>
      <c r="DD11" s="637" t="s">
        <v>44</v>
      </c>
      <c r="DE11" s="637"/>
      <c r="DF11" s="637"/>
      <c r="DG11" s="637"/>
      <c r="DH11" s="637"/>
      <c r="DI11" s="637"/>
      <c r="DJ11" s="637"/>
      <c r="DK11" s="637"/>
      <c r="DL11" s="637"/>
      <c r="DM11" s="637"/>
      <c r="DN11" s="637"/>
      <c r="DO11" s="637"/>
      <c r="DP11" s="637"/>
      <c r="DQ11" s="637"/>
      <c r="DR11" s="637"/>
      <c r="DS11" s="637"/>
      <c r="DT11" s="637"/>
      <c r="DU11" s="637"/>
      <c r="DV11" s="637"/>
      <c r="DW11" s="637"/>
      <c r="DX11" s="637"/>
      <c r="DY11" s="637"/>
      <c r="DZ11" s="151"/>
      <c r="EA11" s="151"/>
      <c r="EB11" s="151"/>
      <c r="EC11" s="151"/>
      <c r="ED11" s="405" t="s">
        <v>169</v>
      </c>
      <c r="EE11" s="406"/>
      <c r="EF11" s="406"/>
      <c r="EG11" s="407"/>
      <c r="EH11" s="51"/>
      <c r="EI11" s="51"/>
      <c r="EJ11" s="583" t="s">
        <v>170</v>
      </c>
      <c r="EK11" s="583"/>
      <c r="EL11" s="583"/>
      <c r="EM11" s="583"/>
      <c r="EN11" s="583"/>
      <c r="EO11" s="583"/>
      <c r="EP11" s="583"/>
      <c r="EQ11" s="152"/>
      <c r="ER11" s="152"/>
      <c r="ES11" s="405" t="s">
        <v>135</v>
      </c>
      <c r="ET11" s="406"/>
      <c r="EU11" s="407"/>
      <c r="EW11" s="2"/>
      <c r="EX11" s="2"/>
      <c r="EY11" s="2"/>
      <c r="EZ11" s="2"/>
      <c r="FA11" s="2"/>
    </row>
    <row r="12" spans="1:157" ht="9" customHeight="1">
      <c r="A12" s="2"/>
      <c r="B12" s="2"/>
      <c r="C12" s="1119"/>
      <c r="D12" s="1150" t="s">
        <v>129</v>
      </c>
      <c r="E12" s="1151"/>
      <c r="F12" s="1151"/>
      <c r="G12" s="1151"/>
      <c r="H12" s="1151"/>
      <c r="I12" s="1151"/>
      <c r="J12" s="1152"/>
      <c r="K12" s="1153" t="s">
        <v>34</v>
      </c>
      <c r="L12" s="1154"/>
      <c r="M12" s="1154"/>
      <c r="N12" s="1210"/>
      <c r="O12" s="1208"/>
      <c r="P12" s="1208"/>
      <c r="Q12" s="1208"/>
      <c r="R12" s="1208"/>
      <c r="S12" s="1208"/>
      <c r="T12" s="1208"/>
      <c r="U12" s="1208"/>
      <c r="V12" s="1208"/>
      <c r="W12" s="1208"/>
      <c r="X12" s="1208"/>
      <c r="Y12" s="1208"/>
      <c r="Z12" s="1209"/>
      <c r="AA12" s="168"/>
      <c r="AB12" s="168"/>
      <c r="AC12" s="168"/>
      <c r="AD12" s="168"/>
      <c r="AE12" s="1211"/>
      <c r="AF12" s="1211"/>
      <c r="AG12" s="1211"/>
      <c r="AH12" s="1211"/>
      <c r="AI12" s="1211"/>
      <c r="AJ12" s="1211"/>
      <c r="AK12" s="1211"/>
      <c r="AL12" s="1211"/>
      <c r="AM12" s="1211"/>
      <c r="AN12" s="1211"/>
      <c r="AO12" s="1211"/>
      <c r="AP12" s="1211"/>
      <c r="AQ12" s="1211"/>
      <c r="AR12" s="1211"/>
      <c r="AS12" s="1211"/>
      <c r="AT12" s="1211"/>
      <c r="AU12" s="1211"/>
      <c r="AV12" s="1211"/>
      <c r="AW12" s="1211"/>
      <c r="AX12" s="1211"/>
      <c r="AY12" s="1211"/>
      <c r="AZ12" s="1211"/>
      <c r="BA12" s="168"/>
      <c r="BB12" s="168"/>
      <c r="BC12" s="168"/>
      <c r="BD12" s="168"/>
      <c r="BE12" s="1193"/>
      <c r="BF12" s="1194"/>
      <c r="BG12" s="1194"/>
      <c r="BH12" s="1195"/>
      <c r="BI12" s="91"/>
      <c r="BJ12" s="91"/>
      <c r="BK12" s="1202"/>
      <c r="BL12" s="1202"/>
      <c r="BM12" s="1202"/>
      <c r="BN12" s="1202"/>
      <c r="BO12" s="1202"/>
      <c r="BP12" s="1202"/>
      <c r="BQ12" s="1202"/>
      <c r="BR12" s="169"/>
      <c r="BS12" s="169"/>
      <c r="BT12" s="1193"/>
      <c r="BU12" s="1194"/>
      <c r="BV12" s="1195"/>
      <c r="BW12" s="25"/>
      <c r="BX12" s="6"/>
      <c r="BY12" s="6"/>
      <c r="BZ12" s="6"/>
      <c r="CA12" s="6"/>
      <c r="CB12" s="37"/>
      <c r="CC12" s="620" t="s">
        <v>114</v>
      </c>
      <c r="CD12" s="621"/>
      <c r="CE12" s="621"/>
      <c r="CF12" s="621"/>
      <c r="CG12" s="621"/>
      <c r="CH12" s="621"/>
      <c r="CI12" s="622"/>
      <c r="CJ12" s="399" t="s">
        <v>34</v>
      </c>
      <c r="CK12" s="400"/>
      <c r="CL12" s="401"/>
      <c r="CM12" s="634"/>
      <c r="CN12" s="635"/>
      <c r="CO12" s="635"/>
      <c r="CP12" s="635"/>
      <c r="CQ12" s="635"/>
      <c r="CR12" s="635"/>
      <c r="CS12" s="635"/>
      <c r="CT12" s="635"/>
      <c r="CU12" s="635"/>
      <c r="CV12" s="635"/>
      <c r="CW12" s="635"/>
      <c r="CX12" s="635"/>
      <c r="CY12" s="636"/>
      <c r="CZ12" s="151"/>
      <c r="DA12" s="151"/>
      <c r="DB12" s="151"/>
      <c r="DC12" s="151"/>
      <c r="DD12" s="638"/>
      <c r="DE12" s="638"/>
      <c r="DF12" s="638"/>
      <c r="DG12" s="638"/>
      <c r="DH12" s="638"/>
      <c r="DI12" s="638"/>
      <c r="DJ12" s="638"/>
      <c r="DK12" s="638"/>
      <c r="DL12" s="638"/>
      <c r="DM12" s="638"/>
      <c r="DN12" s="638"/>
      <c r="DO12" s="638"/>
      <c r="DP12" s="638"/>
      <c r="DQ12" s="638"/>
      <c r="DR12" s="638"/>
      <c r="DS12" s="638"/>
      <c r="DT12" s="638"/>
      <c r="DU12" s="638"/>
      <c r="DV12" s="638"/>
      <c r="DW12" s="638"/>
      <c r="DX12" s="638"/>
      <c r="DY12" s="638"/>
      <c r="DZ12" s="151"/>
      <c r="EA12" s="151"/>
      <c r="EB12" s="151"/>
      <c r="EC12" s="151"/>
      <c r="ED12" s="372"/>
      <c r="EE12" s="373"/>
      <c r="EF12" s="373"/>
      <c r="EG12" s="374"/>
      <c r="EH12" s="51"/>
      <c r="EI12" s="51"/>
      <c r="EJ12" s="583"/>
      <c r="EK12" s="583"/>
      <c r="EL12" s="583"/>
      <c r="EM12" s="583"/>
      <c r="EN12" s="583"/>
      <c r="EO12" s="583"/>
      <c r="EP12" s="583"/>
      <c r="EQ12" s="152"/>
      <c r="ER12" s="152"/>
      <c r="ES12" s="372"/>
      <c r="ET12" s="373"/>
      <c r="EU12" s="374"/>
      <c r="EW12" s="2"/>
      <c r="EX12" s="2"/>
      <c r="EY12" s="2"/>
      <c r="EZ12" s="2"/>
      <c r="FA12" s="2"/>
    </row>
    <row r="13" spans="1:157" ht="13.5" customHeight="1" thickBot="1">
      <c r="A13" s="2"/>
      <c r="B13" s="2"/>
      <c r="C13" s="1119"/>
      <c r="D13" s="1150"/>
      <c r="E13" s="1151"/>
      <c r="F13" s="1151"/>
      <c r="G13" s="1151"/>
      <c r="H13" s="1151"/>
      <c r="I13" s="1151"/>
      <c r="J13" s="1152"/>
      <c r="K13" s="1120"/>
      <c r="L13" s="1121"/>
      <c r="M13" s="1121"/>
      <c r="N13" s="1210"/>
      <c r="O13" s="1208"/>
      <c r="P13" s="1208"/>
      <c r="Q13" s="1208"/>
      <c r="R13" s="1208"/>
      <c r="S13" s="1208"/>
      <c r="T13" s="1208"/>
      <c r="U13" s="1208"/>
      <c r="V13" s="1208"/>
      <c r="W13" s="1208"/>
      <c r="X13" s="1208"/>
      <c r="Y13" s="1208"/>
      <c r="Z13" s="1209"/>
      <c r="AA13" s="171"/>
      <c r="AB13" s="171"/>
      <c r="AC13" s="1186" t="s">
        <v>61</v>
      </c>
      <c r="AD13" s="1186"/>
      <c r="AE13" s="1186"/>
      <c r="AF13" s="1156"/>
      <c r="AG13" s="1156"/>
      <c r="AH13" s="1156"/>
      <c r="AI13" s="190"/>
      <c r="AJ13" s="190"/>
      <c r="AK13" s="208"/>
      <c r="AL13" s="171"/>
      <c r="AM13" s="171"/>
      <c r="AN13" s="171"/>
      <c r="AO13" s="1186" t="s">
        <v>48</v>
      </c>
      <c r="AP13" s="1186"/>
      <c r="AQ13" s="1186"/>
      <c r="AR13" s="1186"/>
      <c r="AS13" s="1186"/>
      <c r="AT13" s="171"/>
      <c r="AU13" s="190"/>
      <c r="AV13" s="190"/>
      <c r="AW13" s="198"/>
      <c r="AX13" s="171"/>
      <c r="AY13" s="1186" t="s">
        <v>49</v>
      </c>
      <c r="AZ13" s="1186"/>
      <c r="BA13" s="1186"/>
      <c r="BB13" s="1156"/>
      <c r="BC13" s="1156"/>
      <c r="BD13" s="190"/>
      <c r="BE13" s="1212"/>
      <c r="BF13" s="1196"/>
      <c r="BG13" s="1196"/>
      <c r="BH13" s="1196"/>
      <c r="BI13" s="224"/>
      <c r="BJ13" s="225"/>
      <c r="BK13" s="1187" t="s">
        <v>62</v>
      </c>
      <c r="BL13" s="1187"/>
      <c r="BM13" s="1187"/>
      <c r="BN13" s="1187"/>
      <c r="BO13" s="225"/>
      <c r="BP13" s="225"/>
      <c r="BQ13" s="1188" t="s">
        <v>35</v>
      </c>
      <c r="BR13" s="1187"/>
      <c r="BS13" s="1189"/>
      <c r="BT13" s="1196"/>
      <c r="BU13" s="1196"/>
      <c r="BV13" s="1197"/>
      <c r="BW13" s="25"/>
      <c r="BX13" s="6"/>
      <c r="BY13" s="6"/>
      <c r="BZ13" s="6"/>
      <c r="CA13" s="6"/>
      <c r="CB13" s="37"/>
      <c r="CC13" s="623"/>
      <c r="CD13" s="624"/>
      <c r="CE13" s="624"/>
      <c r="CF13" s="624"/>
      <c r="CG13" s="624"/>
      <c r="CH13" s="624"/>
      <c r="CI13" s="625"/>
      <c r="CJ13" s="402"/>
      <c r="CK13" s="403"/>
      <c r="CL13" s="404"/>
      <c r="CM13" s="634"/>
      <c r="CN13" s="635"/>
      <c r="CO13" s="635"/>
      <c r="CP13" s="635"/>
      <c r="CQ13" s="635"/>
      <c r="CR13" s="635"/>
      <c r="CS13" s="635"/>
      <c r="CT13" s="635"/>
      <c r="CU13" s="635"/>
      <c r="CV13" s="635"/>
      <c r="CW13" s="635"/>
      <c r="CX13" s="635"/>
      <c r="CY13" s="636"/>
      <c r="CZ13" s="63"/>
      <c r="DA13" s="64"/>
      <c r="DB13" s="630" t="s">
        <v>61</v>
      </c>
      <c r="DC13" s="630"/>
      <c r="DD13" s="630"/>
      <c r="DE13" s="630"/>
      <c r="DF13" s="630"/>
      <c r="DG13" s="630"/>
      <c r="DH13" s="64"/>
      <c r="DI13" s="64"/>
      <c r="DJ13" s="63"/>
      <c r="DK13" s="64"/>
      <c r="DL13" s="64"/>
      <c r="DM13" s="64"/>
      <c r="DN13" s="630" t="s">
        <v>48</v>
      </c>
      <c r="DO13" s="630"/>
      <c r="DP13" s="630"/>
      <c r="DQ13" s="630"/>
      <c r="DR13" s="630"/>
      <c r="DS13" s="64"/>
      <c r="DT13" s="64"/>
      <c r="DU13" s="64"/>
      <c r="DV13" s="66"/>
      <c r="DW13" s="64"/>
      <c r="DX13" s="630" t="s">
        <v>49</v>
      </c>
      <c r="DY13" s="630"/>
      <c r="DZ13" s="630"/>
      <c r="EA13" s="630"/>
      <c r="EB13" s="630"/>
      <c r="EC13" s="66"/>
      <c r="ED13" s="372"/>
      <c r="EE13" s="373"/>
      <c r="EF13" s="373"/>
      <c r="EG13" s="374"/>
      <c r="EH13" s="65"/>
      <c r="EI13" s="65"/>
      <c r="EJ13" s="547" t="s">
        <v>62</v>
      </c>
      <c r="EK13" s="547"/>
      <c r="EL13" s="547"/>
      <c r="EM13" s="547"/>
      <c r="EN13" s="65"/>
      <c r="EO13" s="65"/>
      <c r="EP13" s="584" t="s">
        <v>35</v>
      </c>
      <c r="EQ13" s="547"/>
      <c r="ER13" s="547"/>
      <c r="ES13" s="408"/>
      <c r="ET13" s="409"/>
      <c r="EU13" s="410"/>
      <c r="EW13" s="2"/>
      <c r="EX13" s="2"/>
      <c r="EY13" s="2"/>
      <c r="EZ13" s="2"/>
      <c r="FA13" s="2"/>
    </row>
    <row r="14" spans="1:157" ht="10.5" customHeight="1">
      <c r="A14" s="2"/>
      <c r="B14" s="2"/>
      <c r="C14" s="1119"/>
      <c r="D14" s="1213" t="s">
        <v>46</v>
      </c>
      <c r="E14" s="1214"/>
      <c r="F14" s="1215"/>
      <c r="G14" s="1216" t="s">
        <v>12</v>
      </c>
      <c r="H14" s="1216"/>
      <c r="I14" s="1216"/>
      <c r="J14" s="1216"/>
      <c r="K14" s="1217" t="str">
        <f ca="1">'10a'!K14:M15</f>
        <v/>
      </c>
      <c r="L14" s="1218"/>
      <c r="M14" s="1219"/>
      <c r="N14" s="212"/>
      <c r="O14" s="213"/>
      <c r="P14" s="213"/>
      <c r="Q14" s="213"/>
      <c r="R14" s="211"/>
      <c r="S14" s="211"/>
      <c r="T14" s="1182" t="s">
        <v>6</v>
      </c>
      <c r="U14" s="1182"/>
      <c r="V14" s="211"/>
      <c r="W14" s="211"/>
      <c r="X14" s="211"/>
      <c r="Y14" s="1182" t="s">
        <v>7</v>
      </c>
      <c r="Z14" s="1223"/>
      <c r="AA14" s="211"/>
      <c r="AB14" s="211"/>
      <c r="AC14" s="211"/>
      <c r="AD14" s="1148" t="s">
        <v>22</v>
      </c>
      <c r="AE14" s="1149"/>
      <c r="AF14" s="1216" t="s">
        <v>13</v>
      </c>
      <c r="AG14" s="1216"/>
      <c r="AH14" s="1216"/>
      <c r="AI14" s="1216"/>
      <c r="AJ14" s="1216"/>
      <c r="AK14" s="214"/>
      <c r="AL14" s="211"/>
      <c r="AM14" s="1148" t="s">
        <v>43</v>
      </c>
      <c r="AN14" s="1148"/>
      <c r="AO14" s="1148"/>
      <c r="AP14" s="215"/>
      <c r="AQ14" s="211"/>
      <c r="AR14" s="211"/>
      <c r="AS14" s="1148" t="s">
        <v>22</v>
      </c>
      <c r="AT14" s="1149"/>
      <c r="AU14" s="1226" t="s">
        <v>13</v>
      </c>
      <c r="AV14" s="1226"/>
      <c r="AW14" s="1226"/>
      <c r="AX14" s="214"/>
      <c r="AY14" s="211"/>
      <c r="AZ14" s="1148" t="s">
        <v>22</v>
      </c>
      <c r="BA14" s="1149"/>
      <c r="BB14" s="1216" t="s">
        <v>45</v>
      </c>
      <c r="BC14" s="1216"/>
      <c r="BD14" s="1227"/>
      <c r="BE14" s="92"/>
      <c r="BF14" s="92"/>
      <c r="BG14" s="92"/>
      <c r="BH14" s="166" t="s">
        <v>22</v>
      </c>
      <c r="BI14" s="222"/>
      <c r="BJ14" s="92"/>
      <c r="BK14" s="1167" t="s">
        <v>43</v>
      </c>
      <c r="BL14" s="1167"/>
      <c r="BM14" s="223"/>
      <c r="BN14" s="1226"/>
      <c r="BO14" s="1226"/>
      <c r="BP14" s="93" t="s">
        <v>22</v>
      </c>
      <c r="BQ14" s="195"/>
      <c r="BR14" s="187"/>
      <c r="BS14" s="216" t="s">
        <v>22</v>
      </c>
      <c r="BT14" s="187"/>
      <c r="BU14" s="187"/>
      <c r="BV14" s="93" t="s">
        <v>22</v>
      </c>
      <c r="BW14" s="31"/>
      <c r="BX14" s="6"/>
      <c r="BY14" s="6"/>
      <c r="BZ14" s="6"/>
      <c r="CA14" s="6"/>
      <c r="CB14" s="37"/>
      <c r="CC14" s="586" t="s">
        <v>98</v>
      </c>
      <c r="CD14" s="587"/>
      <c r="CE14" s="587"/>
      <c r="CF14" s="588" t="s">
        <v>99</v>
      </c>
      <c r="CG14" s="589"/>
      <c r="CH14" s="589"/>
      <c r="CI14" s="590"/>
      <c r="CJ14" s="643" t="str">
        <f ca="1">K14</f>
        <v/>
      </c>
      <c r="CK14" s="643"/>
      <c r="CL14" s="643"/>
      <c r="CM14" s="62"/>
      <c r="CN14" s="65"/>
      <c r="CO14" s="65"/>
      <c r="CP14" s="65"/>
      <c r="CQ14" s="48"/>
      <c r="CR14" s="48"/>
      <c r="CS14" s="579" t="s">
        <v>6</v>
      </c>
      <c r="CT14" s="579"/>
      <c r="CU14" s="48"/>
      <c r="CV14" s="48"/>
      <c r="CW14" s="48"/>
      <c r="CX14" s="579" t="s">
        <v>7</v>
      </c>
      <c r="CY14" s="629"/>
      <c r="CZ14" s="49"/>
      <c r="DA14" s="48"/>
      <c r="DB14" s="48"/>
      <c r="DC14" s="568" t="s">
        <v>22</v>
      </c>
      <c r="DD14" s="569"/>
      <c r="DE14" s="579" t="s">
        <v>13</v>
      </c>
      <c r="DF14" s="579"/>
      <c r="DG14" s="579"/>
      <c r="DH14" s="579"/>
      <c r="DI14" s="579"/>
      <c r="DJ14" s="49"/>
      <c r="DK14" s="48"/>
      <c r="DL14" s="568" t="s">
        <v>43</v>
      </c>
      <c r="DM14" s="568"/>
      <c r="DN14" s="639"/>
      <c r="DO14" s="48"/>
      <c r="DP14" s="48"/>
      <c r="DQ14" s="48"/>
      <c r="DR14" s="568" t="s">
        <v>22</v>
      </c>
      <c r="DS14" s="568"/>
      <c r="DT14" s="578" t="s">
        <v>13</v>
      </c>
      <c r="DU14" s="579"/>
      <c r="DV14" s="629"/>
      <c r="DW14" s="48"/>
      <c r="DX14" s="48"/>
      <c r="DY14" s="568" t="s">
        <v>22</v>
      </c>
      <c r="DZ14" s="568"/>
      <c r="EA14" s="578" t="s">
        <v>45</v>
      </c>
      <c r="EB14" s="579"/>
      <c r="EC14" s="629"/>
      <c r="ED14" s="49"/>
      <c r="EE14" s="48"/>
      <c r="EF14" s="48"/>
      <c r="EG14" s="67" t="s">
        <v>22</v>
      </c>
      <c r="EH14" s="48"/>
      <c r="EI14" s="48"/>
      <c r="EJ14" s="568" t="s">
        <v>43</v>
      </c>
      <c r="EK14" s="639"/>
      <c r="EL14" s="48"/>
      <c r="EM14" s="579"/>
      <c r="EN14" s="579"/>
      <c r="EO14" s="150" t="s">
        <v>22</v>
      </c>
      <c r="EP14" s="61"/>
      <c r="EQ14" s="47"/>
      <c r="ER14" s="67" t="s">
        <v>22</v>
      </c>
      <c r="ES14" s="47"/>
      <c r="ET14" s="47"/>
      <c r="EU14" s="67" t="s">
        <v>22</v>
      </c>
      <c r="EW14" s="2"/>
      <c r="EX14" s="2"/>
      <c r="EY14" s="2"/>
      <c r="EZ14" s="2"/>
      <c r="FA14" s="2"/>
    </row>
    <row r="15" spans="1:157" ht="18.75" customHeight="1" thickBot="1">
      <c r="A15" s="2"/>
      <c r="B15" s="2"/>
      <c r="C15" s="1119"/>
      <c r="D15" s="1228" t="str">
        <f ca="1">'10a'!D15:F15</f>
        <v/>
      </c>
      <c r="E15" s="1229"/>
      <c r="F15" s="1230"/>
      <c r="G15" s="1231">
        <f>'10a'!G15:J15</f>
        <v>0</v>
      </c>
      <c r="H15" s="1231"/>
      <c r="I15" s="1231"/>
      <c r="J15" s="1231"/>
      <c r="K15" s="1220"/>
      <c r="L15" s="1221"/>
      <c r="M15" s="1222"/>
      <c r="N15" s="1232">
        <f>'10a'!N15:Z15</f>
        <v>0</v>
      </c>
      <c r="O15" s="1233"/>
      <c r="P15" s="1233"/>
      <c r="Q15" s="1233"/>
      <c r="R15" s="1233"/>
      <c r="S15" s="1233"/>
      <c r="T15" s="1233"/>
      <c r="U15" s="1233"/>
      <c r="V15" s="1233"/>
      <c r="W15" s="1233"/>
      <c r="X15" s="1233"/>
      <c r="Y15" s="1233"/>
      <c r="Z15" s="1234"/>
      <c r="AA15" s="1221">
        <f>'10a'!AA15:AE15</f>
        <v>0</v>
      </c>
      <c r="AB15" s="1221"/>
      <c r="AC15" s="1221"/>
      <c r="AD15" s="1221"/>
      <c r="AE15" s="1222"/>
      <c r="AF15" s="1235">
        <f>'10a'!AF15:AJ15</f>
        <v>0</v>
      </c>
      <c r="AG15" s="1235"/>
      <c r="AH15" s="1235"/>
      <c r="AI15" s="1235"/>
      <c r="AJ15" s="1235"/>
      <c r="AK15" s="1220">
        <f>'10a'!AK15:AO15</f>
        <v>0</v>
      </c>
      <c r="AL15" s="1221"/>
      <c r="AM15" s="1221"/>
      <c r="AN15" s="1221"/>
      <c r="AO15" s="1221"/>
      <c r="AP15" s="1236">
        <f>'10a'!AP15:AT15</f>
        <v>0</v>
      </c>
      <c r="AQ15" s="1221"/>
      <c r="AR15" s="1221"/>
      <c r="AS15" s="1221"/>
      <c r="AT15" s="1222"/>
      <c r="AU15" s="1224">
        <f>'10a'!AU15:AW15</f>
        <v>0</v>
      </c>
      <c r="AV15" s="1224"/>
      <c r="AW15" s="1224"/>
      <c r="AX15" s="1220">
        <f>'10a'!AX15:BA15</f>
        <v>0</v>
      </c>
      <c r="AY15" s="1221"/>
      <c r="AZ15" s="1221"/>
      <c r="BA15" s="1222"/>
      <c r="BB15" s="1224">
        <f>'10a'!BB15</f>
        <v>0</v>
      </c>
      <c r="BC15" s="1224"/>
      <c r="BD15" s="1225"/>
      <c r="BE15" s="428">
        <f>'10a'!BE15</f>
        <v>0</v>
      </c>
      <c r="BF15" s="428"/>
      <c r="BG15" s="428"/>
      <c r="BH15" s="428"/>
      <c r="BI15" s="1220">
        <f>'10a'!BI15</f>
        <v>0</v>
      </c>
      <c r="BJ15" s="1221"/>
      <c r="BK15" s="1221"/>
      <c r="BL15" s="1221"/>
      <c r="BM15" s="1236">
        <f>'10a'!BM15</f>
        <v>0</v>
      </c>
      <c r="BN15" s="1221"/>
      <c r="BO15" s="1221"/>
      <c r="BP15" s="1240"/>
      <c r="BQ15" s="1241">
        <f>'10a'!BQ15</f>
        <v>0</v>
      </c>
      <c r="BR15" s="1221"/>
      <c r="BS15" s="1222"/>
      <c r="BT15" s="1224">
        <f>'10a'!BT15</f>
        <v>0</v>
      </c>
      <c r="BU15" s="1224"/>
      <c r="BV15" s="1225"/>
      <c r="BW15" s="24"/>
      <c r="BX15" s="6"/>
      <c r="BY15" s="6"/>
      <c r="BZ15" s="57"/>
      <c r="CA15" s="57"/>
      <c r="CB15" s="57"/>
      <c r="CC15" s="426" t="str">
        <f ca="1">D15</f>
        <v/>
      </c>
      <c r="CD15" s="424"/>
      <c r="CE15" s="424"/>
      <c r="CF15" s="426">
        <f>G15</f>
        <v>0</v>
      </c>
      <c r="CG15" s="424"/>
      <c r="CH15" s="424"/>
      <c r="CI15" s="425"/>
      <c r="CJ15" s="429"/>
      <c r="CK15" s="429"/>
      <c r="CL15" s="429"/>
      <c r="CM15" s="1237">
        <f>N15</f>
        <v>0</v>
      </c>
      <c r="CN15" s="1238"/>
      <c r="CO15" s="1238"/>
      <c r="CP15" s="1238"/>
      <c r="CQ15" s="1238"/>
      <c r="CR15" s="1238"/>
      <c r="CS15" s="1238"/>
      <c r="CT15" s="1238"/>
      <c r="CU15" s="1238"/>
      <c r="CV15" s="1238"/>
      <c r="CW15" s="1238"/>
      <c r="CX15" s="1238"/>
      <c r="CY15" s="1239"/>
      <c r="CZ15" s="591">
        <f>AA15</f>
        <v>0</v>
      </c>
      <c r="DA15" s="429"/>
      <c r="DB15" s="429"/>
      <c r="DC15" s="429"/>
      <c r="DD15" s="592"/>
      <c r="DE15" s="660">
        <f>AF15</f>
        <v>0</v>
      </c>
      <c r="DF15" s="660"/>
      <c r="DG15" s="660"/>
      <c r="DH15" s="660"/>
      <c r="DI15" s="660"/>
      <c r="DJ15" s="591">
        <f>AK15</f>
        <v>0</v>
      </c>
      <c r="DK15" s="429"/>
      <c r="DL15" s="429"/>
      <c r="DM15" s="429"/>
      <c r="DN15" s="593"/>
      <c r="DO15" s="429">
        <f>AP15</f>
        <v>0</v>
      </c>
      <c r="DP15" s="429"/>
      <c r="DQ15" s="429"/>
      <c r="DR15" s="429"/>
      <c r="DS15" s="429"/>
      <c r="DT15" s="591">
        <f>AU15</f>
        <v>0</v>
      </c>
      <c r="DU15" s="429"/>
      <c r="DV15" s="592"/>
      <c r="DW15" s="429">
        <f>AX15</f>
        <v>0</v>
      </c>
      <c r="DX15" s="429"/>
      <c r="DY15" s="429"/>
      <c r="DZ15" s="429"/>
      <c r="EA15" s="591">
        <f>BB15</f>
        <v>0</v>
      </c>
      <c r="EB15" s="429"/>
      <c r="EC15" s="592"/>
      <c r="ED15" s="591">
        <f>BE15</f>
        <v>0</v>
      </c>
      <c r="EE15" s="429"/>
      <c r="EF15" s="429"/>
      <c r="EG15" s="592"/>
      <c r="EH15" s="429">
        <f>BI15</f>
        <v>0</v>
      </c>
      <c r="EI15" s="429"/>
      <c r="EJ15" s="429"/>
      <c r="EK15" s="593"/>
      <c r="EL15" s="429">
        <f>BM15</f>
        <v>0</v>
      </c>
      <c r="EM15" s="429"/>
      <c r="EN15" s="429"/>
      <c r="EO15" s="429"/>
      <c r="EP15" s="591">
        <f>BQ15</f>
        <v>0</v>
      </c>
      <c r="EQ15" s="429"/>
      <c r="ER15" s="592"/>
      <c r="ES15" s="429">
        <f>BT15</f>
        <v>0</v>
      </c>
      <c r="ET15" s="429"/>
      <c r="EU15" s="592"/>
      <c r="EW15" s="2"/>
      <c r="EX15" s="2"/>
      <c r="EY15" s="2"/>
      <c r="EZ15" s="2"/>
      <c r="FA15" s="2"/>
    </row>
    <row r="16" spans="1:157" ht="20.25" customHeight="1" thickBot="1">
      <c r="A16" s="2"/>
      <c r="B16" s="2"/>
      <c r="C16" s="1119"/>
      <c r="D16" s="1245" t="s">
        <v>58</v>
      </c>
      <c r="E16" s="1202"/>
      <c r="F16" s="1202"/>
      <c r="G16" s="1202"/>
      <c r="H16" s="1202"/>
      <c r="I16" s="1202"/>
      <c r="J16" s="1202"/>
      <c r="K16" s="1202"/>
      <c r="L16" s="1202"/>
      <c r="M16" s="1202"/>
      <c r="N16" s="1202"/>
      <c r="O16" s="1202"/>
      <c r="P16" s="1202"/>
      <c r="Q16" s="1202"/>
      <c r="R16" s="1202"/>
      <c r="S16" s="1202"/>
      <c r="T16" s="1202"/>
      <c r="U16" s="1245" t="s">
        <v>59</v>
      </c>
      <c r="V16" s="1202"/>
      <c r="W16" s="1202"/>
      <c r="X16" s="1202"/>
      <c r="Y16" s="1202"/>
      <c r="Z16" s="1202"/>
      <c r="AA16" s="1202"/>
      <c r="AB16" s="1202"/>
      <c r="AC16" s="1202"/>
      <c r="AD16" s="1202"/>
      <c r="AE16" s="1202"/>
      <c r="AF16" s="1201"/>
      <c r="AG16" s="1201"/>
      <c r="AH16" s="1201"/>
      <c r="AI16" s="1201"/>
      <c r="AJ16" s="1201"/>
      <c r="AK16" s="1202"/>
      <c r="AL16" s="1202"/>
      <c r="AM16" s="1202"/>
      <c r="AN16" s="1202"/>
      <c r="AO16" s="1246"/>
      <c r="AP16" s="1245" t="s">
        <v>60</v>
      </c>
      <c r="AQ16" s="1202"/>
      <c r="AR16" s="1202"/>
      <c r="AS16" s="1202"/>
      <c r="AT16" s="1202"/>
      <c r="AU16" s="1201"/>
      <c r="AV16" s="1201"/>
      <c r="AW16" s="1201"/>
      <c r="AX16" s="1202"/>
      <c r="AY16" s="1202"/>
      <c r="AZ16" s="1202"/>
      <c r="BA16" s="1202"/>
      <c r="BB16" s="1201"/>
      <c r="BC16" s="1201"/>
      <c r="BD16" s="1201"/>
      <c r="BE16" s="1201"/>
      <c r="BF16" s="1201"/>
      <c r="BG16" s="1247"/>
      <c r="BH16" s="1248" t="s">
        <v>64</v>
      </c>
      <c r="BI16" s="1211"/>
      <c r="BJ16" s="1211"/>
      <c r="BK16" s="1211"/>
      <c r="BL16" s="1211"/>
      <c r="BM16" s="1211"/>
      <c r="BN16" s="1211"/>
      <c r="BO16" s="1211"/>
      <c r="BP16" s="1211"/>
      <c r="BQ16" s="1211"/>
      <c r="BR16" s="1211"/>
      <c r="BS16" s="1211"/>
      <c r="BT16" s="1211"/>
      <c r="BU16" s="1211"/>
      <c r="BV16" s="1249"/>
      <c r="BW16" s="24"/>
      <c r="BX16" s="6"/>
      <c r="BY16" s="6"/>
      <c r="BZ16" s="57"/>
      <c r="CA16" s="57"/>
      <c r="CB16" s="57"/>
      <c r="CC16" s="640" t="s">
        <v>58</v>
      </c>
      <c r="CD16" s="641"/>
      <c r="CE16" s="641"/>
      <c r="CF16" s="641"/>
      <c r="CG16" s="641"/>
      <c r="CH16" s="641"/>
      <c r="CI16" s="641"/>
      <c r="CJ16" s="641"/>
      <c r="CK16" s="641"/>
      <c r="CL16" s="641"/>
      <c r="CM16" s="641"/>
      <c r="CN16" s="641"/>
      <c r="CO16" s="641"/>
      <c r="CP16" s="641"/>
      <c r="CQ16" s="641"/>
      <c r="CR16" s="641"/>
      <c r="CS16" s="641"/>
      <c r="CT16" s="640" t="s">
        <v>59</v>
      </c>
      <c r="CU16" s="641"/>
      <c r="CV16" s="641"/>
      <c r="CW16" s="641"/>
      <c r="CX16" s="641"/>
      <c r="CY16" s="641"/>
      <c r="CZ16" s="641"/>
      <c r="DA16" s="641"/>
      <c r="DB16" s="641"/>
      <c r="DC16" s="641"/>
      <c r="DD16" s="641"/>
      <c r="DE16" s="641"/>
      <c r="DF16" s="641"/>
      <c r="DG16" s="641"/>
      <c r="DH16" s="641"/>
      <c r="DI16" s="641"/>
      <c r="DJ16" s="641"/>
      <c r="DK16" s="641"/>
      <c r="DL16" s="641"/>
      <c r="DM16" s="641"/>
      <c r="DN16" s="642"/>
      <c r="DO16" s="640" t="s">
        <v>60</v>
      </c>
      <c r="DP16" s="641"/>
      <c r="DQ16" s="641"/>
      <c r="DR16" s="641"/>
      <c r="DS16" s="641"/>
      <c r="DT16" s="641"/>
      <c r="DU16" s="641"/>
      <c r="DV16" s="641"/>
      <c r="DW16" s="641"/>
      <c r="DX16" s="641"/>
      <c r="DY16" s="641"/>
      <c r="DZ16" s="641"/>
      <c r="EA16" s="641"/>
      <c r="EB16" s="641"/>
      <c r="EC16" s="641"/>
      <c r="ED16" s="641"/>
      <c r="EE16" s="641"/>
      <c r="EF16" s="642"/>
      <c r="EG16" s="659" t="s">
        <v>64</v>
      </c>
      <c r="EH16" s="641"/>
      <c r="EI16" s="641"/>
      <c r="EJ16" s="641"/>
      <c r="EK16" s="641"/>
      <c r="EL16" s="641"/>
      <c r="EM16" s="641"/>
      <c r="EN16" s="641"/>
      <c r="EO16" s="641"/>
      <c r="EP16" s="641"/>
      <c r="EQ16" s="641"/>
      <c r="ER16" s="641"/>
      <c r="ES16" s="641"/>
      <c r="ET16" s="641"/>
      <c r="EU16" s="642"/>
      <c r="EW16" s="2"/>
      <c r="EX16" s="2"/>
      <c r="EY16" s="2"/>
      <c r="EZ16" s="2"/>
      <c r="FA16" s="2"/>
    </row>
    <row r="17" spans="1:157" ht="16.5" customHeight="1">
      <c r="A17" s="2"/>
      <c r="B17" s="2"/>
      <c r="C17" s="114"/>
      <c r="D17" s="217" t="s">
        <v>42</v>
      </c>
      <c r="E17" s="218"/>
      <c r="F17" s="218"/>
      <c r="G17" s="1256">
        <f>'10a'!G17:L17</f>
        <v>0</v>
      </c>
      <c r="H17" s="1257"/>
      <c r="I17" s="1257"/>
      <c r="J17" s="1257"/>
      <c r="K17" s="1257"/>
      <c r="L17" s="1257"/>
      <c r="M17" s="1243" t="s">
        <v>8</v>
      </c>
      <c r="N17" s="1243"/>
      <c r="O17" s="1258">
        <f>'10a'!O17:R17</f>
        <v>0</v>
      </c>
      <c r="P17" s="1258"/>
      <c r="Q17" s="1258"/>
      <c r="R17" s="1258"/>
      <c r="S17" s="1242" t="s">
        <v>7</v>
      </c>
      <c r="T17" s="1242"/>
      <c r="U17" s="217"/>
      <c r="V17" s="219"/>
      <c r="W17" s="219"/>
      <c r="X17" s="219"/>
      <c r="Y17" s="219"/>
      <c r="Z17" s="219"/>
      <c r="AA17" s="219"/>
      <c r="AB17" s="219"/>
      <c r="AC17" s="219"/>
      <c r="AD17" s="219"/>
      <c r="AE17" s="219"/>
      <c r="AF17" s="219"/>
      <c r="AG17" s="221"/>
      <c r="AH17" s="221"/>
      <c r="AI17" s="221"/>
      <c r="AJ17" s="1243" t="s">
        <v>8</v>
      </c>
      <c r="AK17" s="1243"/>
      <c r="AL17" s="221"/>
      <c r="AM17" s="221"/>
      <c r="AN17" s="1182" t="s">
        <v>9</v>
      </c>
      <c r="AO17" s="1223"/>
      <c r="AP17" s="220"/>
      <c r="AQ17" s="220"/>
      <c r="AR17" s="220"/>
      <c r="AS17" s="220"/>
      <c r="AT17" s="220"/>
      <c r="AU17" s="220"/>
      <c r="AV17" s="220"/>
      <c r="AW17" s="220"/>
      <c r="AX17" s="220"/>
      <c r="AY17" s="220"/>
      <c r="AZ17" s="220"/>
      <c r="BA17" s="221"/>
      <c r="BB17" s="221"/>
      <c r="BC17" s="221" t="s">
        <v>8</v>
      </c>
      <c r="BD17" s="221"/>
      <c r="BE17" s="221"/>
      <c r="BF17" s="1243" t="s">
        <v>9</v>
      </c>
      <c r="BG17" s="1244"/>
      <c r="BH17" s="165"/>
      <c r="BI17" s="165"/>
      <c r="BJ17" s="165"/>
      <c r="BK17" s="165"/>
      <c r="BL17" s="165"/>
      <c r="BM17" s="165"/>
      <c r="BN17" s="165"/>
      <c r="BO17" s="165"/>
      <c r="BP17" s="165"/>
      <c r="BQ17" s="165"/>
      <c r="BR17" s="1194" t="s">
        <v>8</v>
      </c>
      <c r="BS17" s="1194"/>
      <c r="BT17" s="165"/>
      <c r="BU17" s="165"/>
      <c r="BV17" s="167" t="s">
        <v>9</v>
      </c>
      <c r="BW17" s="24"/>
      <c r="BX17" s="6"/>
      <c r="BY17" s="6"/>
      <c r="BZ17" s="57"/>
      <c r="CA17" s="57"/>
      <c r="CB17" s="57"/>
      <c r="CC17" s="43" t="s">
        <v>42</v>
      </c>
      <c r="CD17" s="44"/>
      <c r="CE17" s="44"/>
      <c r="CF17" s="677">
        <f>G17</f>
        <v>0</v>
      </c>
      <c r="CG17" s="678"/>
      <c r="CH17" s="678"/>
      <c r="CI17" s="678"/>
      <c r="CJ17" s="678"/>
      <c r="CK17" s="678"/>
      <c r="CL17" s="373" t="s">
        <v>8</v>
      </c>
      <c r="CM17" s="373"/>
      <c r="CN17" s="657">
        <f>O17</f>
        <v>0</v>
      </c>
      <c r="CO17" s="657"/>
      <c r="CP17" s="657"/>
      <c r="CQ17" s="657"/>
      <c r="CR17" s="658" t="s">
        <v>7</v>
      </c>
      <c r="CS17" s="658"/>
      <c r="CT17" s="43"/>
      <c r="CU17" s="42"/>
      <c r="CV17" s="42"/>
      <c r="CW17" s="42"/>
      <c r="CX17" s="42"/>
      <c r="CY17" s="42"/>
      <c r="CZ17" s="42"/>
      <c r="DA17" s="42"/>
      <c r="DB17" s="42"/>
      <c r="DC17" s="42"/>
      <c r="DD17" s="42"/>
      <c r="DE17" s="42"/>
      <c r="DF17" s="38"/>
      <c r="DG17" s="38"/>
      <c r="DH17" s="38"/>
      <c r="DI17" s="373" t="s">
        <v>8</v>
      </c>
      <c r="DJ17" s="373"/>
      <c r="DK17" s="38"/>
      <c r="DL17" s="38"/>
      <c r="DM17" s="675" t="s">
        <v>9</v>
      </c>
      <c r="DN17" s="676"/>
      <c r="DO17" s="46"/>
      <c r="DP17" s="4"/>
      <c r="DQ17" s="4"/>
      <c r="DR17" s="4"/>
      <c r="DS17" s="4"/>
      <c r="DT17" s="4"/>
      <c r="DU17" s="4"/>
      <c r="DV17" s="4"/>
      <c r="DW17" s="4"/>
      <c r="DX17" s="4"/>
      <c r="DY17" s="4"/>
      <c r="DZ17" s="38"/>
      <c r="EA17" s="38"/>
      <c r="EB17" s="38" t="s">
        <v>8</v>
      </c>
      <c r="EC17" s="38"/>
      <c r="ED17" s="38"/>
      <c r="EE17" s="373" t="s">
        <v>9</v>
      </c>
      <c r="EF17" s="374"/>
      <c r="EG17" s="38"/>
      <c r="EH17" s="38"/>
      <c r="EI17" s="38"/>
      <c r="EJ17" s="38"/>
      <c r="EK17" s="38"/>
      <c r="EL17" s="38"/>
      <c r="EM17" s="38"/>
      <c r="EN17" s="38"/>
      <c r="EO17" s="38"/>
      <c r="EP17" s="38"/>
      <c r="EQ17" s="373" t="s">
        <v>8</v>
      </c>
      <c r="ER17" s="373"/>
      <c r="ES17" s="38"/>
      <c r="ET17" s="38"/>
      <c r="EU17" s="45" t="s">
        <v>9</v>
      </c>
      <c r="EW17" s="2"/>
      <c r="EX17" s="2"/>
      <c r="EY17" s="2"/>
      <c r="EZ17" s="2"/>
      <c r="FA17" s="2"/>
    </row>
    <row r="18" spans="1:157" ht="24.75" customHeight="1" thickBot="1">
      <c r="A18" s="2"/>
      <c r="B18" s="2"/>
      <c r="C18" s="75"/>
      <c r="D18" s="1253">
        <f>'10a'!D18:T18</f>
        <v>0</v>
      </c>
      <c r="E18" s="1254"/>
      <c r="F18" s="1254"/>
      <c r="G18" s="1254"/>
      <c r="H18" s="1254"/>
      <c r="I18" s="1254"/>
      <c r="J18" s="1254"/>
      <c r="K18" s="1254"/>
      <c r="L18" s="1254"/>
      <c r="M18" s="1254"/>
      <c r="N18" s="1254"/>
      <c r="O18" s="1254"/>
      <c r="P18" s="1254"/>
      <c r="Q18" s="1254"/>
      <c r="R18" s="1254"/>
      <c r="S18" s="1254"/>
      <c r="T18" s="1254"/>
      <c r="U18" s="1253">
        <f>'10a'!U18:AO18</f>
        <v>0</v>
      </c>
      <c r="V18" s="1254"/>
      <c r="W18" s="1254"/>
      <c r="X18" s="1254"/>
      <c r="Y18" s="1254"/>
      <c r="Z18" s="1254"/>
      <c r="AA18" s="1254"/>
      <c r="AB18" s="1254"/>
      <c r="AC18" s="1254"/>
      <c r="AD18" s="1254"/>
      <c r="AE18" s="1254"/>
      <c r="AF18" s="1254"/>
      <c r="AG18" s="1254"/>
      <c r="AH18" s="1254"/>
      <c r="AI18" s="1254"/>
      <c r="AJ18" s="1254"/>
      <c r="AK18" s="1254"/>
      <c r="AL18" s="1254"/>
      <c r="AM18" s="1254"/>
      <c r="AN18" s="1254"/>
      <c r="AO18" s="1255"/>
      <c r="AP18" s="1254">
        <f>'10a'!AP18:BG18</f>
        <v>0</v>
      </c>
      <c r="AQ18" s="1254"/>
      <c r="AR18" s="1254"/>
      <c r="AS18" s="1254"/>
      <c r="AT18" s="1254"/>
      <c r="AU18" s="1254"/>
      <c r="AV18" s="1254"/>
      <c r="AW18" s="1254"/>
      <c r="AX18" s="1254"/>
      <c r="AY18" s="1254"/>
      <c r="AZ18" s="1254"/>
      <c r="BA18" s="1254"/>
      <c r="BB18" s="1254"/>
      <c r="BC18" s="1254"/>
      <c r="BD18" s="1254"/>
      <c r="BE18" s="1254"/>
      <c r="BF18" s="1254"/>
      <c r="BG18" s="1255"/>
      <c r="BH18" s="651">
        <f>'10a'!BH18:BV18</f>
        <v>0</v>
      </c>
      <c r="BI18" s="651"/>
      <c r="BJ18" s="651"/>
      <c r="BK18" s="651"/>
      <c r="BL18" s="651"/>
      <c r="BM18" s="651"/>
      <c r="BN18" s="651"/>
      <c r="BO18" s="651"/>
      <c r="BP18" s="651"/>
      <c r="BQ18" s="651"/>
      <c r="BR18" s="651"/>
      <c r="BS18" s="651"/>
      <c r="BT18" s="651"/>
      <c r="BU18" s="651"/>
      <c r="BV18" s="1185"/>
      <c r="BW18" s="24"/>
      <c r="BX18" s="6"/>
      <c r="BY18" s="6"/>
      <c r="BZ18" s="57"/>
      <c r="CA18" s="57"/>
      <c r="CB18" s="57"/>
      <c r="CC18" s="674">
        <f>D18</f>
        <v>0</v>
      </c>
      <c r="CD18" s="651"/>
      <c r="CE18" s="651"/>
      <c r="CF18" s="651"/>
      <c r="CG18" s="651"/>
      <c r="CH18" s="651"/>
      <c r="CI18" s="651"/>
      <c r="CJ18" s="651"/>
      <c r="CK18" s="651"/>
      <c r="CL18" s="651"/>
      <c r="CM18" s="651"/>
      <c r="CN18" s="651"/>
      <c r="CO18" s="651"/>
      <c r="CP18" s="651"/>
      <c r="CQ18" s="651"/>
      <c r="CR18" s="651"/>
      <c r="CS18" s="651"/>
      <c r="CT18" s="650">
        <f>U18</f>
        <v>0</v>
      </c>
      <c r="CU18" s="572"/>
      <c r="CV18" s="572"/>
      <c r="CW18" s="572"/>
      <c r="CX18" s="572"/>
      <c r="CY18" s="572"/>
      <c r="CZ18" s="572"/>
      <c r="DA18" s="572"/>
      <c r="DB18" s="572"/>
      <c r="DC18" s="572"/>
      <c r="DD18" s="572"/>
      <c r="DE18" s="572"/>
      <c r="DF18" s="572"/>
      <c r="DG18" s="572"/>
      <c r="DH18" s="572"/>
      <c r="DI18" s="572"/>
      <c r="DJ18" s="572"/>
      <c r="DK18" s="572"/>
      <c r="DL18" s="572"/>
      <c r="DM18" s="572"/>
      <c r="DN18" s="573"/>
      <c r="DO18" s="650">
        <f>AP18</f>
        <v>0</v>
      </c>
      <c r="DP18" s="572"/>
      <c r="DQ18" s="572"/>
      <c r="DR18" s="572"/>
      <c r="DS18" s="572"/>
      <c r="DT18" s="572"/>
      <c r="DU18" s="572"/>
      <c r="DV18" s="572"/>
      <c r="DW18" s="572"/>
      <c r="DX18" s="572"/>
      <c r="DY18" s="572"/>
      <c r="DZ18" s="572"/>
      <c r="EA18" s="572"/>
      <c r="EB18" s="572"/>
      <c r="EC18" s="572"/>
      <c r="ED18" s="572"/>
      <c r="EE18" s="572"/>
      <c r="EF18" s="573"/>
      <c r="EG18" s="651">
        <f>BH18</f>
        <v>0</v>
      </c>
      <c r="EH18" s="651"/>
      <c r="EI18" s="651"/>
      <c r="EJ18" s="651"/>
      <c r="EK18" s="651"/>
      <c r="EL18" s="651"/>
      <c r="EM18" s="651"/>
      <c r="EN18" s="651"/>
      <c r="EO18" s="651"/>
      <c r="EP18" s="651"/>
      <c r="EQ18" s="651"/>
      <c r="ER18" s="651"/>
      <c r="ES18" s="651"/>
      <c r="ET18" s="651"/>
      <c r="EU18" s="652"/>
      <c r="EW18" s="2"/>
      <c r="EX18" s="2"/>
      <c r="EY18" s="2"/>
      <c r="EZ18" s="2"/>
      <c r="FA18" s="2"/>
    </row>
    <row r="19" spans="1:157" ht="14.25" customHeight="1">
      <c r="A19" s="2"/>
      <c r="B19" s="2"/>
      <c r="C19" s="75"/>
      <c r="D19" s="1259" t="s">
        <v>63</v>
      </c>
      <c r="E19" s="1260"/>
      <c r="F19" s="1260"/>
      <c r="G19" s="1260"/>
      <c r="H19" s="168"/>
      <c r="I19" s="168"/>
      <c r="J19" s="168"/>
      <c r="K19" s="168"/>
      <c r="L19" s="168"/>
      <c r="M19" s="168"/>
      <c r="N19" s="168"/>
      <c r="O19" s="168"/>
      <c r="P19" s="168"/>
      <c r="Q19" s="168"/>
      <c r="R19" s="168"/>
      <c r="S19" s="168"/>
      <c r="T19" s="168"/>
      <c r="U19" s="168"/>
      <c r="V19" s="168"/>
      <c r="W19" s="168"/>
      <c r="X19" s="168"/>
      <c r="Y19" s="168"/>
      <c r="Z19" s="168"/>
      <c r="AA19" s="168"/>
      <c r="AB19" s="168"/>
      <c r="AC19" s="168"/>
      <c r="AD19" s="168"/>
      <c r="AE19" s="168"/>
      <c r="AF19" s="168"/>
      <c r="AG19" s="168"/>
      <c r="AH19" s="168"/>
      <c r="AI19" s="168"/>
      <c r="AJ19" s="168"/>
      <c r="AK19" s="168"/>
      <c r="AL19" s="168"/>
      <c r="AM19" s="168"/>
      <c r="AN19" s="168"/>
      <c r="AO19" s="168"/>
      <c r="AP19" s="168"/>
      <c r="AQ19" s="168"/>
      <c r="AR19" s="168"/>
      <c r="AS19" s="168"/>
      <c r="AT19" s="168"/>
      <c r="AU19" s="168"/>
      <c r="AV19" s="168"/>
      <c r="AW19" s="168"/>
      <c r="AX19" s="168"/>
      <c r="AY19" s="168"/>
      <c r="AZ19" s="168"/>
      <c r="BA19" s="168"/>
      <c r="BB19" s="168"/>
      <c r="BC19" s="168"/>
      <c r="BD19" s="168"/>
      <c r="BE19" s="168"/>
      <c r="BF19" s="168"/>
      <c r="BG19" s="168"/>
      <c r="BH19" s="88"/>
      <c r="BI19" s="88"/>
      <c r="BJ19" s="88"/>
      <c r="BK19" s="88"/>
      <c r="BL19" s="88"/>
      <c r="BM19" s="88"/>
      <c r="BN19" s="88"/>
      <c r="BO19" s="88"/>
      <c r="BP19" s="88"/>
      <c r="BQ19" s="88"/>
      <c r="BR19" s="88"/>
      <c r="BS19" s="88"/>
      <c r="BT19" s="88"/>
      <c r="BU19" s="88"/>
      <c r="BV19" s="94"/>
      <c r="BW19" s="32"/>
      <c r="BX19" s="5"/>
      <c r="BY19" s="5"/>
      <c r="BZ19" s="57"/>
      <c r="CA19" s="57"/>
      <c r="CB19" s="57"/>
      <c r="CC19" s="655" t="s">
        <v>63</v>
      </c>
      <c r="CD19" s="656"/>
      <c r="CE19" s="656"/>
      <c r="CF19" s="656"/>
      <c r="CG19" s="50"/>
      <c r="CH19" s="50"/>
      <c r="CI19" s="50"/>
      <c r="CJ19" s="50"/>
      <c r="CK19" s="50"/>
      <c r="CL19" s="50"/>
      <c r="CM19" s="50"/>
      <c r="CN19" s="50"/>
      <c r="CO19" s="50"/>
      <c r="CP19" s="50"/>
      <c r="CQ19" s="50"/>
      <c r="CR19" s="50"/>
      <c r="CS19" s="50"/>
      <c r="CT19" s="50"/>
      <c r="CU19" s="50"/>
      <c r="CV19" s="50"/>
      <c r="CW19" s="50"/>
      <c r="CX19" s="50"/>
      <c r="CY19" s="50"/>
      <c r="CZ19" s="50"/>
      <c r="DA19" s="50"/>
      <c r="DB19" s="50"/>
      <c r="DC19" s="50"/>
      <c r="DD19" s="50"/>
      <c r="DE19" s="50"/>
      <c r="DF19" s="50"/>
      <c r="DG19" s="50"/>
      <c r="DH19" s="50"/>
      <c r="DI19" s="50"/>
      <c r="DJ19" s="50"/>
      <c r="DK19" s="50"/>
      <c r="DL19" s="50"/>
      <c r="DM19" s="50"/>
      <c r="DN19" s="50"/>
      <c r="DO19" s="50"/>
      <c r="DP19" s="50"/>
      <c r="DQ19" s="50"/>
      <c r="DR19" s="50"/>
      <c r="DS19" s="50"/>
      <c r="DT19" s="50"/>
      <c r="DU19" s="50"/>
      <c r="DV19" s="50"/>
      <c r="DW19" s="50"/>
      <c r="DX19" s="50"/>
      <c r="DY19" s="50"/>
      <c r="DZ19" s="50"/>
      <c r="EA19" s="50"/>
      <c r="EB19" s="50"/>
      <c r="EC19" s="50"/>
      <c r="ED19" s="50"/>
      <c r="EE19" s="50"/>
      <c r="EF19" s="50"/>
      <c r="EG19" s="50"/>
      <c r="EH19" s="50"/>
      <c r="EI19" s="50"/>
      <c r="EJ19" s="50"/>
      <c r="EK19" s="50"/>
      <c r="EL19" s="50"/>
      <c r="EM19" s="50"/>
      <c r="EN19" s="50"/>
      <c r="EO19" s="50"/>
      <c r="EP19" s="50"/>
      <c r="EQ19" s="50"/>
      <c r="ER19" s="50"/>
      <c r="ES19" s="50"/>
      <c r="ET19" s="50"/>
      <c r="EU19" s="52"/>
      <c r="EW19" s="2"/>
      <c r="EX19" s="2"/>
      <c r="EY19" s="2"/>
      <c r="EZ19" s="2"/>
      <c r="FA19" s="2"/>
    </row>
    <row r="20" spans="1:157" ht="44.25" customHeight="1" thickBot="1">
      <c r="A20" s="2"/>
      <c r="B20" s="2"/>
      <c r="C20" s="75"/>
      <c r="D20" s="1250">
        <f>'10a'!D20:BV20</f>
        <v>0</v>
      </c>
      <c r="E20" s="667"/>
      <c r="F20" s="667"/>
      <c r="G20" s="667"/>
      <c r="H20" s="1251"/>
      <c r="I20" s="1251"/>
      <c r="J20" s="1251"/>
      <c r="K20" s="1251"/>
      <c r="L20" s="1251"/>
      <c r="M20" s="667"/>
      <c r="N20" s="667"/>
      <c r="O20" s="667"/>
      <c r="P20" s="667"/>
      <c r="Q20" s="667"/>
      <c r="R20" s="667"/>
      <c r="S20" s="667"/>
      <c r="T20" s="667"/>
      <c r="U20" s="667"/>
      <c r="V20" s="1251"/>
      <c r="W20" s="1251"/>
      <c r="X20" s="1251"/>
      <c r="Y20" s="1251"/>
      <c r="Z20" s="1251"/>
      <c r="AA20" s="1251"/>
      <c r="AB20" s="1251"/>
      <c r="AC20" s="667"/>
      <c r="AD20" s="667"/>
      <c r="AE20" s="667"/>
      <c r="AF20" s="667"/>
      <c r="AG20" s="667"/>
      <c r="AH20" s="667"/>
      <c r="AI20" s="667"/>
      <c r="AJ20" s="667"/>
      <c r="AK20" s="667"/>
      <c r="AL20" s="1251"/>
      <c r="AM20" s="1251"/>
      <c r="AN20" s="1251"/>
      <c r="AO20" s="1251"/>
      <c r="AP20" s="1251"/>
      <c r="AQ20" s="1251"/>
      <c r="AR20" s="1251"/>
      <c r="AS20" s="1251"/>
      <c r="AT20" s="667"/>
      <c r="AU20" s="667"/>
      <c r="AV20" s="667"/>
      <c r="AW20" s="667"/>
      <c r="AX20" s="667"/>
      <c r="AY20" s="667"/>
      <c r="AZ20" s="1251"/>
      <c r="BA20" s="1251"/>
      <c r="BB20" s="1251"/>
      <c r="BC20" s="1251"/>
      <c r="BD20" s="1251"/>
      <c r="BE20" s="1251"/>
      <c r="BF20" s="667"/>
      <c r="BG20" s="667"/>
      <c r="BH20" s="667"/>
      <c r="BI20" s="667"/>
      <c r="BJ20" s="667"/>
      <c r="BK20" s="667"/>
      <c r="BL20" s="667"/>
      <c r="BM20" s="667"/>
      <c r="BN20" s="667"/>
      <c r="BO20" s="667"/>
      <c r="BP20" s="667"/>
      <c r="BQ20" s="667"/>
      <c r="BR20" s="667"/>
      <c r="BS20" s="667"/>
      <c r="BT20" s="667"/>
      <c r="BU20" s="667"/>
      <c r="BV20" s="1252"/>
      <c r="BW20" s="33"/>
      <c r="BX20" s="5"/>
      <c r="BY20" s="5"/>
      <c r="BZ20" s="57"/>
      <c r="CA20" s="57"/>
      <c r="CB20" s="57"/>
      <c r="CC20" s="669">
        <f>D20</f>
        <v>0</v>
      </c>
      <c r="CD20" s="667"/>
      <c r="CE20" s="667"/>
      <c r="CF20" s="667"/>
      <c r="CG20" s="667"/>
      <c r="CH20" s="667"/>
      <c r="CI20" s="667"/>
      <c r="CJ20" s="667"/>
      <c r="CK20" s="667"/>
      <c r="CL20" s="667"/>
      <c r="CM20" s="667"/>
      <c r="CN20" s="667"/>
      <c r="CO20" s="667"/>
      <c r="CP20" s="667"/>
      <c r="CQ20" s="667"/>
      <c r="CR20" s="667"/>
      <c r="CS20" s="667"/>
      <c r="CT20" s="667"/>
      <c r="CU20" s="667"/>
      <c r="CV20" s="667"/>
      <c r="CW20" s="667"/>
      <c r="CX20" s="667"/>
      <c r="CY20" s="667"/>
      <c r="CZ20" s="667"/>
      <c r="DA20" s="667"/>
      <c r="DB20" s="667"/>
      <c r="DC20" s="667"/>
      <c r="DD20" s="667"/>
      <c r="DE20" s="667"/>
      <c r="DF20" s="667"/>
      <c r="DG20" s="667"/>
      <c r="DH20" s="667"/>
      <c r="DI20" s="667"/>
      <c r="DJ20" s="667"/>
      <c r="DK20" s="667"/>
      <c r="DL20" s="667"/>
      <c r="DM20" s="667"/>
      <c r="DN20" s="667"/>
      <c r="DO20" s="667"/>
      <c r="DP20" s="667"/>
      <c r="DQ20" s="667"/>
      <c r="DR20" s="667"/>
      <c r="DS20" s="667"/>
      <c r="DT20" s="667"/>
      <c r="DU20" s="667"/>
      <c r="DV20" s="667"/>
      <c r="DW20" s="667"/>
      <c r="DX20" s="667"/>
      <c r="DY20" s="667"/>
      <c r="DZ20" s="667"/>
      <c r="EA20" s="667"/>
      <c r="EB20" s="667"/>
      <c r="EC20" s="667"/>
      <c r="ED20" s="667"/>
      <c r="EE20" s="667"/>
      <c r="EF20" s="667"/>
      <c r="EG20" s="667"/>
      <c r="EH20" s="667"/>
      <c r="EI20" s="667"/>
      <c r="EJ20" s="667"/>
      <c r="EK20" s="667"/>
      <c r="EL20" s="667"/>
      <c r="EM20" s="667"/>
      <c r="EN20" s="667"/>
      <c r="EO20" s="667"/>
      <c r="EP20" s="667"/>
      <c r="EQ20" s="667"/>
      <c r="ER20" s="667"/>
      <c r="ES20" s="667"/>
      <c r="ET20" s="667"/>
      <c r="EU20" s="670"/>
      <c r="EW20" s="2"/>
      <c r="EX20" s="2"/>
      <c r="EY20" s="2"/>
      <c r="EZ20" s="2"/>
      <c r="FA20" s="2"/>
    </row>
    <row r="21" spans="1:157" ht="41.25" customHeight="1" thickBot="1">
      <c r="A21" s="2"/>
      <c r="B21" s="2"/>
      <c r="C21" s="75"/>
      <c r="D21" s="1261" t="s">
        <v>172</v>
      </c>
      <c r="E21" s="1262"/>
      <c r="F21" s="1262"/>
      <c r="G21" s="1263"/>
      <c r="H21" s="1202" t="s">
        <v>73</v>
      </c>
      <c r="I21" s="1202"/>
      <c r="J21" s="1202"/>
      <c r="K21" s="1202"/>
      <c r="L21" s="1202"/>
      <c r="M21" s="1264">
        <f>'10a'!M21:U21</f>
        <v>0</v>
      </c>
      <c r="N21" s="1265"/>
      <c r="O21" s="1265"/>
      <c r="P21" s="1265"/>
      <c r="Q21" s="1265"/>
      <c r="R21" s="1265"/>
      <c r="S21" s="1265"/>
      <c r="T21" s="1265"/>
      <c r="U21" s="1266"/>
      <c r="V21" s="1267" t="s">
        <v>74</v>
      </c>
      <c r="W21" s="1267"/>
      <c r="X21" s="1267"/>
      <c r="Y21" s="1267"/>
      <c r="Z21" s="1267"/>
      <c r="AA21" s="1267"/>
      <c r="AB21" s="1267"/>
      <c r="AC21" s="1264">
        <f>'10a'!AC21:AK21</f>
        <v>0</v>
      </c>
      <c r="AD21" s="1265"/>
      <c r="AE21" s="1265"/>
      <c r="AF21" s="1265"/>
      <c r="AG21" s="1265"/>
      <c r="AH21" s="1265"/>
      <c r="AI21" s="1265"/>
      <c r="AJ21" s="1265"/>
      <c r="AK21" s="1266"/>
      <c r="AL21" s="1202" t="s">
        <v>92</v>
      </c>
      <c r="AM21" s="1202"/>
      <c r="AN21" s="1202"/>
      <c r="AO21" s="1202"/>
      <c r="AP21" s="1202"/>
      <c r="AQ21" s="1202"/>
      <c r="AR21" s="1202"/>
      <c r="AS21" s="1202"/>
      <c r="AT21" s="1264">
        <f>'10a'!AT21:AY21</f>
        <v>0</v>
      </c>
      <c r="AU21" s="1265"/>
      <c r="AV21" s="1265"/>
      <c r="AW21" s="1265"/>
      <c r="AX21" s="1265"/>
      <c r="AY21" s="1266"/>
      <c r="AZ21" s="1121" t="s">
        <v>75</v>
      </c>
      <c r="BA21" s="1121"/>
      <c r="BB21" s="1121"/>
      <c r="BC21" s="1121"/>
      <c r="BD21" s="1121"/>
      <c r="BE21" s="1121"/>
      <c r="BF21" s="1264">
        <f>'10a'!BF21:BK21</f>
        <v>0</v>
      </c>
      <c r="BG21" s="1265"/>
      <c r="BH21" s="1265"/>
      <c r="BI21" s="1265"/>
      <c r="BJ21" s="1265"/>
      <c r="BK21" s="1266"/>
      <c r="BL21" s="1268" t="s">
        <v>76</v>
      </c>
      <c r="BM21" s="1268"/>
      <c r="BN21" s="1268"/>
      <c r="BO21" s="1268"/>
      <c r="BP21" s="1268"/>
      <c r="BQ21" s="1269"/>
      <c r="BR21" s="1264">
        <f>'10a'!BR21:BV21</f>
        <v>0</v>
      </c>
      <c r="BS21" s="1265"/>
      <c r="BT21" s="1265"/>
      <c r="BU21" s="1265"/>
      <c r="BV21" s="1266"/>
      <c r="BW21" s="33"/>
      <c r="BX21" s="5"/>
      <c r="BY21" s="5"/>
      <c r="BZ21" s="57"/>
      <c r="CA21" s="57"/>
      <c r="CB21" s="57"/>
      <c r="CC21" s="692" t="s">
        <v>172</v>
      </c>
      <c r="CD21" s="693"/>
      <c r="CE21" s="693"/>
      <c r="CF21" s="693"/>
      <c r="CG21" s="694" t="s">
        <v>73</v>
      </c>
      <c r="CH21" s="695"/>
      <c r="CI21" s="695"/>
      <c r="CJ21" s="695"/>
      <c r="CK21" s="696"/>
      <c r="CL21" s="697">
        <f>M21</f>
        <v>0</v>
      </c>
      <c r="CM21" s="698"/>
      <c r="CN21" s="698"/>
      <c r="CO21" s="698"/>
      <c r="CP21" s="698"/>
      <c r="CQ21" s="698"/>
      <c r="CR21" s="698"/>
      <c r="CS21" s="698"/>
      <c r="CT21" s="699"/>
      <c r="CU21" s="694" t="s">
        <v>74</v>
      </c>
      <c r="CV21" s="695"/>
      <c r="CW21" s="695"/>
      <c r="CX21" s="695"/>
      <c r="CY21" s="695"/>
      <c r="CZ21" s="695"/>
      <c r="DA21" s="696"/>
      <c r="DB21" s="697">
        <f>AC21</f>
        <v>0</v>
      </c>
      <c r="DC21" s="698"/>
      <c r="DD21" s="698"/>
      <c r="DE21" s="698"/>
      <c r="DF21" s="698"/>
      <c r="DG21" s="698"/>
      <c r="DH21" s="698"/>
      <c r="DI21" s="698"/>
      <c r="DJ21" s="699"/>
      <c r="DK21" s="694" t="s">
        <v>92</v>
      </c>
      <c r="DL21" s="695"/>
      <c r="DM21" s="695"/>
      <c r="DN21" s="695"/>
      <c r="DO21" s="695"/>
      <c r="DP21" s="695"/>
      <c r="DQ21" s="695"/>
      <c r="DR21" s="696"/>
      <c r="DS21" s="698">
        <f>AT21</f>
        <v>0</v>
      </c>
      <c r="DT21" s="698"/>
      <c r="DU21" s="698"/>
      <c r="DV21" s="698"/>
      <c r="DW21" s="698"/>
      <c r="DX21" s="698"/>
      <c r="DY21" s="700" t="s">
        <v>75</v>
      </c>
      <c r="DZ21" s="701"/>
      <c r="EA21" s="701"/>
      <c r="EB21" s="701"/>
      <c r="EC21" s="701"/>
      <c r="ED21" s="702"/>
      <c r="EE21" s="698">
        <f>BF21</f>
        <v>0</v>
      </c>
      <c r="EF21" s="698"/>
      <c r="EG21" s="698"/>
      <c r="EH21" s="698"/>
      <c r="EI21" s="698"/>
      <c r="EJ21" s="698"/>
      <c r="EK21" s="700" t="s">
        <v>76</v>
      </c>
      <c r="EL21" s="701"/>
      <c r="EM21" s="701"/>
      <c r="EN21" s="701"/>
      <c r="EO21" s="701"/>
      <c r="EP21" s="702"/>
      <c r="EQ21" s="698">
        <f>BR21</f>
        <v>0</v>
      </c>
      <c r="ER21" s="698"/>
      <c r="ES21" s="698"/>
      <c r="ET21" s="698"/>
      <c r="EU21" s="703"/>
      <c r="EW21" s="2"/>
      <c r="EX21" s="2"/>
      <c r="EY21" s="2"/>
      <c r="EZ21" s="2"/>
      <c r="FA21" s="2"/>
    </row>
    <row r="22" spans="1:157" ht="41.25" customHeight="1">
      <c r="A22" s="2"/>
      <c r="B22" s="2"/>
      <c r="C22" s="75"/>
      <c r="D22" s="1261" t="s">
        <v>173</v>
      </c>
      <c r="E22" s="1262"/>
      <c r="F22" s="1262"/>
      <c r="G22" s="1263"/>
      <c r="H22" s="1201" t="s">
        <v>77</v>
      </c>
      <c r="I22" s="1201"/>
      <c r="J22" s="1201"/>
      <c r="K22" s="1201"/>
      <c r="L22" s="1201"/>
      <c r="M22" s="1202"/>
      <c r="N22" s="1273">
        <f>'10a'!N22:U22</f>
        <v>0</v>
      </c>
      <c r="O22" s="1274"/>
      <c r="P22" s="1274"/>
      <c r="Q22" s="1274"/>
      <c r="R22" s="1274"/>
      <c r="S22" s="1274"/>
      <c r="T22" s="1274"/>
      <c r="U22" s="1275"/>
      <c r="V22" s="1201" t="s">
        <v>78</v>
      </c>
      <c r="W22" s="1201"/>
      <c r="X22" s="1201"/>
      <c r="Y22" s="1201"/>
      <c r="Z22" s="1201"/>
      <c r="AA22" s="1201"/>
      <c r="AB22" s="1201"/>
      <c r="AC22" s="1202"/>
      <c r="AD22" s="1276">
        <f>'10a'!AD22:AI22</f>
        <v>0</v>
      </c>
      <c r="AE22" s="744"/>
      <c r="AF22" s="744"/>
      <c r="AG22" s="744"/>
      <c r="AH22" s="744"/>
      <c r="AI22" s="744"/>
      <c r="AJ22" s="1277">
        <f>'10a'!AJ22:AN22</f>
        <v>0</v>
      </c>
      <c r="AK22" s="744"/>
      <c r="AL22" s="1278"/>
      <c r="AM22" s="1278"/>
      <c r="AN22" s="1279"/>
      <c r="AO22" s="1278">
        <f>'10a'!AO22:AS22</f>
        <v>0</v>
      </c>
      <c r="AP22" s="1280"/>
      <c r="AQ22" s="1280"/>
      <c r="AR22" s="1280"/>
      <c r="AS22" s="1281"/>
      <c r="AT22" s="1193" t="s">
        <v>79</v>
      </c>
      <c r="AU22" s="1194"/>
      <c r="AV22" s="1194"/>
      <c r="AW22" s="1194"/>
      <c r="AX22" s="1194"/>
      <c r="AY22" s="1195"/>
      <c r="AZ22" s="1282">
        <f>'10a'!AZ22:BE22</f>
        <v>0</v>
      </c>
      <c r="BA22" s="1283"/>
      <c r="BB22" s="1283"/>
      <c r="BC22" s="1283"/>
      <c r="BD22" s="1283"/>
      <c r="BE22" s="1284"/>
      <c r="BF22" s="1245" t="s">
        <v>80</v>
      </c>
      <c r="BG22" s="1202"/>
      <c r="BH22" s="1202"/>
      <c r="BI22" s="1202"/>
      <c r="BJ22" s="1202"/>
      <c r="BK22" s="1246"/>
      <c r="BL22" s="1285">
        <f>'10a'!BL22:BV22</f>
        <v>0</v>
      </c>
      <c r="BM22" s="1286"/>
      <c r="BN22" s="1286"/>
      <c r="BO22" s="1286"/>
      <c r="BP22" s="1286"/>
      <c r="BQ22" s="1286"/>
      <c r="BR22" s="1286"/>
      <c r="BS22" s="1286"/>
      <c r="BT22" s="1286"/>
      <c r="BU22" s="1286"/>
      <c r="BV22" s="1287"/>
      <c r="BW22" s="33"/>
      <c r="BX22" s="5"/>
      <c r="BY22" s="5"/>
      <c r="BZ22" s="57"/>
      <c r="CA22" s="57"/>
      <c r="CB22" s="57"/>
      <c r="CC22" s="722" t="s">
        <v>173</v>
      </c>
      <c r="CD22" s="723"/>
      <c r="CE22" s="723"/>
      <c r="CF22" s="723"/>
      <c r="CG22" s="726" t="s">
        <v>77</v>
      </c>
      <c r="CH22" s="727"/>
      <c r="CI22" s="727"/>
      <c r="CJ22" s="727"/>
      <c r="CK22" s="727"/>
      <c r="CL22" s="727"/>
      <c r="CM22" s="728">
        <f>N22</f>
        <v>0</v>
      </c>
      <c r="CN22" s="729"/>
      <c r="CO22" s="729"/>
      <c r="CP22" s="729"/>
      <c r="CQ22" s="729"/>
      <c r="CR22" s="729"/>
      <c r="CS22" s="729"/>
      <c r="CT22" s="730"/>
      <c r="CU22" s="727" t="s">
        <v>78</v>
      </c>
      <c r="CV22" s="727"/>
      <c r="CW22" s="727"/>
      <c r="CX22" s="727"/>
      <c r="CY22" s="727"/>
      <c r="CZ22" s="727"/>
      <c r="DA22" s="727"/>
      <c r="DB22" s="727"/>
      <c r="DC22" s="731">
        <f>AD22</f>
        <v>0</v>
      </c>
      <c r="DD22" s="732"/>
      <c r="DE22" s="732"/>
      <c r="DF22" s="732"/>
      <c r="DG22" s="732"/>
      <c r="DH22" s="732"/>
      <c r="DI22" s="784">
        <f>AJ22</f>
        <v>0</v>
      </c>
      <c r="DJ22" s="732"/>
      <c r="DK22" s="732"/>
      <c r="DL22" s="732"/>
      <c r="DM22" s="785"/>
      <c r="DN22" s="732">
        <f>AO22</f>
        <v>0</v>
      </c>
      <c r="DO22" s="786"/>
      <c r="DP22" s="786"/>
      <c r="DQ22" s="786"/>
      <c r="DR22" s="787"/>
      <c r="DS22" s="733" t="s">
        <v>79</v>
      </c>
      <c r="DT22" s="734"/>
      <c r="DU22" s="734"/>
      <c r="DV22" s="734"/>
      <c r="DW22" s="734"/>
      <c r="DX22" s="735"/>
      <c r="DY22" s="736">
        <f>AZ22</f>
        <v>0</v>
      </c>
      <c r="DZ22" s="737"/>
      <c r="EA22" s="737"/>
      <c r="EB22" s="737"/>
      <c r="EC22" s="737"/>
      <c r="ED22" s="738"/>
      <c r="EE22" s="726" t="s">
        <v>80</v>
      </c>
      <c r="EF22" s="727"/>
      <c r="EG22" s="727"/>
      <c r="EH22" s="727"/>
      <c r="EI22" s="727"/>
      <c r="EJ22" s="739"/>
      <c r="EK22" s="728">
        <f>BL22</f>
        <v>0</v>
      </c>
      <c r="EL22" s="729"/>
      <c r="EM22" s="729"/>
      <c r="EN22" s="729"/>
      <c r="EO22" s="729"/>
      <c r="EP22" s="729"/>
      <c r="EQ22" s="729"/>
      <c r="ER22" s="729"/>
      <c r="ES22" s="729"/>
      <c r="ET22" s="729"/>
      <c r="EU22" s="740"/>
      <c r="EW22" s="2"/>
      <c r="EX22" s="2"/>
      <c r="EY22" s="2"/>
      <c r="EZ22" s="2"/>
      <c r="FA22" s="2"/>
    </row>
    <row r="23" spans="1:157" ht="41.25" customHeight="1" thickBot="1">
      <c r="A23" s="2"/>
      <c r="B23" s="2"/>
      <c r="C23" s="75"/>
      <c r="D23" s="1270"/>
      <c r="E23" s="1271"/>
      <c r="F23" s="1271"/>
      <c r="G23" s="1272"/>
      <c r="H23" s="1248" t="s">
        <v>81</v>
      </c>
      <c r="I23" s="1248"/>
      <c r="J23" s="1248"/>
      <c r="K23" s="1248"/>
      <c r="L23" s="1248"/>
      <c r="M23" s="1248"/>
      <c r="N23" s="1293">
        <f>'10a'!N23:U23</f>
        <v>0</v>
      </c>
      <c r="O23" s="1294"/>
      <c r="P23" s="1294"/>
      <c r="Q23" s="1294"/>
      <c r="R23" s="1294"/>
      <c r="S23" s="1294"/>
      <c r="T23" s="1294"/>
      <c r="U23" s="1295"/>
      <c r="V23" s="1248" t="s">
        <v>82</v>
      </c>
      <c r="W23" s="1248"/>
      <c r="X23" s="1248"/>
      <c r="Y23" s="1248"/>
      <c r="Z23" s="1248"/>
      <c r="AA23" s="1248"/>
      <c r="AB23" s="1248"/>
      <c r="AC23" s="1248"/>
      <c r="AD23" s="1296">
        <f>'10a'!AD23:AI23</f>
        <v>0</v>
      </c>
      <c r="AE23" s="1297"/>
      <c r="AF23" s="1297"/>
      <c r="AG23" s="1297"/>
      <c r="AH23" s="1278"/>
      <c r="AI23" s="1278"/>
      <c r="AJ23" s="1298">
        <f>'10a'!AJ23:AN23</f>
        <v>0</v>
      </c>
      <c r="AK23" s="1297"/>
      <c r="AL23" s="1297"/>
      <c r="AM23" s="1297"/>
      <c r="AN23" s="1299"/>
      <c r="AO23" s="1297">
        <f>'10a'!AO23:AS23</f>
        <v>0</v>
      </c>
      <c r="AP23" s="1300"/>
      <c r="AQ23" s="1300"/>
      <c r="AR23" s="1300"/>
      <c r="AS23" s="1301"/>
      <c r="AT23" s="1190" t="s">
        <v>83</v>
      </c>
      <c r="AU23" s="1191"/>
      <c r="AV23" s="1191"/>
      <c r="AW23" s="1191"/>
      <c r="AX23" s="1191"/>
      <c r="AY23" s="1192"/>
      <c r="AZ23" s="1282">
        <f>'10a'!AZ23:BE23</f>
        <v>0</v>
      </c>
      <c r="BA23" s="1283"/>
      <c r="BB23" s="1283"/>
      <c r="BC23" s="1283"/>
      <c r="BD23" s="1283"/>
      <c r="BE23" s="1284"/>
      <c r="BF23" s="1288" t="s">
        <v>84</v>
      </c>
      <c r="BG23" s="1248"/>
      <c r="BH23" s="1248"/>
      <c r="BI23" s="1248"/>
      <c r="BJ23" s="1248"/>
      <c r="BK23" s="1289"/>
      <c r="BL23" s="1290">
        <f>'10a'!BL23:BV23</f>
        <v>0</v>
      </c>
      <c r="BM23" s="1291"/>
      <c r="BN23" s="1291"/>
      <c r="BO23" s="1291"/>
      <c r="BP23" s="1291"/>
      <c r="BQ23" s="1291"/>
      <c r="BR23" s="1291"/>
      <c r="BS23" s="1291"/>
      <c r="BT23" s="1291"/>
      <c r="BU23" s="1291"/>
      <c r="BV23" s="1292"/>
      <c r="BW23" s="33"/>
      <c r="BX23" s="5"/>
      <c r="BY23" s="5"/>
      <c r="BZ23" s="57"/>
      <c r="CA23" s="57"/>
      <c r="CB23" s="57"/>
      <c r="CC23" s="724"/>
      <c r="CD23" s="725"/>
      <c r="CE23" s="725"/>
      <c r="CF23" s="725"/>
      <c r="CG23" s="747" t="s">
        <v>81</v>
      </c>
      <c r="CH23" s="748"/>
      <c r="CI23" s="748"/>
      <c r="CJ23" s="748"/>
      <c r="CK23" s="748"/>
      <c r="CL23" s="748"/>
      <c r="CM23" s="749">
        <f>N23</f>
        <v>0</v>
      </c>
      <c r="CN23" s="750"/>
      <c r="CO23" s="750"/>
      <c r="CP23" s="750"/>
      <c r="CQ23" s="750"/>
      <c r="CR23" s="750"/>
      <c r="CS23" s="750"/>
      <c r="CT23" s="751"/>
      <c r="CU23" s="748" t="s">
        <v>82</v>
      </c>
      <c r="CV23" s="748"/>
      <c r="CW23" s="748"/>
      <c r="CX23" s="748"/>
      <c r="CY23" s="748"/>
      <c r="CZ23" s="748"/>
      <c r="DA23" s="748"/>
      <c r="DB23" s="748"/>
      <c r="DC23" s="752">
        <f>AD23</f>
        <v>0</v>
      </c>
      <c r="DD23" s="753"/>
      <c r="DE23" s="753"/>
      <c r="DF23" s="753"/>
      <c r="DG23" s="753"/>
      <c r="DH23" s="753"/>
      <c r="DI23" s="754">
        <f>AJ23</f>
        <v>0</v>
      </c>
      <c r="DJ23" s="753"/>
      <c r="DK23" s="753"/>
      <c r="DL23" s="753"/>
      <c r="DM23" s="755"/>
      <c r="DN23" s="753">
        <f>AO23</f>
        <v>0</v>
      </c>
      <c r="DO23" s="756"/>
      <c r="DP23" s="756"/>
      <c r="DQ23" s="756"/>
      <c r="DR23" s="757"/>
      <c r="DS23" s="758" t="s">
        <v>83</v>
      </c>
      <c r="DT23" s="759"/>
      <c r="DU23" s="759"/>
      <c r="DV23" s="759"/>
      <c r="DW23" s="759"/>
      <c r="DX23" s="760"/>
      <c r="DY23" s="761">
        <f>AZ23</f>
        <v>0</v>
      </c>
      <c r="DZ23" s="762"/>
      <c r="EA23" s="762"/>
      <c r="EB23" s="762"/>
      <c r="EC23" s="762"/>
      <c r="ED23" s="763"/>
      <c r="EE23" s="747" t="s">
        <v>84</v>
      </c>
      <c r="EF23" s="748"/>
      <c r="EG23" s="748"/>
      <c r="EH23" s="748"/>
      <c r="EI23" s="748"/>
      <c r="EJ23" s="764"/>
      <c r="EK23" s="765">
        <f>BL23</f>
        <v>0</v>
      </c>
      <c r="EL23" s="766"/>
      <c r="EM23" s="766"/>
      <c r="EN23" s="766"/>
      <c r="EO23" s="766"/>
      <c r="EP23" s="766"/>
      <c r="EQ23" s="766"/>
      <c r="ER23" s="766"/>
      <c r="ES23" s="766"/>
      <c r="ET23" s="766"/>
      <c r="EU23" s="767"/>
      <c r="EW23" s="2"/>
      <c r="EX23" s="2"/>
      <c r="EY23" s="2"/>
      <c r="EZ23" s="2"/>
      <c r="FA23" s="2"/>
    </row>
    <row r="24" spans="1:157" ht="17.25" customHeight="1">
      <c r="A24" s="2"/>
      <c r="B24" s="2"/>
      <c r="C24" s="75"/>
      <c r="D24" s="1306" t="s">
        <v>195</v>
      </c>
      <c r="E24" s="1307"/>
      <c r="F24" s="1307"/>
      <c r="G24" s="1310" t="s">
        <v>50</v>
      </c>
      <c r="H24" s="1311"/>
      <c r="I24" s="1311"/>
      <c r="J24" s="1311"/>
      <c r="K24" s="1312"/>
      <c r="L24" s="1313" t="str">
        <f>'10a'!L24:AD24</f>
        <v/>
      </c>
      <c r="M24" s="1313"/>
      <c r="N24" s="1313"/>
      <c r="O24" s="1313"/>
      <c r="P24" s="1313"/>
      <c r="Q24" s="1313"/>
      <c r="R24" s="1313"/>
      <c r="S24" s="1313"/>
      <c r="T24" s="1313"/>
      <c r="U24" s="1313"/>
      <c r="V24" s="1313"/>
      <c r="W24" s="1313"/>
      <c r="X24" s="1313"/>
      <c r="Y24" s="1313"/>
      <c r="Z24" s="1313"/>
      <c r="AA24" s="1313"/>
      <c r="AB24" s="1313"/>
      <c r="AC24" s="1313"/>
      <c r="AD24" s="1313"/>
      <c r="AE24" s="1314" t="s">
        <v>37</v>
      </c>
      <c r="AF24" s="1315"/>
      <c r="AG24" s="1315"/>
      <c r="AH24" s="1320" t="str">
        <f>'10a'!AH24:AK26</f>
        <v/>
      </c>
      <c r="AI24" s="1321"/>
      <c r="AJ24" s="1321"/>
      <c r="AK24" s="1322"/>
      <c r="AL24" s="1121" t="s">
        <v>85</v>
      </c>
      <c r="AM24" s="1121"/>
      <c r="AN24" s="1121"/>
      <c r="AO24" s="1121"/>
      <c r="AP24" s="1121"/>
      <c r="AQ24" s="1121"/>
      <c r="AR24" s="1121"/>
      <c r="AS24" s="1121"/>
      <c r="AT24" s="1335">
        <f>'10a'!AT24:AY27</f>
        <v>0</v>
      </c>
      <c r="AU24" s="1336"/>
      <c r="AV24" s="1336"/>
      <c r="AW24" s="1336"/>
      <c r="AX24" s="1336"/>
      <c r="AY24" s="1337"/>
      <c r="AZ24" s="1513" t="s">
        <v>86</v>
      </c>
      <c r="BA24" s="1191"/>
      <c r="BB24" s="1191"/>
      <c r="BC24" s="1191"/>
      <c r="BD24" s="1191"/>
      <c r="BE24" s="1192"/>
      <c r="BF24" s="1290">
        <f>'10a'!BF24</f>
        <v>0</v>
      </c>
      <c r="BG24" s="1291"/>
      <c r="BH24" s="1291"/>
      <c r="BI24" s="1291"/>
      <c r="BJ24" s="1291"/>
      <c r="BK24" s="1292"/>
      <c r="BL24" s="1153" t="s">
        <v>96</v>
      </c>
      <c r="BM24" s="1154"/>
      <c r="BN24" s="1154"/>
      <c r="BO24" s="1154"/>
      <c r="BP24" s="1154"/>
      <c r="BQ24" s="1517"/>
      <c r="BR24" s="1335">
        <f>'10a'!BR24</f>
        <v>0</v>
      </c>
      <c r="BS24" s="1336"/>
      <c r="BT24" s="1336"/>
      <c r="BU24" s="1336"/>
      <c r="BV24" s="1337"/>
      <c r="BW24" s="33"/>
      <c r="BX24" s="5"/>
      <c r="BY24" s="5"/>
      <c r="BZ24" s="57"/>
      <c r="CA24" s="57"/>
      <c r="CB24" s="57"/>
      <c r="CC24" s="833" t="s">
        <v>195</v>
      </c>
      <c r="CD24" s="834"/>
      <c r="CE24" s="835"/>
      <c r="CF24" s="842" t="s">
        <v>50</v>
      </c>
      <c r="CG24" s="842"/>
      <c r="CH24" s="842"/>
      <c r="CI24" s="842"/>
      <c r="CJ24" s="842"/>
      <c r="CK24" s="843" t="str">
        <f>L24</f>
        <v/>
      </c>
      <c r="CL24" s="844"/>
      <c r="CM24" s="844"/>
      <c r="CN24" s="844"/>
      <c r="CO24" s="844"/>
      <c r="CP24" s="844"/>
      <c r="CQ24" s="844"/>
      <c r="CR24" s="844"/>
      <c r="CS24" s="844"/>
      <c r="CT24" s="844"/>
      <c r="CU24" s="844"/>
      <c r="CV24" s="844"/>
      <c r="CW24" s="844"/>
      <c r="CX24" s="844"/>
      <c r="CY24" s="844"/>
      <c r="CZ24" s="844"/>
      <c r="DA24" s="844"/>
      <c r="DB24" s="844"/>
      <c r="DC24" s="845"/>
      <c r="DD24" s="812" t="s">
        <v>37</v>
      </c>
      <c r="DE24" s="813"/>
      <c r="DF24" s="814"/>
      <c r="DG24" s="815" t="str">
        <f>AH24</f>
        <v/>
      </c>
      <c r="DH24" s="583"/>
      <c r="DI24" s="583"/>
      <c r="DJ24" s="816"/>
      <c r="DK24" s="385" t="s">
        <v>85</v>
      </c>
      <c r="DL24" s="385"/>
      <c r="DM24" s="385"/>
      <c r="DN24" s="385"/>
      <c r="DO24" s="385"/>
      <c r="DP24" s="385"/>
      <c r="DQ24" s="385"/>
      <c r="DR24" s="385"/>
      <c r="DS24" s="378">
        <f>AT24</f>
        <v>0</v>
      </c>
      <c r="DT24" s="379"/>
      <c r="DU24" s="379"/>
      <c r="DV24" s="379"/>
      <c r="DW24" s="379"/>
      <c r="DX24" s="380"/>
      <c r="DY24" s="369" t="s">
        <v>86</v>
      </c>
      <c r="DZ24" s="370"/>
      <c r="EA24" s="370"/>
      <c r="EB24" s="370"/>
      <c r="EC24" s="370"/>
      <c r="ED24" s="371"/>
      <c r="EE24" s="375">
        <f>BF24</f>
        <v>0</v>
      </c>
      <c r="EF24" s="376"/>
      <c r="EG24" s="376"/>
      <c r="EH24" s="376"/>
      <c r="EI24" s="376"/>
      <c r="EJ24" s="377"/>
      <c r="EK24" s="381" t="s">
        <v>96</v>
      </c>
      <c r="EL24" s="382"/>
      <c r="EM24" s="382"/>
      <c r="EN24" s="382"/>
      <c r="EO24" s="382"/>
      <c r="EP24" s="383"/>
      <c r="EQ24" s="375">
        <f>BR24</f>
        <v>0</v>
      </c>
      <c r="ER24" s="376"/>
      <c r="ES24" s="376"/>
      <c r="ET24" s="376"/>
      <c r="EU24" s="377"/>
      <c r="EW24" s="2"/>
      <c r="EX24" s="2"/>
      <c r="EY24" s="2"/>
      <c r="EZ24" s="2"/>
      <c r="FA24" s="2"/>
    </row>
    <row r="25" spans="1:157" ht="12" customHeight="1" thickBot="1">
      <c r="A25" s="2"/>
      <c r="B25" s="2"/>
      <c r="C25" s="75"/>
      <c r="D25" s="1306"/>
      <c r="E25" s="1307"/>
      <c r="F25" s="1307"/>
      <c r="G25" s="1367" t="s">
        <v>57</v>
      </c>
      <c r="H25" s="1368"/>
      <c r="I25" s="1368"/>
      <c r="J25" s="1368"/>
      <c r="K25" s="1369"/>
      <c r="L25" s="1538">
        <f>'10a'!L25</f>
        <v>0</v>
      </c>
      <c r="M25" s="1372"/>
      <c r="N25" s="1372"/>
      <c r="O25" s="1372"/>
      <c r="P25" s="1372"/>
      <c r="Q25" s="1372"/>
      <c r="R25" s="1372"/>
      <c r="S25" s="1372"/>
      <c r="T25" s="1372"/>
      <c r="U25" s="1372"/>
      <c r="V25" s="1372"/>
      <c r="W25" s="1372"/>
      <c r="X25" s="1372"/>
      <c r="Y25" s="1372"/>
      <c r="Z25" s="1372"/>
      <c r="AA25" s="1372"/>
      <c r="AB25" s="1372"/>
      <c r="AC25" s="1534">
        <f>'10a'!AC25</f>
        <v>0</v>
      </c>
      <c r="AD25" s="1535"/>
      <c r="AE25" s="1316"/>
      <c r="AF25" s="1317"/>
      <c r="AG25" s="1317"/>
      <c r="AH25" s="1323"/>
      <c r="AI25" s="583"/>
      <c r="AJ25" s="583"/>
      <c r="AK25" s="1324"/>
      <c r="AL25" s="1121"/>
      <c r="AM25" s="1121"/>
      <c r="AN25" s="1121"/>
      <c r="AO25" s="1121"/>
      <c r="AP25" s="1121"/>
      <c r="AQ25" s="1121"/>
      <c r="AR25" s="1121"/>
      <c r="AS25" s="1121"/>
      <c r="AT25" s="1338"/>
      <c r="AU25" s="379"/>
      <c r="AV25" s="379"/>
      <c r="AW25" s="379"/>
      <c r="AX25" s="379"/>
      <c r="AY25" s="1339"/>
      <c r="AZ25" s="1514"/>
      <c r="BA25" s="1194"/>
      <c r="BB25" s="1194"/>
      <c r="BC25" s="1194"/>
      <c r="BD25" s="1194"/>
      <c r="BE25" s="1195"/>
      <c r="BF25" s="1515"/>
      <c r="BG25" s="379"/>
      <c r="BH25" s="379"/>
      <c r="BI25" s="379"/>
      <c r="BJ25" s="379"/>
      <c r="BK25" s="1516"/>
      <c r="BL25" s="1120"/>
      <c r="BM25" s="1121"/>
      <c r="BN25" s="1121"/>
      <c r="BO25" s="1121"/>
      <c r="BP25" s="1121"/>
      <c r="BQ25" s="1518"/>
      <c r="BR25" s="1338"/>
      <c r="BS25" s="379"/>
      <c r="BT25" s="379"/>
      <c r="BU25" s="379"/>
      <c r="BV25" s="1339"/>
      <c r="BW25" s="33"/>
      <c r="BX25" s="5"/>
      <c r="BY25" s="5"/>
      <c r="BZ25" s="57"/>
      <c r="CA25" s="57"/>
      <c r="CB25" s="57"/>
      <c r="CC25" s="836"/>
      <c r="CD25" s="837"/>
      <c r="CE25" s="838"/>
      <c r="CF25" s="384" t="s">
        <v>57</v>
      </c>
      <c r="CG25" s="385"/>
      <c r="CH25" s="385"/>
      <c r="CI25" s="385"/>
      <c r="CJ25" s="386"/>
      <c r="CK25" s="803">
        <f>L25</f>
        <v>0</v>
      </c>
      <c r="CL25" s="804"/>
      <c r="CM25" s="804"/>
      <c r="CN25" s="804"/>
      <c r="CO25" s="804"/>
      <c r="CP25" s="804"/>
      <c r="CQ25" s="804"/>
      <c r="CR25" s="804"/>
      <c r="CS25" s="804"/>
      <c r="CT25" s="804"/>
      <c r="CU25" s="804"/>
      <c r="CV25" s="804"/>
      <c r="CW25" s="804"/>
      <c r="CX25" s="804"/>
      <c r="CY25" s="804"/>
      <c r="CZ25" s="804"/>
      <c r="DA25" s="804"/>
      <c r="DB25" s="806">
        <f>AC25</f>
        <v>0</v>
      </c>
      <c r="DC25" s="807"/>
      <c r="DD25" s="812"/>
      <c r="DE25" s="813"/>
      <c r="DF25" s="814"/>
      <c r="DG25" s="815"/>
      <c r="DH25" s="583"/>
      <c r="DI25" s="583"/>
      <c r="DJ25" s="816"/>
      <c r="DK25" s="385"/>
      <c r="DL25" s="385"/>
      <c r="DM25" s="385"/>
      <c r="DN25" s="385"/>
      <c r="DO25" s="385"/>
      <c r="DP25" s="385"/>
      <c r="DQ25" s="385"/>
      <c r="DR25" s="385"/>
      <c r="DS25" s="378"/>
      <c r="DT25" s="379"/>
      <c r="DU25" s="379"/>
      <c r="DV25" s="379"/>
      <c r="DW25" s="379"/>
      <c r="DX25" s="380"/>
      <c r="DY25" s="372"/>
      <c r="DZ25" s="373"/>
      <c r="EA25" s="373"/>
      <c r="EB25" s="373"/>
      <c r="EC25" s="373"/>
      <c r="ED25" s="374"/>
      <c r="EE25" s="378"/>
      <c r="EF25" s="379"/>
      <c r="EG25" s="379"/>
      <c r="EH25" s="379"/>
      <c r="EI25" s="379"/>
      <c r="EJ25" s="380"/>
      <c r="EK25" s="384"/>
      <c r="EL25" s="385"/>
      <c r="EM25" s="385"/>
      <c r="EN25" s="385"/>
      <c r="EO25" s="385"/>
      <c r="EP25" s="386"/>
      <c r="EQ25" s="378"/>
      <c r="ER25" s="379"/>
      <c r="ES25" s="379"/>
      <c r="ET25" s="379"/>
      <c r="EU25" s="380"/>
      <c r="EW25" s="2"/>
      <c r="EX25" s="2"/>
      <c r="EY25" s="2"/>
      <c r="EZ25" s="2"/>
      <c r="FA25" s="2"/>
    </row>
    <row r="26" spans="1:157" ht="10.5" customHeight="1">
      <c r="A26" s="2"/>
      <c r="B26" s="2"/>
      <c r="C26" s="75"/>
      <c r="D26" s="1306"/>
      <c r="E26" s="1307"/>
      <c r="F26" s="1307"/>
      <c r="G26" s="1370"/>
      <c r="H26" s="1328"/>
      <c r="I26" s="1328"/>
      <c r="J26" s="1328"/>
      <c r="K26" s="1371"/>
      <c r="L26" s="1539"/>
      <c r="M26" s="1169"/>
      <c r="N26" s="1169"/>
      <c r="O26" s="1169"/>
      <c r="P26" s="1169"/>
      <c r="Q26" s="1169"/>
      <c r="R26" s="1169"/>
      <c r="S26" s="1169"/>
      <c r="T26" s="1169"/>
      <c r="U26" s="1169"/>
      <c r="V26" s="1169"/>
      <c r="W26" s="1169"/>
      <c r="X26" s="1169"/>
      <c r="Y26" s="1169"/>
      <c r="Z26" s="1169"/>
      <c r="AA26" s="1169"/>
      <c r="AB26" s="1169"/>
      <c r="AC26" s="1536"/>
      <c r="AD26" s="1537"/>
      <c r="AE26" s="1318"/>
      <c r="AF26" s="1319"/>
      <c r="AG26" s="1319"/>
      <c r="AH26" s="1325"/>
      <c r="AI26" s="1326"/>
      <c r="AJ26" s="1326"/>
      <c r="AK26" s="1327"/>
      <c r="AL26" s="1121"/>
      <c r="AM26" s="1121"/>
      <c r="AN26" s="1121"/>
      <c r="AO26" s="1121"/>
      <c r="AP26" s="1121"/>
      <c r="AQ26" s="1121"/>
      <c r="AR26" s="1121"/>
      <c r="AS26" s="1121"/>
      <c r="AT26" s="1338"/>
      <c r="AU26" s="379"/>
      <c r="AV26" s="379"/>
      <c r="AW26" s="379"/>
      <c r="AX26" s="379"/>
      <c r="AY26" s="1339"/>
      <c r="AZ26" s="1513" t="s">
        <v>144</v>
      </c>
      <c r="BA26" s="1191"/>
      <c r="BB26" s="1191"/>
      <c r="BC26" s="1191"/>
      <c r="BD26" s="1191"/>
      <c r="BE26" s="1192"/>
      <c r="BF26" s="1290">
        <f>'10a'!BF26</f>
        <v>0</v>
      </c>
      <c r="BG26" s="1291"/>
      <c r="BH26" s="1291"/>
      <c r="BI26" s="1291"/>
      <c r="BJ26" s="1291"/>
      <c r="BK26" s="1292"/>
      <c r="BL26" s="1153" t="s">
        <v>145</v>
      </c>
      <c r="BM26" s="1154"/>
      <c r="BN26" s="1154"/>
      <c r="BO26" s="1154"/>
      <c r="BP26" s="1154"/>
      <c r="BQ26" s="1517"/>
      <c r="BR26" s="1335">
        <f>'10a'!BR26</f>
        <v>0</v>
      </c>
      <c r="BS26" s="1336"/>
      <c r="BT26" s="1336"/>
      <c r="BU26" s="1336"/>
      <c r="BV26" s="1337"/>
      <c r="BW26" s="33"/>
      <c r="BX26" s="5"/>
      <c r="BY26" s="5"/>
      <c r="BZ26" s="57"/>
      <c r="CA26" s="57"/>
      <c r="CB26" s="57"/>
      <c r="CC26" s="836"/>
      <c r="CD26" s="837"/>
      <c r="CE26" s="838"/>
      <c r="CF26" s="402"/>
      <c r="CG26" s="403"/>
      <c r="CH26" s="403"/>
      <c r="CI26" s="403"/>
      <c r="CJ26" s="404"/>
      <c r="CK26" s="805"/>
      <c r="CL26" s="524"/>
      <c r="CM26" s="524"/>
      <c r="CN26" s="524"/>
      <c r="CO26" s="524"/>
      <c r="CP26" s="524"/>
      <c r="CQ26" s="524"/>
      <c r="CR26" s="524"/>
      <c r="CS26" s="524"/>
      <c r="CT26" s="524"/>
      <c r="CU26" s="524"/>
      <c r="CV26" s="524"/>
      <c r="CW26" s="524"/>
      <c r="CX26" s="524"/>
      <c r="CY26" s="524"/>
      <c r="CZ26" s="524"/>
      <c r="DA26" s="524"/>
      <c r="DB26" s="808"/>
      <c r="DC26" s="809"/>
      <c r="DD26" s="812"/>
      <c r="DE26" s="813"/>
      <c r="DF26" s="814"/>
      <c r="DG26" s="817"/>
      <c r="DH26" s="638"/>
      <c r="DI26" s="638"/>
      <c r="DJ26" s="818"/>
      <c r="DK26" s="385"/>
      <c r="DL26" s="385"/>
      <c r="DM26" s="385"/>
      <c r="DN26" s="385"/>
      <c r="DO26" s="385"/>
      <c r="DP26" s="385"/>
      <c r="DQ26" s="385"/>
      <c r="DR26" s="385"/>
      <c r="DS26" s="378"/>
      <c r="DT26" s="379"/>
      <c r="DU26" s="379"/>
      <c r="DV26" s="379"/>
      <c r="DW26" s="379"/>
      <c r="DX26" s="380"/>
      <c r="DY26" s="405" t="s">
        <v>144</v>
      </c>
      <c r="DZ26" s="406"/>
      <c r="EA26" s="406"/>
      <c r="EB26" s="406"/>
      <c r="EC26" s="406"/>
      <c r="ED26" s="407"/>
      <c r="EE26" s="417">
        <f>BF26</f>
        <v>0</v>
      </c>
      <c r="EF26" s="418"/>
      <c r="EG26" s="418"/>
      <c r="EH26" s="418"/>
      <c r="EI26" s="418"/>
      <c r="EJ26" s="419"/>
      <c r="EK26" s="399" t="s">
        <v>145</v>
      </c>
      <c r="EL26" s="400"/>
      <c r="EM26" s="400"/>
      <c r="EN26" s="400"/>
      <c r="EO26" s="400"/>
      <c r="EP26" s="401"/>
      <c r="EQ26" s="417">
        <f>BR26</f>
        <v>0</v>
      </c>
      <c r="ER26" s="418"/>
      <c r="ES26" s="418"/>
      <c r="ET26" s="418"/>
      <c r="EU26" s="419"/>
      <c r="EW26" s="2"/>
      <c r="EX26" s="2"/>
      <c r="EY26" s="2"/>
      <c r="EZ26" s="2"/>
      <c r="FA26" s="2"/>
    </row>
    <row r="27" spans="1:157" ht="20.25" customHeight="1" thickBot="1">
      <c r="A27" s="2"/>
      <c r="B27" s="2"/>
      <c r="C27" s="75"/>
      <c r="D27" s="1308"/>
      <c r="E27" s="1309"/>
      <c r="F27" s="1309"/>
      <c r="G27" s="1343" t="s">
        <v>38</v>
      </c>
      <c r="H27" s="1344"/>
      <c r="I27" s="1344"/>
      <c r="J27" s="1344"/>
      <c r="K27" s="1345"/>
      <c r="L27" s="200" t="str">
        <f>IF(AC25&lt;=0,"",IF((LEN(AC25)-11&lt;=0),"0",MID(AC25,LEN(AC25)-11,1)))</f>
        <v/>
      </c>
      <c r="M27" s="1305" t="str">
        <f>IF(AC25&lt;=0,"",IF((LEN(AC25)-10&lt;=0),"0",MID(AC25,LEN(AC25)-10,1)))</f>
        <v/>
      </c>
      <c r="N27" s="1305"/>
      <c r="O27" s="1305" t="str">
        <f>IF(AC25&lt;=0,"",IF((LEN(AC25)-9&lt;=0),"0",MID(AC25,LEN(AC25)-9,1)))</f>
        <v/>
      </c>
      <c r="P27" s="1305"/>
      <c r="Q27" s="1231" t="str">
        <f>IF(AC25&lt;=0,"",IF((LEN(AC25)-8&lt;=0),"0",MID(AC25,LEN(AC25)-8,1)))</f>
        <v/>
      </c>
      <c r="R27" s="1231"/>
      <c r="S27" s="1346" t="str">
        <f>IF(AC25&lt;=0,"",IF((LEN(AC25)-7&lt;=0),"0",MID(AC25,LEN(AC25)-7,1)))</f>
        <v/>
      </c>
      <c r="T27" s="1347"/>
      <c r="U27" s="1348"/>
      <c r="V27" s="1305" t="str">
        <f>IF(AC25&lt;=0,"",IF((LEN(AC25)-6&lt;=0),"0",MID(AC25,LEN(AC25)-6,1)))</f>
        <v/>
      </c>
      <c r="W27" s="1305"/>
      <c r="X27" s="1305" t="str">
        <f>IF(AC25&lt;=0,"",IF((LEN(AC25)-5&lt;=0),"0",MID(AC25,LEN(AC25)-5,1)))</f>
        <v/>
      </c>
      <c r="Y27" s="1305"/>
      <c r="Z27" s="1305"/>
      <c r="AA27" s="1231" t="str">
        <f>IF(AC25&lt;=0,"",IF((LEN(AC25)-4&lt;=0),"0",MID(AC25,LEN(AC25)-4,1)))</f>
        <v/>
      </c>
      <c r="AB27" s="1331"/>
      <c r="AC27" s="1377" t="str">
        <f>IF(AC25&lt;=0,"",IF((LEN(AC25)-3&lt;=0),"0",MID(AC25,LEN(AC25)-3,1)))</f>
        <v/>
      </c>
      <c r="AD27" s="1348"/>
      <c r="AE27" s="1305" t="str">
        <f>IF(AC25&lt;=0,"",IF((LEN(AC25)-2&lt;=0),"0",MID(AC25,LEN(AC25)-2,1)))</f>
        <v/>
      </c>
      <c r="AF27" s="1305"/>
      <c r="AG27" s="1305"/>
      <c r="AH27" s="1305" t="str">
        <f>IF(AC25&lt;=0,"",IF((LEN(AC25)-1&lt;=0),"0",MID(AC25,LEN(AC25)-1,1)))</f>
        <v/>
      </c>
      <c r="AI27" s="1305"/>
      <c r="AJ27" s="1329" t="str">
        <f>IF(AC25&lt;&gt;0,RIGHT(AC25,1),"")</f>
        <v/>
      </c>
      <c r="AK27" s="1330"/>
      <c r="AL27" s="1328"/>
      <c r="AM27" s="1328"/>
      <c r="AN27" s="1328"/>
      <c r="AO27" s="1328"/>
      <c r="AP27" s="1328"/>
      <c r="AQ27" s="1328"/>
      <c r="AR27" s="1328"/>
      <c r="AS27" s="1328"/>
      <c r="AT27" s="1340"/>
      <c r="AU27" s="1341"/>
      <c r="AV27" s="1341"/>
      <c r="AW27" s="1341"/>
      <c r="AX27" s="1341"/>
      <c r="AY27" s="1342"/>
      <c r="AZ27" s="1519"/>
      <c r="BA27" s="1196"/>
      <c r="BB27" s="1196"/>
      <c r="BC27" s="1196"/>
      <c r="BD27" s="1196"/>
      <c r="BE27" s="1197"/>
      <c r="BF27" s="1285"/>
      <c r="BG27" s="1286"/>
      <c r="BH27" s="1286"/>
      <c r="BI27" s="1286"/>
      <c r="BJ27" s="1286"/>
      <c r="BK27" s="1287"/>
      <c r="BL27" s="1370"/>
      <c r="BM27" s="1328"/>
      <c r="BN27" s="1328"/>
      <c r="BO27" s="1328"/>
      <c r="BP27" s="1328"/>
      <c r="BQ27" s="1520"/>
      <c r="BR27" s="1340"/>
      <c r="BS27" s="1341"/>
      <c r="BT27" s="1341"/>
      <c r="BU27" s="1341"/>
      <c r="BV27" s="1342"/>
      <c r="BW27" s="33"/>
      <c r="BX27" s="5"/>
      <c r="BY27" s="5"/>
      <c r="BZ27" s="57"/>
      <c r="CA27" s="57"/>
      <c r="CB27" s="57"/>
      <c r="CC27" s="839"/>
      <c r="CD27" s="840"/>
      <c r="CE27" s="841"/>
      <c r="CF27" s="1332"/>
      <c r="CG27" s="1333"/>
      <c r="CH27" s="1333"/>
      <c r="CI27" s="1333"/>
      <c r="CJ27" s="1333"/>
      <c r="CK27" s="1333"/>
      <c r="CL27" s="1333"/>
      <c r="CM27" s="1333"/>
      <c r="CN27" s="1333"/>
      <c r="CO27" s="1333"/>
      <c r="CP27" s="1333"/>
      <c r="CQ27" s="1333"/>
      <c r="CR27" s="1333"/>
      <c r="CS27" s="1333"/>
      <c r="CT27" s="1333"/>
      <c r="CU27" s="1333"/>
      <c r="CV27" s="1333"/>
      <c r="CW27" s="1333"/>
      <c r="CX27" s="1333"/>
      <c r="CY27" s="1333"/>
      <c r="CZ27" s="1333"/>
      <c r="DA27" s="1333"/>
      <c r="DB27" s="1333"/>
      <c r="DC27" s="1333"/>
      <c r="DD27" s="1333"/>
      <c r="DE27" s="1333"/>
      <c r="DF27" s="1333"/>
      <c r="DG27" s="1333"/>
      <c r="DH27" s="1333"/>
      <c r="DI27" s="1333"/>
      <c r="DJ27" s="1334"/>
      <c r="DK27" s="385"/>
      <c r="DL27" s="385"/>
      <c r="DM27" s="385"/>
      <c r="DN27" s="385"/>
      <c r="DO27" s="385"/>
      <c r="DP27" s="385"/>
      <c r="DQ27" s="385"/>
      <c r="DR27" s="385"/>
      <c r="DS27" s="378"/>
      <c r="DT27" s="379"/>
      <c r="DU27" s="379"/>
      <c r="DV27" s="379"/>
      <c r="DW27" s="379"/>
      <c r="DX27" s="380"/>
      <c r="DY27" s="408"/>
      <c r="DZ27" s="409"/>
      <c r="EA27" s="409"/>
      <c r="EB27" s="409"/>
      <c r="EC27" s="409"/>
      <c r="ED27" s="410"/>
      <c r="EE27" s="420"/>
      <c r="EF27" s="421"/>
      <c r="EG27" s="421"/>
      <c r="EH27" s="421"/>
      <c r="EI27" s="421"/>
      <c r="EJ27" s="422"/>
      <c r="EK27" s="402"/>
      <c r="EL27" s="403"/>
      <c r="EM27" s="403"/>
      <c r="EN27" s="403"/>
      <c r="EO27" s="403"/>
      <c r="EP27" s="404"/>
      <c r="EQ27" s="420"/>
      <c r="ER27" s="421"/>
      <c r="ES27" s="421"/>
      <c r="ET27" s="421"/>
      <c r="EU27" s="422"/>
      <c r="EW27" s="2"/>
      <c r="EX27" s="2"/>
      <c r="EY27" s="2"/>
      <c r="EZ27" s="2"/>
      <c r="FA27" s="2"/>
    </row>
    <row r="28" spans="1:157" ht="17.25" customHeight="1">
      <c r="A28" s="2"/>
      <c r="B28" s="2"/>
      <c r="C28" s="75"/>
      <c r="D28" s="1349" t="s">
        <v>52</v>
      </c>
      <c r="E28" s="1351">
        <v>1</v>
      </c>
      <c r="F28" s="1351"/>
      <c r="G28" s="1310" t="s">
        <v>50</v>
      </c>
      <c r="H28" s="1352"/>
      <c r="I28" s="1352"/>
      <c r="J28" s="1352"/>
      <c r="K28" s="1353"/>
      <c r="L28" s="1313" t="str">
        <f>'10a'!L28:AD28</f>
        <v/>
      </c>
      <c r="M28" s="1313"/>
      <c r="N28" s="1313"/>
      <c r="O28" s="1313"/>
      <c r="P28" s="1313"/>
      <c r="Q28" s="1313"/>
      <c r="R28" s="1313"/>
      <c r="S28" s="1313"/>
      <c r="T28" s="1313"/>
      <c r="U28" s="1313"/>
      <c r="V28" s="1313"/>
      <c r="W28" s="1313"/>
      <c r="X28" s="1313"/>
      <c r="Y28" s="1313"/>
      <c r="Z28" s="1313"/>
      <c r="AA28" s="1313"/>
      <c r="AB28" s="1313"/>
      <c r="AC28" s="1313"/>
      <c r="AD28" s="1313"/>
      <c r="AE28" s="1314" t="s">
        <v>37</v>
      </c>
      <c r="AF28" s="1315"/>
      <c r="AG28" s="1354"/>
      <c r="AH28" s="583">
        <f>'10a'!AH28:AK30</f>
        <v>0</v>
      </c>
      <c r="AI28" s="583"/>
      <c r="AJ28" s="583"/>
      <c r="AK28" s="583"/>
      <c r="AL28" s="1378" t="s">
        <v>51</v>
      </c>
      <c r="AM28" s="1379"/>
      <c r="AN28" s="1380"/>
      <c r="AO28" s="1351">
        <v>1</v>
      </c>
      <c r="AP28" s="1351"/>
      <c r="AQ28" s="1433" t="s">
        <v>50</v>
      </c>
      <c r="AR28" s="1434"/>
      <c r="AS28" s="1434"/>
      <c r="AT28" s="1304"/>
      <c r="AU28" s="1313" t="str">
        <f>'10a'!AU28:BJ28</f>
        <v/>
      </c>
      <c r="AV28" s="1313"/>
      <c r="AW28" s="1313"/>
      <c r="AX28" s="1313"/>
      <c r="AY28" s="1313"/>
      <c r="AZ28" s="1313"/>
      <c r="BA28" s="1313"/>
      <c r="BB28" s="1313"/>
      <c r="BC28" s="1313"/>
      <c r="BD28" s="1313"/>
      <c r="BE28" s="1313"/>
      <c r="BF28" s="1313"/>
      <c r="BG28" s="1313"/>
      <c r="BH28" s="1313"/>
      <c r="BI28" s="1313"/>
      <c r="BJ28" s="1313"/>
      <c r="BK28" s="1389" t="s">
        <v>54</v>
      </c>
      <c r="BL28" s="744">
        <f>'10a'!BL28:BO30</f>
        <v>0</v>
      </c>
      <c r="BM28" s="744"/>
      <c r="BN28" s="744"/>
      <c r="BO28" s="744"/>
      <c r="BP28" s="1193" t="s">
        <v>174</v>
      </c>
      <c r="BQ28" s="1194"/>
      <c r="BR28" s="1194"/>
      <c r="BS28" s="1194"/>
      <c r="BT28" s="1194"/>
      <c r="BU28" s="1194"/>
      <c r="BV28" s="1195"/>
      <c r="BW28" s="33"/>
      <c r="BX28" s="5"/>
      <c r="BY28" s="5"/>
      <c r="BZ28" s="57"/>
      <c r="CA28" s="57"/>
      <c r="CB28" s="57"/>
      <c r="CC28" s="527" t="s">
        <v>52</v>
      </c>
      <c r="CD28" s="879">
        <v>1</v>
      </c>
      <c r="CE28" s="880"/>
      <c r="CF28" s="884" t="s">
        <v>50</v>
      </c>
      <c r="CG28" s="884"/>
      <c r="CH28" s="884"/>
      <c r="CI28" s="884"/>
      <c r="CJ28" s="884"/>
      <c r="CK28" s="843" t="str">
        <f>L28</f>
        <v/>
      </c>
      <c r="CL28" s="844"/>
      <c r="CM28" s="844"/>
      <c r="CN28" s="844"/>
      <c r="CO28" s="844"/>
      <c r="CP28" s="844"/>
      <c r="CQ28" s="844"/>
      <c r="CR28" s="844"/>
      <c r="CS28" s="844"/>
      <c r="CT28" s="844"/>
      <c r="CU28" s="844"/>
      <c r="CV28" s="844"/>
      <c r="CW28" s="844"/>
      <c r="CX28" s="844"/>
      <c r="CY28" s="844"/>
      <c r="CZ28" s="844"/>
      <c r="DA28" s="844"/>
      <c r="DB28" s="844"/>
      <c r="DC28" s="845"/>
      <c r="DD28" s="812" t="s">
        <v>37</v>
      </c>
      <c r="DE28" s="813"/>
      <c r="DF28" s="814"/>
      <c r="DG28" s="583">
        <f>AH28</f>
        <v>0</v>
      </c>
      <c r="DH28" s="583"/>
      <c r="DI28" s="583"/>
      <c r="DJ28" s="583"/>
      <c r="DK28" s="525" t="s">
        <v>51</v>
      </c>
      <c r="DL28" s="526"/>
      <c r="DM28" s="932"/>
      <c r="DN28" s="584">
        <v>1</v>
      </c>
      <c r="DO28" s="548"/>
      <c r="DP28" s="886" t="s">
        <v>50</v>
      </c>
      <c r="DQ28" s="887"/>
      <c r="DR28" s="887"/>
      <c r="DS28" s="888"/>
      <c r="DT28" s="889" t="str">
        <f>AU28</f>
        <v/>
      </c>
      <c r="DU28" s="890"/>
      <c r="DV28" s="890"/>
      <c r="DW28" s="890"/>
      <c r="DX28" s="890"/>
      <c r="DY28" s="890"/>
      <c r="DZ28" s="890"/>
      <c r="EA28" s="890"/>
      <c r="EB28" s="890"/>
      <c r="EC28" s="890"/>
      <c r="ED28" s="890"/>
      <c r="EE28" s="890"/>
      <c r="EF28" s="890"/>
      <c r="EG28" s="890"/>
      <c r="EH28" s="890"/>
      <c r="EI28" s="891"/>
      <c r="EJ28" s="892" t="s">
        <v>54</v>
      </c>
      <c r="EK28" s="655">
        <f>BL28</f>
        <v>0</v>
      </c>
      <c r="EL28" s="656"/>
      <c r="EM28" s="656"/>
      <c r="EN28" s="894"/>
      <c r="EO28" s="1358"/>
      <c r="EP28" s="1359"/>
      <c r="EQ28" s="1359"/>
      <c r="ER28" s="1359"/>
      <c r="ES28" s="1359"/>
      <c r="ET28" s="1359"/>
      <c r="EU28" s="1360"/>
      <c r="EW28" s="2"/>
      <c r="EX28" s="2"/>
      <c r="EY28" s="2"/>
      <c r="EZ28" s="2"/>
      <c r="FA28" s="2"/>
    </row>
    <row r="29" spans="1:157" ht="12" customHeight="1">
      <c r="A29" s="2"/>
      <c r="B29" s="2"/>
      <c r="C29" s="75"/>
      <c r="D29" s="1350"/>
      <c r="E29" s="1351"/>
      <c r="F29" s="1351"/>
      <c r="G29" s="1367" t="s">
        <v>57</v>
      </c>
      <c r="H29" s="1368"/>
      <c r="I29" s="1368"/>
      <c r="J29" s="1368"/>
      <c r="K29" s="1369"/>
      <c r="L29" s="1372">
        <f>'10a'!L29:AB30</f>
        <v>0</v>
      </c>
      <c r="M29" s="1372"/>
      <c r="N29" s="1372"/>
      <c r="O29" s="1372"/>
      <c r="P29" s="1372"/>
      <c r="Q29" s="1372"/>
      <c r="R29" s="1372"/>
      <c r="S29" s="1372"/>
      <c r="T29" s="1372"/>
      <c r="U29" s="1372"/>
      <c r="V29" s="1372"/>
      <c r="W29" s="1372"/>
      <c r="X29" s="1372"/>
      <c r="Y29" s="1372"/>
      <c r="Z29" s="1372"/>
      <c r="AA29" s="1372"/>
      <c r="AB29" s="1372"/>
      <c r="AC29" s="1373">
        <f>'10a'!AC29:AD30</f>
        <v>0</v>
      </c>
      <c r="AD29" s="1374"/>
      <c r="AE29" s="1316"/>
      <c r="AF29" s="1317"/>
      <c r="AG29" s="1355"/>
      <c r="AH29" s="583"/>
      <c r="AI29" s="583"/>
      <c r="AJ29" s="583"/>
      <c r="AK29" s="583"/>
      <c r="AL29" s="1130"/>
      <c r="AM29" s="1381"/>
      <c r="AN29" s="1131"/>
      <c r="AO29" s="1351"/>
      <c r="AP29" s="1351"/>
      <c r="AQ29" s="1367" t="s">
        <v>57</v>
      </c>
      <c r="AR29" s="1368"/>
      <c r="AS29" s="1368"/>
      <c r="AT29" s="1369"/>
      <c r="AU29" s="1372">
        <f>'10a'!AU29:BH30</f>
        <v>0</v>
      </c>
      <c r="AV29" s="1372"/>
      <c r="AW29" s="1372"/>
      <c r="AX29" s="1372"/>
      <c r="AY29" s="1372"/>
      <c r="AZ29" s="1372"/>
      <c r="BA29" s="1372"/>
      <c r="BB29" s="1372"/>
      <c r="BC29" s="1372"/>
      <c r="BD29" s="1372"/>
      <c r="BE29" s="1372"/>
      <c r="BF29" s="1372"/>
      <c r="BG29" s="1372"/>
      <c r="BH29" s="1372"/>
      <c r="BI29" s="1373">
        <f>'10a'!BI29:BJ30</f>
        <v>0</v>
      </c>
      <c r="BJ29" s="1374"/>
      <c r="BK29" s="1435"/>
      <c r="BL29" s="744"/>
      <c r="BM29" s="744"/>
      <c r="BN29" s="744"/>
      <c r="BO29" s="744"/>
      <c r="BP29" s="1193"/>
      <c r="BQ29" s="1194"/>
      <c r="BR29" s="1194"/>
      <c r="BS29" s="1194"/>
      <c r="BT29" s="1194"/>
      <c r="BU29" s="1194"/>
      <c r="BV29" s="1195"/>
      <c r="BW29" s="33"/>
      <c r="BX29" s="5"/>
      <c r="BY29" s="5"/>
      <c r="BZ29" s="57"/>
      <c r="CA29" s="57"/>
      <c r="CB29" s="57"/>
      <c r="CC29" s="527"/>
      <c r="CD29" s="879"/>
      <c r="CE29" s="880"/>
      <c r="CF29" s="385" t="s">
        <v>57</v>
      </c>
      <c r="CG29" s="385"/>
      <c r="CH29" s="385"/>
      <c r="CI29" s="385"/>
      <c r="CJ29" s="386"/>
      <c r="CK29" s="523">
        <f>L29</f>
        <v>0</v>
      </c>
      <c r="CL29" s="523"/>
      <c r="CM29" s="523"/>
      <c r="CN29" s="523"/>
      <c r="CO29" s="523"/>
      <c r="CP29" s="523"/>
      <c r="CQ29" s="523"/>
      <c r="CR29" s="523"/>
      <c r="CS29" s="523"/>
      <c r="CT29" s="523"/>
      <c r="CU29" s="523"/>
      <c r="CV29" s="523"/>
      <c r="CW29" s="523"/>
      <c r="CX29" s="523"/>
      <c r="CY29" s="523"/>
      <c r="CZ29" s="523"/>
      <c r="DA29" s="523"/>
      <c r="DB29" s="878">
        <f>AC29</f>
        <v>0</v>
      </c>
      <c r="DC29" s="878"/>
      <c r="DD29" s="812"/>
      <c r="DE29" s="813"/>
      <c r="DF29" s="814"/>
      <c r="DG29" s="583"/>
      <c r="DH29" s="583"/>
      <c r="DI29" s="583"/>
      <c r="DJ29" s="583"/>
      <c r="DK29" s="527"/>
      <c r="DL29" s="528"/>
      <c r="DM29" s="933"/>
      <c r="DN29" s="879"/>
      <c r="DO29" s="880"/>
      <c r="DP29" s="384" t="s">
        <v>57</v>
      </c>
      <c r="DQ29" s="385"/>
      <c r="DR29" s="385"/>
      <c r="DS29" s="386"/>
      <c r="DT29" s="523">
        <f>AU29</f>
        <v>0</v>
      </c>
      <c r="DU29" s="523"/>
      <c r="DV29" s="523"/>
      <c r="DW29" s="523"/>
      <c r="DX29" s="523"/>
      <c r="DY29" s="523"/>
      <c r="DZ29" s="523"/>
      <c r="EA29" s="523"/>
      <c r="EB29" s="523"/>
      <c r="EC29" s="523"/>
      <c r="ED29" s="523"/>
      <c r="EE29" s="523"/>
      <c r="EF29" s="523"/>
      <c r="EG29" s="523"/>
      <c r="EH29" s="878"/>
      <c r="EI29" s="878"/>
      <c r="EJ29" s="893"/>
      <c r="EK29" s="895"/>
      <c r="EL29" s="744"/>
      <c r="EM29" s="744"/>
      <c r="EN29" s="896"/>
      <c r="EO29" s="1361"/>
      <c r="EP29" s="1362"/>
      <c r="EQ29" s="1362"/>
      <c r="ER29" s="1362"/>
      <c r="ES29" s="1362"/>
      <c r="ET29" s="1362"/>
      <c r="EU29" s="1363"/>
      <c r="EW29" s="2"/>
      <c r="EX29" s="2"/>
      <c r="EY29" s="2"/>
      <c r="EZ29" s="2"/>
      <c r="FA29" s="2"/>
    </row>
    <row r="30" spans="1:157" ht="12" customHeight="1">
      <c r="A30" s="2"/>
      <c r="B30" s="2"/>
      <c r="C30" s="75"/>
      <c r="D30" s="1350"/>
      <c r="E30" s="1351"/>
      <c r="F30" s="1351"/>
      <c r="G30" s="1370"/>
      <c r="H30" s="1328"/>
      <c r="I30" s="1328"/>
      <c r="J30" s="1328"/>
      <c r="K30" s="1371"/>
      <c r="L30" s="1169"/>
      <c r="M30" s="1169"/>
      <c r="N30" s="1169"/>
      <c r="O30" s="1169"/>
      <c r="P30" s="1169"/>
      <c r="Q30" s="1169"/>
      <c r="R30" s="1169"/>
      <c r="S30" s="1169"/>
      <c r="T30" s="1169"/>
      <c r="U30" s="1169"/>
      <c r="V30" s="1169"/>
      <c r="W30" s="1169"/>
      <c r="X30" s="1169"/>
      <c r="Y30" s="1169"/>
      <c r="Z30" s="1169"/>
      <c r="AA30" s="1169"/>
      <c r="AB30" s="1169"/>
      <c r="AC30" s="1375"/>
      <c r="AD30" s="1376"/>
      <c r="AE30" s="1318"/>
      <c r="AF30" s="1319"/>
      <c r="AG30" s="1356"/>
      <c r="AH30" s="583"/>
      <c r="AI30" s="583"/>
      <c r="AJ30" s="583"/>
      <c r="AK30" s="583"/>
      <c r="AL30" s="1130"/>
      <c r="AM30" s="1381"/>
      <c r="AN30" s="1131"/>
      <c r="AO30" s="1351"/>
      <c r="AP30" s="1351"/>
      <c r="AQ30" s="1370"/>
      <c r="AR30" s="1328"/>
      <c r="AS30" s="1328"/>
      <c r="AT30" s="1371"/>
      <c r="AU30" s="1169"/>
      <c r="AV30" s="1169"/>
      <c r="AW30" s="1169"/>
      <c r="AX30" s="1169"/>
      <c r="AY30" s="1169"/>
      <c r="AZ30" s="1169"/>
      <c r="BA30" s="1169"/>
      <c r="BB30" s="1169"/>
      <c r="BC30" s="1169"/>
      <c r="BD30" s="1169"/>
      <c r="BE30" s="1169"/>
      <c r="BF30" s="1169"/>
      <c r="BG30" s="1169"/>
      <c r="BH30" s="1169"/>
      <c r="BI30" s="1375"/>
      <c r="BJ30" s="1376"/>
      <c r="BK30" s="1390"/>
      <c r="BL30" s="744"/>
      <c r="BM30" s="744"/>
      <c r="BN30" s="744"/>
      <c r="BO30" s="744"/>
      <c r="BP30" s="1391">
        <f>'10a'!BP30:BV35</f>
        <v>0</v>
      </c>
      <c r="BQ30" s="1392"/>
      <c r="BR30" s="1392"/>
      <c r="BS30" s="1392"/>
      <c r="BT30" s="1392"/>
      <c r="BU30" s="1392"/>
      <c r="BV30" s="1393"/>
      <c r="BW30" s="33"/>
      <c r="BX30" s="5"/>
      <c r="BY30" s="5"/>
      <c r="BZ30" s="57"/>
      <c r="CA30" s="57"/>
      <c r="CB30" s="57"/>
      <c r="CC30" s="527"/>
      <c r="CD30" s="879"/>
      <c r="CE30" s="880"/>
      <c r="CF30" s="385"/>
      <c r="CG30" s="385"/>
      <c r="CH30" s="385"/>
      <c r="CI30" s="385"/>
      <c r="CJ30" s="386"/>
      <c r="CK30" s="523"/>
      <c r="CL30" s="523"/>
      <c r="CM30" s="523"/>
      <c r="CN30" s="523"/>
      <c r="CO30" s="523"/>
      <c r="CP30" s="523"/>
      <c r="CQ30" s="523"/>
      <c r="CR30" s="523"/>
      <c r="CS30" s="523"/>
      <c r="CT30" s="523"/>
      <c r="CU30" s="523"/>
      <c r="CV30" s="523"/>
      <c r="CW30" s="523"/>
      <c r="CX30" s="523"/>
      <c r="CY30" s="523"/>
      <c r="CZ30" s="523"/>
      <c r="DA30" s="523"/>
      <c r="DB30" s="878"/>
      <c r="DC30" s="878"/>
      <c r="DD30" s="812"/>
      <c r="DE30" s="813"/>
      <c r="DF30" s="814"/>
      <c r="DG30" s="583"/>
      <c r="DH30" s="583"/>
      <c r="DI30" s="583"/>
      <c r="DJ30" s="583"/>
      <c r="DK30" s="527"/>
      <c r="DL30" s="528"/>
      <c r="DM30" s="933"/>
      <c r="DN30" s="879"/>
      <c r="DO30" s="880"/>
      <c r="DP30" s="384"/>
      <c r="DQ30" s="385"/>
      <c r="DR30" s="385"/>
      <c r="DS30" s="386"/>
      <c r="DT30" s="523"/>
      <c r="DU30" s="523"/>
      <c r="DV30" s="523"/>
      <c r="DW30" s="523"/>
      <c r="DX30" s="523"/>
      <c r="DY30" s="523"/>
      <c r="DZ30" s="523"/>
      <c r="EA30" s="523"/>
      <c r="EB30" s="523"/>
      <c r="EC30" s="523"/>
      <c r="ED30" s="523"/>
      <c r="EE30" s="523"/>
      <c r="EF30" s="523"/>
      <c r="EG30" s="523"/>
      <c r="EH30" s="878"/>
      <c r="EI30" s="878"/>
      <c r="EJ30" s="893"/>
      <c r="EK30" s="895"/>
      <c r="EL30" s="744"/>
      <c r="EM30" s="744"/>
      <c r="EN30" s="896"/>
      <c r="EO30" s="1361"/>
      <c r="EP30" s="1362"/>
      <c r="EQ30" s="1362"/>
      <c r="ER30" s="1362"/>
      <c r="ES30" s="1362"/>
      <c r="ET30" s="1362"/>
      <c r="EU30" s="1363"/>
      <c r="EW30" s="2"/>
      <c r="EX30" s="2"/>
      <c r="EY30" s="2"/>
      <c r="EZ30" s="2"/>
      <c r="FA30" s="2"/>
    </row>
    <row r="31" spans="1:157" ht="20.25" customHeight="1">
      <c r="A31" s="2"/>
      <c r="B31" s="2"/>
      <c r="C31" s="75"/>
      <c r="D31" s="1350"/>
      <c r="E31" s="1351"/>
      <c r="F31" s="1351"/>
      <c r="G31" s="1343" t="s">
        <v>38</v>
      </c>
      <c r="H31" s="1344"/>
      <c r="I31" s="1344"/>
      <c r="J31" s="1344"/>
      <c r="K31" s="1345"/>
      <c r="L31" s="200" t="str">
        <f>IF(AC29&lt;=0,"",IF((LEN(AC29)-11&lt;=0),"0",MID(AC29,LEN(AC29)-11,1)))</f>
        <v/>
      </c>
      <c r="M31" s="1305" t="str">
        <f>IF(AC29&lt;=0,"",IF((LEN(AC29)-10&lt;=0),"0",MID(AC29,LEN(AC29)-10,1)))</f>
        <v/>
      </c>
      <c r="N31" s="1305"/>
      <c r="O31" s="1305" t="str">
        <f>IF(AC29&lt;=0,"",IF((LEN(AC29)-9&lt;=0),"0",MID(AC29,LEN(AC29)-9,1)))</f>
        <v/>
      </c>
      <c r="P31" s="1305"/>
      <c r="Q31" s="1231" t="str">
        <f>IF(AC29&lt;=0,"",IF((LEN(AC29)-8&lt;=0),"0",MID(AC29,LEN(AC29)-8,1)))</f>
        <v/>
      </c>
      <c r="R31" s="1231"/>
      <c r="S31" s="1346" t="str">
        <f>IF(AC29&lt;=0,"",IF((LEN(AC29)-7&lt;=0),"0",MID(AC29,LEN(AC29)-7,1)))</f>
        <v/>
      </c>
      <c r="T31" s="1347"/>
      <c r="U31" s="1348"/>
      <c r="V31" s="1305" t="str">
        <f>IF(AC29&lt;=0,"",IF((LEN(AC29)-6&lt;=0),"0",MID(AC29,LEN(AC29)-6,1)))</f>
        <v/>
      </c>
      <c r="W31" s="1305"/>
      <c r="X31" s="1305" t="str">
        <f>IF(AC29&lt;=0,"",IF((LEN(AC29)-5&lt;=0),"0",MID(AC29,LEN(AC29)-5,1)))</f>
        <v/>
      </c>
      <c r="Y31" s="1305"/>
      <c r="Z31" s="1305"/>
      <c r="AA31" s="1231" t="str">
        <f>IF(AC29&lt;=0,"",IF((LEN(AC29)-4&lt;=0),"0",MID(AC29,LEN(AC29)-4,1)))</f>
        <v/>
      </c>
      <c r="AB31" s="1331"/>
      <c r="AC31" s="1377" t="str">
        <f>IF(AC29&lt;=0,"",IF((LEN(AC29)-3&lt;=0),"0",MID(AC29,LEN(AC29)-3,1)))</f>
        <v/>
      </c>
      <c r="AD31" s="1348"/>
      <c r="AE31" s="1305" t="str">
        <f>IF(AC29&lt;=0,"",IF((LEN(AC29)-2&lt;=0),"0",MID(AC29,LEN(AC29)-2,1)))</f>
        <v/>
      </c>
      <c r="AF31" s="1305"/>
      <c r="AG31" s="1305"/>
      <c r="AH31" s="1305" t="str">
        <f>IF(AC29&lt;=0,"",IF((LEN(AC29)-1&lt;=0),"0",MID(AC29,LEN(AC29)-1,1)))</f>
        <v/>
      </c>
      <c r="AI31" s="1305"/>
      <c r="AJ31" s="1377" t="str">
        <f>IF(AC29&lt;&gt;0,RIGHT(AC29,1),"")</f>
        <v/>
      </c>
      <c r="AK31" s="1348"/>
      <c r="AL31" s="1130"/>
      <c r="AM31" s="1381"/>
      <c r="AN31" s="1131"/>
      <c r="AO31" s="1351"/>
      <c r="AP31" s="1351"/>
      <c r="AQ31" s="1402" t="s">
        <v>38</v>
      </c>
      <c r="AR31" s="1403"/>
      <c r="AS31" s="1403"/>
      <c r="AT31" s="1404"/>
      <c r="AU31" s="200" t="str">
        <f>IF(BI29&lt;=0,"",IF((LEN(BI29)-11&lt;=0),"0",MID(BI29,LEN(BI29)-11,1)))</f>
        <v/>
      </c>
      <c r="AV31" s="1305" t="str">
        <f>IF(BI29&lt;=0,"",IF((LEN(BI29)-10&lt;=0),"0",MID(BI29,LEN(BI29)-10,1)))</f>
        <v/>
      </c>
      <c r="AW31" s="1305"/>
      <c r="AX31" s="1305" t="str">
        <f>IF(BI29&lt;=0,"",IF((LEN(BI29)-9&lt;=0),"0",MID(BI29,LEN(BI29)-9,1)))</f>
        <v/>
      </c>
      <c r="AY31" s="1305"/>
      <c r="AZ31" s="1231" t="str">
        <f>IF(BI29&lt;=0,"",IF((LEN(BI29)-8&lt;=0),"0",MID(BI29,LEN(BI29)-8,1)))</f>
        <v/>
      </c>
      <c r="BA31" s="1231"/>
      <c r="BB31" s="1357" t="str">
        <f>IF(BI29&lt;=0,"",IF((LEN(BI29)-7&lt;=0),"0",MID(BI29,LEN(BI29)-7,1)))</f>
        <v/>
      </c>
      <c r="BC31" s="1231"/>
      <c r="BD31" s="1305" t="str">
        <f>IF(BI29&lt;=0,"",IF((LEN(BI29)-6&lt;=0),"0",MID(BI29,LEN(BI29)-6,1)))</f>
        <v/>
      </c>
      <c r="BE31" s="1305"/>
      <c r="BF31" s="1305" t="str">
        <f>IF(BI29&lt;=0,"",IF((LEN(BI29)-5&lt;=0),"0",MID(BI29,LEN(BI29)-5,1)))</f>
        <v/>
      </c>
      <c r="BG31" s="1305"/>
      <c r="BH31" s="199" t="str">
        <f>IF(BI29&lt;=0,"",IF((LEN(BI29)-4&lt;=0),"0",MID(BI29,LEN(BI29)-4,1)))</f>
        <v/>
      </c>
      <c r="BI31" s="1231" t="str">
        <f>IF(BI29&lt;=0,"",IF((LEN(BI29)-3&lt;=0),"0",MID(BI29,LEN(BI29)-3,1)))</f>
        <v/>
      </c>
      <c r="BJ31" s="1231"/>
      <c r="BK31" s="201" t="str">
        <f>IF(BI29&lt;=0,"",IF((LEN(BI29)-2&lt;=0),"0",MID(BI29,LEN(BI29)-2,1)))</f>
        <v/>
      </c>
      <c r="BL31" s="1305" t="str">
        <f>IF(BI29&lt;=0,"",IF((LEN(BI29)-1&lt;=0),"0",MID(BI29,LEN(BI29)-1,1)))</f>
        <v/>
      </c>
      <c r="BM31" s="1305"/>
      <c r="BN31" s="1231" t="str">
        <f>IF(BI29&lt;&gt;0,RIGHT(BI29,1),"")</f>
        <v/>
      </c>
      <c r="BO31" s="1231"/>
      <c r="BP31" s="1394"/>
      <c r="BQ31" s="872"/>
      <c r="BR31" s="872"/>
      <c r="BS31" s="872"/>
      <c r="BT31" s="872"/>
      <c r="BU31" s="872"/>
      <c r="BV31" s="1395"/>
      <c r="BW31" s="33"/>
      <c r="BX31" s="5"/>
      <c r="BY31" s="5"/>
      <c r="BZ31" s="57"/>
      <c r="CA31" s="57"/>
      <c r="CB31" s="57"/>
      <c r="CC31" s="527"/>
      <c r="CD31" s="879"/>
      <c r="CE31" s="880"/>
      <c r="CF31" s="1332"/>
      <c r="CG31" s="1333"/>
      <c r="CH31" s="1333"/>
      <c r="CI31" s="1333"/>
      <c r="CJ31" s="1333"/>
      <c r="CK31" s="1333"/>
      <c r="CL31" s="1333"/>
      <c r="CM31" s="1333"/>
      <c r="CN31" s="1333"/>
      <c r="CO31" s="1333"/>
      <c r="CP31" s="1333"/>
      <c r="CQ31" s="1333"/>
      <c r="CR31" s="1333"/>
      <c r="CS31" s="1333"/>
      <c r="CT31" s="1333"/>
      <c r="CU31" s="1333"/>
      <c r="CV31" s="1333"/>
      <c r="CW31" s="1333"/>
      <c r="CX31" s="1333"/>
      <c r="CY31" s="1333"/>
      <c r="CZ31" s="1333"/>
      <c r="DA31" s="1333"/>
      <c r="DB31" s="1333"/>
      <c r="DC31" s="1333"/>
      <c r="DD31" s="1333"/>
      <c r="DE31" s="1333"/>
      <c r="DF31" s="1333"/>
      <c r="DG31" s="1333"/>
      <c r="DH31" s="1333"/>
      <c r="DI31" s="1333"/>
      <c r="DJ31" s="1334"/>
      <c r="DK31" s="528"/>
      <c r="DL31" s="528"/>
      <c r="DM31" s="933"/>
      <c r="DN31" s="879"/>
      <c r="DO31" s="880"/>
      <c r="DP31" s="897"/>
      <c r="DQ31" s="898"/>
      <c r="DR31" s="898"/>
      <c r="DS31" s="898"/>
      <c r="DT31" s="898"/>
      <c r="DU31" s="898"/>
      <c r="DV31" s="898"/>
      <c r="DW31" s="898"/>
      <c r="DX31" s="898"/>
      <c r="DY31" s="898"/>
      <c r="DZ31" s="898"/>
      <c r="EA31" s="898"/>
      <c r="EB31" s="898"/>
      <c r="EC31" s="898"/>
      <c r="ED31" s="898"/>
      <c r="EE31" s="898"/>
      <c r="EF31" s="898"/>
      <c r="EG31" s="898"/>
      <c r="EH31" s="898"/>
      <c r="EI31" s="898"/>
      <c r="EJ31" s="898"/>
      <c r="EK31" s="898"/>
      <c r="EL31" s="898"/>
      <c r="EM31" s="898"/>
      <c r="EN31" s="899"/>
      <c r="EO31" s="1361"/>
      <c r="EP31" s="1362"/>
      <c r="EQ31" s="1362"/>
      <c r="ER31" s="1362"/>
      <c r="ES31" s="1362"/>
      <c r="ET31" s="1362"/>
      <c r="EU31" s="1363"/>
      <c r="EW31" s="2"/>
      <c r="EX31" s="2"/>
      <c r="EY31" s="2"/>
      <c r="EZ31" s="2"/>
      <c r="FA31" s="2"/>
    </row>
    <row r="32" spans="1:157" ht="17.25" customHeight="1">
      <c r="A32" s="2"/>
      <c r="B32" s="2"/>
      <c r="C32" s="75"/>
      <c r="D32" s="1350"/>
      <c r="E32" s="1186">
        <v>2</v>
      </c>
      <c r="F32" s="1186"/>
      <c r="G32" s="1310" t="s">
        <v>50</v>
      </c>
      <c r="H32" s="1352"/>
      <c r="I32" s="1352"/>
      <c r="J32" s="1352"/>
      <c r="K32" s="1353"/>
      <c r="L32" s="1313" t="str">
        <f>'10a'!L32:AD32</f>
        <v/>
      </c>
      <c r="M32" s="1313"/>
      <c r="N32" s="1313"/>
      <c r="O32" s="1313"/>
      <c r="P32" s="1313"/>
      <c r="Q32" s="1313"/>
      <c r="R32" s="1313"/>
      <c r="S32" s="1313"/>
      <c r="T32" s="1313"/>
      <c r="U32" s="1313"/>
      <c r="V32" s="1313"/>
      <c r="W32" s="1313"/>
      <c r="X32" s="1313"/>
      <c r="Y32" s="1313"/>
      <c r="Z32" s="1313"/>
      <c r="AA32" s="1313"/>
      <c r="AB32" s="1313"/>
      <c r="AC32" s="1313"/>
      <c r="AD32" s="1313"/>
      <c r="AE32" s="1314" t="s">
        <v>37</v>
      </c>
      <c r="AF32" s="1315"/>
      <c r="AG32" s="1354"/>
      <c r="AH32" s="583">
        <f>'10a'!AH32:AK33</f>
        <v>0</v>
      </c>
      <c r="AI32" s="583"/>
      <c r="AJ32" s="583"/>
      <c r="AK32" s="583"/>
      <c r="AL32" s="1130"/>
      <c r="AM32" s="1381"/>
      <c r="AN32" s="1131"/>
      <c r="AO32" s="1186">
        <v>2</v>
      </c>
      <c r="AP32" s="1186"/>
      <c r="AQ32" s="1302" t="s">
        <v>50</v>
      </c>
      <c r="AR32" s="1303"/>
      <c r="AS32" s="1303"/>
      <c r="AT32" s="1304"/>
      <c r="AU32" s="1313" t="str">
        <f>'10a'!AU32:BJ32</f>
        <v/>
      </c>
      <c r="AV32" s="1313"/>
      <c r="AW32" s="1313"/>
      <c r="AX32" s="1313"/>
      <c r="AY32" s="1313"/>
      <c r="AZ32" s="1313"/>
      <c r="BA32" s="1313"/>
      <c r="BB32" s="1313"/>
      <c r="BC32" s="1313"/>
      <c r="BD32" s="1313"/>
      <c r="BE32" s="1313"/>
      <c r="BF32" s="1313"/>
      <c r="BG32" s="1313"/>
      <c r="BH32" s="1313"/>
      <c r="BI32" s="1313"/>
      <c r="BJ32" s="1313"/>
      <c r="BK32" s="1389" t="s">
        <v>54</v>
      </c>
      <c r="BL32" s="744">
        <f>'10a'!BL32:BO33</f>
        <v>0</v>
      </c>
      <c r="BM32" s="744"/>
      <c r="BN32" s="744"/>
      <c r="BO32" s="744"/>
      <c r="BP32" s="1394"/>
      <c r="BQ32" s="872"/>
      <c r="BR32" s="872"/>
      <c r="BS32" s="872"/>
      <c r="BT32" s="872"/>
      <c r="BU32" s="872"/>
      <c r="BV32" s="1395"/>
      <c r="BW32" s="33"/>
      <c r="BX32" s="5"/>
      <c r="BY32" s="5"/>
      <c r="BZ32" s="5"/>
      <c r="CA32" s="5"/>
      <c r="CB32" s="37"/>
      <c r="CC32" s="527"/>
      <c r="CD32" s="584">
        <v>2</v>
      </c>
      <c r="CE32" s="548"/>
      <c r="CF32" s="884" t="s">
        <v>50</v>
      </c>
      <c r="CG32" s="884"/>
      <c r="CH32" s="884"/>
      <c r="CI32" s="884"/>
      <c r="CJ32" s="884"/>
      <c r="CK32" s="843" t="str">
        <f>L32</f>
        <v/>
      </c>
      <c r="CL32" s="844"/>
      <c r="CM32" s="844"/>
      <c r="CN32" s="844"/>
      <c r="CO32" s="844"/>
      <c r="CP32" s="844"/>
      <c r="CQ32" s="844"/>
      <c r="CR32" s="844"/>
      <c r="CS32" s="844"/>
      <c r="CT32" s="844"/>
      <c r="CU32" s="844"/>
      <c r="CV32" s="844"/>
      <c r="CW32" s="844"/>
      <c r="CX32" s="844"/>
      <c r="CY32" s="844"/>
      <c r="CZ32" s="844"/>
      <c r="DA32" s="844"/>
      <c r="DB32" s="844"/>
      <c r="DC32" s="845"/>
      <c r="DD32" s="812" t="s">
        <v>37</v>
      </c>
      <c r="DE32" s="813"/>
      <c r="DF32" s="814"/>
      <c r="DG32" s="583">
        <f>AH32</f>
        <v>0</v>
      </c>
      <c r="DH32" s="583"/>
      <c r="DI32" s="583"/>
      <c r="DJ32" s="583"/>
      <c r="DK32" s="527"/>
      <c r="DL32" s="528"/>
      <c r="DM32" s="933"/>
      <c r="DN32" s="584">
        <v>2</v>
      </c>
      <c r="DO32" s="548"/>
      <c r="DP32" s="886" t="s">
        <v>50</v>
      </c>
      <c r="DQ32" s="887"/>
      <c r="DR32" s="887"/>
      <c r="DS32" s="888"/>
      <c r="DT32" s="843" t="str">
        <f>AU32</f>
        <v/>
      </c>
      <c r="DU32" s="844"/>
      <c r="DV32" s="844"/>
      <c r="DW32" s="844"/>
      <c r="DX32" s="844"/>
      <c r="DY32" s="844"/>
      <c r="DZ32" s="844"/>
      <c r="EA32" s="844"/>
      <c r="EB32" s="844"/>
      <c r="EC32" s="844"/>
      <c r="ED32" s="844"/>
      <c r="EE32" s="844"/>
      <c r="EF32" s="844"/>
      <c r="EG32" s="844"/>
      <c r="EH32" s="844"/>
      <c r="EI32" s="845"/>
      <c r="EJ32" s="893" t="s">
        <v>54</v>
      </c>
      <c r="EK32" s="744">
        <f>BL32</f>
        <v>0</v>
      </c>
      <c r="EL32" s="744"/>
      <c r="EM32" s="744"/>
      <c r="EN32" s="744"/>
      <c r="EO32" s="1361"/>
      <c r="EP32" s="1362"/>
      <c r="EQ32" s="1362"/>
      <c r="ER32" s="1362"/>
      <c r="ES32" s="1362"/>
      <c r="ET32" s="1362"/>
      <c r="EU32" s="1363"/>
      <c r="EW32" s="2"/>
      <c r="EX32" s="2"/>
      <c r="EY32" s="2"/>
      <c r="EZ32" s="2"/>
      <c r="FA32" s="2"/>
    </row>
    <row r="33" spans="1:157" ht="22.5" customHeight="1">
      <c r="A33" s="2"/>
      <c r="B33" s="2"/>
      <c r="C33" s="75"/>
      <c r="D33" s="1350"/>
      <c r="E33" s="1351"/>
      <c r="F33" s="1351"/>
      <c r="G33" s="1383" t="s">
        <v>57</v>
      </c>
      <c r="H33" s="1384"/>
      <c r="I33" s="1384"/>
      <c r="J33" s="1384"/>
      <c r="K33" s="1385"/>
      <c r="L33" s="1386">
        <f>'10a'!L33:AB33</f>
        <v>0</v>
      </c>
      <c r="M33" s="1386"/>
      <c r="N33" s="1386"/>
      <c r="O33" s="1386"/>
      <c r="P33" s="1386"/>
      <c r="Q33" s="1386"/>
      <c r="R33" s="1386"/>
      <c r="S33" s="1386"/>
      <c r="T33" s="1386"/>
      <c r="U33" s="1386"/>
      <c r="V33" s="1386"/>
      <c r="W33" s="1386"/>
      <c r="X33" s="1386"/>
      <c r="Y33" s="1386"/>
      <c r="Z33" s="1386"/>
      <c r="AA33" s="1386"/>
      <c r="AB33" s="1386"/>
      <c r="AC33" s="1387">
        <f>'10a'!AC33:AD33</f>
        <v>0</v>
      </c>
      <c r="AD33" s="1388"/>
      <c r="AE33" s="1318"/>
      <c r="AF33" s="1319"/>
      <c r="AG33" s="1356"/>
      <c r="AH33" s="583"/>
      <c r="AI33" s="583"/>
      <c r="AJ33" s="583"/>
      <c r="AK33" s="583"/>
      <c r="AL33" s="1130"/>
      <c r="AM33" s="1381"/>
      <c r="AN33" s="1131"/>
      <c r="AO33" s="1351"/>
      <c r="AP33" s="1351"/>
      <c r="AQ33" s="1399" t="s">
        <v>57</v>
      </c>
      <c r="AR33" s="1400"/>
      <c r="AS33" s="1400"/>
      <c r="AT33" s="1401"/>
      <c r="AU33" s="1386">
        <f>'10a'!AU33:BH33</f>
        <v>0</v>
      </c>
      <c r="AV33" s="1386"/>
      <c r="AW33" s="1386"/>
      <c r="AX33" s="1386"/>
      <c r="AY33" s="1386"/>
      <c r="AZ33" s="1386"/>
      <c r="BA33" s="1386"/>
      <c r="BB33" s="1386"/>
      <c r="BC33" s="1386"/>
      <c r="BD33" s="1386"/>
      <c r="BE33" s="1386"/>
      <c r="BF33" s="1386"/>
      <c r="BG33" s="1386"/>
      <c r="BH33" s="1386"/>
      <c r="BI33" s="1405">
        <f>'10a'!BI33:BJ33</f>
        <v>0</v>
      </c>
      <c r="BJ33" s="1406"/>
      <c r="BK33" s="1390"/>
      <c r="BL33" s="744"/>
      <c r="BM33" s="744"/>
      <c r="BN33" s="744"/>
      <c r="BO33" s="744"/>
      <c r="BP33" s="1394"/>
      <c r="BQ33" s="872"/>
      <c r="BR33" s="872"/>
      <c r="BS33" s="872"/>
      <c r="BT33" s="872"/>
      <c r="BU33" s="872"/>
      <c r="BV33" s="1395"/>
      <c r="BW33" s="33"/>
      <c r="BX33" s="5"/>
      <c r="BY33" s="5"/>
      <c r="BZ33" s="5"/>
      <c r="CA33" s="5"/>
      <c r="CB33" s="37"/>
      <c r="CC33" s="527"/>
      <c r="CD33" s="879"/>
      <c r="CE33" s="880"/>
      <c r="CF33" s="386" t="s">
        <v>57</v>
      </c>
      <c r="CG33" s="881"/>
      <c r="CH33" s="881"/>
      <c r="CI33" s="881"/>
      <c r="CJ33" s="881"/>
      <c r="CK33" s="523">
        <f>L33</f>
        <v>0</v>
      </c>
      <c r="CL33" s="523"/>
      <c r="CM33" s="523"/>
      <c r="CN33" s="523"/>
      <c r="CO33" s="523"/>
      <c r="CP33" s="523"/>
      <c r="CQ33" s="523"/>
      <c r="CR33" s="523"/>
      <c r="CS33" s="523"/>
      <c r="CT33" s="523"/>
      <c r="CU33" s="523"/>
      <c r="CV33" s="523"/>
      <c r="CW33" s="523"/>
      <c r="CX33" s="523"/>
      <c r="CY33" s="523"/>
      <c r="CZ33" s="523"/>
      <c r="DA33" s="523"/>
      <c r="DB33" s="885">
        <f>AC33</f>
        <v>0</v>
      </c>
      <c r="DC33" s="885"/>
      <c r="DD33" s="812"/>
      <c r="DE33" s="813"/>
      <c r="DF33" s="814"/>
      <c r="DG33" s="583"/>
      <c r="DH33" s="583"/>
      <c r="DI33" s="583"/>
      <c r="DJ33" s="583"/>
      <c r="DK33" s="527"/>
      <c r="DL33" s="528"/>
      <c r="DM33" s="933"/>
      <c r="DN33" s="879"/>
      <c r="DO33" s="880"/>
      <c r="DP33" s="385" t="s">
        <v>57</v>
      </c>
      <c r="DQ33" s="385"/>
      <c r="DR33" s="385"/>
      <c r="DS33" s="386"/>
      <c r="DT33" s="523">
        <f>AU33</f>
        <v>0</v>
      </c>
      <c r="DU33" s="523"/>
      <c r="DV33" s="523"/>
      <c r="DW33" s="523"/>
      <c r="DX33" s="523"/>
      <c r="DY33" s="523"/>
      <c r="DZ33" s="523"/>
      <c r="EA33" s="523"/>
      <c r="EB33" s="523"/>
      <c r="EC33" s="523"/>
      <c r="ED33" s="523"/>
      <c r="EE33" s="523"/>
      <c r="EF33" s="523"/>
      <c r="EG33" s="523"/>
      <c r="EH33" s="877"/>
      <c r="EI33" s="877"/>
      <c r="EJ33" s="893"/>
      <c r="EK33" s="744"/>
      <c r="EL33" s="744"/>
      <c r="EM33" s="744"/>
      <c r="EN33" s="744"/>
      <c r="EO33" s="1361"/>
      <c r="EP33" s="1362"/>
      <c r="EQ33" s="1362"/>
      <c r="ER33" s="1362"/>
      <c r="ES33" s="1362"/>
      <c r="ET33" s="1362"/>
      <c r="EU33" s="1363"/>
      <c r="EW33" s="2"/>
      <c r="EX33" s="2"/>
      <c r="EY33" s="2"/>
      <c r="EZ33" s="2"/>
      <c r="FA33" s="2"/>
    </row>
    <row r="34" spans="1:157" ht="21" customHeight="1">
      <c r="A34" s="2"/>
      <c r="B34" s="2"/>
      <c r="C34" s="75"/>
      <c r="D34" s="1350"/>
      <c r="E34" s="1382"/>
      <c r="F34" s="1382"/>
      <c r="G34" s="1343" t="s">
        <v>38</v>
      </c>
      <c r="H34" s="1344"/>
      <c r="I34" s="1344"/>
      <c r="J34" s="1344"/>
      <c r="K34" s="1345"/>
      <c r="L34" s="200" t="str">
        <f>IF(AC33&lt;=0,"",IF((LEN(AC33)-11&lt;=0),"0",MID(AC33,LEN(AC33)-11,1)))</f>
        <v/>
      </c>
      <c r="M34" s="1305" t="str">
        <f>IF(AC33&lt;=0,"",IF((LEN(AC33)-10&lt;=0),"0",MID(AC33,LEN(AC33)-10,1)))</f>
        <v/>
      </c>
      <c r="N34" s="1305"/>
      <c r="O34" s="1305" t="str">
        <f>IF(AC33&lt;=0,"",IF((LEN(AC33)-9&lt;=0),"0",MID(AC33,LEN(AC33)-9,1)))</f>
        <v/>
      </c>
      <c r="P34" s="1305"/>
      <c r="Q34" s="1231" t="str">
        <f>IF(AC33&lt;=0,"",IF((LEN(AC33)-8&lt;=0),"0",MID(AC33,LEN(AC33)-8,1)))</f>
        <v/>
      </c>
      <c r="R34" s="1231"/>
      <c r="S34" s="1357" t="str">
        <f>IF(AC33&lt;=0,"",IF((LEN(AC33)-7&lt;=0),"0",MID(AC33,LEN(AC33)-7,1)))</f>
        <v/>
      </c>
      <c r="T34" s="1231"/>
      <c r="U34" s="1231"/>
      <c r="V34" s="1305" t="str">
        <f>IF(AC33&lt;=0,"",IF((LEN(AC33)-6&lt;=0),"0",MID(AC33,LEN(AC33)-6,1)))</f>
        <v/>
      </c>
      <c r="W34" s="1305"/>
      <c r="X34" s="1305" t="str">
        <f>IF(AC33&lt;=0,"",IF((LEN(AC33)-5&lt;=0),"0",MID(AC33,LEN(AC33)-5,1)))</f>
        <v/>
      </c>
      <c r="Y34" s="1305"/>
      <c r="Z34" s="1305"/>
      <c r="AA34" s="1231" t="str">
        <f>IF(AC33&lt;=0,"",IF((LEN(AC33)-4&lt;=0),"0",MID(AC33,LEN(AC33)-4,1)))</f>
        <v/>
      </c>
      <c r="AB34" s="1331"/>
      <c r="AC34" s="1231" t="str">
        <f>IF(AC33&lt;=0,"",IF((LEN(AC33)-3&lt;=0),"0",MID(AC33,LEN(AC33)-3,1)))</f>
        <v/>
      </c>
      <c r="AD34" s="1231"/>
      <c r="AE34" s="1305" t="str">
        <f>IF(AC33&lt;=0,"",IF((LEN(AC33)-2&lt;=0),"0",MID(AC33,LEN(AC33)-2,1)))</f>
        <v/>
      </c>
      <c r="AF34" s="1305"/>
      <c r="AG34" s="1305"/>
      <c r="AH34" s="1305" t="str">
        <f>IF(AC33&lt;=0,"",IF((LEN(AC33)-1&lt;=0),"0",MID(AC33,LEN(AC33)-1,1)))</f>
        <v/>
      </c>
      <c r="AI34" s="1305"/>
      <c r="AJ34" s="1377" t="str">
        <f>IF(AC33&lt;&gt;0,RIGHT(AC33,1),"")</f>
        <v/>
      </c>
      <c r="AK34" s="1348"/>
      <c r="AL34" s="1130"/>
      <c r="AM34" s="1381"/>
      <c r="AN34" s="1131"/>
      <c r="AO34" s="1382"/>
      <c r="AP34" s="1382"/>
      <c r="AQ34" s="1402" t="s">
        <v>38</v>
      </c>
      <c r="AR34" s="1403"/>
      <c r="AS34" s="1403"/>
      <c r="AT34" s="1404"/>
      <c r="AU34" s="200" t="str">
        <f>IF(BI33&lt;=0,"",IF((LEN(BI33)-11&lt;=0),"0",MID(BI33,LEN(BI33)-11,1)))</f>
        <v/>
      </c>
      <c r="AV34" s="1305" t="str">
        <f>IF(BI33&lt;=0,"",IF((LEN(BI33)-10&lt;=0),"0",MID(BI33,LEN(BI33)-10,1)))</f>
        <v/>
      </c>
      <c r="AW34" s="1305"/>
      <c r="AX34" s="1305" t="str">
        <f>IF(BI33&lt;=0,"",IF((LEN(BI33)-9&lt;=0),"0",MID(BI33,LEN(BI33)-9,1)))</f>
        <v/>
      </c>
      <c r="AY34" s="1305"/>
      <c r="AZ34" s="1231" t="str">
        <f>IF(BI33&lt;=0,"",IF((LEN(BI33)-8&lt;=0),"0",MID(BI33,LEN(BI33)-8,1)))</f>
        <v/>
      </c>
      <c r="BA34" s="1231"/>
      <c r="BB34" s="1357" t="str">
        <f>IF(BI33&lt;=0,"",IF((LEN(BI33)-7&lt;=0),"0",MID(BI33,LEN(BI33)-7,1)))</f>
        <v/>
      </c>
      <c r="BC34" s="1231"/>
      <c r="BD34" s="1305" t="str">
        <f>IF(BI33&lt;=0,"",IF((LEN(BI33)-6&lt;=0),"0",MID(BI33,LEN(BI33)-6,1)))</f>
        <v/>
      </c>
      <c r="BE34" s="1305"/>
      <c r="BF34" s="1305" t="str">
        <f>IF(BI33&lt;=0,"",IF((LEN(BI33)-5&lt;=0),"0",MID(BI33,LEN(BI33)-5,1)))</f>
        <v/>
      </c>
      <c r="BG34" s="1305"/>
      <c r="BH34" s="199" t="str">
        <f>IF(BI33&lt;=0,"",IF((LEN(BI33)-4&lt;=0),"0",MID(BI33,LEN(BI33)-4,1)))</f>
        <v/>
      </c>
      <c r="BI34" s="1231" t="str">
        <f>IF(BI33&lt;=0,"",IF((LEN(BI33)-3&lt;=0),"0",MID(BI33,LEN(BI33)-3,1)))</f>
        <v/>
      </c>
      <c r="BJ34" s="1231"/>
      <c r="BK34" s="201" t="str">
        <f>IF(BI33&lt;=0,"",IF((LEN(BI33)-2&lt;=0),"0",MID(BI33,LEN(BI33)-2,1)))</f>
        <v/>
      </c>
      <c r="BL34" s="1305" t="str">
        <f>IF(BI33&lt;=0,"",IF((LEN(BI33)-1&lt;=0),"0",MID(BI33,LEN(BI33)-1,1)))</f>
        <v/>
      </c>
      <c r="BM34" s="1305"/>
      <c r="BN34" s="1231" t="str">
        <f>IF(BI33&lt;&gt;0,RIGHT(BI33,1),"")</f>
        <v/>
      </c>
      <c r="BO34" s="1231"/>
      <c r="BP34" s="1394"/>
      <c r="BQ34" s="872"/>
      <c r="BR34" s="872"/>
      <c r="BS34" s="872"/>
      <c r="BT34" s="872"/>
      <c r="BU34" s="872"/>
      <c r="BV34" s="1395"/>
      <c r="BW34" s="33"/>
      <c r="BX34" s="5"/>
      <c r="BY34" s="5"/>
      <c r="BZ34" s="5"/>
      <c r="CA34" s="5"/>
      <c r="CB34" s="37"/>
      <c r="CC34" s="527"/>
      <c r="CD34" s="882"/>
      <c r="CE34" s="883"/>
      <c r="CF34" s="1332"/>
      <c r="CG34" s="1333"/>
      <c r="CH34" s="1333"/>
      <c r="CI34" s="1333"/>
      <c r="CJ34" s="1333"/>
      <c r="CK34" s="1333"/>
      <c r="CL34" s="1333"/>
      <c r="CM34" s="1333"/>
      <c r="CN34" s="1333"/>
      <c r="CO34" s="1333"/>
      <c r="CP34" s="1333"/>
      <c r="CQ34" s="1333"/>
      <c r="CR34" s="1333"/>
      <c r="CS34" s="1333"/>
      <c r="CT34" s="1333"/>
      <c r="CU34" s="1333"/>
      <c r="CV34" s="1333"/>
      <c r="CW34" s="1333"/>
      <c r="CX34" s="1333"/>
      <c r="CY34" s="1333"/>
      <c r="CZ34" s="1333"/>
      <c r="DA34" s="1333"/>
      <c r="DB34" s="1333"/>
      <c r="DC34" s="1333"/>
      <c r="DD34" s="1333"/>
      <c r="DE34" s="1333"/>
      <c r="DF34" s="1333"/>
      <c r="DG34" s="1333"/>
      <c r="DH34" s="1333"/>
      <c r="DI34" s="1333"/>
      <c r="DJ34" s="1334"/>
      <c r="DK34" s="528"/>
      <c r="DL34" s="528"/>
      <c r="DM34" s="933"/>
      <c r="DN34" s="882"/>
      <c r="DO34" s="883"/>
      <c r="DP34" s="897"/>
      <c r="DQ34" s="898"/>
      <c r="DR34" s="898"/>
      <c r="DS34" s="898"/>
      <c r="DT34" s="898"/>
      <c r="DU34" s="898"/>
      <c r="DV34" s="898"/>
      <c r="DW34" s="898"/>
      <c r="DX34" s="898"/>
      <c r="DY34" s="898"/>
      <c r="DZ34" s="898"/>
      <c r="EA34" s="898"/>
      <c r="EB34" s="898"/>
      <c r="EC34" s="898"/>
      <c r="ED34" s="898"/>
      <c r="EE34" s="898"/>
      <c r="EF34" s="898"/>
      <c r="EG34" s="898"/>
      <c r="EH34" s="898"/>
      <c r="EI34" s="898"/>
      <c r="EJ34" s="898"/>
      <c r="EK34" s="898"/>
      <c r="EL34" s="898"/>
      <c r="EM34" s="898"/>
      <c r="EN34" s="899"/>
      <c r="EO34" s="1361"/>
      <c r="EP34" s="1362"/>
      <c r="EQ34" s="1362"/>
      <c r="ER34" s="1362"/>
      <c r="ES34" s="1362"/>
      <c r="ET34" s="1362"/>
      <c r="EU34" s="1363"/>
      <c r="EW34" s="2"/>
      <c r="EX34" s="2"/>
      <c r="EY34" s="2"/>
      <c r="EZ34" s="2"/>
      <c r="FA34" s="2"/>
    </row>
    <row r="35" spans="1:157" ht="17.25" customHeight="1">
      <c r="A35" s="2"/>
      <c r="B35" s="2"/>
      <c r="C35" s="75"/>
      <c r="D35" s="1350"/>
      <c r="E35" s="1351">
        <v>3</v>
      </c>
      <c r="F35" s="1351"/>
      <c r="G35" s="1310" t="s">
        <v>50</v>
      </c>
      <c r="H35" s="1352"/>
      <c r="I35" s="1352"/>
      <c r="J35" s="1352"/>
      <c r="K35" s="1353"/>
      <c r="L35" s="1313" t="str">
        <f>'10a'!L35:AD35</f>
        <v/>
      </c>
      <c r="M35" s="1313"/>
      <c r="N35" s="1313"/>
      <c r="O35" s="1313"/>
      <c r="P35" s="1313"/>
      <c r="Q35" s="1313"/>
      <c r="R35" s="1313"/>
      <c r="S35" s="1313"/>
      <c r="T35" s="1313"/>
      <c r="U35" s="1313"/>
      <c r="V35" s="1313"/>
      <c r="W35" s="1313"/>
      <c r="X35" s="1313"/>
      <c r="Y35" s="1313"/>
      <c r="Z35" s="1313"/>
      <c r="AA35" s="1313"/>
      <c r="AB35" s="1313"/>
      <c r="AC35" s="1313"/>
      <c r="AD35" s="1313"/>
      <c r="AE35" s="1314" t="s">
        <v>37</v>
      </c>
      <c r="AF35" s="1315"/>
      <c r="AG35" s="1354"/>
      <c r="AH35" s="583">
        <f>'10a'!AH35:AK36</f>
        <v>0</v>
      </c>
      <c r="AI35" s="583"/>
      <c r="AJ35" s="583"/>
      <c r="AK35" s="583"/>
      <c r="AL35" s="1130"/>
      <c r="AM35" s="1381"/>
      <c r="AN35" s="1131"/>
      <c r="AO35" s="1351">
        <v>3</v>
      </c>
      <c r="AP35" s="1351"/>
      <c r="AQ35" s="1302" t="s">
        <v>50</v>
      </c>
      <c r="AR35" s="1303"/>
      <c r="AS35" s="1303"/>
      <c r="AT35" s="1304"/>
      <c r="AU35" s="1313" t="str">
        <f>'10a'!AU35:BJ35</f>
        <v/>
      </c>
      <c r="AV35" s="1313"/>
      <c r="AW35" s="1313"/>
      <c r="AX35" s="1313"/>
      <c r="AY35" s="1313"/>
      <c r="AZ35" s="1313"/>
      <c r="BA35" s="1313"/>
      <c r="BB35" s="1313"/>
      <c r="BC35" s="1313"/>
      <c r="BD35" s="1313"/>
      <c r="BE35" s="1313"/>
      <c r="BF35" s="1313"/>
      <c r="BG35" s="1313"/>
      <c r="BH35" s="1313"/>
      <c r="BI35" s="1313"/>
      <c r="BJ35" s="1313"/>
      <c r="BK35" s="1389" t="s">
        <v>54</v>
      </c>
      <c r="BL35" s="744">
        <f>'10a'!BL35:BO36</f>
        <v>0</v>
      </c>
      <c r="BM35" s="744"/>
      <c r="BN35" s="744"/>
      <c r="BO35" s="744"/>
      <c r="BP35" s="1396"/>
      <c r="BQ35" s="1397"/>
      <c r="BR35" s="1397"/>
      <c r="BS35" s="1397"/>
      <c r="BT35" s="1397"/>
      <c r="BU35" s="1397"/>
      <c r="BV35" s="1398"/>
      <c r="BW35" s="33"/>
      <c r="BX35" s="5"/>
      <c r="BY35" s="5"/>
      <c r="BZ35" s="5"/>
      <c r="CA35" s="5"/>
      <c r="CB35" s="37"/>
      <c r="CC35" s="527"/>
      <c r="CD35" s="584">
        <v>3</v>
      </c>
      <c r="CE35" s="548"/>
      <c r="CF35" s="884" t="s">
        <v>50</v>
      </c>
      <c r="CG35" s="884"/>
      <c r="CH35" s="884"/>
      <c r="CI35" s="884"/>
      <c r="CJ35" s="884"/>
      <c r="CK35" s="843" t="str">
        <f>L35</f>
        <v/>
      </c>
      <c r="CL35" s="844"/>
      <c r="CM35" s="844"/>
      <c r="CN35" s="844"/>
      <c r="CO35" s="844"/>
      <c r="CP35" s="844"/>
      <c r="CQ35" s="844"/>
      <c r="CR35" s="844"/>
      <c r="CS35" s="844"/>
      <c r="CT35" s="844"/>
      <c r="CU35" s="844"/>
      <c r="CV35" s="844"/>
      <c r="CW35" s="844"/>
      <c r="CX35" s="844"/>
      <c r="CY35" s="844"/>
      <c r="CZ35" s="844"/>
      <c r="DA35" s="844"/>
      <c r="DB35" s="844"/>
      <c r="DC35" s="845"/>
      <c r="DD35" s="812" t="s">
        <v>37</v>
      </c>
      <c r="DE35" s="813"/>
      <c r="DF35" s="814"/>
      <c r="DG35" s="583">
        <f>AH35</f>
        <v>0</v>
      </c>
      <c r="DH35" s="583"/>
      <c r="DI35" s="583"/>
      <c r="DJ35" s="583"/>
      <c r="DK35" s="527"/>
      <c r="DL35" s="528"/>
      <c r="DM35" s="933"/>
      <c r="DN35" s="879">
        <v>3</v>
      </c>
      <c r="DO35" s="880"/>
      <c r="DP35" s="929" t="s">
        <v>50</v>
      </c>
      <c r="DQ35" s="930"/>
      <c r="DR35" s="930"/>
      <c r="DS35" s="931"/>
      <c r="DT35" s="843" t="str">
        <f>AU35</f>
        <v/>
      </c>
      <c r="DU35" s="844"/>
      <c r="DV35" s="844"/>
      <c r="DW35" s="844"/>
      <c r="DX35" s="844"/>
      <c r="DY35" s="844"/>
      <c r="DZ35" s="844"/>
      <c r="EA35" s="844"/>
      <c r="EB35" s="844"/>
      <c r="EC35" s="844"/>
      <c r="ED35" s="844"/>
      <c r="EE35" s="844"/>
      <c r="EF35" s="844"/>
      <c r="EG35" s="844"/>
      <c r="EH35" s="844"/>
      <c r="EI35" s="845"/>
      <c r="EJ35" s="893" t="s">
        <v>54</v>
      </c>
      <c r="EK35" s="744">
        <f>BL35</f>
        <v>0</v>
      </c>
      <c r="EL35" s="744"/>
      <c r="EM35" s="744"/>
      <c r="EN35" s="744"/>
      <c r="EO35" s="1361"/>
      <c r="EP35" s="1362"/>
      <c r="EQ35" s="1362"/>
      <c r="ER35" s="1362"/>
      <c r="ES35" s="1362"/>
      <c r="ET35" s="1362"/>
      <c r="EU35" s="1363"/>
      <c r="EW35" s="2"/>
      <c r="EX35" s="2"/>
      <c r="EY35" s="2"/>
      <c r="EZ35" s="2"/>
      <c r="FA35" s="2"/>
    </row>
    <row r="36" spans="1:157" ht="22.5" customHeight="1">
      <c r="A36" s="2"/>
      <c r="B36" s="2"/>
      <c r="C36" s="75"/>
      <c r="D36" s="1350"/>
      <c r="E36" s="1351"/>
      <c r="F36" s="1351"/>
      <c r="G36" s="1383" t="s">
        <v>57</v>
      </c>
      <c r="H36" s="1384"/>
      <c r="I36" s="1384"/>
      <c r="J36" s="1384"/>
      <c r="K36" s="1385"/>
      <c r="L36" s="1386">
        <f>'10a'!L36:AB36</f>
        <v>0</v>
      </c>
      <c r="M36" s="1386"/>
      <c r="N36" s="1386"/>
      <c r="O36" s="1386"/>
      <c r="P36" s="1386"/>
      <c r="Q36" s="1386"/>
      <c r="R36" s="1386"/>
      <c r="S36" s="1386"/>
      <c r="T36" s="1386"/>
      <c r="U36" s="1386"/>
      <c r="V36" s="1386"/>
      <c r="W36" s="1386"/>
      <c r="X36" s="1386"/>
      <c r="Y36" s="1386"/>
      <c r="Z36" s="1386"/>
      <c r="AA36" s="1386"/>
      <c r="AB36" s="1386"/>
      <c r="AC36" s="1387">
        <f>'10a'!AC36:AD36</f>
        <v>0</v>
      </c>
      <c r="AD36" s="1388"/>
      <c r="AE36" s="1318"/>
      <c r="AF36" s="1319"/>
      <c r="AG36" s="1356"/>
      <c r="AH36" s="583"/>
      <c r="AI36" s="583"/>
      <c r="AJ36" s="583"/>
      <c r="AK36" s="583"/>
      <c r="AL36" s="1130"/>
      <c r="AM36" s="1381"/>
      <c r="AN36" s="1131"/>
      <c r="AO36" s="1351"/>
      <c r="AP36" s="1351"/>
      <c r="AQ36" s="1399" t="s">
        <v>57</v>
      </c>
      <c r="AR36" s="1400"/>
      <c r="AS36" s="1400"/>
      <c r="AT36" s="1401"/>
      <c r="AU36" s="1386">
        <f>'10a'!AU36:BH36</f>
        <v>0</v>
      </c>
      <c r="AV36" s="1386"/>
      <c r="AW36" s="1386"/>
      <c r="AX36" s="1386"/>
      <c r="AY36" s="1386"/>
      <c r="AZ36" s="1386"/>
      <c r="BA36" s="1386"/>
      <c r="BB36" s="1386"/>
      <c r="BC36" s="1386"/>
      <c r="BD36" s="1386"/>
      <c r="BE36" s="1386"/>
      <c r="BF36" s="1386"/>
      <c r="BG36" s="1386"/>
      <c r="BH36" s="1386"/>
      <c r="BI36" s="1405">
        <f>'10a'!BI36:BJ36</f>
        <v>0</v>
      </c>
      <c r="BJ36" s="1406"/>
      <c r="BK36" s="1390"/>
      <c r="BL36" s="744"/>
      <c r="BM36" s="744"/>
      <c r="BN36" s="744"/>
      <c r="BO36" s="744"/>
      <c r="BP36" s="1193" t="s">
        <v>97</v>
      </c>
      <c r="BQ36" s="1194"/>
      <c r="BR36" s="1194"/>
      <c r="BS36" s="1194"/>
      <c r="BT36" s="1194"/>
      <c r="BU36" s="1194"/>
      <c r="BV36" s="1195"/>
      <c r="BW36" s="33"/>
      <c r="BX36" s="5"/>
      <c r="BY36" s="5"/>
      <c r="BZ36" s="5"/>
      <c r="CA36" s="5"/>
      <c r="CB36" s="37"/>
      <c r="CC36" s="527"/>
      <c r="CD36" s="879"/>
      <c r="CE36" s="880"/>
      <c r="CF36" s="386" t="s">
        <v>57</v>
      </c>
      <c r="CG36" s="881"/>
      <c r="CH36" s="881"/>
      <c r="CI36" s="881"/>
      <c r="CJ36" s="881"/>
      <c r="CK36" s="523">
        <f>L36</f>
        <v>0</v>
      </c>
      <c r="CL36" s="523"/>
      <c r="CM36" s="523"/>
      <c r="CN36" s="523"/>
      <c r="CO36" s="523"/>
      <c r="CP36" s="523"/>
      <c r="CQ36" s="523"/>
      <c r="CR36" s="523"/>
      <c r="CS36" s="523"/>
      <c r="CT36" s="523"/>
      <c r="CU36" s="523"/>
      <c r="CV36" s="523"/>
      <c r="CW36" s="523"/>
      <c r="CX36" s="523"/>
      <c r="CY36" s="523"/>
      <c r="CZ36" s="523"/>
      <c r="DA36" s="523"/>
      <c r="DB36" s="885">
        <f>AC36</f>
        <v>0</v>
      </c>
      <c r="DC36" s="885"/>
      <c r="DD36" s="812"/>
      <c r="DE36" s="813"/>
      <c r="DF36" s="814"/>
      <c r="DG36" s="583"/>
      <c r="DH36" s="583"/>
      <c r="DI36" s="583"/>
      <c r="DJ36" s="583"/>
      <c r="DK36" s="527"/>
      <c r="DL36" s="528"/>
      <c r="DM36" s="933"/>
      <c r="DN36" s="879"/>
      <c r="DO36" s="880"/>
      <c r="DP36" s="385" t="s">
        <v>57</v>
      </c>
      <c r="DQ36" s="385"/>
      <c r="DR36" s="385"/>
      <c r="DS36" s="386"/>
      <c r="DT36" s="523">
        <f>AU36</f>
        <v>0</v>
      </c>
      <c r="DU36" s="523"/>
      <c r="DV36" s="523"/>
      <c r="DW36" s="523"/>
      <c r="DX36" s="523"/>
      <c r="DY36" s="523"/>
      <c r="DZ36" s="523"/>
      <c r="EA36" s="523"/>
      <c r="EB36" s="523"/>
      <c r="EC36" s="523"/>
      <c r="ED36" s="523"/>
      <c r="EE36" s="523"/>
      <c r="EF36" s="523"/>
      <c r="EG36" s="523"/>
      <c r="EH36" s="877"/>
      <c r="EI36" s="877"/>
      <c r="EJ36" s="893"/>
      <c r="EK36" s="744"/>
      <c r="EL36" s="744"/>
      <c r="EM36" s="744"/>
      <c r="EN36" s="744"/>
      <c r="EO36" s="1361"/>
      <c r="EP36" s="1362"/>
      <c r="EQ36" s="1362"/>
      <c r="ER36" s="1362"/>
      <c r="ES36" s="1362"/>
      <c r="ET36" s="1362"/>
      <c r="EU36" s="1363"/>
      <c r="EW36" s="2"/>
      <c r="EX36" s="2"/>
      <c r="EY36" s="2"/>
      <c r="EZ36" s="2"/>
      <c r="FA36" s="2"/>
    </row>
    <row r="37" spans="1:157" ht="21" customHeight="1">
      <c r="A37" s="2"/>
      <c r="B37" s="2"/>
      <c r="C37" s="75"/>
      <c r="D37" s="1350"/>
      <c r="E37" s="1351"/>
      <c r="F37" s="1351"/>
      <c r="G37" s="1343" t="s">
        <v>38</v>
      </c>
      <c r="H37" s="1344"/>
      <c r="I37" s="1344"/>
      <c r="J37" s="1344"/>
      <c r="K37" s="1345"/>
      <c r="L37" s="200" t="str">
        <f>IF(AC36&lt;=0,"",IF((LEN(AC36)-11&lt;=0),"0",MID(AC36,LEN(AC36)-11,1)))</f>
        <v/>
      </c>
      <c r="M37" s="1305" t="str">
        <f>IF(AC36&lt;=0,"",IF((LEN(AC36)-10&lt;=0),"0",MID(AC36,LEN(AC36)-10,1)))</f>
        <v/>
      </c>
      <c r="N37" s="1305"/>
      <c r="O37" s="1305" t="str">
        <f>IF(AC36&lt;=0,"",IF((LEN(AC36)-9&lt;=0),"0",MID(AC36,LEN(AC36)-9,1)))</f>
        <v/>
      </c>
      <c r="P37" s="1305"/>
      <c r="Q37" s="1231" t="str">
        <f>IF(AC36&lt;=0,"",IF((LEN(AC36)-8&lt;=0),"0",MID(AC36,LEN(AC36)-8,1)))</f>
        <v/>
      </c>
      <c r="R37" s="1231"/>
      <c r="S37" s="1346" t="str">
        <f>IF(AC36&lt;=0,"",IF((LEN(AC36)-7&lt;=0),"0",MID(AC36,LEN(AC36)-7,1)))</f>
        <v/>
      </c>
      <c r="T37" s="1347"/>
      <c r="U37" s="1348"/>
      <c r="V37" s="1305" t="str">
        <f>IF(AC36&lt;=0,"",IF((LEN(AC36)-6&lt;=0),"0",MID(AC36,LEN(AC36)-6,1)))</f>
        <v/>
      </c>
      <c r="W37" s="1305"/>
      <c r="X37" s="1305" t="str">
        <f>IF(AC36&lt;=0,"",IF((LEN(AC36)-5&lt;=0),"0",MID(AC36,LEN(AC36)-5,1)))</f>
        <v/>
      </c>
      <c r="Y37" s="1305"/>
      <c r="Z37" s="1305"/>
      <c r="AA37" s="1231" t="str">
        <f>IF(AC36&lt;=0,"",IF((LEN(AC36)-4&lt;=0),"0",MID(AC36,LEN(AC36)-4,1)))</f>
        <v/>
      </c>
      <c r="AB37" s="1331"/>
      <c r="AC37" s="1377" t="str">
        <f>IF(AC36&lt;=0,"",IF((LEN(AC36)-3&lt;=0),"0",MID(AC36,LEN(AC36)-3,1)))</f>
        <v/>
      </c>
      <c r="AD37" s="1348"/>
      <c r="AE37" s="1305" t="str">
        <f>IF(AC36&lt;=0,"",IF((LEN(AC36)-2&lt;=0),"0",MID(AC36,LEN(AC36)-2,1)))</f>
        <v/>
      </c>
      <c r="AF37" s="1305"/>
      <c r="AG37" s="1305"/>
      <c r="AH37" s="1305" t="str">
        <f>IF(AC36&lt;=0,"",IF((LEN(AC36)-1&lt;=0),"0",MID(AC36,LEN(AC36)-1,1)))</f>
        <v/>
      </c>
      <c r="AI37" s="1305"/>
      <c r="AJ37" s="1377" t="str">
        <f>IF(AC36&lt;&gt;0,RIGHT(AC36,1),"")</f>
        <v/>
      </c>
      <c r="AK37" s="1348"/>
      <c r="AL37" s="1130"/>
      <c r="AM37" s="1381"/>
      <c r="AN37" s="1131"/>
      <c r="AO37" s="1351"/>
      <c r="AP37" s="1351"/>
      <c r="AQ37" s="1402" t="s">
        <v>38</v>
      </c>
      <c r="AR37" s="1403"/>
      <c r="AS37" s="1403"/>
      <c r="AT37" s="1404"/>
      <c r="AU37" s="203" t="str">
        <f>IF(BI36&lt;=0,"",IF((LEN(BI36)-11&lt;=0),"0",MID(BI36,LEN(BI36)-11,1)))</f>
        <v/>
      </c>
      <c r="AV37" s="1305" t="str">
        <f>IF(BI36&lt;=0,"",IF((LEN(BI36)-10&lt;=0),"0",MID(BI36,LEN(BI36)-10,1)))</f>
        <v/>
      </c>
      <c r="AW37" s="1305"/>
      <c r="AX37" s="1305" t="str">
        <f>IF(BI36&lt;=0,"",IF((LEN(BI36)-9&lt;=0),"0",MID(BI36,LEN(BI36)-9,1)))</f>
        <v/>
      </c>
      <c r="AY37" s="1305"/>
      <c r="AZ37" s="1231" t="str">
        <f>IF(BI36&lt;=0,"",IF((LEN(BI36)-8&lt;=0),"0",MID(BI36,LEN(BI36)-8,1)))</f>
        <v/>
      </c>
      <c r="BA37" s="1231"/>
      <c r="BB37" s="1357" t="str">
        <f>IF(BI36&lt;=0,"",IF((LEN(BI36)-7&lt;=0),"0",MID(BI36,LEN(BI36)-7,1)))</f>
        <v/>
      </c>
      <c r="BC37" s="1231"/>
      <c r="BD37" s="1305" t="str">
        <f>IF(BI36&lt;=0,"",IF((LEN(BI36)-6&lt;=0),"0",MID(BI36,LEN(BI36)-6,1)))</f>
        <v/>
      </c>
      <c r="BE37" s="1305"/>
      <c r="BF37" s="1305" t="str">
        <f>IF(BI36&lt;=0,"",IF((LEN(BI36)-5&lt;=0),"0",MID(BI36,LEN(BI36)-5,1)))</f>
        <v/>
      </c>
      <c r="BG37" s="1305"/>
      <c r="BH37" s="204" t="str">
        <f>IF(BI36&lt;=0,"",IF((LEN(BI36)-4&lt;=0),"0",MID(BI36,LEN(BI36)-4,1)))</f>
        <v/>
      </c>
      <c r="BI37" s="1231" t="str">
        <f>IF(BI36&lt;=0,"",IF((LEN(BI36)-3&lt;=0),"0",MID(BI36,LEN(BI36)-3,1)))</f>
        <v/>
      </c>
      <c r="BJ37" s="1231"/>
      <c r="BK37" s="206" t="str">
        <f>IF(BI36&lt;=0,"",IF((LEN(BI36)-2&lt;=0),"0",MID(BI36,LEN(BI36)-2,1)))</f>
        <v/>
      </c>
      <c r="BL37" s="1305" t="str">
        <f>IF(BI36&lt;=0,"",IF((LEN(BI36)-1&lt;=0),"0",MID(BI36,LEN(BI36)-1,1)))</f>
        <v/>
      </c>
      <c r="BM37" s="1305"/>
      <c r="BN37" s="1231" t="str">
        <f>IF(BI36&lt;&gt;0,RIGHT(BI36,1),"")</f>
        <v/>
      </c>
      <c r="BO37" s="1231"/>
      <c r="BP37" s="1391">
        <f>'10a'!BP37:BV40</f>
        <v>0</v>
      </c>
      <c r="BQ37" s="1392"/>
      <c r="BR37" s="1392"/>
      <c r="BS37" s="1392"/>
      <c r="BT37" s="1392"/>
      <c r="BU37" s="1392"/>
      <c r="BV37" s="1393"/>
      <c r="BW37" s="33"/>
      <c r="BX37" s="5"/>
      <c r="BY37" s="5"/>
      <c r="BZ37" s="5"/>
      <c r="CA37" s="5"/>
      <c r="CB37" s="37"/>
      <c r="CC37" s="527"/>
      <c r="CD37" s="882"/>
      <c r="CE37" s="883"/>
      <c r="CF37" s="1332"/>
      <c r="CG37" s="1333"/>
      <c r="CH37" s="1333"/>
      <c r="CI37" s="1333"/>
      <c r="CJ37" s="1333"/>
      <c r="CK37" s="1333"/>
      <c r="CL37" s="1333"/>
      <c r="CM37" s="1333"/>
      <c r="CN37" s="1333"/>
      <c r="CO37" s="1333"/>
      <c r="CP37" s="1333"/>
      <c r="CQ37" s="1333"/>
      <c r="CR37" s="1333"/>
      <c r="CS37" s="1333"/>
      <c r="CT37" s="1333"/>
      <c r="CU37" s="1333"/>
      <c r="CV37" s="1333"/>
      <c r="CW37" s="1333"/>
      <c r="CX37" s="1333"/>
      <c r="CY37" s="1333"/>
      <c r="CZ37" s="1333"/>
      <c r="DA37" s="1333"/>
      <c r="DB37" s="1333"/>
      <c r="DC37" s="1333"/>
      <c r="DD37" s="1333"/>
      <c r="DE37" s="1333"/>
      <c r="DF37" s="1333"/>
      <c r="DG37" s="1333"/>
      <c r="DH37" s="1333"/>
      <c r="DI37" s="1333"/>
      <c r="DJ37" s="1334"/>
      <c r="DK37" s="528"/>
      <c r="DL37" s="528"/>
      <c r="DM37" s="933"/>
      <c r="DN37" s="879"/>
      <c r="DO37" s="880"/>
      <c r="DP37" s="897"/>
      <c r="DQ37" s="898"/>
      <c r="DR37" s="898"/>
      <c r="DS37" s="898"/>
      <c r="DT37" s="898"/>
      <c r="DU37" s="898"/>
      <c r="DV37" s="898"/>
      <c r="DW37" s="898"/>
      <c r="DX37" s="898"/>
      <c r="DY37" s="898"/>
      <c r="DZ37" s="898"/>
      <c r="EA37" s="898"/>
      <c r="EB37" s="898"/>
      <c r="EC37" s="898"/>
      <c r="ED37" s="898"/>
      <c r="EE37" s="898"/>
      <c r="EF37" s="898"/>
      <c r="EG37" s="898"/>
      <c r="EH37" s="898"/>
      <c r="EI37" s="898"/>
      <c r="EJ37" s="898"/>
      <c r="EK37" s="898"/>
      <c r="EL37" s="898"/>
      <c r="EM37" s="898"/>
      <c r="EN37" s="899"/>
      <c r="EO37" s="1361"/>
      <c r="EP37" s="1362"/>
      <c r="EQ37" s="1362"/>
      <c r="ER37" s="1362"/>
      <c r="ES37" s="1362"/>
      <c r="ET37" s="1362"/>
      <c r="EU37" s="1363"/>
      <c r="EW37" s="2"/>
      <c r="EX37" s="2"/>
      <c r="EY37" s="2"/>
      <c r="EZ37" s="2"/>
      <c r="FA37" s="2"/>
    </row>
    <row r="38" spans="1:157" ht="17.25" customHeight="1">
      <c r="A38" s="2"/>
      <c r="B38" s="2"/>
      <c r="C38" s="75"/>
      <c r="D38" s="1350"/>
      <c r="E38" s="1186">
        <v>4</v>
      </c>
      <c r="F38" s="1186"/>
      <c r="G38" s="1310" t="s">
        <v>50</v>
      </c>
      <c r="H38" s="1352"/>
      <c r="I38" s="1352"/>
      <c r="J38" s="1352"/>
      <c r="K38" s="1353"/>
      <c r="L38" s="1313" t="str">
        <f>'10a'!L38:AD38</f>
        <v/>
      </c>
      <c r="M38" s="1313"/>
      <c r="N38" s="1313"/>
      <c r="O38" s="1313"/>
      <c r="P38" s="1313"/>
      <c r="Q38" s="1313"/>
      <c r="R38" s="1313"/>
      <c r="S38" s="1313"/>
      <c r="T38" s="1313"/>
      <c r="U38" s="1313"/>
      <c r="V38" s="1313"/>
      <c r="W38" s="1313"/>
      <c r="X38" s="1313"/>
      <c r="Y38" s="1313"/>
      <c r="Z38" s="1313"/>
      <c r="AA38" s="1313"/>
      <c r="AB38" s="1313"/>
      <c r="AC38" s="1313"/>
      <c r="AD38" s="1313"/>
      <c r="AE38" s="1314" t="s">
        <v>37</v>
      </c>
      <c r="AF38" s="1315"/>
      <c r="AG38" s="1354"/>
      <c r="AH38" s="583">
        <f>'10a'!AH38:AK39</f>
        <v>0</v>
      </c>
      <c r="AI38" s="583"/>
      <c r="AJ38" s="583"/>
      <c r="AK38" s="583"/>
      <c r="AL38" s="1130"/>
      <c r="AM38" s="1381"/>
      <c r="AN38" s="1131"/>
      <c r="AO38" s="1186">
        <v>4</v>
      </c>
      <c r="AP38" s="1186"/>
      <c r="AQ38" s="1302" t="s">
        <v>50</v>
      </c>
      <c r="AR38" s="1303"/>
      <c r="AS38" s="1303"/>
      <c r="AT38" s="1304"/>
      <c r="AU38" s="1313">
        <f>'10a'!AU38:BJ38</f>
        <v>0</v>
      </c>
      <c r="AV38" s="1313"/>
      <c r="AW38" s="1313"/>
      <c r="AX38" s="1313"/>
      <c r="AY38" s="1313"/>
      <c r="AZ38" s="1313"/>
      <c r="BA38" s="1313"/>
      <c r="BB38" s="1313"/>
      <c r="BC38" s="1313"/>
      <c r="BD38" s="1313"/>
      <c r="BE38" s="1313"/>
      <c r="BF38" s="1313"/>
      <c r="BG38" s="1313"/>
      <c r="BH38" s="1313"/>
      <c r="BI38" s="1313"/>
      <c r="BJ38" s="1313"/>
      <c r="BK38" s="1389" t="s">
        <v>54</v>
      </c>
      <c r="BL38" s="744">
        <f>'10a'!BL38:BO39</f>
        <v>0</v>
      </c>
      <c r="BM38" s="744"/>
      <c r="BN38" s="744"/>
      <c r="BO38" s="744"/>
      <c r="BP38" s="1394"/>
      <c r="BQ38" s="872"/>
      <c r="BR38" s="872"/>
      <c r="BS38" s="872"/>
      <c r="BT38" s="872"/>
      <c r="BU38" s="872"/>
      <c r="BV38" s="1395"/>
      <c r="BW38" s="33"/>
      <c r="BX38" s="5"/>
      <c r="BY38" s="5"/>
      <c r="BZ38" s="5"/>
      <c r="CA38" s="5"/>
      <c r="CB38" s="37"/>
      <c r="CC38" s="527"/>
      <c r="CD38" s="879">
        <v>4</v>
      </c>
      <c r="CE38" s="880"/>
      <c r="CF38" s="926" t="s">
        <v>50</v>
      </c>
      <c r="CG38" s="926"/>
      <c r="CH38" s="926"/>
      <c r="CI38" s="926"/>
      <c r="CJ38" s="926"/>
      <c r="CK38" s="843" t="str">
        <f>L38</f>
        <v/>
      </c>
      <c r="CL38" s="844"/>
      <c r="CM38" s="844"/>
      <c r="CN38" s="844"/>
      <c r="CO38" s="844"/>
      <c r="CP38" s="844"/>
      <c r="CQ38" s="844"/>
      <c r="CR38" s="844"/>
      <c r="CS38" s="844"/>
      <c r="CT38" s="844"/>
      <c r="CU38" s="844"/>
      <c r="CV38" s="844"/>
      <c r="CW38" s="844"/>
      <c r="CX38" s="844"/>
      <c r="CY38" s="844"/>
      <c r="CZ38" s="844"/>
      <c r="DA38" s="844"/>
      <c r="DB38" s="844"/>
      <c r="DC38" s="845"/>
      <c r="DD38" s="812" t="s">
        <v>37</v>
      </c>
      <c r="DE38" s="813"/>
      <c r="DF38" s="814"/>
      <c r="DG38" s="583">
        <f>AH38</f>
        <v>0</v>
      </c>
      <c r="DH38" s="583"/>
      <c r="DI38" s="583"/>
      <c r="DJ38" s="583"/>
      <c r="DK38" s="527"/>
      <c r="DL38" s="528"/>
      <c r="DM38" s="933"/>
      <c r="DN38" s="584">
        <v>4</v>
      </c>
      <c r="DO38" s="548"/>
      <c r="DP38" s="886" t="s">
        <v>50</v>
      </c>
      <c r="DQ38" s="887"/>
      <c r="DR38" s="887"/>
      <c r="DS38" s="888"/>
      <c r="DT38" s="843">
        <f>AU38</f>
        <v>0</v>
      </c>
      <c r="DU38" s="844"/>
      <c r="DV38" s="844"/>
      <c r="DW38" s="844"/>
      <c r="DX38" s="844"/>
      <c r="DY38" s="844"/>
      <c r="DZ38" s="844"/>
      <c r="EA38" s="844"/>
      <c r="EB38" s="844"/>
      <c r="EC38" s="844"/>
      <c r="ED38" s="844"/>
      <c r="EE38" s="844"/>
      <c r="EF38" s="844"/>
      <c r="EG38" s="844"/>
      <c r="EH38" s="844"/>
      <c r="EI38" s="845"/>
      <c r="EJ38" s="893" t="s">
        <v>54</v>
      </c>
      <c r="EK38" s="744">
        <f>BL38</f>
        <v>0</v>
      </c>
      <c r="EL38" s="744"/>
      <c r="EM38" s="744"/>
      <c r="EN38" s="744"/>
      <c r="EO38" s="1361"/>
      <c r="EP38" s="1362"/>
      <c r="EQ38" s="1362"/>
      <c r="ER38" s="1362"/>
      <c r="ES38" s="1362"/>
      <c r="ET38" s="1362"/>
      <c r="EU38" s="1363"/>
      <c r="EW38" s="2"/>
      <c r="EX38" s="2"/>
      <c r="EY38" s="2"/>
      <c r="EZ38" s="2"/>
      <c r="FA38" s="2"/>
    </row>
    <row r="39" spans="1:157" ht="22.5" customHeight="1">
      <c r="A39" s="2"/>
      <c r="B39" s="2"/>
      <c r="C39" s="75"/>
      <c r="D39" s="1350"/>
      <c r="E39" s="1351"/>
      <c r="F39" s="1351"/>
      <c r="G39" s="1383" t="s">
        <v>57</v>
      </c>
      <c r="H39" s="1384"/>
      <c r="I39" s="1384"/>
      <c r="J39" s="1384"/>
      <c r="K39" s="1385"/>
      <c r="L39" s="1386">
        <f>'10a'!L39:AB39</f>
        <v>0</v>
      </c>
      <c r="M39" s="1386"/>
      <c r="N39" s="1386"/>
      <c r="O39" s="1386"/>
      <c r="P39" s="1386"/>
      <c r="Q39" s="1386"/>
      <c r="R39" s="1386"/>
      <c r="S39" s="1386"/>
      <c r="T39" s="1386"/>
      <c r="U39" s="1386"/>
      <c r="V39" s="1386"/>
      <c r="W39" s="1386"/>
      <c r="X39" s="1386"/>
      <c r="Y39" s="1386"/>
      <c r="Z39" s="1386"/>
      <c r="AA39" s="1386"/>
      <c r="AB39" s="1386"/>
      <c r="AC39" s="1387">
        <f>'10a'!AC39:AD39</f>
        <v>0</v>
      </c>
      <c r="AD39" s="1388"/>
      <c r="AE39" s="1318"/>
      <c r="AF39" s="1319"/>
      <c r="AG39" s="1356"/>
      <c r="AH39" s="583"/>
      <c r="AI39" s="583"/>
      <c r="AJ39" s="583"/>
      <c r="AK39" s="583"/>
      <c r="AL39" s="1130"/>
      <c r="AM39" s="1381"/>
      <c r="AN39" s="1131"/>
      <c r="AO39" s="1351"/>
      <c r="AP39" s="1351"/>
      <c r="AQ39" s="1399" t="s">
        <v>57</v>
      </c>
      <c r="AR39" s="1400"/>
      <c r="AS39" s="1400"/>
      <c r="AT39" s="1401"/>
      <c r="AU39" s="1386">
        <f>'10a'!AU39:BH39</f>
        <v>0</v>
      </c>
      <c r="AV39" s="1386"/>
      <c r="AW39" s="1386"/>
      <c r="AX39" s="1386"/>
      <c r="AY39" s="1386"/>
      <c r="AZ39" s="1386"/>
      <c r="BA39" s="1386"/>
      <c r="BB39" s="1386"/>
      <c r="BC39" s="1386"/>
      <c r="BD39" s="1386"/>
      <c r="BE39" s="1386"/>
      <c r="BF39" s="1386"/>
      <c r="BG39" s="1386"/>
      <c r="BH39" s="1386"/>
      <c r="BI39" s="1405">
        <f>'10a'!BI39:BJ39</f>
        <v>0</v>
      </c>
      <c r="BJ39" s="1406"/>
      <c r="BK39" s="1390"/>
      <c r="BL39" s="744"/>
      <c r="BM39" s="744"/>
      <c r="BN39" s="744"/>
      <c r="BO39" s="744"/>
      <c r="BP39" s="1394"/>
      <c r="BQ39" s="872"/>
      <c r="BR39" s="872"/>
      <c r="BS39" s="872"/>
      <c r="BT39" s="872"/>
      <c r="BU39" s="872"/>
      <c r="BV39" s="1395"/>
      <c r="BW39" s="33"/>
      <c r="BX39" s="5"/>
      <c r="BY39" s="5"/>
      <c r="BZ39" s="5"/>
      <c r="CA39" s="5"/>
      <c r="CB39" s="37"/>
      <c r="CC39" s="527"/>
      <c r="CD39" s="879"/>
      <c r="CE39" s="880"/>
      <c r="CF39" s="386" t="s">
        <v>57</v>
      </c>
      <c r="CG39" s="881"/>
      <c r="CH39" s="881"/>
      <c r="CI39" s="881"/>
      <c r="CJ39" s="881"/>
      <c r="CK39" s="523">
        <f>L39</f>
        <v>0</v>
      </c>
      <c r="CL39" s="523"/>
      <c r="CM39" s="523"/>
      <c r="CN39" s="523"/>
      <c r="CO39" s="523"/>
      <c r="CP39" s="523"/>
      <c r="CQ39" s="523"/>
      <c r="CR39" s="523"/>
      <c r="CS39" s="523"/>
      <c r="CT39" s="523"/>
      <c r="CU39" s="523"/>
      <c r="CV39" s="523"/>
      <c r="CW39" s="523"/>
      <c r="CX39" s="523"/>
      <c r="CY39" s="523"/>
      <c r="CZ39" s="523"/>
      <c r="DA39" s="523"/>
      <c r="DB39" s="885">
        <f>AC39</f>
        <v>0</v>
      </c>
      <c r="DC39" s="885"/>
      <c r="DD39" s="812"/>
      <c r="DE39" s="813"/>
      <c r="DF39" s="814"/>
      <c r="DG39" s="583"/>
      <c r="DH39" s="583"/>
      <c r="DI39" s="583"/>
      <c r="DJ39" s="583"/>
      <c r="DK39" s="527"/>
      <c r="DL39" s="528"/>
      <c r="DM39" s="933"/>
      <c r="DN39" s="879"/>
      <c r="DO39" s="880"/>
      <c r="DP39" s="385" t="s">
        <v>57</v>
      </c>
      <c r="DQ39" s="385"/>
      <c r="DR39" s="385"/>
      <c r="DS39" s="386"/>
      <c r="DT39" s="523">
        <f>AU39</f>
        <v>0</v>
      </c>
      <c r="DU39" s="523"/>
      <c r="DV39" s="523"/>
      <c r="DW39" s="523"/>
      <c r="DX39" s="523"/>
      <c r="DY39" s="523"/>
      <c r="DZ39" s="523"/>
      <c r="EA39" s="523"/>
      <c r="EB39" s="523"/>
      <c r="EC39" s="523"/>
      <c r="ED39" s="523"/>
      <c r="EE39" s="523"/>
      <c r="EF39" s="523"/>
      <c r="EG39" s="523"/>
      <c r="EH39" s="877"/>
      <c r="EI39" s="877"/>
      <c r="EJ39" s="893"/>
      <c r="EK39" s="744"/>
      <c r="EL39" s="744"/>
      <c r="EM39" s="744"/>
      <c r="EN39" s="744"/>
      <c r="EO39" s="1361"/>
      <c r="EP39" s="1362"/>
      <c r="EQ39" s="1362"/>
      <c r="ER39" s="1362"/>
      <c r="ES39" s="1362"/>
      <c r="ET39" s="1362"/>
      <c r="EU39" s="1363"/>
      <c r="EW39" s="2"/>
      <c r="EX39" s="2"/>
      <c r="EY39" s="2"/>
      <c r="EZ39" s="2"/>
      <c r="FA39" s="2"/>
    </row>
    <row r="40" spans="1:157" ht="21" customHeight="1" thickBot="1">
      <c r="A40" s="2"/>
      <c r="B40" s="2"/>
      <c r="C40" s="75"/>
      <c r="D40" s="1350"/>
      <c r="E40" s="1351"/>
      <c r="F40" s="1351"/>
      <c r="G40" s="1413" t="s">
        <v>38</v>
      </c>
      <c r="H40" s="1414"/>
      <c r="I40" s="1344"/>
      <c r="J40" s="1344"/>
      <c r="K40" s="1345"/>
      <c r="L40" s="202" t="str">
        <f>IF(AC39&lt;=0,"",IF((LEN(AC39)-11&lt;=0),"0",MID(AC39,LEN(AC39)-11,1)))</f>
        <v/>
      </c>
      <c r="M40" s="1407" t="str">
        <f>IF(AC39&lt;=0,"",IF((LEN(AC39)-10&lt;=0),"0",MID(AC39,LEN(AC39)-10,1)))</f>
        <v/>
      </c>
      <c r="N40" s="1407"/>
      <c r="O40" s="1407" t="str">
        <f>IF(AC39&lt;=0,"",IF((LEN(AC39)-9&lt;=0),"0",MID(AC39,LEN(AC39)-9,1)))</f>
        <v/>
      </c>
      <c r="P40" s="1407"/>
      <c r="Q40" s="1411" t="str">
        <f>IF(AC39&lt;=0,"",IF((LEN(AC39)-8&lt;=0),"0",MID(AC39,LEN(AC39)-8,1)))</f>
        <v/>
      </c>
      <c r="R40" s="1411"/>
      <c r="S40" s="1415" t="str">
        <f>IF(AC39&lt;=0,"",IF((LEN(AC39)-7&lt;=0),"0",MID(AC39,LEN(AC39)-7,1)))</f>
        <v/>
      </c>
      <c r="T40" s="1416"/>
      <c r="U40" s="1417"/>
      <c r="V40" s="1407" t="str">
        <f>IF(AC39&lt;=0,"",IF((LEN(AC39)-6&lt;=0),"0",MID(AC39,LEN(AC39)-6,1)))</f>
        <v/>
      </c>
      <c r="W40" s="1407"/>
      <c r="X40" s="1407" t="str">
        <f>IF(AC39&lt;=0,"",IF((LEN(AC39)-5&lt;=0),"0",MID(AC39,LEN(AC39)-5,1)))</f>
        <v/>
      </c>
      <c r="Y40" s="1407"/>
      <c r="Z40" s="1407"/>
      <c r="AA40" s="1411" t="str">
        <f>IF(AC39&lt;=0,"",IF((LEN(AC39)-4&lt;=0),"0",MID(AC39,LEN(AC39)-4,1)))</f>
        <v/>
      </c>
      <c r="AB40" s="1418"/>
      <c r="AC40" s="1419" t="str">
        <f>IF(AC39&lt;=0,"",IF((LEN(AC39)-3&lt;=0),"0",MID(AC39,LEN(AC39)-3,1)))</f>
        <v/>
      </c>
      <c r="AD40" s="1417"/>
      <c r="AE40" s="1407" t="str">
        <f>IF(AC39&lt;=0,"",IF((LEN(AC39)-2&lt;=0),"0",MID(AC39,LEN(AC39)-2,1)))</f>
        <v/>
      </c>
      <c r="AF40" s="1407"/>
      <c r="AG40" s="1407"/>
      <c r="AH40" s="1407" t="str">
        <f>IF(AC39&lt;=0,"",IF((LEN(AC39)-1&lt;=0),"0",MID(AC39,LEN(AC39)-1,1)))</f>
        <v/>
      </c>
      <c r="AI40" s="1407"/>
      <c r="AJ40" s="1419" t="str">
        <f>IF(AC39&lt;&gt;0,RIGHT(AC39,1),"")</f>
        <v/>
      </c>
      <c r="AK40" s="1417"/>
      <c r="AL40" s="1130"/>
      <c r="AM40" s="1381"/>
      <c r="AN40" s="1131"/>
      <c r="AO40" s="1351"/>
      <c r="AP40" s="1351"/>
      <c r="AQ40" s="1408" t="s">
        <v>38</v>
      </c>
      <c r="AR40" s="1409"/>
      <c r="AS40" s="1409"/>
      <c r="AT40" s="1410"/>
      <c r="AU40" s="205" t="str">
        <f>IF(BI39&lt;=0,"",IF((LEN(BI39)-11&lt;=0),"0",MID(BI39,LEN(BI39)-11,1)))</f>
        <v/>
      </c>
      <c r="AV40" s="1407" t="str">
        <f>IF(BI39&lt;=0,"",IF((LEN(BI39)-10&lt;=0),"0",MID(BI39,LEN(BI39)-10,1)))</f>
        <v/>
      </c>
      <c r="AW40" s="1407"/>
      <c r="AX40" s="1407" t="str">
        <f>IF(BI39&lt;=0,"",IF((LEN(BI39)-9&lt;=0),"0",MID(BI39,LEN(BI39)-9,1)))</f>
        <v/>
      </c>
      <c r="AY40" s="1407"/>
      <c r="AZ40" s="1411" t="str">
        <f>IF(BI39&lt;=0,"",IF((LEN(BI39)-8&lt;=0),"0",MID(BI39,LEN(BI39)-8,1)))</f>
        <v/>
      </c>
      <c r="BA40" s="1411"/>
      <c r="BB40" s="1412" t="str">
        <f>IF(BI39&lt;=0,"",IF((LEN(BI39)-7&lt;=0),"0",MID(BI39,LEN(BI39)-7,1)))</f>
        <v/>
      </c>
      <c r="BC40" s="1411"/>
      <c r="BD40" s="1407" t="str">
        <f>IF(BI39&lt;=0,"",IF((LEN(BI39)-6&lt;=0),"0",MID(BI39,LEN(BI39)-6,1)))</f>
        <v/>
      </c>
      <c r="BE40" s="1305"/>
      <c r="BF40" s="1305" t="str">
        <f>IF(BI39&lt;=0,"",IF((LEN(BI39)-5&lt;=0),"0",MID(BI39,LEN(BI39)-5,1)))</f>
        <v/>
      </c>
      <c r="BG40" s="1305"/>
      <c r="BH40" s="204" t="str">
        <f>IF(BI39&lt;=0,"",IF((LEN(BI39)-4&lt;=0),"0",MID(BI39,LEN(BI39)-4,1)))</f>
        <v/>
      </c>
      <c r="BI40" s="1231" t="str">
        <f>IF(BI39&lt;=0,"",IF((LEN(BI39)-3&lt;=0),"0",MID(BI39,LEN(BI39)-3,1)))</f>
        <v/>
      </c>
      <c r="BJ40" s="1231"/>
      <c r="BK40" s="206" t="str">
        <f>IF(BI39&lt;=0,"",IF((LEN(BI39)-2&lt;=0),"0",MID(BI39,LEN(BI39)-2,1)))</f>
        <v/>
      </c>
      <c r="BL40" s="1305" t="str">
        <f>IF(BI39&lt;=0,"",IF((LEN(BI39)-1&lt;=0),"0",MID(BI39,LEN(BI39)-1,1)))</f>
        <v/>
      </c>
      <c r="BM40" s="1305"/>
      <c r="BN40" s="1231" t="str">
        <f>IF(BI39&lt;&gt;0,RIGHT(BI39,1),"")</f>
        <v/>
      </c>
      <c r="BO40" s="1231"/>
      <c r="BP40" s="1396"/>
      <c r="BQ40" s="1397"/>
      <c r="BR40" s="1397"/>
      <c r="BS40" s="1397"/>
      <c r="BT40" s="1397"/>
      <c r="BU40" s="1397"/>
      <c r="BV40" s="1398"/>
      <c r="BW40" s="33"/>
      <c r="BX40" s="5"/>
      <c r="BY40" s="5"/>
      <c r="BZ40" s="5"/>
      <c r="CA40" s="5"/>
      <c r="CB40" s="37"/>
      <c r="CC40" s="527"/>
      <c r="CD40" s="879"/>
      <c r="CE40" s="880"/>
      <c r="CF40" s="1332"/>
      <c r="CG40" s="1333"/>
      <c r="CH40" s="1333"/>
      <c r="CI40" s="1333"/>
      <c r="CJ40" s="1333"/>
      <c r="CK40" s="1333"/>
      <c r="CL40" s="1333"/>
      <c r="CM40" s="1333"/>
      <c r="CN40" s="1333"/>
      <c r="CO40" s="1333"/>
      <c r="CP40" s="1333"/>
      <c r="CQ40" s="1333"/>
      <c r="CR40" s="1333"/>
      <c r="CS40" s="1333"/>
      <c r="CT40" s="1333"/>
      <c r="CU40" s="1333"/>
      <c r="CV40" s="1333"/>
      <c r="CW40" s="1333"/>
      <c r="CX40" s="1333"/>
      <c r="CY40" s="1333"/>
      <c r="CZ40" s="1333"/>
      <c r="DA40" s="1333"/>
      <c r="DB40" s="1333"/>
      <c r="DC40" s="1333"/>
      <c r="DD40" s="1333"/>
      <c r="DE40" s="1333"/>
      <c r="DF40" s="1333"/>
      <c r="DG40" s="1333"/>
      <c r="DH40" s="1333"/>
      <c r="DI40" s="1333"/>
      <c r="DJ40" s="1334"/>
      <c r="DK40" s="528"/>
      <c r="DL40" s="528"/>
      <c r="DM40" s="933"/>
      <c r="DN40" s="879"/>
      <c r="DO40" s="880"/>
      <c r="DP40" s="897"/>
      <c r="DQ40" s="898"/>
      <c r="DR40" s="898"/>
      <c r="DS40" s="898"/>
      <c r="DT40" s="898"/>
      <c r="DU40" s="898"/>
      <c r="DV40" s="898"/>
      <c r="DW40" s="898"/>
      <c r="DX40" s="898"/>
      <c r="DY40" s="898"/>
      <c r="DZ40" s="898"/>
      <c r="EA40" s="898"/>
      <c r="EB40" s="898"/>
      <c r="EC40" s="898"/>
      <c r="ED40" s="898"/>
      <c r="EE40" s="898"/>
      <c r="EF40" s="898"/>
      <c r="EG40" s="898"/>
      <c r="EH40" s="898"/>
      <c r="EI40" s="898"/>
      <c r="EJ40" s="898"/>
      <c r="EK40" s="898"/>
      <c r="EL40" s="898"/>
      <c r="EM40" s="898"/>
      <c r="EN40" s="899"/>
      <c r="EO40" s="1364"/>
      <c r="EP40" s="1365"/>
      <c r="EQ40" s="1365"/>
      <c r="ER40" s="1365"/>
      <c r="ES40" s="1365"/>
      <c r="ET40" s="1365"/>
      <c r="EU40" s="1366"/>
      <c r="EW40" s="2"/>
      <c r="EX40" s="2"/>
      <c r="EY40" s="2"/>
      <c r="EZ40" s="2"/>
      <c r="FA40" s="2"/>
    </row>
    <row r="41" spans="1:157" ht="18.75" customHeight="1">
      <c r="A41" s="2"/>
      <c r="B41" s="2"/>
      <c r="C41" s="75"/>
      <c r="D41" s="1455" t="s">
        <v>55</v>
      </c>
      <c r="E41" s="1456"/>
      <c r="F41" s="1459" t="s">
        <v>11</v>
      </c>
      <c r="G41" s="1459"/>
      <c r="H41" s="1460"/>
      <c r="I41" s="1465" t="s">
        <v>14</v>
      </c>
      <c r="J41" s="1465"/>
      <c r="K41" s="1465"/>
      <c r="L41" s="1466" t="s">
        <v>15</v>
      </c>
      <c r="M41" s="1459"/>
      <c r="N41" s="1466" t="s">
        <v>10</v>
      </c>
      <c r="O41" s="1459"/>
      <c r="P41" s="1469"/>
      <c r="Q41" s="1472" t="s">
        <v>16</v>
      </c>
      <c r="R41" s="1472"/>
      <c r="S41" s="1472"/>
      <c r="T41" s="1472"/>
      <c r="U41" s="1472"/>
      <c r="V41" s="1472"/>
      <c r="W41" s="1472"/>
      <c r="X41" s="1473"/>
      <c r="Y41" s="1521" t="s">
        <v>140</v>
      </c>
      <c r="Z41" s="1522"/>
      <c r="AA41" s="1522"/>
      <c r="AB41" s="1522"/>
      <c r="AC41" s="1443" t="s">
        <v>141</v>
      </c>
      <c r="AD41" s="1444"/>
      <c r="AE41" s="1444"/>
      <c r="AF41" s="1445"/>
      <c r="AG41" s="1443" t="s">
        <v>142</v>
      </c>
      <c r="AH41" s="1444"/>
      <c r="AI41" s="1444"/>
      <c r="AJ41" s="1445"/>
      <c r="AK41" s="1525"/>
      <c r="AL41" s="1526"/>
      <c r="AM41" s="1527"/>
      <c r="AN41" s="1420" t="s">
        <v>17</v>
      </c>
      <c r="AO41" s="1421"/>
      <c r="AP41" s="1421"/>
      <c r="AQ41" s="1421"/>
      <c r="AR41" s="1421"/>
      <c r="AS41" s="1421"/>
      <c r="AT41" s="1421"/>
      <c r="AU41" s="1421"/>
      <c r="AV41" s="1421"/>
      <c r="AW41" s="1421"/>
      <c r="AX41" s="1421"/>
      <c r="AY41" s="1421"/>
      <c r="AZ41" s="1421"/>
      <c r="BA41" s="1421"/>
      <c r="BB41" s="1421"/>
      <c r="BC41" s="1421"/>
      <c r="BD41" s="1422"/>
      <c r="BE41" s="196"/>
      <c r="BF41" s="196"/>
      <c r="BG41" s="196"/>
      <c r="BH41" s="1426" t="s">
        <v>18</v>
      </c>
      <c r="BI41" s="1426"/>
      <c r="BJ41" s="1426"/>
      <c r="BK41" s="1426"/>
      <c r="BL41" s="1426"/>
      <c r="BM41" s="1426"/>
      <c r="BN41" s="1426"/>
      <c r="BO41" s="1426"/>
      <c r="BP41" s="1426"/>
      <c r="BQ41" s="1426"/>
      <c r="BR41" s="1426"/>
      <c r="BS41" s="1426"/>
      <c r="BT41" s="1426"/>
      <c r="BU41" s="165"/>
      <c r="BV41" s="167"/>
      <c r="BW41" s="25"/>
      <c r="BX41" s="4"/>
      <c r="BY41" s="4"/>
      <c r="BZ41" s="4"/>
      <c r="CA41" s="4"/>
      <c r="CB41" s="37"/>
      <c r="CC41" s="947" t="s">
        <v>55</v>
      </c>
      <c r="CD41" s="947"/>
      <c r="CE41" s="948" t="s">
        <v>11</v>
      </c>
      <c r="CF41" s="948"/>
      <c r="CG41" s="948"/>
      <c r="CH41" s="947" t="s">
        <v>14</v>
      </c>
      <c r="CI41" s="947"/>
      <c r="CJ41" s="947"/>
      <c r="CK41" s="948" t="s">
        <v>15</v>
      </c>
      <c r="CL41" s="948"/>
      <c r="CM41" s="948" t="s">
        <v>10</v>
      </c>
      <c r="CN41" s="948"/>
      <c r="CO41" s="948"/>
      <c r="CP41" s="675" t="s">
        <v>16</v>
      </c>
      <c r="CQ41" s="675"/>
      <c r="CR41" s="675"/>
      <c r="CS41" s="675"/>
      <c r="CT41" s="675"/>
      <c r="CU41" s="675"/>
      <c r="CV41" s="675"/>
      <c r="CW41" s="676"/>
      <c r="CX41" s="1046" t="s">
        <v>140</v>
      </c>
      <c r="CY41" s="1047"/>
      <c r="CZ41" s="1047"/>
      <c r="DA41" s="1047"/>
      <c r="DB41" s="949" t="s">
        <v>148</v>
      </c>
      <c r="DC41" s="950"/>
      <c r="DD41" s="950"/>
      <c r="DE41" s="951"/>
      <c r="DF41" s="949" t="s">
        <v>142</v>
      </c>
      <c r="DG41" s="950"/>
      <c r="DH41" s="950"/>
      <c r="DI41" s="951"/>
      <c r="DJ41" s="1055"/>
      <c r="DK41" s="1056"/>
      <c r="DL41" s="1057"/>
      <c r="DM41" s="997" t="s">
        <v>17</v>
      </c>
      <c r="DN41" s="998"/>
      <c r="DO41" s="998"/>
      <c r="DP41" s="998"/>
      <c r="DQ41" s="998"/>
      <c r="DR41" s="998"/>
      <c r="DS41" s="998"/>
      <c r="DT41" s="998"/>
      <c r="DU41" s="998"/>
      <c r="DV41" s="998"/>
      <c r="DW41" s="998"/>
      <c r="DX41" s="998"/>
      <c r="DY41" s="998"/>
      <c r="DZ41" s="998"/>
      <c r="EA41" s="998"/>
      <c r="EB41" s="998"/>
      <c r="EC41" s="999"/>
      <c r="ED41" s="158"/>
      <c r="EE41" s="158"/>
      <c r="EF41" s="158"/>
      <c r="EG41" s="998" t="s">
        <v>18</v>
      </c>
      <c r="EH41" s="998"/>
      <c r="EI41" s="998"/>
      <c r="EJ41" s="998"/>
      <c r="EK41" s="998"/>
      <c r="EL41" s="998"/>
      <c r="EM41" s="998"/>
      <c r="EN41" s="998"/>
      <c r="EO41" s="998"/>
      <c r="EP41" s="998"/>
      <c r="EQ41" s="998"/>
      <c r="ER41" s="998"/>
      <c r="ES41" s="998"/>
      <c r="ET41" s="38"/>
      <c r="EU41" s="45"/>
      <c r="EW41" s="2"/>
      <c r="EX41" s="2"/>
      <c r="EY41" s="2"/>
      <c r="EZ41" s="2"/>
      <c r="FA41" s="2"/>
    </row>
    <row r="42" spans="1:157" ht="22.5" customHeight="1">
      <c r="A42" s="2"/>
      <c r="B42" s="2"/>
      <c r="C42" s="75"/>
      <c r="D42" s="1457"/>
      <c r="E42" s="1458"/>
      <c r="F42" s="1461"/>
      <c r="G42" s="1461"/>
      <c r="H42" s="1462"/>
      <c r="I42" s="1446"/>
      <c r="J42" s="1446"/>
      <c r="K42" s="1446"/>
      <c r="L42" s="1467"/>
      <c r="M42" s="1461"/>
      <c r="N42" s="1467"/>
      <c r="O42" s="1461"/>
      <c r="P42" s="1470"/>
      <c r="Q42" s="1474" t="s">
        <v>56</v>
      </c>
      <c r="R42" s="1474"/>
      <c r="S42" s="1474"/>
      <c r="T42" s="1474"/>
      <c r="U42" s="1476" t="s">
        <v>36</v>
      </c>
      <c r="V42" s="1477"/>
      <c r="W42" s="1477"/>
      <c r="X42" s="1478"/>
      <c r="Y42" s="1467"/>
      <c r="Z42" s="1461"/>
      <c r="AA42" s="1461"/>
      <c r="AB42" s="1461"/>
      <c r="AC42" s="1523"/>
      <c r="AD42" s="1446"/>
      <c r="AE42" s="1446"/>
      <c r="AF42" s="1447"/>
      <c r="AG42" s="1446"/>
      <c r="AH42" s="1446"/>
      <c r="AI42" s="1446"/>
      <c r="AJ42" s="1447"/>
      <c r="AK42" s="1528"/>
      <c r="AL42" s="1529"/>
      <c r="AM42" s="1530"/>
      <c r="AN42" s="1423"/>
      <c r="AO42" s="1424"/>
      <c r="AP42" s="1424"/>
      <c r="AQ42" s="1424"/>
      <c r="AR42" s="1424"/>
      <c r="AS42" s="1424"/>
      <c r="AT42" s="1424"/>
      <c r="AU42" s="1424"/>
      <c r="AV42" s="1424"/>
      <c r="AW42" s="1424"/>
      <c r="AX42" s="1424"/>
      <c r="AY42" s="1424"/>
      <c r="AZ42" s="1424"/>
      <c r="BA42" s="1424"/>
      <c r="BB42" s="1424"/>
      <c r="BC42" s="1424"/>
      <c r="BD42" s="1425"/>
      <c r="BE42" s="196"/>
      <c r="BF42" s="196"/>
      <c r="BG42" s="196"/>
      <c r="BH42" s="1424"/>
      <c r="BI42" s="1424"/>
      <c r="BJ42" s="1424"/>
      <c r="BK42" s="1424"/>
      <c r="BL42" s="1424"/>
      <c r="BM42" s="1424"/>
      <c r="BN42" s="1424"/>
      <c r="BO42" s="1424"/>
      <c r="BP42" s="1424"/>
      <c r="BQ42" s="1424"/>
      <c r="BR42" s="1424"/>
      <c r="BS42" s="1424"/>
      <c r="BT42" s="1424"/>
      <c r="BU42" s="165"/>
      <c r="BV42" s="167"/>
      <c r="BW42" s="25"/>
      <c r="BX42" s="4"/>
      <c r="BY42" s="4"/>
      <c r="BZ42" s="4"/>
      <c r="CA42" s="4"/>
      <c r="CB42" s="37"/>
      <c r="CC42" s="947"/>
      <c r="CD42" s="947"/>
      <c r="CE42" s="948"/>
      <c r="CF42" s="948"/>
      <c r="CG42" s="948"/>
      <c r="CH42" s="947"/>
      <c r="CI42" s="947"/>
      <c r="CJ42" s="947"/>
      <c r="CK42" s="948"/>
      <c r="CL42" s="948"/>
      <c r="CM42" s="948"/>
      <c r="CN42" s="948"/>
      <c r="CO42" s="972"/>
      <c r="CP42" s="991" t="s">
        <v>56</v>
      </c>
      <c r="CQ42" s="992"/>
      <c r="CR42" s="992"/>
      <c r="CS42" s="993"/>
      <c r="CT42" s="1004" t="s">
        <v>36</v>
      </c>
      <c r="CU42" s="1005"/>
      <c r="CV42" s="1005"/>
      <c r="CW42" s="1006"/>
      <c r="CX42" s="1049"/>
      <c r="CY42" s="1050"/>
      <c r="CZ42" s="1050"/>
      <c r="DA42" s="1050"/>
      <c r="DB42" s="952"/>
      <c r="DC42" s="953"/>
      <c r="DD42" s="953"/>
      <c r="DE42" s="954"/>
      <c r="DF42" s="952"/>
      <c r="DG42" s="953"/>
      <c r="DH42" s="953"/>
      <c r="DI42" s="954"/>
      <c r="DJ42" s="1058"/>
      <c r="DK42" s="1059"/>
      <c r="DL42" s="1060"/>
      <c r="DM42" s="1000"/>
      <c r="DN42" s="1001"/>
      <c r="DO42" s="1001"/>
      <c r="DP42" s="1001"/>
      <c r="DQ42" s="1001"/>
      <c r="DR42" s="1001"/>
      <c r="DS42" s="1001"/>
      <c r="DT42" s="1001"/>
      <c r="DU42" s="1001"/>
      <c r="DV42" s="1001"/>
      <c r="DW42" s="1001"/>
      <c r="DX42" s="1001"/>
      <c r="DY42" s="1001"/>
      <c r="DZ42" s="1001"/>
      <c r="EA42" s="1001"/>
      <c r="EB42" s="1001"/>
      <c r="EC42" s="1002"/>
      <c r="ED42" s="158"/>
      <c r="EE42" s="158"/>
      <c r="EF42" s="158"/>
      <c r="EG42" s="1001"/>
      <c r="EH42" s="1001"/>
      <c r="EI42" s="1001"/>
      <c r="EJ42" s="1001"/>
      <c r="EK42" s="1001"/>
      <c r="EL42" s="1001"/>
      <c r="EM42" s="1001"/>
      <c r="EN42" s="1001"/>
      <c r="EO42" s="1001"/>
      <c r="EP42" s="1001"/>
      <c r="EQ42" s="1001"/>
      <c r="ER42" s="1001"/>
      <c r="ES42" s="1001"/>
      <c r="ET42" s="38"/>
      <c r="EU42" s="45"/>
      <c r="EW42" s="2"/>
      <c r="EX42" s="2"/>
      <c r="EY42" s="2"/>
      <c r="EZ42" s="2"/>
      <c r="FA42" s="2"/>
    </row>
    <row r="43" spans="1:157" ht="18.75" customHeight="1">
      <c r="A43" s="2"/>
      <c r="B43" s="2"/>
      <c r="C43" s="1436" t="s">
        <v>87</v>
      </c>
      <c r="D43" s="1457"/>
      <c r="E43" s="1458"/>
      <c r="F43" s="1463"/>
      <c r="G43" s="1463"/>
      <c r="H43" s="1464"/>
      <c r="I43" s="1448"/>
      <c r="J43" s="1448"/>
      <c r="K43" s="1448"/>
      <c r="L43" s="1468"/>
      <c r="M43" s="1463"/>
      <c r="N43" s="1468"/>
      <c r="O43" s="1463"/>
      <c r="P43" s="1471"/>
      <c r="Q43" s="1475"/>
      <c r="R43" s="1475"/>
      <c r="S43" s="1475"/>
      <c r="T43" s="1475"/>
      <c r="U43" s="1479"/>
      <c r="V43" s="1480"/>
      <c r="W43" s="1480"/>
      <c r="X43" s="1481"/>
      <c r="Y43" s="1468"/>
      <c r="Z43" s="1463"/>
      <c r="AA43" s="1463"/>
      <c r="AB43" s="1463"/>
      <c r="AC43" s="1524"/>
      <c r="AD43" s="1448"/>
      <c r="AE43" s="1448"/>
      <c r="AF43" s="1449"/>
      <c r="AG43" s="1448"/>
      <c r="AH43" s="1448"/>
      <c r="AI43" s="1448"/>
      <c r="AJ43" s="1449"/>
      <c r="AK43" s="1528"/>
      <c r="AL43" s="1529"/>
      <c r="AM43" s="1530"/>
      <c r="AN43" s="1437" t="s">
        <v>19</v>
      </c>
      <c r="AO43" s="1268"/>
      <c r="AP43" s="1268"/>
      <c r="AQ43" s="1268"/>
      <c r="AR43" s="1438"/>
      <c r="AS43" s="1439" t="s">
        <v>2</v>
      </c>
      <c r="AT43" s="1268"/>
      <c r="AU43" s="1438"/>
      <c r="AV43" s="1439" t="s">
        <v>3</v>
      </c>
      <c r="AW43" s="1268"/>
      <c r="AX43" s="1438"/>
      <c r="AY43" s="1439" t="s">
        <v>4</v>
      </c>
      <c r="AZ43" s="1268"/>
      <c r="BA43" s="1438"/>
      <c r="BB43" s="1439" t="s">
        <v>20</v>
      </c>
      <c r="BC43" s="1268"/>
      <c r="BD43" s="1269"/>
      <c r="BE43" s="1432" t="s">
        <v>139</v>
      </c>
      <c r="BF43" s="1248"/>
      <c r="BG43" s="1248"/>
      <c r="BH43" s="1248"/>
      <c r="BI43" s="1248"/>
      <c r="BJ43" s="1248"/>
      <c r="BK43" s="1248"/>
      <c r="BL43" s="1248"/>
      <c r="BM43" s="1248"/>
      <c r="BN43" s="1248"/>
      <c r="BO43" s="1289"/>
      <c r="BP43" s="1288" t="s">
        <v>3</v>
      </c>
      <c r="BQ43" s="1289"/>
      <c r="BR43" s="1288" t="s">
        <v>21</v>
      </c>
      <c r="BS43" s="1248"/>
      <c r="BT43" s="1289"/>
      <c r="BU43" s="1288" t="s">
        <v>20</v>
      </c>
      <c r="BV43" s="1289"/>
      <c r="BW43" s="25"/>
      <c r="BX43" s="7"/>
      <c r="BY43" s="7"/>
      <c r="BZ43" s="7"/>
      <c r="CA43" s="7"/>
      <c r="CB43" s="1071" t="s">
        <v>101</v>
      </c>
      <c r="CC43" s="947"/>
      <c r="CD43" s="947"/>
      <c r="CE43" s="948"/>
      <c r="CF43" s="948"/>
      <c r="CG43" s="948"/>
      <c r="CH43" s="947"/>
      <c r="CI43" s="947"/>
      <c r="CJ43" s="947"/>
      <c r="CK43" s="948"/>
      <c r="CL43" s="948"/>
      <c r="CM43" s="948"/>
      <c r="CN43" s="948"/>
      <c r="CO43" s="972"/>
      <c r="CP43" s="994"/>
      <c r="CQ43" s="995"/>
      <c r="CR43" s="995"/>
      <c r="CS43" s="996"/>
      <c r="CT43" s="1007"/>
      <c r="CU43" s="1008"/>
      <c r="CV43" s="1008"/>
      <c r="CW43" s="1009"/>
      <c r="CX43" s="1052"/>
      <c r="CY43" s="1053"/>
      <c r="CZ43" s="1053"/>
      <c r="DA43" s="1053"/>
      <c r="DB43" s="955"/>
      <c r="DC43" s="956"/>
      <c r="DD43" s="956"/>
      <c r="DE43" s="957"/>
      <c r="DF43" s="955"/>
      <c r="DG43" s="956"/>
      <c r="DH43" s="956"/>
      <c r="DI43" s="957"/>
      <c r="DJ43" s="1058"/>
      <c r="DK43" s="1059"/>
      <c r="DL43" s="1060"/>
      <c r="DM43" s="1003" t="s">
        <v>19</v>
      </c>
      <c r="DN43" s="819"/>
      <c r="DO43" s="819"/>
      <c r="DP43" s="819"/>
      <c r="DQ43" s="819"/>
      <c r="DR43" s="819" t="s">
        <v>2</v>
      </c>
      <c r="DS43" s="819"/>
      <c r="DT43" s="819"/>
      <c r="DU43" s="819" t="s">
        <v>3</v>
      </c>
      <c r="DV43" s="819"/>
      <c r="DW43" s="819"/>
      <c r="DX43" s="819" t="s">
        <v>4</v>
      </c>
      <c r="DY43" s="819"/>
      <c r="DZ43" s="819"/>
      <c r="EA43" s="819" t="s">
        <v>20</v>
      </c>
      <c r="EB43" s="819"/>
      <c r="EC43" s="819"/>
      <c r="ED43" s="640" t="s">
        <v>139</v>
      </c>
      <c r="EE43" s="641"/>
      <c r="EF43" s="641"/>
      <c r="EG43" s="641"/>
      <c r="EH43" s="641"/>
      <c r="EI43" s="641"/>
      <c r="EJ43" s="641"/>
      <c r="EK43" s="641"/>
      <c r="EL43" s="641"/>
      <c r="EM43" s="641"/>
      <c r="EN43" s="642"/>
      <c r="EO43" s="963" t="s">
        <v>3</v>
      </c>
      <c r="EP43" s="963"/>
      <c r="EQ43" s="963" t="s">
        <v>21</v>
      </c>
      <c r="ER43" s="963"/>
      <c r="ES43" s="963"/>
      <c r="ET43" s="963" t="s">
        <v>20</v>
      </c>
      <c r="EU43" s="963"/>
      <c r="EW43" s="2"/>
      <c r="EX43" s="2"/>
      <c r="EY43" s="2"/>
      <c r="EZ43" s="2"/>
      <c r="FA43" s="2"/>
    </row>
    <row r="44" spans="1:157" ht="20.25" customHeight="1" thickBot="1">
      <c r="A44" s="2"/>
      <c r="B44" s="2"/>
      <c r="C44" s="1436"/>
      <c r="D44" s="1482">
        <f>'10a'!D44</f>
        <v>0</v>
      </c>
      <c r="E44" s="1483"/>
      <c r="F44" s="1484">
        <f>'10a'!F44</f>
        <v>0</v>
      </c>
      <c r="G44" s="1484"/>
      <c r="H44" s="1485"/>
      <c r="I44" s="1484">
        <f>'10a'!I44</f>
        <v>0</v>
      </c>
      <c r="J44" s="1484"/>
      <c r="K44" s="1484"/>
      <c r="L44" s="1486">
        <f>'10a'!L44</f>
        <v>0</v>
      </c>
      <c r="M44" s="1427"/>
      <c r="N44" s="1487">
        <f>'10a'!N44</f>
        <v>0</v>
      </c>
      <c r="O44" s="1430"/>
      <c r="P44" s="1488"/>
      <c r="Q44" s="1450" t="str">
        <f>'10a'!Q44</f>
        <v/>
      </c>
      <c r="R44" s="1450"/>
      <c r="S44" s="1450"/>
      <c r="T44" s="1450"/>
      <c r="U44" s="1440" t="str">
        <f>'10a'!U44</f>
        <v/>
      </c>
      <c r="V44" s="1441"/>
      <c r="W44" s="1441"/>
      <c r="X44" s="1442"/>
      <c r="Y44" s="1441" t="str">
        <f>'10a'!Y44</f>
        <v/>
      </c>
      <c r="Z44" s="1441"/>
      <c r="AA44" s="1441"/>
      <c r="AB44" s="1441"/>
      <c r="AC44" s="1440" t="str">
        <f>'10a'!AC44</f>
        <v/>
      </c>
      <c r="AD44" s="1441"/>
      <c r="AE44" s="1441"/>
      <c r="AF44" s="1442"/>
      <c r="AG44" s="1441" t="str">
        <f>'10a'!AG44</f>
        <v/>
      </c>
      <c r="AH44" s="1441"/>
      <c r="AI44" s="1441"/>
      <c r="AJ44" s="1442"/>
      <c r="AK44" s="1531"/>
      <c r="AL44" s="1532"/>
      <c r="AM44" s="1533"/>
      <c r="AN44" s="1490">
        <f>'10a'!AN44</f>
        <v>0</v>
      </c>
      <c r="AO44" s="1441"/>
      <c r="AP44" s="1441"/>
      <c r="AQ44" s="1441"/>
      <c r="AR44" s="1441"/>
      <c r="AS44" s="1440">
        <f>'10a'!AS44</f>
        <v>0</v>
      </c>
      <c r="AT44" s="1441"/>
      <c r="AU44" s="1442"/>
      <c r="AV44" s="1491">
        <f>'10a'!AV44</f>
        <v>0</v>
      </c>
      <c r="AW44" s="1491"/>
      <c r="AX44" s="1491"/>
      <c r="AY44" s="1440">
        <f>'10a'!AY44</f>
        <v>0</v>
      </c>
      <c r="AZ44" s="1441"/>
      <c r="BA44" s="1442"/>
      <c r="BB44" s="1441">
        <f>'10a'!BB44</f>
        <v>0</v>
      </c>
      <c r="BC44" s="1441"/>
      <c r="BD44" s="1489"/>
      <c r="BE44" s="1429" t="str">
        <f>'10a'!BE44</f>
        <v>昭和</v>
      </c>
      <c r="BF44" s="1430"/>
      <c r="BG44" s="1430"/>
      <c r="BH44" s="1430"/>
      <c r="BI44" s="1430"/>
      <c r="BJ44" s="1430"/>
      <c r="BK44" s="1430"/>
      <c r="BL44" s="1430"/>
      <c r="BM44" s="1430"/>
      <c r="BN44" s="1430"/>
      <c r="BO44" s="1431"/>
      <c r="BP44" s="1427" t="str">
        <f>'10a'!BP44</f>
        <v/>
      </c>
      <c r="BQ44" s="1428"/>
      <c r="BR44" s="1427" t="str">
        <f>'10a'!BR44</f>
        <v/>
      </c>
      <c r="BS44" s="1427"/>
      <c r="BT44" s="1428"/>
      <c r="BU44" s="1484" t="str">
        <f>'10a'!BU44</f>
        <v/>
      </c>
      <c r="BV44" s="1485"/>
      <c r="BW44" s="23"/>
      <c r="BX44" s="4"/>
      <c r="BY44" s="4"/>
      <c r="BZ44" s="4"/>
      <c r="CA44" s="4"/>
      <c r="CB44" s="1071"/>
      <c r="CC44" s="1072">
        <f>D44</f>
        <v>0</v>
      </c>
      <c r="CD44" s="1072"/>
      <c r="CE44" s="1015">
        <f>F44</f>
        <v>0</v>
      </c>
      <c r="CF44" s="1015"/>
      <c r="CG44" s="1015"/>
      <c r="CH44" s="1015">
        <f>I44</f>
        <v>0</v>
      </c>
      <c r="CI44" s="1015"/>
      <c r="CJ44" s="1015"/>
      <c r="CK44" s="1015">
        <f>L44</f>
        <v>0</v>
      </c>
      <c r="CL44" s="1015"/>
      <c r="CM44" s="1015">
        <f>N44</f>
        <v>0</v>
      </c>
      <c r="CN44" s="1015"/>
      <c r="CO44" s="1015"/>
      <c r="CP44" s="1114" t="str">
        <f>Q44</f>
        <v/>
      </c>
      <c r="CQ44" s="1114"/>
      <c r="CR44" s="1114"/>
      <c r="CS44" s="1114"/>
      <c r="CT44" s="1015" t="str">
        <f>U44</f>
        <v/>
      </c>
      <c r="CU44" s="1015"/>
      <c r="CV44" s="1015"/>
      <c r="CW44" s="1015"/>
      <c r="CX44" s="1015" t="str">
        <f>Y44</f>
        <v/>
      </c>
      <c r="CY44" s="1015"/>
      <c r="CZ44" s="1015"/>
      <c r="DA44" s="1015"/>
      <c r="DB44" s="1015" t="str">
        <f>AC44</f>
        <v/>
      </c>
      <c r="DC44" s="1015"/>
      <c r="DD44" s="1015"/>
      <c r="DE44" s="1015"/>
      <c r="DF44" s="1015" t="str">
        <f>AG44</f>
        <v/>
      </c>
      <c r="DG44" s="1015"/>
      <c r="DH44" s="1015"/>
      <c r="DI44" s="1015"/>
      <c r="DJ44" s="1061"/>
      <c r="DK44" s="1062"/>
      <c r="DL44" s="1063"/>
      <c r="DM44" s="1073">
        <f>AN44</f>
        <v>0</v>
      </c>
      <c r="DN44" s="1073"/>
      <c r="DO44" s="1073"/>
      <c r="DP44" s="1073"/>
      <c r="DQ44" s="1073"/>
      <c r="DR44" s="1073">
        <f>AS44</f>
        <v>0</v>
      </c>
      <c r="DS44" s="1073"/>
      <c r="DT44" s="1073"/>
      <c r="DU44" s="1073">
        <f>AV44</f>
        <v>0</v>
      </c>
      <c r="DV44" s="1073"/>
      <c r="DW44" s="1073"/>
      <c r="DX44" s="1073">
        <f>AY44</f>
        <v>0</v>
      </c>
      <c r="DY44" s="1073"/>
      <c r="DZ44" s="1073"/>
      <c r="EA44" s="1073">
        <f>BB44</f>
        <v>0</v>
      </c>
      <c r="EB44" s="1073"/>
      <c r="EC44" s="1073"/>
      <c r="ED44" s="1115" t="str">
        <f>BE44</f>
        <v>昭和</v>
      </c>
      <c r="EE44" s="1116"/>
      <c r="EF44" s="1116"/>
      <c r="EG44" s="1116"/>
      <c r="EH44" s="1116"/>
      <c r="EI44" s="1116"/>
      <c r="EJ44" s="1116"/>
      <c r="EK44" s="1116"/>
      <c r="EL44" s="1116"/>
      <c r="EM44" s="1116"/>
      <c r="EN44" s="1117"/>
      <c r="EO44" s="1073" t="str">
        <f>BP44</f>
        <v/>
      </c>
      <c r="EP44" s="1073"/>
      <c r="EQ44" s="1073" t="str">
        <f>BR44</f>
        <v/>
      </c>
      <c r="ER44" s="1073"/>
      <c r="ES44" s="1073"/>
      <c r="ET44" s="1073" t="str">
        <f>BU44</f>
        <v/>
      </c>
      <c r="EU44" s="1073"/>
      <c r="EW44" s="2"/>
      <c r="EX44" s="2"/>
      <c r="EY44" s="2"/>
      <c r="EZ44" s="2"/>
      <c r="FA44" s="2"/>
    </row>
    <row r="45" spans="1:157" ht="21" customHeight="1">
      <c r="A45" s="2"/>
      <c r="B45" s="2"/>
      <c r="C45" s="1436"/>
      <c r="D45" s="1499" t="s">
        <v>5</v>
      </c>
      <c r="E45" s="1500"/>
      <c r="F45" s="1451" t="s">
        <v>112</v>
      </c>
      <c r="G45" s="1452"/>
      <c r="H45" s="1452"/>
      <c r="I45" s="1452"/>
      <c r="J45" s="1452"/>
      <c r="K45" s="1452"/>
      <c r="L45" s="1452"/>
      <c r="M45" s="1453"/>
      <c r="N45" s="1224" t="str">
        <f>IF(BB47&lt;=0,"",IF((LEN(BB47)-12&lt;=0),"",MID(BB47,LEN(BB47)-12,1)))</f>
        <v>1</v>
      </c>
      <c r="O45" s="1224"/>
      <c r="P45" s="1454" t="str">
        <f>IF(BB47&lt;=0,"",IF((LEN(BB47)-11&lt;=0),"0",MID(BB47,LEN(BB47)-11,1)))</f>
        <v>2</v>
      </c>
      <c r="Q45" s="1454"/>
      <c r="R45" s="1454" t="str">
        <f>IF(BB47&lt;=0,"",IF((LEN(BB47)-10&lt;=0),"0",MID(BB47,LEN(BB47)-10,1)))</f>
        <v>3</v>
      </c>
      <c r="S45" s="1454"/>
      <c r="T45" s="1454" t="str">
        <f>IF(BB47&lt;=0,"",IF((LEN(BB47)-9&lt;=0),"0",MID(BB47,LEN(BB47)-9,1)))</f>
        <v>4</v>
      </c>
      <c r="U45" s="1454"/>
      <c r="V45" s="1454"/>
      <c r="W45" s="1329" t="str">
        <f>IF(BB47&lt;=0,"",IF((LEN(BB47)-8&lt;=0),"0",MID(BB47,LEN(BB47)-8,1)))</f>
        <v>5</v>
      </c>
      <c r="X45" s="1330"/>
      <c r="Y45" s="1224" t="str">
        <f>IF(BB47&lt;=0,"",IF((LEN(BB47)-7&lt;=0),"0",MID(BB47,LEN(BB47)-7,1)))</f>
        <v>6</v>
      </c>
      <c r="Z45" s="1224"/>
      <c r="AA45" s="1224"/>
      <c r="AB45" s="1454" t="str">
        <f>IF(BB47&lt;=0,"",IF((LEN(BB47)-6&lt;=0),"0",MID(BB47,LEN(BB47)-6,1)))</f>
        <v>7</v>
      </c>
      <c r="AC45" s="1454"/>
      <c r="AD45" s="1454" t="str">
        <f>IF(BB47&lt;=0,"",IF((LEN(BB47)-5&lt;=0),"0",MID(BB47,LEN(BB47)-5,1)))</f>
        <v>8</v>
      </c>
      <c r="AE45" s="1454"/>
      <c r="AF45" s="1329" t="str">
        <f>IF(BB47&lt;=0,"",IF((LEN(BB47)-4&lt;=0),"0",MID(BB47,LEN(BB47)-4,1)))</f>
        <v>9</v>
      </c>
      <c r="AG45" s="1510"/>
      <c r="AH45" s="1511"/>
      <c r="AI45" s="1512" t="str">
        <f>IF(BB47&lt;=0,"",IF((LEN(BB47)-3&lt;=0),"0",MID(BB47,LEN(BB47)-3,1)))</f>
        <v>0</v>
      </c>
      <c r="AJ45" s="1224"/>
      <c r="AK45" s="1454" t="str">
        <f>IF(BB47&lt;=0,"",IF((LEN(BB47)-2&lt;=0),"0",MID(BB47,LEN(BB47)-2,1)))</f>
        <v>1</v>
      </c>
      <c r="AL45" s="1454"/>
      <c r="AM45" s="1454" t="str">
        <f>IF(BB47&lt;=0,"",IF((LEN(BB47)-1&lt;=0),"0",MID(BB47,LEN(BB47)-1,1)))</f>
        <v>2</v>
      </c>
      <c r="AN45" s="1454"/>
      <c r="AO45" s="1224" t="str">
        <f>IF(BB47&lt;&gt;0,RIGHT(BB47,1),"")</f>
        <v>3</v>
      </c>
      <c r="AP45" s="1224"/>
      <c r="AQ45" s="1225"/>
      <c r="AR45" s="197" t="s">
        <v>117</v>
      </c>
      <c r="AS45" s="197"/>
      <c r="AT45" s="197"/>
      <c r="AU45" s="197"/>
      <c r="AV45" s="197"/>
      <c r="AW45" s="197"/>
      <c r="AX45" s="197"/>
      <c r="AY45" s="197"/>
      <c r="AZ45" s="197"/>
      <c r="BA45" s="197"/>
      <c r="BB45" s="197"/>
      <c r="BC45" s="197"/>
      <c r="BD45" s="197"/>
      <c r="BE45" s="188"/>
      <c r="BF45" s="188"/>
      <c r="BG45" s="188"/>
      <c r="BH45" s="188"/>
      <c r="BI45" s="188"/>
      <c r="BJ45" s="188"/>
      <c r="BK45" s="188"/>
      <c r="BL45" s="188"/>
      <c r="BM45" s="188"/>
      <c r="BN45" s="188"/>
      <c r="BO45" s="188"/>
      <c r="BP45" s="188"/>
      <c r="BQ45" s="188"/>
      <c r="BR45" s="188"/>
      <c r="BS45" s="188"/>
      <c r="BT45" s="188"/>
      <c r="BU45" s="188"/>
      <c r="BV45" s="189"/>
      <c r="BW45" s="23"/>
      <c r="BX45" s="4"/>
      <c r="BY45" s="4"/>
      <c r="BZ45" s="4"/>
      <c r="CA45" s="4"/>
      <c r="CB45" s="1071"/>
      <c r="CC45" s="1093" t="s">
        <v>5</v>
      </c>
      <c r="CD45" s="1094"/>
      <c r="CE45" s="1493"/>
      <c r="CF45" s="1494"/>
      <c r="CG45" s="1494"/>
      <c r="CH45" s="1494"/>
      <c r="CI45" s="1494"/>
      <c r="CJ45" s="1494"/>
      <c r="CK45" s="1494"/>
      <c r="CL45" s="1494"/>
      <c r="CM45" s="1494"/>
      <c r="CN45" s="1494"/>
      <c r="CO45" s="1494"/>
      <c r="CP45" s="1494"/>
      <c r="CQ45" s="1494"/>
      <c r="CR45" s="1494"/>
      <c r="CS45" s="1494"/>
      <c r="CT45" s="1494"/>
      <c r="CU45" s="1494"/>
      <c r="CV45" s="1494"/>
      <c r="CW45" s="1494"/>
      <c r="CX45" s="1494"/>
      <c r="CY45" s="1494"/>
      <c r="CZ45" s="1494"/>
      <c r="DA45" s="1494"/>
      <c r="DB45" s="1494"/>
      <c r="DC45" s="1494"/>
      <c r="DD45" s="1494"/>
      <c r="DE45" s="1494"/>
      <c r="DF45" s="1494"/>
      <c r="DG45" s="1494"/>
      <c r="DH45" s="1494"/>
      <c r="DI45" s="1494"/>
      <c r="DJ45" s="1494"/>
      <c r="DK45" s="1494"/>
      <c r="DL45" s="1494"/>
      <c r="DM45" s="1494"/>
      <c r="DN45" s="1494"/>
      <c r="DO45" s="1494"/>
      <c r="DP45" s="1494"/>
      <c r="DQ45" s="1494"/>
      <c r="DR45" s="1494"/>
      <c r="DS45" s="1494"/>
      <c r="DT45" s="1494"/>
      <c r="DU45" s="1494"/>
      <c r="DV45" s="1494"/>
      <c r="DW45" s="1494"/>
      <c r="DX45" s="1494"/>
      <c r="DY45" s="1494"/>
      <c r="DZ45" s="1494"/>
      <c r="EA45" s="1494"/>
      <c r="EB45" s="1494"/>
      <c r="EC45" s="1494"/>
      <c r="ED45" s="1494"/>
      <c r="EE45" s="1494"/>
      <c r="EF45" s="1494"/>
      <c r="EG45" s="1494"/>
      <c r="EH45" s="1494"/>
      <c r="EI45" s="1494"/>
      <c r="EJ45" s="1494"/>
      <c r="EK45" s="1494"/>
      <c r="EL45" s="1494"/>
      <c r="EM45" s="1494"/>
      <c r="EN45" s="1494"/>
      <c r="EO45" s="1494"/>
      <c r="EP45" s="1494"/>
      <c r="EQ45" s="1494"/>
      <c r="ER45" s="1494"/>
      <c r="ES45" s="1494"/>
      <c r="ET45" s="1494"/>
      <c r="EU45" s="1495"/>
      <c r="EW45" s="2"/>
      <c r="EX45" s="2"/>
      <c r="EY45" s="2"/>
      <c r="EZ45" s="2"/>
      <c r="FA45" s="2"/>
    </row>
    <row r="46" spans="1:157" ht="36" customHeight="1">
      <c r="A46" s="2"/>
      <c r="B46" s="2"/>
      <c r="C46" s="1436"/>
      <c r="D46" s="1499"/>
      <c r="E46" s="1500"/>
      <c r="F46" s="1503" t="s">
        <v>176</v>
      </c>
      <c r="G46" s="1504"/>
      <c r="H46" s="1504"/>
      <c r="I46" s="1504"/>
      <c r="J46" s="1504"/>
      <c r="K46" s="1504"/>
      <c r="L46" s="1504"/>
      <c r="M46" s="1505"/>
      <c r="N46" s="1506" t="str">
        <f>'10a'!N46:BV46</f>
        <v>〇〇〇市〇〇〇町〇丁目〇-〇</v>
      </c>
      <c r="O46" s="1506"/>
      <c r="P46" s="1506"/>
      <c r="Q46" s="1506"/>
      <c r="R46" s="1506"/>
      <c r="S46" s="1506"/>
      <c r="T46" s="1506"/>
      <c r="U46" s="1506"/>
      <c r="V46" s="1506"/>
      <c r="W46" s="1506"/>
      <c r="X46" s="1506"/>
      <c r="Y46" s="1506"/>
      <c r="Z46" s="1506"/>
      <c r="AA46" s="1506"/>
      <c r="AB46" s="1506"/>
      <c r="AC46" s="1506"/>
      <c r="AD46" s="1506"/>
      <c r="AE46" s="1506"/>
      <c r="AF46" s="1506"/>
      <c r="AG46" s="1506"/>
      <c r="AH46" s="1506"/>
      <c r="AI46" s="1506"/>
      <c r="AJ46" s="1506"/>
      <c r="AK46" s="1506"/>
      <c r="AL46" s="1506"/>
      <c r="AM46" s="1506"/>
      <c r="AN46" s="1506"/>
      <c r="AO46" s="1506"/>
      <c r="AP46" s="1506"/>
      <c r="AQ46" s="1506"/>
      <c r="AR46" s="1506"/>
      <c r="AS46" s="1506"/>
      <c r="AT46" s="1506"/>
      <c r="AU46" s="1506"/>
      <c r="AV46" s="1506"/>
      <c r="AW46" s="1506"/>
      <c r="AX46" s="1506"/>
      <c r="AY46" s="1506"/>
      <c r="AZ46" s="1506"/>
      <c r="BA46" s="1506"/>
      <c r="BB46" s="1506"/>
      <c r="BC46" s="1506"/>
      <c r="BD46" s="1506"/>
      <c r="BE46" s="1506"/>
      <c r="BF46" s="1506"/>
      <c r="BG46" s="1506"/>
      <c r="BH46" s="1506"/>
      <c r="BI46" s="1506"/>
      <c r="BJ46" s="1506"/>
      <c r="BK46" s="1506"/>
      <c r="BL46" s="1506"/>
      <c r="BM46" s="1506"/>
      <c r="BN46" s="1506"/>
      <c r="BO46" s="1506"/>
      <c r="BP46" s="1506"/>
      <c r="BQ46" s="1506"/>
      <c r="BR46" s="1506"/>
      <c r="BS46" s="1506"/>
      <c r="BT46" s="1506"/>
      <c r="BU46" s="1506"/>
      <c r="BV46" s="1507"/>
      <c r="BW46" s="22"/>
      <c r="BX46" s="4"/>
      <c r="BY46" s="4"/>
      <c r="BZ46" s="4"/>
      <c r="CA46" s="4"/>
      <c r="CB46" s="1071"/>
      <c r="CC46" s="1093"/>
      <c r="CD46" s="1094"/>
      <c r="CE46" s="1093" t="s">
        <v>176</v>
      </c>
      <c r="CF46" s="1094"/>
      <c r="CG46" s="1094"/>
      <c r="CH46" s="1094"/>
      <c r="CI46" s="1094"/>
      <c r="CJ46" s="1094"/>
      <c r="CK46" s="1094"/>
      <c r="CL46" s="1107"/>
      <c r="CM46" s="523" t="str">
        <f>N46</f>
        <v>〇〇〇市〇〇〇町〇丁目〇-〇</v>
      </c>
      <c r="CN46" s="523"/>
      <c r="CO46" s="523"/>
      <c r="CP46" s="523"/>
      <c r="CQ46" s="523"/>
      <c r="CR46" s="523"/>
      <c r="CS46" s="523"/>
      <c r="CT46" s="523"/>
      <c r="CU46" s="523"/>
      <c r="CV46" s="523"/>
      <c r="CW46" s="523"/>
      <c r="CX46" s="523"/>
      <c r="CY46" s="523"/>
      <c r="CZ46" s="523"/>
      <c r="DA46" s="523"/>
      <c r="DB46" s="523"/>
      <c r="DC46" s="523"/>
      <c r="DD46" s="523"/>
      <c r="DE46" s="523"/>
      <c r="DF46" s="523"/>
      <c r="DG46" s="523"/>
      <c r="DH46" s="523"/>
      <c r="DI46" s="523"/>
      <c r="DJ46" s="523"/>
      <c r="DK46" s="523"/>
      <c r="DL46" s="523"/>
      <c r="DM46" s="523"/>
      <c r="DN46" s="523"/>
      <c r="DO46" s="523"/>
      <c r="DP46" s="523"/>
      <c r="DQ46" s="523"/>
      <c r="DR46" s="523"/>
      <c r="DS46" s="523"/>
      <c r="DT46" s="523"/>
      <c r="DU46" s="523"/>
      <c r="DV46" s="523"/>
      <c r="DW46" s="523"/>
      <c r="DX46" s="523"/>
      <c r="DY46" s="523"/>
      <c r="DZ46" s="523"/>
      <c r="EA46" s="523"/>
      <c r="EB46" s="523"/>
      <c r="EC46" s="523"/>
      <c r="ED46" s="523"/>
      <c r="EE46" s="523"/>
      <c r="EF46" s="523"/>
      <c r="EG46" s="523"/>
      <c r="EH46" s="523"/>
      <c r="EI46" s="523"/>
      <c r="EJ46" s="523"/>
      <c r="EK46" s="523"/>
      <c r="EL46" s="523"/>
      <c r="EM46" s="523"/>
      <c r="EN46" s="523"/>
      <c r="EO46" s="523"/>
      <c r="EP46" s="523"/>
      <c r="EQ46" s="523"/>
      <c r="ER46" s="523"/>
      <c r="ES46" s="523"/>
      <c r="ET46" s="523"/>
      <c r="EU46" s="1077"/>
      <c r="EW46" s="2"/>
      <c r="EX46" s="2"/>
      <c r="EY46" s="2"/>
      <c r="EZ46" s="2"/>
      <c r="FA46" s="2"/>
    </row>
    <row r="47" spans="1:157" ht="22.5" customHeight="1">
      <c r="A47" s="2"/>
      <c r="B47" s="2"/>
      <c r="C47" s="1436"/>
      <c r="D47" s="1501"/>
      <c r="E47" s="1502"/>
      <c r="F47" s="1508" t="s">
        <v>90</v>
      </c>
      <c r="G47" s="1211"/>
      <c r="H47" s="1211"/>
      <c r="I47" s="1211"/>
      <c r="J47" s="1211"/>
      <c r="K47" s="1211"/>
      <c r="L47" s="1211"/>
      <c r="M47" s="1249"/>
      <c r="N47" s="1492" t="str">
        <f>'10a'!N47:BA47</f>
        <v>国税産業　株式会社</v>
      </c>
      <c r="O47" s="1492"/>
      <c r="P47" s="1492"/>
      <c r="Q47" s="1492"/>
      <c r="R47" s="1492"/>
      <c r="S47" s="1492"/>
      <c r="T47" s="1492"/>
      <c r="U47" s="1492"/>
      <c r="V47" s="1492"/>
      <c r="W47" s="1492"/>
      <c r="X47" s="1492"/>
      <c r="Y47" s="1492"/>
      <c r="Z47" s="1492"/>
      <c r="AA47" s="1492"/>
      <c r="AB47" s="1492"/>
      <c r="AC47" s="1492"/>
      <c r="AD47" s="1492"/>
      <c r="AE47" s="1492"/>
      <c r="AF47" s="1492"/>
      <c r="AG47" s="1492"/>
      <c r="AH47" s="1492"/>
      <c r="AI47" s="1492"/>
      <c r="AJ47" s="1492"/>
      <c r="AK47" s="1492"/>
      <c r="AL47" s="1492"/>
      <c r="AM47" s="1492"/>
      <c r="AN47" s="1492"/>
      <c r="AO47" s="1492"/>
      <c r="AP47" s="1492"/>
      <c r="AQ47" s="1492"/>
      <c r="AR47" s="1492"/>
      <c r="AS47" s="1492"/>
      <c r="AT47" s="1492"/>
      <c r="AU47" s="1492"/>
      <c r="AV47" s="1492"/>
      <c r="AW47" s="1492"/>
      <c r="AX47" s="1492"/>
      <c r="AY47" s="1492"/>
      <c r="AZ47" s="1492"/>
      <c r="BA47" s="1492"/>
      <c r="BB47" s="1509" t="str">
        <f>'10a'!BB47:BD47</f>
        <v>1234567890123</v>
      </c>
      <c r="BC47" s="1509"/>
      <c r="BD47" s="1509"/>
      <c r="BE47" s="1439" t="s">
        <v>196</v>
      </c>
      <c r="BF47" s="1268"/>
      <c r="BG47" s="1268"/>
      <c r="BH47" s="1268"/>
      <c r="BI47" s="1438"/>
      <c r="BJ47" s="1497" t="str">
        <f>'10a'!BJ47:BV47</f>
        <v>03-1234-5678</v>
      </c>
      <c r="BK47" s="1497"/>
      <c r="BL47" s="1497"/>
      <c r="BM47" s="1497"/>
      <c r="BN47" s="1497"/>
      <c r="BO47" s="1497"/>
      <c r="BP47" s="1497"/>
      <c r="BQ47" s="1497"/>
      <c r="BR47" s="1497"/>
      <c r="BS47" s="1497"/>
      <c r="BT47" s="1497"/>
      <c r="BU47" s="1497"/>
      <c r="BV47" s="1498"/>
      <c r="BW47" s="22"/>
      <c r="BX47" s="8"/>
      <c r="BY47" s="8"/>
      <c r="BZ47" s="8"/>
      <c r="CA47" s="8"/>
      <c r="CB47" s="1071"/>
      <c r="CC47" s="1000"/>
      <c r="CD47" s="1001"/>
      <c r="CE47" s="640" t="s">
        <v>90</v>
      </c>
      <c r="CF47" s="641"/>
      <c r="CG47" s="641"/>
      <c r="CH47" s="641"/>
      <c r="CI47" s="641"/>
      <c r="CJ47" s="641"/>
      <c r="CK47" s="641"/>
      <c r="CL47" s="642"/>
      <c r="CM47" s="1097" t="str">
        <f>N47</f>
        <v>国税産業　株式会社</v>
      </c>
      <c r="CN47" s="1097"/>
      <c r="CO47" s="1097"/>
      <c r="CP47" s="1097"/>
      <c r="CQ47" s="1097"/>
      <c r="CR47" s="1097"/>
      <c r="CS47" s="1097"/>
      <c r="CT47" s="1097"/>
      <c r="CU47" s="1097"/>
      <c r="CV47" s="1097"/>
      <c r="CW47" s="1097"/>
      <c r="CX47" s="1097"/>
      <c r="CY47" s="1097"/>
      <c r="CZ47" s="1097"/>
      <c r="DA47" s="1097"/>
      <c r="DB47" s="1097"/>
      <c r="DC47" s="1097"/>
      <c r="DD47" s="1097"/>
      <c r="DE47" s="1097"/>
      <c r="DF47" s="1097"/>
      <c r="DG47" s="1097"/>
      <c r="DH47" s="1097"/>
      <c r="DI47" s="1097"/>
      <c r="DJ47" s="1097"/>
      <c r="DK47" s="1097"/>
      <c r="DL47" s="1097"/>
      <c r="DM47" s="1097"/>
      <c r="DN47" s="1097"/>
      <c r="DO47" s="1097"/>
      <c r="DP47" s="1097"/>
      <c r="DQ47" s="1097"/>
      <c r="DR47" s="1097"/>
      <c r="DS47" s="1097"/>
      <c r="DT47" s="1097"/>
      <c r="DU47" s="1097"/>
      <c r="DV47" s="1097"/>
      <c r="DW47" s="1097"/>
      <c r="DX47" s="1097"/>
      <c r="DY47" s="1097"/>
      <c r="DZ47" s="1097"/>
      <c r="EA47" s="1113" t="str">
        <f>BB47</f>
        <v>1234567890123</v>
      </c>
      <c r="EB47" s="1113"/>
      <c r="EC47" s="1113"/>
      <c r="ED47" s="1110" t="s">
        <v>23</v>
      </c>
      <c r="EE47" s="1110"/>
      <c r="EF47" s="1110"/>
      <c r="EG47" s="1110"/>
      <c r="EH47" s="1110"/>
      <c r="EI47" s="1111" t="str">
        <f>BJ47</f>
        <v>03-1234-5678</v>
      </c>
      <c r="EJ47" s="1111"/>
      <c r="EK47" s="1111"/>
      <c r="EL47" s="1111"/>
      <c r="EM47" s="1111"/>
      <c r="EN47" s="1111"/>
      <c r="EO47" s="1111"/>
      <c r="EP47" s="1111"/>
      <c r="EQ47" s="1111"/>
      <c r="ER47" s="1111"/>
      <c r="ES47" s="1111"/>
      <c r="ET47" s="1111"/>
      <c r="EU47" s="1112"/>
      <c r="EW47" s="2"/>
      <c r="EX47" s="2"/>
      <c r="EY47" s="2"/>
      <c r="EZ47" s="2"/>
      <c r="FA47" s="2"/>
    </row>
    <row r="48" spans="1:157" ht="18.75" customHeight="1">
      <c r="A48" s="2"/>
      <c r="B48" s="2"/>
      <c r="C48" s="137"/>
      <c r="D48" s="1496" t="s">
        <v>91</v>
      </c>
      <c r="E48" s="1496"/>
      <c r="F48" s="1496"/>
      <c r="G48" s="1496"/>
      <c r="H48" s="1496"/>
      <c r="I48" s="1496"/>
      <c r="J48" s="1496"/>
      <c r="K48" s="1496"/>
      <c r="L48" s="1496"/>
      <c r="M48" s="1496"/>
      <c r="N48" s="1496"/>
      <c r="O48" s="1496"/>
      <c r="P48" s="1496"/>
      <c r="Q48" s="1496"/>
      <c r="R48" s="1496"/>
      <c r="S48" s="1496"/>
      <c r="T48" s="1496"/>
      <c r="U48" s="1496"/>
      <c r="V48" s="1496"/>
      <c r="W48" s="1496"/>
      <c r="X48" s="1496"/>
      <c r="Y48" s="1496"/>
      <c r="Z48" s="1496"/>
      <c r="AA48" s="1496"/>
      <c r="AB48" s="1496"/>
      <c r="AC48" s="1496"/>
      <c r="AD48" s="1496"/>
      <c r="AE48" s="1496"/>
      <c r="AF48" s="1496"/>
      <c r="AG48" s="1496"/>
      <c r="AH48" s="1496"/>
      <c r="AI48" s="1496"/>
      <c r="AJ48" s="1496"/>
      <c r="AK48" s="1496"/>
      <c r="AL48" s="1496"/>
      <c r="AM48" s="1496"/>
      <c r="AN48" s="1496"/>
      <c r="AO48" s="1496"/>
      <c r="AP48" s="1496"/>
      <c r="AQ48" s="1496"/>
      <c r="AR48" s="86"/>
      <c r="AS48" s="86"/>
      <c r="AT48" s="86"/>
      <c r="AU48" s="86"/>
      <c r="AV48" s="86"/>
      <c r="AW48" s="86"/>
      <c r="AX48" s="86"/>
      <c r="AY48" s="86"/>
      <c r="AZ48" s="86"/>
      <c r="BA48" s="86"/>
      <c r="BB48" s="86"/>
      <c r="BC48" s="86"/>
      <c r="BD48" s="86"/>
      <c r="BE48" s="86"/>
      <c r="BF48" s="86"/>
      <c r="BG48" s="86"/>
      <c r="BH48" s="86"/>
      <c r="BI48" s="86"/>
      <c r="BJ48" s="86"/>
      <c r="BK48" s="86"/>
      <c r="BL48" s="86"/>
      <c r="BM48" s="86"/>
      <c r="BN48" s="86"/>
      <c r="BO48" s="86"/>
      <c r="BP48" s="86"/>
      <c r="BQ48" s="86"/>
      <c r="BR48" s="86"/>
      <c r="BS48" s="86"/>
      <c r="BT48" s="86"/>
      <c r="BU48" s="86"/>
      <c r="BV48" s="86"/>
      <c r="BW48" s="34"/>
      <c r="BX48" s="8"/>
      <c r="BY48" s="6"/>
      <c r="BZ48" s="8"/>
      <c r="CA48" s="8"/>
      <c r="CB48" s="235" t="s">
        <v>102</v>
      </c>
      <c r="CC48" s="48"/>
      <c r="CD48" s="48"/>
      <c r="CE48" s="48"/>
      <c r="CF48" s="48"/>
      <c r="CG48" s="48"/>
      <c r="CH48" s="48"/>
      <c r="CI48" s="48"/>
      <c r="CJ48" s="48"/>
      <c r="CK48" s="48"/>
      <c r="CL48" s="48"/>
      <c r="CM48" s="236"/>
      <c r="CN48" s="236"/>
      <c r="CO48" s="236"/>
      <c r="CP48" s="236"/>
      <c r="CQ48" s="236"/>
      <c r="CR48" s="236"/>
      <c r="CS48" s="236"/>
      <c r="CT48" s="236"/>
      <c r="CU48" s="236"/>
      <c r="CV48" s="236"/>
      <c r="CW48" s="236"/>
      <c r="CX48" s="236"/>
      <c r="CY48" s="236"/>
      <c r="CZ48" s="236"/>
      <c r="DA48" s="236"/>
      <c r="DB48" s="236"/>
      <c r="DC48" s="236"/>
      <c r="DD48" s="236"/>
      <c r="DE48" s="236"/>
      <c r="DF48" s="236"/>
      <c r="DG48" s="236"/>
      <c r="DH48" s="236"/>
      <c r="DI48" s="236"/>
      <c r="DJ48" s="236"/>
      <c r="DK48" s="146"/>
      <c r="DL48" s="146"/>
      <c r="DM48" s="146"/>
      <c r="DN48" s="146"/>
      <c r="DO48" s="146"/>
      <c r="DP48" s="146"/>
      <c r="DQ48" s="146"/>
      <c r="DR48" s="146"/>
      <c r="DS48" s="146"/>
      <c r="DT48" s="146"/>
      <c r="DU48" s="146"/>
      <c r="DV48" s="146"/>
      <c r="DW48" s="147"/>
      <c r="DX48" s="147"/>
      <c r="DY48" s="147"/>
      <c r="DZ48" s="147"/>
      <c r="EA48" s="147"/>
      <c r="EB48" s="53"/>
      <c r="EC48" s="8"/>
      <c r="ED48" s="148"/>
      <c r="EE48" s="148"/>
      <c r="EF48" s="148"/>
      <c r="EG48" s="148"/>
      <c r="EH48" s="148"/>
      <c r="EI48" s="148"/>
      <c r="EJ48" s="148"/>
      <c r="EK48" s="148"/>
      <c r="EL48" s="148"/>
      <c r="EM48" s="148"/>
      <c r="EN48" s="148"/>
      <c r="EO48" s="148"/>
      <c r="EP48" s="148"/>
      <c r="EQ48" s="148"/>
      <c r="ER48" s="148"/>
      <c r="ES48" s="148"/>
      <c r="ET48" s="148"/>
      <c r="EU48" s="8"/>
      <c r="EW48" s="2"/>
      <c r="EX48" s="2"/>
      <c r="EY48" s="2"/>
      <c r="EZ48" s="2"/>
      <c r="FA48" s="2"/>
    </row>
    <row r="49" spans="1:157" ht="13.5" customHeight="1">
      <c r="A49" s="2"/>
      <c r="B49" s="2"/>
      <c r="C49" s="72"/>
      <c r="BA49" s="86"/>
      <c r="BB49" s="86"/>
      <c r="BC49" s="86"/>
      <c r="BD49" s="86"/>
      <c r="BE49" s="86"/>
      <c r="BF49" s="86"/>
      <c r="BG49" s="86"/>
      <c r="BH49" s="86"/>
      <c r="BI49" s="86"/>
      <c r="BJ49" s="86"/>
      <c r="BK49" s="86"/>
      <c r="BL49" s="86"/>
      <c r="BM49" s="86"/>
      <c r="BN49" s="86"/>
      <c r="BO49" s="86"/>
      <c r="BP49" s="86"/>
      <c r="BQ49" s="86"/>
      <c r="BR49" s="86"/>
      <c r="BS49" s="86"/>
      <c r="BT49" s="86"/>
      <c r="BU49" s="86"/>
      <c r="BV49" s="86"/>
      <c r="BW49" s="40"/>
      <c r="BX49" s="6"/>
      <c r="BZ49" s="6"/>
      <c r="CA49" s="6"/>
      <c r="CB49" s="144"/>
      <c r="DK49" s="86"/>
      <c r="DL49" s="86"/>
      <c r="DM49" s="86"/>
      <c r="DN49" s="86"/>
      <c r="DO49" s="86"/>
      <c r="DP49" s="86"/>
      <c r="DQ49" s="86"/>
      <c r="DR49" s="86"/>
      <c r="DS49" s="86"/>
      <c r="DT49" s="86"/>
      <c r="DU49" s="86"/>
      <c r="DV49" s="86"/>
      <c r="DW49" s="86"/>
      <c r="DX49" s="86"/>
      <c r="DY49" s="86"/>
      <c r="DZ49" s="39"/>
      <c r="EA49" s="39"/>
      <c r="EB49" s="39"/>
      <c r="EC49" s="39"/>
      <c r="ED49" s="39"/>
      <c r="EE49" s="39"/>
      <c r="EF49" s="39"/>
      <c r="EG49" s="39"/>
      <c r="EH49" s="39"/>
      <c r="EI49" s="39"/>
      <c r="EJ49" s="39"/>
      <c r="EK49" s="39"/>
      <c r="EL49" s="39"/>
      <c r="EM49" s="39"/>
      <c r="EN49" s="39"/>
      <c r="EO49" s="39"/>
      <c r="EP49" s="39"/>
      <c r="EQ49" s="39"/>
      <c r="ER49" s="39"/>
      <c r="ES49" s="39"/>
      <c r="ET49" s="39"/>
      <c r="EU49" s="39"/>
      <c r="EW49" s="2"/>
      <c r="EX49" s="2"/>
      <c r="EY49" s="2"/>
      <c r="EZ49" s="2"/>
      <c r="FA49" s="2"/>
    </row>
    <row r="50" spans="1:157" ht="12.75" customHeight="1">
      <c r="A50" s="2"/>
      <c r="B50" s="2"/>
      <c r="C50" s="73"/>
      <c r="D50" s="41"/>
      <c r="E50" s="41"/>
      <c r="F50" s="41"/>
      <c r="G50" s="41"/>
      <c r="H50" s="41"/>
      <c r="I50" s="41"/>
      <c r="J50" s="41"/>
      <c r="K50" s="41"/>
      <c r="L50" s="41"/>
      <c r="M50" s="41"/>
      <c r="N50" s="41"/>
      <c r="O50" s="41"/>
      <c r="P50" s="41"/>
      <c r="Q50" s="41"/>
      <c r="R50" s="41"/>
      <c r="S50" s="41"/>
      <c r="T50" s="41"/>
      <c r="U50" s="41"/>
      <c r="V50" s="41"/>
      <c r="W50" s="41"/>
      <c r="X50" s="41"/>
      <c r="Y50" s="41"/>
      <c r="Z50" s="41"/>
      <c r="AA50" s="41"/>
      <c r="AB50" s="41"/>
      <c r="AC50" s="41"/>
      <c r="AD50" s="41"/>
      <c r="AE50" s="41"/>
      <c r="AF50" s="41"/>
      <c r="AG50" s="41"/>
      <c r="AH50" s="41"/>
      <c r="AI50" s="41"/>
      <c r="AJ50" s="41"/>
      <c r="AK50" s="41"/>
      <c r="AL50" s="41"/>
      <c r="AM50" s="41"/>
      <c r="AN50" s="41"/>
      <c r="AO50" s="41"/>
      <c r="AP50" s="41"/>
      <c r="AQ50" s="41"/>
      <c r="AR50" s="41"/>
      <c r="AS50" s="41"/>
      <c r="AT50" s="41"/>
      <c r="AU50" s="41"/>
      <c r="AV50" s="41"/>
      <c r="AW50" s="41"/>
      <c r="AX50" s="41"/>
      <c r="AY50" s="41"/>
      <c r="AZ50" s="41"/>
      <c r="BA50" s="41"/>
      <c r="BB50" s="41"/>
      <c r="BC50" s="41"/>
      <c r="BD50" s="41"/>
      <c r="BE50" s="41"/>
      <c r="BF50" s="41"/>
      <c r="BG50" s="41"/>
      <c r="BH50" s="41"/>
      <c r="BI50" s="41"/>
      <c r="BJ50" s="41"/>
      <c r="BK50" s="41"/>
      <c r="BL50" s="41"/>
      <c r="BM50" s="41"/>
      <c r="BN50" s="41"/>
      <c r="BO50" s="41"/>
      <c r="BP50" s="41"/>
      <c r="BQ50" s="41"/>
      <c r="BR50" s="41"/>
      <c r="BS50" s="41"/>
      <c r="BT50" s="41"/>
      <c r="BU50" s="41"/>
      <c r="BV50" s="41"/>
      <c r="BW50" s="40"/>
      <c r="EW50" s="2"/>
      <c r="EX50" s="2"/>
      <c r="EY50" s="2"/>
      <c r="EZ50" s="2"/>
      <c r="FA50" s="2"/>
    </row>
  </sheetData>
  <mergeCells count="651">
    <mergeCell ref="DB1:DI2"/>
    <mergeCell ref="DJ1:EH2"/>
    <mergeCell ref="C3:C16"/>
    <mergeCell ref="D3:F7"/>
    <mergeCell ref="G3:K3"/>
    <mergeCell ref="AW3:BC3"/>
    <mergeCell ref="BD3:BV3"/>
    <mergeCell ref="CC3:CE7"/>
    <mergeCell ref="G4:H7"/>
    <mergeCell ref="I4:AV7"/>
    <mergeCell ref="AW4:BC4"/>
    <mergeCell ref="BD4:BE4"/>
    <mergeCell ref="BF4:BG4"/>
    <mergeCell ref="BI4:BJ4"/>
    <mergeCell ref="BL4:BM4"/>
    <mergeCell ref="CP1:CV2"/>
    <mergeCell ref="CW1:DA2"/>
    <mergeCell ref="AY6:BC6"/>
    <mergeCell ref="BD6:BV6"/>
    <mergeCell ref="DV6:DW7"/>
    <mergeCell ref="DX6:EB6"/>
    <mergeCell ref="EC6:EU6"/>
    <mergeCell ref="AY7:BU7"/>
    <mergeCell ref="DX7:ET7"/>
    <mergeCell ref="BN4:BO4"/>
    <mergeCell ref="BQ4:BR4"/>
    <mergeCell ref="BT4:BU4"/>
    <mergeCell ref="CH4:DU7"/>
    <mergeCell ref="DV4:EU4"/>
    <mergeCell ref="AW5:BC5"/>
    <mergeCell ref="BD5:BV5"/>
    <mergeCell ref="DV5:EB5"/>
    <mergeCell ref="EC5:EU5"/>
    <mergeCell ref="AW6:AX7"/>
    <mergeCell ref="CF3:CG7"/>
    <mergeCell ref="DV3:EB3"/>
    <mergeCell ref="EC3:EU3"/>
    <mergeCell ref="EJ8:EU8"/>
    <mergeCell ref="D9:Q10"/>
    <mergeCell ref="R9:S9"/>
    <mergeCell ref="Y9:Z9"/>
    <mergeCell ref="AE9:AG9"/>
    <mergeCell ref="AW9:AX9"/>
    <mergeCell ref="BI9:BJ9"/>
    <mergeCell ref="D8:Q8"/>
    <mergeCell ref="R8:AG8"/>
    <mergeCell ref="AH8:AX8"/>
    <mergeCell ref="AY8:BJ8"/>
    <mergeCell ref="BK8:BV8"/>
    <mergeCell ref="CC8:CP8"/>
    <mergeCell ref="CC9:CP10"/>
    <mergeCell ref="CQ9:CR9"/>
    <mergeCell ref="CX9:CY9"/>
    <mergeCell ref="DD9:DF9"/>
    <mergeCell ref="DV9:DW9"/>
    <mergeCell ref="EH9:EI9"/>
    <mergeCell ref="DX10:EI10"/>
    <mergeCell ref="CQ8:DF8"/>
    <mergeCell ref="DG8:DW8"/>
    <mergeCell ref="DX8:EI8"/>
    <mergeCell ref="ES11:EU13"/>
    <mergeCell ref="D12:J13"/>
    <mergeCell ref="K12:M13"/>
    <mergeCell ref="CC12:CI13"/>
    <mergeCell ref="CJ12:CL13"/>
    <mergeCell ref="AC13:AH13"/>
    <mergeCell ref="AO13:AS13"/>
    <mergeCell ref="AY13:BC13"/>
    <mergeCell ref="EJ10:EU10"/>
    <mergeCell ref="D11:M11"/>
    <mergeCell ref="N11:Z13"/>
    <mergeCell ref="AE11:AZ12"/>
    <mergeCell ref="BE11:BH13"/>
    <mergeCell ref="BK11:BQ12"/>
    <mergeCell ref="BT11:BV13"/>
    <mergeCell ref="CC11:CL11"/>
    <mergeCell ref="CM11:CY13"/>
    <mergeCell ref="DD11:DY12"/>
    <mergeCell ref="R10:AG10"/>
    <mergeCell ref="AH10:AX10"/>
    <mergeCell ref="AY10:BJ10"/>
    <mergeCell ref="BK10:BV10"/>
    <mergeCell ref="CQ10:DF10"/>
    <mergeCell ref="DG10:DW10"/>
    <mergeCell ref="D14:F14"/>
    <mergeCell ref="G14:J14"/>
    <mergeCell ref="K14:M15"/>
    <mergeCell ref="T14:U14"/>
    <mergeCell ref="Y14:Z14"/>
    <mergeCell ref="AD14:AE14"/>
    <mergeCell ref="AF14:AJ14"/>
    <mergeCell ref="AM14:AO14"/>
    <mergeCell ref="AS14:AT14"/>
    <mergeCell ref="DC14:DD14"/>
    <mergeCell ref="DE14:DI14"/>
    <mergeCell ref="AU14:AW14"/>
    <mergeCell ref="AZ14:BA14"/>
    <mergeCell ref="BB14:BD14"/>
    <mergeCell ref="BK14:BL14"/>
    <mergeCell ref="BN14:BO14"/>
    <mergeCell ref="CC14:CE14"/>
    <mergeCell ref="EP13:ER13"/>
    <mergeCell ref="BK13:BN13"/>
    <mergeCell ref="BQ13:BS13"/>
    <mergeCell ref="DB13:DG13"/>
    <mergeCell ref="DN13:DR13"/>
    <mergeCell ref="DX13:EB13"/>
    <mergeCell ref="EJ13:EM13"/>
    <mergeCell ref="ED11:EG13"/>
    <mergeCell ref="EJ11:EP12"/>
    <mergeCell ref="BI15:BL15"/>
    <mergeCell ref="BM15:BP15"/>
    <mergeCell ref="BQ15:BS15"/>
    <mergeCell ref="BT15:BV15"/>
    <mergeCell ref="EM14:EN14"/>
    <mergeCell ref="D15:F15"/>
    <mergeCell ref="G15:J15"/>
    <mergeCell ref="N15:Z15"/>
    <mergeCell ref="AA15:AE15"/>
    <mergeCell ref="AF15:AJ15"/>
    <mergeCell ref="AK15:AO15"/>
    <mergeCell ref="AP15:AT15"/>
    <mergeCell ref="AU15:AW15"/>
    <mergeCell ref="AX15:BA15"/>
    <mergeCell ref="DL14:DN14"/>
    <mergeCell ref="DR14:DS14"/>
    <mergeCell ref="DT14:DV14"/>
    <mergeCell ref="DY14:DZ14"/>
    <mergeCell ref="EA14:EC14"/>
    <mergeCell ref="EJ14:EK14"/>
    <mergeCell ref="CF14:CI14"/>
    <mergeCell ref="CJ14:CL15"/>
    <mergeCell ref="CS14:CT14"/>
    <mergeCell ref="CX14:CY14"/>
    <mergeCell ref="EL15:EO15"/>
    <mergeCell ref="EP15:ER15"/>
    <mergeCell ref="ES15:EU15"/>
    <mergeCell ref="D16:T16"/>
    <mergeCell ref="U16:AO16"/>
    <mergeCell ref="AP16:BG16"/>
    <mergeCell ref="BH16:BV16"/>
    <mergeCell ref="CC16:CS16"/>
    <mergeCell ref="CT16:DN16"/>
    <mergeCell ref="DO16:EF16"/>
    <mergeCell ref="DO15:DS15"/>
    <mergeCell ref="DT15:DV15"/>
    <mergeCell ref="DW15:DZ15"/>
    <mergeCell ref="EA15:EC15"/>
    <mergeCell ref="ED15:EG15"/>
    <mergeCell ref="EH15:EK15"/>
    <mergeCell ref="CC15:CE15"/>
    <mergeCell ref="CF15:CI15"/>
    <mergeCell ref="CM15:CY15"/>
    <mergeCell ref="CZ15:DD15"/>
    <mergeCell ref="DE15:DI15"/>
    <mergeCell ref="DJ15:DN15"/>
    <mergeCell ref="BB15:BD15"/>
    <mergeCell ref="BE15:BH15"/>
    <mergeCell ref="EG16:EU16"/>
    <mergeCell ref="G17:L17"/>
    <mergeCell ref="M17:N17"/>
    <mergeCell ref="O17:R17"/>
    <mergeCell ref="S17:T17"/>
    <mergeCell ref="AJ17:AK17"/>
    <mergeCell ref="AN17:AO17"/>
    <mergeCell ref="BF17:BG17"/>
    <mergeCell ref="BR17:BS17"/>
    <mergeCell ref="CF17:CK17"/>
    <mergeCell ref="EQ17:ER17"/>
    <mergeCell ref="D18:T18"/>
    <mergeCell ref="U18:AO18"/>
    <mergeCell ref="AP18:BG18"/>
    <mergeCell ref="BH18:BV18"/>
    <mergeCell ref="CC18:CS18"/>
    <mergeCell ref="CT18:DN18"/>
    <mergeCell ref="DO18:EF18"/>
    <mergeCell ref="EG18:EU18"/>
    <mergeCell ref="CL17:CM17"/>
    <mergeCell ref="CN17:CQ17"/>
    <mergeCell ref="CR17:CS17"/>
    <mergeCell ref="DI17:DJ17"/>
    <mergeCell ref="DM17:DN17"/>
    <mergeCell ref="EE17:EF17"/>
    <mergeCell ref="D19:G19"/>
    <mergeCell ref="CC19:CF19"/>
    <mergeCell ref="D20:BV20"/>
    <mergeCell ref="CC20:EU20"/>
    <mergeCell ref="D21:G21"/>
    <mergeCell ref="H21:L21"/>
    <mergeCell ref="M21:U21"/>
    <mergeCell ref="V21:AB21"/>
    <mergeCell ref="AC21:AK21"/>
    <mergeCell ref="AL21:AS21"/>
    <mergeCell ref="DY21:ED21"/>
    <mergeCell ref="EE21:EJ21"/>
    <mergeCell ref="EK21:EP21"/>
    <mergeCell ref="EQ21:EU21"/>
    <mergeCell ref="DB21:DJ21"/>
    <mergeCell ref="DK21:DR21"/>
    <mergeCell ref="DS21:DX21"/>
    <mergeCell ref="D22:G23"/>
    <mergeCell ref="H22:M22"/>
    <mergeCell ref="N22:U22"/>
    <mergeCell ref="V22:AC22"/>
    <mergeCell ref="AD22:AI22"/>
    <mergeCell ref="AJ22:AN22"/>
    <mergeCell ref="CG21:CK21"/>
    <mergeCell ref="CL21:CT21"/>
    <mergeCell ref="CU21:DA21"/>
    <mergeCell ref="AT21:AY21"/>
    <mergeCell ref="AZ21:BE21"/>
    <mergeCell ref="BF21:BK21"/>
    <mergeCell ref="BL21:BQ21"/>
    <mergeCell ref="BR21:BV21"/>
    <mergeCell ref="CC21:CF21"/>
    <mergeCell ref="DS22:DX22"/>
    <mergeCell ref="DY22:ED22"/>
    <mergeCell ref="EE22:EJ22"/>
    <mergeCell ref="EK22:EU22"/>
    <mergeCell ref="H23:M23"/>
    <mergeCell ref="N23:U23"/>
    <mergeCell ref="V23:AC23"/>
    <mergeCell ref="AD23:AI23"/>
    <mergeCell ref="AJ23:AN23"/>
    <mergeCell ref="AO23:AS23"/>
    <mergeCell ref="CG22:CL22"/>
    <mergeCell ref="CM22:CT22"/>
    <mergeCell ref="CU22:DB22"/>
    <mergeCell ref="DC22:DH22"/>
    <mergeCell ref="DI22:DM22"/>
    <mergeCell ref="DN22:DR22"/>
    <mergeCell ref="AO22:AS22"/>
    <mergeCell ref="AT22:AY22"/>
    <mergeCell ref="AZ22:BE22"/>
    <mergeCell ref="BF22:BK22"/>
    <mergeCell ref="BL22:BV22"/>
    <mergeCell ref="CC22:CF23"/>
    <mergeCell ref="AT23:AY23"/>
    <mergeCell ref="AZ23:BE23"/>
    <mergeCell ref="DS23:DX23"/>
    <mergeCell ref="DY23:ED23"/>
    <mergeCell ref="EE23:EJ23"/>
    <mergeCell ref="EK23:EU23"/>
    <mergeCell ref="D24:F27"/>
    <mergeCell ref="G24:K24"/>
    <mergeCell ref="L24:AD24"/>
    <mergeCell ref="AE24:AG26"/>
    <mergeCell ref="AH24:AK26"/>
    <mergeCell ref="AL24:AS27"/>
    <mergeCell ref="CG23:CL23"/>
    <mergeCell ref="CM23:CT23"/>
    <mergeCell ref="CU23:DB23"/>
    <mergeCell ref="DC23:DH23"/>
    <mergeCell ref="DI23:DM23"/>
    <mergeCell ref="DN23:DR23"/>
    <mergeCell ref="BF23:BK23"/>
    <mergeCell ref="BL23:BV23"/>
    <mergeCell ref="EQ26:EU27"/>
    <mergeCell ref="G27:K27"/>
    <mergeCell ref="M27:N27"/>
    <mergeCell ref="O27:P27"/>
    <mergeCell ref="Q27:R27"/>
    <mergeCell ref="S27:U27"/>
    <mergeCell ref="V27:W27"/>
    <mergeCell ref="DY24:ED25"/>
    <mergeCell ref="EE24:EJ25"/>
    <mergeCell ref="EK24:EP25"/>
    <mergeCell ref="EQ24:EU25"/>
    <mergeCell ref="G25:K26"/>
    <mergeCell ref="L25:AB26"/>
    <mergeCell ref="AC25:AD26"/>
    <mergeCell ref="CF25:CJ26"/>
    <mergeCell ref="CK25:DA26"/>
    <mergeCell ref="DB25:DC26"/>
    <mergeCell ref="CF24:CJ24"/>
    <mergeCell ref="CK24:DC24"/>
    <mergeCell ref="DD24:DF26"/>
    <mergeCell ref="DG24:DJ26"/>
    <mergeCell ref="DK24:DR27"/>
    <mergeCell ref="DS24:DX27"/>
    <mergeCell ref="CF27:DJ27"/>
    <mergeCell ref="X27:Z27"/>
    <mergeCell ref="AA27:AB27"/>
    <mergeCell ref="AC27:AD27"/>
    <mergeCell ref="AE27:AG27"/>
    <mergeCell ref="AH27:AI27"/>
    <mergeCell ref="AJ27:AK27"/>
    <mergeCell ref="DY26:ED27"/>
    <mergeCell ref="EE26:EJ27"/>
    <mergeCell ref="EK26:EP27"/>
    <mergeCell ref="AT24:AY27"/>
    <mergeCell ref="AZ24:BE25"/>
    <mergeCell ref="BF24:BK25"/>
    <mergeCell ref="BL24:BQ25"/>
    <mergeCell ref="BR24:BV25"/>
    <mergeCell ref="CC24:CE27"/>
    <mergeCell ref="AZ26:BE27"/>
    <mergeCell ref="BF26:BK27"/>
    <mergeCell ref="BL26:BQ27"/>
    <mergeCell ref="BR26:BV27"/>
    <mergeCell ref="D28:D40"/>
    <mergeCell ref="E28:F31"/>
    <mergeCell ref="G28:K28"/>
    <mergeCell ref="L28:AD28"/>
    <mergeCell ref="AE28:AG30"/>
    <mergeCell ref="AH28:AK30"/>
    <mergeCell ref="G31:K31"/>
    <mergeCell ref="M31:N31"/>
    <mergeCell ref="O31:P31"/>
    <mergeCell ref="Q31:R31"/>
    <mergeCell ref="E35:F37"/>
    <mergeCell ref="G35:K35"/>
    <mergeCell ref="L35:AD35"/>
    <mergeCell ref="AE35:AG36"/>
    <mergeCell ref="AH35:AK36"/>
    <mergeCell ref="AA34:AB34"/>
    <mergeCell ref="AC34:AD34"/>
    <mergeCell ref="AE34:AG34"/>
    <mergeCell ref="AH34:AI34"/>
    <mergeCell ref="E38:F40"/>
    <mergeCell ref="G38:K38"/>
    <mergeCell ref="L38:AD38"/>
    <mergeCell ref="AE38:AG39"/>
    <mergeCell ref="AH38:AK39"/>
    <mergeCell ref="CK28:DC28"/>
    <mergeCell ref="DD28:DF30"/>
    <mergeCell ref="DB29:DC30"/>
    <mergeCell ref="BP30:BV35"/>
    <mergeCell ref="CK32:DC32"/>
    <mergeCell ref="DD32:DF33"/>
    <mergeCell ref="AL28:AN40"/>
    <mergeCell ref="AO28:AP31"/>
    <mergeCell ref="AQ28:AT28"/>
    <mergeCell ref="AU28:BJ28"/>
    <mergeCell ref="BK28:BK30"/>
    <mergeCell ref="BL28:BO30"/>
    <mergeCell ref="BB31:BC31"/>
    <mergeCell ref="BD31:BE31"/>
    <mergeCell ref="BF31:BG31"/>
    <mergeCell ref="BI31:BJ31"/>
    <mergeCell ref="BL31:BM31"/>
    <mergeCell ref="BN31:BO31"/>
    <mergeCell ref="CF31:DJ31"/>
    <mergeCell ref="AQ33:AT33"/>
    <mergeCell ref="AU33:BH33"/>
    <mergeCell ref="AQ32:AT32"/>
    <mergeCell ref="AU32:BJ32"/>
    <mergeCell ref="BK32:BK33"/>
    <mergeCell ref="EK28:EN30"/>
    <mergeCell ref="EO28:EU40"/>
    <mergeCell ref="G29:K30"/>
    <mergeCell ref="L29:AB30"/>
    <mergeCell ref="AC29:AD30"/>
    <mergeCell ref="AQ29:AT30"/>
    <mergeCell ref="AU29:BH30"/>
    <mergeCell ref="BI29:BJ30"/>
    <mergeCell ref="CF29:CJ30"/>
    <mergeCell ref="CK29:DA30"/>
    <mergeCell ref="DG28:DJ30"/>
    <mergeCell ref="DK28:DM40"/>
    <mergeCell ref="DN28:DO31"/>
    <mergeCell ref="DP28:DS28"/>
    <mergeCell ref="DT28:EI28"/>
    <mergeCell ref="EJ28:EJ30"/>
    <mergeCell ref="DP29:DS30"/>
    <mergeCell ref="DT29:EG30"/>
    <mergeCell ref="EH29:EI30"/>
    <mergeCell ref="DG32:DJ33"/>
    <mergeCell ref="BP28:BV29"/>
    <mergeCell ref="CC28:CC40"/>
    <mergeCell ref="CD28:CE31"/>
    <mergeCell ref="CF28:CJ28"/>
    <mergeCell ref="DP31:EN31"/>
    <mergeCell ref="E32:F34"/>
    <mergeCell ref="G32:K32"/>
    <mergeCell ref="L32:AD32"/>
    <mergeCell ref="AE32:AG33"/>
    <mergeCell ref="AH32:AK33"/>
    <mergeCell ref="AO32:AP34"/>
    <mergeCell ref="AH31:AI31"/>
    <mergeCell ref="AJ31:AK31"/>
    <mergeCell ref="AQ31:AT31"/>
    <mergeCell ref="AV31:AW31"/>
    <mergeCell ref="AX31:AY31"/>
    <mergeCell ref="AZ31:BA31"/>
    <mergeCell ref="S31:U31"/>
    <mergeCell ref="V31:W31"/>
    <mergeCell ref="X31:Z31"/>
    <mergeCell ref="AA31:AB31"/>
    <mergeCell ref="AC31:AD31"/>
    <mergeCell ref="AE31:AG31"/>
    <mergeCell ref="EJ32:EJ33"/>
    <mergeCell ref="EK32:EN33"/>
    <mergeCell ref="G33:K33"/>
    <mergeCell ref="L33:AB33"/>
    <mergeCell ref="AC33:AD33"/>
    <mergeCell ref="BL32:BO33"/>
    <mergeCell ref="CD32:CE34"/>
    <mergeCell ref="CF32:CJ32"/>
    <mergeCell ref="BI33:BJ33"/>
    <mergeCell ref="CF33:CJ33"/>
    <mergeCell ref="BD34:BE34"/>
    <mergeCell ref="BF34:BG34"/>
    <mergeCell ref="CK33:DA33"/>
    <mergeCell ref="DB33:DC33"/>
    <mergeCell ref="DP33:DS33"/>
    <mergeCell ref="DT33:EG33"/>
    <mergeCell ref="EH33:EI33"/>
    <mergeCell ref="G34:K34"/>
    <mergeCell ref="M34:N34"/>
    <mergeCell ref="O34:P34"/>
    <mergeCell ref="Q34:R34"/>
    <mergeCell ref="S34:U34"/>
    <mergeCell ref="DN32:DO34"/>
    <mergeCell ref="DP32:DS32"/>
    <mergeCell ref="DT32:EI32"/>
    <mergeCell ref="BI34:BJ34"/>
    <mergeCell ref="BL34:BM34"/>
    <mergeCell ref="BN34:BO34"/>
    <mergeCell ref="CF34:DJ34"/>
    <mergeCell ref="DP34:EN34"/>
    <mergeCell ref="AJ34:AK34"/>
    <mergeCell ref="AQ34:AT34"/>
    <mergeCell ref="AV34:AW34"/>
    <mergeCell ref="AX34:AY34"/>
    <mergeCell ref="AZ34:BA34"/>
    <mergeCell ref="BB34:BC34"/>
    <mergeCell ref="V34:W34"/>
    <mergeCell ref="X34:Z34"/>
    <mergeCell ref="DP35:DS35"/>
    <mergeCell ref="CF36:CJ36"/>
    <mergeCell ref="CK36:DA36"/>
    <mergeCell ref="DB36:DC36"/>
    <mergeCell ref="DP36:DS36"/>
    <mergeCell ref="AO35:AP37"/>
    <mergeCell ref="AQ35:AT35"/>
    <mergeCell ref="AU35:BJ35"/>
    <mergeCell ref="BK35:BK36"/>
    <mergeCell ref="AQ36:AT36"/>
    <mergeCell ref="AU36:BH36"/>
    <mergeCell ref="BI36:BJ36"/>
    <mergeCell ref="BP36:BV36"/>
    <mergeCell ref="CF35:CJ35"/>
    <mergeCell ref="CK35:DC35"/>
    <mergeCell ref="DD35:DF36"/>
    <mergeCell ref="DG35:DJ36"/>
    <mergeCell ref="DN35:DO37"/>
    <mergeCell ref="DT36:EG36"/>
    <mergeCell ref="EH36:EI36"/>
    <mergeCell ref="G37:K37"/>
    <mergeCell ref="M37:N37"/>
    <mergeCell ref="O37:P37"/>
    <mergeCell ref="Q37:R37"/>
    <mergeCell ref="S37:U37"/>
    <mergeCell ref="V37:W37"/>
    <mergeCell ref="X37:Z37"/>
    <mergeCell ref="AA37:AB37"/>
    <mergeCell ref="BL35:BO36"/>
    <mergeCell ref="CD35:CE37"/>
    <mergeCell ref="AX37:AY37"/>
    <mergeCell ref="AZ37:BA37"/>
    <mergeCell ref="BB37:BC37"/>
    <mergeCell ref="BD37:BE37"/>
    <mergeCell ref="DP37:EN37"/>
    <mergeCell ref="CF37:DJ37"/>
    <mergeCell ref="DT35:EI35"/>
    <mergeCell ref="EJ35:EJ36"/>
    <mergeCell ref="EK35:EN36"/>
    <mergeCell ref="G36:K36"/>
    <mergeCell ref="L36:AB36"/>
    <mergeCell ref="AC36:AD36"/>
    <mergeCell ref="AO38:AP40"/>
    <mergeCell ref="AQ38:AT38"/>
    <mergeCell ref="AU38:BJ38"/>
    <mergeCell ref="BK38:BK39"/>
    <mergeCell ref="BF37:BG37"/>
    <mergeCell ref="BI37:BJ37"/>
    <mergeCell ref="BL37:BM37"/>
    <mergeCell ref="BN37:BO37"/>
    <mergeCell ref="BP37:BV40"/>
    <mergeCell ref="BL38:BO39"/>
    <mergeCell ref="BB40:BC40"/>
    <mergeCell ref="BD40:BE40"/>
    <mergeCell ref="AQ37:AT37"/>
    <mergeCell ref="AV37:AW37"/>
    <mergeCell ref="CD38:CE40"/>
    <mergeCell ref="CF38:CJ38"/>
    <mergeCell ref="CK38:DC38"/>
    <mergeCell ref="AC37:AD37"/>
    <mergeCell ref="AE37:AG37"/>
    <mergeCell ref="AH37:AI37"/>
    <mergeCell ref="AJ37:AK37"/>
    <mergeCell ref="EK38:EN39"/>
    <mergeCell ref="G39:K39"/>
    <mergeCell ref="L39:AB39"/>
    <mergeCell ref="AC39:AD39"/>
    <mergeCell ref="AQ39:AT39"/>
    <mergeCell ref="AU39:BH39"/>
    <mergeCell ref="BI39:BJ39"/>
    <mergeCell ref="CF39:CJ39"/>
    <mergeCell ref="CK39:DA39"/>
    <mergeCell ref="DB39:DC39"/>
    <mergeCell ref="DD38:DF39"/>
    <mergeCell ref="DG38:DJ39"/>
    <mergeCell ref="DN38:DO40"/>
    <mergeCell ref="DP38:DS38"/>
    <mergeCell ref="DT38:EI38"/>
    <mergeCell ref="EJ38:EJ39"/>
    <mergeCell ref="DP39:DS39"/>
    <mergeCell ref="DT39:EG39"/>
    <mergeCell ref="EH39:EI39"/>
    <mergeCell ref="X40:Z40"/>
    <mergeCell ref="AA40:AB40"/>
    <mergeCell ref="AC40:AD40"/>
    <mergeCell ref="AE40:AG40"/>
    <mergeCell ref="AH40:AI40"/>
    <mergeCell ref="AJ40:AK40"/>
    <mergeCell ref="G40:K40"/>
    <mergeCell ref="M40:N40"/>
    <mergeCell ref="O40:P40"/>
    <mergeCell ref="Q40:R40"/>
    <mergeCell ref="S40:U40"/>
    <mergeCell ref="V40:W40"/>
    <mergeCell ref="BF40:BG40"/>
    <mergeCell ref="BI40:BJ40"/>
    <mergeCell ref="BL40:BM40"/>
    <mergeCell ref="BN40:BO40"/>
    <mergeCell ref="CF40:DJ40"/>
    <mergeCell ref="DP40:EN40"/>
    <mergeCell ref="AQ40:AT40"/>
    <mergeCell ref="AV40:AW40"/>
    <mergeCell ref="AX40:AY40"/>
    <mergeCell ref="AZ40:BA40"/>
    <mergeCell ref="CH41:CJ43"/>
    <mergeCell ref="CK41:CL43"/>
    <mergeCell ref="CM41:CO43"/>
    <mergeCell ref="CP41:CW41"/>
    <mergeCell ref="CP42:CS43"/>
    <mergeCell ref="CT42:CW43"/>
    <mergeCell ref="Y41:AB43"/>
    <mergeCell ref="AC41:AF43"/>
    <mergeCell ref="AG41:AJ43"/>
    <mergeCell ref="AK41:AM44"/>
    <mergeCell ref="AN41:BD42"/>
    <mergeCell ref="BH41:BT42"/>
    <mergeCell ref="BE43:BO43"/>
    <mergeCell ref="BP43:BQ43"/>
    <mergeCell ref="BR43:BT43"/>
    <mergeCell ref="AY44:BA44"/>
    <mergeCell ref="BP44:BQ44"/>
    <mergeCell ref="BR44:BT44"/>
    <mergeCell ref="BU44:BV44"/>
    <mergeCell ref="CC44:CD44"/>
    <mergeCell ref="CP44:CS44"/>
    <mergeCell ref="CT44:CW44"/>
    <mergeCell ref="W45:X45"/>
    <mergeCell ref="Y45:AA45"/>
    <mergeCell ref="CX41:DA43"/>
    <mergeCell ref="DB41:DE43"/>
    <mergeCell ref="DF41:DI43"/>
    <mergeCell ref="DJ41:DL44"/>
    <mergeCell ref="DM41:EC42"/>
    <mergeCell ref="EG41:ES42"/>
    <mergeCell ref="EA43:EC43"/>
    <mergeCell ref="ED43:EN43"/>
    <mergeCell ref="EO43:EP43"/>
    <mergeCell ref="EQ43:ES43"/>
    <mergeCell ref="DR44:DT44"/>
    <mergeCell ref="DU44:DW44"/>
    <mergeCell ref="DX44:DZ44"/>
    <mergeCell ref="EA44:EC44"/>
    <mergeCell ref="ED44:EN44"/>
    <mergeCell ref="EO44:EP44"/>
    <mergeCell ref="CX44:DA44"/>
    <mergeCell ref="DB44:DE44"/>
    <mergeCell ref="DF44:DI44"/>
    <mergeCell ref="DM44:DQ44"/>
    <mergeCell ref="CC41:CD43"/>
    <mergeCell ref="CE41:CG43"/>
    <mergeCell ref="D45:E47"/>
    <mergeCell ref="F45:M45"/>
    <mergeCell ref="C43:C47"/>
    <mergeCell ref="AN43:AR43"/>
    <mergeCell ref="AS43:AU43"/>
    <mergeCell ref="AV43:AX43"/>
    <mergeCell ref="AY43:BA43"/>
    <mergeCell ref="BB43:BD43"/>
    <mergeCell ref="AG44:AJ44"/>
    <mergeCell ref="AN44:AR44"/>
    <mergeCell ref="AS44:AU44"/>
    <mergeCell ref="AV44:AX44"/>
    <mergeCell ref="D41:E43"/>
    <mergeCell ref="F41:H43"/>
    <mergeCell ref="I41:K43"/>
    <mergeCell ref="L41:M43"/>
    <mergeCell ref="N41:P43"/>
    <mergeCell ref="Q41:X41"/>
    <mergeCell ref="Q42:T43"/>
    <mergeCell ref="U42:X43"/>
    <mergeCell ref="N45:O45"/>
    <mergeCell ref="P45:Q45"/>
    <mergeCell ref="R45:S45"/>
    <mergeCell ref="T45:V45"/>
    <mergeCell ref="AF45:AH45"/>
    <mergeCell ref="AI45:AJ45"/>
    <mergeCell ref="ET43:EU43"/>
    <mergeCell ref="D44:E44"/>
    <mergeCell ref="F44:H44"/>
    <mergeCell ref="I44:K44"/>
    <mergeCell ref="L44:M44"/>
    <mergeCell ref="N44:P44"/>
    <mergeCell ref="Q44:T44"/>
    <mergeCell ref="U44:X44"/>
    <mergeCell ref="Y44:AB44"/>
    <mergeCell ref="AC44:AF44"/>
    <mergeCell ref="BU43:BV43"/>
    <mergeCell ref="CB43:CB47"/>
    <mergeCell ref="DM43:DQ43"/>
    <mergeCell ref="DR43:DT43"/>
    <mergeCell ref="DU43:DW43"/>
    <mergeCell ref="DX43:DZ43"/>
    <mergeCell ref="CE44:CG44"/>
    <mergeCell ref="CH44:CJ44"/>
    <mergeCell ref="CK44:CL44"/>
    <mergeCell ref="CM44:CO44"/>
    <mergeCell ref="EQ44:ES44"/>
    <mergeCell ref="ET44:EU44"/>
    <mergeCell ref="AK45:AL45"/>
    <mergeCell ref="AM45:AN45"/>
    <mergeCell ref="BB44:BD44"/>
    <mergeCell ref="BE44:BO44"/>
    <mergeCell ref="EI47:EU47"/>
    <mergeCell ref="D48:AQ48"/>
    <mergeCell ref="BE47:BI47"/>
    <mergeCell ref="BJ47:BV47"/>
    <mergeCell ref="CE47:CL47"/>
    <mergeCell ref="CM47:DZ47"/>
    <mergeCell ref="EA47:EC47"/>
    <mergeCell ref="ED47:EH47"/>
    <mergeCell ref="AO45:AQ45"/>
    <mergeCell ref="CC45:CD47"/>
    <mergeCell ref="CE45:EU45"/>
    <mergeCell ref="F46:M46"/>
    <mergeCell ref="N46:BV46"/>
    <mergeCell ref="CE46:CL46"/>
    <mergeCell ref="CM46:EU46"/>
    <mergeCell ref="F47:M47"/>
    <mergeCell ref="N47:BA47"/>
    <mergeCell ref="BB47:BD47"/>
    <mergeCell ref="AB45:AC45"/>
    <mergeCell ref="AD45:AE45"/>
  </mergeCells>
  <phoneticPr fontId="2"/>
  <printOptions verticalCentered="1"/>
  <pageMargins left="0" right="0" top="0" bottom="0" header="0" footer="0"/>
  <pageSetup paperSize="9" scale="62" orientation="landscape" errors="NA" verticalDpi="360" r:id="rId1"/>
  <headerFooter alignWithMargins="0"/>
  <drawing r:id="rId2"/>
</worksheet>
</file>

<file path=xl/worksheets/sheet2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dimension ref="A1:FB50"/>
  <sheetViews>
    <sheetView showGridLines="0" showZeros="0" zoomScale="70" zoomScaleNormal="70" workbookViewId="0">
      <selection activeCell="D16" sqref="D16:T16"/>
    </sheetView>
  </sheetViews>
  <sheetFormatPr defaultRowHeight="13.5"/>
  <cols>
    <col min="1" max="1" width="1" customWidth="1"/>
    <col min="2" max="3" width="2.75" customWidth="1"/>
    <col min="4" max="4" width="4" customWidth="1"/>
    <col min="5" max="6" width="0.875" customWidth="1"/>
    <col min="7" max="7" width="1.375" customWidth="1"/>
    <col min="8" max="8" width="2" customWidth="1"/>
    <col min="9" max="9" width="1.375" customWidth="1"/>
    <col min="10" max="10" width="1.125" customWidth="1"/>
    <col min="11" max="11" width="1.625" customWidth="1"/>
    <col min="12" max="12" width="3.25" customWidth="1"/>
    <col min="13" max="13" width="1.125" customWidth="1"/>
    <col min="14" max="14" width="2" customWidth="1"/>
    <col min="15" max="15" width="0.875" customWidth="1"/>
    <col min="16" max="16" width="1.75" customWidth="1"/>
    <col min="17" max="17" width="1" customWidth="1"/>
    <col min="18" max="18" width="1.75" customWidth="1"/>
    <col min="19" max="21" width="0.875" customWidth="1"/>
    <col min="22" max="23" width="1.5" customWidth="1"/>
    <col min="24" max="24" width="1.25" customWidth="1"/>
    <col min="25" max="25" width="1.125" customWidth="1"/>
    <col min="26" max="26" width="0.75" customWidth="1"/>
    <col min="27" max="27" width="1.375" customWidth="1"/>
    <col min="28" max="28" width="1.5" customWidth="1"/>
    <col min="29" max="29" width="1.25" customWidth="1"/>
    <col min="30" max="31" width="1.375" customWidth="1"/>
    <col min="32" max="33" width="0.875" customWidth="1"/>
    <col min="34" max="34" width="1.375" customWidth="1"/>
    <col min="35" max="35" width="1.625" customWidth="1"/>
    <col min="36" max="37" width="1.375" customWidth="1"/>
    <col min="38" max="38" width="1.25" customWidth="1"/>
    <col min="39" max="39" width="2" customWidth="1"/>
    <col min="40" max="42" width="0.875" customWidth="1"/>
    <col min="43" max="43" width="1" customWidth="1"/>
    <col min="44" max="44" width="2.125" customWidth="1"/>
    <col min="45" max="45" width="1.75" customWidth="1"/>
    <col min="46" max="46" width="1.375" customWidth="1"/>
    <col min="47" max="47" width="2.5" customWidth="1"/>
    <col min="48" max="48" width="1.125" customWidth="1"/>
    <col min="49" max="49" width="1.875" customWidth="1"/>
    <col min="50" max="50" width="1.75" customWidth="1"/>
    <col min="51" max="51" width="1.375" customWidth="1"/>
    <col min="52" max="52" width="2" customWidth="1"/>
    <col min="53" max="53" width="1.25" customWidth="1"/>
    <col min="54" max="54" width="1.125" customWidth="1"/>
    <col min="55" max="55" width="2.25" customWidth="1"/>
    <col min="56" max="56" width="1.5" customWidth="1"/>
    <col min="57" max="57" width="1.625" customWidth="1"/>
    <col min="58" max="58" width="1.25" customWidth="1"/>
    <col min="59" max="59" width="2" customWidth="1"/>
    <col min="60" max="60" width="2.75" customWidth="1"/>
    <col min="61" max="61" width="1.5" customWidth="1"/>
    <col min="62" max="62" width="1.625" customWidth="1"/>
    <col min="63" max="63" width="2.875" customWidth="1"/>
    <col min="64" max="64" width="0.875" customWidth="1"/>
    <col min="65" max="65" width="2" customWidth="1"/>
    <col min="66" max="66" width="1.625" customWidth="1"/>
    <col min="67" max="67" width="1.25" customWidth="1"/>
    <col min="68" max="68" width="2.625" customWidth="1"/>
    <col min="69" max="69" width="2.375" customWidth="1"/>
    <col min="70" max="70" width="1.125" customWidth="1"/>
    <col min="71" max="71" width="2.625" customWidth="1"/>
    <col min="72" max="72" width="1.125" customWidth="1"/>
    <col min="73" max="73" width="2" customWidth="1"/>
    <col min="74" max="74" width="3.25" customWidth="1"/>
    <col min="75" max="79" width="0.875" customWidth="1"/>
    <col min="80" max="80" width="2.625" customWidth="1"/>
    <col min="81" max="81" width="4" customWidth="1"/>
    <col min="82" max="83" width="0.875" customWidth="1"/>
    <col min="84" max="84" width="1.375" customWidth="1"/>
    <col min="85" max="85" width="2" customWidth="1"/>
    <col min="86" max="86" width="1.375" customWidth="1"/>
    <col min="87" max="87" width="1.125" customWidth="1"/>
    <col min="88" max="88" width="1.625" customWidth="1"/>
    <col min="89" max="89" width="3.25" customWidth="1"/>
    <col min="90" max="90" width="1.125" customWidth="1"/>
    <col min="91" max="91" width="2" customWidth="1"/>
    <col min="92" max="92" width="0.875" customWidth="1"/>
    <col min="93" max="93" width="1.75" customWidth="1"/>
    <col min="94" max="94" width="1" customWidth="1"/>
    <col min="95" max="95" width="1.75" customWidth="1"/>
    <col min="96" max="98" width="0.875" customWidth="1"/>
    <col min="99" max="100" width="1.5" customWidth="1"/>
    <col min="101" max="101" width="1.25" customWidth="1"/>
    <col min="102" max="102" width="1.125" customWidth="1"/>
    <col min="103" max="103" width="0.75" customWidth="1"/>
    <col min="104" max="104" width="1.375" customWidth="1"/>
    <col min="105" max="105" width="1.5" customWidth="1"/>
    <col min="106" max="106" width="1.25" customWidth="1"/>
    <col min="107" max="108" width="1.375" customWidth="1"/>
    <col min="109" max="110" width="0.875" customWidth="1"/>
    <col min="111" max="111" width="1.375" customWidth="1"/>
    <col min="112" max="112" width="1.625" customWidth="1"/>
    <col min="113" max="114" width="1.375" customWidth="1"/>
    <col min="115" max="115" width="1.25" customWidth="1"/>
    <col min="116" max="116" width="2" customWidth="1"/>
    <col min="117" max="119" width="0.875" customWidth="1"/>
    <col min="120" max="120" width="1" customWidth="1"/>
    <col min="121" max="121" width="2.125" customWidth="1"/>
    <col min="122" max="122" width="1.75" customWidth="1"/>
    <col min="123" max="123" width="1.375" customWidth="1"/>
    <col min="124" max="124" width="2.5" customWidth="1"/>
    <col min="125" max="125" width="1.125" customWidth="1"/>
    <col min="126" max="126" width="1.875" customWidth="1"/>
    <col min="127" max="127" width="1.75" customWidth="1"/>
    <col min="128" max="128" width="1.375" customWidth="1"/>
    <col min="129" max="129" width="2" customWidth="1"/>
    <col min="130" max="130" width="1.25" customWidth="1"/>
    <col min="131" max="131" width="1" customWidth="1"/>
    <col min="132" max="132" width="2.25" customWidth="1"/>
    <col min="133" max="133" width="1.5" customWidth="1"/>
    <col min="134" max="134" width="1.625" customWidth="1"/>
    <col min="135" max="135" width="1.25" customWidth="1"/>
    <col min="136" max="136" width="1.875" customWidth="1"/>
    <col min="137" max="137" width="2.75" customWidth="1"/>
    <col min="138" max="138" width="1.5" customWidth="1"/>
    <col min="139" max="139" width="1.625" customWidth="1"/>
    <col min="140" max="140" width="2.875" customWidth="1"/>
    <col min="141" max="141" width="0.875" customWidth="1"/>
    <col min="142" max="142" width="2" customWidth="1"/>
    <col min="143" max="143" width="1.625" customWidth="1"/>
    <col min="144" max="144" width="1.25" customWidth="1"/>
    <col min="145" max="145" width="2.625" customWidth="1"/>
    <col min="146" max="146" width="2.375" customWidth="1"/>
    <col min="147" max="147" width="1.125" customWidth="1"/>
    <col min="148" max="148" width="2.625" customWidth="1"/>
    <col min="149" max="149" width="1.125" customWidth="1"/>
    <col min="150" max="150" width="2" customWidth="1"/>
    <col min="151" max="151" width="3.25" customWidth="1"/>
    <col min="152" max="157" width="1" customWidth="1"/>
  </cols>
  <sheetData>
    <row r="1" spans="1:157" ht="9.75" customHeight="1">
      <c r="A1" s="2"/>
      <c r="B1" s="2"/>
      <c r="C1" s="2"/>
      <c r="D1" s="164" t="s">
        <v>30</v>
      </c>
      <c r="E1" s="112"/>
      <c r="F1" s="112"/>
      <c r="G1" s="112"/>
      <c r="H1" s="112"/>
      <c r="I1" s="112"/>
      <c r="J1" s="112"/>
      <c r="K1" s="112"/>
      <c r="L1" s="112"/>
      <c r="M1" s="112"/>
      <c r="N1" s="112"/>
      <c r="O1" s="112"/>
      <c r="P1" s="112"/>
      <c r="Q1" s="112"/>
      <c r="R1" s="112"/>
      <c r="S1" s="112"/>
      <c r="T1" s="112"/>
      <c r="U1" s="112"/>
      <c r="V1" s="112"/>
      <c r="W1" s="112"/>
      <c r="X1" s="112"/>
      <c r="Y1" s="112"/>
      <c r="Z1" s="112"/>
      <c r="AA1" s="112"/>
      <c r="AB1" s="112"/>
      <c r="AC1" s="112"/>
      <c r="AD1" s="112"/>
      <c r="AE1" s="112"/>
      <c r="AF1" s="112"/>
      <c r="AG1" s="112"/>
      <c r="AH1" s="112"/>
      <c r="AI1" s="112"/>
      <c r="AJ1" s="112"/>
      <c r="AK1" s="112"/>
      <c r="AL1" s="112"/>
      <c r="AM1" s="112"/>
      <c r="AN1" s="112"/>
      <c r="AO1" s="112"/>
      <c r="AP1" s="112"/>
      <c r="AQ1" s="164" t="s">
        <v>72</v>
      </c>
      <c r="AR1" s="112"/>
      <c r="AS1" s="112"/>
      <c r="AT1" s="112"/>
      <c r="AU1" s="112"/>
      <c r="AV1" s="112"/>
      <c r="AW1" s="112"/>
      <c r="AX1" s="112"/>
      <c r="AY1" s="112"/>
      <c r="AZ1" s="112"/>
      <c r="BA1" s="112"/>
      <c r="BB1" s="113"/>
      <c r="BC1" s="163" t="s">
        <v>71</v>
      </c>
      <c r="BD1" s="112"/>
      <c r="BE1" s="112"/>
      <c r="BF1" s="112"/>
      <c r="BG1" s="112"/>
      <c r="BH1" s="112"/>
      <c r="BI1" s="112"/>
      <c r="BJ1" s="112"/>
      <c r="BK1" s="112"/>
      <c r="BL1" s="113"/>
      <c r="BM1" s="163" t="s">
        <v>30</v>
      </c>
      <c r="BN1" s="107"/>
      <c r="BO1" s="107"/>
      <c r="BP1" s="107"/>
      <c r="BQ1" s="107"/>
      <c r="BR1" s="107"/>
      <c r="BS1" s="107"/>
      <c r="BT1" s="107"/>
      <c r="BU1" s="107"/>
      <c r="BV1" s="108"/>
      <c r="BW1" s="2"/>
      <c r="BX1" s="2"/>
      <c r="BY1" s="2"/>
      <c r="BZ1" s="2"/>
      <c r="CA1" s="2"/>
      <c r="CB1" s="2"/>
      <c r="CC1" s="2"/>
      <c r="CD1" s="2"/>
      <c r="CE1" s="2"/>
      <c r="CF1" s="2"/>
      <c r="CG1" s="56"/>
      <c r="CH1" s="56"/>
      <c r="CI1" s="56"/>
      <c r="CJ1" s="56"/>
      <c r="CK1" s="56"/>
      <c r="CL1" s="56"/>
      <c r="CM1" s="56"/>
      <c r="CN1" s="56"/>
      <c r="CO1" s="56"/>
      <c r="CP1" s="428" t="s">
        <v>127</v>
      </c>
      <c r="CQ1" s="428"/>
      <c r="CR1" s="428"/>
      <c r="CS1" s="428"/>
      <c r="CT1" s="428"/>
      <c r="CU1" s="428"/>
      <c r="CV1" s="428"/>
      <c r="CW1" s="428">
        <f>'1a'!CW1</f>
        <v>4</v>
      </c>
      <c r="CX1" s="428"/>
      <c r="CY1" s="428"/>
      <c r="CZ1" s="428"/>
      <c r="DA1" s="428"/>
      <c r="DB1" s="428" t="s">
        <v>33</v>
      </c>
      <c r="DC1" s="428"/>
      <c r="DD1" s="428"/>
      <c r="DE1" s="428"/>
      <c r="DF1" s="428"/>
      <c r="DG1" s="428"/>
      <c r="DH1" s="428"/>
      <c r="DI1" s="428"/>
      <c r="DJ1" s="430" t="s">
        <v>104</v>
      </c>
      <c r="DK1" s="430"/>
      <c r="DL1" s="430"/>
      <c r="DM1" s="430"/>
      <c r="DN1" s="430"/>
      <c r="DO1" s="430"/>
      <c r="DP1" s="430"/>
      <c r="DQ1" s="430"/>
      <c r="DR1" s="430"/>
      <c r="DS1" s="430"/>
      <c r="DT1" s="430"/>
      <c r="DU1" s="430"/>
      <c r="DV1" s="430"/>
      <c r="DW1" s="430"/>
      <c r="DX1" s="430"/>
      <c r="DY1" s="430"/>
      <c r="DZ1" s="430"/>
      <c r="EA1" s="430"/>
      <c r="EB1" s="430"/>
      <c r="EC1" s="430"/>
      <c r="ED1" s="430"/>
      <c r="EE1" s="430"/>
      <c r="EF1" s="430"/>
      <c r="EG1" s="430"/>
      <c r="EH1" s="430"/>
      <c r="EI1" s="56"/>
      <c r="EJ1" s="56"/>
      <c r="EK1" s="56"/>
      <c r="EL1" s="56"/>
      <c r="EM1" s="56"/>
      <c r="EN1" s="56"/>
      <c r="EO1" s="56"/>
      <c r="EP1" s="2"/>
      <c r="EQ1" s="2"/>
      <c r="ER1" s="2"/>
      <c r="ES1" s="2"/>
      <c r="ET1" s="2"/>
      <c r="EU1" s="2"/>
      <c r="EW1" s="2"/>
      <c r="EX1" s="2"/>
      <c r="EY1" s="2"/>
      <c r="EZ1" s="2"/>
      <c r="FA1" s="2"/>
    </row>
    <row r="2" spans="1:157" ht="20.25" customHeight="1">
      <c r="A2" s="2"/>
      <c r="B2" s="2"/>
      <c r="C2" s="74"/>
      <c r="D2" s="98"/>
      <c r="E2" s="99"/>
      <c r="F2" s="99"/>
      <c r="G2" s="99"/>
      <c r="H2" s="99"/>
      <c r="I2" s="99"/>
      <c r="J2" s="99"/>
      <c r="K2" s="99"/>
      <c r="L2" s="99"/>
      <c r="M2" s="99"/>
      <c r="N2" s="99"/>
      <c r="O2" s="99"/>
      <c r="P2" s="99"/>
      <c r="Q2" s="100"/>
      <c r="R2" s="100"/>
      <c r="S2" s="100"/>
      <c r="T2" s="100"/>
      <c r="U2" s="100"/>
      <c r="V2" s="100"/>
      <c r="W2" s="100"/>
      <c r="X2" s="101"/>
      <c r="Y2" s="102"/>
      <c r="Z2" s="102"/>
      <c r="AA2" s="102"/>
      <c r="AB2" s="102"/>
      <c r="AC2" s="100"/>
      <c r="AD2" s="100"/>
      <c r="AE2" s="100"/>
      <c r="AF2" s="100"/>
      <c r="AG2" s="100"/>
      <c r="AH2" s="100"/>
      <c r="AI2" s="100"/>
      <c r="AJ2" s="100"/>
      <c r="AK2" s="103"/>
      <c r="AL2" s="104"/>
      <c r="AM2" s="104"/>
      <c r="AN2" s="104"/>
      <c r="AO2" s="104"/>
      <c r="AP2" s="104"/>
      <c r="AQ2" s="109"/>
      <c r="AR2" s="104"/>
      <c r="AS2" s="104"/>
      <c r="AT2" s="104"/>
      <c r="AU2" s="104"/>
      <c r="AV2" s="104"/>
      <c r="AW2" s="104"/>
      <c r="AX2" s="104"/>
      <c r="AY2" s="104"/>
      <c r="AZ2" s="104"/>
      <c r="BA2" s="104"/>
      <c r="BB2" s="110"/>
      <c r="BC2" s="104"/>
      <c r="BD2" s="104"/>
      <c r="BE2" s="104"/>
      <c r="BF2" s="104"/>
      <c r="BG2" s="104"/>
      <c r="BH2" s="104"/>
      <c r="BI2" s="99"/>
      <c r="BJ2" s="99"/>
      <c r="BK2" s="99"/>
      <c r="BL2" s="111"/>
      <c r="BM2" s="105"/>
      <c r="BN2" s="105"/>
      <c r="BO2" s="105"/>
      <c r="BP2" s="105"/>
      <c r="BQ2" s="99"/>
      <c r="BR2" s="99"/>
      <c r="BS2" s="99"/>
      <c r="BT2" s="99"/>
      <c r="BU2" s="99"/>
      <c r="BV2" s="106">
        <f>COUNTIF(BM2,"&gt;0")+COUNTIF(BN2,"&gt;0")+COUNTIF(BO2,"&gt;0")+COUNTIF(BP2,"&gt;0")</f>
        <v>0</v>
      </c>
      <c r="BW2" s="70"/>
      <c r="BX2" s="35"/>
      <c r="BY2" s="35"/>
      <c r="BZ2" s="35"/>
      <c r="CA2" s="35"/>
      <c r="CB2" s="35"/>
      <c r="CC2" s="69"/>
      <c r="CD2" s="70"/>
      <c r="CE2" s="70"/>
      <c r="CF2" s="70"/>
      <c r="CG2" s="70"/>
      <c r="CH2" s="70"/>
      <c r="CI2" s="70"/>
      <c r="CJ2" s="70"/>
      <c r="CK2" s="70"/>
      <c r="CL2" s="70"/>
      <c r="CM2" s="70"/>
      <c r="CN2" s="70"/>
      <c r="CO2" s="70"/>
      <c r="CP2" s="429"/>
      <c r="CQ2" s="429"/>
      <c r="CR2" s="429"/>
      <c r="CS2" s="429"/>
      <c r="CT2" s="429"/>
      <c r="CU2" s="429"/>
      <c r="CV2" s="429"/>
      <c r="CW2" s="429"/>
      <c r="CX2" s="429"/>
      <c r="CY2" s="429"/>
      <c r="CZ2" s="429"/>
      <c r="DA2" s="429"/>
      <c r="DB2" s="429"/>
      <c r="DC2" s="429"/>
      <c r="DD2" s="429"/>
      <c r="DE2" s="429"/>
      <c r="DF2" s="429"/>
      <c r="DG2" s="429"/>
      <c r="DH2" s="429"/>
      <c r="DI2" s="429"/>
      <c r="DJ2" s="431"/>
      <c r="DK2" s="431"/>
      <c r="DL2" s="431"/>
      <c r="DM2" s="431"/>
      <c r="DN2" s="431"/>
      <c r="DO2" s="431"/>
      <c r="DP2" s="431"/>
      <c r="DQ2" s="431"/>
      <c r="DR2" s="431"/>
      <c r="DS2" s="431"/>
      <c r="DT2" s="431"/>
      <c r="DU2" s="431"/>
      <c r="DV2" s="431"/>
      <c r="DW2" s="431"/>
      <c r="DX2" s="431"/>
      <c r="DY2" s="431"/>
      <c r="DZ2" s="431"/>
      <c r="EA2" s="431"/>
      <c r="EB2" s="431"/>
      <c r="EC2" s="431"/>
      <c r="ED2" s="431"/>
      <c r="EE2" s="431"/>
      <c r="EF2" s="431"/>
      <c r="EG2" s="431"/>
      <c r="EH2" s="431"/>
      <c r="EI2" s="70"/>
      <c r="EJ2" s="70"/>
      <c r="EK2" s="70"/>
      <c r="EL2" s="71"/>
      <c r="EM2" s="71"/>
      <c r="EN2" s="71"/>
      <c r="EO2" s="71"/>
      <c r="EP2" s="70"/>
      <c r="EQ2" s="36"/>
      <c r="ER2" s="36"/>
      <c r="ES2" s="36"/>
      <c r="ET2" s="36"/>
      <c r="EU2" s="36"/>
      <c r="EW2" s="2"/>
      <c r="EX2" s="2"/>
      <c r="EY2" s="2"/>
      <c r="EZ2" s="2"/>
      <c r="FA2" s="2"/>
    </row>
    <row r="3" spans="1:157" ht="21" customHeight="1" thickBot="1">
      <c r="A3" s="2"/>
      <c r="B3" s="2"/>
      <c r="C3" s="461" t="s">
        <v>70</v>
      </c>
      <c r="D3" s="462" t="s">
        <v>93</v>
      </c>
      <c r="E3" s="412"/>
      <c r="F3" s="412"/>
      <c r="G3" s="465" t="s">
        <v>89</v>
      </c>
      <c r="H3" s="466"/>
      <c r="I3" s="466"/>
      <c r="J3" s="466"/>
      <c r="K3" s="467"/>
      <c r="L3" s="145"/>
      <c r="M3" s="145"/>
      <c r="N3" s="134"/>
      <c r="O3" s="134"/>
      <c r="P3" s="134"/>
      <c r="Q3" s="134"/>
      <c r="R3" s="134"/>
      <c r="S3" s="134"/>
      <c r="T3" s="134"/>
      <c r="U3" s="134"/>
      <c r="V3" s="134"/>
      <c r="W3" s="134"/>
      <c r="X3" s="134"/>
      <c r="Y3" s="134"/>
      <c r="Z3" s="134"/>
      <c r="AA3" s="134"/>
      <c r="AB3" s="134"/>
      <c r="AC3" s="134"/>
      <c r="AD3" s="134"/>
      <c r="AE3" s="134"/>
      <c r="AF3" s="134"/>
      <c r="AG3" s="134"/>
      <c r="AH3" s="134"/>
      <c r="AI3" s="134"/>
      <c r="AJ3" s="134"/>
      <c r="AK3" s="134"/>
      <c r="AL3" s="134"/>
      <c r="AM3" s="134"/>
      <c r="AN3" s="134"/>
      <c r="AO3" s="134"/>
      <c r="AP3" s="134"/>
      <c r="AQ3" s="134"/>
      <c r="AR3" s="134"/>
      <c r="AS3" s="134"/>
      <c r="AT3" s="134"/>
      <c r="AU3" s="134"/>
      <c r="AV3" s="134"/>
      <c r="AW3" s="453" t="s">
        <v>31</v>
      </c>
      <c r="AX3" s="454"/>
      <c r="AY3" s="454"/>
      <c r="AZ3" s="454"/>
      <c r="BA3" s="454"/>
      <c r="BB3" s="454"/>
      <c r="BC3" s="455"/>
      <c r="BD3" s="468"/>
      <c r="BE3" s="468"/>
      <c r="BF3" s="468"/>
      <c r="BG3" s="468"/>
      <c r="BH3" s="468"/>
      <c r="BI3" s="468"/>
      <c r="BJ3" s="468"/>
      <c r="BK3" s="468"/>
      <c r="BL3" s="468"/>
      <c r="BM3" s="468"/>
      <c r="BN3" s="468"/>
      <c r="BO3" s="468"/>
      <c r="BP3" s="468"/>
      <c r="BQ3" s="468"/>
      <c r="BR3" s="468"/>
      <c r="BS3" s="468"/>
      <c r="BT3" s="468"/>
      <c r="BU3" s="468"/>
      <c r="BV3" s="469"/>
      <c r="BW3" s="28"/>
      <c r="BX3" s="3"/>
      <c r="BY3" s="3"/>
      <c r="BZ3" s="3"/>
      <c r="CA3" s="3"/>
      <c r="CB3" s="37"/>
      <c r="CC3" s="399" t="s">
        <v>93</v>
      </c>
      <c r="CD3" s="400"/>
      <c r="CE3" s="400"/>
      <c r="CF3" s="525" t="s">
        <v>100</v>
      </c>
      <c r="CG3" s="526"/>
      <c r="CH3" s="153"/>
      <c r="CI3" s="154"/>
      <c r="CJ3" s="154"/>
      <c r="CK3" s="154"/>
      <c r="CL3" s="154"/>
      <c r="CM3" s="154"/>
      <c r="CN3" s="154"/>
      <c r="CO3" s="154"/>
      <c r="CP3" s="154"/>
      <c r="CQ3" s="154"/>
      <c r="CR3" s="154"/>
      <c r="CS3" s="154"/>
      <c r="CT3" s="154"/>
      <c r="CU3" s="154"/>
      <c r="CV3" s="154"/>
      <c r="CW3" s="154"/>
      <c r="CX3" s="154"/>
      <c r="CY3" s="154"/>
      <c r="CZ3" s="154"/>
      <c r="DA3" s="154"/>
      <c r="DB3" s="154"/>
      <c r="DC3" s="154"/>
      <c r="DD3" s="154"/>
      <c r="DE3" s="154"/>
      <c r="DF3" s="154"/>
      <c r="DG3" s="154"/>
      <c r="DH3" s="154"/>
      <c r="DI3" s="154"/>
      <c r="DJ3" s="154"/>
      <c r="DK3" s="154"/>
      <c r="DL3" s="154"/>
      <c r="DM3" s="154"/>
      <c r="DN3" s="154"/>
      <c r="DO3" s="154"/>
      <c r="DP3" s="154"/>
      <c r="DQ3" s="154"/>
      <c r="DR3" s="154"/>
      <c r="DS3" s="154"/>
      <c r="DT3" s="154"/>
      <c r="DU3" s="155"/>
      <c r="DV3" s="529" t="s">
        <v>31</v>
      </c>
      <c r="DW3" s="529"/>
      <c r="DX3" s="529"/>
      <c r="DY3" s="529"/>
      <c r="DZ3" s="529"/>
      <c r="EA3" s="529"/>
      <c r="EB3" s="530"/>
      <c r="EC3" s="436">
        <f>BD3</f>
        <v>0</v>
      </c>
      <c r="ED3" s="436"/>
      <c r="EE3" s="436"/>
      <c r="EF3" s="436"/>
      <c r="EG3" s="436"/>
      <c r="EH3" s="436"/>
      <c r="EI3" s="436"/>
      <c r="EJ3" s="436"/>
      <c r="EK3" s="436"/>
      <c r="EL3" s="436"/>
      <c r="EM3" s="436"/>
      <c r="EN3" s="436"/>
      <c r="EO3" s="436"/>
      <c r="EP3" s="436"/>
      <c r="EQ3" s="436"/>
      <c r="ER3" s="436"/>
      <c r="ES3" s="436"/>
      <c r="ET3" s="436"/>
      <c r="EU3" s="437"/>
      <c r="EW3" s="2"/>
      <c r="EX3" s="2"/>
      <c r="EY3" s="2"/>
      <c r="EZ3" s="2"/>
      <c r="FA3" s="2"/>
    </row>
    <row r="4" spans="1:157" ht="20.25" customHeight="1" thickBot="1">
      <c r="A4" s="2"/>
      <c r="B4" s="2"/>
      <c r="C4" s="461"/>
      <c r="D4" s="463"/>
      <c r="E4" s="464"/>
      <c r="F4" s="464"/>
      <c r="G4" s="445" t="s">
        <v>94</v>
      </c>
      <c r="H4" s="446"/>
      <c r="I4" s="449"/>
      <c r="J4" s="450"/>
      <c r="K4" s="450"/>
      <c r="L4" s="450"/>
      <c r="M4" s="450"/>
      <c r="N4" s="450"/>
      <c r="O4" s="450"/>
      <c r="P4" s="450"/>
      <c r="Q4" s="450"/>
      <c r="R4" s="450"/>
      <c r="S4" s="450"/>
      <c r="T4" s="450"/>
      <c r="U4" s="450"/>
      <c r="V4" s="450"/>
      <c r="W4" s="450"/>
      <c r="X4" s="450"/>
      <c r="Y4" s="450"/>
      <c r="Z4" s="450"/>
      <c r="AA4" s="450"/>
      <c r="AB4" s="450"/>
      <c r="AC4" s="450"/>
      <c r="AD4" s="450"/>
      <c r="AE4" s="450"/>
      <c r="AF4" s="450"/>
      <c r="AG4" s="450"/>
      <c r="AH4" s="450"/>
      <c r="AI4" s="450"/>
      <c r="AJ4" s="450"/>
      <c r="AK4" s="450"/>
      <c r="AL4" s="450"/>
      <c r="AM4" s="450"/>
      <c r="AN4" s="450"/>
      <c r="AO4" s="450"/>
      <c r="AP4" s="450"/>
      <c r="AQ4" s="450"/>
      <c r="AR4" s="450"/>
      <c r="AS4" s="450"/>
      <c r="AT4" s="450"/>
      <c r="AU4" s="450"/>
      <c r="AV4" s="450"/>
      <c r="AW4" s="453" t="s">
        <v>39</v>
      </c>
      <c r="AX4" s="454"/>
      <c r="AY4" s="454"/>
      <c r="AZ4" s="454"/>
      <c r="BA4" s="454"/>
      <c r="BB4" s="454"/>
      <c r="BC4" s="455"/>
      <c r="BD4" s="456" t="str">
        <f>IF(BV7&lt;=0,"",IF((LEN(BV7)-11&lt;=0),"0",MID(BV7,LEN(BV7)-11,1)))</f>
        <v/>
      </c>
      <c r="BE4" s="457"/>
      <c r="BF4" s="458" t="str">
        <f>IF(BV7&lt;=0,"",IF((LEN(BV7)-10&lt;=0),"0",MID(BV7,LEN(BV7)-10,1)))</f>
        <v/>
      </c>
      <c r="BG4" s="458"/>
      <c r="BH4" s="161" t="str">
        <f>IF(BV7&lt;=0,"",IF((LEN(BV7)-9&lt;=0),"0",MID(BV7,LEN(BV7)-9,1)))</f>
        <v/>
      </c>
      <c r="BI4" s="457" t="str">
        <f>IF(BV7&lt;=0,"",IF((LEN(BV7)-8&lt;=0),"0",MID(BV7,LEN(BV7)-8,1)))</f>
        <v/>
      </c>
      <c r="BJ4" s="457"/>
      <c r="BK4" s="160" t="str">
        <f>IF(BV7&lt;=0,"",IF((LEN(BV7)-7&lt;=0),"0",MID(BV7,LEN(BV7)-7,1)))</f>
        <v/>
      </c>
      <c r="BL4" s="458" t="str">
        <f>IF(BV7&lt;=0,"",IF((LEN(BV7)-6&lt;=0),"0",MID(BV7,LEN(BV7)-6,1)))</f>
        <v/>
      </c>
      <c r="BM4" s="458"/>
      <c r="BN4" s="458" t="str">
        <f>IF(BV7&lt;=0,"",IF((LEN(BV7)-5&lt;=0),"0",MID(BV7,LEN(BV7)-5,1)))</f>
        <v/>
      </c>
      <c r="BO4" s="458"/>
      <c r="BP4" s="87" t="str">
        <f>IF(BV7&lt;=0,"",IF((LEN(BV7)-4&lt;=0),"0",MID(BV7,LEN(BV7)-4,1)))</f>
        <v/>
      </c>
      <c r="BQ4" s="457" t="str">
        <f>IF(BV7&lt;=0,"",IF((LEN(BV7)-3&lt;=0),"0",MID(BV7,LEN(BV7)-3,1)))</f>
        <v/>
      </c>
      <c r="BR4" s="457"/>
      <c r="BS4" s="161" t="str">
        <f>IF(BV7&lt;=0,"",IF((LEN(BV7)-2&lt;=0),"0",MID(BV7,LEN(BV7)-2,1)))</f>
        <v/>
      </c>
      <c r="BT4" s="458" t="str">
        <f>IF(BV7&lt;=0,"",IF((LEN(BV7)-1&lt;=0),"0",MID(BV7,LEN(BV7)-1,1)))</f>
        <v/>
      </c>
      <c r="BU4" s="458"/>
      <c r="BV4" s="87" t="str">
        <f>IF(BV7&lt;&gt;0,RIGHT(BV7,1),"")</f>
        <v/>
      </c>
      <c r="BW4" s="28"/>
      <c r="BX4" s="3"/>
      <c r="BY4" s="3"/>
      <c r="BZ4" s="3"/>
      <c r="CA4" s="3"/>
      <c r="CB4" s="37"/>
      <c r="CC4" s="384"/>
      <c r="CD4" s="385"/>
      <c r="CE4" s="385"/>
      <c r="CF4" s="527"/>
      <c r="CG4" s="528"/>
      <c r="CH4" s="533">
        <f>I4</f>
        <v>0</v>
      </c>
      <c r="CI4" s="450"/>
      <c r="CJ4" s="450"/>
      <c r="CK4" s="450"/>
      <c r="CL4" s="450"/>
      <c r="CM4" s="450"/>
      <c r="CN4" s="450"/>
      <c r="CO4" s="450"/>
      <c r="CP4" s="450"/>
      <c r="CQ4" s="450"/>
      <c r="CR4" s="450"/>
      <c r="CS4" s="450"/>
      <c r="CT4" s="450"/>
      <c r="CU4" s="450"/>
      <c r="CV4" s="450"/>
      <c r="CW4" s="450"/>
      <c r="CX4" s="450"/>
      <c r="CY4" s="450"/>
      <c r="CZ4" s="450"/>
      <c r="DA4" s="450"/>
      <c r="DB4" s="450"/>
      <c r="DC4" s="450"/>
      <c r="DD4" s="450"/>
      <c r="DE4" s="450"/>
      <c r="DF4" s="450"/>
      <c r="DG4" s="450"/>
      <c r="DH4" s="450"/>
      <c r="DI4" s="450"/>
      <c r="DJ4" s="450"/>
      <c r="DK4" s="450"/>
      <c r="DL4" s="450"/>
      <c r="DM4" s="450"/>
      <c r="DN4" s="450"/>
      <c r="DO4" s="450"/>
      <c r="DP4" s="450"/>
      <c r="DQ4" s="450"/>
      <c r="DR4" s="450"/>
      <c r="DS4" s="450"/>
      <c r="DT4" s="450"/>
      <c r="DU4" s="534"/>
      <c r="DV4" s="536" t="s">
        <v>39</v>
      </c>
      <c r="DW4" s="537"/>
      <c r="DX4" s="537"/>
      <c r="DY4" s="537"/>
      <c r="DZ4" s="537"/>
      <c r="EA4" s="537"/>
      <c r="EB4" s="538"/>
      <c r="EC4" s="539" t="str">
        <f>BD4</f>
        <v/>
      </c>
      <c r="ED4" s="442"/>
      <c r="EE4" s="443" t="str">
        <f>BF4</f>
        <v/>
      </c>
      <c r="EF4" s="444"/>
      <c r="EG4" s="58" t="str">
        <f>BH4</f>
        <v/>
      </c>
      <c r="EH4" s="442" t="str">
        <f>BI4</f>
        <v/>
      </c>
      <c r="EI4" s="442"/>
      <c r="EJ4" s="159" t="str">
        <f>BK4</f>
        <v/>
      </c>
      <c r="EK4" s="443" t="str">
        <f>BL4</f>
        <v/>
      </c>
      <c r="EL4" s="444"/>
      <c r="EM4" s="443" t="str">
        <f>BN4</f>
        <v/>
      </c>
      <c r="EN4" s="444"/>
      <c r="EO4" s="59" t="str">
        <f>BP4</f>
        <v/>
      </c>
      <c r="EP4" s="442" t="str">
        <f>BQ4</f>
        <v/>
      </c>
      <c r="EQ4" s="442"/>
      <c r="ER4" s="58" t="str">
        <f>BS4</f>
        <v/>
      </c>
      <c r="ES4" s="443" t="str">
        <f>BT4</f>
        <v/>
      </c>
      <c r="ET4" s="444"/>
      <c r="EU4" s="59" t="str">
        <f>BV4</f>
        <v/>
      </c>
      <c r="EW4" s="2"/>
      <c r="EX4" s="2"/>
      <c r="EY4" s="2"/>
      <c r="EZ4" s="2"/>
      <c r="FA4" s="2"/>
    </row>
    <row r="5" spans="1:157" ht="20.25" customHeight="1" thickBot="1">
      <c r="A5" s="2"/>
      <c r="B5" s="2"/>
      <c r="C5" s="461"/>
      <c r="D5" s="463"/>
      <c r="E5" s="464"/>
      <c r="F5" s="464"/>
      <c r="G5" s="445"/>
      <c r="H5" s="446"/>
      <c r="I5" s="449"/>
      <c r="J5" s="450"/>
      <c r="K5" s="450"/>
      <c r="L5" s="450"/>
      <c r="M5" s="450"/>
      <c r="N5" s="450"/>
      <c r="O5" s="450"/>
      <c r="P5" s="450"/>
      <c r="Q5" s="450"/>
      <c r="R5" s="450"/>
      <c r="S5" s="450"/>
      <c r="T5" s="450"/>
      <c r="U5" s="450"/>
      <c r="V5" s="450"/>
      <c r="W5" s="450"/>
      <c r="X5" s="450"/>
      <c r="Y5" s="450"/>
      <c r="Z5" s="450"/>
      <c r="AA5" s="450"/>
      <c r="AB5" s="450"/>
      <c r="AC5" s="450"/>
      <c r="AD5" s="450"/>
      <c r="AE5" s="450"/>
      <c r="AF5" s="450"/>
      <c r="AG5" s="450"/>
      <c r="AH5" s="450"/>
      <c r="AI5" s="450"/>
      <c r="AJ5" s="450"/>
      <c r="AK5" s="450"/>
      <c r="AL5" s="450"/>
      <c r="AM5" s="450"/>
      <c r="AN5" s="450"/>
      <c r="AO5" s="450"/>
      <c r="AP5" s="450"/>
      <c r="AQ5" s="450"/>
      <c r="AR5" s="450"/>
      <c r="AS5" s="450"/>
      <c r="AT5" s="450"/>
      <c r="AU5" s="450"/>
      <c r="AV5" s="450"/>
      <c r="AW5" s="540" t="s">
        <v>41</v>
      </c>
      <c r="AX5" s="541"/>
      <c r="AY5" s="541"/>
      <c r="AZ5" s="541"/>
      <c r="BA5" s="541"/>
      <c r="BB5" s="541"/>
      <c r="BC5" s="542"/>
      <c r="BD5" s="543"/>
      <c r="BE5" s="543"/>
      <c r="BF5" s="543"/>
      <c r="BG5" s="543"/>
      <c r="BH5" s="543"/>
      <c r="BI5" s="543"/>
      <c r="BJ5" s="543"/>
      <c r="BK5" s="543"/>
      <c r="BL5" s="543"/>
      <c r="BM5" s="543"/>
      <c r="BN5" s="543"/>
      <c r="BO5" s="543"/>
      <c r="BP5" s="543"/>
      <c r="BQ5" s="543"/>
      <c r="BR5" s="543"/>
      <c r="BS5" s="543"/>
      <c r="BT5" s="543"/>
      <c r="BU5" s="543"/>
      <c r="BV5" s="544"/>
      <c r="BW5" s="28"/>
      <c r="BX5" s="3"/>
      <c r="BY5" s="3"/>
      <c r="BZ5" s="3"/>
      <c r="CA5" s="3"/>
      <c r="CB5" s="37"/>
      <c r="CC5" s="384"/>
      <c r="CD5" s="385"/>
      <c r="CE5" s="385"/>
      <c r="CF5" s="527"/>
      <c r="CG5" s="528"/>
      <c r="CH5" s="533"/>
      <c r="CI5" s="450"/>
      <c r="CJ5" s="450"/>
      <c r="CK5" s="450"/>
      <c r="CL5" s="450"/>
      <c r="CM5" s="450"/>
      <c r="CN5" s="450"/>
      <c r="CO5" s="450"/>
      <c r="CP5" s="450"/>
      <c r="CQ5" s="450"/>
      <c r="CR5" s="450"/>
      <c r="CS5" s="450"/>
      <c r="CT5" s="450"/>
      <c r="CU5" s="450"/>
      <c r="CV5" s="450"/>
      <c r="CW5" s="450"/>
      <c r="CX5" s="450"/>
      <c r="CY5" s="450"/>
      <c r="CZ5" s="450"/>
      <c r="DA5" s="450"/>
      <c r="DB5" s="450"/>
      <c r="DC5" s="450"/>
      <c r="DD5" s="450"/>
      <c r="DE5" s="450"/>
      <c r="DF5" s="450"/>
      <c r="DG5" s="450"/>
      <c r="DH5" s="450"/>
      <c r="DI5" s="450"/>
      <c r="DJ5" s="450"/>
      <c r="DK5" s="450"/>
      <c r="DL5" s="450"/>
      <c r="DM5" s="450"/>
      <c r="DN5" s="450"/>
      <c r="DO5" s="450"/>
      <c r="DP5" s="450"/>
      <c r="DQ5" s="450"/>
      <c r="DR5" s="450"/>
      <c r="DS5" s="450"/>
      <c r="DT5" s="450"/>
      <c r="DU5" s="534"/>
      <c r="DV5" s="545" t="s">
        <v>41</v>
      </c>
      <c r="DW5" s="545"/>
      <c r="DX5" s="545"/>
      <c r="DY5" s="545"/>
      <c r="DZ5" s="545"/>
      <c r="EA5" s="545"/>
      <c r="EB5" s="546"/>
      <c r="EC5" s="531">
        <f>BD5</f>
        <v>0</v>
      </c>
      <c r="ED5" s="531"/>
      <c r="EE5" s="531"/>
      <c r="EF5" s="531"/>
      <c r="EG5" s="531"/>
      <c r="EH5" s="531"/>
      <c r="EI5" s="531"/>
      <c r="EJ5" s="531"/>
      <c r="EK5" s="531"/>
      <c r="EL5" s="531"/>
      <c r="EM5" s="531"/>
      <c r="EN5" s="531"/>
      <c r="EO5" s="531"/>
      <c r="EP5" s="531"/>
      <c r="EQ5" s="531"/>
      <c r="ER5" s="531"/>
      <c r="ES5" s="531"/>
      <c r="ET5" s="531"/>
      <c r="EU5" s="532"/>
      <c r="EW5" s="2"/>
      <c r="EX5" s="2"/>
      <c r="EY5" s="2"/>
      <c r="EZ5" s="2"/>
      <c r="FA5" s="2"/>
    </row>
    <row r="6" spans="1:157" ht="18" customHeight="1" thickBot="1">
      <c r="A6" s="2"/>
      <c r="B6" s="2"/>
      <c r="C6" s="461"/>
      <c r="D6" s="463"/>
      <c r="E6" s="464"/>
      <c r="F6" s="464"/>
      <c r="G6" s="445"/>
      <c r="H6" s="446"/>
      <c r="I6" s="449"/>
      <c r="J6" s="450"/>
      <c r="K6" s="450"/>
      <c r="L6" s="450"/>
      <c r="M6" s="450"/>
      <c r="N6" s="450"/>
      <c r="O6" s="450"/>
      <c r="P6" s="450"/>
      <c r="Q6" s="450"/>
      <c r="R6" s="450"/>
      <c r="S6" s="450"/>
      <c r="T6" s="450"/>
      <c r="U6" s="450"/>
      <c r="V6" s="450"/>
      <c r="W6" s="450"/>
      <c r="X6" s="450"/>
      <c r="Y6" s="450"/>
      <c r="Z6" s="450"/>
      <c r="AA6" s="450"/>
      <c r="AB6" s="450"/>
      <c r="AC6" s="450"/>
      <c r="AD6" s="450"/>
      <c r="AE6" s="450"/>
      <c r="AF6" s="450"/>
      <c r="AG6" s="450"/>
      <c r="AH6" s="450"/>
      <c r="AI6" s="450"/>
      <c r="AJ6" s="450"/>
      <c r="AK6" s="450"/>
      <c r="AL6" s="450"/>
      <c r="AM6" s="450"/>
      <c r="AN6" s="450"/>
      <c r="AO6" s="450"/>
      <c r="AP6" s="450"/>
      <c r="AQ6" s="450"/>
      <c r="AR6" s="450"/>
      <c r="AS6" s="450"/>
      <c r="AT6" s="450"/>
      <c r="AU6" s="450"/>
      <c r="AV6" s="450"/>
      <c r="AW6" s="477" t="s">
        <v>40</v>
      </c>
      <c r="AX6" s="478"/>
      <c r="AY6" s="481" t="s">
        <v>32</v>
      </c>
      <c r="AZ6" s="482"/>
      <c r="BA6" s="482"/>
      <c r="BB6" s="482"/>
      <c r="BC6" s="482"/>
      <c r="BD6" s="459"/>
      <c r="BE6" s="459"/>
      <c r="BF6" s="459"/>
      <c r="BG6" s="459"/>
      <c r="BH6" s="459"/>
      <c r="BI6" s="459"/>
      <c r="BJ6" s="459"/>
      <c r="BK6" s="459"/>
      <c r="BL6" s="459"/>
      <c r="BM6" s="459"/>
      <c r="BN6" s="459"/>
      <c r="BO6" s="459"/>
      <c r="BP6" s="459"/>
      <c r="BQ6" s="459"/>
      <c r="BR6" s="459"/>
      <c r="BS6" s="459"/>
      <c r="BT6" s="459"/>
      <c r="BU6" s="459"/>
      <c r="BV6" s="460"/>
      <c r="BW6" s="29"/>
      <c r="BX6" s="3"/>
      <c r="BY6" s="3"/>
      <c r="BZ6" s="3"/>
      <c r="CA6" s="3"/>
      <c r="CB6" s="37"/>
      <c r="CC6" s="384"/>
      <c r="CD6" s="385"/>
      <c r="CE6" s="385"/>
      <c r="CF6" s="527"/>
      <c r="CG6" s="528"/>
      <c r="CH6" s="533"/>
      <c r="CI6" s="450"/>
      <c r="CJ6" s="450"/>
      <c r="CK6" s="450"/>
      <c r="CL6" s="450"/>
      <c r="CM6" s="450"/>
      <c r="CN6" s="450"/>
      <c r="CO6" s="450"/>
      <c r="CP6" s="450"/>
      <c r="CQ6" s="450"/>
      <c r="CR6" s="450"/>
      <c r="CS6" s="450"/>
      <c r="CT6" s="450"/>
      <c r="CU6" s="450"/>
      <c r="CV6" s="450"/>
      <c r="CW6" s="450"/>
      <c r="CX6" s="450"/>
      <c r="CY6" s="450"/>
      <c r="CZ6" s="450"/>
      <c r="DA6" s="450"/>
      <c r="DB6" s="450"/>
      <c r="DC6" s="450"/>
      <c r="DD6" s="450"/>
      <c r="DE6" s="450"/>
      <c r="DF6" s="450"/>
      <c r="DG6" s="450"/>
      <c r="DH6" s="450"/>
      <c r="DI6" s="450"/>
      <c r="DJ6" s="450"/>
      <c r="DK6" s="450"/>
      <c r="DL6" s="450"/>
      <c r="DM6" s="450"/>
      <c r="DN6" s="450"/>
      <c r="DO6" s="450"/>
      <c r="DP6" s="450"/>
      <c r="DQ6" s="450"/>
      <c r="DR6" s="450"/>
      <c r="DS6" s="450"/>
      <c r="DT6" s="450"/>
      <c r="DU6" s="534"/>
      <c r="DV6" s="438" t="s">
        <v>40</v>
      </c>
      <c r="DW6" s="439"/>
      <c r="DX6" s="432" t="s">
        <v>32</v>
      </c>
      <c r="DY6" s="433"/>
      <c r="DZ6" s="433"/>
      <c r="EA6" s="433"/>
      <c r="EB6" s="433"/>
      <c r="EC6" s="434">
        <f>BD6</f>
        <v>0</v>
      </c>
      <c r="ED6" s="434"/>
      <c r="EE6" s="434"/>
      <c r="EF6" s="434"/>
      <c r="EG6" s="434"/>
      <c r="EH6" s="434"/>
      <c r="EI6" s="434"/>
      <c r="EJ6" s="434"/>
      <c r="EK6" s="434"/>
      <c r="EL6" s="434"/>
      <c r="EM6" s="434"/>
      <c r="EN6" s="434"/>
      <c r="EO6" s="434"/>
      <c r="EP6" s="434"/>
      <c r="EQ6" s="434"/>
      <c r="ER6" s="434"/>
      <c r="ES6" s="434"/>
      <c r="ET6" s="434"/>
      <c r="EU6" s="435"/>
      <c r="EW6" s="2"/>
      <c r="EX6" s="2"/>
      <c r="EY6" s="2"/>
      <c r="EZ6" s="2"/>
      <c r="FA6" s="2"/>
    </row>
    <row r="7" spans="1:157" ht="39.75" customHeight="1">
      <c r="A7" s="2"/>
      <c r="B7" s="2"/>
      <c r="C7" s="461"/>
      <c r="D7" s="463"/>
      <c r="E7" s="464"/>
      <c r="F7" s="464"/>
      <c r="G7" s="447"/>
      <c r="H7" s="448"/>
      <c r="I7" s="451"/>
      <c r="J7" s="452"/>
      <c r="K7" s="452"/>
      <c r="L7" s="452"/>
      <c r="M7" s="452"/>
      <c r="N7" s="452"/>
      <c r="O7" s="452"/>
      <c r="P7" s="452"/>
      <c r="Q7" s="452"/>
      <c r="R7" s="452"/>
      <c r="S7" s="452"/>
      <c r="T7" s="452"/>
      <c r="U7" s="452"/>
      <c r="V7" s="452"/>
      <c r="W7" s="452"/>
      <c r="X7" s="452"/>
      <c r="Y7" s="452"/>
      <c r="Z7" s="452"/>
      <c r="AA7" s="452"/>
      <c r="AB7" s="452"/>
      <c r="AC7" s="452"/>
      <c r="AD7" s="452"/>
      <c r="AE7" s="452"/>
      <c r="AF7" s="452"/>
      <c r="AG7" s="452"/>
      <c r="AH7" s="452"/>
      <c r="AI7" s="452"/>
      <c r="AJ7" s="452"/>
      <c r="AK7" s="452"/>
      <c r="AL7" s="452"/>
      <c r="AM7" s="452"/>
      <c r="AN7" s="452"/>
      <c r="AO7" s="452"/>
      <c r="AP7" s="452"/>
      <c r="AQ7" s="452"/>
      <c r="AR7" s="452"/>
      <c r="AS7" s="452"/>
      <c r="AT7" s="452"/>
      <c r="AU7" s="452"/>
      <c r="AV7" s="452"/>
      <c r="AW7" s="479"/>
      <c r="AX7" s="480"/>
      <c r="AY7" s="520"/>
      <c r="AZ7" s="521"/>
      <c r="BA7" s="521"/>
      <c r="BB7" s="521"/>
      <c r="BC7" s="521"/>
      <c r="BD7" s="521"/>
      <c r="BE7" s="521"/>
      <c r="BF7" s="521"/>
      <c r="BG7" s="521"/>
      <c r="BH7" s="521"/>
      <c r="BI7" s="521"/>
      <c r="BJ7" s="521"/>
      <c r="BK7" s="521"/>
      <c r="BL7" s="521"/>
      <c r="BM7" s="521"/>
      <c r="BN7" s="521"/>
      <c r="BO7" s="521"/>
      <c r="BP7" s="521"/>
      <c r="BQ7" s="521"/>
      <c r="BR7" s="521"/>
      <c r="BS7" s="521"/>
      <c r="BT7" s="521"/>
      <c r="BU7" s="521"/>
      <c r="BV7" s="117"/>
      <c r="BW7" s="22"/>
      <c r="BX7" s="3"/>
      <c r="BY7" s="3"/>
      <c r="BZ7" s="3"/>
      <c r="CA7" s="3"/>
      <c r="CB7" s="37"/>
      <c r="CC7" s="384"/>
      <c r="CD7" s="385"/>
      <c r="CE7" s="385"/>
      <c r="CF7" s="527"/>
      <c r="CG7" s="528"/>
      <c r="CH7" s="533"/>
      <c r="CI7" s="450"/>
      <c r="CJ7" s="450"/>
      <c r="CK7" s="450"/>
      <c r="CL7" s="450"/>
      <c r="CM7" s="450"/>
      <c r="CN7" s="450"/>
      <c r="CO7" s="450"/>
      <c r="CP7" s="450"/>
      <c r="CQ7" s="535"/>
      <c r="CR7" s="535"/>
      <c r="CS7" s="535"/>
      <c r="CT7" s="535"/>
      <c r="CU7" s="535"/>
      <c r="CV7" s="535"/>
      <c r="CW7" s="535"/>
      <c r="CX7" s="535"/>
      <c r="CY7" s="535"/>
      <c r="CZ7" s="535"/>
      <c r="DA7" s="535"/>
      <c r="DB7" s="535"/>
      <c r="DC7" s="535"/>
      <c r="DD7" s="535"/>
      <c r="DE7" s="535"/>
      <c r="DF7" s="535"/>
      <c r="DG7" s="450"/>
      <c r="DH7" s="450"/>
      <c r="DI7" s="450"/>
      <c r="DJ7" s="450"/>
      <c r="DK7" s="450"/>
      <c r="DL7" s="450"/>
      <c r="DM7" s="450"/>
      <c r="DN7" s="450"/>
      <c r="DO7" s="450"/>
      <c r="DP7" s="450"/>
      <c r="DQ7" s="450"/>
      <c r="DR7" s="450"/>
      <c r="DS7" s="450"/>
      <c r="DT7" s="450"/>
      <c r="DU7" s="534"/>
      <c r="DV7" s="440"/>
      <c r="DW7" s="441"/>
      <c r="DX7" s="522">
        <f>AY7</f>
        <v>0</v>
      </c>
      <c r="DY7" s="523"/>
      <c r="DZ7" s="523"/>
      <c r="EA7" s="523"/>
      <c r="EB7" s="523"/>
      <c r="EC7" s="523"/>
      <c r="ED7" s="523"/>
      <c r="EE7" s="523"/>
      <c r="EF7" s="523"/>
      <c r="EG7" s="523"/>
      <c r="EH7" s="523"/>
      <c r="EI7" s="523"/>
      <c r="EJ7" s="524"/>
      <c r="EK7" s="524"/>
      <c r="EL7" s="524"/>
      <c r="EM7" s="524"/>
      <c r="EN7" s="524"/>
      <c r="EO7" s="524"/>
      <c r="EP7" s="524"/>
      <c r="EQ7" s="524"/>
      <c r="ER7" s="524"/>
      <c r="ES7" s="524"/>
      <c r="ET7" s="524"/>
      <c r="EU7" s="156">
        <f>'[2]2'!$BJ$5</f>
        <v>0</v>
      </c>
      <c r="EW7" s="2"/>
      <c r="EY7" s="2"/>
      <c r="EZ7" s="2"/>
      <c r="FA7" s="2"/>
    </row>
    <row r="8" spans="1:157" ht="21.75" customHeight="1" thickBot="1">
      <c r="A8" s="2"/>
      <c r="B8" s="2"/>
      <c r="C8" s="461"/>
      <c r="D8" s="470" t="s">
        <v>47</v>
      </c>
      <c r="E8" s="471"/>
      <c r="F8" s="471"/>
      <c r="G8" s="471"/>
      <c r="H8" s="471"/>
      <c r="I8" s="471"/>
      <c r="J8" s="471"/>
      <c r="K8" s="471"/>
      <c r="L8" s="471"/>
      <c r="M8" s="471"/>
      <c r="N8" s="471"/>
      <c r="O8" s="471"/>
      <c r="P8" s="471"/>
      <c r="Q8" s="472"/>
      <c r="R8" s="473" t="s">
        <v>0</v>
      </c>
      <c r="S8" s="473"/>
      <c r="T8" s="473"/>
      <c r="U8" s="473"/>
      <c r="V8" s="473"/>
      <c r="W8" s="473"/>
      <c r="X8" s="473"/>
      <c r="Y8" s="473"/>
      <c r="Z8" s="473"/>
      <c r="AA8" s="473"/>
      <c r="AB8" s="473"/>
      <c r="AC8" s="473"/>
      <c r="AD8" s="473"/>
      <c r="AE8" s="473"/>
      <c r="AF8" s="473"/>
      <c r="AG8" s="473"/>
      <c r="AH8" s="474" t="s">
        <v>136</v>
      </c>
      <c r="AI8" s="475"/>
      <c r="AJ8" s="475"/>
      <c r="AK8" s="475"/>
      <c r="AL8" s="475"/>
      <c r="AM8" s="475"/>
      <c r="AN8" s="475"/>
      <c r="AO8" s="475"/>
      <c r="AP8" s="475"/>
      <c r="AQ8" s="475"/>
      <c r="AR8" s="475"/>
      <c r="AS8" s="475"/>
      <c r="AT8" s="475"/>
      <c r="AU8" s="475"/>
      <c r="AV8" s="475"/>
      <c r="AW8" s="475"/>
      <c r="AX8" s="476"/>
      <c r="AY8" s="483" t="s">
        <v>1</v>
      </c>
      <c r="AZ8" s="483"/>
      <c r="BA8" s="483"/>
      <c r="BB8" s="483"/>
      <c r="BC8" s="483"/>
      <c r="BD8" s="483"/>
      <c r="BE8" s="483"/>
      <c r="BF8" s="483"/>
      <c r="BG8" s="483"/>
      <c r="BH8" s="483"/>
      <c r="BI8" s="483"/>
      <c r="BJ8" s="483"/>
      <c r="BK8" s="484" t="s">
        <v>95</v>
      </c>
      <c r="BL8" s="485"/>
      <c r="BM8" s="485"/>
      <c r="BN8" s="485"/>
      <c r="BO8" s="485"/>
      <c r="BP8" s="485"/>
      <c r="BQ8" s="485"/>
      <c r="BR8" s="485"/>
      <c r="BS8" s="485"/>
      <c r="BT8" s="485"/>
      <c r="BU8" s="485"/>
      <c r="BV8" s="486"/>
      <c r="BW8" s="26"/>
      <c r="BX8" s="4"/>
      <c r="BY8" s="4"/>
      <c r="BZ8" s="4"/>
      <c r="CA8" s="4"/>
      <c r="CB8" s="37"/>
      <c r="CC8" s="553" t="s">
        <v>47</v>
      </c>
      <c r="CD8" s="554"/>
      <c r="CE8" s="554"/>
      <c r="CF8" s="554"/>
      <c r="CG8" s="554"/>
      <c r="CH8" s="554"/>
      <c r="CI8" s="554"/>
      <c r="CJ8" s="554"/>
      <c r="CK8" s="554"/>
      <c r="CL8" s="554"/>
      <c r="CM8" s="554"/>
      <c r="CN8" s="554"/>
      <c r="CO8" s="554"/>
      <c r="CP8" s="555"/>
      <c r="CQ8" s="549" t="s">
        <v>0</v>
      </c>
      <c r="CR8" s="549"/>
      <c r="CS8" s="549"/>
      <c r="CT8" s="549"/>
      <c r="CU8" s="549"/>
      <c r="CV8" s="549"/>
      <c r="CW8" s="549"/>
      <c r="CX8" s="549"/>
      <c r="CY8" s="549"/>
      <c r="CZ8" s="549"/>
      <c r="DA8" s="549"/>
      <c r="DB8" s="549"/>
      <c r="DC8" s="549"/>
      <c r="DD8" s="549"/>
      <c r="DE8" s="549"/>
      <c r="DF8" s="549"/>
      <c r="DG8" s="550" t="s">
        <v>143</v>
      </c>
      <c r="DH8" s="551"/>
      <c r="DI8" s="551"/>
      <c r="DJ8" s="551"/>
      <c r="DK8" s="551"/>
      <c r="DL8" s="551"/>
      <c r="DM8" s="551"/>
      <c r="DN8" s="551"/>
      <c r="DO8" s="551"/>
      <c r="DP8" s="551"/>
      <c r="DQ8" s="551"/>
      <c r="DR8" s="551"/>
      <c r="DS8" s="551"/>
      <c r="DT8" s="551"/>
      <c r="DU8" s="551"/>
      <c r="DV8" s="551"/>
      <c r="DW8" s="552"/>
      <c r="DX8" s="547" t="s">
        <v>1</v>
      </c>
      <c r="DY8" s="547"/>
      <c r="DZ8" s="547"/>
      <c r="EA8" s="547"/>
      <c r="EB8" s="547"/>
      <c r="EC8" s="547"/>
      <c r="ED8" s="547"/>
      <c r="EE8" s="547"/>
      <c r="EF8" s="547"/>
      <c r="EG8" s="547"/>
      <c r="EH8" s="547"/>
      <c r="EI8" s="548"/>
      <c r="EJ8" s="518" t="s">
        <v>95</v>
      </c>
      <c r="EK8" s="518"/>
      <c r="EL8" s="518"/>
      <c r="EM8" s="518"/>
      <c r="EN8" s="518"/>
      <c r="EO8" s="518"/>
      <c r="EP8" s="518"/>
      <c r="EQ8" s="518"/>
      <c r="ER8" s="518"/>
      <c r="ES8" s="518"/>
      <c r="ET8" s="518"/>
      <c r="EU8" s="519"/>
      <c r="EW8" s="2"/>
      <c r="EX8" s="2"/>
      <c r="EY8" s="2"/>
      <c r="EZ8" s="2"/>
      <c r="FA8" s="2"/>
    </row>
    <row r="9" spans="1:157" ht="12" customHeight="1">
      <c r="A9" s="2"/>
      <c r="B9" s="2"/>
      <c r="C9" s="461"/>
      <c r="D9" s="556" t="s">
        <v>122</v>
      </c>
      <c r="E9" s="428"/>
      <c r="F9" s="428"/>
      <c r="G9" s="428"/>
      <c r="H9" s="428"/>
      <c r="I9" s="428"/>
      <c r="J9" s="428"/>
      <c r="K9" s="428"/>
      <c r="L9" s="428"/>
      <c r="M9" s="428"/>
      <c r="N9" s="428"/>
      <c r="O9" s="428"/>
      <c r="P9" s="428"/>
      <c r="Q9" s="428"/>
      <c r="R9" s="557" t="s">
        <v>42</v>
      </c>
      <c r="S9" s="558"/>
      <c r="T9" s="77"/>
      <c r="U9" s="77"/>
      <c r="V9" s="77"/>
      <c r="W9" s="77"/>
      <c r="X9" s="77"/>
      <c r="Y9" s="558"/>
      <c r="Z9" s="558"/>
      <c r="AA9" s="77"/>
      <c r="AB9" s="77" t="s">
        <v>8</v>
      </c>
      <c r="AC9" s="77"/>
      <c r="AD9" s="77"/>
      <c r="AE9" s="559" t="s">
        <v>7</v>
      </c>
      <c r="AF9" s="559"/>
      <c r="AG9" s="560"/>
      <c r="AH9" s="78"/>
      <c r="AI9" s="77"/>
      <c r="AJ9" s="77"/>
      <c r="AK9" s="77"/>
      <c r="AL9" s="77"/>
      <c r="AM9" s="77"/>
      <c r="AN9" s="77"/>
      <c r="AO9" s="77"/>
      <c r="AP9" s="77"/>
      <c r="AQ9" s="77"/>
      <c r="AR9" s="77"/>
      <c r="AS9" s="77"/>
      <c r="AT9" s="77" t="s">
        <v>8</v>
      </c>
      <c r="AU9" s="77"/>
      <c r="AV9" s="77"/>
      <c r="AW9" s="559" t="s">
        <v>9</v>
      </c>
      <c r="AX9" s="560"/>
      <c r="AY9" s="79"/>
      <c r="AZ9" s="79"/>
      <c r="BA9" s="79"/>
      <c r="BB9" s="79"/>
      <c r="BC9" s="79"/>
      <c r="BD9" s="79"/>
      <c r="BE9" s="79"/>
      <c r="BF9" s="79" t="s">
        <v>8</v>
      </c>
      <c r="BG9" s="79"/>
      <c r="BH9" s="79"/>
      <c r="BI9" s="561" t="s">
        <v>9</v>
      </c>
      <c r="BJ9" s="561"/>
      <c r="BK9" s="118" t="s">
        <v>43</v>
      </c>
      <c r="BL9" s="79"/>
      <c r="BM9" s="79"/>
      <c r="BN9" s="79"/>
      <c r="BO9" s="79"/>
      <c r="BP9" s="79"/>
      <c r="BQ9" s="79"/>
      <c r="BR9" s="79" t="s">
        <v>8</v>
      </c>
      <c r="BS9" s="79"/>
      <c r="BT9" s="79"/>
      <c r="BU9" s="79"/>
      <c r="BV9" s="80" t="s">
        <v>9</v>
      </c>
      <c r="BW9" s="30"/>
      <c r="BX9" s="5"/>
      <c r="BY9" s="5"/>
      <c r="BZ9" s="5"/>
      <c r="CA9" s="5"/>
      <c r="CB9" s="37"/>
      <c r="CC9" s="577" t="str">
        <f>D9</f>
        <v>給料・賞与</v>
      </c>
      <c r="CD9" s="428"/>
      <c r="CE9" s="428"/>
      <c r="CF9" s="428"/>
      <c r="CG9" s="428"/>
      <c r="CH9" s="428"/>
      <c r="CI9" s="428"/>
      <c r="CJ9" s="428"/>
      <c r="CK9" s="428"/>
      <c r="CL9" s="428"/>
      <c r="CM9" s="428"/>
      <c r="CN9" s="428"/>
      <c r="CO9" s="428"/>
      <c r="CP9" s="428"/>
      <c r="CQ9" s="578" t="s">
        <v>42</v>
      </c>
      <c r="CR9" s="579"/>
      <c r="CS9" s="48"/>
      <c r="CT9" s="48"/>
      <c r="CU9" s="48"/>
      <c r="CV9" s="48"/>
      <c r="CW9" s="48"/>
      <c r="CX9" s="579"/>
      <c r="CY9" s="579"/>
      <c r="CZ9" s="48"/>
      <c r="DA9" s="48" t="s">
        <v>8</v>
      </c>
      <c r="DB9" s="48"/>
      <c r="DC9" s="48"/>
      <c r="DD9" s="568" t="s">
        <v>7</v>
      </c>
      <c r="DE9" s="568"/>
      <c r="DF9" s="568"/>
      <c r="DG9" s="49"/>
      <c r="DH9" s="48"/>
      <c r="DI9" s="48"/>
      <c r="DJ9" s="48"/>
      <c r="DK9" s="48"/>
      <c r="DL9" s="48"/>
      <c r="DM9" s="48"/>
      <c r="DN9" s="48"/>
      <c r="DO9" s="48"/>
      <c r="DP9" s="48"/>
      <c r="DQ9" s="48"/>
      <c r="DR9" s="48"/>
      <c r="DS9" s="48" t="s">
        <v>8</v>
      </c>
      <c r="DT9" s="48"/>
      <c r="DU9" s="48"/>
      <c r="DV9" s="568" t="s">
        <v>9</v>
      </c>
      <c r="DW9" s="569"/>
      <c r="DX9" s="48"/>
      <c r="DY9" s="48"/>
      <c r="DZ9" s="48"/>
      <c r="EA9" s="48"/>
      <c r="EB9" s="48"/>
      <c r="EC9" s="48"/>
      <c r="ED9" s="48"/>
      <c r="EE9" s="48" t="s">
        <v>8</v>
      </c>
      <c r="EF9" s="48"/>
      <c r="EG9" s="48"/>
      <c r="EH9" s="568" t="s">
        <v>9</v>
      </c>
      <c r="EI9" s="569"/>
      <c r="EJ9" s="47" t="s">
        <v>43</v>
      </c>
      <c r="EK9" s="48"/>
      <c r="EL9" s="48"/>
      <c r="EM9" s="48"/>
      <c r="EN9" s="48"/>
      <c r="EO9" s="48"/>
      <c r="EP9" s="48"/>
      <c r="EQ9" s="48" t="s">
        <v>8</v>
      </c>
      <c r="ER9" s="48"/>
      <c r="ES9" s="48"/>
      <c r="ET9" s="48"/>
      <c r="EU9" s="67" t="s">
        <v>9</v>
      </c>
      <c r="EW9" s="2"/>
      <c r="EX9" s="2"/>
      <c r="EY9" s="2"/>
      <c r="EZ9" s="2"/>
      <c r="FA9" s="2"/>
    </row>
    <row r="10" spans="1:157" ht="21" customHeight="1" thickBot="1">
      <c r="A10" s="2"/>
      <c r="B10" s="2"/>
      <c r="C10" s="461"/>
      <c r="D10" s="556"/>
      <c r="E10" s="428"/>
      <c r="F10" s="428"/>
      <c r="G10" s="428"/>
      <c r="H10" s="428"/>
      <c r="I10" s="428"/>
      <c r="J10" s="428"/>
      <c r="K10" s="428"/>
      <c r="L10" s="428"/>
      <c r="M10" s="428"/>
      <c r="N10" s="428"/>
      <c r="O10" s="428"/>
      <c r="P10" s="428"/>
      <c r="Q10" s="428"/>
      <c r="R10" s="562"/>
      <c r="S10" s="563"/>
      <c r="T10" s="563"/>
      <c r="U10" s="563"/>
      <c r="V10" s="563"/>
      <c r="W10" s="563"/>
      <c r="X10" s="563"/>
      <c r="Y10" s="563"/>
      <c r="Z10" s="563"/>
      <c r="AA10" s="563"/>
      <c r="AB10" s="563"/>
      <c r="AC10" s="563"/>
      <c r="AD10" s="563"/>
      <c r="AE10" s="563"/>
      <c r="AF10" s="563"/>
      <c r="AG10" s="564"/>
      <c r="AH10" s="562"/>
      <c r="AI10" s="563"/>
      <c r="AJ10" s="563"/>
      <c r="AK10" s="563"/>
      <c r="AL10" s="563"/>
      <c r="AM10" s="563"/>
      <c r="AN10" s="563"/>
      <c r="AO10" s="563"/>
      <c r="AP10" s="563"/>
      <c r="AQ10" s="563"/>
      <c r="AR10" s="563"/>
      <c r="AS10" s="563"/>
      <c r="AT10" s="563"/>
      <c r="AU10" s="563"/>
      <c r="AV10" s="563"/>
      <c r="AW10" s="563"/>
      <c r="AX10" s="564"/>
      <c r="AY10" s="565"/>
      <c r="AZ10" s="566"/>
      <c r="BA10" s="566"/>
      <c r="BB10" s="566"/>
      <c r="BC10" s="566"/>
      <c r="BD10" s="566"/>
      <c r="BE10" s="566"/>
      <c r="BF10" s="566"/>
      <c r="BG10" s="566"/>
      <c r="BH10" s="566"/>
      <c r="BI10" s="566"/>
      <c r="BJ10" s="567"/>
      <c r="BK10" s="487"/>
      <c r="BL10" s="488"/>
      <c r="BM10" s="488"/>
      <c r="BN10" s="488"/>
      <c r="BO10" s="488"/>
      <c r="BP10" s="488"/>
      <c r="BQ10" s="488"/>
      <c r="BR10" s="488"/>
      <c r="BS10" s="488"/>
      <c r="BT10" s="488"/>
      <c r="BU10" s="488"/>
      <c r="BV10" s="489"/>
      <c r="BW10" s="27"/>
      <c r="BX10" s="5"/>
      <c r="BY10" s="5"/>
      <c r="BZ10" s="5"/>
      <c r="CA10" s="5"/>
      <c r="CB10" s="37"/>
      <c r="CC10" s="577"/>
      <c r="CD10" s="428"/>
      <c r="CE10" s="428"/>
      <c r="CF10" s="428"/>
      <c r="CG10" s="428"/>
      <c r="CH10" s="428"/>
      <c r="CI10" s="428"/>
      <c r="CJ10" s="428"/>
      <c r="CK10" s="428"/>
      <c r="CL10" s="428"/>
      <c r="CM10" s="428"/>
      <c r="CN10" s="428"/>
      <c r="CO10" s="428"/>
      <c r="CP10" s="428"/>
      <c r="CQ10" s="574">
        <f>R10</f>
        <v>0</v>
      </c>
      <c r="CR10" s="575"/>
      <c r="CS10" s="575"/>
      <c r="CT10" s="575"/>
      <c r="CU10" s="575"/>
      <c r="CV10" s="575"/>
      <c r="CW10" s="575"/>
      <c r="CX10" s="575"/>
      <c r="CY10" s="575"/>
      <c r="CZ10" s="570"/>
      <c r="DA10" s="570"/>
      <c r="DB10" s="570"/>
      <c r="DC10" s="570"/>
      <c r="DD10" s="570"/>
      <c r="DE10" s="570"/>
      <c r="DF10" s="570"/>
      <c r="DG10" s="576">
        <f>AH10</f>
        <v>0</v>
      </c>
      <c r="DH10" s="570"/>
      <c r="DI10" s="570"/>
      <c r="DJ10" s="570"/>
      <c r="DK10" s="570"/>
      <c r="DL10" s="570"/>
      <c r="DM10" s="570"/>
      <c r="DN10" s="570"/>
      <c r="DO10" s="570"/>
      <c r="DP10" s="570"/>
      <c r="DQ10" s="570"/>
      <c r="DR10" s="570"/>
      <c r="DS10" s="570"/>
      <c r="DT10" s="570"/>
      <c r="DU10" s="570"/>
      <c r="DV10" s="570"/>
      <c r="DW10" s="571"/>
      <c r="DX10" s="570">
        <f>AY10</f>
        <v>0</v>
      </c>
      <c r="DY10" s="570"/>
      <c r="DZ10" s="570"/>
      <c r="EA10" s="570"/>
      <c r="EB10" s="570"/>
      <c r="EC10" s="570"/>
      <c r="ED10" s="570"/>
      <c r="EE10" s="570"/>
      <c r="EF10" s="570"/>
      <c r="EG10" s="570"/>
      <c r="EH10" s="570"/>
      <c r="EI10" s="571"/>
      <c r="EJ10" s="572">
        <f>BK10</f>
        <v>0</v>
      </c>
      <c r="EK10" s="572"/>
      <c r="EL10" s="572"/>
      <c r="EM10" s="572"/>
      <c r="EN10" s="572"/>
      <c r="EO10" s="572"/>
      <c r="EP10" s="572"/>
      <c r="EQ10" s="572"/>
      <c r="ER10" s="572"/>
      <c r="ES10" s="572"/>
      <c r="ET10" s="572"/>
      <c r="EU10" s="573"/>
      <c r="EW10" s="2"/>
      <c r="EX10" s="2"/>
      <c r="EY10" s="2"/>
      <c r="EZ10" s="2"/>
      <c r="FA10" s="2"/>
    </row>
    <row r="11" spans="1:157" ht="23.25" customHeight="1">
      <c r="A11" s="2"/>
      <c r="B11" s="2"/>
      <c r="C11" s="461"/>
      <c r="D11" s="490" t="s">
        <v>128</v>
      </c>
      <c r="E11" s="491"/>
      <c r="F11" s="491"/>
      <c r="G11" s="491"/>
      <c r="H11" s="491"/>
      <c r="I11" s="491"/>
      <c r="J11" s="491"/>
      <c r="K11" s="491"/>
      <c r="L11" s="491"/>
      <c r="M11" s="492"/>
      <c r="N11" s="493" t="s">
        <v>124</v>
      </c>
      <c r="O11" s="494"/>
      <c r="P11" s="494"/>
      <c r="Q11" s="494"/>
      <c r="R11" s="495"/>
      <c r="S11" s="495"/>
      <c r="T11" s="495"/>
      <c r="U11" s="495"/>
      <c r="V11" s="495"/>
      <c r="W11" s="495"/>
      <c r="X11" s="495"/>
      <c r="Y11" s="495"/>
      <c r="Z11" s="496"/>
      <c r="AA11" s="81"/>
      <c r="AB11" s="81"/>
      <c r="AC11" s="81"/>
      <c r="AD11" s="81"/>
      <c r="AE11" s="498" t="s">
        <v>44</v>
      </c>
      <c r="AF11" s="498"/>
      <c r="AG11" s="498"/>
      <c r="AH11" s="498"/>
      <c r="AI11" s="498"/>
      <c r="AJ11" s="498"/>
      <c r="AK11" s="498"/>
      <c r="AL11" s="498"/>
      <c r="AM11" s="498"/>
      <c r="AN11" s="498"/>
      <c r="AO11" s="498"/>
      <c r="AP11" s="498"/>
      <c r="AQ11" s="498"/>
      <c r="AR11" s="498"/>
      <c r="AS11" s="498"/>
      <c r="AT11" s="498"/>
      <c r="AU11" s="498"/>
      <c r="AV11" s="498"/>
      <c r="AW11" s="498"/>
      <c r="AX11" s="498"/>
      <c r="AY11" s="498"/>
      <c r="AZ11" s="498"/>
      <c r="BA11" s="81"/>
      <c r="BB11" s="81"/>
      <c r="BC11" s="81"/>
      <c r="BD11" s="81"/>
      <c r="BE11" s="500" t="s">
        <v>169</v>
      </c>
      <c r="BF11" s="501"/>
      <c r="BG11" s="501"/>
      <c r="BH11" s="502"/>
      <c r="BI11" s="83"/>
      <c r="BJ11" s="83"/>
      <c r="BK11" s="613" t="s">
        <v>170</v>
      </c>
      <c r="BL11" s="614"/>
      <c r="BM11" s="614"/>
      <c r="BN11" s="614"/>
      <c r="BO11" s="614"/>
      <c r="BP11" s="614"/>
      <c r="BQ11" s="614"/>
      <c r="BR11" s="82"/>
      <c r="BS11" s="82"/>
      <c r="BT11" s="615" t="s">
        <v>135</v>
      </c>
      <c r="BU11" s="616"/>
      <c r="BV11" s="617"/>
      <c r="BW11" s="25"/>
      <c r="BX11" s="6"/>
      <c r="BY11" s="6"/>
      <c r="BZ11" s="6"/>
      <c r="CA11" s="6"/>
      <c r="CB11" s="37"/>
      <c r="CC11" s="580" t="s">
        <v>123</v>
      </c>
      <c r="CD11" s="581"/>
      <c r="CE11" s="581"/>
      <c r="CF11" s="581"/>
      <c r="CG11" s="581"/>
      <c r="CH11" s="581"/>
      <c r="CI11" s="581"/>
      <c r="CJ11" s="581"/>
      <c r="CK11" s="581"/>
      <c r="CL11" s="582"/>
      <c r="CM11" s="631" t="s">
        <v>124</v>
      </c>
      <c r="CN11" s="632"/>
      <c r="CO11" s="632"/>
      <c r="CP11" s="632"/>
      <c r="CQ11" s="632"/>
      <c r="CR11" s="632"/>
      <c r="CS11" s="632"/>
      <c r="CT11" s="632"/>
      <c r="CU11" s="632"/>
      <c r="CV11" s="632"/>
      <c r="CW11" s="632"/>
      <c r="CX11" s="632"/>
      <c r="CY11" s="633"/>
      <c r="CZ11" s="151"/>
      <c r="DA11" s="151"/>
      <c r="DB11" s="151"/>
      <c r="DC11" s="151"/>
      <c r="DD11" s="637" t="s">
        <v>44</v>
      </c>
      <c r="DE11" s="637"/>
      <c r="DF11" s="637"/>
      <c r="DG11" s="637"/>
      <c r="DH11" s="637"/>
      <c r="DI11" s="637"/>
      <c r="DJ11" s="637"/>
      <c r="DK11" s="637"/>
      <c r="DL11" s="637"/>
      <c r="DM11" s="637"/>
      <c r="DN11" s="637"/>
      <c r="DO11" s="637"/>
      <c r="DP11" s="637"/>
      <c r="DQ11" s="637"/>
      <c r="DR11" s="637"/>
      <c r="DS11" s="637"/>
      <c r="DT11" s="637"/>
      <c r="DU11" s="637"/>
      <c r="DV11" s="637"/>
      <c r="DW11" s="637"/>
      <c r="DX11" s="637"/>
      <c r="DY11" s="637"/>
      <c r="DZ11" s="151"/>
      <c r="EA11" s="151"/>
      <c r="EB11" s="151"/>
      <c r="EC11" s="151"/>
      <c r="ED11" s="405" t="s">
        <v>169</v>
      </c>
      <c r="EE11" s="406"/>
      <c r="EF11" s="406"/>
      <c r="EG11" s="407"/>
      <c r="EH11" s="51"/>
      <c r="EI11" s="51"/>
      <c r="EJ11" s="583" t="s">
        <v>170</v>
      </c>
      <c r="EK11" s="583"/>
      <c r="EL11" s="583"/>
      <c r="EM11" s="583"/>
      <c r="EN11" s="583"/>
      <c r="EO11" s="583"/>
      <c r="EP11" s="583"/>
      <c r="EQ11" s="152"/>
      <c r="ER11" s="152"/>
      <c r="ES11" s="405" t="s">
        <v>135</v>
      </c>
      <c r="ET11" s="406"/>
      <c r="EU11" s="407"/>
      <c r="EW11" s="2"/>
      <c r="EX11" s="2"/>
      <c r="EY11" s="2"/>
      <c r="EZ11" s="2"/>
      <c r="FA11" s="2"/>
    </row>
    <row r="12" spans="1:157" ht="9" customHeight="1">
      <c r="A12" s="2"/>
      <c r="B12" s="2"/>
      <c r="C12" s="461"/>
      <c r="D12" s="507" t="s">
        <v>129</v>
      </c>
      <c r="E12" s="508"/>
      <c r="F12" s="508"/>
      <c r="G12" s="508"/>
      <c r="H12" s="508"/>
      <c r="I12" s="508"/>
      <c r="J12" s="509"/>
      <c r="K12" s="462" t="s">
        <v>34</v>
      </c>
      <c r="L12" s="412"/>
      <c r="M12" s="510"/>
      <c r="N12" s="497"/>
      <c r="O12" s="495"/>
      <c r="P12" s="495"/>
      <c r="Q12" s="495"/>
      <c r="R12" s="495"/>
      <c r="S12" s="495"/>
      <c r="T12" s="495"/>
      <c r="U12" s="495"/>
      <c r="V12" s="495"/>
      <c r="W12" s="495"/>
      <c r="X12" s="495"/>
      <c r="Y12" s="495"/>
      <c r="Z12" s="496"/>
      <c r="AA12" s="81"/>
      <c r="AB12" s="81"/>
      <c r="AC12" s="81"/>
      <c r="AD12" s="81"/>
      <c r="AE12" s="499"/>
      <c r="AF12" s="499"/>
      <c r="AG12" s="499"/>
      <c r="AH12" s="499"/>
      <c r="AI12" s="499"/>
      <c r="AJ12" s="499"/>
      <c r="AK12" s="499"/>
      <c r="AL12" s="499"/>
      <c r="AM12" s="499"/>
      <c r="AN12" s="499"/>
      <c r="AO12" s="499"/>
      <c r="AP12" s="499"/>
      <c r="AQ12" s="499"/>
      <c r="AR12" s="499"/>
      <c r="AS12" s="499"/>
      <c r="AT12" s="499"/>
      <c r="AU12" s="499"/>
      <c r="AV12" s="499"/>
      <c r="AW12" s="499"/>
      <c r="AX12" s="499"/>
      <c r="AY12" s="499"/>
      <c r="AZ12" s="499"/>
      <c r="BA12" s="81"/>
      <c r="BB12" s="81"/>
      <c r="BC12" s="81"/>
      <c r="BD12" s="81"/>
      <c r="BE12" s="503"/>
      <c r="BF12" s="501"/>
      <c r="BG12" s="501"/>
      <c r="BH12" s="502"/>
      <c r="BI12" s="83"/>
      <c r="BJ12" s="83"/>
      <c r="BK12" s="498"/>
      <c r="BL12" s="498"/>
      <c r="BM12" s="498"/>
      <c r="BN12" s="498"/>
      <c r="BO12" s="498"/>
      <c r="BP12" s="498"/>
      <c r="BQ12" s="498"/>
      <c r="BR12" s="115"/>
      <c r="BS12" s="115"/>
      <c r="BT12" s="503"/>
      <c r="BU12" s="501"/>
      <c r="BV12" s="502"/>
      <c r="BW12" s="25"/>
      <c r="BX12" s="6"/>
      <c r="BY12" s="6"/>
      <c r="BZ12" s="6"/>
      <c r="CA12" s="6"/>
      <c r="CB12" s="37"/>
      <c r="CC12" s="620" t="s">
        <v>114</v>
      </c>
      <c r="CD12" s="621"/>
      <c r="CE12" s="621"/>
      <c r="CF12" s="621"/>
      <c r="CG12" s="621"/>
      <c r="CH12" s="621"/>
      <c r="CI12" s="622"/>
      <c r="CJ12" s="399" t="s">
        <v>34</v>
      </c>
      <c r="CK12" s="400"/>
      <c r="CL12" s="401"/>
      <c r="CM12" s="634"/>
      <c r="CN12" s="635"/>
      <c r="CO12" s="635"/>
      <c r="CP12" s="635"/>
      <c r="CQ12" s="635"/>
      <c r="CR12" s="635"/>
      <c r="CS12" s="635"/>
      <c r="CT12" s="635"/>
      <c r="CU12" s="635"/>
      <c r="CV12" s="635"/>
      <c r="CW12" s="635"/>
      <c r="CX12" s="635"/>
      <c r="CY12" s="636"/>
      <c r="CZ12" s="151"/>
      <c r="DA12" s="151"/>
      <c r="DB12" s="151"/>
      <c r="DC12" s="151"/>
      <c r="DD12" s="638"/>
      <c r="DE12" s="638"/>
      <c r="DF12" s="638"/>
      <c r="DG12" s="638"/>
      <c r="DH12" s="638"/>
      <c r="DI12" s="638"/>
      <c r="DJ12" s="638"/>
      <c r="DK12" s="638"/>
      <c r="DL12" s="638"/>
      <c r="DM12" s="638"/>
      <c r="DN12" s="638"/>
      <c r="DO12" s="638"/>
      <c r="DP12" s="638"/>
      <c r="DQ12" s="638"/>
      <c r="DR12" s="638"/>
      <c r="DS12" s="638"/>
      <c r="DT12" s="638"/>
      <c r="DU12" s="638"/>
      <c r="DV12" s="638"/>
      <c r="DW12" s="638"/>
      <c r="DX12" s="638"/>
      <c r="DY12" s="638"/>
      <c r="DZ12" s="151"/>
      <c r="EA12" s="151"/>
      <c r="EB12" s="151"/>
      <c r="EC12" s="151"/>
      <c r="ED12" s="372"/>
      <c r="EE12" s="373"/>
      <c r="EF12" s="373"/>
      <c r="EG12" s="374"/>
      <c r="EH12" s="51"/>
      <c r="EI12" s="51"/>
      <c r="EJ12" s="583"/>
      <c r="EK12" s="583"/>
      <c r="EL12" s="583"/>
      <c r="EM12" s="583"/>
      <c r="EN12" s="583"/>
      <c r="EO12" s="583"/>
      <c r="EP12" s="583"/>
      <c r="EQ12" s="152"/>
      <c r="ER12" s="152"/>
      <c r="ES12" s="372"/>
      <c r="ET12" s="373"/>
      <c r="EU12" s="374"/>
      <c r="EW12" s="2"/>
      <c r="EX12" s="2"/>
      <c r="EY12" s="2"/>
      <c r="EZ12" s="2"/>
      <c r="FA12" s="2"/>
    </row>
    <row r="13" spans="1:157" ht="13.5" customHeight="1" thickBot="1">
      <c r="A13" s="2"/>
      <c r="B13" s="2"/>
      <c r="C13" s="461"/>
      <c r="D13" s="507"/>
      <c r="E13" s="508"/>
      <c r="F13" s="508"/>
      <c r="G13" s="508"/>
      <c r="H13" s="508"/>
      <c r="I13" s="508"/>
      <c r="J13" s="509"/>
      <c r="K13" s="511"/>
      <c r="L13" s="512"/>
      <c r="M13" s="513"/>
      <c r="N13" s="497"/>
      <c r="O13" s="495"/>
      <c r="P13" s="495"/>
      <c r="Q13" s="495"/>
      <c r="R13" s="495"/>
      <c r="S13" s="495"/>
      <c r="T13" s="495"/>
      <c r="U13" s="495"/>
      <c r="V13" s="495"/>
      <c r="W13" s="495"/>
      <c r="X13" s="495"/>
      <c r="Y13" s="495"/>
      <c r="Z13" s="496"/>
      <c r="AA13" s="122"/>
      <c r="AB13" s="122"/>
      <c r="AC13" s="514" t="s">
        <v>61</v>
      </c>
      <c r="AD13" s="514"/>
      <c r="AE13" s="514"/>
      <c r="AF13" s="483"/>
      <c r="AG13" s="483"/>
      <c r="AH13" s="483"/>
      <c r="AI13" s="112"/>
      <c r="AJ13" s="112"/>
      <c r="AK13" s="123"/>
      <c r="AL13" s="122"/>
      <c r="AM13" s="122"/>
      <c r="AN13" s="122"/>
      <c r="AO13" s="514" t="s">
        <v>48</v>
      </c>
      <c r="AP13" s="514"/>
      <c r="AQ13" s="514"/>
      <c r="AR13" s="514"/>
      <c r="AS13" s="514"/>
      <c r="AT13" s="122"/>
      <c r="AU13" s="112"/>
      <c r="AV13" s="112"/>
      <c r="AW13" s="113"/>
      <c r="AX13" s="122"/>
      <c r="AY13" s="514" t="s">
        <v>49</v>
      </c>
      <c r="AZ13" s="514"/>
      <c r="BA13" s="514"/>
      <c r="BB13" s="483"/>
      <c r="BC13" s="483"/>
      <c r="BD13" s="112"/>
      <c r="BE13" s="504"/>
      <c r="BF13" s="505"/>
      <c r="BG13" s="505"/>
      <c r="BH13" s="506"/>
      <c r="BI13" s="122"/>
      <c r="BJ13" s="122"/>
      <c r="BK13" s="514" t="s">
        <v>62</v>
      </c>
      <c r="BL13" s="514"/>
      <c r="BM13" s="514"/>
      <c r="BN13" s="514"/>
      <c r="BO13" s="122"/>
      <c r="BP13" s="122"/>
      <c r="BQ13" s="618" t="s">
        <v>35</v>
      </c>
      <c r="BR13" s="514"/>
      <c r="BS13" s="619"/>
      <c r="BT13" s="504"/>
      <c r="BU13" s="505"/>
      <c r="BV13" s="506"/>
      <c r="BW13" s="25"/>
      <c r="BX13" s="6"/>
      <c r="BY13" s="6"/>
      <c r="BZ13" s="6"/>
      <c r="CA13" s="6"/>
      <c r="CB13" s="37"/>
      <c r="CC13" s="623"/>
      <c r="CD13" s="624"/>
      <c r="CE13" s="624"/>
      <c r="CF13" s="624"/>
      <c r="CG13" s="624"/>
      <c r="CH13" s="624"/>
      <c r="CI13" s="625"/>
      <c r="CJ13" s="402"/>
      <c r="CK13" s="403"/>
      <c r="CL13" s="404"/>
      <c r="CM13" s="634"/>
      <c r="CN13" s="635"/>
      <c r="CO13" s="635"/>
      <c r="CP13" s="635"/>
      <c r="CQ13" s="635"/>
      <c r="CR13" s="635"/>
      <c r="CS13" s="635"/>
      <c r="CT13" s="635"/>
      <c r="CU13" s="635"/>
      <c r="CV13" s="635"/>
      <c r="CW13" s="635"/>
      <c r="CX13" s="635"/>
      <c r="CY13" s="636"/>
      <c r="CZ13" s="63"/>
      <c r="DA13" s="64"/>
      <c r="DB13" s="630" t="s">
        <v>61</v>
      </c>
      <c r="DC13" s="630"/>
      <c r="DD13" s="630"/>
      <c r="DE13" s="630"/>
      <c r="DF13" s="630"/>
      <c r="DG13" s="630"/>
      <c r="DH13" s="64"/>
      <c r="DI13" s="64"/>
      <c r="DJ13" s="63"/>
      <c r="DK13" s="64"/>
      <c r="DL13" s="64"/>
      <c r="DM13" s="64"/>
      <c r="DN13" s="630" t="s">
        <v>48</v>
      </c>
      <c r="DO13" s="630"/>
      <c r="DP13" s="630"/>
      <c r="DQ13" s="630"/>
      <c r="DR13" s="630"/>
      <c r="DS13" s="64"/>
      <c r="DT13" s="64"/>
      <c r="DU13" s="64"/>
      <c r="DV13" s="66"/>
      <c r="DW13" s="64"/>
      <c r="DX13" s="630" t="s">
        <v>49</v>
      </c>
      <c r="DY13" s="630"/>
      <c r="DZ13" s="630"/>
      <c r="EA13" s="630"/>
      <c r="EB13" s="630"/>
      <c r="EC13" s="66"/>
      <c r="ED13" s="372"/>
      <c r="EE13" s="373"/>
      <c r="EF13" s="373"/>
      <c r="EG13" s="374"/>
      <c r="EH13" s="65"/>
      <c r="EI13" s="65"/>
      <c r="EJ13" s="547" t="s">
        <v>62</v>
      </c>
      <c r="EK13" s="547"/>
      <c r="EL13" s="547"/>
      <c r="EM13" s="547"/>
      <c r="EN13" s="65"/>
      <c r="EO13" s="65"/>
      <c r="EP13" s="584" t="s">
        <v>35</v>
      </c>
      <c r="EQ13" s="547"/>
      <c r="ER13" s="547"/>
      <c r="ES13" s="408"/>
      <c r="ET13" s="409"/>
      <c r="EU13" s="410"/>
      <c r="EW13" s="2"/>
      <c r="EX13" s="2"/>
      <c r="EY13" s="2"/>
      <c r="EZ13" s="2"/>
      <c r="FA13" s="2"/>
    </row>
    <row r="14" spans="1:157" ht="10.5" customHeight="1">
      <c r="A14" s="2"/>
      <c r="B14" s="2"/>
      <c r="C14" s="461"/>
      <c r="D14" s="597" t="s">
        <v>46</v>
      </c>
      <c r="E14" s="598"/>
      <c r="F14" s="599"/>
      <c r="G14" s="600" t="s">
        <v>12</v>
      </c>
      <c r="H14" s="601"/>
      <c r="I14" s="601"/>
      <c r="J14" s="602"/>
      <c r="K14" s="603"/>
      <c r="L14" s="604"/>
      <c r="M14" s="604"/>
      <c r="N14" s="124"/>
      <c r="O14" s="125"/>
      <c r="P14" s="125"/>
      <c r="Q14" s="125"/>
      <c r="R14" s="77"/>
      <c r="S14" s="77"/>
      <c r="T14" s="558" t="s">
        <v>6</v>
      </c>
      <c r="U14" s="558"/>
      <c r="V14" s="77"/>
      <c r="W14" s="77"/>
      <c r="X14" s="77"/>
      <c r="Y14" s="558" t="s">
        <v>7</v>
      </c>
      <c r="Z14" s="558"/>
      <c r="AA14" s="78"/>
      <c r="AB14" s="77"/>
      <c r="AC14" s="77"/>
      <c r="AD14" s="559" t="s">
        <v>22</v>
      </c>
      <c r="AE14" s="560"/>
      <c r="AF14" s="585" t="s">
        <v>13</v>
      </c>
      <c r="AG14" s="585"/>
      <c r="AH14" s="585"/>
      <c r="AI14" s="585"/>
      <c r="AJ14" s="585"/>
      <c r="AK14" s="78"/>
      <c r="AL14" s="77"/>
      <c r="AM14" s="559" t="s">
        <v>43</v>
      </c>
      <c r="AN14" s="559"/>
      <c r="AO14" s="559"/>
      <c r="AP14" s="149"/>
      <c r="AQ14" s="77"/>
      <c r="AR14" s="77"/>
      <c r="AS14" s="559" t="s">
        <v>22</v>
      </c>
      <c r="AT14" s="560"/>
      <c r="AU14" s="585" t="s">
        <v>13</v>
      </c>
      <c r="AV14" s="585"/>
      <c r="AW14" s="585"/>
      <c r="AX14" s="78"/>
      <c r="AY14" s="77"/>
      <c r="AZ14" s="559" t="s">
        <v>22</v>
      </c>
      <c r="BA14" s="560"/>
      <c r="BB14" s="585" t="s">
        <v>45</v>
      </c>
      <c r="BC14" s="585"/>
      <c r="BD14" s="585"/>
      <c r="BE14" s="116"/>
      <c r="BF14" s="79"/>
      <c r="BG14" s="79"/>
      <c r="BH14" s="121" t="s">
        <v>22</v>
      </c>
      <c r="BI14" s="78"/>
      <c r="BJ14" s="77"/>
      <c r="BK14" s="559" t="s">
        <v>43</v>
      </c>
      <c r="BL14" s="559"/>
      <c r="BM14" s="149"/>
      <c r="BN14" s="558"/>
      <c r="BO14" s="558"/>
      <c r="BP14" s="162" t="s">
        <v>22</v>
      </c>
      <c r="BQ14" s="126"/>
      <c r="BR14" s="127"/>
      <c r="BS14" s="128" t="s">
        <v>22</v>
      </c>
      <c r="BT14" s="97"/>
      <c r="BU14" s="97"/>
      <c r="BV14" s="80" t="s">
        <v>22</v>
      </c>
      <c r="BW14" s="31"/>
      <c r="BX14" s="6"/>
      <c r="BY14" s="6"/>
      <c r="BZ14" s="6"/>
      <c r="CA14" s="6"/>
      <c r="CB14" s="37"/>
      <c r="CC14" s="586" t="s">
        <v>98</v>
      </c>
      <c r="CD14" s="587"/>
      <c r="CE14" s="587"/>
      <c r="CF14" s="588" t="s">
        <v>99</v>
      </c>
      <c r="CG14" s="589"/>
      <c r="CH14" s="589"/>
      <c r="CI14" s="590"/>
      <c r="CJ14" s="643">
        <f>K14</f>
        <v>0</v>
      </c>
      <c r="CK14" s="643"/>
      <c r="CL14" s="643"/>
      <c r="CM14" s="62"/>
      <c r="CN14" s="65"/>
      <c r="CO14" s="65"/>
      <c r="CP14" s="65"/>
      <c r="CQ14" s="48"/>
      <c r="CR14" s="48"/>
      <c r="CS14" s="579" t="s">
        <v>6</v>
      </c>
      <c r="CT14" s="579"/>
      <c r="CU14" s="48"/>
      <c r="CV14" s="48"/>
      <c r="CW14" s="48"/>
      <c r="CX14" s="579" t="s">
        <v>7</v>
      </c>
      <c r="CY14" s="629"/>
      <c r="CZ14" s="49"/>
      <c r="DA14" s="48"/>
      <c r="DB14" s="48"/>
      <c r="DC14" s="568" t="s">
        <v>22</v>
      </c>
      <c r="DD14" s="569"/>
      <c r="DE14" s="579" t="s">
        <v>13</v>
      </c>
      <c r="DF14" s="579"/>
      <c r="DG14" s="579"/>
      <c r="DH14" s="579"/>
      <c r="DI14" s="579"/>
      <c r="DJ14" s="49"/>
      <c r="DK14" s="48"/>
      <c r="DL14" s="568" t="s">
        <v>43</v>
      </c>
      <c r="DM14" s="568"/>
      <c r="DN14" s="639"/>
      <c r="DO14" s="48"/>
      <c r="DP14" s="48"/>
      <c r="DQ14" s="48"/>
      <c r="DR14" s="568" t="s">
        <v>22</v>
      </c>
      <c r="DS14" s="568"/>
      <c r="DT14" s="578" t="s">
        <v>13</v>
      </c>
      <c r="DU14" s="579"/>
      <c r="DV14" s="629"/>
      <c r="DW14" s="48"/>
      <c r="DX14" s="48"/>
      <c r="DY14" s="568" t="s">
        <v>22</v>
      </c>
      <c r="DZ14" s="568"/>
      <c r="EA14" s="578" t="s">
        <v>45</v>
      </c>
      <c r="EB14" s="579"/>
      <c r="EC14" s="629"/>
      <c r="ED14" s="49"/>
      <c r="EE14" s="48"/>
      <c r="EF14" s="48"/>
      <c r="EG14" s="67" t="s">
        <v>22</v>
      </c>
      <c r="EH14" s="48"/>
      <c r="EI14" s="48"/>
      <c r="EJ14" s="568" t="s">
        <v>43</v>
      </c>
      <c r="EK14" s="639"/>
      <c r="EL14" s="48"/>
      <c r="EM14" s="579"/>
      <c r="EN14" s="579"/>
      <c r="EO14" s="150" t="s">
        <v>22</v>
      </c>
      <c r="EP14" s="61"/>
      <c r="EQ14" s="47"/>
      <c r="ER14" s="67" t="s">
        <v>22</v>
      </c>
      <c r="ES14" s="47"/>
      <c r="ET14" s="47"/>
      <c r="EU14" s="67" t="s">
        <v>22</v>
      </c>
      <c r="EW14" s="2"/>
      <c r="EX14" s="2"/>
      <c r="EY14" s="2"/>
      <c r="EZ14" s="2"/>
      <c r="FA14" s="2"/>
    </row>
    <row r="15" spans="1:157" ht="18.75" customHeight="1" thickBot="1">
      <c r="A15" s="2"/>
      <c r="B15" s="2"/>
      <c r="C15" s="461"/>
      <c r="D15" s="605"/>
      <c r="E15" s="606"/>
      <c r="F15" s="607"/>
      <c r="G15" s="608"/>
      <c r="H15" s="609"/>
      <c r="I15" s="609"/>
      <c r="J15" s="610"/>
      <c r="K15" s="516"/>
      <c r="L15" s="517"/>
      <c r="M15" s="517"/>
      <c r="N15" s="611"/>
      <c r="O15" s="612"/>
      <c r="P15" s="612"/>
      <c r="Q15" s="612"/>
      <c r="R15" s="612"/>
      <c r="S15" s="612"/>
      <c r="T15" s="612"/>
      <c r="U15" s="612"/>
      <c r="V15" s="612"/>
      <c r="W15" s="612"/>
      <c r="X15" s="612"/>
      <c r="Y15" s="612"/>
      <c r="Z15" s="612"/>
      <c r="AA15" s="516"/>
      <c r="AB15" s="517"/>
      <c r="AC15" s="517"/>
      <c r="AD15" s="517"/>
      <c r="AE15" s="595"/>
      <c r="AF15" s="515"/>
      <c r="AG15" s="515"/>
      <c r="AH15" s="515"/>
      <c r="AI15" s="515"/>
      <c r="AJ15" s="515"/>
      <c r="AK15" s="516"/>
      <c r="AL15" s="517"/>
      <c r="AM15" s="517"/>
      <c r="AN15" s="517"/>
      <c r="AO15" s="517"/>
      <c r="AP15" s="594"/>
      <c r="AQ15" s="517"/>
      <c r="AR15" s="517"/>
      <c r="AS15" s="517"/>
      <c r="AT15" s="595"/>
      <c r="AU15" s="596"/>
      <c r="AV15" s="596"/>
      <c r="AW15" s="596"/>
      <c r="AX15" s="516"/>
      <c r="AY15" s="517"/>
      <c r="AZ15" s="517"/>
      <c r="BA15" s="595"/>
      <c r="BB15" s="428"/>
      <c r="BC15" s="428"/>
      <c r="BD15" s="428"/>
      <c r="BE15" s="556">
        <f>COUNTIF(AU29,"*")+COUNTIF(AU33,"*")+COUNTIF(AU36,"*")+COUNTIF(AU39,"*")</f>
        <v>0</v>
      </c>
      <c r="BF15" s="428"/>
      <c r="BG15" s="428"/>
      <c r="BH15" s="428"/>
      <c r="BI15" s="516"/>
      <c r="BJ15" s="517"/>
      <c r="BK15" s="517"/>
      <c r="BL15" s="517"/>
      <c r="BM15" s="594"/>
      <c r="BN15" s="517"/>
      <c r="BO15" s="517"/>
      <c r="BP15" s="644"/>
      <c r="BQ15" s="645"/>
      <c r="BR15" s="517"/>
      <c r="BS15" s="595"/>
      <c r="BT15" s="428"/>
      <c r="BU15" s="428"/>
      <c r="BV15" s="646"/>
      <c r="BW15" s="24"/>
      <c r="BX15" s="6"/>
      <c r="BY15" s="6"/>
      <c r="BZ15" s="57"/>
      <c r="CA15" s="57"/>
      <c r="CB15" s="57"/>
      <c r="CC15" s="426">
        <f>D15</f>
        <v>0</v>
      </c>
      <c r="CD15" s="424"/>
      <c r="CE15" s="424"/>
      <c r="CF15" s="426">
        <f>G15</f>
        <v>0</v>
      </c>
      <c r="CG15" s="424"/>
      <c r="CH15" s="424"/>
      <c r="CI15" s="425"/>
      <c r="CJ15" s="429"/>
      <c r="CK15" s="429"/>
      <c r="CL15" s="429"/>
      <c r="CM15" s="626">
        <f>N15</f>
        <v>0</v>
      </c>
      <c r="CN15" s="627"/>
      <c r="CO15" s="627"/>
      <c r="CP15" s="627"/>
      <c r="CQ15" s="627"/>
      <c r="CR15" s="627"/>
      <c r="CS15" s="627"/>
      <c r="CT15" s="627"/>
      <c r="CU15" s="627"/>
      <c r="CV15" s="627"/>
      <c r="CW15" s="627"/>
      <c r="CX15" s="627"/>
      <c r="CY15" s="628"/>
      <c r="CZ15" s="591">
        <f>AA15</f>
        <v>0</v>
      </c>
      <c r="DA15" s="429"/>
      <c r="DB15" s="429"/>
      <c r="DC15" s="429"/>
      <c r="DD15" s="592"/>
      <c r="DE15" s="660">
        <f>AF15</f>
        <v>0</v>
      </c>
      <c r="DF15" s="660"/>
      <c r="DG15" s="660"/>
      <c r="DH15" s="660"/>
      <c r="DI15" s="660"/>
      <c r="DJ15" s="591">
        <f>AK15</f>
        <v>0</v>
      </c>
      <c r="DK15" s="429"/>
      <c r="DL15" s="429"/>
      <c r="DM15" s="429"/>
      <c r="DN15" s="593"/>
      <c r="DO15" s="429">
        <f>AP15</f>
        <v>0</v>
      </c>
      <c r="DP15" s="429"/>
      <c r="DQ15" s="429"/>
      <c r="DR15" s="429"/>
      <c r="DS15" s="429"/>
      <c r="DT15" s="591">
        <f>AU15</f>
        <v>0</v>
      </c>
      <c r="DU15" s="429"/>
      <c r="DV15" s="592"/>
      <c r="DW15" s="429">
        <f>AX15</f>
        <v>0</v>
      </c>
      <c r="DX15" s="429"/>
      <c r="DY15" s="429"/>
      <c r="DZ15" s="429"/>
      <c r="EA15" s="591">
        <f>BB15</f>
        <v>0</v>
      </c>
      <c r="EB15" s="429"/>
      <c r="EC15" s="592"/>
      <c r="ED15" s="591">
        <f>BE15</f>
        <v>0</v>
      </c>
      <c r="EE15" s="429"/>
      <c r="EF15" s="429"/>
      <c r="EG15" s="592"/>
      <c r="EH15" s="429">
        <f>BI15</f>
        <v>0</v>
      </c>
      <c r="EI15" s="429"/>
      <c r="EJ15" s="429"/>
      <c r="EK15" s="593"/>
      <c r="EL15" s="429">
        <f>BM15</f>
        <v>0</v>
      </c>
      <c r="EM15" s="429"/>
      <c r="EN15" s="429"/>
      <c r="EO15" s="429"/>
      <c r="EP15" s="591">
        <f>BQ15</f>
        <v>0</v>
      </c>
      <c r="EQ15" s="429"/>
      <c r="ER15" s="592"/>
      <c r="ES15" s="429">
        <f>BT15</f>
        <v>0</v>
      </c>
      <c r="ET15" s="429"/>
      <c r="EU15" s="592"/>
      <c r="EW15" s="2"/>
      <c r="EX15" s="2"/>
      <c r="EY15" s="2"/>
      <c r="EZ15" s="2"/>
      <c r="FA15" s="2"/>
    </row>
    <row r="16" spans="1:157" ht="20.25" customHeight="1" thickBot="1">
      <c r="A16" s="2"/>
      <c r="B16" s="2"/>
      <c r="C16" s="461"/>
      <c r="D16" s="664" t="s">
        <v>58</v>
      </c>
      <c r="E16" s="498"/>
      <c r="F16" s="498"/>
      <c r="G16" s="498"/>
      <c r="H16" s="498"/>
      <c r="I16" s="498"/>
      <c r="J16" s="498"/>
      <c r="K16" s="498"/>
      <c r="L16" s="498"/>
      <c r="M16" s="498"/>
      <c r="N16" s="498"/>
      <c r="O16" s="498"/>
      <c r="P16" s="498"/>
      <c r="Q16" s="498"/>
      <c r="R16" s="498"/>
      <c r="S16" s="498"/>
      <c r="T16" s="498"/>
      <c r="U16" s="664" t="s">
        <v>59</v>
      </c>
      <c r="V16" s="498"/>
      <c r="W16" s="498"/>
      <c r="X16" s="498"/>
      <c r="Y16" s="498"/>
      <c r="Z16" s="498"/>
      <c r="AA16" s="498"/>
      <c r="AB16" s="498"/>
      <c r="AC16" s="498"/>
      <c r="AD16" s="498"/>
      <c r="AE16" s="498"/>
      <c r="AF16" s="614"/>
      <c r="AG16" s="614"/>
      <c r="AH16" s="614"/>
      <c r="AI16" s="614"/>
      <c r="AJ16" s="614"/>
      <c r="AK16" s="498"/>
      <c r="AL16" s="498"/>
      <c r="AM16" s="498"/>
      <c r="AN16" s="498"/>
      <c r="AO16" s="665"/>
      <c r="AP16" s="498" t="s">
        <v>60</v>
      </c>
      <c r="AQ16" s="498"/>
      <c r="AR16" s="498"/>
      <c r="AS16" s="498"/>
      <c r="AT16" s="498"/>
      <c r="AU16" s="614"/>
      <c r="AV16" s="614"/>
      <c r="AW16" s="614"/>
      <c r="AX16" s="498"/>
      <c r="AY16" s="498"/>
      <c r="AZ16" s="498"/>
      <c r="BA16" s="498"/>
      <c r="BB16" s="614"/>
      <c r="BC16" s="614"/>
      <c r="BD16" s="614"/>
      <c r="BE16" s="614"/>
      <c r="BF16" s="614"/>
      <c r="BG16" s="614"/>
      <c r="BH16" s="647" t="s">
        <v>64</v>
      </c>
      <c r="BI16" s="499"/>
      <c r="BJ16" s="499"/>
      <c r="BK16" s="499"/>
      <c r="BL16" s="499"/>
      <c r="BM16" s="499"/>
      <c r="BN16" s="499"/>
      <c r="BO16" s="499"/>
      <c r="BP16" s="499"/>
      <c r="BQ16" s="499"/>
      <c r="BR16" s="499"/>
      <c r="BS16" s="499"/>
      <c r="BT16" s="648"/>
      <c r="BU16" s="648"/>
      <c r="BV16" s="649"/>
      <c r="BW16" s="24"/>
      <c r="BX16" s="6"/>
      <c r="BY16" s="6"/>
      <c r="BZ16" s="57"/>
      <c r="CA16" s="57"/>
      <c r="CB16" s="57"/>
      <c r="CC16" s="640" t="s">
        <v>58</v>
      </c>
      <c r="CD16" s="641"/>
      <c r="CE16" s="641"/>
      <c r="CF16" s="641"/>
      <c r="CG16" s="641"/>
      <c r="CH16" s="641"/>
      <c r="CI16" s="641"/>
      <c r="CJ16" s="641"/>
      <c r="CK16" s="641"/>
      <c r="CL16" s="641"/>
      <c r="CM16" s="641"/>
      <c r="CN16" s="641"/>
      <c r="CO16" s="641"/>
      <c r="CP16" s="641"/>
      <c r="CQ16" s="641"/>
      <c r="CR16" s="641"/>
      <c r="CS16" s="641"/>
      <c r="CT16" s="640" t="s">
        <v>59</v>
      </c>
      <c r="CU16" s="641"/>
      <c r="CV16" s="641"/>
      <c r="CW16" s="641"/>
      <c r="CX16" s="641"/>
      <c r="CY16" s="641"/>
      <c r="CZ16" s="641"/>
      <c r="DA16" s="641"/>
      <c r="DB16" s="641"/>
      <c r="DC16" s="641"/>
      <c r="DD16" s="641"/>
      <c r="DE16" s="641"/>
      <c r="DF16" s="641"/>
      <c r="DG16" s="641"/>
      <c r="DH16" s="641"/>
      <c r="DI16" s="641"/>
      <c r="DJ16" s="641"/>
      <c r="DK16" s="641"/>
      <c r="DL16" s="641"/>
      <c r="DM16" s="641"/>
      <c r="DN16" s="642"/>
      <c r="DO16" s="640" t="s">
        <v>60</v>
      </c>
      <c r="DP16" s="641"/>
      <c r="DQ16" s="641"/>
      <c r="DR16" s="641"/>
      <c r="DS16" s="641"/>
      <c r="DT16" s="641"/>
      <c r="DU16" s="641"/>
      <c r="DV16" s="641"/>
      <c r="DW16" s="641"/>
      <c r="DX16" s="641"/>
      <c r="DY16" s="641"/>
      <c r="DZ16" s="641"/>
      <c r="EA16" s="641"/>
      <c r="EB16" s="641"/>
      <c r="EC16" s="641"/>
      <c r="ED16" s="641"/>
      <c r="EE16" s="641"/>
      <c r="EF16" s="642"/>
      <c r="EG16" s="659" t="s">
        <v>64</v>
      </c>
      <c r="EH16" s="641"/>
      <c r="EI16" s="641"/>
      <c r="EJ16" s="641"/>
      <c r="EK16" s="641"/>
      <c r="EL16" s="641"/>
      <c r="EM16" s="641"/>
      <c r="EN16" s="641"/>
      <c r="EO16" s="641"/>
      <c r="EP16" s="641"/>
      <c r="EQ16" s="641"/>
      <c r="ER16" s="641"/>
      <c r="ES16" s="641"/>
      <c r="ET16" s="641"/>
      <c r="EU16" s="642"/>
      <c r="EW16" s="2"/>
      <c r="EX16" s="2"/>
      <c r="EY16" s="2"/>
      <c r="EZ16" s="2"/>
      <c r="FA16" s="2"/>
    </row>
    <row r="17" spans="1:158" ht="16.5" customHeight="1">
      <c r="A17" s="2"/>
      <c r="B17" s="2"/>
      <c r="C17" s="114"/>
      <c r="D17" s="129" t="s">
        <v>42</v>
      </c>
      <c r="E17" s="130"/>
      <c r="F17" s="130"/>
      <c r="G17" s="679"/>
      <c r="H17" s="680"/>
      <c r="I17" s="680"/>
      <c r="J17" s="680"/>
      <c r="K17" s="680"/>
      <c r="L17" s="680"/>
      <c r="M17" s="662" t="s">
        <v>8</v>
      </c>
      <c r="N17" s="662"/>
      <c r="O17" s="681"/>
      <c r="P17" s="681"/>
      <c r="Q17" s="681"/>
      <c r="R17" s="681"/>
      <c r="S17" s="682" t="s">
        <v>7</v>
      </c>
      <c r="T17" s="682"/>
      <c r="U17" s="129"/>
      <c r="V17" s="131"/>
      <c r="W17" s="131"/>
      <c r="X17" s="131"/>
      <c r="Y17" s="131"/>
      <c r="Z17" s="131"/>
      <c r="AA17" s="131"/>
      <c r="AB17" s="131"/>
      <c r="AC17" s="131"/>
      <c r="AD17" s="131"/>
      <c r="AE17" s="131"/>
      <c r="AF17" s="131"/>
      <c r="AG17" s="132"/>
      <c r="AH17" s="132"/>
      <c r="AI17" s="132"/>
      <c r="AJ17" s="662" t="s">
        <v>8</v>
      </c>
      <c r="AK17" s="662"/>
      <c r="AL17" s="132"/>
      <c r="AM17" s="132"/>
      <c r="AN17" s="558" t="s">
        <v>9</v>
      </c>
      <c r="AO17" s="661"/>
      <c r="AP17" s="133"/>
      <c r="AQ17" s="133"/>
      <c r="AR17" s="133"/>
      <c r="AS17" s="133"/>
      <c r="AT17" s="133"/>
      <c r="AU17" s="133"/>
      <c r="AV17" s="133"/>
      <c r="AW17" s="133"/>
      <c r="AX17" s="133"/>
      <c r="AY17" s="133"/>
      <c r="AZ17" s="133"/>
      <c r="BA17" s="132"/>
      <c r="BB17" s="132"/>
      <c r="BC17" s="132" t="s">
        <v>8</v>
      </c>
      <c r="BD17" s="132"/>
      <c r="BE17" s="132"/>
      <c r="BF17" s="662" t="s">
        <v>9</v>
      </c>
      <c r="BG17" s="663"/>
      <c r="BH17" s="95"/>
      <c r="BI17" s="95"/>
      <c r="BJ17" s="95"/>
      <c r="BK17" s="95"/>
      <c r="BL17" s="95"/>
      <c r="BM17" s="95"/>
      <c r="BN17" s="95"/>
      <c r="BO17" s="95"/>
      <c r="BP17" s="95"/>
      <c r="BQ17" s="95"/>
      <c r="BR17" s="501" t="s">
        <v>8</v>
      </c>
      <c r="BS17" s="501"/>
      <c r="BT17" s="95"/>
      <c r="BU17" s="95"/>
      <c r="BV17" s="96" t="s">
        <v>9</v>
      </c>
      <c r="BW17" s="24"/>
      <c r="BX17" s="6"/>
      <c r="BY17" s="6"/>
      <c r="BZ17" s="57"/>
      <c r="CA17" s="57"/>
      <c r="CB17" s="57"/>
      <c r="CC17" s="43" t="s">
        <v>42</v>
      </c>
      <c r="CD17" s="44"/>
      <c r="CE17" s="44"/>
      <c r="CF17" s="677">
        <f>G17</f>
        <v>0</v>
      </c>
      <c r="CG17" s="678"/>
      <c r="CH17" s="678"/>
      <c r="CI17" s="678"/>
      <c r="CJ17" s="678"/>
      <c r="CK17" s="678"/>
      <c r="CL17" s="373" t="s">
        <v>8</v>
      </c>
      <c r="CM17" s="373"/>
      <c r="CN17" s="657">
        <f>O17</f>
        <v>0</v>
      </c>
      <c r="CO17" s="657"/>
      <c r="CP17" s="657"/>
      <c r="CQ17" s="657"/>
      <c r="CR17" s="658" t="s">
        <v>7</v>
      </c>
      <c r="CS17" s="658"/>
      <c r="CT17" s="43"/>
      <c r="CU17" s="42"/>
      <c r="CV17" s="42"/>
      <c r="CW17" s="42"/>
      <c r="CX17" s="42"/>
      <c r="CY17" s="42"/>
      <c r="CZ17" s="42"/>
      <c r="DA17" s="42"/>
      <c r="DB17" s="42"/>
      <c r="DC17" s="42"/>
      <c r="DD17" s="42"/>
      <c r="DE17" s="42"/>
      <c r="DF17" s="38"/>
      <c r="DG17" s="38"/>
      <c r="DH17" s="38"/>
      <c r="DI17" s="373" t="s">
        <v>8</v>
      </c>
      <c r="DJ17" s="373"/>
      <c r="DK17" s="38"/>
      <c r="DL17" s="38"/>
      <c r="DM17" s="675" t="s">
        <v>9</v>
      </c>
      <c r="DN17" s="676"/>
      <c r="DO17" s="46"/>
      <c r="DP17" s="4"/>
      <c r="DQ17" s="4"/>
      <c r="DR17" s="4"/>
      <c r="DS17" s="4"/>
      <c r="DT17" s="4"/>
      <c r="DU17" s="4"/>
      <c r="DV17" s="4"/>
      <c r="DW17" s="4"/>
      <c r="DX17" s="4"/>
      <c r="DY17" s="4"/>
      <c r="DZ17" s="38"/>
      <c r="EA17" s="38"/>
      <c r="EB17" s="38" t="s">
        <v>8</v>
      </c>
      <c r="EC17" s="38"/>
      <c r="ED17" s="38"/>
      <c r="EE17" s="373" t="s">
        <v>9</v>
      </c>
      <c r="EF17" s="374"/>
      <c r="EG17" s="38"/>
      <c r="EH17" s="38"/>
      <c r="EI17" s="38"/>
      <c r="EJ17" s="38"/>
      <c r="EK17" s="38"/>
      <c r="EL17" s="38"/>
      <c r="EM17" s="38"/>
      <c r="EN17" s="38"/>
      <c r="EO17" s="38"/>
      <c r="EP17" s="38"/>
      <c r="EQ17" s="373" t="s">
        <v>8</v>
      </c>
      <c r="ER17" s="373"/>
      <c r="ES17" s="38"/>
      <c r="ET17" s="38"/>
      <c r="EU17" s="45" t="s">
        <v>9</v>
      </c>
      <c r="EW17" s="2"/>
      <c r="EX17" s="2"/>
      <c r="EY17" s="2"/>
      <c r="EZ17" s="2"/>
      <c r="FA17" s="2"/>
    </row>
    <row r="18" spans="1:158" ht="24.75" customHeight="1" thickBot="1">
      <c r="A18" s="2"/>
      <c r="B18" s="2"/>
      <c r="C18" s="75"/>
      <c r="D18" s="671"/>
      <c r="E18" s="672"/>
      <c r="F18" s="672"/>
      <c r="G18" s="672"/>
      <c r="H18" s="672"/>
      <c r="I18" s="672"/>
      <c r="J18" s="672"/>
      <c r="K18" s="672"/>
      <c r="L18" s="672"/>
      <c r="M18" s="672"/>
      <c r="N18" s="672"/>
      <c r="O18" s="672"/>
      <c r="P18" s="672"/>
      <c r="Q18" s="672"/>
      <c r="R18" s="672"/>
      <c r="S18" s="672"/>
      <c r="T18" s="672"/>
      <c r="U18" s="671"/>
      <c r="V18" s="672"/>
      <c r="W18" s="672"/>
      <c r="X18" s="672"/>
      <c r="Y18" s="672"/>
      <c r="Z18" s="672"/>
      <c r="AA18" s="672"/>
      <c r="AB18" s="672"/>
      <c r="AC18" s="672"/>
      <c r="AD18" s="672"/>
      <c r="AE18" s="672"/>
      <c r="AF18" s="672"/>
      <c r="AG18" s="672"/>
      <c r="AH18" s="672"/>
      <c r="AI18" s="672"/>
      <c r="AJ18" s="672"/>
      <c r="AK18" s="672"/>
      <c r="AL18" s="672"/>
      <c r="AM18" s="672"/>
      <c r="AN18" s="672"/>
      <c r="AO18" s="673"/>
      <c r="AP18" s="672"/>
      <c r="AQ18" s="672"/>
      <c r="AR18" s="672"/>
      <c r="AS18" s="672"/>
      <c r="AT18" s="672"/>
      <c r="AU18" s="672"/>
      <c r="AV18" s="672"/>
      <c r="AW18" s="672"/>
      <c r="AX18" s="672"/>
      <c r="AY18" s="672"/>
      <c r="AZ18" s="672"/>
      <c r="BA18" s="672"/>
      <c r="BB18" s="672"/>
      <c r="BC18" s="672"/>
      <c r="BD18" s="672"/>
      <c r="BE18" s="672"/>
      <c r="BF18" s="672"/>
      <c r="BG18" s="673"/>
      <c r="BH18" s="488"/>
      <c r="BI18" s="488"/>
      <c r="BJ18" s="488"/>
      <c r="BK18" s="488"/>
      <c r="BL18" s="488"/>
      <c r="BM18" s="488"/>
      <c r="BN18" s="488"/>
      <c r="BO18" s="488"/>
      <c r="BP18" s="488"/>
      <c r="BQ18" s="488"/>
      <c r="BR18" s="488"/>
      <c r="BS18" s="488"/>
      <c r="BT18" s="488"/>
      <c r="BU18" s="488"/>
      <c r="BV18" s="489"/>
      <c r="BW18" s="24"/>
      <c r="BX18" s="6"/>
      <c r="BY18" s="6"/>
      <c r="BZ18" s="57"/>
      <c r="CA18" s="57"/>
      <c r="CB18" s="57"/>
      <c r="CC18" s="674">
        <f>D18</f>
        <v>0</v>
      </c>
      <c r="CD18" s="651"/>
      <c r="CE18" s="651"/>
      <c r="CF18" s="651"/>
      <c r="CG18" s="651"/>
      <c r="CH18" s="651"/>
      <c r="CI18" s="651"/>
      <c r="CJ18" s="651"/>
      <c r="CK18" s="651"/>
      <c r="CL18" s="651"/>
      <c r="CM18" s="651"/>
      <c r="CN18" s="651"/>
      <c r="CO18" s="651"/>
      <c r="CP18" s="651"/>
      <c r="CQ18" s="651"/>
      <c r="CR18" s="651"/>
      <c r="CS18" s="651"/>
      <c r="CT18" s="650">
        <f>U18</f>
        <v>0</v>
      </c>
      <c r="CU18" s="572"/>
      <c r="CV18" s="572"/>
      <c r="CW18" s="572"/>
      <c r="CX18" s="572"/>
      <c r="CY18" s="572"/>
      <c r="CZ18" s="572"/>
      <c r="DA18" s="572"/>
      <c r="DB18" s="572"/>
      <c r="DC18" s="572"/>
      <c r="DD18" s="572"/>
      <c r="DE18" s="572"/>
      <c r="DF18" s="572"/>
      <c r="DG18" s="572"/>
      <c r="DH18" s="572"/>
      <c r="DI18" s="572"/>
      <c r="DJ18" s="572"/>
      <c r="DK18" s="572"/>
      <c r="DL18" s="572"/>
      <c r="DM18" s="572"/>
      <c r="DN18" s="573"/>
      <c r="DO18" s="650">
        <f>AP18</f>
        <v>0</v>
      </c>
      <c r="DP18" s="572"/>
      <c r="DQ18" s="572"/>
      <c r="DR18" s="572"/>
      <c r="DS18" s="572"/>
      <c r="DT18" s="572"/>
      <c r="DU18" s="572"/>
      <c r="DV18" s="572"/>
      <c r="DW18" s="572"/>
      <c r="DX18" s="572"/>
      <c r="DY18" s="572"/>
      <c r="DZ18" s="572"/>
      <c r="EA18" s="572"/>
      <c r="EB18" s="572"/>
      <c r="EC18" s="572"/>
      <c r="ED18" s="572"/>
      <c r="EE18" s="572"/>
      <c r="EF18" s="573"/>
      <c r="EG18" s="651">
        <f>BH18</f>
        <v>0</v>
      </c>
      <c r="EH18" s="651"/>
      <c r="EI18" s="651"/>
      <c r="EJ18" s="651"/>
      <c r="EK18" s="651"/>
      <c r="EL18" s="651"/>
      <c r="EM18" s="651"/>
      <c r="EN18" s="651"/>
      <c r="EO18" s="651"/>
      <c r="EP18" s="651"/>
      <c r="EQ18" s="651"/>
      <c r="ER18" s="651"/>
      <c r="ES18" s="651"/>
      <c r="ET18" s="651"/>
      <c r="EU18" s="652"/>
      <c r="EW18" s="2"/>
      <c r="EX18" s="2"/>
      <c r="EY18" s="2"/>
      <c r="EZ18" s="2"/>
      <c r="FA18" s="2"/>
      <c r="FB18" s="276"/>
    </row>
    <row r="19" spans="1:158" ht="14.25" customHeight="1">
      <c r="A19" s="2"/>
      <c r="B19" s="2"/>
      <c r="C19" s="75"/>
      <c r="D19" s="653" t="s">
        <v>63</v>
      </c>
      <c r="E19" s="654"/>
      <c r="F19" s="654"/>
      <c r="G19" s="654"/>
      <c r="H19" s="81"/>
      <c r="I19" s="81"/>
      <c r="J19" s="81"/>
      <c r="K19" s="81"/>
      <c r="L19" s="81"/>
      <c r="M19" s="81"/>
      <c r="N19" s="81"/>
      <c r="O19" s="81"/>
      <c r="P19" s="81"/>
      <c r="Q19" s="81"/>
      <c r="R19" s="81"/>
      <c r="S19" s="81"/>
      <c r="T19" s="81"/>
      <c r="U19" s="81"/>
      <c r="V19" s="81"/>
      <c r="W19" s="81"/>
      <c r="X19" s="81"/>
      <c r="Y19" s="81"/>
      <c r="Z19" s="81"/>
      <c r="AA19" s="81"/>
      <c r="AB19" s="81"/>
      <c r="AC19" s="81"/>
      <c r="AD19" s="81"/>
      <c r="AE19" s="81"/>
      <c r="AF19" s="81"/>
      <c r="AG19" s="81"/>
      <c r="AH19" s="81"/>
      <c r="AI19" s="81"/>
      <c r="AJ19" s="81"/>
      <c r="AK19" s="81"/>
      <c r="AL19" s="81"/>
      <c r="AM19" s="81"/>
      <c r="AN19" s="81"/>
      <c r="AO19" s="81"/>
      <c r="AP19" s="81"/>
      <c r="AQ19" s="81"/>
      <c r="AR19" s="81"/>
      <c r="AS19" s="81"/>
      <c r="AT19" s="81"/>
      <c r="AU19" s="81"/>
      <c r="AV19" s="81"/>
      <c r="AW19" s="81"/>
      <c r="AX19" s="81"/>
      <c r="AY19" s="81"/>
      <c r="AZ19" s="81"/>
      <c r="BA19" s="81"/>
      <c r="BB19" s="81"/>
      <c r="BC19" s="81"/>
      <c r="BD19" s="81"/>
      <c r="BE19" s="81"/>
      <c r="BF19" s="81"/>
      <c r="BG19" s="81"/>
      <c r="BH19" s="84"/>
      <c r="BI19" s="84"/>
      <c r="BJ19" s="84"/>
      <c r="BK19" s="84"/>
      <c r="BL19" s="84"/>
      <c r="BM19" s="84"/>
      <c r="BN19" s="84"/>
      <c r="BO19" s="84"/>
      <c r="BP19" s="84"/>
      <c r="BQ19" s="84"/>
      <c r="BR19" s="84"/>
      <c r="BS19" s="84"/>
      <c r="BT19" s="84"/>
      <c r="BU19" s="84"/>
      <c r="BV19" s="85"/>
      <c r="BW19" s="32"/>
      <c r="BX19" s="5"/>
      <c r="BY19" s="5"/>
      <c r="BZ19" s="57"/>
      <c r="CA19" s="57"/>
      <c r="CB19" s="57"/>
      <c r="CC19" s="655" t="s">
        <v>63</v>
      </c>
      <c r="CD19" s="656"/>
      <c r="CE19" s="656"/>
      <c r="CF19" s="656"/>
      <c r="CG19" s="50"/>
      <c r="CH19" s="50"/>
      <c r="CI19" s="50"/>
      <c r="CJ19" s="50"/>
      <c r="CK19" s="50"/>
      <c r="CL19" s="50"/>
      <c r="CM19" s="50"/>
      <c r="CN19" s="50"/>
      <c r="CO19" s="50"/>
      <c r="CP19" s="50"/>
      <c r="CQ19" s="50"/>
      <c r="CR19" s="50"/>
      <c r="CS19" s="50"/>
      <c r="CT19" s="50"/>
      <c r="CU19" s="50"/>
      <c r="CV19" s="50"/>
      <c r="CW19" s="50"/>
      <c r="CX19" s="50"/>
      <c r="CY19" s="50"/>
      <c r="CZ19" s="50"/>
      <c r="DA19" s="50"/>
      <c r="DB19" s="50"/>
      <c r="DC19" s="50"/>
      <c r="DD19" s="50"/>
      <c r="DE19" s="50"/>
      <c r="DF19" s="50"/>
      <c r="DG19" s="50"/>
      <c r="DH19" s="50"/>
      <c r="DI19" s="50"/>
      <c r="DJ19" s="50"/>
      <c r="DK19" s="50"/>
      <c r="DL19" s="50"/>
      <c r="DM19" s="50"/>
      <c r="DN19" s="50"/>
      <c r="DO19" s="50"/>
      <c r="DP19" s="50"/>
      <c r="DQ19" s="50"/>
      <c r="DR19" s="50"/>
      <c r="DS19" s="50"/>
      <c r="DT19" s="50"/>
      <c r="DU19" s="50"/>
      <c r="DV19" s="50"/>
      <c r="DW19" s="50"/>
      <c r="DX19" s="50"/>
      <c r="DY19" s="50"/>
      <c r="DZ19" s="50"/>
      <c r="EA19" s="50"/>
      <c r="EB19" s="50"/>
      <c r="EC19" s="50"/>
      <c r="ED19" s="50"/>
      <c r="EE19" s="50"/>
      <c r="EF19" s="50"/>
      <c r="EG19" s="50"/>
      <c r="EH19" s="50"/>
      <c r="EI19" s="50"/>
      <c r="EJ19" s="50"/>
      <c r="EK19" s="50"/>
      <c r="EL19" s="50"/>
      <c r="EM19" s="50"/>
      <c r="EN19" s="50"/>
      <c r="EO19" s="50"/>
      <c r="EP19" s="50"/>
      <c r="EQ19" s="50"/>
      <c r="ER19" s="50"/>
      <c r="ES19" s="50"/>
      <c r="ET19" s="50"/>
      <c r="EU19" s="52"/>
      <c r="EW19" s="2"/>
      <c r="EX19" s="2"/>
      <c r="EY19" s="2"/>
      <c r="EZ19" s="2"/>
      <c r="FA19" s="2"/>
    </row>
    <row r="20" spans="1:158" ht="44.25" customHeight="1" thickBot="1">
      <c r="A20" s="2"/>
      <c r="B20" s="2"/>
      <c r="C20" s="75"/>
      <c r="D20" s="666"/>
      <c r="E20" s="667"/>
      <c r="F20" s="667"/>
      <c r="G20" s="667"/>
      <c r="H20" s="667"/>
      <c r="I20" s="667"/>
      <c r="J20" s="667"/>
      <c r="K20" s="667"/>
      <c r="L20" s="667"/>
      <c r="M20" s="667"/>
      <c r="N20" s="667"/>
      <c r="O20" s="667"/>
      <c r="P20" s="667"/>
      <c r="Q20" s="667"/>
      <c r="R20" s="667"/>
      <c r="S20" s="667"/>
      <c r="T20" s="667"/>
      <c r="U20" s="667"/>
      <c r="V20" s="667"/>
      <c r="W20" s="667"/>
      <c r="X20" s="667"/>
      <c r="Y20" s="667"/>
      <c r="Z20" s="667"/>
      <c r="AA20" s="667"/>
      <c r="AB20" s="667"/>
      <c r="AC20" s="667"/>
      <c r="AD20" s="667"/>
      <c r="AE20" s="667"/>
      <c r="AF20" s="667"/>
      <c r="AG20" s="667"/>
      <c r="AH20" s="667"/>
      <c r="AI20" s="667"/>
      <c r="AJ20" s="667"/>
      <c r="AK20" s="667"/>
      <c r="AL20" s="667"/>
      <c r="AM20" s="667"/>
      <c r="AN20" s="667"/>
      <c r="AO20" s="667"/>
      <c r="AP20" s="667"/>
      <c r="AQ20" s="667"/>
      <c r="AR20" s="667"/>
      <c r="AS20" s="667"/>
      <c r="AT20" s="667"/>
      <c r="AU20" s="667"/>
      <c r="AV20" s="667"/>
      <c r="AW20" s="667"/>
      <c r="AX20" s="667"/>
      <c r="AY20" s="667"/>
      <c r="AZ20" s="667"/>
      <c r="BA20" s="667"/>
      <c r="BB20" s="667"/>
      <c r="BC20" s="667"/>
      <c r="BD20" s="667"/>
      <c r="BE20" s="667"/>
      <c r="BF20" s="667"/>
      <c r="BG20" s="667"/>
      <c r="BH20" s="667"/>
      <c r="BI20" s="667"/>
      <c r="BJ20" s="667"/>
      <c r="BK20" s="667"/>
      <c r="BL20" s="667"/>
      <c r="BM20" s="667"/>
      <c r="BN20" s="667"/>
      <c r="BO20" s="667"/>
      <c r="BP20" s="667"/>
      <c r="BQ20" s="667"/>
      <c r="BR20" s="667"/>
      <c r="BS20" s="667"/>
      <c r="BT20" s="667"/>
      <c r="BU20" s="667"/>
      <c r="BV20" s="668"/>
      <c r="BW20" s="33"/>
      <c r="BX20" s="5"/>
      <c r="BY20" s="5"/>
      <c r="BZ20" s="57"/>
      <c r="CA20" s="57"/>
      <c r="CB20" s="57"/>
      <c r="CC20" s="669">
        <f>D20</f>
        <v>0</v>
      </c>
      <c r="CD20" s="667"/>
      <c r="CE20" s="667"/>
      <c r="CF20" s="667"/>
      <c r="CG20" s="667"/>
      <c r="CH20" s="667"/>
      <c r="CI20" s="667"/>
      <c r="CJ20" s="667"/>
      <c r="CK20" s="667"/>
      <c r="CL20" s="667"/>
      <c r="CM20" s="667"/>
      <c r="CN20" s="667"/>
      <c r="CO20" s="667"/>
      <c r="CP20" s="667"/>
      <c r="CQ20" s="667"/>
      <c r="CR20" s="667"/>
      <c r="CS20" s="667"/>
      <c r="CT20" s="667"/>
      <c r="CU20" s="667"/>
      <c r="CV20" s="667"/>
      <c r="CW20" s="667"/>
      <c r="CX20" s="667"/>
      <c r="CY20" s="667"/>
      <c r="CZ20" s="667"/>
      <c r="DA20" s="667"/>
      <c r="DB20" s="667"/>
      <c r="DC20" s="667"/>
      <c r="DD20" s="667"/>
      <c r="DE20" s="667"/>
      <c r="DF20" s="667"/>
      <c r="DG20" s="667"/>
      <c r="DH20" s="667"/>
      <c r="DI20" s="667"/>
      <c r="DJ20" s="667"/>
      <c r="DK20" s="667"/>
      <c r="DL20" s="667"/>
      <c r="DM20" s="667"/>
      <c r="DN20" s="667"/>
      <c r="DO20" s="667"/>
      <c r="DP20" s="667"/>
      <c r="DQ20" s="667"/>
      <c r="DR20" s="667"/>
      <c r="DS20" s="667"/>
      <c r="DT20" s="667"/>
      <c r="DU20" s="667"/>
      <c r="DV20" s="667"/>
      <c r="DW20" s="667"/>
      <c r="DX20" s="667"/>
      <c r="DY20" s="667"/>
      <c r="DZ20" s="667"/>
      <c r="EA20" s="667"/>
      <c r="EB20" s="667"/>
      <c r="EC20" s="667"/>
      <c r="ED20" s="667"/>
      <c r="EE20" s="667"/>
      <c r="EF20" s="667"/>
      <c r="EG20" s="667"/>
      <c r="EH20" s="667"/>
      <c r="EI20" s="667"/>
      <c r="EJ20" s="667"/>
      <c r="EK20" s="667"/>
      <c r="EL20" s="667"/>
      <c r="EM20" s="667"/>
      <c r="EN20" s="667"/>
      <c r="EO20" s="667"/>
      <c r="EP20" s="667"/>
      <c r="EQ20" s="667"/>
      <c r="ER20" s="667"/>
      <c r="ES20" s="667"/>
      <c r="ET20" s="667"/>
      <c r="EU20" s="670"/>
      <c r="EW20" s="2"/>
      <c r="EX20" s="2"/>
      <c r="EY20" s="2"/>
      <c r="EZ20" s="2"/>
      <c r="FA20" s="2"/>
    </row>
    <row r="21" spans="1:158" ht="41.25" customHeight="1" thickBot="1">
      <c r="A21" s="2"/>
      <c r="B21" s="2"/>
      <c r="C21" s="75"/>
      <c r="D21" s="683" t="s">
        <v>172</v>
      </c>
      <c r="E21" s="684"/>
      <c r="F21" s="684"/>
      <c r="G21" s="685"/>
      <c r="H21" s="647" t="s">
        <v>73</v>
      </c>
      <c r="I21" s="648"/>
      <c r="J21" s="648"/>
      <c r="K21" s="648"/>
      <c r="L21" s="648"/>
      <c r="M21" s="686"/>
      <c r="N21" s="687"/>
      <c r="O21" s="687"/>
      <c r="P21" s="687"/>
      <c r="Q21" s="687"/>
      <c r="R21" s="687"/>
      <c r="S21" s="687"/>
      <c r="T21" s="687"/>
      <c r="U21" s="688"/>
      <c r="V21" s="648" t="s">
        <v>74</v>
      </c>
      <c r="W21" s="648"/>
      <c r="X21" s="648"/>
      <c r="Y21" s="648"/>
      <c r="Z21" s="648"/>
      <c r="AA21" s="648"/>
      <c r="AB21" s="648"/>
      <c r="AC21" s="686"/>
      <c r="AD21" s="687"/>
      <c r="AE21" s="687"/>
      <c r="AF21" s="687"/>
      <c r="AG21" s="687"/>
      <c r="AH21" s="687"/>
      <c r="AI21" s="687"/>
      <c r="AJ21" s="687"/>
      <c r="AK21" s="688"/>
      <c r="AL21" s="648" t="s">
        <v>92</v>
      </c>
      <c r="AM21" s="648"/>
      <c r="AN21" s="648"/>
      <c r="AO21" s="648"/>
      <c r="AP21" s="648"/>
      <c r="AQ21" s="648"/>
      <c r="AR21" s="648"/>
      <c r="AS21" s="648"/>
      <c r="AT21" s="686"/>
      <c r="AU21" s="687"/>
      <c r="AV21" s="687"/>
      <c r="AW21" s="687"/>
      <c r="AX21" s="687"/>
      <c r="AY21" s="688"/>
      <c r="AZ21" s="689" t="s">
        <v>75</v>
      </c>
      <c r="BA21" s="690"/>
      <c r="BB21" s="690"/>
      <c r="BC21" s="690"/>
      <c r="BD21" s="690"/>
      <c r="BE21" s="691"/>
      <c r="BF21" s="686"/>
      <c r="BG21" s="687"/>
      <c r="BH21" s="687"/>
      <c r="BI21" s="687"/>
      <c r="BJ21" s="687"/>
      <c r="BK21" s="688"/>
      <c r="BL21" s="689" t="s">
        <v>76</v>
      </c>
      <c r="BM21" s="690"/>
      <c r="BN21" s="690"/>
      <c r="BO21" s="690"/>
      <c r="BP21" s="690"/>
      <c r="BQ21" s="691"/>
      <c r="BR21" s="686"/>
      <c r="BS21" s="687"/>
      <c r="BT21" s="687"/>
      <c r="BU21" s="687"/>
      <c r="BV21" s="688"/>
      <c r="BW21" s="33"/>
      <c r="BX21" s="5"/>
      <c r="BY21" s="5"/>
      <c r="BZ21" s="57"/>
      <c r="CA21" s="57"/>
      <c r="CB21" s="57"/>
      <c r="CC21" s="692" t="s">
        <v>172</v>
      </c>
      <c r="CD21" s="693"/>
      <c r="CE21" s="693"/>
      <c r="CF21" s="693"/>
      <c r="CG21" s="694" t="s">
        <v>73</v>
      </c>
      <c r="CH21" s="695"/>
      <c r="CI21" s="695"/>
      <c r="CJ21" s="695"/>
      <c r="CK21" s="696"/>
      <c r="CL21" s="697">
        <f>M21</f>
        <v>0</v>
      </c>
      <c r="CM21" s="698"/>
      <c r="CN21" s="698"/>
      <c r="CO21" s="698"/>
      <c r="CP21" s="698"/>
      <c r="CQ21" s="698"/>
      <c r="CR21" s="698"/>
      <c r="CS21" s="698"/>
      <c r="CT21" s="699"/>
      <c r="CU21" s="694" t="s">
        <v>74</v>
      </c>
      <c r="CV21" s="695"/>
      <c r="CW21" s="695"/>
      <c r="CX21" s="695"/>
      <c r="CY21" s="695"/>
      <c r="CZ21" s="695"/>
      <c r="DA21" s="696"/>
      <c r="DB21" s="697">
        <f>AC21</f>
        <v>0</v>
      </c>
      <c r="DC21" s="698"/>
      <c r="DD21" s="698"/>
      <c r="DE21" s="698"/>
      <c r="DF21" s="698"/>
      <c r="DG21" s="698"/>
      <c r="DH21" s="698"/>
      <c r="DI21" s="698"/>
      <c r="DJ21" s="699"/>
      <c r="DK21" s="694" t="s">
        <v>92</v>
      </c>
      <c r="DL21" s="695"/>
      <c r="DM21" s="695"/>
      <c r="DN21" s="695"/>
      <c r="DO21" s="695"/>
      <c r="DP21" s="695"/>
      <c r="DQ21" s="695"/>
      <c r="DR21" s="696"/>
      <c r="DS21" s="698">
        <f>AT21</f>
        <v>0</v>
      </c>
      <c r="DT21" s="698"/>
      <c r="DU21" s="698"/>
      <c r="DV21" s="698"/>
      <c r="DW21" s="698"/>
      <c r="DX21" s="698"/>
      <c r="DY21" s="700" t="s">
        <v>75</v>
      </c>
      <c r="DZ21" s="701"/>
      <c r="EA21" s="701"/>
      <c r="EB21" s="701"/>
      <c r="EC21" s="701"/>
      <c r="ED21" s="702"/>
      <c r="EE21" s="698">
        <f>BF21</f>
        <v>0</v>
      </c>
      <c r="EF21" s="698"/>
      <c r="EG21" s="698"/>
      <c r="EH21" s="698"/>
      <c r="EI21" s="698"/>
      <c r="EJ21" s="698"/>
      <c r="EK21" s="700" t="s">
        <v>76</v>
      </c>
      <c r="EL21" s="701"/>
      <c r="EM21" s="701"/>
      <c r="EN21" s="701"/>
      <c r="EO21" s="701"/>
      <c r="EP21" s="702"/>
      <c r="EQ21" s="698">
        <f>BR21</f>
        <v>0</v>
      </c>
      <c r="ER21" s="698"/>
      <c r="ES21" s="698"/>
      <c r="ET21" s="698"/>
      <c r="EU21" s="703"/>
      <c r="EW21" s="2"/>
      <c r="EX21" s="2"/>
      <c r="EY21" s="2"/>
      <c r="EZ21" s="2"/>
      <c r="FA21" s="2"/>
    </row>
    <row r="22" spans="1:158" ht="41.25" customHeight="1">
      <c r="A22" s="2"/>
      <c r="B22" s="2"/>
      <c r="C22" s="75"/>
      <c r="D22" s="704" t="s">
        <v>173</v>
      </c>
      <c r="E22" s="705"/>
      <c r="F22" s="705"/>
      <c r="G22" s="705"/>
      <c r="H22" s="647" t="s">
        <v>77</v>
      </c>
      <c r="I22" s="648"/>
      <c r="J22" s="648"/>
      <c r="K22" s="648"/>
      <c r="L22" s="648"/>
      <c r="M22" s="709"/>
      <c r="N22" s="710"/>
      <c r="O22" s="711"/>
      <c r="P22" s="711"/>
      <c r="Q22" s="711"/>
      <c r="R22" s="711"/>
      <c r="S22" s="711"/>
      <c r="T22" s="711"/>
      <c r="U22" s="712"/>
      <c r="V22" s="647" t="s">
        <v>78</v>
      </c>
      <c r="W22" s="648"/>
      <c r="X22" s="648"/>
      <c r="Y22" s="648"/>
      <c r="Z22" s="648"/>
      <c r="AA22" s="648"/>
      <c r="AB22" s="648"/>
      <c r="AC22" s="709"/>
      <c r="AD22" s="713"/>
      <c r="AE22" s="713"/>
      <c r="AF22" s="713"/>
      <c r="AG22" s="713"/>
      <c r="AH22" s="713"/>
      <c r="AI22" s="713"/>
      <c r="AJ22" s="714"/>
      <c r="AK22" s="713"/>
      <c r="AL22" s="715"/>
      <c r="AM22" s="715"/>
      <c r="AN22" s="716"/>
      <c r="AO22" s="715"/>
      <c r="AP22" s="717"/>
      <c r="AQ22" s="717"/>
      <c r="AR22" s="717"/>
      <c r="AS22" s="717"/>
      <c r="AT22" s="504" t="s">
        <v>79</v>
      </c>
      <c r="AU22" s="505"/>
      <c r="AV22" s="505"/>
      <c r="AW22" s="505"/>
      <c r="AX22" s="505"/>
      <c r="AY22" s="506"/>
      <c r="AZ22" s="718"/>
      <c r="BA22" s="719"/>
      <c r="BB22" s="719"/>
      <c r="BC22" s="719"/>
      <c r="BD22" s="719"/>
      <c r="BE22" s="720"/>
      <c r="BF22" s="721" t="s">
        <v>80</v>
      </c>
      <c r="BG22" s="499"/>
      <c r="BH22" s="499"/>
      <c r="BI22" s="499"/>
      <c r="BJ22" s="499"/>
      <c r="BK22" s="709"/>
      <c r="BL22" s="390"/>
      <c r="BM22" s="391"/>
      <c r="BN22" s="391"/>
      <c r="BO22" s="391"/>
      <c r="BP22" s="391"/>
      <c r="BQ22" s="391"/>
      <c r="BR22" s="391"/>
      <c r="BS22" s="391"/>
      <c r="BT22" s="391"/>
      <c r="BU22" s="391"/>
      <c r="BV22" s="392"/>
      <c r="BW22" s="33"/>
      <c r="BX22" s="5"/>
      <c r="BY22" s="5"/>
      <c r="BZ22" s="57"/>
      <c r="CA22" s="57"/>
      <c r="CB22" s="57"/>
      <c r="CC22" s="722" t="s">
        <v>173</v>
      </c>
      <c r="CD22" s="723"/>
      <c r="CE22" s="723"/>
      <c r="CF22" s="723"/>
      <c r="CG22" s="726" t="s">
        <v>77</v>
      </c>
      <c r="CH22" s="727"/>
      <c r="CI22" s="727"/>
      <c r="CJ22" s="727"/>
      <c r="CK22" s="727"/>
      <c r="CL22" s="727"/>
      <c r="CM22" s="728">
        <f>N22</f>
        <v>0</v>
      </c>
      <c r="CN22" s="729"/>
      <c r="CO22" s="729"/>
      <c r="CP22" s="729"/>
      <c r="CQ22" s="729"/>
      <c r="CR22" s="729"/>
      <c r="CS22" s="729"/>
      <c r="CT22" s="730"/>
      <c r="CU22" s="727" t="s">
        <v>78</v>
      </c>
      <c r="CV22" s="727"/>
      <c r="CW22" s="727"/>
      <c r="CX22" s="727"/>
      <c r="CY22" s="727"/>
      <c r="CZ22" s="727"/>
      <c r="DA22" s="727"/>
      <c r="DB22" s="727"/>
      <c r="DC22" s="731">
        <f>AD22</f>
        <v>0</v>
      </c>
      <c r="DD22" s="732"/>
      <c r="DE22" s="732"/>
      <c r="DF22" s="732"/>
      <c r="DG22" s="732"/>
      <c r="DH22" s="732"/>
      <c r="DI22" s="784">
        <f>AJ22</f>
        <v>0</v>
      </c>
      <c r="DJ22" s="732"/>
      <c r="DK22" s="732"/>
      <c r="DL22" s="732"/>
      <c r="DM22" s="785"/>
      <c r="DN22" s="732">
        <f>AO22</f>
        <v>0</v>
      </c>
      <c r="DO22" s="786"/>
      <c r="DP22" s="786"/>
      <c r="DQ22" s="786"/>
      <c r="DR22" s="787"/>
      <c r="DS22" s="733" t="s">
        <v>79</v>
      </c>
      <c r="DT22" s="734"/>
      <c r="DU22" s="734"/>
      <c r="DV22" s="734"/>
      <c r="DW22" s="734"/>
      <c r="DX22" s="735"/>
      <c r="DY22" s="736">
        <f>AZ22</f>
        <v>0</v>
      </c>
      <c r="DZ22" s="737"/>
      <c r="EA22" s="737"/>
      <c r="EB22" s="737"/>
      <c r="EC22" s="737"/>
      <c r="ED22" s="738"/>
      <c r="EE22" s="726" t="s">
        <v>80</v>
      </c>
      <c r="EF22" s="727"/>
      <c r="EG22" s="727"/>
      <c r="EH22" s="727"/>
      <c r="EI22" s="727"/>
      <c r="EJ22" s="739"/>
      <c r="EK22" s="728">
        <f>BL22</f>
        <v>0</v>
      </c>
      <c r="EL22" s="729"/>
      <c r="EM22" s="729"/>
      <c r="EN22" s="729"/>
      <c r="EO22" s="729"/>
      <c r="EP22" s="729"/>
      <c r="EQ22" s="729"/>
      <c r="ER22" s="729"/>
      <c r="ES22" s="729"/>
      <c r="ET22" s="729"/>
      <c r="EU22" s="740"/>
      <c r="EW22" s="2"/>
      <c r="EX22" s="2"/>
      <c r="EY22" s="2"/>
      <c r="EZ22" s="2"/>
      <c r="FA22" s="2"/>
    </row>
    <row r="23" spans="1:158" ht="41.25" customHeight="1" thickBot="1">
      <c r="A23" s="2"/>
      <c r="B23" s="2"/>
      <c r="C23" s="75"/>
      <c r="D23" s="706"/>
      <c r="E23" s="707"/>
      <c r="F23" s="707"/>
      <c r="G23" s="708"/>
      <c r="H23" s="721" t="s">
        <v>81</v>
      </c>
      <c r="I23" s="499"/>
      <c r="J23" s="499"/>
      <c r="K23" s="499"/>
      <c r="L23" s="499"/>
      <c r="M23" s="709"/>
      <c r="N23" s="741"/>
      <c r="O23" s="742"/>
      <c r="P23" s="742"/>
      <c r="Q23" s="742"/>
      <c r="R23" s="742"/>
      <c r="S23" s="742"/>
      <c r="T23" s="742"/>
      <c r="U23" s="743"/>
      <c r="V23" s="721" t="s">
        <v>82</v>
      </c>
      <c r="W23" s="499"/>
      <c r="X23" s="499"/>
      <c r="Y23" s="499"/>
      <c r="Z23" s="499"/>
      <c r="AA23" s="499"/>
      <c r="AB23" s="499"/>
      <c r="AC23" s="709"/>
      <c r="AD23" s="744"/>
      <c r="AE23" s="744"/>
      <c r="AF23" s="744"/>
      <c r="AG23" s="744"/>
      <c r="AH23" s="744"/>
      <c r="AI23" s="744"/>
      <c r="AJ23" s="745"/>
      <c r="AK23" s="715"/>
      <c r="AL23" s="715"/>
      <c r="AM23" s="715"/>
      <c r="AN23" s="716"/>
      <c r="AO23" s="744"/>
      <c r="AP23" s="746"/>
      <c r="AQ23" s="746"/>
      <c r="AR23" s="746"/>
      <c r="AS23" s="746"/>
      <c r="AT23" s="503" t="s">
        <v>83</v>
      </c>
      <c r="AU23" s="501"/>
      <c r="AV23" s="501"/>
      <c r="AW23" s="501"/>
      <c r="AX23" s="501"/>
      <c r="AY23" s="502"/>
      <c r="AZ23" s="718"/>
      <c r="BA23" s="719"/>
      <c r="BB23" s="719"/>
      <c r="BC23" s="719"/>
      <c r="BD23" s="719"/>
      <c r="BE23" s="720"/>
      <c r="BF23" s="664" t="s">
        <v>84</v>
      </c>
      <c r="BG23" s="498"/>
      <c r="BH23" s="498"/>
      <c r="BI23" s="498"/>
      <c r="BJ23" s="498"/>
      <c r="BK23" s="665"/>
      <c r="BL23" s="387"/>
      <c r="BM23" s="388"/>
      <c r="BN23" s="388"/>
      <c r="BO23" s="388"/>
      <c r="BP23" s="388"/>
      <c r="BQ23" s="388"/>
      <c r="BR23" s="388"/>
      <c r="BS23" s="388"/>
      <c r="BT23" s="388"/>
      <c r="BU23" s="388"/>
      <c r="BV23" s="389"/>
      <c r="BW23" s="33"/>
      <c r="BX23" s="5"/>
      <c r="BY23" s="5"/>
      <c r="BZ23" s="57"/>
      <c r="CA23" s="57"/>
      <c r="CB23" s="57"/>
      <c r="CC23" s="724"/>
      <c r="CD23" s="725"/>
      <c r="CE23" s="725"/>
      <c r="CF23" s="725"/>
      <c r="CG23" s="747" t="s">
        <v>81</v>
      </c>
      <c r="CH23" s="748"/>
      <c r="CI23" s="748"/>
      <c r="CJ23" s="748"/>
      <c r="CK23" s="748"/>
      <c r="CL23" s="748"/>
      <c r="CM23" s="749">
        <f>N23</f>
        <v>0</v>
      </c>
      <c r="CN23" s="750"/>
      <c r="CO23" s="750"/>
      <c r="CP23" s="750"/>
      <c r="CQ23" s="750"/>
      <c r="CR23" s="750"/>
      <c r="CS23" s="750"/>
      <c r="CT23" s="751"/>
      <c r="CU23" s="748" t="s">
        <v>82</v>
      </c>
      <c r="CV23" s="748"/>
      <c r="CW23" s="748"/>
      <c r="CX23" s="748"/>
      <c r="CY23" s="748"/>
      <c r="CZ23" s="748"/>
      <c r="DA23" s="748"/>
      <c r="DB23" s="748"/>
      <c r="DC23" s="752">
        <f>AD23</f>
        <v>0</v>
      </c>
      <c r="DD23" s="753"/>
      <c r="DE23" s="753"/>
      <c r="DF23" s="753"/>
      <c r="DG23" s="753"/>
      <c r="DH23" s="753"/>
      <c r="DI23" s="754">
        <f>AJ23</f>
        <v>0</v>
      </c>
      <c r="DJ23" s="753"/>
      <c r="DK23" s="753"/>
      <c r="DL23" s="753"/>
      <c r="DM23" s="755"/>
      <c r="DN23" s="753">
        <f>AO23</f>
        <v>0</v>
      </c>
      <c r="DO23" s="756"/>
      <c r="DP23" s="756"/>
      <c r="DQ23" s="756"/>
      <c r="DR23" s="757"/>
      <c r="DS23" s="758" t="s">
        <v>83</v>
      </c>
      <c r="DT23" s="759"/>
      <c r="DU23" s="759"/>
      <c r="DV23" s="759"/>
      <c r="DW23" s="759"/>
      <c r="DX23" s="760"/>
      <c r="DY23" s="761">
        <f>AZ23</f>
        <v>0</v>
      </c>
      <c r="DZ23" s="762"/>
      <c r="EA23" s="762"/>
      <c r="EB23" s="762"/>
      <c r="EC23" s="762"/>
      <c r="ED23" s="763"/>
      <c r="EE23" s="747" t="s">
        <v>84</v>
      </c>
      <c r="EF23" s="748"/>
      <c r="EG23" s="748"/>
      <c r="EH23" s="748"/>
      <c r="EI23" s="748"/>
      <c r="EJ23" s="764"/>
      <c r="EK23" s="765">
        <f>BL23</f>
        <v>0</v>
      </c>
      <c r="EL23" s="766"/>
      <c r="EM23" s="766"/>
      <c r="EN23" s="766"/>
      <c r="EO23" s="766"/>
      <c r="EP23" s="766"/>
      <c r="EQ23" s="766"/>
      <c r="ER23" s="766"/>
      <c r="ES23" s="766"/>
      <c r="ET23" s="766"/>
      <c r="EU23" s="767"/>
      <c r="EW23" s="2"/>
      <c r="EX23" s="2"/>
      <c r="EY23" s="2"/>
      <c r="EZ23" s="2"/>
      <c r="FA23" s="2"/>
    </row>
    <row r="24" spans="1:158" ht="17.25" customHeight="1">
      <c r="A24" s="2"/>
      <c r="B24" s="2"/>
      <c r="C24" s="75"/>
      <c r="D24" s="768" t="s">
        <v>195</v>
      </c>
      <c r="E24" s="769"/>
      <c r="F24" s="769"/>
      <c r="G24" s="770" t="s">
        <v>50</v>
      </c>
      <c r="H24" s="771"/>
      <c r="I24" s="771"/>
      <c r="J24" s="771"/>
      <c r="K24" s="772"/>
      <c r="L24" s="773"/>
      <c r="M24" s="773"/>
      <c r="N24" s="773"/>
      <c r="O24" s="773"/>
      <c r="P24" s="773"/>
      <c r="Q24" s="773"/>
      <c r="R24" s="773"/>
      <c r="S24" s="773"/>
      <c r="T24" s="773"/>
      <c r="U24" s="773"/>
      <c r="V24" s="773"/>
      <c r="W24" s="773"/>
      <c r="X24" s="773"/>
      <c r="Y24" s="773"/>
      <c r="Z24" s="773"/>
      <c r="AA24" s="773"/>
      <c r="AB24" s="773"/>
      <c r="AC24" s="773"/>
      <c r="AD24" s="774"/>
      <c r="AE24" s="775" t="s">
        <v>37</v>
      </c>
      <c r="AF24" s="776"/>
      <c r="AG24" s="777"/>
      <c r="AH24" s="781"/>
      <c r="AI24" s="781"/>
      <c r="AJ24" s="781"/>
      <c r="AK24" s="781"/>
      <c r="AL24" s="462" t="s">
        <v>85</v>
      </c>
      <c r="AM24" s="412"/>
      <c r="AN24" s="412"/>
      <c r="AO24" s="412"/>
      <c r="AP24" s="412"/>
      <c r="AQ24" s="412"/>
      <c r="AR24" s="412"/>
      <c r="AS24" s="412"/>
      <c r="AT24" s="393"/>
      <c r="AU24" s="394"/>
      <c r="AV24" s="394"/>
      <c r="AW24" s="394"/>
      <c r="AX24" s="394"/>
      <c r="AY24" s="395"/>
      <c r="AZ24" s="798" t="s">
        <v>86</v>
      </c>
      <c r="BA24" s="616"/>
      <c r="BB24" s="616"/>
      <c r="BC24" s="616"/>
      <c r="BD24" s="616"/>
      <c r="BE24" s="617"/>
      <c r="BF24" s="387"/>
      <c r="BG24" s="388"/>
      <c r="BH24" s="388"/>
      <c r="BI24" s="388"/>
      <c r="BJ24" s="388"/>
      <c r="BK24" s="389"/>
      <c r="BL24" s="462" t="s">
        <v>96</v>
      </c>
      <c r="BM24" s="412"/>
      <c r="BN24" s="412"/>
      <c r="BO24" s="412"/>
      <c r="BP24" s="412"/>
      <c r="BQ24" s="413"/>
      <c r="BR24" s="393"/>
      <c r="BS24" s="394"/>
      <c r="BT24" s="394"/>
      <c r="BU24" s="394"/>
      <c r="BV24" s="395"/>
      <c r="BW24" s="33"/>
      <c r="BX24" s="5"/>
      <c r="BY24" s="5"/>
      <c r="BZ24" s="57"/>
      <c r="CA24" s="57"/>
      <c r="CB24" s="57"/>
      <c r="CC24" s="833" t="s">
        <v>194</v>
      </c>
      <c r="CD24" s="834"/>
      <c r="CE24" s="835"/>
      <c r="CF24" s="842" t="s">
        <v>50</v>
      </c>
      <c r="CG24" s="842"/>
      <c r="CH24" s="842"/>
      <c r="CI24" s="842"/>
      <c r="CJ24" s="842"/>
      <c r="CK24" s="843">
        <f>L24</f>
        <v>0</v>
      </c>
      <c r="CL24" s="844"/>
      <c r="CM24" s="844"/>
      <c r="CN24" s="844"/>
      <c r="CO24" s="844"/>
      <c r="CP24" s="844"/>
      <c r="CQ24" s="844"/>
      <c r="CR24" s="844"/>
      <c r="CS24" s="844"/>
      <c r="CT24" s="844"/>
      <c r="CU24" s="844"/>
      <c r="CV24" s="844"/>
      <c r="CW24" s="844"/>
      <c r="CX24" s="844"/>
      <c r="CY24" s="844"/>
      <c r="CZ24" s="844"/>
      <c r="DA24" s="844"/>
      <c r="DB24" s="844"/>
      <c r="DC24" s="845"/>
      <c r="DD24" s="812" t="s">
        <v>37</v>
      </c>
      <c r="DE24" s="813"/>
      <c r="DF24" s="814"/>
      <c r="DG24" s="815">
        <f>AH24</f>
        <v>0</v>
      </c>
      <c r="DH24" s="583"/>
      <c r="DI24" s="583"/>
      <c r="DJ24" s="816"/>
      <c r="DK24" s="385" t="s">
        <v>85</v>
      </c>
      <c r="DL24" s="385"/>
      <c r="DM24" s="385"/>
      <c r="DN24" s="385"/>
      <c r="DO24" s="385"/>
      <c r="DP24" s="385"/>
      <c r="DQ24" s="385"/>
      <c r="DR24" s="385"/>
      <c r="DS24" s="378">
        <f>AT24</f>
        <v>0</v>
      </c>
      <c r="DT24" s="379"/>
      <c r="DU24" s="379"/>
      <c r="DV24" s="379"/>
      <c r="DW24" s="379"/>
      <c r="DX24" s="380"/>
      <c r="DY24" s="369" t="s">
        <v>86</v>
      </c>
      <c r="DZ24" s="370"/>
      <c r="EA24" s="370"/>
      <c r="EB24" s="370"/>
      <c r="EC24" s="370"/>
      <c r="ED24" s="371"/>
      <c r="EE24" s="375">
        <f>BF24</f>
        <v>0</v>
      </c>
      <c r="EF24" s="376"/>
      <c r="EG24" s="376"/>
      <c r="EH24" s="376"/>
      <c r="EI24" s="376"/>
      <c r="EJ24" s="377"/>
      <c r="EK24" s="381" t="s">
        <v>96</v>
      </c>
      <c r="EL24" s="382"/>
      <c r="EM24" s="382"/>
      <c r="EN24" s="382"/>
      <c r="EO24" s="382"/>
      <c r="EP24" s="383"/>
      <c r="EQ24" s="375">
        <f>BR24</f>
        <v>0</v>
      </c>
      <c r="ER24" s="376"/>
      <c r="ES24" s="376"/>
      <c r="ET24" s="376"/>
      <c r="EU24" s="377"/>
      <c r="EW24" s="2"/>
      <c r="EX24" s="2"/>
      <c r="EY24" s="2"/>
      <c r="EZ24" s="2"/>
      <c r="FA24" s="2"/>
    </row>
    <row r="25" spans="1:158" ht="12" customHeight="1" thickBot="1">
      <c r="A25" s="2"/>
      <c r="B25" s="2"/>
      <c r="C25" s="75"/>
      <c r="D25" s="768"/>
      <c r="E25" s="769"/>
      <c r="F25" s="769"/>
      <c r="G25" s="788" t="s">
        <v>57</v>
      </c>
      <c r="H25" s="789"/>
      <c r="I25" s="789"/>
      <c r="J25" s="789"/>
      <c r="K25" s="790"/>
      <c r="L25" s="792"/>
      <c r="M25" s="793"/>
      <c r="N25" s="793"/>
      <c r="O25" s="793"/>
      <c r="P25" s="793"/>
      <c r="Q25" s="793"/>
      <c r="R25" s="793"/>
      <c r="S25" s="793"/>
      <c r="T25" s="793"/>
      <c r="U25" s="793"/>
      <c r="V25" s="793"/>
      <c r="W25" s="793"/>
      <c r="X25" s="793"/>
      <c r="Y25" s="793"/>
      <c r="Z25" s="793"/>
      <c r="AA25" s="793"/>
      <c r="AB25" s="793"/>
      <c r="AC25" s="794"/>
      <c r="AD25" s="795"/>
      <c r="AE25" s="778"/>
      <c r="AF25" s="779"/>
      <c r="AG25" s="780"/>
      <c r="AH25" s="583"/>
      <c r="AI25" s="583"/>
      <c r="AJ25" s="583"/>
      <c r="AK25" s="583"/>
      <c r="AL25" s="463"/>
      <c r="AM25" s="464"/>
      <c r="AN25" s="464"/>
      <c r="AO25" s="464"/>
      <c r="AP25" s="464"/>
      <c r="AQ25" s="464"/>
      <c r="AR25" s="464"/>
      <c r="AS25" s="464"/>
      <c r="AT25" s="782"/>
      <c r="AU25" s="379"/>
      <c r="AV25" s="379"/>
      <c r="AW25" s="379"/>
      <c r="AX25" s="379"/>
      <c r="AY25" s="783"/>
      <c r="AZ25" s="799"/>
      <c r="BA25" s="501"/>
      <c r="BB25" s="501"/>
      <c r="BC25" s="501"/>
      <c r="BD25" s="501"/>
      <c r="BE25" s="502"/>
      <c r="BF25" s="800"/>
      <c r="BG25" s="379"/>
      <c r="BH25" s="379"/>
      <c r="BI25" s="379"/>
      <c r="BJ25" s="379"/>
      <c r="BK25" s="801"/>
      <c r="BL25" s="463"/>
      <c r="BM25" s="464"/>
      <c r="BN25" s="464"/>
      <c r="BO25" s="464"/>
      <c r="BP25" s="464"/>
      <c r="BQ25" s="802"/>
      <c r="BR25" s="782"/>
      <c r="BS25" s="379"/>
      <c r="BT25" s="379"/>
      <c r="BU25" s="379"/>
      <c r="BV25" s="783"/>
      <c r="BW25" s="33"/>
      <c r="BX25" s="5"/>
      <c r="BY25" s="5"/>
      <c r="BZ25" s="57"/>
      <c r="CA25" s="57"/>
      <c r="CB25" s="57"/>
      <c r="CC25" s="836"/>
      <c r="CD25" s="837"/>
      <c r="CE25" s="838"/>
      <c r="CF25" s="384" t="s">
        <v>57</v>
      </c>
      <c r="CG25" s="385"/>
      <c r="CH25" s="385"/>
      <c r="CI25" s="385"/>
      <c r="CJ25" s="386"/>
      <c r="CK25" s="803">
        <f>L25</f>
        <v>0</v>
      </c>
      <c r="CL25" s="804"/>
      <c r="CM25" s="804"/>
      <c r="CN25" s="804"/>
      <c r="CO25" s="804"/>
      <c r="CP25" s="804"/>
      <c r="CQ25" s="804"/>
      <c r="CR25" s="804"/>
      <c r="CS25" s="804"/>
      <c r="CT25" s="804"/>
      <c r="CU25" s="804"/>
      <c r="CV25" s="804"/>
      <c r="CW25" s="804"/>
      <c r="CX25" s="804"/>
      <c r="CY25" s="804"/>
      <c r="CZ25" s="804"/>
      <c r="DA25" s="804"/>
      <c r="DB25" s="806">
        <f>AC25</f>
        <v>0</v>
      </c>
      <c r="DC25" s="807"/>
      <c r="DD25" s="812"/>
      <c r="DE25" s="813"/>
      <c r="DF25" s="814"/>
      <c r="DG25" s="815"/>
      <c r="DH25" s="583"/>
      <c r="DI25" s="583"/>
      <c r="DJ25" s="816"/>
      <c r="DK25" s="385"/>
      <c r="DL25" s="385"/>
      <c r="DM25" s="385"/>
      <c r="DN25" s="385"/>
      <c r="DO25" s="385"/>
      <c r="DP25" s="385"/>
      <c r="DQ25" s="385"/>
      <c r="DR25" s="385"/>
      <c r="DS25" s="378"/>
      <c r="DT25" s="379"/>
      <c r="DU25" s="379"/>
      <c r="DV25" s="379"/>
      <c r="DW25" s="379"/>
      <c r="DX25" s="380"/>
      <c r="DY25" s="372"/>
      <c r="DZ25" s="373"/>
      <c r="EA25" s="373"/>
      <c r="EB25" s="373"/>
      <c r="EC25" s="373"/>
      <c r="ED25" s="374"/>
      <c r="EE25" s="378"/>
      <c r="EF25" s="379"/>
      <c r="EG25" s="379"/>
      <c r="EH25" s="379"/>
      <c r="EI25" s="379"/>
      <c r="EJ25" s="380"/>
      <c r="EK25" s="384"/>
      <c r="EL25" s="385"/>
      <c r="EM25" s="385"/>
      <c r="EN25" s="385"/>
      <c r="EO25" s="385"/>
      <c r="EP25" s="386"/>
      <c r="EQ25" s="378"/>
      <c r="ER25" s="379"/>
      <c r="ES25" s="379"/>
      <c r="ET25" s="379"/>
      <c r="EU25" s="380"/>
      <c r="EW25" s="2"/>
      <c r="EX25" s="2"/>
      <c r="EY25" s="2"/>
      <c r="EZ25" s="2"/>
      <c r="FA25" s="2"/>
    </row>
    <row r="26" spans="1:158" ht="10.5" customHeight="1">
      <c r="A26" s="2"/>
      <c r="B26" s="2"/>
      <c r="C26" s="75"/>
      <c r="D26" s="768"/>
      <c r="E26" s="769"/>
      <c r="F26" s="769"/>
      <c r="G26" s="414"/>
      <c r="H26" s="415"/>
      <c r="I26" s="415"/>
      <c r="J26" s="415"/>
      <c r="K26" s="791"/>
      <c r="L26" s="520"/>
      <c r="M26" s="521"/>
      <c r="N26" s="521"/>
      <c r="O26" s="521"/>
      <c r="P26" s="521"/>
      <c r="Q26" s="521"/>
      <c r="R26" s="521"/>
      <c r="S26" s="521"/>
      <c r="T26" s="521"/>
      <c r="U26" s="521"/>
      <c r="V26" s="521"/>
      <c r="W26" s="521"/>
      <c r="X26" s="521"/>
      <c r="Y26" s="521"/>
      <c r="Z26" s="521"/>
      <c r="AA26" s="521"/>
      <c r="AB26" s="521"/>
      <c r="AC26" s="796"/>
      <c r="AD26" s="797"/>
      <c r="AE26" s="778"/>
      <c r="AF26" s="779"/>
      <c r="AG26" s="780"/>
      <c r="AH26" s="583"/>
      <c r="AI26" s="583"/>
      <c r="AJ26" s="583"/>
      <c r="AK26" s="583"/>
      <c r="AL26" s="463"/>
      <c r="AM26" s="464"/>
      <c r="AN26" s="464"/>
      <c r="AO26" s="464"/>
      <c r="AP26" s="464"/>
      <c r="AQ26" s="464"/>
      <c r="AR26" s="464"/>
      <c r="AS26" s="464"/>
      <c r="AT26" s="782"/>
      <c r="AU26" s="379"/>
      <c r="AV26" s="379"/>
      <c r="AW26" s="379"/>
      <c r="AX26" s="379"/>
      <c r="AY26" s="783"/>
      <c r="AZ26" s="810" t="s">
        <v>137</v>
      </c>
      <c r="BA26" s="616"/>
      <c r="BB26" s="616"/>
      <c r="BC26" s="616"/>
      <c r="BD26" s="616"/>
      <c r="BE26" s="617"/>
      <c r="BF26" s="387"/>
      <c r="BG26" s="388"/>
      <c r="BH26" s="388"/>
      <c r="BI26" s="388"/>
      <c r="BJ26" s="388"/>
      <c r="BK26" s="389"/>
      <c r="BL26" s="411" t="s">
        <v>138</v>
      </c>
      <c r="BM26" s="412"/>
      <c r="BN26" s="412"/>
      <c r="BO26" s="412"/>
      <c r="BP26" s="412"/>
      <c r="BQ26" s="413"/>
      <c r="BR26" s="393"/>
      <c r="BS26" s="394"/>
      <c r="BT26" s="394"/>
      <c r="BU26" s="394"/>
      <c r="BV26" s="395"/>
      <c r="BW26" s="33"/>
      <c r="BX26" s="5"/>
      <c r="BY26" s="5"/>
      <c r="BZ26" s="57"/>
      <c r="CA26" s="57"/>
      <c r="CB26" s="57"/>
      <c r="CC26" s="836"/>
      <c r="CD26" s="837"/>
      <c r="CE26" s="838"/>
      <c r="CF26" s="402"/>
      <c r="CG26" s="403"/>
      <c r="CH26" s="403"/>
      <c r="CI26" s="403"/>
      <c r="CJ26" s="404"/>
      <c r="CK26" s="805"/>
      <c r="CL26" s="524"/>
      <c r="CM26" s="524"/>
      <c r="CN26" s="524"/>
      <c r="CO26" s="524"/>
      <c r="CP26" s="524"/>
      <c r="CQ26" s="524"/>
      <c r="CR26" s="524"/>
      <c r="CS26" s="524"/>
      <c r="CT26" s="524"/>
      <c r="CU26" s="524"/>
      <c r="CV26" s="524"/>
      <c r="CW26" s="524"/>
      <c r="CX26" s="524"/>
      <c r="CY26" s="524"/>
      <c r="CZ26" s="524"/>
      <c r="DA26" s="524"/>
      <c r="DB26" s="808"/>
      <c r="DC26" s="809"/>
      <c r="DD26" s="812"/>
      <c r="DE26" s="813"/>
      <c r="DF26" s="814"/>
      <c r="DG26" s="817"/>
      <c r="DH26" s="638"/>
      <c r="DI26" s="638"/>
      <c r="DJ26" s="818"/>
      <c r="DK26" s="385"/>
      <c r="DL26" s="385"/>
      <c r="DM26" s="385"/>
      <c r="DN26" s="385"/>
      <c r="DO26" s="385"/>
      <c r="DP26" s="385"/>
      <c r="DQ26" s="385"/>
      <c r="DR26" s="385"/>
      <c r="DS26" s="378"/>
      <c r="DT26" s="379"/>
      <c r="DU26" s="379"/>
      <c r="DV26" s="379"/>
      <c r="DW26" s="379"/>
      <c r="DX26" s="380"/>
      <c r="DY26" s="405" t="s">
        <v>144</v>
      </c>
      <c r="DZ26" s="406"/>
      <c r="EA26" s="406"/>
      <c r="EB26" s="406"/>
      <c r="EC26" s="406"/>
      <c r="ED26" s="407"/>
      <c r="EE26" s="417">
        <f>BF26</f>
        <v>0</v>
      </c>
      <c r="EF26" s="418"/>
      <c r="EG26" s="418"/>
      <c r="EH26" s="418"/>
      <c r="EI26" s="418"/>
      <c r="EJ26" s="419"/>
      <c r="EK26" s="399" t="s">
        <v>145</v>
      </c>
      <c r="EL26" s="400"/>
      <c r="EM26" s="400"/>
      <c r="EN26" s="400"/>
      <c r="EO26" s="400"/>
      <c r="EP26" s="401"/>
      <c r="EQ26" s="417">
        <f>BR26</f>
        <v>0</v>
      </c>
      <c r="ER26" s="418"/>
      <c r="ES26" s="418"/>
      <c r="ET26" s="418"/>
      <c r="EU26" s="419"/>
      <c r="EW26" s="2"/>
      <c r="EX26" s="2"/>
      <c r="EY26" s="2"/>
      <c r="EZ26" s="2"/>
      <c r="FA26" s="2"/>
    </row>
    <row r="27" spans="1:158" ht="20.25" customHeight="1" thickBot="1">
      <c r="A27" s="2"/>
      <c r="B27" s="2"/>
      <c r="C27" s="75"/>
      <c r="D27" s="768"/>
      <c r="E27" s="769"/>
      <c r="F27" s="769"/>
      <c r="G27" s="820" t="s">
        <v>38</v>
      </c>
      <c r="H27" s="821"/>
      <c r="I27" s="821"/>
      <c r="J27" s="821"/>
      <c r="K27" s="822"/>
      <c r="L27" s="136" t="str">
        <f>IF(AC25&lt;=0,"",IF((LEN(AC25)-11&lt;=0),"0",MID(AC25,LEN(AC25)-11,1)))</f>
        <v/>
      </c>
      <c r="M27" s="823" t="str">
        <f>IF(AC25&lt;=0,"",IF((LEN(AC25)-10&lt;=0),"0",MID(AC25,LEN(AC25)-10,1)))</f>
        <v/>
      </c>
      <c r="N27" s="824"/>
      <c r="O27" s="823" t="str">
        <f>IF(AC25&lt;=0,"",IF((LEN(AC25)-9&lt;=0),"0",MID(AC25,LEN(AC25)-9,1)))</f>
        <v/>
      </c>
      <c r="P27" s="824"/>
      <c r="Q27" s="609" t="str">
        <f>IF(AC25&lt;=0,"",IF((LEN(AC25)-8&lt;=0),"0",MID(AC25,LEN(AC25)-8,1)))</f>
        <v/>
      </c>
      <c r="R27" s="609"/>
      <c r="S27" s="825" t="str">
        <f>IF(AC25&lt;=0,"",IF((LEN(AC25)-7&lt;=0),"0",MID(AC25,LEN(AC25)-7,1)))</f>
        <v/>
      </c>
      <c r="T27" s="826"/>
      <c r="U27" s="827"/>
      <c r="V27" s="828" t="str">
        <f>IF(AC25&lt;=0,"",IF((LEN(AC25)-6&lt;=0),"0",MID(AC25,LEN(AC25)-6,1)))</f>
        <v/>
      </c>
      <c r="W27" s="609"/>
      <c r="X27" s="828" t="str">
        <f>IF(AC25&lt;=0,"",IF((LEN(AC25)-5&lt;=0),"0",MID(AC25,LEN(AC25)-5,1)))</f>
        <v/>
      </c>
      <c r="Y27" s="609"/>
      <c r="Z27" s="829"/>
      <c r="AA27" s="609" t="str">
        <f>IF(AC25&lt;=0,"",IF((LEN(AC25)-4&lt;=0),"0",MID(AC25,LEN(AC25)-4,1)))</f>
        <v/>
      </c>
      <c r="AB27" s="830"/>
      <c r="AC27" s="831" t="str">
        <f>IF(AC25&lt;=0,"",IF((LEN(AC25)-3&lt;=0),"0",MID(AC25,LEN(AC25)-3,1)))</f>
        <v/>
      </c>
      <c r="AD27" s="827"/>
      <c r="AE27" s="828" t="str">
        <f>IF(AC25&lt;=0,"",IF((LEN(AC25)-2&lt;=0),"0",MID(AC25,LEN(AC25)-2,1)))</f>
        <v/>
      </c>
      <c r="AF27" s="609"/>
      <c r="AG27" s="609"/>
      <c r="AH27" s="828" t="str">
        <f>IF(AC25&lt;=0,"",IF((LEN(AC25)-1&lt;=0),"0",MID(AC25,LEN(AC25)-1,1)))</f>
        <v/>
      </c>
      <c r="AI27" s="829"/>
      <c r="AJ27" s="831" t="str">
        <f>IF(AC25&lt;&gt;0,RIGHT(AC25,1),"")</f>
        <v/>
      </c>
      <c r="AK27" s="832"/>
      <c r="AL27" s="414"/>
      <c r="AM27" s="415"/>
      <c r="AN27" s="415"/>
      <c r="AO27" s="415"/>
      <c r="AP27" s="415"/>
      <c r="AQ27" s="415"/>
      <c r="AR27" s="415"/>
      <c r="AS27" s="415"/>
      <c r="AT27" s="396"/>
      <c r="AU27" s="397"/>
      <c r="AV27" s="397"/>
      <c r="AW27" s="397"/>
      <c r="AX27" s="397"/>
      <c r="AY27" s="398"/>
      <c r="AZ27" s="811"/>
      <c r="BA27" s="505"/>
      <c r="BB27" s="505"/>
      <c r="BC27" s="505"/>
      <c r="BD27" s="505"/>
      <c r="BE27" s="506"/>
      <c r="BF27" s="390"/>
      <c r="BG27" s="391"/>
      <c r="BH27" s="391"/>
      <c r="BI27" s="391"/>
      <c r="BJ27" s="391"/>
      <c r="BK27" s="392"/>
      <c r="BL27" s="414"/>
      <c r="BM27" s="415"/>
      <c r="BN27" s="415"/>
      <c r="BO27" s="415"/>
      <c r="BP27" s="415"/>
      <c r="BQ27" s="416"/>
      <c r="BR27" s="396"/>
      <c r="BS27" s="397"/>
      <c r="BT27" s="397"/>
      <c r="BU27" s="397"/>
      <c r="BV27" s="398"/>
      <c r="BW27" s="33"/>
      <c r="BX27" s="5"/>
      <c r="BY27" s="5"/>
      <c r="BZ27" s="57"/>
      <c r="CA27" s="57"/>
      <c r="CB27" s="57"/>
      <c r="CC27" s="839"/>
      <c r="CD27" s="840"/>
      <c r="CE27" s="841"/>
      <c r="CF27" s="819" t="s">
        <v>38</v>
      </c>
      <c r="CG27" s="819"/>
      <c r="CH27" s="819"/>
      <c r="CI27" s="819"/>
      <c r="CJ27" s="819"/>
      <c r="CK27" s="60" t="str">
        <f>IF(DB25&lt;=0,"",IF((LEN(DB25)-11&lt;=0),"0",MID(DB25,LEN(DB25)-11,1)))</f>
        <v/>
      </c>
      <c r="CL27" s="423" t="str">
        <f>IF(DB25&lt;=0,"",IF((LEN(DB25)-10&lt;=0),"0",MID(DB25,LEN(DB25)-10,1)))</f>
        <v/>
      </c>
      <c r="CM27" s="423"/>
      <c r="CN27" s="423" t="str">
        <f>IF(DB25&lt;=0,"",IF((LEN(DB25)-9&lt;=0),"0",MID(DB25,LEN(DB25)-9,1)))</f>
        <v/>
      </c>
      <c r="CO27" s="423"/>
      <c r="CP27" s="424" t="str">
        <f>IF(DB25&lt;=0,"",IF((LEN(DB25)-8&lt;=0),"0",MID(DB25,LEN(DB25)-8,1)))</f>
        <v/>
      </c>
      <c r="CQ27" s="424"/>
      <c r="CR27" s="427" t="str">
        <f>IF(DB25&lt;=0,"",IF((LEN(DB25)-7&lt;=0),"0",MID(DB25,LEN(DB25)-7,1)))</f>
        <v/>
      </c>
      <c r="CS27" s="427"/>
      <c r="CT27" s="426"/>
      <c r="CU27" s="423" t="str">
        <f>IF(DB25&lt;=0,"",IF((LEN(DB25)-6&lt;=0),"0",MID(DB25,LEN(DB25)-6,1)))</f>
        <v/>
      </c>
      <c r="CV27" s="423"/>
      <c r="CW27" s="423" t="str">
        <f>IF(DB25&lt;=0,"",IF((LEN(DB25)-5&lt;=0),"0",MID(DB25,LEN(DB25)-5,1)))</f>
        <v/>
      </c>
      <c r="CX27" s="423"/>
      <c r="CY27" s="423"/>
      <c r="CZ27" s="424" t="str">
        <f>IF(DB25&lt;=0,"",IF((LEN(DB25)-4&lt;=0),"0",MID(DB25,LEN(DB25)-4,1)))</f>
        <v/>
      </c>
      <c r="DA27" s="425"/>
      <c r="DB27" s="425" t="str">
        <f>IF(DB25&lt;=0,"",IF((LEN(DB25)-3&lt;=0),"0",MID(DB25,LEN(DB25)-3,1)))</f>
        <v/>
      </c>
      <c r="DC27" s="426"/>
      <c r="DD27" s="423" t="str">
        <f>IF(DB25&lt;=0,"",IF((LEN(DB25)-2&lt;=0),"0",MID(DB25,LEN(DB25)-2,1)))</f>
        <v/>
      </c>
      <c r="DE27" s="423"/>
      <c r="DF27" s="423"/>
      <c r="DG27" s="423" t="str">
        <f>IF(DB25&lt;=0,"",IF((LEN(DB25)-1&lt;=0),"0",MID(DB25,LEN(DB25)-1,1)))</f>
        <v/>
      </c>
      <c r="DH27" s="423"/>
      <c r="DI27" s="425" t="str">
        <f>IF(DB25&lt;&gt;0,RIGHT(DB25,1),"")</f>
        <v/>
      </c>
      <c r="DJ27" s="427"/>
      <c r="DK27" s="385"/>
      <c r="DL27" s="385"/>
      <c r="DM27" s="385"/>
      <c r="DN27" s="385"/>
      <c r="DO27" s="385"/>
      <c r="DP27" s="385"/>
      <c r="DQ27" s="385"/>
      <c r="DR27" s="385"/>
      <c r="DS27" s="378"/>
      <c r="DT27" s="379"/>
      <c r="DU27" s="379"/>
      <c r="DV27" s="379"/>
      <c r="DW27" s="379"/>
      <c r="DX27" s="380"/>
      <c r="DY27" s="408"/>
      <c r="DZ27" s="409"/>
      <c r="EA27" s="409"/>
      <c r="EB27" s="409"/>
      <c r="EC27" s="409"/>
      <c r="ED27" s="410"/>
      <c r="EE27" s="420"/>
      <c r="EF27" s="421"/>
      <c r="EG27" s="421"/>
      <c r="EH27" s="421"/>
      <c r="EI27" s="421"/>
      <c r="EJ27" s="422"/>
      <c r="EK27" s="402"/>
      <c r="EL27" s="403"/>
      <c r="EM27" s="403"/>
      <c r="EN27" s="403"/>
      <c r="EO27" s="403"/>
      <c r="EP27" s="404"/>
      <c r="EQ27" s="420"/>
      <c r="ER27" s="421"/>
      <c r="ES27" s="421"/>
      <c r="ET27" s="421"/>
      <c r="EU27" s="422"/>
      <c r="EW27" s="2"/>
      <c r="EX27" s="2"/>
      <c r="EY27" s="2"/>
      <c r="EZ27" s="2"/>
      <c r="FA27" s="2"/>
    </row>
    <row r="28" spans="1:158" ht="17.25" customHeight="1">
      <c r="A28" s="2"/>
      <c r="B28" s="2"/>
      <c r="C28" s="75"/>
      <c r="D28" s="846" t="s">
        <v>52</v>
      </c>
      <c r="E28" s="618">
        <v>1</v>
      </c>
      <c r="F28" s="619"/>
      <c r="G28" s="770" t="s">
        <v>50</v>
      </c>
      <c r="H28" s="771"/>
      <c r="I28" s="771"/>
      <c r="J28" s="771"/>
      <c r="K28" s="772"/>
      <c r="L28" s="849"/>
      <c r="M28" s="849"/>
      <c r="N28" s="849"/>
      <c r="O28" s="849"/>
      <c r="P28" s="849"/>
      <c r="Q28" s="849"/>
      <c r="R28" s="849"/>
      <c r="S28" s="849"/>
      <c r="T28" s="849"/>
      <c r="U28" s="849"/>
      <c r="V28" s="849"/>
      <c r="W28" s="849"/>
      <c r="X28" s="849"/>
      <c r="Y28" s="849"/>
      <c r="Z28" s="849"/>
      <c r="AA28" s="849"/>
      <c r="AB28" s="849"/>
      <c r="AC28" s="849"/>
      <c r="AD28" s="850"/>
      <c r="AE28" s="775" t="s">
        <v>37</v>
      </c>
      <c r="AF28" s="776"/>
      <c r="AG28" s="777"/>
      <c r="AH28" s="781"/>
      <c r="AI28" s="781"/>
      <c r="AJ28" s="781"/>
      <c r="AK28" s="851"/>
      <c r="AL28" s="445" t="s">
        <v>51</v>
      </c>
      <c r="AM28" s="853"/>
      <c r="AN28" s="446"/>
      <c r="AO28" s="854">
        <v>1</v>
      </c>
      <c r="AP28" s="854"/>
      <c r="AQ28" s="855" t="s">
        <v>50</v>
      </c>
      <c r="AR28" s="856"/>
      <c r="AS28" s="856"/>
      <c r="AT28" s="857"/>
      <c r="AU28" s="860"/>
      <c r="AV28" s="860"/>
      <c r="AW28" s="860"/>
      <c r="AX28" s="860"/>
      <c r="AY28" s="860"/>
      <c r="AZ28" s="773"/>
      <c r="BA28" s="773"/>
      <c r="BB28" s="773"/>
      <c r="BC28" s="773"/>
      <c r="BD28" s="773"/>
      <c r="BE28" s="773"/>
      <c r="BF28" s="860"/>
      <c r="BG28" s="860"/>
      <c r="BH28" s="860"/>
      <c r="BI28" s="860"/>
      <c r="BJ28" s="861"/>
      <c r="BK28" s="867" t="s">
        <v>54</v>
      </c>
      <c r="BL28" s="744"/>
      <c r="BM28" s="744"/>
      <c r="BN28" s="744"/>
      <c r="BO28" s="744"/>
      <c r="BP28" s="500" t="s">
        <v>174</v>
      </c>
      <c r="BQ28" s="501"/>
      <c r="BR28" s="501"/>
      <c r="BS28" s="501"/>
      <c r="BT28" s="501"/>
      <c r="BU28" s="501"/>
      <c r="BV28" s="502"/>
      <c r="BW28" s="33"/>
      <c r="BX28" s="5"/>
      <c r="BY28" s="5"/>
      <c r="BZ28" s="57"/>
      <c r="CA28" s="57"/>
      <c r="CB28" s="57"/>
      <c r="CC28" s="527" t="s">
        <v>52</v>
      </c>
      <c r="CD28" s="879">
        <v>1</v>
      </c>
      <c r="CE28" s="880"/>
      <c r="CF28" s="884" t="s">
        <v>50</v>
      </c>
      <c r="CG28" s="884"/>
      <c r="CH28" s="884"/>
      <c r="CI28" s="884"/>
      <c r="CJ28" s="884"/>
      <c r="CK28" s="843">
        <f>L28</f>
        <v>0</v>
      </c>
      <c r="CL28" s="844"/>
      <c r="CM28" s="844"/>
      <c r="CN28" s="844"/>
      <c r="CO28" s="844"/>
      <c r="CP28" s="844"/>
      <c r="CQ28" s="844"/>
      <c r="CR28" s="844"/>
      <c r="CS28" s="844"/>
      <c r="CT28" s="844"/>
      <c r="CU28" s="844"/>
      <c r="CV28" s="844"/>
      <c r="CW28" s="844"/>
      <c r="CX28" s="844"/>
      <c r="CY28" s="844"/>
      <c r="CZ28" s="844"/>
      <c r="DA28" s="844"/>
      <c r="DB28" s="844"/>
      <c r="DC28" s="845"/>
      <c r="DD28" s="812" t="s">
        <v>37</v>
      </c>
      <c r="DE28" s="813"/>
      <c r="DF28" s="814"/>
      <c r="DG28" s="583">
        <f>AH28</f>
        <v>0</v>
      </c>
      <c r="DH28" s="583"/>
      <c r="DI28" s="583"/>
      <c r="DJ28" s="583"/>
      <c r="DK28" s="525" t="s">
        <v>51</v>
      </c>
      <c r="DL28" s="526"/>
      <c r="DM28" s="932"/>
      <c r="DN28" s="584">
        <v>1</v>
      </c>
      <c r="DO28" s="548"/>
      <c r="DP28" s="886" t="s">
        <v>50</v>
      </c>
      <c r="DQ28" s="887"/>
      <c r="DR28" s="887"/>
      <c r="DS28" s="888"/>
      <c r="DT28" s="889">
        <f>AU28</f>
        <v>0</v>
      </c>
      <c r="DU28" s="890"/>
      <c r="DV28" s="890"/>
      <c r="DW28" s="890"/>
      <c r="DX28" s="890"/>
      <c r="DY28" s="890"/>
      <c r="DZ28" s="890"/>
      <c r="EA28" s="890"/>
      <c r="EB28" s="890"/>
      <c r="EC28" s="890"/>
      <c r="ED28" s="890"/>
      <c r="EE28" s="890"/>
      <c r="EF28" s="890"/>
      <c r="EG28" s="890"/>
      <c r="EH28" s="890"/>
      <c r="EI28" s="891"/>
      <c r="EJ28" s="892" t="s">
        <v>54</v>
      </c>
      <c r="EK28" s="655">
        <f>BL28</f>
        <v>0</v>
      </c>
      <c r="EL28" s="656"/>
      <c r="EM28" s="656"/>
      <c r="EN28" s="894"/>
      <c r="EO28" s="900" t="s">
        <v>53</v>
      </c>
      <c r="EP28" s="901"/>
      <c r="EQ28" s="901"/>
      <c r="ER28" s="901"/>
      <c r="ES28" s="901"/>
      <c r="ET28" s="901"/>
      <c r="EU28" s="902"/>
      <c r="EW28" s="2"/>
      <c r="EX28" s="2"/>
      <c r="EY28" s="2"/>
      <c r="EZ28" s="2"/>
      <c r="FA28" s="2"/>
    </row>
    <row r="29" spans="1:158" ht="12" customHeight="1">
      <c r="A29" s="2"/>
      <c r="B29" s="2"/>
      <c r="C29" s="75"/>
      <c r="D29" s="445"/>
      <c r="E29" s="847"/>
      <c r="F29" s="848"/>
      <c r="G29" s="463" t="s">
        <v>57</v>
      </c>
      <c r="H29" s="464"/>
      <c r="I29" s="464"/>
      <c r="J29" s="464"/>
      <c r="K29" s="858"/>
      <c r="L29" s="523"/>
      <c r="M29" s="523"/>
      <c r="N29" s="523"/>
      <c r="O29" s="523"/>
      <c r="P29" s="523"/>
      <c r="Q29" s="523"/>
      <c r="R29" s="523"/>
      <c r="S29" s="523"/>
      <c r="T29" s="523"/>
      <c r="U29" s="523"/>
      <c r="V29" s="523"/>
      <c r="W29" s="523"/>
      <c r="X29" s="523"/>
      <c r="Y29" s="523"/>
      <c r="Z29" s="523"/>
      <c r="AA29" s="523"/>
      <c r="AB29" s="523"/>
      <c r="AC29" s="859"/>
      <c r="AD29" s="859"/>
      <c r="AE29" s="778"/>
      <c r="AF29" s="779"/>
      <c r="AG29" s="780"/>
      <c r="AH29" s="583"/>
      <c r="AI29" s="583"/>
      <c r="AJ29" s="583"/>
      <c r="AK29" s="852"/>
      <c r="AL29" s="445"/>
      <c r="AM29" s="853"/>
      <c r="AN29" s="446"/>
      <c r="AO29" s="854"/>
      <c r="AP29" s="854"/>
      <c r="AQ29" s="463" t="s">
        <v>57</v>
      </c>
      <c r="AR29" s="464"/>
      <c r="AS29" s="464"/>
      <c r="AT29" s="858"/>
      <c r="AU29" s="523"/>
      <c r="AV29" s="523"/>
      <c r="AW29" s="523"/>
      <c r="AX29" s="523"/>
      <c r="AY29" s="523"/>
      <c r="AZ29" s="523"/>
      <c r="BA29" s="523"/>
      <c r="BB29" s="523"/>
      <c r="BC29" s="523"/>
      <c r="BD29" s="523"/>
      <c r="BE29" s="523"/>
      <c r="BF29" s="523"/>
      <c r="BG29" s="523"/>
      <c r="BH29" s="523"/>
      <c r="BI29" s="878"/>
      <c r="BJ29" s="878"/>
      <c r="BK29" s="867"/>
      <c r="BL29" s="744"/>
      <c r="BM29" s="744"/>
      <c r="BN29" s="744"/>
      <c r="BO29" s="744"/>
      <c r="BP29" s="503"/>
      <c r="BQ29" s="501"/>
      <c r="BR29" s="501"/>
      <c r="BS29" s="501"/>
      <c r="BT29" s="501"/>
      <c r="BU29" s="501"/>
      <c r="BV29" s="502"/>
      <c r="BW29" s="33"/>
      <c r="BX29" s="5"/>
      <c r="BY29" s="5"/>
      <c r="BZ29" s="57"/>
      <c r="CA29" s="57"/>
      <c r="CB29" s="57"/>
      <c r="CC29" s="527"/>
      <c r="CD29" s="879"/>
      <c r="CE29" s="880"/>
      <c r="CF29" s="385" t="s">
        <v>57</v>
      </c>
      <c r="CG29" s="385"/>
      <c r="CH29" s="385"/>
      <c r="CI29" s="385"/>
      <c r="CJ29" s="386"/>
      <c r="CK29" s="523">
        <f>L29</f>
        <v>0</v>
      </c>
      <c r="CL29" s="523"/>
      <c r="CM29" s="523"/>
      <c r="CN29" s="523"/>
      <c r="CO29" s="523"/>
      <c r="CP29" s="523"/>
      <c r="CQ29" s="523"/>
      <c r="CR29" s="523"/>
      <c r="CS29" s="523"/>
      <c r="CT29" s="523"/>
      <c r="CU29" s="523"/>
      <c r="CV29" s="523"/>
      <c r="CW29" s="523"/>
      <c r="CX29" s="523"/>
      <c r="CY29" s="523"/>
      <c r="CZ29" s="523"/>
      <c r="DA29" s="523"/>
      <c r="DB29" s="878">
        <f>AC29</f>
        <v>0</v>
      </c>
      <c r="DC29" s="878"/>
      <c r="DD29" s="812"/>
      <c r="DE29" s="813"/>
      <c r="DF29" s="814"/>
      <c r="DG29" s="583"/>
      <c r="DH29" s="583"/>
      <c r="DI29" s="583"/>
      <c r="DJ29" s="583"/>
      <c r="DK29" s="527"/>
      <c r="DL29" s="528"/>
      <c r="DM29" s="933"/>
      <c r="DN29" s="879"/>
      <c r="DO29" s="880"/>
      <c r="DP29" s="384" t="s">
        <v>57</v>
      </c>
      <c r="DQ29" s="385"/>
      <c r="DR29" s="385"/>
      <c r="DS29" s="386"/>
      <c r="DT29" s="523">
        <f>AU29</f>
        <v>0</v>
      </c>
      <c r="DU29" s="523"/>
      <c r="DV29" s="523"/>
      <c r="DW29" s="523"/>
      <c r="DX29" s="523"/>
      <c r="DY29" s="523"/>
      <c r="DZ29" s="523"/>
      <c r="EA29" s="523"/>
      <c r="EB29" s="523"/>
      <c r="EC29" s="523"/>
      <c r="ED29" s="523"/>
      <c r="EE29" s="523"/>
      <c r="EF29" s="523"/>
      <c r="EG29" s="523"/>
      <c r="EH29" s="878"/>
      <c r="EI29" s="878"/>
      <c r="EJ29" s="893"/>
      <c r="EK29" s="895"/>
      <c r="EL29" s="744"/>
      <c r="EM29" s="744"/>
      <c r="EN29" s="896"/>
      <c r="EO29" s="903"/>
      <c r="EP29" s="904"/>
      <c r="EQ29" s="904"/>
      <c r="ER29" s="904"/>
      <c r="ES29" s="904"/>
      <c r="ET29" s="904"/>
      <c r="EU29" s="905"/>
      <c r="EW29" s="2"/>
      <c r="EX29" s="2"/>
      <c r="EY29" s="2"/>
      <c r="EZ29" s="2"/>
      <c r="FA29" s="2"/>
    </row>
    <row r="30" spans="1:158" ht="12" customHeight="1">
      <c r="A30" s="2"/>
      <c r="B30" s="2"/>
      <c r="C30" s="75"/>
      <c r="D30" s="445"/>
      <c r="E30" s="847"/>
      <c r="F30" s="848"/>
      <c r="G30" s="463"/>
      <c r="H30" s="464"/>
      <c r="I30" s="464"/>
      <c r="J30" s="464"/>
      <c r="K30" s="858"/>
      <c r="L30" s="523"/>
      <c r="M30" s="523"/>
      <c r="N30" s="523"/>
      <c r="O30" s="523"/>
      <c r="P30" s="523"/>
      <c r="Q30" s="523"/>
      <c r="R30" s="523"/>
      <c r="S30" s="523"/>
      <c r="T30" s="523"/>
      <c r="U30" s="523"/>
      <c r="V30" s="523"/>
      <c r="W30" s="523"/>
      <c r="X30" s="523"/>
      <c r="Y30" s="523"/>
      <c r="Z30" s="523"/>
      <c r="AA30" s="523"/>
      <c r="AB30" s="523"/>
      <c r="AC30" s="859"/>
      <c r="AD30" s="859"/>
      <c r="AE30" s="778"/>
      <c r="AF30" s="779"/>
      <c r="AG30" s="780"/>
      <c r="AH30" s="583"/>
      <c r="AI30" s="583"/>
      <c r="AJ30" s="583"/>
      <c r="AK30" s="852"/>
      <c r="AL30" s="445"/>
      <c r="AM30" s="853"/>
      <c r="AN30" s="446"/>
      <c r="AO30" s="854"/>
      <c r="AP30" s="854"/>
      <c r="AQ30" s="463"/>
      <c r="AR30" s="464"/>
      <c r="AS30" s="464"/>
      <c r="AT30" s="858"/>
      <c r="AU30" s="523"/>
      <c r="AV30" s="523"/>
      <c r="AW30" s="523"/>
      <c r="AX30" s="523"/>
      <c r="AY30" s="523"/>
      <c r="AZ30" s="523"/>
      <c r="BA30" s="523"/>
      <c r="BB30" s="523"/>
      <c r="BC30" s="523"/>
      <c r="BD30" s="523"/>
      <c r="BE30" s="523"/>
      <c r="BF30" s="523"/>
      <c r="BG30" s="523"/>
      <c r="BH30" s="523"/>
      <c r="BI30" s="878"/>
      <c r="BJ30" s="878"/>
      <c r="BK30" s="867"/>
      <c r="BL30" s="744"/>
      <c r="BM30" s="744"/>
      <c r="BN30" s="744"/>
      <c r="BO30" s="744"/>
      <c r="BP30" s="868"/>
      <c r="BQ30" s="869"/>
      <c r="BR30" s="869"/>
      <c r="BS30" s="869"/>
      <c r="BT30" s="869"/>
      <c r="BU30" s="869"/>
      <c r="BV30" s="870"/>
      <c r="BW30" s="33"/>
      <c r="BX30" s="5"/>
      <c r="BY30" s="5"/>
      <c r="BZ30" s="57"/>
      <c r="CA30" s="57"/>
      <c r="CB30" s="57"/>
      <c r="CC30" s="527"/>
      <c r="CD30" s="879"/>
      <c r="CE30" s="880"/>
      <c r="CF30" s="385"/>
      <c r="CG30" s="385"/>
      <c r="CH30" s="385"/>
      <c r="CI30" s="385"/>
      <c r="CJ30" s="386"/>
      <c r="CK30" s="523"/>
      <c r="CL30" s="523"/>
      <c r="CM30" s="523"/>
      <c r="CN30" s="523"/>
      <c r="CO30" s="523"/>
      <c r="CP30" s="523"/>
      <c r="CQ30" s="523"/>
      <c r="CR30" s="523"/>
      <c r="CS30" s="523"/>
      <c r="CT30" s="523"/>
      <c r="CU30" s="523"/>
      <c r="CV30" s="523"/>
      <c r="CW30" s="523"/>
      <c r="CX30" s="523"/>
      <c r="CY30" s="523"/>
      <c r="CZ30" s="523"/>
      <c r="DA30" s="523"/>
      <c r="DB30" s="878"/>
      <c r="DC30" s="878"/>
      <c r="DD30" s="812"/>
      <c r="DE30" s="813"/>
      <c r="DF30" s="814"/>
      <c r="DG30" s="583"/>
      <c r="DH30" s="583"/>
      <c r="DI30" s="583"/>
      <c r="DJ30" s="583"/>
      <c r="DK30" s="527"/>
      <c r="DL30" s="528"/>
      <c r="DM30" s="933"/>
      <c r="DN30" s="879"/>
      <c r="DO30" s="880"/>
      <c r="DP30" s="384"/>
      <c r="DQ30" s="385"/>
      <c r="DR30" s="385"/>
      <c r="DS30" s="386"/>
      <c r="DT30" s="523"/>
      <c r="DU30" s="523"/>
      <c r="DV30" s="523"/>
      <c r="DW30" s="523"/>
      <c r="DX30" s="523"/>
      <c r="DY30" s="523"/>
      <c r="DZ30" s="523"/>
      <c r="EA30" s="523"/>
      <c r="EB30" s="523"/>
      <c r="EC30" s="523"/>
      <c r="ED30" s="523"/>
      <c r="EE30" s="523"/>
      <c r="EF30" s="523"/>
      <c r="EG30" s="523"/>
      <c r="EH30" s="878"/>
      <c r="EI30" s="878"/>
      <c r="EJ30" s="893"/>
      <c r="EK30" s="895"/>
      <c r="EL30" s="744"/>
      <c r="EM30" s="744"/>
      <c r="EN30" s="896"/>
      <c r="EO30" s="906">
        <f>BP30</f>
        <v>0</v>
      </c>
      <c r="EP30" s="872"/>
      <c r="EQ30" s="872"/>
      <c r="ER30" s="872"/>
      <c r="ES30" s="872"/>
      <c r="ET30" s="872"/>
      <c r="EU30" s="907"/>
      <c r="EW30" s="2"/>
      <c r="EX30" s="2"/>
      <c r="EY30" s="2"/>
      <c r="EZ30" s="2"/>
      <c r="FA30" s="2"/>
    </row>
    <row r="31" spans="1:158" ht="20.25" customHeight="1">
      <c r="A31" s="2"/>
      <c r="B31" s="2"/>
      <c r="C31" s="75"/>
      <c r="D31" s="445"/>
      <c r="E31" s="847"/>
      <c r="F31" s="848"/>
      <c r="G31" s="820" t="s">
        <v>38</v>
      </c>
      <c r="H31" s="821"/>
      <c r="I31" s="821"/>
      <c r="J31" s="821"/>
      <c r="K31" s="822"/>
      <c r="L31" s="136" t="str">
        <f>IF(AC29&lt;=0,"",IF((LEN(AC29)-11&lt;=0),"0",MID(AC29,LEN(AC29)-11,1)))</f>
        <v/>
      </c>
      <c r="M31" s="823" t="str">
        <f>IF(AC29&lt;=0,"",IF((LEN(AC29)-10&lt;=0),"0",MID(AC29,LEN(AC29)-10,1)))</f>
        <v/>
      </c>
      <c r="N31" s="827"/>
      <c r="O31" s="823" t="str">
        <f>IF(AC29&lt;=0,"",IF((LEN(AC29)-9&lt;=0),"0",MID(AC29,LEN(AC29)-9,1)))</f>
        <v/>
      </c>
      <c r="P31" s="824"/>
      <c r="Q31" s="609" t="str">
        <f>IF(AC29&lt;=0,"",IF((LEN(AC29)-8&lt;=0),"0",MID(AC29,LEN(AC29)-8,1)))</f>
        <v/>
      </c>
      <c r="R31" s="609"/>
      <c r="S31" s="825" t="str">
        <f>IF(AC29&lt;=0,"",IF((LEN(AC29)-7&lt;=0),"0",MID(AC29,LEN(AC29)-7,1)))</f>
        <v/>
      </c>
      <c r="T31" s="826"/>
      <c r="U31" s="827"/>
      <c r="V31" s="828" t="str">
        <f>IF(AC29&lt;=0,"",IF((LEN(AC29)-6&lt;=0),"0",MID(AC29,LEN(AC29)-6,1)))</f>
        <v/>
      </c>
      <c r="W31" s="609"/>
      <c r="X31" s="828" t="str">
        <f>IF(AC29&lt;=0,"",IF((LEN(AC29)-5&lt;=0),"0",MID(AC29,LEN(AC29)-5,1)))</f>
        <v/>
      </c>
      <c r="Y31" s="609"/>
      <c r="Z31" s="829"/>
      <c r="AA31" s="609" t="str">
        <f>IF(AC29&lt;=0,"",IF((LEN(AC29)-4&lt;=0),"0",MID(AC29,LEN(AC29)-4,1)))</f>
        <v/>
      </c>
      <c r="AB31" s="830"/>
      <c r="AC31" s="831" t="str">
        <f>IF(AC29&lt;=0,"",IF((LEN(AC29)-3&lt;=0),"0",MID(AC29,LEN(AC29)-3,1)))</f>
        <v/>
      </c>
      <c r="AD31" s="827"/>
      <c r="AE31" s="828" t="str">
        <f>IF(AC29&lt;=0,"",IF((LEN(AC29)-2&lt;=0),"0",MID(AC29,LEN(AC29)-2,1)))</f>
        <v/>
      </c>
      <c r="AF31" s="609"/>
      <c r="AG31" s="609"/>
      <c r="AH31" s="828" t="str">
        <f>IF(AC29&lt;=0,"",IF((LEN(AC29)-1&lt;=0),"0",MID(AC29,LEN(AC29)-1,1)))</f>
        <v/>
      </c>
      <c r="AI31" s="829"/>
      <c r="AJ31" s="831" t="str">
        <f>IF(AC29&lt;&gt;0,RIGHT(AC29,1),"")</f>
        <v/>
      </c>
      <c r="AK31" s="832"/>
      <c r="AL31" s="445"/>
      <c r="AM31" s="853"/>
      <c r="AN31" s="446"/>
      <c r="AO31" s="854"/>
      <c r="AP31" s="854"/>
      <c r="AQ31" s="862" t="s">
        <v>38</v>
      </c>
      <c r="AR31" s="863"/>
      <c r="AS31" s="863"/>
      <c r="AT31" s="864"/>
      <c r="AU31" s="136" t="str">
        <f>IF(BI29&lt;=0,"",IF((LEN(BI29)-11&lt;=0),"0",MID(BI29,LEN(BI29)-11,1)))</f>
        <v/>
      </c>
      <c r="AV31" s="865" t="str">
        <f>IF(BI29&lt;=0,"",IF((LEN(BI29)-10&lt;=0),"0",MID(BI29,LEN(BI29)-10,1)))</f>
        <v/>
      </c>
      <c r="AW31" s="865"/>
      <c r="AX31" s="865" t="str">
        <f>IF(BI29&lt;=0,"",IF((LEN(BI29)-9&lt;=0),"0",MID(BI29,LEN(BI29)-9,1)))</f>
        <v/>
      </c>
      <c r="AY31" s="865"/>
      <c r="AZ31" s="609" t="str">
        <f>IF(BI29&lt;=0,"",IF((LEN(BI29)-8&lt;=0),"0",MID(BI29,LEN(BI29)-8,1)))</f>
        <v/>
      </c>
      <c r="BA31" s="609"/>
      <c r="BB31" s="866" t="str">
        <f>IF(BI29&lt;=0,"",IF((LEN(BI29)-7&lt;=0),"0",MID(BI29,LEN(BI29)-7,1)))</f>
        <v/>
      </c>
      <c r="BC31" s="609"/>
      <c r="BD31" s="865" t="str">
        <f>IF(BI29&lt;=0,"",IF((LEN(BI29)-6&lt;=0),"0",MID(BI29,LEN(BI29)-6,1)))</f>
        <v/>
      </c>
      <c r="BE31" s="865"/>
      <c r="BF31" s="865" t="str">
        <f>IF(BI29&lt;=0,"",IF((LEN(BI29)-5&lt;=0),"0",MID(BI29,LEN(BI29)-5,1)))</f>
        <v/>
      </c>
      <c r="BG31" s="865"/>
      <c r="BH31" s="139" t="str">
        <f>IF(BI29&lt;=0,"",IF((LEN(BI29)-4&lt;=0),"0",MID(BI29,LEN(BI29)-4,1)))</f>
        <v/>
      </c>
      <c r="BI31" s="609" t="str">
        <f>IF(BI29&lt;=0,"",IF((LEN(BI29)-3&lt;=0),"0",MID(BI29,LEN(BI29)-3,1)))</f>
        <v/>
      </c>
      <c r="BJ31" s="609"/>
      <c r="BK31" s="140" t="str">
        <f>IF(BI29&lt;=0,"",IF((LEN(BI29)-2&lt;=0),"0",MID(BI29,LEN(BI29)-2,1)))</f>
        <v/>
      </c>
      <c r="BL31" s="865" t="str">
        <f>IF(BI29&lt;=0,"",IF((LEN(BI29)-1&lt;=0),"0",MID(BI29,LEN(BI29)-1,1)))</f>
        <v/>
      </c>
      <c r="BM31" s="865"/>
      <c r="BN31" s="609" t="str">
        <f>IF(BI29&lt;&gt;0,RIGHT(BI29,1),"")</f>
        <v/>
      </c>
      <c r="BO31" s="609"/>
      <c r="BP31" s="871"/>
      <c r="BQ31" s="872"/>
      <c r="BR31" s="872"/>
      <c r="BS31" s="872"/>
      <c r="BT31" s="872"/>
      <c r="BU31" s="872"/>
      <c r="BV31" s="873"/>
      <c r="BW31" s="33"/>
      <c r="BX31" s="5"/>
      <c r="BY31" s="5"/>
      <c r="BZ31" s="57"/>
      <c r="CA31" s="57"/>
      <c r="CB31" s="57"/>
      <c r="CC31" s="527"/>
      <c r="CD31" s="879"/>
      <c r="CE31" s="880"/>
      <c r="CF31" s="819" t="s">
        <v>38</v>
      </c>
      <c r="CG31" s="819"/>
      <c r="CH31" s="819"/>
      <c r="CI31" s="819"/>
      <c r="CJ31" s="819"/>
      <c r="CK31" s="60" t="str">
        <f>IF(DB29&lt;=0,"",IF((LEN(DB29)-11&lt;=0),"0",MID(DB29,LEN(DB29)-11,1)))</f>
        <v/>
      </c>
      <c r="CL31" s="423" t="str">
        <f>IF(DB29&lt;=0,"",IF((LEN(DB29)-10&lt;=0),"0",MID(DB29,LEN(DB29)-10,1)))</f>
        <v/>
      </c>
      <c r="CM31" s="423"/>
      <c r="CN31" s="423" t="str">
        <f>IF(DB29&lt;=0,"",IF((LEN(DB29)-9&lt;=0),"0",MID(DB29,LEN(DB29)-9,1)))</f>
        <v/>
      </c>
      <c r="CO31" s="423"/>
      <c r="CP31" s="424" t="str">
        <f>IF(DB29&lt;=0,"",IF((LEN(DB29)-8&lt;=0),"0",MID(DB29,LEN(DB29)-8,1)))</f>
        <v/>
      </c>
      <c r="CQ31" s="424"/>
      <c r="CR31" s="427" t="str">
        <f>IF(DB29&lt;=0,"",IF((LEN(DB29)-7&lt;=0),"0",MID(DB29,LEN(DB29)-7,1)))</f>
        <v/>
      </c>
      <c r="CS31" s="427"/>
      <c r="CT31" s="426"/>
      <c r="CU31" s="423" t="str">
        <f>IF(DB29&lt;=0,"",IF((LEN(DB29)-6&lt;=0),"0",MID(DB29,LEN(DB29)-6,1)))</f>
        <v/>
      </c>
      <c r="CV31" s="423"/>
      <c r="CW31" s="423" t="str">
        <f>IF(DB29&lt;=0,"",IF((LEN(DB29)-5&lt;=0),"0",MID(DB29,LEN(DB29)-5,1)))</f>
        <v/>
      </c>
      <c r="CX31" s="423"/>
      <c r="CY31" s="423"/>
      <c r="CZ31" s="424" t="str">
        <f>IF(DB29&lt;=0,"",IF((LEN(DB29)-4&lt;=0),"0",MID(DB29,LEN(DB29)-4,1)))</f>
        <v/>
      </c>
      <c r="DA31" s="425"/>
      <c r="DB31" s="425" t="str">
        <f>IF(DB29&lt;=0,"",IF((LEN(DB29)-3&lt;=0),"0",MID(DB29,LEN(DB29)-3,1)))</f>
        <v/>
      </c>
      <c r="DC31" s="426"/>
      <c r="DD31" s="423" t="str">
        <f>IF(DB29&lt;=0,"",IF((LEN(DB29)-2&lt;=0),"0",MID(DB29,LEN(DB29)-2,1)))</f>
        <v/>
      </c>
      <c r="DE31" s="423"/>
      <c r="DF31" s="423"/>
      <c r="DG31" s="423" t="str">
        <f>IF(DB29&lt;=0,"",IF((LEN(DB29)-1&lt;=0),"0",MID(DB29,LEN(DB29)-1,1)))</f>
        <v/>
      </c>
      <c r="DH31" s="423"/>
      <c r="DI31" s="425" t="str">
        <f>IF(DB29&lt;&gt;0,RIGHT(DB29,1),"")</f>
        <v/>
      </c>
      <c r="DJ31" s="427"/>
      <c r="DK31" s="528"/>
      <c r="DL31" s="528"/>
      <c r="DM31" s="933"/>
      <c r="DN31" s="879"/>
      <c r="DO31" s="880"/>
      <c r="DP31" s="897"/>
      <c r="DQ31" s="898"/>
      <c r="DR31" s="898"/>
      <c r="DS31" s="898"/>
      <c r="DT31" s="898"/>
      <c r="DU31" s="898"/>
      <c r="DV31" s="898"/>
      <c r="DW31" s="898"/>
      <c r="DX31" s="898"/>
      <c r="DY31" s="898"/>
      <c r="DZ31" s="898"/>
      <c r="EA31" s="898"/>
      <c r="EB31" s="898"/>
      <c r="EC31" s="898"/>
      <c r="ED31" s="898"/>
      <c r="EE31" s="898"/>
      <c r="EF31" s="898"/>
      <c r="EG31" s="898"/>
      <c r="EH31" s="898"/>
      <c r="EI31" s="898"/>
      <c r="EJ31" s="898"/>
      <c r="EK31" s="898"/>
      <c r="EL31" s="898"/>
      <c r="EM31" s="898"/>
      <c r="EN31" s="899"/>
      <c r="EO31" s="872"/>
      <c r="EP31" s="872"/>
      <c r="EQ31" s="872"/>
      <c r="ER31" s="872"/>
      <c r="ES31" s="872"/>
      <c r="ET31" s="872"/>
      <c r="EU31" s="907"/>
      <c r="EW31" s="2"/>
      <c r="EX31" s="2"/>
      <c r="EY31" s="2"/>
      <c r="EZ31" s="2"/>
      <c r="FA31" s="2"/>
    </row>
    <row r="32" spans="1:158" ht="17.25" customHeight="1">
      <c r="A32" s="2"/>
      <c r="B32" s="2"/>
      <c r="C32" s="75"/>
      <c r="D32" s="445"/>
      <c r="E32" s="618">
        <v>2</v>
      </c>
      <c r="F32" s="619"/>
      <c r="G32" s="770" t="s">
        <v>50</v>
      </c>
      <c r="H32" s="771"/>
      <c r="I32" s="771"/>
      <c r="J32" s="771"/>
      <c r="K32" s="772"/>
      <c r="L32" s="773"/>
      <c r="M32" s="773"/>
      <c r="N32" s="773"/>
      <c r="O32" s="773"/>
      <c r="P32" s="773"/>
      <c r="Q32" s="773"/>
      <c r="R32" s="773"/>
      <c r="S32" s="773"/>
      <c r="T32" s="773"/>
      <c r="U32" s="773"/>
      <c r="V32" s="773"/>
      <c r="W32" s="773"/>
      <c r="X32" s="773"/>
      <c r="Y32" s="773"/>
      <c r="Z32" s="773"/>
      <c r="AA32" s="773"/>
      <c r="AB32" s="773"/>
      <c r="AC32" s="773"/>
      <c r="AD32" s="774"/>
      <c r="AE32" s="778" t="s">
        <v>37</v>
      </c>
      <c r="AF32" s="779"/>
      <c r="AG32" s="780"/>
      <c r="AH32" s="583"/>
      <c r="AI32" s="583"/>
      <c r="AJ32" s="583"/>
      <c r="AK32" s="852"/>
      <c r="AL32" s="445"/>
      <c r="AM32" s="853"/>
      <c r="AN32" s="446"/>
      <c r="AO32" s="618">
        <v>2</v>
      </c>
      <c r="AP32" s="619"/>
      <c r="AQ32" s="855" t="s">
        <v>50</v>
      </c>
      <c r="AR32" s="856"/>
      <c r="AS32" s="856"/>
      <c r="AT32" s="922"/>
      <c r="AU32" s="773"/>
      <c r="AV32" s="773"/>
      <c r="AW32" s="773"/>
      <c r="AX32" s="773"/>
      <c r="AY32" s="773"/>
      <c r="AZ32" s="773"/>
      <c r="BA32" s="773"/>
      <c r="BB32" s="773"/>
      <c r="BC32" s="773"/>
      <c r="BD32" s="773"/>
      <c r="BE32" s="773"/>
      <c r="BF32" s="773"/>
      <c r="BG32" s="773"/>
      <c r="BH32" s="773"/>
      <c r="BI32" s="773"/>
      <c r="BJ32" s="774"/>
      <c r="BK32" s="867" t="s">
        <v>54</v>
      </c>
      <c r="BL32" s="744"/>
      <c r="BM32" s="744"/>
      <c r="BN32" s="744"/>
      <c r="BO32" s="744"/>
      <c r="BP32" s="871"/>
      <c r="BQ32" s="872"/>
      <c r="BR32" s="872"/>
      <c r="BS32" s="872"/>
      <c r="BT32" s="872"/>
      <c r="BU32" s="872"/>
      <c r="BV32" s="873"/>
      <c r="BW32" s="33"/>
      <c r="BX32" s="5"/>
      <c r="BY32" s="5"/>
      <c r="BZ32" s="5"/>
      <c r="CA32" s="5"/>
      <c r="CB32" s="37"/>
      <c r="CC32" s="527"/>
      <c r="CD32" s="584">
        <v>2</v>
      </c>
      <c r="CE32" s="548"/>
      <c r="CF32" s="884" t="s">
        <v>50</v>
      </c>
      <c r="CG32" s="884"/>
      <c r="CH32" s="884"/>
      <c r="CI32" s="884"/>
      <c r="CJ32" s="884"/>
      <c r="CK32" s="843">
        <f>L32</f>
        <v>0</v>
      </c>
      <c r="CL32" s="844"/>
      <c r="CM32" s="844"/>
      <c r="CN32" s="844"/>
      <c r="CO32" s="844"/>
      <c r="CP32" s="844"/>
      <c r="CQ32" s="844"/>
      <c r="CR32" s="844"/>
      <c r="CS32" s="844"/>
      <c r="CT32" s="844"/>
      <c r="CU32" s="844"/>
      <c r="CV32" s="844"/>
      <c r="CW32" s="844"/>
      <c r="CX32" s="844"/>
      <c r="CY32" s="844"/>
      <c r="CZ32" s="844"/>
      <c r="DA32" s="844"/>
      <c r="DB32" s="844"/>
      <c r="DC32" s="845"/>
      <c r="DD32" s="812" t="s">
        <v>37</v>
      </c>
      <c r="DE32" s="813"/>
      <c r="DF32" s="814"/>
      <c r="DG32" s="583">
        <f>AH32</f>
        <v>0</v>
      </c>
      <c r="DH32" s="583"/>
      <c r="DI32" s="583"/>
      <c r="DJ32" s="583"/>
      <c r="DK32" s="527"/>
      <c r="DL32" s="528"/>
      <c r="DM32" s="933"/>
      <c r="DN32" s="584">
        <v>2</v>
      </c>
      <c r="DO32" s="548"/>
      <c r="DP32" s="886" t="s">
        <v>50</v>
      </c>
      <c r="DQ32" s="887"/>
      <c r="DR32" s="887"/>
      <c r="DS32" s="888"/>
      <c r="DT32" s="843">
        <f>AU32</f>
        <v>0</v>
      </c>
      <c r="DU32" s="844"/>
      <c r="DV32" s="844"/>
      <c r="DW32" s="844"/>
      <c r="DX32" s="844"/>
      <c r="DY32" s="844"/>
      <c r="DZ32" s="844"/>
      <c r="EA32" s="844"/>
      <c r="EB32" s="844"/>
      <c r="EC32" s="844"/>
      <c r="ED32" s="844"/>
      <c r="EE32" s="844"/>
      <c r="EF32" s="844"/>
      <c r="EG32" s="844"/>
      <c r="EH32" s="844"/>
      <c r="EI32" s="845"/>
      <c r="EJ32" s="893" t="s">
        <v>54</v>
      </c>
      <c r="EK32" s="744">
        <f>BL32</f>
        <v>0</v>
      </c>
      <c r="EL32" s="744"/>
      <c r="EM32" s="744"/>
      <c r="EN32" s="744"/>
      <c r="EO32" s="906"/>
      <c r="EP32" s="872"/>
      <c r="EQ32" s="872"/>
      <c r="ER32" s="872"/>
      <c r="ES32" s="872"/>
      <c r="ET32" s="872"/>
      <c r="EU32" s="907"/>
      <c r="EW32" s="2"/>
      <c r="EX32" s="2"/>
      <c r="EY32" s="2"/>
      <c r="EZ32" s="2"/>
      <c r="FA32" s="2"/>
    </row>
    <row r="33" spans="1:157" ht="22.5" customHeight="1">
      <c r="A33" s="2"/>
      <c r="B33" s="2"/>
      <c r="C33" s="75"/>
      <c r="D33" s="445"/>
      <c r="E33" s="847"/>
      <c r="F33" s="848"/>
      <c r="G33" s="923" t="s">
        <v>57</v>
      </c>
      <c r="H33" s="924"/>
      <c r="I33" s="924"/>
      <c r="J33" s="924"/>
      <c r="K33" s="925"/>
      <c r="L33" s="523"/>
      <c r="M33" s="523"/>
      <c r="N33" s="523"/>
      <c r="O33" s="523"/>
      <c r="P33" s="523"/>
      <c r="Q33" s="523"/>
      <c r="R33" s="523"/>
      <c r="S33" s="523"/>
      <c r="T33" s="523"/>
      <c r="U33" s="523"/>
      <c r="V33" s="523"/>
      <c r="W33" s="523"/>
      <c r="X33" s="523"/>
      <c r="Y33" s="523"/>
      <c r="Z33" s="523"/>
      <c r="AA33" s="523"/>
      <c r="AB33" s="523"/>
      <c r="AC33" s="885"/>
      <c r="AD33" s="885"/>
      <c r="AE33" s="778"/>
      <c r="AF33" s="779"/>
      <c r="AG33" s="780"/>
      <c r="AH33" s="583"/>
      <c r="AI33" s="583"/>
      <c r="AJ33" s="583"/>
      <c r="AK33" s="852"/>
      <c r="AL33" s="445"/>
      <c r="AM33" s="853"/>
      <c r="AN33" s="446"/>
      <c r="AO33" s="847"/>
      <c r="AP33" s="848"/>
      <c r="AQ33" s="463" t="s">
        <v>57</v>
      </c>
      <c r="AR33" s="464"/>
      <c r="AS33" s="464"/>
      <c r="AT33" s="858"/>
      <c r="AU33" s="523"/>
      <c r="AV33" s="523"/>
      <c r="AW33" s="523"/>
      <c r="AX33" s="523"/>
      <c r="AY33" s="523"/>
      <c r="AZ33" s="523"/>
      <c r="BA33" s="523"/>
      <c r="BB33" s="523"/>
      <c r="BC33" s="523"/>
      <c r="BD33" s="523"/>
      <c r="BE33" s="523"/>
      <c r="BF33" s="523"/>
      <c r="BG33" s="523"/>
      <c r="BH33" s="523"/>
      <c r="BI33" s="877"/>
      <c r="BJ33" s="877"/>
      <c r="BK33" s="867"/>
      <c r="BL33" s="744"/>
      <c r="BM33" s="744"/>
      <c r="BN33" s="744"/>
      <c r="BO33" s="744"/>
      <c r="BP33" s="871"/>
      <c r="BQ33" s="872"/>
      <c r="BR33" s="872"/>
      <c r="BS33" s="872"/>
      <c r="BT33" s="872"/>
      <c r="BU33" s="872"/>
      <c r="BV33" s="873"/>
      <c r="BW33" s="33"/>
      <c r="BX33" s="5"/>
      <c r="BY33" s="5"/>
      <c r="BZ33" s="5"/>
      <c r="CA33" s="5"/>
      <c r="CB33" s="37"/>
      <c r="CC33" s="527"/>
      <c r="CD33" s="879"/>
      <c r="CE33" s="880"/>
      <c r="CF33" s="386" t="s">
        <v>57</v>
      </c>
      <c r="CG33" s="881"/>
      <c r="CH33" s="881"/>
      <c r="CI33" s="881"/>
      <c r="CJ33" s="881"/>
      <c r="CK33" s="523">
        <f>L33</f>
        <v>0</v>
      </c>
      <c r="CL33" s="523"/>
      <c r="CM33" s="523"/>
      <c r="CN33" s="523"/>
      <c r="CO33" s="523"/>
      <c r="CP33" s="523"/>
      <c r="CQ33" s="523"/>
      <c r="CR33" s="523"/>
      <c r="CS33" s="523"/>
      <c r="CT33" s="523"/>
      <c r="CU33" s="523"/>
      <c r="CV33" s="523"/>
      <c r="CW33" s="523"/>
      <c r="CX33" s="523"/>
      <c r="CY33" s="523"/>
      <c r="CZ33" s="523"/>
      <c r="DA33" s="523"/>
      <c r="DB33" s="885">
        <f>AC33</f>
        <v>0</v>
      </c>
      <c r="DC33" s="885"/>
      <c r="DD33" s="812"/>
      <c r="DE33" s="813"/>
      <c r="DF33" s="814"/>
      <c r="DG33" s="583"/>
      <c r="DH33" s="583"/>
      <c r="DI33" s="583"/>
      <c r="DJ33" s="583"/>
      <c r="DK33" s="527"/>
      <c r="DL33" s="528"/>
      <c r="DM33" s="933"/>
      <c r="DN33" s="879"/>
      <c r="DO33" s="880"/>
      <c r="DP33" s="385" t="s">
        <v>57</v>
      </c>
      <c r="DQ33" s="385"/>
      <c r="DR33" s="385"/>
      <c r="DS33" s="386"/>
      <c r="DT33" s="523">
        <f>AU33</f>
        <v>0</v>
      </c>
      <c r="DU33" s="523"/>
      <c r="DV33" s="523"/>
      <c r="DW33" s="523"/>
      <c r="DX33" s="523"/>
      <c r="DY33" s="523"/>
      <c r="DZ33" s="523"/>
      <c r="EA33" s="523"/>
      <c r="EB33" s="523"/>
      <c r="EC33" s="523"/>
      <c r="ED33" s="523"/>
      <c r="EE33" s="523"/>
      <c r="EF33" s="523"/>
      <c r="EG33" s="523"/>
      <c r="EH33" s="877"/>
      <c r="EI33" s="877"/>
      <c r="EJ33" s="893"/>
      <c r="EK33" s="744"/>
      <c r="EL33" s="744"/>
      <c r="EM33" s="744"/>
      <c r="EN33" s="744"/>
      <c r="EO33" s="906"/>
      <c r="EP33" s="872"/>
      <c r="EQ33" s="872"/>
      <c r="ER33" s="872"/>
      <c r="ES33" s="872"/>
      <c r="ET33" s="872"/>
      <c r="EU33" s="907"/>
      <c r="EW33" s="2"/>
      <c r="EX33" s="2"/>
      <c r="EY33" s="2"/>
      <c r="EZ33" s="2"/>
      <c r="FA33" s="2"/>
    </row>
    <row r="34" spans="1:157" ht="21" customHeight="1">
      <c r="A34" s="2"/>
      <c r="B34" s="2"/>
      <c r="C34" s="75"/>
      <c r="D34" s="445"/>
      <c r="E34" s="920"/>
      <c r="F34" s="921"/>
      <c r="G34" s="820" t="s">
        <v>38</v>
      </c>
      <c r="H34" s="821"/>
      <c r="I34" s="821"/>
      <c r="J34" s="821"/>
      <c r="K34" s="822"/>
      <c r="L34" s="136" t="str">
        <f>IF(AC33&lt;=0,"",IF((LEN(AC33)-11&lt;=0),"0",MID(AC33,LEN(AC33)-11,1)))</f>
        <v/>
      </c>
      <c r="M34" s="828" t="str">
        <f>IF(AC33&lt;=0,"",IF((LEN(AC33)-10&lt;=0),"0",MID(AC33,LEN(AC33)-10,1)))</f>
        <v/>
      </c>
      <c r="N34" s="609"/>
      <c r="O34" s="828" t="str">
        <f>IF(AC33&lt;=0,"",IF((LEN(AC33)-9&lt;=0),"0",MID(AC33,LEN(AC33)-9,1)))</f>
        <v/>
      </c>
      <c r="P34" s="829"/>
      <c r="Q34" s="609" t="str">
        <f>IF(AC33&lt;=0,"",IF((LEN(AC33)-8&lt;=0),"0",MID(AC33,LEN(AC33)-8,1)))</f>
        <v/>
      </c>
      <c r="R34" s="609"/>
      <c r="S34" s="866" t="str">
        <f>IF(AC33&lt;=0,"",IF((LEN(AC33)-7&lt;=0),"0",MID(AC33,LEN(AC33)-7,1)))</f>
        <v/>
      </c>
      <c r="T34" s="609"/>
      <c r="U34" s="609"/>
      <c r="V34" s="828" t="str">
        <f>IF(AC33&lt;=0,"",IF((LEN(AC33)-6&lt;=0),"0",MID(AC33,LEN(AC33)-6,1)))</f>
        <v/>
      </c>
      <c r="W34" s="609"/>
      <c r="X34" s="828" t="str">
        <f>IF(AC33&lt;=0,"",IF((LEN(AC33)-5&lt;=0),"0",MID(AC33,LEN(AC33)-5,1)))</f>
        <v/>
      </c>
      <c r="Y34" s="609"/>
      <c r="Z34" s="829"/>
      <c r="AA34" s="609" t="str">
        <f>IF(AC33&lt;=0,"",IF((LEN(AC33)-4&lt;=0),"0",MID(AC33,LEN(AC33)-4,1)))</f>
        <v/>
      </c>
      <c r="AB34" s="830"/>
      <c r="AC34" s="609" t="str">
        <f>IF(AC33&lt;=0,"",IF((LEN(AC33)-3&lt;=0),"0",MID(AC33,LEN(AC33)-3,1)))</f>
        <v/>
      </c>
      <c r="AD34" s="609"/>
      <c r="AE34" s="828" t="str">
        <f>IF(AC33&lt;=0,"",IF((LEN(AC33)-2&lt;=0),"0",MID(AC33,LEN(AC33)-2,1)))</f>
        <v/>
      </c>
      <c r="AF34" s="609"/>
      <c r="AG34" s="609"/>
      <c r="AH34" s="828" t="str">
        <f>IF(AC33&lt;=0,"",IF((LEN(AC33)-1&lt;=0),"0",MID(AC33,LEN(AC33)-1,1)))</f>
        <v/>
      </c>
      <c r="AI34" s="829"/>
      <c r="AJ34" s="831" t="str">
        <f>IF(AC33&lt;&gt;0,RIGHT(AC33,1),"")</f>
        <v/>
      </c>
      <c r="AK34" s="832"/>
      <c r="AL34" s="445"/>
      <c r="AM34" s="853"/>
      <c r="AN34" s="446"/>
      <c r="AO34" s="920"/>
      <c r="AP34" s="921"/>
      <c r="AQ34" s="862" t="s">
        <v>38</v>
      </c>
      <c r="AR34" s="863"/>
      <c r="AS34" s="863"/>
      <c r="AT34" s="864"/>
      <c r="AU34" s="136" t="str">
        <f>IF(BI33&lt;=0,"",IF((LEN(BI33)-11&lt;=0),"0",MID(BI33,LEN(BI33)-11,1)))</f>
        <v/>
      </c>
      <c r="AV34" s="865" t="str">
        <f>IF(BI33&lt;=0,"",IF((LEN(BI33)-10&lt;=0),"0",MID(BI33,LEN(BI33)-10,1)))</f>
        <v/>
      </c>
      <c r="AW34" s="865"/>
      <c r="AX34" s="865" t="str">
        <f>IF(BI33&lt;=0,"",IF((LEN(BI33)-9&lt;=0),"0",MID(BI33,LEN(BI33)-9,1)))</f>
        <v/>
      </c>
      <c r="AY34" s="865"/>
      <c r="AZ34" s="609" t="str">
        <f>IF(BI33&lt;=0,"",IF((LEN(BI33)-8&lt;=0),"0",MID(BI33,LEN(BI33)-8,1)))</f>
        <v/>
      </c>
      <c r="BA34" s="609"/>
      <c r="BB34" s="866" t="str">
        <f>IF(BI33&lt;=0,"",IF((LEN(BI33)-7&lt;=0),"0",MID(BI33,LEN(BI33)-7,1)))</f>
        <v/>
      </c>
      <c r="BC34" s="609"/>
      <c r="BD34" s="865" t="str">
        <f>IF(BI33&lt;=0,"",IF((LEN(BI33)-6&lt;=0),"0",MID(BI33,LEN(BI33)-6,1)))</f>
        <v/>
      </c>
      <c r="BE34" s="865"/>
      <c r="BF34" s="865" t="str">
        <f>IF(BI33&lt;=0,"",IF((LEN(BI33)-5&lt;=0),"0",MID(BI33,LEN(BI33)-5,1)))</f>
        <v/>
      </c>
      <c r="BG34" s="865"/>
      <c r="BH34" s="139" t="str">
        <f>IF(BI33&lt;=0,"",IF((LEN(BI33)-4&lt;=0),"0",MID(BI33,LEN(BI33)-4,1)))</f>
        <v/>
      </c>
      <c r="BI34" s="609" t="str">
        <f>IF(BI33&lt;=0,"",IF((LEN(BI33)-3&lt;=0),"0",MID(BI33,LEN(BI33)-3,1)))</f>
        <v/>
      </c>
      <c r="BJ34" s="609"/>
      <c r="BK34" s="140" t="str">
        <f>IF(BI33&lt;=0,"",IF((LEN(BI33)-2&lt;=0),"0",MID(BI33,LEN(BI33)-2,1)))</f>
        <v/>
      </c>
      <c r="BL34" s="865" t="str">
        <f>IF(BI33&lt;=0,"",IF((LEN(BI33)-1&lt;=0),"0",MID(BI33,LEN(BI33)-1,1)))</f>
        <v/>
      </c>
      <c r="BM34" s="865"/>
      <c r="BN34" s="609" t="str">
        <f>IF(BI33&lt;&gt;0,RIGHT(BI33,1),"")</f>
        <v/>
      </c>
      <c r="BO34" s="609"/>
      <c r="BP34" s="871"/>
      <c r="BQ34" s="872"/>
      <c r="BR34" s="872"/>
      <c r="BS34" s="872"/>
      <c r="BT34" s="872"/>
      <c r="BU34" s="872"/>
      <c r="BV34" s="873"/>
      <c r="BW34" s="33"/>
      <c r="BX34" s="5"/>
      <c r="BY34" s="5"/>
      <c r="BZ34" s="5"/>
      <c r="CA34" s="5"/>
      <c r="CB34" s="37"/>
      <c r="CC34" s="527"/>
      <c r="CD34" s="882"/>
      <c r="CE34" s="883"/>
      <c r="CF34" s="819" t="s">
        <v>38</v>
      </c>
      <c r="CG34" s="819"/>
      <c r="CH34" s="819"/>
      <c r="CI34" s="819"/>
      <c r="CJ34" s="819"/>
      <c r="CK34" s="60" t="str">
        <f>IF(DB33&lt;=0,"",IF((LEN(DB33)-11&lt;=0),"0",MID(DB33,LEN(DB33)-11,1)))</f>
        <v/>
      </c>
      <c r="CL34" s="423" t="str">
        <f>IF(DB33&lt;=0,"",IF((LEN(DB33)-10&lt;=0),"0",MID(DB33,LEN(DB33)-10,1)))</f>
        <v/>
      </c>
      <c r="CM34" s="423"/>
      <c r="CN34" s="423" t="str">
        <f>IF(DB33&lt;=0,"",IF((LEN(DB33)-9&lt;=0),"0",MID(DB33,LEN(DB33)-9,1)))</f>
        <v/>
      </c>
      <c r="CO34" s="423"/>
      <c r="CP34" s="424" t="str">
        <f>IF(DB33&lt;=0,"",IF((LEN(DB33)-8&lt;=0),"0",MID(DB33,LEN(DB33)-8,1)))</f>
        <v/>
      </c>
      <c r="CQ34" s="424"/>
      <c r="CR34" s="426" t="str">
        <f>IF(DB33&lt;=0,"",IF((LEN(DB33)-7&lt;=0),"0",MID(DB33,LEN(DB33)-7,1)))</f>
        <v/>
      </c>
      <c r="CS34" s="424"/>
      <c r="CT34" s="424"/>
      <c r="CU34" s="423" t="str">
        <f>IF(DB33&lt;=0,"",IF((LEN(DB33)-6&lt;=0),"0",MID(DB33,LEN(DB33)-6,1)))</f>
        <v/>
      </c>
      <c r="CV34" s="423"/>
      <c r="CW34" s="423" t="str">
        <f>IF(DB33&lt;=0,"",IF((LEN(DB33)-5&lt;=0),"0",MID(DB33,LEN(DB33)-5,1)))</f>
        <v/>
      </c>
      <c r="CX34" s="423"/>
      <c r="CY34" s="423"/>
      <c r="CZ34" s="424" t="str">
        <f>IF(DB33&lt;=0,"",IF((LEN(DB33)-4&lt;=0),"0",MID(DB33,LEN(DB33)-4,1)))</f>
        <v/>
      </c>
      <c r="DA34" s="425"/>
      <c r="DB34" s="424" t="str">
        <f>IF(DB33&lt;=0,"",IF((LEN(DB33)-3&lt;=0),"0",MID(DB33,LEN(DB33)-3,1)))</f>
        <v/>
      </c>
      <c r="DC34" s="424"/>
      <c r="DD34" s="423" t="str">
        <f>IF(DB33&lt;=0,"",IF((LEN(DB33)-2&lt;=0),"0",MID(DB33,LEN(DB33)-2,1)))</f>
        <v/>
      </c>
      <c r="DE34" s="423"/>
      <c r="DF34" s="423"/>
      <c r="DG34" s="423" t="str">
        <f>IF(DB33&lt;=0,"",IF((LEN(DB33)-1&lt;=0),"0",MID(DB33,LEN(DB33)-1,1)))</f>
        <v/>
      </c>
      <c r="DH34" s="423"/>
      <c r="DI34" s="425" t="str">
        <f>IF(DB33&lt;&gt;0,RIGHT(DB33,1),"")</f>
        <v/>
      </c>
      <c r="DJ34" s="427"/>
      <c r="DK34" s="528"/>
      <c r="DL34" s="528"/>
      <c r="DM34" s="933"/>
      <c r="DN34" s="882"/>
      <c r="DO34" s="883"/>
      <c r="DP34" s="897"/>
      <c r="DQ34" s="898"/>
      <c r="DR34" s="898"/>
      <c r="DS34" s="898"/>
      <c r="DT34" s="898"/>
      <c r="DU34" s="898"/>
      <c r="DV34" s="898"/>
      <c r="DW34" s="898"/>
      <c r="DX34" s="898"/>
      <c r="DY34" s="898"/>
      <c r="DZ34" s="898"/>
      <c r="EA34" s="898"/>
      <c r="EB34" s="898"/>
      <c r="EC34" s="898"/>
      <c r="ED34" s="898"/>
      <c r="EE34" s="898"/>
      <c r="EF34" s="898"/>
      <c r="EG34" s="898"/>
      <c r="EH34" s="898"/>
      <c r="EI34" s="898"/>
      <c r="EJ34" s="898"/>
      <c r="EK34" s="898"/>
      <c r="EL34" s="898"/>
      <c r="EM34" s="898"/>
      <c r="EN34" s="899"/>
      <c r="EO34" s="872"/>
      <c r="EP34" s="872"/>
      <c r="EQ34" s="872"/>
      <c r="ER34" s="872"/>
      <c r="ES34" s="872"/>
      <c r="ET34" s="872"/>
      <c r="EU34" s="907"/>
      <c r="EW34" s="2"/>
      <c r="EX34" s="2"/>
      <c r="EY34" s="2"/>
      <c r="EZ34" s="2"/>
      <c r="FA34" s="2"/>
    </row>
    <row r="35" spans="1:157" ht="17.25" customHeight="1">
      <c r="A35" s="2"/>
      <c r="B35" s="2"/>
      <c r="C35" s="75"/>
      <c r="D35" s="445"/>
      <c r="E35" s="847">
        <v>3</v>
      </c>
      <c r="F35" s="848"/>
      <c r="G35" s="770" t="s">
        <v>50</v>
      </c>
      <c r="H35" s="771"/>
      <c r="I35" s="771"/>
      <c r="J35" s="771"/>
      <c r="K35" s="772"/>
      <c r="L35" s="773"/>
      <c r="M35" s="773"/>
      <c r="N35" s="773"/>
      <c r="O35" s="773"/>
      <c r="P35" s="773"/>
      <c r="Q35" s="773"/>
      <c r="R35" s="773"/>
      <c r="S35" s="773"/>
      <c r="T35" s="773"/>
      <c r="U35" s="773"/>
      <c r="V35" s="773"/>
      <c r="W35" s="773"/>
      <c r="X35" s="773"/>
      <c r="Y35" s="773"/>
      <c r="Z35" s="773"/>
      <c r="AA35" s="773"/>
      <c r="AB35" s="773"/>
      <c r="AC35" s="773"/>
      <c r="AD35" s="774"/>
      <c r="AE35" s="778" t="s">
        <v>37</v>
      </c>
      <c r="AF35" s="779"/>
      <c r="AG35" s="780"/>
      <c r="AH35" s="583"/>
      <c r="AI35" s="583"/>
      <c r="AJ35" s="583"/>
      <c r="AK35" s="852"/>
      <c r="AL35" s="445"/>
      <c r="AM35" s="853"/>
      <c r="AN35" s="446"/>
      <c r="AO35" s="854">
        <v>3</v>
      </c>
      <c r="AP35" s="854"/>
      <c r="AQ35" s="855" t="s">
        <v>50</v>
      </c>
      <c r="AR35" s="856"/>
      <c r="AS35" s="856"/>
      <c r="AT35" s="922"/>
      <c r="AU35" s="773"/>
      <c r="AV35" s="773"/>
      <c r="AW35" s="773"/>
      <c r="AX35" s="773"/>
      <c r="AY35" s="773"/>
      <c r="AZ35" s="773"/>
      <c r="BA35" s="773"/>
      <c r="BB35" s="773"/>
      <c r="BC35" s="773"/>
      <c r="BD35" s="773"/>
      <c r="BE35" s="773"/>
      <c r="BF35" s="773"/>
      <c r="BG35" s="773"/>
      <c r="BH35" s="773"/>
      <c r="BI35" s="773"/>
      <c r="BJ35" s="774"/>
      <c r="BK35" s="867" t="s">
        <v>54</v>
      </c>
      <c r="BL35" s="744"/>
      <c r="BM35" s="744"/>
      <c r="BN35" s="744"/>
      <c r="BO35" s="744"/>
      <c r="BP35" s="874"/>
      <c r="BQ35" s="875"/>
      <c r="BR35" s="875"/>
      <c r="BS35" s="875"/>
      <c r="BT35" s="875"/>
      <c r="BU35" s="875"/>
      <c r="BV35" s="876"/>
      <c r="BW35" s="33"/>
      <c r="BX35" s="5"/>
      <c r="BY35" s="5"/>
      <c r="BZ35" s="5"/>
      <c r="CA35" s="5"/>
      <c r="CB35" s="37"/>
      <c r="CC35" s="527"/>
      <c r="CD35" s="584">
        <v>3</v>
      </c>
      <c r="CE35" s="548"/>
      <c r="CF35" s="884" t="s">
        <v>50</v>
      </c>
      <c r="CG35" s="884"/>
      <c r="CH35" s="884"/>
      <c r="CI35" s="884"/>
      <c r="CJ35" s="884"/>
      <c r="CK35" s="843">
        <f>L35</f>
        <v>0</v>
      </c>
      <c r="CL35" s="844"/>
      <c r="CM35" s="844"/>
      <c r="CN35" s="844"/>
      <c r="CO35" s="844"/>
      <c r="CP35" s="844"/>
      <c r="CQ35" s="844"/>
      <c r="CR35" s="844"/>
      <c r="CS35" s="844"/>
      <c r="CT35" s="844"/>
      <c r="CU35" s="844"/>
      <c r="CV35" s="844"/>
      <c r="CW35" s="844"/>
      <c r="CX35" s="844"/>
      <c r="CY35" s="844"/>
      <c r="CZ35" s="844"/>
      <c r="DA35" s="844"/>
      <c r="DB35" s="844"/>
      <c r="DC35" s="845"/>
      <c r="DD35" s="812" t="s">
        <v>37</v>
      </c>
      <c r="DE35" s="813"/>
      <c r="DF35" s="814"/>
      <c r="DG35" s="583">
        <f>AH35</f>
        <v>0</v>
      </c>
      <c r="DH35" s="583"/>
      <c r="DI35" s="583"/>
      <c r="DJ35" s="583"/>
      <c r="DK35" s="527"/>
      <c r="DL35" s="528"/>
      <c r="DM35" s="933"/>
      <c r="DN35" s="879">
        <v>3</v>
      </c>
      <c r="DO35" s="880"/>
      <c r="DP35" s="929" t="s">
        <v>50</v>
      </c>
      <c r="DQ35" s="930"/>
      <c r="DR35" s="930"/>
      <c r="DS35" s="931"/>
      <c r="DT35" s="843">
        <f>AU35</f>
        <v>0</v>
      </c>
      <c r="DU35" s="844"/>
      <c r="DV35" s="844"/>
      <c r="DW35" s="844"/>
      <c r="DX35" s="844"/>
      <c r="DY35" s="844"/>
      <c r="DZ35" s="844"/>
      <c r="EA35" s="844"/>
      <c r="EB35" s="844"/>
      <c r="EC35" s="844"/>
      <c r="ED35" s="844"/>
      <c r="EE35" s="844"/>
      <c r="EF35" s="844"/>
      <c r="EG35" s="844"/>
      <c r="EH35" s="844"/>
      <c r="EI35" s="845"/>
      <c r="EJ35" s="893" t="s">
        <v>54</v>
      </c>
      <c r="EK35" s="744">
        <f>BL35</f>
        <v>0</v>
      </c>
      <c r="EL35" s="744"/>
      <c r="EM35" s="744"/>
      <c r="EN35" s="744"/>
      <c r="EO35" s="908"/>
      <c r="EP35" s="909"/>
      <c r="EQ35" s="909"/>
      <c r="ER35" s="909"/>
      <c r="ES35" s="909"/>
      <c r="ET35" s="909"/>
      <c r="EU35" s="910"/>
      <c r="EW35" s="2"/>
      <c r="EX35" s="2"/>
      <c r="EY35" s="2"/>
      <c r="EZ35" s="2"/>
      <c r="FA35" s="2"/>
    </row>
    <row r="36" spans="1:157" ht="22.5" customHeight="1">
      <c r="A36" s="2"/>
      <c r="B36" s="2"/>
      <c r="C36" s="75"/>
      <c r="D36" s="445"/>
      <c r="E36" s="847"/>
      <c r="F36" s="848"/>
      <c r="G36" s="923" t="s">
        <v>57</v>
      </c>
      <c r="H36" s="924"/>
      <c r="I36" s="924"/>
      <c r="J36" s="924"/>
      <c r="K36" s="925"/>
      <c r="L36" s="523"/>
      <c r="M36" s="523"/>
      <c r="N36" s="523"/>
      <c r="O36" s="523"/>
      <c r="P36" s="523"/>
      <c r="Q36" s="523"/>
      <c r="R36" s="523"/>
      <c r="S36" s="523"/>
      <c r="T36" s="523"/>
      <c r="U36" s="523"/>
      <c r="V36" s="523"/>
      <c r="W36" s="523"/>
      <c r="X36" s="523"/>
      <c r="Y36" s="523"/>
      <c r="Z36" s="523"/>
      <c r="AA36" s="523"/>
      <c r="AB36" s="523"/>
      <c r="AC36" s="885"/>
      <c r="AD36" s="885"/>
      <c r="AE36" s="778"/>
      <c r="AF36" s="779"/>
      <c r="AG36" s="780"/>
      <c r="AH36" s="583"/>
      <c r="AI36" s="583"/>
      <c r="AJ36" s="583"/>
      <c r="AK36" s="852"/>
      <c r="AL36" s="445"/>
      <c r="AM36" s="853"/>
      <c r="AN36" s="446"/>
      <c r="AO36" s="854"/>
      <c r="AP36" s="854"/>
      <c r="AQ36" s="463" t="s">
        <v>57</v>
      </c>
      <c r="AR36" s="464"/>
      <c r="AS36" s="464"/>
      <c r="AT36" s="858"/>
      <c r="AU36" s="523"/>
      <c r="AV36" s="523"/>
      <c r="AW36" s="523"/>
      <c r="AX36" s="523"/>
      <c r="AY36" s="523"/>
      <c r="AZ36" s="523"/>
      <c r="BA36" s="523"/>
      <c r="BB36" s="523"/>
      <c r="BC36" s="523"/>
      <c r="BD36" s="523"/>
      <c r="BE36" s="523"/>
      <c r="BF36" s="523"/>
      <c r="BG36" s="523"/>
      <c r="BH36" s="523"/>
      <c r="BI36" s="877"/>
      <c r="BJ36" s="877"/>
      <c r="BK36" s="867"/>
      <c r="BL36" s="744"/>
      <c r="BM36" s="744"/>
      <c r="BN36" s="744"/>
      <c r="BO36" s="744"/>
      <c r="BP36" s="503" t="s">
        <v>97</v>
      </c>
      <c r="BQ36" s="501"/>
      <c r="BR36" s="501"/>
      <c r="BS36" s="501"/>
      <c r="BT36" s="501"/>
      <c r="BU36" s="501"/>
      <c r="BV36" s="502"/>
      <c r="BW36" s="33"/>
      <c r="BX36" s="5"/>
      <c r="BY36" s="5"/>
      <c r="BZ36" s="5"/>
      <c r="CA36" s="5"/>
      <c r="CB36" s="37"/>
      <c r="CC36" s="527"/>
      <c r="CD36" s="879"/>
      <c r="CE36" s="880"/>
      <c r="CF36" s="386" t="s">
        <v>57</v>
      </c>
      <c r="CG36" s="881"/>
      <c r="CH36" s="881"/>
      <c r="CI36" s="881"/>
      <c r="CJ36" s="881"/>
      <c r="CK36" s="523">
        <f>L36</f>
        <v>0</v>
      </c>
      <c r="CL36" s="523"/>
      <c r="CM36" s="523"/>
      <c r="CN36" s="523"/>
      <c r="CO36" s="523"/>
      <c r="CP36" s="523"/>
      <c r="CQ36" s="523"/>
      <c r="CR36" s="523"/>
      <c r="CS36" s="523"/>
      <c r="CT36" s="523"/>
      <c r="CU36" s="523"/>
      <c r="CV36" s="523"/>
      <c r="CW36" s="523"/>
      <c r="CX36" s="523"/>
      <c r="CY36" s="523"/>
      <c r="CZ36" s="523"/>
      <c r="DA36" s="523"/>
      <c r="DB36" s="885">
        <f>AC36</f>
        <v>0</v>
      </c>
      <c r="DC36" s="885"/>
      <c r="DD36" s="812"/>
      <c r="DE36" s="813"/>
      <c r="DF36" s="814"/>
      <c r="DG36" s="583"/>
      <c r="DH36" s="583"/>
      <c r="DI36" s="583"/>
      <c r="DJ36" s="583"/>
      <c r="DK36" s="527"/>
      <c r="DL36" s="528"/>
      <c r="DM36" s="933"/>
      <c r="DN36" s="879"/>
      <c r="DO36" s="880"/>
      <c r="DP36" s="385" t="s">
        <v>57</v>
      </c>
      <c r="DQ36" s="385"/>
      <c r="DR36" s="385"/>
      <c r="DS36" s="386"/>
      <c r="DT36" s="523">
        <f>AU36</f>
        <v>0</v>
      </c>
      <c r="DU36" s="523"/>
      <c r="DV36" s="523"/>
      <c r="DW36" s="523"/>
      <c r="DX36" s="523"/>
      <c r="DY36" s="523"/>
      <c r="DZ36" s="523"/>
      <c r="EA36" s="523"/>
      <c r="EB36" s="523"/>
      <c r="EC36" s="523"/>
      <c r="ED36" s="523"/>
      <c r="EE36" s="523"/>
      <c r="EF36" s="523"/>
      <c r="EG36" s="523"/>
      <c r="EH36" s="877"/>
      <c r="EI36" s="877"/>
      <c r="EJ36" s="893"/>
      <c r="EK36" s="744"/>
      <c r="EL36" s="744"/>
      <c r="EM36" s="744"/>
      <c r="EN36" s="744"/>
      <c r="EO36" s="911"/>
      <c r="EP36" s="912"/>
      <c r="EQ36" s="912"/>
      <c r="ER36" s="912"/>
      <c r="ES36" s="912"/>
      <c r="ET36" s="912"/>
      <c r="EU36" s="913"/>
      <c r="EW36" s="2"/>
      <c r="EX36" s="2"/>
      <c r="EY36" s="2"/>
      <c r="EZ36" s="2"/>
      <c r="FA36" s="2"/>
    </row>
    <row r="37" spans="1:157" ht="21" customHeight="1">
      <c r="A37" s="2"/>
      <c r="B37" s="2"/>
      <c r="C37" s="75"/>
      <c r="D37" s="445"/>
      <c r="E37" s="847"/>
      <c r="F37" s="848"/>
      <c r="G37" s="820" t="s">
        <v>38</v>
      </c>
      <c r="H37" s="821"/>
      <c r="I37" s="821"/>
      <c r="J37" s="821"/>
      <c r="K37" s="822"/>
      <c r="L37" s="136" t="str">
        <f>IF(AC36&lt;=0,"",IF((LEN(AC36)-11&lt;=0),"0",MID(AC36,LEN(AC36)-11,1)))</f>
        <v/>
      </c>
      <c r="M37" s="823" t="str">
        <f>IF(AC36&lt;=0,"",IF((LEN(AC36)-10&lt;=0),"0",MID(AC36,LEN(AC36)-10,1)))</f>
        <v/>
      </c>
      <c r="N37" s="827"/>
      <c r="O37" s="823" t="str">
        <f>IF(AC36&lt;=0,"",IF((LEN(AC36)-9&lt;=0),"0",MID(AC36,LEN(AC36)-9,1)))</f>
        <v/>
      </c>
      <c r="P37" s="824"/>
      <c r="Q37" s="609" t="str">
        <f>IF(AC36&lt;=0,"",IF((LEN(AC36)-8&lt;=0),"0",MID(AC36,LEN(AC36)-8,1)))</f>
        <v/>
      </c>
      <c r="R37" s="609"/>
      <c r="S37" s="825" t="str">
        <f>IF(AC36&lt;=0,"",IF((LEN(AC36)-7&lt;=0),"0",MID(AC36,LEN(AC36)-7,1)))</f>
        <v/>
      </c>
      <c r="T37" s="826"/>
      <c r="U37" s="827"/>
      <c r="V37" s="828" t="str">
        <f>IF(AC36&lt;=0,"",IF((LEN(AC36)-6&lt;=0),"0",MID(AC36,LEN(AC36)-6,1)))</f>
        <v/>
      </c>
      <c r="W37" s="609"/>
      <c r="X37" s="828" t="str">
        <f>IF(AC36&lt;=0,"",IF((LEN(AC36)-5&lt;=0),"0",MID(AC36,LEN(AC36)-5,1)))</f>
        <v/>
      </c>
      <c r="Y37" s="609"/>
      <c r="Z37" s="829"/>
      <c r="AA37" s="609" t="str">
        <f>IF(AC36&lt;=0,"",IF((LEN(AC36)-4&lt;=0),"0",MID(AC36,LEN(AC36)-4,1)))</f>
        <v/>
      </c>
      <c r="AB37" s="830"/>
      <c r="AC37" s="831" t="str">
        <f>IF(AC36&lt;=0,"",IF((LEN(AC36)-3&lt;=0),"0",MID(AC36,LEN(AC36)-3,1)))</f>
        <v/>
      </c>
      <c r="AD37" s="827"/>
      <c r="AE37" s="828" t="str">
        <f>IF(AC36&lt;=0,"",IF((LEN(AC36)-2&lt;=0),"0",MID(AC36,LEN(AC36)-2,1)))</f>
        <v/>
      </c>
      <c r="AF37" s="609"/>
      <c r="AG37" s="609"/>
      <c r="AH37" s="828" t="str">
        <f>IF(AC36&lt;=0,"",IF((LEN(AC36)-1&lt;=0),"0",MID(AC36,LEN(AC36)-1,1)))</f>
        <v/>
      </c>
      <c r="AI37" s="829"/>
      <c r="AJ37" s="831" t="str">
        <f>IF(AC36&lt;&gt;0,RIGHT(AC36,1),"")</f>
        <v/>
      </c>
      <c r="AK37" s="832"/>
      <c r="AL37" s="445"/>
      <c r="AM37" s="853"/>
      <c r="AN37" s="446"/>
      <c r="AO37" s="854"/>
      <c r="AP37" s="854"/>
      <c r="AQ37" s="862" t="s">
        <v>38</v>
      </c>
      <c r="AR37" s="863"/>
      <c r="AS37" s="863"/>
      <c r="AT37" s="864"/>
      <c r="AU37" s="141" t="str">
        <f>IF(BI36&lt;=0,"",IF((LEN(BI36)-11&lt;=0),"0",MID(BI36,LEN(BI36)-11,1)))</f>
        <v/>
      </c>
      <c r="AV37" s="865" t="str">
        <f>IF(BI36&lt;=0,"",IF((LEN(BI36)-10&lt;=0),"0",MID(BI36,LEN(BI36)-10,1)))</f>
        <v/>
      </c>
      <c r="AW37" s="865"/>
      <c r="AX37" s="865" t="str">
        <f>IF(BI36&lt;=0,"",IF((LEN(BI36)-9&lt;=0),"0",MID(BI36,LEN(BI36)-9,1)))</f>
        <v/>
      </c>
      <c r="AY37" s="865"/>
      <c r="AZ37" s="609" t="str">
        <f>IF(BI36&lt;=0,"",IF((LEN(BI36)-8&lt;=0),"0",MID(BI36,LEN(BI36)-8,1)))</f>
        <v/>
      </c>
      <c r="BA37" s="609"/>
      <c r="BB37" s="866" t="str">
        <f>IF(BI36&lt;=0,"",IF((LEN(BI36)-7&lt;=0),"0",MID(BI36,LEN(BI36)-7,1)))</f>
        <v/>
      </c>
      <c r="BC37" s="609"/>
      <c r="BD37" s="865" t="str">
        <f>IF(BI36&lt;=0,"",IF((LEN(BI36)-6&lt;=0),"0",MID(BI36,LEN(BI36)-6,1)))</f>
        <v/>
      </c>
      <c r="BE37" s="865"/>
      <c r="BF37" s="865" t="str">
        <f>IF(BI36&lt;=0,"",IF((LEN(BI36)-5&lt;=0),"0",MID(BI36,LEN(BI36)-5,1)))</f>
        <v/>
      </c>
      <c r="BG37" s="865"/>
      <c r="BH37" s="142" t="str">
        <f>IF(BI36&lt;=0,"",IF((LEN(BI36)-4&lt;=0),"0",MID(BI36,LEN(BI36)-4,1)))</f>
        <v/>
      </c>
      <c r="BI37" s="609" t="str">
        <f>IF(BI36&lt;=0,"",IF((LEN(BI36)-3&lt;=0),"0",MID(BI36,LEN(BI36)-3,1)))</f>
        <v/>
      </c>
      <c r="BJ37" s="609"/>
      <c r="BK37" s="143" t="str">
        <f>IF(BI36&lt;=0,"",IF((LEN(BI36)-2&lt;=0),"0",MID(BI36,LEN(BI36)-2,1)))</f>
        <v/>
      </c>
      <c r="BL37" s="865" t="str">
        <f>IF(BI36&lt;=0,"",IF((LEN(BI36)-1&lt;=0),"0",MID(BI36,LEN(BI36)-1,1)))</f>
        <v/>
      </c>
      <c r="BM37" s="865"/>
      <c r="BN37" s="609" t="str">
        <f>IF(BI36&lt;&gt;0,RIGHT(BI36,1),"")</f>
        <v/>
      </c>
      <c r="BO37" s="609"/>
      <c r="BP37" s="868"/>
      <c r="BQ37" s="869"/>
      <c r="BR37" s="869"/>
      <c r="BS37" s="869"/>
      <c r="BT37" s="869"/>
      <c r="BU37" s="869"/>
      <c r="BV37" s="870"/>
      <c r="BW37" s="33"/>
      <c r="BX37" s="5"/>
      <c r="BY37" s="5"/>
      <c r="BZ37" s="5"/>
      <c r="CA37" s="5"/>
      <c r="CB37" s="37"/>
      <c r="CC37" s="527"/>
      <c r="CD37" s="882"/>
      <c r="CE37" s="883"/>
      <c r="CF37" s="819" t="s">
        <v>38</v>
      </c>
      <c r="CG37" s="819"/>
      <c r="CH37" s="819"/>
      <c r="CI37" s="819"/>
      <c r="CJ37" s="819"/>
      <c r="CK37" s="60" t="str">
        <f>IF(DB36&lt;=0,"",IF((LEN(DB36)-11&lt;=0),"0",MID(DB36,LEN(DB36)-11,1)))</f>
        <v/>
      </c>
      <c r="CL37" s="423" t="str">
        <f>IF(DB36&lt;=0,"",IF((LEN(DB36)-10&lt;=0),"0",MID(DB36,LEN(DB36)-10,1)))</f>
        <v/>
      </c>
      <c r="CM37" s="423"/>
      <c r="CN37" s="423" t="str">
        <f>IF(DB36&lt;=0,"",IF((LEN(DB36)-9&lt;=0),"0",MID(DB36,LEN(DB36)-9,1)))</f>
        <v/>
      </c>
      <c r="CO37" s="423"/>
      <c r="CP37" s="424" t="str">
        <f>IF(DB36&lt;=0,"",IF((LEN(DB36)-8&lt;=0),"0",MID(DB36,LEN(DB36)-8,1)))</f>
        <v/>
      </c>
      <c r="CQ37" s="424"/>
      <c r="CR37" s="427" t="str">
        <f>IF(DB36&lt;=0,"",IF((LEN(DB36)-7&lt;=0),"0",MID(DB36,LEN(DB36)-7,1)))</f>
        <v/>
      </c>
      <c r="CS37" s="427"/>
      <c r="CT37" s="426"/>
      <c r="CU37" s="423" t="str">
        <f>IF(DB36&lt;=0,"",IF((LEN(DB36)-6&lt;=0),"0",MID(DB36,LEN(DB36)-6,1)))</f>
        <v/>
      </c>
      <c r="CV37" s="423"/>
      <c r="CW37" s="423" t="str">
        <f>IF(DB36&lt;=0,"",IF((LEN(DB36)-5&lt;=0),"0",MID(DB36,LEN(DB36)-5,1)))</f>
        <v/>
      </c>
      <c r="CX37" s="423"/>
      <c r="CY37" s="423"/>
      <c r="CZ37" s="424" t="str">
        <f>IF(DB36&lt;=0,"",IF((LEN(DB36)-4&lt;=0),"0",MID(DB36,LEN(DB36)-4,1)))</f>
        <v/>
      </c>
      <c r="DA37" s="425"/>
      <c r="DB37" s="425" t="str">
        <f>IF(DB36&lt;=0,"",IF((LEN(DB36)-3&lt;=0),"0",MID(DB36,LEN(DB36)-3,1)))</f>
        <v/>
      </c>
      <c r="DC37" s="426"/>
      <c r="DD37" s="423" t="str">
        <f>IF(DB36&lt;=0,"",IF((LEN(DB36)-2&lt;=0),"0",MID(DB36,LEN(DB36)-2,1)))</f>
        <v/>
      </c>
      <c r="DE37" s="423"/>
      <c r="DF37" s="423"/>
      <c r="DG37" s="423" t="str">
        <f>IF(DB36&lt;=0,"",IF((LEN(DB36)-1&lt;=0),"0",MID(DB36,LEN(DB36)-1,1)))</f>
        <v/>
      </c>
      <c r="DH37" s="423"/>
      <c r="DI37" s="425" t="str">
        <f>IF(DB36&lt;&gt;0,RIGHT(DB36,1),"")</f>
        <v/>
      </c>
      <c r="DJ37" s="427"/>
      <c r="DK37" s="528"/>
      <c r="DL37" s="528"/>
      <c r="DM37" s="933"/>
      <c r="DN37" s="879"/>
      <c r="DO37" s="880"/>
      <c r="DP37" s="897"/>
      <c r="DQ37" s="898"/>
      <c r="DR37" s="898"/>
      <c r="DS37" s="898"/>
      <c r="DT37" s="898"/>
      <c r="DU37" s="898"/>
      <c r="DV37" s="898"/>
      <c r="DW37" s="898"/>
      <c r="DX37" s="898"/>
      <c r="DY37" s="898"/>
      <c r="DZ37" s="898"/>
      <c r="EA37" s="898"/>
      <c r="EB37" s="898"/>
      <c r="EC37" s="898"/>
      <c r="ED37" s="898"/>
      <c r="EE37" s="898"/>
      <c r="EF37" s="898"/>
      <c r="EG37" s="898"/>
      <c r="EH37" s="898"/>
      <c r="EI37" s="898"/>
      <c r="EJ37" s="898"/>
      <c r="EK37" s="898"/>
      <c r="EL37" s="898"/>
      <c r="EM37" s="898"/>
      <c r="EN37" s="899"/>
      <c r="EO37" s="914"/>
      <c r="EP37" s="915"/>
      <c r="EQ37" s="915"/>
      <c r="ER37" s="915"/>
      <c r="ES37" s="915"/>
      <c r="ET37" s="915"/>
      <c r="EU37" s="916"/>
      <c r="EW37" s="2"/>
      <c r="EX37" s="2"/>
      <c r="EY37" s="2"/>
      <c r="EZ37" s="2"/>
      <c r="FA37" s="2"/>
    </row>
    <row r="38" spans="1:157" ht="17.25" customHeight="1">
      <c r="A38" s="2"/>
      <c r="B38" s="2"/>
      <c r="C38" s="75"/>
      <c r="D38" s="445"/>
      <c r="E38" s="618">
        <v>4</v>
      </c>
      <c r="F38" s="619"/>
      <c r="G38" s="770" t="s">
        <v>50</v>
      </c>
      <c r="H38" s="771"/>
      <c r="I38" s="771"/>
      <c r="J38" s="771"/>
      <c r="K38" s="772"/>
      <c r="L38" s="773"/>
      <c r="M38" s="773"/>
      <c r="N38" s="773"/>
      <c r="O38" s="773"/>
      <c r="P38" s="773"/>
      <c r="Q38" s="773"/>
      <c r="R38" s="773"/>
      <c r="S38" s="773"/>
      <c r="T38" s="773"/>
      <c r="U38" s="773"/>
      <c r="V38" s="773"/>
      <c r="W38" s="773"/>
      <c r="X38" s="773"/>
      <c r="Y38" s="773"/>
      <c r="Z38" s="773"/>
      <c r="AA38" s="773"/>
      <c r="AB38" s="773"/>
      <c r="AC38" s="773"/>
      <c r="AD38" s="774"/>
      <c r="AE38" s="778" t="s">
        <v>37</v>
      </c>
      <c r="AF38" s="779"/>
      <c r="AG38" s="780"/>
      <c r="AH38" s="583"/>
      <c r="AI38" s="583"/>
      <c r="AJ38" s="583"/>
      <c r="AK38" s="852"/>
      <c r="AL38" s="445"/>
      <c r="AM38" s="853"/>
      <c r="AN38" s="446"/>
      <c r="AO38" s="618">
        <v>4</v>
      </c>
      <c r="AP38" s="619"/>
      <c r="AQ38" s="855" t="s">
        <v>50</v>
      </c>
      <c r="AR38" s="856"/>
      <c r="AS38" s="856"/>
      <c r="AT38" s="922"/>
      <c r="AU38" s="773"/>
      <c r="AV38" s="773"/>
      <c r="AW38" s="773"/>
      <c r="AX38" s="773"/>
      <c r="AY38" s="773"/>
      <c r="AZ38" s="773"/>
      <c r="BA38" s="773"/>
      <c r="BB38" s="773"/>
      <c r="BC38" s="773"/>
      <c r="BD38" s="773"/>
      <c r="BE38" s="773"/>
      <c r="BF38" s="773"/>
      <c r="BG38" s="773"/>
      <c r="BH38" s="773"/>
      <c r="BI38" s="773"/>
      <c r="BJ38" s="774"/>
      <c r="BK38" s="867" t="s">
        <v>54</v>
      </c>
      <c r="BL38" s="744"/>
      <c r="BM38" s="744"/>
      <c r="BN38" s="744"/>
      <c r="BO38" s="744"/>
      <c r="BP38" s="871"/>
      <c r="BQ38" s="872"/>
      <c r="BR38" s="872"/>
      <c r="BS38" s="872"/>
      <c r="BT38" s="872"/>
      <c r="BU38" s="872"/>
      <c r="BV38" s="873"/>
      <c r="BW38" s="33"/>
      <c r="BX38" s="5"/>
      <c r="BY38" s="5"/>
      <c r="BZ38" s="5"/>
      <c r="CA38" s="5"/>
      <c r="CB38" s="37"/>
      <c r="CC38" s="527"/>
      <c r="CD38" s="879">
        <v>4</v>
      </c>
      <c r="CE38" s="880"/>
      <c r="CF38" s="926" t="s">
        <v>50</v>
      </c>
      <c r="CG38" s="926"/>
      <c r="CH38" s="926"/>
      <c r="CI38" s="926"/>
      <c r="CJ38" s="926"/>
      <c r="CK38" s="843">
        <f>L38</f>
        <v>0</v>
      </c>
      <c r="CL38" s="844"/>
      <c r="CM38" s="844"/>
      <c r="CN38" s="844"/>
      <c r="CO38" s="844"/>
      <c r="CP38" s="844"/>
      <c r="CQ38" s="844"/>
      <c r="CR38" s="844"/>
      <c r="CS38" s="844"/>
      <c r="CT38" s="844"/>
      <c r="CU38" s="844"/>
      <c r="CV38" s="844"/>
      <c r="CW38" s="844"/>
      <c r="CX38" s="844"/>
      <c r="CY38" s="844"/>
      <c r="CZ38" s="844"/>
      <c r="DA38" s="844"/>
      <c r="DB38" s="844"/>
      <c r="DC38" s="845"/>
      <c r="DD38" s="812" t="s">
        <v>37</v>
      </c>
      <c r="DE38" s="813"/>
      <c r="DF38" s="814"/>
      <c r="DG38" s="583">
        <f>AH38</f>
        <v>0</v>
      </c>
      <c r="DH38" s="583"/>
      <c r="DI38" s="583"/>
      <c r="DJ38" s="583"/>
      <c r="DK38" s="527"/>
      <c r="DL38" s="528"/>
      <c r="DM38" s="933"/>
      <c r="DN38" s="584">
        <v>4</v>
      </c>
      <c r="DO38" s="548"/>
      <c r="DP38" s="886" t="s">
        <v>50</v>
      </c>
      <c r="DQ38" s="887"/>
      <c r="DR38" s="887"/>
      <c r="DS38" s="888"/>
      <c r="DT38" s="843">
        <f>AU38</f>
        <v>0</v>
      </c>
      <c r="DU38" s="844"/>
      <c r="DV38" s="844"/>
      <c r="DW38" s="844"/>
      <c r="DX38" s="844"/>
      <c r="DY38" s="844"/>
      <c r="DZ38" s="844"/>
      <c r="EA38" s="844"/>
      <c r="EB38" s="844"/>
      <c r="EC38" s="844"/>
      <c r="ED38" s="844"/>
      <c r="EE38" s="844"/>
      <c r="EF38" s="844"/>
      <c r="EG38" s="844"/>
      <c r="EH38" s="844"/>
      <c r="EI38" s="845"/>
      <c r="EJ38" s="893" t="s">
        <v>54</v>
      </c>
      <c r="EK38" s="744">
        <f>BL38</f>
        <v>0</v>
      </c>
      <c r="EL38" s="744"/>
      <c r="EM38" s="744"/>
      <c r="EN38" s="744"/>
      <c r="EO38" s="914"/>
      <c r="EP38" s="915"/>
      <c r="EQ38" s="915"/>
      <c r="ER38" s="915"/>
      <c r="ES38" s="915"/>
      <c r="ET38" s="915"/>
      <c r="EU38" s="916"/>
      <c r="EW38" s="2"/>
      <c r="EX38" s="2"/>
      <c r="EY38" s="2"/>
      <c r="EZ38" s="2"/>
      <c r="FA38" s="2"/>
    </row>
    <row r="39" spans="1:157" ht="22.5" customHeight="1">
      <c r="A39" s="2"/>
      <c r="B39" s="2"/>
      <c r="C39" s="75"/>
      <c r="D39" s="445"/>
      <c r="E39" s="847"/>
      <c r="F39" s="848"/>
      <c r="G39" s="923" t="s">
        <v>57</v>
      </c>
      <c r="H39" s="924"/>
      <c r="I39" s="924"/>
      <c r="J39" s="924"/>
      <c r="K39" s="925"/>
      <c r="L39" s="523"/>
      <c r="M39" s="523"/>
      <c r="N39" s="523"/>
      <c r="O39" s="523"/>
      <c r="P39" s="523"/>
      <c r="Q39" s="523"/>
      <c r="R39" s="523"/>
      <c r="S39" s="523"/>
      <c r="T39" s="523"/>
      <c r="U39" s="523"/>
      <c r="V39" s="523"/>
      <c r="W39" s="523"/>
      <c r="X39" s="523"/>
      <c r="Y39" s="523"/>
      <c r="Z39" s="523"/>
      <c r="AA39" s="523"/>
      <c r="AB39" s="523"/>
      <c r="AC39" s="885"/>
      <c r="AD39" s="885"/>
      <c r="AE39" s="778"/>
      <c r="AF39" s="779"/>
      <c r="AG39" s="780"/>
      <c r="AH39" s="583"/>
      <c r="AI39" s="583"/>
      <c r="AJ39" s="583"/>
      <c r="AK39" s="852"/>
      <c r="AL39" s="445"/>
      <c r="AM39" s="853"/>
      <c r="AN39" s="446"/>
      <c r="AO39" s="847"/>
      <c r="AP39" s="848"/>
      <c r="AQ39" s="463" t="s">
        <v>57</v>
      </c>
      <c r="AR39" s="464"/>
      <c r="AS39" s="464"/>
      <c r="AT39" s="858"/>
      <c r="AU39" s="523"/>
      <c r="AV39" s="523"/>
      <c r="AW39" s="523"/>
      <c r="AX39" s="523"/>
      <c r="AY39" s="523"/>
      <c r="AZ39" s="523"/>
      <c r="BA39" s="523"/>
      <c r="BB39" s="523"/>
      <c r="BC39" s="523"/>
      <c r="BD39" s="523"/>
      <c r="BE39" s="523"/>
      <c r="BF39" s="523"/>
      <c r="BG39" s="523"/>
      <c r="BH39" s="523"/>
      <c r="BI39" s="877"/>
      <c r="BJ39" s="877"/>
      <c r="BK39" s="867"/>
      <c r="BL39" s="744"/>
      <c r="BM39" s="744"/>
      <c r="BN39" s="744"/>
      <c r="BO39" s="744"/>
      <c r="BP39" s="871"/>
      <c r="BQ39" s="872"/>
      <c r="BR39" s="872"/>
      <c r="BS39" s="872"/>
      <c r="BT39" s="872"/>
      <c r="BU39" s="872"/>
      <c r="BV39" s="873"/>
      <c r="BW39" s="33"/>
      <c r="BX39" s="5"/>
      <c r="BY39" s="5"/>
      <c r="BZ39" s="5"/>
      <c r="CA39" s="5"/>
      <c r="CB39" s="37"/>
      <c r="CC39" s="527"/>
      <c r="CD39" s="879"/>
      <c r="CE39" s="880"/>
      <c r="CF39" s="386" t="s">
        <v>57</v>
      </c>
      <c r="CG39" s="881"/>
      <c r="CH39" s="881"/>
      <c r="CI39" s="881"/>
      <c r="CJ39" s="881"/>
      <c r="CK39" s="523">
        <f>L39</f>
        <v>0</v>
      </c>
      <c r="CL39" s="523"/>
      <c r="CM39" s="523"/>
      <c r="CN39" s="523"/>
      <c r="CO39" s="523"/>
      <c r="CP39" s="523"/>
      <c r="CQ39" s="523"/>
      <c r="CR39" s="523"/>
      <c r="CS39" s="523"/>
      <c r="CT39" s="523"/>
      <c r="CU39" s="523"/>
      <c r="CV39" s="523"/>
      <c r="CW39" s="523"/>
      <c r="CX39" s="523"/>
      <c r="CY39" s="523"/>
      <c r="CZ39" s="523"/>
      <c r="DA39" s="523"/>
      <c r="DB39" s="885">
        <f>AC39</f>
        <v>0</v>
      </c>
      <c r="DC39" s="885"/>
      <c r="DD39" s="812"/>
      <c r="DE39" s="813"/>
      <c r="DF39" s="814"/>
      <c r="DG39" s="583"/>
      <c r="DH39" s="583"/>
      <c r="DI39" s="583"/>
      <c r="DJ39" s="583"/>
      <c r="DK39" s="527"/>
      <c r="DL39" s="528"/>
      <c r="DM39" s="933"/>
      <c r="DN39" s="879"/>
      <c r="DO39" s="880"/>
      <c r="DP39" s="385" t="s">
        <v>57</v>
      </c>
      <c r="DQ39" s="385"/>
      <c r="DR39" s="385"/>
      <c r="DS39" s="386"/>
      <c r="DT39" s="523">
        <f>AU39</f>
        <v>0</v>
      </c>
      <c r="DU39" s="523"/>
      <c r="DV39" s="523"/>
      <c r="DW39" s="523"/>
      <c r="DX39" s="523"/>
      <c r="DY39" s="523"/>
      <c r="DZ39" s="523"/>
      <c r="EA39" s="523"/>
      <c r="EB39" s="523"/>
      <c r="EC39" s="523"/>
      <c r="ED39" s="523"/>
      <c r="EE39" s="523"/>
      <c r="EF39" s="523"/>
      <c r="EG39" s="523"/>
      <c r="EH39" s="877"/>
      <c r="EI39" s="877"/>
      <c r="EJ39" s="893"/>
      <c r="EK39" s="744"/>
      <c r="EL39" s="744"/>
      <c r="EM39" s="744"/>
      <c r="EN39" s="744"/>
      <c r="EO39" s="914"/>
      <c r="EP39" s="915"/>
      <c r="EQ39" s="915"/>
      <c r="ER39" s="915"/>
      <c r="ES39" s="915"/>
      <c r="ET39" s="915"/>
      <c r="EU39" s="916"/>
      <c r="EW39" s="2"/>
      <c r="EX39" s="2"/>
      <c r="EY39" s="2"/>
      <c r="EZ39" s="2"/>
      <c r="FA39" s="2"/>
    </row>
    <row r="40" spans="1:157" ht="21" customHeight="1" thickBot="1">
      <c r="A40" s="2"/>
      <c r="B40" s="2"/>
      <c r="C40" s="75"/>
      <c r="D40" s="445"/>
      <c r="E40" s="847"/>
      <c r="F40" s="921"/>
      <c r="G40" s="820" t="s">
        <v>38</v>
      </c>
      <c r="H40" s="821"/>
      <c r="I40" s="821"/>
      <c r="J40" s="821"/>
      <c r="K40" s="822"/>
      <c r="L40" s="136" t="str">
        <f>IF(AC39&lt;=0,"",IF((LEN(AC39)-11&lt;=0),"0",MID(AC39,LEN(AC39)-11,1)))</f>
        <v/>
      </c>
      <c r="M40" s="823" t="str">
        <f>IF(AC39&lt;=0,"",IF((LEN(AC39)-10&lt;=0),"0",MID(AC39,LEN(AC39)-10,1)))</f>
        <v/>
      </c>
      <c r="N40" s="827"/>
      <c r="O40" s="823" t="str">
        <f>IF(AC39&lt;=0,"",IF((LEN(AC39)-9&lt;=0),"0",MID(AC39,LEN(AC39)-9,1)))</f>
        <v/>
      </c>
      <c r="P40" s="824"/>
      <c r="Q40" s="928" t="str">
        <f>IF(AC39&lt;=0,"",IF((LEN(AC39)-8&lt;=0),"0",MID(AC39,LEN(AC39)-8,1)))</f>
        <v/>
      </c>
      <c r="R40" s="928"/>
      <c r="S40" s="940" t="str">
        <f>IF(AC39&lt;=0,"",IF((LEN(AC39)-7&lt;=0),"0",MID(AC39,LEN(AC39)-7,1)))</f>
        <v/>
      </c>
      <c r="T40" s="941"/>
      <c r="U40" s="936"/>
      <c r="V40" s="937" t="str">
        <f>IF(AC39&lt;=0,"",IF((LEN(AC39)-6&lt;=0),"0",MID(AC39,LEN(AC39)-6,1)))</f>
        <v/>
      </c>
      <c r="W40" s="928"/>
      <c r="X40" s="937" t="str">
        <f>IF(AC39&lt;=0,"",IF((LEN(AC39)-5&lt;=0),"0",MID(AC39,LEN(AC39)-5,1)))</f>
        <v/>
      </c>
      <c r="Y40" s="928"/>
      <c r="Z40" s="938"/>
      <c r="AA40" s="928" t="str">
        <f>IF(AC39&lt;=0,"",IF((LEN(AC39)-4&lt;=0),"0",MID(AC39,LEN(AC39)-4,1)))</f>
        <v/>
      </c>
      <c r="AB40" s="934"/>
      <c r="AC40" s="935" t="str">
        <f>IF(AC39&lt;=0,"",IF((LEN(AC39)-3&lt;=0),"0",MID(AC39,LEN(AC39)-3,1)))</f>
        <v/>
      </c>
      <c r="AD40" s="936"/>
      <c r="AE40" s="937" t="str">
        <f>IF(AC39&lt;=0,"",IF((LEN(AC39)-2&lt;=0),"0",MID(AC39,LEN(AC39)-2,1)))</f>
        <v/>
      </c>
      <c r="AF40" s="928"/>
      <c r="AG40" s="928"/>
      <c r="AH40" s="937" t="str">
        <f>IF(AC39&lt;=0,"",IF((LEN(AC39)-1&lt;=0),"0",MID(AC39,LEN(AC39)-1,1)))</f>
        <v/>
      </c>
      <c r="AI40" s="938"/>
      <c r="AJ40" s="935" t="str">
        <f>IF(AC39&lt;&gt;0,RIGHT(AC39,1),"")</f>
        <v/>
      </c>
      <c r="AK40" s="939"/>
      <c r="AL40" s="445"/>
      <c r="AM40" s="853"/>
      <c r="AN40" s="446"/>
      <c r="AO40" s="847"/>
      <c r="AP40" s="848"/>
      <c r="AQ40" s="943" t="s">
        <v>38</v>
      </c>
      <c r="AR40" s="944"/>
      <c r="AS40" s="944"/>
      <c r="AT40" s="945"/>
      <c r="AU40" s="100" t="str">
        <f>IF(BI39&lt;=0,"",IF((LEN(BI39)-11&lt;=0),"0",MID(BI39,LEN(BI39)-11,1)))</f>
        <v/>
      </c>
      <c r="AV40" s="927" t="str">
        <f>IF(BI39&lt;=0,"",IF((LEN(BI39)-10&lt;=0),"0",MID(BI39,LEN(BI39)-10,1)))</f>
        <v/>
      </c>
      <c r="AW40" s="927"/>
      <c r="AX40" s="927" t="str">
        <f>IF(BI39&lt;=0,"",IF((LEN(BI39)-9&lt;=0),"0",MID(BI39,LEN(BI39)-9,1)))</f>
        <v/>
      </c>
      <c r="AY40" s="927"/>
      <c r="AZ40" s="928" t="str">
        <f>IF(BI39&lt;=0,"",IF((LEN(BI39)-8&lt;=0),"0",MID(BI39,LEN(BI39)-8,1)))</f>
        <v/>
      </c>
      <c r="BA40" s="928"/>
      <c r="BB40" s="942" t="str">
        <f>IF(BI39&lt;=0,"",IF((LEN(BI39)-7&lt;=0),"0",MID(BI39,LEN(BI39)-7,1)))</f>
        <v/>
      </c>
      <c r="BC40" s="928"/>
      <c r="BD40" s="927" t="str">
        <f>IF(BI39&lt;=0,"",IF((LEN(BI39)-6&lt;=0),"0",MID(BI39,LEN(BI39)-6,1)))</f>
        <v/>
      </c>
      <c r="BE40" s="927"/>
      <c r="BF40" s="927" t="str">
        <f>IF(BI39&lt;=0,"",IF((LEN(BI39)-5&lt;=0),"0",MID(BI39,LEN(BI39)-5,1)))</f>
        <v/>
      </c>
      <c r="BG40" s="927"/>
      <c r="BH40" s="229" t="str">
        <f>IF(BI39&lt;=0,"",IF((LEN(BI39)-4&lt;=0),"0",MID(BI39,LEN(BI39)-4,1)))</f>
        <v/>
      </c>
      <c r="BI40" s="928" t="str">
        <f>IF(BI39&lt;=0,"",IF((LEN(BI39)-3&lt;=0),"0",MID(BI39,LEN(BI39)-3,1)))</f>
        <v/>
      </c>
      <c r="BJ40" s="928"/>
      <c r="BK40" s="230" t="str">
        <f>IF(BI39&lt;=0,"",IF((LEN(BI39)-2&lt;=0),"0",MID(BI39,LEN(BI39)-2,1)))</f>
        <v/>
      </c>
      <c r="BL40" s="927" t="str">
        <f>IF(BI39&lt;=0,"",IF((LEN(BI39)-1&lt;=0),"0",MID(BI39,LEN(BI39)-1,1)))</f>
        <v/>
      </c>
      <c r="BM40" s="927"/>
      <c r="BN40" s="928" t="str">
        <f>IF(BI39&lt;&gt;0,RIGHT(BI39,1),"")</f>
        <v/>
      </c>
      <c r="BO40" s="928"/>
      <c r="BP40" s="871"/>
      <c r="BQ40" s="872"/>
      <c r="BR40" s="872"/>
      <c r="BS40" s="872"/>
      <c r="BT40" s="872"/>
      <c r="BU40" s="872"/>
      <c r="BV40" s="873"/>
      <c r="BW40" s="33"/>
      <c r="BX40" s="5"/>
      <c r="BY40" s="5"/>
      <c r="BZ40" s="5"/>
      <c r="CA40" s="5"/>
      <c r="CB40" s="37"/>
      <c r="CC40" s="527"/>
      <c r="CD40" s="879"/>
      <c r="CE40" s="880"/>
      <c r="CF40" s="819" t="s">
        <v>38</v>
      </c>
      <c r="CG40" s="819"/>
      <c r="CH40" s="819"/>
      <c r="CI40" s="819"/>
      <c r="CJ40" s="819"/>
      <c r="CK40" s="157" t="str">
        <f>IF(DB39&lt;=0,"",IF((LEN(DB39)-11&lt;=0),"0",MID(DB39,LEN(DB39)-11,1)))</f>
        <v/>
      </c>
      <c r="CL40" s="946" t="str">
        <f>IF(DB39&lt;=0,"",IF((LEN(DB39)-10&lt;=0),"0",MID(DB39,LEN(DB39)-10,1)))</f>
        <v/>
      </c>
      <c r="CM40" s="946"/>
      <c r="CN40" s="946" t="str">
        <f>IF(DB39&lt;=0,"",IF((LEN(DB39)-9&lt;=0),"0",MID(DB39,LEN(DB39)-9,1)))</f>
        <v/>
      </c>
      <c r="CO40" s="946"/>
      <c r="CP40" s="424" t="str">
        <f>IF(DB39&lt;=0,"",IF((LEN(DB39)-8&lt;=0),"0",MID(DB39,LEN(DB39)-8,1)))</f>
        <v/>
      </c>
      <c r="CQ40" s="424"/>
      <c r="CR40" s="427" t="str">
        <f>IF(DB39&lt;=0,"",IF((LEN(DB39)-7&lt;=0),"0",MID(DB39,LEN(DB39)-7,1)))</f>
        <v/>
      </c>
      <c r="CS40" s="427"/>
      <c r="CT40" s="426"/>
      <c r="CU40" s="423" t="str">
        <f>IF(DB39&lt;=0,"",IF((LEN(DB39)-6&lt;=0),"0",MID(DB39,LEN(DB39)-6,1)))</f>
        <v/>
      </c>
      <c r="CV40" s="423"/>
      <c r="CW40" s="423" t="str">
        <f>IF(DB39&lt;=0,"",IF((LEN(DB39)-5&lt;=0),"0",MID(DB39,LEN(DB39)-5,1)))</f>
        <v/>
      </c>
      <c r="CX40" s="423"/>
      <c r="CY40" s="423"/>
      <c r="CZ40" s="424" t="str">
        <f>IF(DB39&lt;=0,"",IF((LEN(DB39)-4&lt;=0),"0",MID(DB39,LEN(DB39)-4,1)))</f>
        <v/>
      </c>
      <c r="DA40" s="425"/>
      <c r="DB40" s="425" t="str">
        <f>IF(DB39&lt;=0,"",IF((LEN(DB39)-3&lt;=0),"0",MID(DB39,LEN(DB39)-3,1)))</f>
        <v/>
      </c>
      <c r="DC40" s="426"/>
      <c r="DD40" s="423" t="str">
        <f>IF(DB39&lt;=0,"",IF((LEN(DB39)-2&lt;=0),"0",MID(DB39,LEN(DB39)-2,1)))</f>
        <v/>
      </c>
      <c r="DE40" s="423"/>
      <c r="DF40" s="423"/>
      <c r="DG40" s="423" t="str">
        <f>IF(DB39&lt;=0,"",IF((LEN(DB39)-1&lt;=0),"0",MID(DB39,LEN(DB39)-1,1)))</f>
        <v/>
      </c>
      <c r="DH40" s="423"/>
      <c r="DI40" s="425" t="str">
        <f>IF(DB39&lt;&gt;0,RIGHT(DB39,1),"")</f>
        <v/>
      </c>
      <c r="DJ40" s="958"/>
      <c r="DK40" s="528"/>
      <c r="DL40" s="528"/>
      <c r="DM40" s="933"/>
      <c r="DN40" s="879"/>
      <c r="DO40" s="880"/>
      <c r="DP40" s="897"/>
      <c r="DQ40" s="898"/>
      <c r="DR40" s="898"/>
      <c r="DS40" s="898"/>
      <c r="DT40" s="898"/>
      <c r="DU40" s="898"/>
      <c r="DV40" s="898"/>
      <c r="DW40" s="898"/>
      <c r="DX40" s="898"/>
      <c r="DY40" s="898"/>
      <c r="DZ40" s="898"/>
      <c r="EA40" s="898"/>
      <c r="EB40" s="898"/>
      <c r="EC40" s="898"/>
      <c r="ED40" s="898"/>
      <c r="EE40" s="898"/>
      <c r="EF40" s="898"/>
      <c r="EG40" s="898"/>
      <c r="EH40" s="898"/>
      <c r="EI40" s="898"/>
      <c r="EJ40" s="898"/>
      <c r="EK40" s="898"/>
      <c r="EL40" s="898"/>
      <c r="EM40" s="898"/>
      <c r="EN40" s="899"/>
      <c r="EO40" s="917"/>
      <c r="EP40" s="918"/>
      <c r="EQ40" s="918"/>
      <c r="ER40" s="918"/>
      <c r="ES40" s="918"/>
      <c r="ET40" s="918"/>
      <c r="EU40" s="919"/>
      <c r="EW40" s="2"/>
      <c r="EX40" s="2"/>
      <c r="EY40" s="2"/>
      <c r="EZ40" s="2"/>
      <c r="FA40" s="2"/>
    </row>
    <row r="41" spans="1:157" ht="18.75" customHeight="1">
      <c r="A41" s="2"/>
      <c r="B41" s="2"/>
      <c r="C41" s="75"/>
      <c r="D41" s="1030" t="s">
        <v>55</v>
      </c>
      <c r="E41" s="1031"/>
      <c r="F41" s="962" t="s">
        <v>11</v>
      </c>
      <c r="G41" s="962"/>
      <c r="H41" s="961"/>
      <c r="I41" s="959" t="s">
        <v>14</v>
      </c>
      <c r="J41" s="959"/>
      <c r="K41" s="959"/>
      <c r="L41" s="960" t="s">
        <v>15</v>
      </c>
      <c r="M41" s="961"/>
      <c r="N41" s="960" t="s">
        <v>10</v>
      </c>
      <c r="O41" s="962"/>
      <c r="P41" s="962"/>
      <c r="Q41" s="964" t="s">
        <v>16</v>
      </c>
      <c r="R41" s="965"/>
      <c r="S41" s="965"/>
      <c r="T41" s="965"/>
      <c r="U41" s="965"/>
      <c r="V41" s="965"/>
      <c r="W41" s="965"/>
      <c r="X41" s="965"/>
      <c r="Y41" s="1039" t="s">
        <v>140</v>
      </c>
      <c r="Z41" s="1040"/>
      <c r="AA41" s="1040"/>
      <c r="AB41" s="1040"/>
      <c r="AC41" s="966" t="s">
        <v>141</v>
      </c>
      <c r="AD41" s="967"/>
      <c r="AE41" s="967"/>
      <c r="AF41" s="968"/>
      <c r="AG41" s="966" t="s">
        <v>142</v>
      </c>
      <c r="AH41" s="967"/>
      <c r="AI41" s="967"/>
      <c r="AJ41" s="968"/>
      <c r="AK41" s="1081"/>
      <c r="AL41" s="1082"/>
      <c r="AM41" s="1083"/>
      <c r="AN41" s="973" t="s">
        <v>17</v>
      </c>
      <c r="AO41" s="974"/>
      <c r="AP41" s="974"/>
      <c r="AQ41" s="974"/>
      <c r="AR41" s="974"/>
      <c r="AS41" s="974"/>
      <c r="AT41" s="974"/>
      <c r="AU41" s="974"/>
      <c r="AV41" s="974"/>
      <c r="AW41" s="974"/>
      <c r="AX41" s="974"/>
      <c r="AY41" s="974"/>
      <c r="AZ41" s="974"/>
      <c r="BA41" s="974"/>
      <c r="BB41" s="974"/>
      <c r="BC41" s="974"/>
      <c r="BD41" s="975"/>
      <c r="BE41" s="122"/>
      <c r="BF41" s="122"/>
      <c r="BG41" s="122"/>
      <c r="BH41" s="979" t="s">
        <v>18</v>
      </c>
      <c r="BI41" s="979"/>
      <c r="BJ41" s="979"/>
      <c r="BK41" s="979"/>
      <c r="BL41" s="979"/>
      <c r="BM41" s="979"/>
      <c r="BN41" s="979"/>
      <c r="BO41" s="979"/>
      <c r="BP41" s="979"/>
      <c r="BQ41" s="979"/>
      <c r="BR41" s="979"/>
      <c r="BS41" s="979"/>
      <c r="BT41" s="979"/>
      <c r="BU41" s="226"/>
      <c r="BV41" s="231"/>
      <c r="BW41" s="25"/>
      <c r="BX41" s="4"/>
      <c r="BY41" s="4"/>
      <c r="BZ41" s="4"/>
      <c r="CA41" s="4"/>
      <c r="CB41" s="37"/>
      <c r="CC41" s="947" t="s">
        <v>55</v>
      </c>
      <c r="CD41" s="947"/>
      <c r="CE41" s="948" t="s">
        <v>11</v>
      </c>
      <c r="CF41" s="948"/>
      <c r="CG41" s="948"/>
      <c r="CH41" s="947" t="s">
        <v>14</v>
      </c>
      <c r="CI41" s="947"/>
      <c r="CJ41" s="947"/>
      <c r="CK41" s="948" t="s">
        <v>15</v>
      </c>
      <c r="CL41" s="948"/>
      <c r="CM41" s="948" t="s">
        <v>10</v>
      </c>
      <c r="CN41" s="948"/>
      <c r="CO41" s="948"/>
      <c r="CP41" s="675" t="s">
        <v>16</v>
      </c>
      <c r="CQ41" s="675"/>
      <c r="CR41" s="675"/>
      <c r="CS41" s="675"/>
      <c r="CT41" s="675"/>
      <c r="CU41" s="675"/>
      <c r="CV41" s="675"/>
      <c r="CW41" s="676"/>
      <c r="CX41" s="1046" t="s">
        <v>140</v>
      </c>
      <c r="CY41" s="1047"/>
      <c r="CZ41" s="1047"/>
      <c r="DA41" s="1048"/>
      <c r="DB41" s="949" t="s">
        <v>148</v>
      </c>
      <c r="DC41" s="950"/>
      <c r="DD41" s="950"/>
      <c r="DE41" s="951"/>
      <c r="DF41" s="949" t="s">
        <v>142</v>
      </c>
      <c r="DG41" s="950"/>
      <c r="DH41" s="950"/>
      <c r="DI41" s="951"/>
      <c r="DJ41" s="1055"/>
      <c r="DK41" s="1056"/>
      <c r="DL41" s="1057"/>
      <c r="DM41" s="997" t="s">
        <v>17</v>
      </c>
      <c r="DN41" s="998"/>
      <c r="DO41" s="998"/>
      <c r="DP41" s="998"/>
      <c r="DQ41" s="998"/>
      <c r="DR41" s="998"/>
      <c r="DS41" s="998"/>
      <c r="DT41" s="998"/>
      <c r="DU41" s="998"/>
      <c r="DV41" s="998"/>
      <c r="DW41" s="998"/>
      <c r="DX41" s="998"/>
      <c r="DY41" s="998"/>
      <c r="DZ41" s="998"/>
      <c r="EA41" s="998"/>
      <c r="EB41" s="998"/>
      <c r="EC41" s="999"/>
      <c r="ED41" s="158"/>
      <c r="EE41" s="158"/>
      <c r="EF41" s="158"/>
      <c r="EG41" s="998" t="s">
        <v>18</v>
      </c>
      <c r="EH41" s="998"/>
      <c r="EI41" s="998"/>
      <c r="EJ41" s="998"/>
      <c r="EK41" s="998"/>
      <c r="EL41" s="998"/>
      <c r="EM41" s="998"/>
      <c r="EN41" s="998"/>
      <c r="EO41" s="998"/>
      <c r="EP41" s="998"/>
      <c r="EQ41" s="998"/>
      <c r="ER41" s="998"/>
      <c r="ES41" s="998"/>
      <c r="ET41" s="38"/>
      <c r="EU41" s="45"/>
      <c r="EW41" s="2"/>
      <c r="EX41" s="2"/>
      <c r="EY41" s="2"/>
      <c r="EZ41" s="2"/>
      <c r="FA41" s="2"/>
    </row>
    <row r="42" spans="1:157" ht="22.5" customHeight="1">
      <c r="A42" s="2"/>
      <c r="B42" s="2"/>
      <c r="C42" s="75"/>
      <c r="D42" s="1032"/>
      <c r="E42" s="1033"/>
      <c r="F42" s="962"/>
      <c r="G42" s="962"/>
      <c r="H42" s="961"/>
      <c r="I42" s="959"/>
      <c r="J42" s="959"/>
      <c r="K42" s="959"/>
      <c r="L42" s="960"/>
      <c r="M42" s="961"/>
      <c r="N42" s="960"/>
      <c r="O42" s="962"/>
      <c r="P42" s="962"/>
      <c r="Q42" s="981" t="s">
        <v>56</v>
      </c>
      <c r="R42" s="982"/>
      <c r="S42" s="982"/>
      <c r="T42" s="982"/>
      <c r="U42" s="985" t="s">
        <v>36</v>
      </c>
      <c r="V42" s="986"/>
      <c r="W42" s="986"/>
      <c r="X42" s="987"/>
      <c r="Y42" s="960"/>
      <c r="Z42" s="962"/>
      <c r="AA42" s="962"/>
      <c r="AB42" s="962"/>
      <c r="AC42" s="969"/>
      <c r="AD42" s="970"/>
      <c r="AE42" s="970"/>
      <c r="AF42" s="971"/>
      <c r="AG42" s="969"/>
      <c r="AH42" s="970"/>
      <c r="AI42" s="970"/>
      <c r="AJ42" s="971"/>
      <c r="AK42" s="1084"/>
      <c r="AL42" s="1085"/>
      <c r="AM42" s="1086"/>
      <c r="AN42" s="976"/>
      <c r="AO42" s="977"/>
      <c r="AP42" s="977"/>
      <c r="AQ42" s="977"/>
      <c r="AR42" s="977"/>
      <c r="AS42" s="977"/>
      <c r="AT42" s="977"/>
      <c r="AU42" s="977"/>
      <c r="AV42" s="977"/>
      <c r="AW42" s="977"/>
      <c r="AX42" s="977"/>
      <c r="AY42" s="977"/>
      <c r="AZ42" s="977"/>
      <c r="BA42" s="977"/>
      <c r="BB42" s="977"/>
      <c r="BC42" s="977"/>
      <c r="BD42" s="978"/>
      <c r="BE42" s="232"/>
      <c r="BF42" s="232"/>
      <c r="BG42" s="232"/>
      <c r="BH42" s="977"/>
      <c r="BI42" s="977"/>
      <c r="BJ42" s="977"/>
      <c r="BK42" s="977"/>
      <c r="BL42" s="977"/>
      <c r="BM42" s="977"/>
      <c r="BN42" s="977"/>
      <c r="BO42" s="977"/>
      <c r="BP42" s="977"/>
      <c r="BQ42" s="977"/>
      <c r="BR42" s="977"/>
      <c r="BS42" s="977"/>
      <c r="BT42" s="977"/>
      <c r="BU42" s="227"/>
      <c r="BV42" s="228"/>
      <c r="BW42" s="25"/>
      <c r="BX42" s="4"/>
      <c r="BY42" s="4"/>
      <c r="BZ42" s="4"/>
      <c r="CA42" s="4"/>
      <c r="CB42" s="37"/>
      <c r="CC42" s="947"/>
      <c r="CD42" s="947"/>
      <c r="CE42" s="948"/>
      <c r="CF42" s="948"/>
      <c r="CG42" s="948"/>
      <c r="CH42" s="947"/>
      <c r="CI42" s="947"/>
      <c r="CJ42" s="947"/>
      <c r="CK42" s="948"/>
      <c r="CL42" s="948"/>
      <c r="CM42" s="948"/>
      <c r="CN42" s="948"/>
      <c r="CO42" s="972"/>
      <c r="CP42" s="991" t="s">
        <v>56</v>
      </c>
      <c r="CQ42" s="992"/>
      <c r="CR42" s="992"/>
      <c r="CS42" s="993"/>
      <c r="CT42" s="1004" t="s">
        <v>36</v>
      </c>
      <c r="CU42" s="1005"/>
      <c r="CV42" s="1005"/>
      <c r="CW42" s="1006"/>
      <c r="CX42" s="1049"/>
      <c r="CY42" s="1050"/>
      <c r="CZ42" s="1050"/>
      <c r="DA42" s="1051"/>
      <c r="DB42" s="952"/>
      <c r="DC42" s="953"/>
      <c r="DD42" s="953"/>
      <c r="DE42" s="954"/>
      <c r="DF42" s="952"/>
      <c r="DG42" s="953"/>
      <c r="DH42" s="953"/>
      <c r="DI42" s="954"/>
      <c r="DJ42" s="1058"/>
      <c r="DK42" s="1059"/>
      <c r="DL42" s="1060"/>
      <c r="DM42" s="1000"/>
      <c r="DN42" s="1001"/>
      <c r="DO42" s="1001"/>
      <c r="DP42" s="1001"/>
      <c r="DQ42" s="1001"/>
      <c r="DR42" s="1001"/>
      <c r="DS42" s="1001"/>
      <c r="DT42" s="1001"/>
      <c r="DU42" s="1001"/>
      <c r="DV42" s="1001"/>
      <c r="DW42" s="1001"/>
      <c r="DX42" s="1001"/>
      <c r="DY42" s="1001"/>
      <c r="DZ42" s="1001"/>
      <c r="EA42" s="1001"/>
      <c r="EB42" s="1001"/>
      <c r="EC42" s="1002"/>
      <c r="ED42" s="158"/>
      <c r="EE42" s="158"/>
      <c r="EF42" s="158"/>
      <c r="EG42" s="1001"/>
      <c r="EH42" s="1001"/>
      <c r="EI42" s="1001"/>
      <c r="EJ42" s="1001"/>
      <c r="EK42" s="1001"/>
      <c r="EL42" s="1001"/>
      <c r="EM42" s="1001"/>
      <c r="EN42" s="1001"/>
      <c r="EO42" s="1001"/>
      <c r="EP42" s="1001"/>
      <c r="EQ42" s="1001"/>
      <c r="ER42" s="1001"/>
      <c r="ES42" s="1001"/>
      <c r="ET42" s="38"/>
      <c r="EU42" s="45"/>
      <c r="EW42" s="2"/>
      <c r="EX42" s="2"/>
      <c r="EY42" s="2"/>
      <c r="EZ42" s="2"/>
      <c r="FA42" s="2"/>
    </row>
    <row r="43" spans="1:157" ht="18.75" customHeight="1">
      <c r="A43" s="2"/>
      <c r="B43" s="2"/>
      <c r="C43" s="1010" t="s">
        <v>87</v>
      </c>
      <c r="D43" s="1034"/>
      <c r="E43" s="1035"/>
      <c r="F43" s="962"/>
      <c r="G43" s="962"/>
      <c r="H43" s="961"/>
      <c r="I43" s="959"/>
      <c r="J43" s="959"/>
      <c r="K43" s="959"/>
      <c r="L43" s="960"/>
      <c r="M43" s="961"/>
      <c r="N43" s="960"/>
      <c r="O43" s="962"/>
      <c r="P43" s="962"/>
      <c r="Q43" s="983"/>
      <c r="R43" s="984"/>
      <c r="S43" s="984"/>
      <c r="T43" s="984"/>
      <c r="U43" s="988"/>
      <c r="V43" s="989"/>
      <c r="W43" s="989"/>
      <c r="X43" s="990"/>
      <c r="Y43" s="1041"/>
      <c r="Z43" s="1042"/>
      <c r="AA43" s="1042"/>
      <c r="AB43" s="1042"/>
      <c r="AC43" s="1043"/>
      <c r="AD43" s="1044"/>
      <c r="AE43" s="1044"/>
      <c r="AF43" s="1045"/>
      <c r="AG43" s="969"/>
      <c r="AH43" s="970"/>
      <c r="AI43" s="970"/>
      <c r="AJ43" s="971"/>
      <c r="AK43" s="1084"/>
      <c r="AL43" s="1085"/>
      <c r="AM43" s="1086"/>
      <c r="AN43" s="1011" t="s">
        <v>19</v>
      </c>
      <c r="AO43" s="464"/>
      <c r="AP43" s="464"/>
      <c r="AQ43" s="464"/>
      <c r="AR43" s="464"/>
      <c r="AS43" s="463" t="s">
        <v>2</v>
      </c>
      <c r="AT43" s="464"/>
      <c r="AU43" s="858"/>
      <c r="AV43" s="464" t="s">
        <v>3</v>
      </c>
      <c r="AW43" s="464"/>
      <c r="AX43" s="464"/>
      <c r="AY43" s="463" t="s">
        <v>4</v>
      </c>
      <c r="AZ43" s="464"/>
      <c r="BA43" s="858"/>
      <c r="BB43" s="464" t="s">
        <v>20</v>
      </c>
      <c r="BC43" s="464"/>
      <c r="BD43" s="802"/>
      <c r="BE43" s="980" t="s">
        <v>139</v>
      </c>
      <c r="BF43" s="648"/>
      <c r="BG43" s="648"/>
      <c r="BH43" s="648"/>
      <c r="BI43" s="648"/>
      <c r="BJ43" s="648"/>
      <c r="BK43" s="648"/>
      <c r="BL43" s="648"/>
      <c r="BM43" s="648"/>
      <c r="BN43" s="648"/>
      <c r="BO43" s="649"/>
      <c r="BP43" s="664" t="s">
        <v>3</v>
      </c>
      <c r="BQ43" s="665"/>
      <c r="BR43" s="664" t="s">
        <v>21</v>
      </c>
      <c r="BS43" s="498"/>
      <c r="BT43" s="665"/>
      <c r="BU43" s="498" t="s">
        <v>20</v>
      </c>
      <c r="BV43" s="665"/>
      <c r="BW43" s="25"/>
      <c r="BX43" s="7"/>
      <c r="BY43" s="7"/>
      <c r="BZ43" s="7"/>
      <c r="CA43" s="7"/>
      <c r="CB43" s="37"/>
      <c r="CC43" s="947"/>
      <c r="CD43" s="947"/>
      <c r="CE43" s="948"/>
      <c r="CF43" s="948"/>
      <c r="CG43" s="948"/>
      <c r="CH43" s="947"/>
      <c r="CI43" s="947"/>
      <c r="CJ43" s="947"/>
      <c r="CK43" s="948"/>
      <c r="CL43" s="948"/>
      <c r="CM43" s="948"/>
      <c r="CN43" s="948"/>
      <c r="CO43" s="972"/>
      <c r="CP43" s="994"/>
      <c r="CQ43" s="995"/>
      <c r="CR43" s="995"/>
      <c r="CS43" s="996"/>
      <c r="CT43" s="1007"/>
      <c r="CU43" s="1008"/>
      <c r="CV43" s="1008"/>
      <c r="CW43" s="1009"/>
      <c r="CX43" s="1052"/>
      <c r="CY43" s="1053"/>
      <c r="CZ43" s="1053"/>
      <c r="DA43" s="1054"/>
      <c r="DB43" s="955"/>
      <c r="DC43" s="956"/>
      <c r="DD43" s="956"/>
      <c r="DE43" s="957"/>
      <c r="DF43" s="955"/>
      <c r="DG43" s="956"/>
      <c r="DH43" s="956"/>
      <c r="DI43" s="957"/>
      <c r="DJ43" s="1058"/>
      <c r="DK43" s="1059"/>
      <c r="DL43" s="1060"/>
      <c r="DM43" s="1003" t="s">
        <v>19</v>
      </c>
      <c r="DN43" s="819"/>
      <c r="DO43" s="819"/>
      <c r="DP43" s="819"/>
      <c r="DQ43" s="819"/>
      <c r="DR43" s="819" t="s">
        <v>2</v>
      </c>
      <c r="DS43" s="819"/>
      <c r="DT43" s="819"/>
      <c r="DU43" s="819" t="s">
        <v>3</v>
      </c>
      <c r="DV43" s="819"/>
      <c r="DW43" s="819"/>
      <c r="DX43" s="819" t="s">
        <v>4</v>
      </c>
      <c r="DY43" s="819"/>
      <c r="DZ43" s="819"/>
      <c r="EA43" s="819" t="s">
        <v>20</v>
      </c>
      <c r="EB43" s="819"/>
      <c r="EC43" s="819"/>
      <c r="ED43" s="640" t="s">
        <v>139</v>
      </c>
      <c r="EE43" s="641"/>
      <c r="EF43" s="641"/>
      <c r="EG43" s="641"/>
      <c r="EH43" s="641"/>
      <c r="EI43" s="641"/>
      <c r="EJ43" s="641"/>
      <c r="EK43" s="641"/>
      <c r="EL43" s="641"/>
      <c r="EM43" s="641"/>
      <c r="EN43" s="642"/>
      <c r="EO43" s="963" t="s">
        <v>3</v>
      </c>
      <c r="EP43" s="963"/>
      <c r="EQ43" s="963" t="s">
        <v>21</v>
      </c>
      <c r="ER43" s="963"/>
      <c r="ES43" s="963"/>
      <c r="ET43" s="963" t="s">
        <v>20</v>
      </c>
      <c r="EU43" s="963"/>
      <c r="EW43" s="2"/>
      <c r="EX43" s="2"/>
      <c r="EY43" s="2"/>
      <c r="EZ43" s="2"/>
      <c r="FA43" s="2"/>
    </row>
    <row r="44" spans="1:157" ht="19.5" customHeight="1" thickBot="1">
      <c r="A44" s="2"/>
      <c r="B44" s="2"/>
      <c r="C44" s="1010"/>
      <c r="D44" s="1064"/>
      <c r="E44" s="1065"/>
      <c r="F44" s="1066"/>
      <c r="G44" s="1066"/>
      <c r="H44" s="1067"/>
      <c r="I44" s="1066"/>
      <c r="J44" s="1066"/>
      <c r="K44" s="1066"/>
      <c r="L44" s="1068"/>
      <c r="M44" s="1067"/>
      <c r="N44" s="1068"/>
      <c r="O44" s="1066"/>
      <c r="P44" s="1069"/>
      <c r="Q44" s="1012"/>
      <c r="R44" s="1013"/>
      <c r="S44" s="1013"/>
      <c r="T44" s="1014"/>
      <c r="U44" s="1012"/>
      <c r="V44" s="1013"/>
      <c r="W44" s="1013"/>
      <c r="X44" s="1014"/>
      <c r="Y44" s="1012"/>
      <c r="Z44" s="1013"/>
      <c r="AA44" s="1013"/>
      <c r="AB44" s="1014"/>
      <c r="AC44" s="1013"/>
      <c r="AD44" s="1013"/>
      <c r="AE44" s="1013"/>
      <c r="AF44" s="1013"/>
      <c r="AG44" s="1012"/>
      <c r="AH44" s="1013"/>
      <c r="AI44" s="1013"/>
      <c r="AJ44" s="1014"/>
      <c r="AK44" s="1087"/>
      <c r="AL44" s="1088"/>
      <c r="AM44" s="1089"/>
      <c r="AN44" s="1064"/>
      <c r="AO44" s="1013"/>
      <c r="AP44" s="1013"/>
      <c r="AQ44" s="1013"/>
      <c r="AR44" s="1013"/>
      <c r="AS44" s="1012"/>
      <c r="AT44" s="1013"/>
      <c r="AU44" s="1014"/>
      <c r="AV44" s="1013"/>
      <c r="AW44" s="1013"/>
      <c r="AX44" s="1013"/>
      <c r="AY44" s="1012"/>
      <c r="AZ44" s="1013"/>
      <c r="BA44" s="1014"/>
      <c r="BB44" s="1013"/>
      <c r="BC44" s="1013"/>
      <c r="BD44" s="1065"/>
      <c r="BE44" s="1036"/>
      <c r="BF44" s="1037"/>
      <c r="BG44" s="1037"/>
      <c r="BH44" s="1037"/>
      <c r="BI44" s="1037"/>
      <c r="BJ44" s="1037"/>
      <c r="BK44" s="1037"/>
      <c r="BL44" s="1037"/>
      <c r="BM44" s="1037"/>
      <c r="BN44" s="1037"/>
      <c r="BO44" s="1038"/>
      <c r="BP44" s="1068"/>
      <c r="BQ44" s="1067"/>
      <c r="BR44" s="1068"/>
      <c r="BS44" s="1066"/>
      <c r="BT44" s="1067"/>
      <c r="BU44" s="1066"/>
      <c r="BV44" s="1067"/>
      <c r="BW44" s="23"/>
      <c r="BX44" s="4"/>
      <c r="BY44" s="4"/>
      <c r="BZ44" s="4"/>
      <c r="CA44" s="4"/>
      <c r="CB44" s="1070" t="s">
        <v>88</v>
      </c>
      <c r="CC44" s="1072">
        <f>D44</f>
        <v>0</v>
      </c>
      <c r="CD44" s="1072"/>
      <c r="CE44" s="1015">
        <f>F44</f>
        <v>0</v>
      </c>
      <c r="CF44" s="1015"/>
      <c r="CG44" s="1015"/>
      <c r="CH44" s="1015">
        <f>I44</f>
        <v>0</v>
      </c>
      <c r="CI44" s="1015"/>
      <c r="CJ44" s="1015"/>
      <c r="CK44" s="1015">
        <f>L44</f>
        <v>0</v>
      </c>
      <c r="CL44" s="1015"/>
      <c r="CM44" s="1015">
        <f>N44</f>
        <v>0</v>
      </c>
      <c r="CN44" s="1015"/>
      <c r="CO44" s="1015"/>
      <c r="CP44" s="1114">
        <f>Q44</f>
        <v>0</v>
      </c>
      <c r="CQ44" s="1114"/>
      <c r="CR44" s="1114"/>
      <c r="CS44" s="1114"/>
      <c r="CT44" s="1015">
        <f>U44</f>
        <v>0</v>
      </c>
      <c r="CU44" s="1015"/>
      <c r="CV44" s="1015"/>
      <c r="CW44" s="1015"/>
      <c r="CX44" s="1015">
        <f>Y44</f>
        <v>0</v>
      </c>
      <c r="CY44" s="1015"/>
      <c r="CZ44" s="1015"/>
      <c r="DA44" s="1015"/>
      <c r="DB44" s="1015">
        <f>AC44</f>
        <v>0</v>
      </c>
      <c r="DC44" s="1015"/>
      <c r="DD44" s="1015"/>
      <c r="DE44" s="1015"/>
      <c r="DF44" s="1015">
        <f>AG44</f>
        <v>0</v>
      </c>
      <c r="DG44" s="1015"/>
      <c r="DH44" s="1015"/>
      <c r="DI44" s="1015"/>
      <c r="DJ44" s="1061"/>
      <c r="DK44" s="1062"/>
      <c r="DL44" s="1063"/>
      <c r="DM44" s="1073">
        <f>AN44</f>
        <v>0</v>
      </c>
      <c r="DN44" s="1073"/>
      <c r="DO44" s="1073"/>
      <c r="DP44" s="1073"/>
      <c r="DQ44" s="1073"/>
      <c r="DR44" s="1073">
        <f>AS44</f>
        <v>0</v>
      </c>
      <c r="DS44" s="1073"/>
      <c r="DT44" s="1073"/>
      <c r="DU44" s="1073">
        <f>AV44</f>
        <v>0</v>
      </c>
      <c r="DV44" s="1073"/>
      <c r="DW44" s="1073"/>
      <c r="DX44" s="1073">
        <f>AY44</f>
        <v>0</v>
      </c>
      <c r="DY44" s="1073"/>
      <c r="DZ44" s="1073"/>
      <c r="EA44" s="1073">
        <f>BB44</f>
        <v>0</v>
      </c>
      <c r="EB44" s="1073"/>
      <c r="EC44" s="1073"/>
      <c r="ED44" s="1115">
        <f>BE44</f>
        <v>0</v>
      </c>
      <c r="EE44" s="1116"/>
      <c r="EF44" s="1116"/>
      <c r="EG44" s="1116"/>
      <c r="EH44" s="1116"/>
      <c r="EI44" s="1116"/>
      <c r="EJ44" s="1116"/>
      <c r="EK44" s="1116"/>
      <c r="EL44" s="1116"/>
      <c r="EM44" s="1116"/>
      <c r="EN44" s="1117"/>
      <c r="EO44" s="1073">
        <f>BP44</f>
        <v>0</v>
      </c>
      <c r="EP44" s="1073"/>
      <c r="EQ44" s="1073">
        <f>BR44</f>
        <v>0</v>
      </c>
      <c r="ER44" s="1073"/>
      <c r="ES44" s="1073"/>
      <c r="ET44" s="1073">
        <f>BU44</f>
        <v>0</v>
      </c>
      <c r="EU44" s="1073"/>
      <c r="EW44" s="2"/>
      <c r="EX44" s="2"/>
      <c r="EY44" s="2"/>
      <c r="EZ44" s="2"/>
      <c r="FA44" s="2"/>
    </row>
    <row r="45" spans="1:157" ht="21" customHeight="1">
      <c r="A45" s="2"/>
      <c r="B45" s="2"/>
      <c r="C45" s="1010"/>
      <c r="D45" s="1098" t="s">
        <v>5</v>
      </c>
      <c r="E45" s="1099"/>
      <c r="F45" s="1108" t="s">
        <v>112</v>
      </c>
      <c r="G45" s="1109"/>
      <c r="H45" s="1109"/>
      <c r="I45" s="1109"/>
      <c r="J45" s="1109"/>
      <c r="K45" s="1109"/>
      <c r="L45" s="1109"/>
      <c r="M45" s="1109"/>
      <c r="N45" s="866" t="str">
        <f>IF(BB47&lt;=0,"",IF((LEN(BB47)-12&lt;=0),"",MID(BB47,LEN(BB47)-12,1)))</f>
        <v>1</v>
      </c>
      <c r="O45" s="609"/>
      <c r="P45" s="825" t="str">
        <f>IF(BB47&lt;=0,"",IF((LEN(BB47)-11&lt;=0),"0",MID(BB47,LEN(BB47)-11,1)))</f>
        <v>2</v>
      </c>
      <c r="Q45" s="1017"/>
      <c r="R45" s="1078" t="str">
        <f>IF(BB47&lt;=0,"",IF((LEN(BB47)-10&lt;=0),"0",MID(BB47,LEN(BB47)-10,1)))</f>
        <v>3</v>
      </c>
      <c r="S45" s="1079"/>
      <c r="T45" s="1016" t="str">
        <f>IF(BB47&lt;=0,"",IF((LEN(BB47)-9&lt;=0),"0",MID(BB47,LEN(BB47)-9,1)))</f>
        <v>4</v>
      </c>
      <c r="U45" s="1080"/>
      <c r="V45" s="1017"/>
      <c r="W45" s="1078" t="str">
        <f>IF(BB47&lt;=0,"",IF((LEN(BB47)-8&lt;=0),"0",MID(BB47,LEN(BB47)-8,1)))</f>
        <v>5</v>
      </c>
      <c r="X45" s="1079"/>
      <c r="Y45" s="1028" t="str">
        <f>IF(BB47&lt;=0,"",IF((LEN(BB47)-7&lt;=0),"0",MID(BB47,LEN(BB47)-7,1)))</f>
        <v>6</v>
      </c>
      <c r="Z45" s="596"/>
      <c r="AA45" s="1029"/>
      <c r="AB45" s="1078" t="str">
        <f>IF(BB47&lt;=0,"",IF((LEN(BB47)-6&lt;=0),"0",MID(BB47,LEN(BB47)-6,1)))</f>
        <v>7</v>
      </c>
      <c r="AC45" s="1079"/>
      <c r="AD45" s="1016" t="str">
        <f>IF(BB47&lt;=0,"",IF((LEN(BB47)-5&lt;=0),"0",MID(BB47,LEN(BB47)-5,1)))</f>
        <v>8</v>
      </c>
      <c r="AE45" s="1017"/>
      <c r="AF45" s="1078" t="str">
        <f>IF(BB47&lt;=0,"",IF((LEN(BB47)-4&lt;=0),"0",MID(BB47,LEN(BB47)-4,1)))</f>
        <v>9</v>
      </c>
      <c r="AG45" s="1080"/>
      <c r="AH45" s="1079"/>
      <c r="AI45" s="1028" t="str">
        <f>IF(BB47&lt;=0,"",IF((LEN(BB47)-3&lt;=0),"0",MID(BB47,LEN(BB47)-3,1)))</f>
        <v>0</v>
      </c>
      <c r="AJ45" s="1029"/>
      <c r="AK45" s="1078" t="str">
        <f>IF(BB47&lt;=0,"",IF((LEN(BB47)-2&lt;=0),"0",MID(BB47,LEN(BB47)-2,1)))</f>
        <v>1</v>
      </c>
      <c r="AL45" s="1079"/>
      <c r="AM45" s="1016" t="str">
        <f>IF(BB47&lt;=0,"",IF((LEN(BB47)-1&lt;=0),"0",MID(BB47,LEN(BB47)-1,1)))</f>
        <v>2</v>
      </c>
      <c r="AN45" s="1017"/>
      <c r="AO45" s="596" t="str">
        <f>IF(BB47&lt;&gt;0,RIGHT(BB47,1),"")</f>
        <v>3</v>
      </c>
      <c r="AP45" s="596"/>
      <c r="AQ45" s="1018"/>
      <c r="AR45" s="138" t="s">
        <v>117</v>
      </c>
      <c r="AS45" s="138"/>
      <c r="AT45" s="138"/>
      <c r="AU45" s="138"/>
      <c r="AV45" s="138"/>
      <c r="AW45" s="138"/>
      <c r="AX45" s="138"/>
      <c r="AY45" s="138"/>
      <c r="AZ45" s="138"/>
      <c r="BA45" s="138"/>
      <c r="BB45" s="138"/>
      <c r="BC45" s="138"/>
      <c r="BD45" s="138"/>
      <c r="BE45" s="119"/>
      <c r="BF45" s="119"/>
      <c r="BG45" s="119"/>
      <c r="BH45" s="119"/>
      <c r="BI45" s="119"/>
      <c r="BJ45" s="119"/>
      <c r="BK45" s="119"/>
      <c r="BL45" s="119"/>
      <c r="BM45" s="119"/>
      <c r="BN45" s="119"/>
      <c r="BO45" s="119"/>
      <c r="BP45" s="119"/>
      <c r="BQ45" s="119"/>
      <c r="BR45" s="119"/>
      <c r="BS45" s="119"/>
      <c r="BT45" s="119"/>
      <c r="BU45" s="119"/>
      <c r="BV45" s="120"/>
      <c r="BW45" s="23"/>
      <c r="BX45" s="4"/>
      <c r="BY45" s="4"/>
      <c r="BZ45" s="4"/>
      <c r="CA45" s="4"/>
      <c r="CB45" s="1070"/>
      <c r="CC45" s="1093" t="s">
        <v>5</v>
      </c>
      <c r="CD45" s="1094"/>
      <c r="CE45" s="1074" t="s">
        <v>113</v>
      </c>
      <c r="CF45" s="1075"/>
      <c r="CG45" s="1075"/>
      <c r="CH45" s="1075"/>
      <c r="CI45" s="1075"/>
      <c r="CJ45" s="1075"/>
      <c r="CK45" s="1075"/>
      <c r="CL45" s="1076"/>
      <c r="CM45" s="426" t="str">
        <f>IF(EA47&lt;=0,"",IF((LEN(EA47)-12&lt;=0),"",MID(EA47,LEN(EA47)-12,1)))</f>
        <v>1</v>
      </c>
      <c r="CN45" s="425"/>
      <c r="CO45" s="425" t="str">
        <f>IF(EA47&lt;=0,"",IF((LEN(EA47)-11&lt;=0),"0",MID(EA47,LEN(EA47)-11,1)))</f>
        <v>2</v>
      </c>
      <c r="CP45" s="426"/>
      <c r="CQ45" s="423" t="str">
        <f>IF(EA47&lt;=0,"",IF((LEN(EA47)-10&lt;=0),"0",MID(EA47,LEN(EA47)-10,1)))</f>
        <v>3</v>
      </c>
      <c r="CR45" s="423"/>
      <c r="CS45" s="423" t="str">
        <f>IF(EA47&lt;=0,"",IF((LEN(EA47)-9&lt;=0),"0",MID(EA47,LEN(EA47)-9,1)))</f>
        <v>4</v>
      </c>
      <c r="CT45" s="423"/>
      <c r="CU45" s="423"/>
      <c r="CV45" s="425" t="str">
        <f>IF(EA47&lt;=0,"",IF((LEN(EA47)-8&lt;=0),"0",MID(EA47,LEN(EA47)-8,1)))</f>
        <v>5</v>
      </c>
      <c r="CW45" s="426"/>
      <c r="CX45" s="426" t="str">
        <f>IF(EA47&lt;=0,"",IF((LEN(EA47)-7&lt;=0),"0",MID(EA47,LEN(EA47)-7,1)))</f>
        <v>6</v>
      </c>
      <c r="CY45" s="424"/>
      <c r="CZ45" s="424"/>
      <c r="DA45" s="423" t="str">
        <f>IF(EA47&lt;=0,"",IF((LEN(EA47)-6&lt;=0),"0",MID(EA47,LEN(EA47)-6,1)))</f>
        <v>7</v>
      </c>
      <c r="DB45" s="423"/>
      <c r="DC45" s="423" t="str">
        <f>IF(EA47&lt;=0,"",IF((LEN(EA47)-5&lt;=0),"0",MID(EA47,LEN(EA47)-5,1)))</f>
        <v>8</v>
      </c>
      <c r="DD45" s="423"/>
      <c r="DE45" s="425" t="str">
        <f>IF(EA47&lt;=0,"",IF((LEN(EA47)-4&lt;=0),"0",MID(EA47,LEN(EA47)-4,1)))</f>
        <v>9</v>
      </c>
      <c r="DF45" s="427"/>
      <c r="DG45" s="426"/>
      <c r="DH45" s="426" t="str">
        <f>IF(EA47&lt;=0,"",IF((LEN(EA47)-3&lt;=0),"0",MID(EA47,LEN(EA47)-3,1)))</f>
        <v>0</v>
      </c>
      <c r="DI45" s="424"/>
      <c r="DJ45" s="423" t="str">
        <f>IF(EA47&lt;=0,"",IF((LEN(EA47)-2&lt;=0),"0",MID(EA47,LEN(EA47)-2,1)))</f>
        <v>1</v>
      </c>
      <c r="DK45" s="423"/>
      <c r="DL45" s="423" t="str">
        <f>IF(EA47&lt;=0,"",IF((LEN(EA47)-1&lt;=0),"0",MID(EA47,LEN(EA47)-1,1)))</f>
        <v>2</v>
      </c>
      <c r="DM45" s="423"/>
      <c r="DN45" s="424" t="str">
        <f>IF(EA47&lt;&gt;0,RIGHT(EA47,1),"")</f>
        <v>3</v>
      </c>
      <c r="DO45" s="424"/>
      <c r="DP45" s="425"/>
      <c r="DQ45" s="54" t="s">
        <v>117</v>
      </c>
      <c r="DR45" s="54"/>
      <c r="DS45" s="54"/>
      <c r="DT45" s="54"/>
      <c r="DU45" s="54"/>
      <c r="DV45" s="54"/>
      <c r="DW45" s="54"/>
      <c r="DX45" s="54"/>
      <c r="DY45" s="54"/>
      <c r="DZ45" s="54"/>
      <c r="EA45" s="54"/>
      <c r="EB45" s="54"/>
      <c r="EC45" s="54"/>
      <c r="ED45" s="54"/>
      <c r="EE45" s="54"/>
      <c r="EF45" s="54"/>
      <c r="EG45" s="54"/>
      <c r="EH45" s="54"/>
      <c r="EI45" s="54"/>
      <c r="EJ45" s="54"/>
      <c r="EK45" s="54"/>
      <c r="EL45" s="54"/>
      <c r="EM45" s="54"/>
      <c r="EN45" s="54"/>
      <c r="EO45" s="54"/>
      <c r="EP45" s="54"/>
      <c r="EQ45" s="54"/>
      <c r="ER45" s="54"/>
      <c r="ES45" s="54"/>
      <c r="ET45" s="54"/>
      <c r="EU45" s="55"/>
      <c r="EW45" s="2"/>
      <c r="EX45" s="2"/>
      <c r="EY45" s="2"/>
      <c r="EZ45" s="2"/>
      <c r="FA45" s="2"/>
    </row>
    <row r="46" spans="1:157" ht="36" customHeight="1">
      <c r="A46" s="2"/>
      <c r="B46" s="2"/>
      <c r="C46" s="1010"/>
      <c r="D46" s="1098"/>
      <c r="E46" s="1099"/>
      <c r="F46" s="1102" t="s">
        <v>176</v>
      </c>
      <c r="G46" s="1103"/>
      <c r="H46" s="1103"/>
      <c r="I46" s="1103"/>
      <c r="J46" s="1103"/>
      <c r="K46" s="1103"/>
      <c r="L46" s="1103"/>
      <c r="M46" s="1104"/>
      <c r="N46" s="521" t="str">
        <f>[2]会社名!$C$7</f>
        <v>〇〇〇市〇〇〇町〇丁目〇-〇</v>
      </c>
      <c r="O46" s="521"/>
      <c r="P46" s="521"/>
      <c r="Q46" s="521"/>
      <c r="R46" s="521"/>
      <c r="S46" s="521"/>
      <c r="T46" s="521"/>
      <c r="U46" s="521"/>
      <c r="V46" s="521"/>
      <c r="W46" s="521"/>
      <c r="X46" s="521"/>
      <c r="Y46" s="521"/>
      <c r="Z46" s="521"/>
      <c r="AA46" s="521"/>
      <c r="AB46" s="521"/>
      <c r="AC46" s="521"/>
      <c r="AD46" s="521"/>
      <c r="AE46" s="521"/>
      <c r="AF46" s="521"/>
      <c r="AG46" s="521"/>
      <c r="AH46" s="521"/>
      <c r="AI46" s="521"/>
      <c r="AJ46" s="521"/>
      <c r="AK46" s="521"/>
      <c r="AL46" s="521"/>
      <c r="AM46" s="521"/>
      <c r="AN46" s="521"/>
      <c r="AO46" s="521"/>
      <c r="AP46" s="521"/>
      <c r="AQ46" s="521"/>
      <c r="AR46" s="1105"/>
      <c r="AS46" s="1105"/>
      <c r="AT46" s="1105"/>
      <c r="AU46" s="1105"/>
      <c r="AV46" s="1105"/>
      <c r="AW46" s="1105"/>
      <c r="AX46" s="1105"/>
      <c r="AY46" s="1105"/>
      <c r="AZ46" s="1105"/>
      <c r="BA46" s="1105"/>
      <c r="BB46" s="1105"/>
      <c r="BC46" s="1105"/>
      <c r="BD46" s="1105"/>
      <c r="BE46" s="1105"/>
      <c r="BF46" s="1105"/>
      <c r="BG46" s="1105"/>
      <c r="BH46" s="1105"/>
      <c r="BI46" s="1105"/>
      <c r="BJ46" s="1105"/>
      <c r="BK46" s="1105"/>
      <c r="BL46" s="1105"/>
      <c r="BM46" s="1105"/>
      <c r="BN46" s="1105"/>
      <c r="BO46" s="1105"/>
      <c r="BP46" s="1105"/>
      <c r="BQ46" s="1105"/>
      <c r="BR46" s="1105"/>
      <c r="BS46" s="1105"/>
      <c r="BT46" s="1105"/>
      <c r="BU46" s="1105"/>
      <c r="BV46" s="1106"/>
      <c r="BW46" s="22"/>
      <c r="BX46" s="4"/>
      <c r="BY46" s="4"/>
      <c r="BZ46" s="4"/>
      <c r="CA46" s="4"/>
      <c r="CB46" s="1070"/>
      <c r="CC46" s="1093"/>
      <c r="CD46" s="1094"/>
      <c r="CE46" s="1093" t="s">
        <v>176</v>
      </c>
      <c r="CF46" s="1094"/>
      <c r="CG46" s="1094"/>
      <c r="CH46" s="1094"/>
      <c r="CI46" s="1094"/>
      <c r="CJ46" s="1094"/>
      <c r="CK46" s="1094"/>
      <c r="CL46" s="1107"/>
      <c r="CM46" s="523" t="str">
        <f>N46</f>
        <v>〇〇〇市〇〇〇町〇丁目〇-〇</v>
      </c>
      <c r="CN46" s="523"/>
      <c r="CO46" s="523"/>
      <c r="CP46" s="523"/>
      <c r="CQ46" s="523"/>
      <c r="CR46" s="523"/>
      <c r="CS46" s="523"/>
      <c r="CT46" s="523"/>
      <c r="CU46" s="523"/>
      <c r="CV46" s="523"/>
      <c r="CW46" s="523"/>
      <c r="CX46" s="523"/>
      <c r="CY46" s="523"/>
      <c r="CZ46" s="523"/>
      <c r="DA46" s="523"/>
      <c r="DB46" s="523"/>
      <c r="DC46" s="523"/>
      <c r="DD46" s="523"/>
      <c r="DE46" s="523"/>
      <c r="DF46" s="523"/>
      <c r="DG46" s="523"/>
      <c r="DH46" s="523"/>
      <c r="DI46" s="523"/>
      <c r="DJ46" s="523"/>
      <c r="DK46" s="523"/>
      <c r="DL46" s="523"/>
      <c r="DM46" s="523"/>
      <c r="DN46" s="523"/>
      <c r="DO46" s="523"/>
      <c r="DP46" s="523"/>
      <c r="DQ46" s="523"/>
      <c r="DR46" s="523"/>
      <c r="DS46" s="523"/>
      <c r="DT46" s="523"/>
      <c r="DU46" s="523"/>
      <c r="DV46" s="523"/>
      <c r="DW46" s="523"/>
      <c r="DX46" s="523"/>
      <c r="DY46" s="523"/>
      <c r="DZ46" s="523"/>
      <c r="EA46" s="523"/>
      <c r="EB46" s="523"/>
      <c r="EC46" s="523"/>
      <c r="ED46" s="523"/>
      <c r="EE46" s="523"/>
      <c r="EF46" s="523"/>
      <c r="EG46" s="523"/>
      <c r="EH46" s="523"/>
      <c r="EI46" s="523"/>
      <c r="EJ46" s="523"/>
      <c r="EK46" s="523"/>
      <c r="EL46" s="523"/>
      <c r="EM46" s="523"/>
      <c r="EN46" s="523"/>
      <c r="EO46" s="523"/>
      <c r="EP46" s="523"/>
      <c r="EQ46" s="523"/>
      <c r="ER46" s="523"/>
      <c r="ES46" s="523"/>
      <c r="ET46" s="523"/>
      <c r="EU46" s="1077"/>
      <c r="EW46" s="2"/>
      <c r="EX46" s="2"/>
      <c r="EY46" s="2"/>
      <c r="EZ46" s="2"/>
      <c r="FA46" s="2"/>
    </row>
    <row r="47" spans="1:157" ht="22.5" customHeight="1">
      <c r="A47" s="2"/>
      <c r="B47" s="2"/>
      <c r="C47" s="1010"/>
      <c r="D47" s="1100"/>
      <c r="E47" s="1101"/>
      <c r="F47" s="647" t="s">
        <v>90</v>
      </c>
      <c r="G47" s="648"/>
      <c r="H47" s="648"/>
      <c r="I47" s="648"/>
      <c r="J47" s="648"/>
      <c r="K47" s="648"/>
      <c r="L47" s="648"/>
      <c r="M47" s="649"/>
      <c r="N47" s="1019" t="str">
        <f>[2]会社名!$C$5</f>
        <v>国税産業　株式会社</v>
      </c>
      <c r="O47" s="1020"/>
      <c r="P47" s="1020"/>
      <c r="Q47" s="1020"/>
      <c r="R47" s="1020"/>
      <c r="S47" s="1020"/>
      <c r="T47" s="1020"/>
      <c r="U47" s="1020"/>
      <c r="V47" s="1020"/>
      <c r="W47" s="1020"/>
      <c r="X47" s="1020"/>
      <c r="Y47" s="1020"/>
      <c r="Z47" s="1020"/>
      <c r="AA47" s="1020"/>
      <c r="AB47" s="1020"/>
      <c r="AC47" s="1020"/>
      <c r="AD47" s="1020"/>
      <c r="AE47" s="1020"/>
      <c r="AF47" s="1020"/>
      <c r="AG47" s="1020"/>
      <c r="AH47" s="1020"/>
      <c r="AI47" s="1020"/>
      <c r="AJ47" s="1020"/>
      <c r="AK47" s="1020"/>
      <c r="AL47" s="1020"/>
      <c r="AM47" s="1020"/>
      <c r="AN47" s="1020"/>
      <c r="AO47" s="1020"/>
      <c r="AP47" s="1020"/>
      <c r="AQ47" s="1020"/>
      <c r="AR47" s="1020"/>
      <c r="AS47" s="1020"/>
      <c r="AT47" s="1020"/>
      <c r="AU47" s="1020"/>
      <c r="AV47" s="1020"/>
      <c r="AW47" s="1020"/>
      <c r="AX47" s="1020"/>
      <c r="AY47" s="1020"/>
      <c r="AZ47" s="1020"/>
      <c r="BA47" s="1020"/>
      <c r="BB47" s="1021" t="str">
        <f>[2]会社名!$C$6</f>
        <v>1234567890123</v>
      </c>
      <c r="BC47" s="1021"/>
      <c r="BD47" s="1021"/>
      <c r="BE47" s="1022" t="s">
        <v>196</v>
      </c>
      <c r="BF47" s="1023"/>
      <c r="BG47" s="1023"/>
      <c r="BH47" s="1023"/>
      <c r="BI47" s="1024"/>
      <c r="BJ47" s="1025" t="str">
        <f>[2]会社名!$C$8</f>
        <v>03-1234-5678</v>
      </c>
      <c r="BK47" s="1026"/>
      <c r="BL47" s="1026"/>
      <c r="BM47" s="1026"/>
      <c r="BN47" s="1026"/>
      <c r="BO47" s="1026"/>
      <c r="BP47" s="1026"/>
      <c r="BQ47" s="1026"/>
      <c r="BR47" s="1026"/>
      <c r="BS47" s="1026"/>
      <c r="BT47" s="1026"/>
      <c r="BU47" s="1026"/>
      <c r="BV47" s="1027"/>
      <c r="BW47" s="22"/>
      <c r="BX47" s="8"/>
      <c r="BY47" s="8"/>
      <c r="BZ47" s="8"/>
      <c r="CA47" s="8"/>
      <c r="CB47" s="1070"/>
      <c r="CC47" s="1000"/>
      <c r="CD47" s="1001"/>
      <c r="CE47" s="553" t="s">
        <v>90</v>
      </c>
      <c r="CF47" s="1095"/>
      <c r="CG47" s="1095"/>
      <c r="CH47" s="1095"/>
      <c r="CI47" s="1095"/>
      <c r="CJ47" s="1095"/>
      <c r="CK47" s="1095"/>
      <c r="CL47" s="1096"/>
      <c r="CM47" s="1097" t="str">
        <f>N47</f>
        <v>国税産業　株式会社</v>
      </c>
      <c r="CN47" s="1097"/>
      <c r="CO47" s="1097"/>
      <c r="CP47" s="1097"/>
      <c r="CQ47" s="1097"/>
      <c r="CR47" s="1097"/>
      <c r="CS47" s="1097"/>
      <c r="CT47" s="1097"/>
      <c r="CU47" s="1097"/>
      <c r="CV47" s="1097"/>
      <c r="CW47" s="1097"/>
      <c r="CX47" s="1097"/>
      <c r="CY47" s="1097"/>
      <c r="CZ47" s="1097"/>
      <c r="DA47" s="1097"/>
      <c r="DB47" s="1097"/>
      <c r="DC47" s="1097"/>
      <c r="DD47" s="1097"/>
      <c r="DE47" s="1097"/>
      <c r="DF47" s="1097"/>
      <c r="DG47" s="1097"/>
      <c r="DH47" s="1097"/>
      <c r="DI47" s="1097"/>
      <c r="DJ47" s="1097"/>
      <c r="DK47" s="1097"/>
      <c r="DL47" s="1097"/>
      <c r="DM47" s="1097"/>
      <c r="DN47" s="1097"/>
      <c r="DO47" s="1097"/>
      <c r="DP47" s="1097"/>
      <c r="DQ47" s="1097"/>
      <c r="DR47" s="1097"/>
      <c r="DS47" s="1097"/>
      <c r="DT47" s="1097"/>
      <c r="DU47" s="1097"/>
      <c r="DV47" s="1097"/>
      <c r="DW47" s="1097"/>
      <c r="DX47" s="1097"/>
      <c r="DY47" s="1097"/>
      <c r="DZ47" s="1097"/>
      <c r="EA47" s="1113" t="str">
        <f>BB47</f>
        <v>1234567890123</v>
      </c>
      <c r="EB47" s="1113"/>
      <c r="EC47" s="1113"/>
      <c r="ED47" s="1110" t="s">
        <v>23</v>
      </c>
      <c r="EE47" s="1110"/>
      <c r="EF47" s="1110"/>
      <c r="EG47" s="1110"/>
      <c r="EH47" s="1110"/>
      <c r="EI47" s="1111" t="str">
        <f>BJ47</f>
        <v>03-1234-5678</v>
      </c>
      <c r="EJ47" s="1111"/>
      <c r="EK47" s="1111"/>
      <c r="EL47" s="1111"/>
      <c r="EM47" s="1111"/>
      <c r="EN47" s="1111"/>
      <c r="EO47" s="1111"/>
      <c r="EP47" s="1111"/>
      <c r="EQ47" s="1111"/>
      <c r="ER47" s="1111"/>
      <c r="ES47" s="1111"/>
      <c r="ET47" s="1111"/>
      <c r="EU47" s="1112"/>
      <c r="EW47" s="2"/>
      <c r="EX47" s="2"/>
      <c r="EY47" s="2"/>
      <c r="EZ47" s="2"/>
      <c r="FA47" s="2"/>
    </row>
    <row r="48" spans="1:157" ht="18.75" customHeight="1">
      <c r="A48" s="2"/>
      <c r="B48" s="2"/>
      <c r="C48" s="137"/>
      <c r="D48" s="1090" t="s">
        <v>91</v>
      </c>
      <c r="E48" s="1090"/>
      <c r="F48" s="1090"/>
      <c r="G48" s="1090"/>
      <c r="H48" s="1090"/>
      <c r="I48" s="1090"/>
      <c r="J48" s="1090"/>
      <c r="K48" s="1090"/>
      <c r="L48" s="1090"/>
      <c r="M48" s="1090"/>
      <c r="N48" s="1090"/>
      <c r="O48" s="1090"/>
      <c r="P48" s="1090"/>
      <c r="Q48" s="1090"/>
      <c r="R48" s="1090"/>
      <c r="S48" s="1090"/>
      <c r="T48" s="1090"/>
      <c r="U48" s="1090"/>
      <c r="V48" s="1090"/>
      <c r="W48" s="1090"/>
      <c r="X48" s="1090"/>
      <c r="Y48" s="1090"/>
      <c r="Z48" s="1090"/>
      <c r="AA48" s="1090"/>
      <c r="AB48" s="1090"/>
      <c r="AC48" s="1090"/>
      <c r="AD48" s="1090"/>
      <c r="AE48" s="1090"/>
      <c r="AF48" s="1090"/>
      <c r="AG48" s="1090"/>
      <c r="AH48" s="1090"/>
      <c r="AI48" s="1090"/>
      <c r="AJ48" s="1090"/>
      <c r="AK48" s="1090"/>
      <c r="AL48" s="1090"/>
      <c r="AM48" s="1090"/>
      <c r="AN48" s="1090"/>
      <c r="AO48" s="1090"/>
      <c r="AP48" s="1090"/>
      <c r="AQ48" s="1090"/>
      <c r="AR48" s="135"/>
      <c r="AS48" s="135"/>
      <c r="AT48" s="135"/>
      <c r="AU48" s="135"/>
      <c r="AV48" s="135"/>
      <c r="AW48" s="135"/>
      <c r="AX48" s="135"/>
      <c r="AY48" s="135"/>
      <c r="AZ48" s="135"/>
      <c r="BA48" s="135"/>
      <c r="BB48" s="135"/>
      <c r="BC48" s="135"/>
      <c r="BD48" s="135"/>
      <c r="BE48" s="135"/>
      <c r="BF48" s="135"/>
      <c r="BG48" s="135"/>
      <c r="BH48" s="135"/>
      <c r="BI48" s="135"/>
      <c r="BJ48" s="135"/>
      <c r="BK48" s="135"/>
      <c r="BL48" s="135"/>
      <c r="BM48" s="135"/>
      <c r="BN48" s="135"/>
      <c r="BO48" s="135"/>
      <c r="BP48" s="135"/>
      <c r="BQ48" s="135"/>
      <c r="BR48" s="135"/>
      <c r="BS48" s="135"/>
      <c r="BT48" s="135"/>
      <c r="BU48" s="135"/>
      <c r="BV48" s="135"/>
      <c r="BW48" s="34"/>
      <c r="BX48" s="8"/>
      <c r="BY48" s="6"/>
      <c r="BZ48" s="8"/>
      <c r="CA48" s="8"/>
      <c r="CB48" s="1071"/>
      <c r="CC48" s="1091" t="s">
        <v>133</v>
      </c>
      <c r="CD48" s="630"/>
      <c r="CE48" s="630"/>
      <c r="CF48" s="630"/>
      <c r="CG48" s="630"/>
      <c r="CH48" s="630"/>
      <c r="CI48" s="630"/>
      <c r="CJ48" s="1092"/>
      <c r="CK48" s="64"/>
      <c r="CL48" s="267"/>
      <c r="CM48" s="266"/>
      <c r="CN48" s="267"/>
      <c r="CO48" s="266"/>
      <c r="CP48" s="267"/>
      <c r="CQ48" s="66"/>
      <c r="CR48" s="1091" t="s">
        <v>132</v>
      </c>
      <c r="CS48" s="630"/>
      <c r="CT48" s="630"/>
      <c r="CU48" s="630"/>
      <c r="CV48" s="630"/>
      <c r="CW48" s="630"/>
      <c r="CX48" s="630"/>
      <c r="CY48" s="630"/>
      <c r="CZ48" s="630"/>
      <c r="DA48" s="1092"/>
      <c r="DB48" s="63"/>
      <c r="DC48" s="266"/>
      <c r="DD48" s="267"/>
      <c r="DE48" s="64"/>
      <c r="DF48" s="266"/>
      <c r="DG48" s="267"/>
      <c r="DH48" s="266"/>
      <c r="DI48" s="267"/>
      <c r="DJ48" s="266"/>
      <c r="DK48" s="268"/>
      <c r="DL48" s="269"/>
      <c r="DM48" s="270"/>
      <c r="DN48" s="265"/>
      <c r="DO48" s="271"/>
      <c r="DP48" s="270"/>
      <c r="DQ48" s="271"/>
      <c r="DR48" s="270"/>
      <c r="DS48" s="264"/>
      <c r="DT48" s="146"/>
      <c r="DU48" s="146"/>
      <c r="DV48" s="146"/>
      <c r="DW48" s="147"/>
      <c r="DX48" s="147"/>
      <c r="DY48" s="147"/>
      <c r="DZ48" s="147"/>
      <c r="EA48" s="147"/>
      <c r="EB48" s="53"/>
      <c r="EC48" s="8"/>
      <c r="ED48" s="148"/>
      <c r="EE48" s="148"/>
      <c r="EF48" s="148"/>
      <c r="EG48" s="148"/>
      <c r="EH48" s="148"/>
      <c r="EI48" s="148"/>
      <c r="EJ48" s="148"/>
      <c r="EK48" s="148"/>
      <c r="EL48" s="148"/>
      <c r="EM48" s="148"/>
      <c r="EN48" s="148"/>
      <c r="EO48" s="148"/>
      <c r="EP48" s="148"/>
      <c r="EQ48" s="148"/>
      <c r="ER48" s="148"/>
      <c r="ES48" s="148"/>
      <c r="ET48" s="233" t="s">
        <v>103</v>
      </c>
      <c r="EU48" s="234"/>
      <c r="EW48" s="2"/>
      <c r="EX48" s="2"/>
      <c r="EY48" s="2"/>
      <c r="EZ48" s="2"/>
      <c r="FA48" s="2"/>
    </row>
    <row r="49" spans="1:157" ht="13.5" customHeight="1">
      <c r="A49" s="2"/>
      <c r="B49" s="2"/>
      <c r="C49" s="72"/>
      <c r="BA49" s="86"/>
      <c r="BB49" s="86"/>
      <c r="BC49" s="86"/>
      <c r="BD49" s="86"/>
      <c r="BE49" s="86"/>
      <c r="BF49" s="86"/>
      <c r="BG49" s="86"/>
      <c r="BH49" s="86"/>
      <c r="BI49" s="86"/>
      <c r="BJ49" s="86"/>
      <c r="BK49" s="86"/>
      <c r="BL49" s="86"/>
      <c r="BM49" s="86"/>
      <c r="BN49" s="86"/>
      <c r="BO49" s="86"/>
      <c r="BP49" s="86"/>
      <c r="BQ49" s="86"/>
      <c r="BR49" s="86"/>
      <c r="BS49" s="86"/>
      <c r="BT49" s="86"/>
      <c r="BU49" s="86"/>
      <c r="BV49" s="86"/>
      <c r="BW49" s="40"/>
      <c r="BX49" s="6"/>
      <c r="BZ49" s="6"/>
      <c r="CA49" s="6"/>
      <c r="CB49" s="144"/>
      <c r="DK49" s="86"/>
      <c r="DL49" s="86"/>
      <c r="DM49" s="86"/>
      <c r="DN49" s="86"/>
      <c r="DO49" s="86"/>
      <c r="DP49" s="86"/>
      <c r="DQ49" s="86"/>
      <c r="DR49" s="86"/>
      <c r="DS49" s="86"/>
      <c r="DT49" s="86"/>
      <c r="DU49" s="86"/>
      <c r="DV49" s="86"/>
      <c r="DW49" s="86"/>
      <c r="DX49" s="86"/>
      <c r="DY49" s="86"/>
      <c r="DZ49" s="39"/>
      <c r="EA49" s="39"/>
      <c r="EB49" s="39"/>
      <c r="EC49" s="39"/>
      <c r="ED49" s="39"/>
      <c r="EE49" s="39"/>
      <c r="EF49" s="39"/>
      <c r="EG49" s="39"/>
      <c r="EH49" s="39"/>
      <c r="EI49" s="39"/>
      <c r="EJ49" s="39"/>
      <c r="EK49" s="39"/>
      <c r="EL49" s="39"/>
      <c r="EM49" s="39"/>
      <c r="EN49" s="39"/>
      <c r="EO49" s="39"/>
      <c r="EP49" s="39"/>
      <c r="EQ49" s="39"/>
      <c r="ER49" s="39"/>
      <c r="ES49" s="39"/>
      <c r="ET49" s="39"/>
      <c r="EU49" s="39"/>
      <c r="EW49" s="2"/>
      <c r="EX49" s="2"/>
      <c r="EY49" s="2"/>
      <c r="EZ49" s="2"/>
      <c r="FA49" s="2"/>
    </row>
    <row r="50" spans="1:157" ht="12.75" customHeight="1">
      <c r="A50" s="2"/>
      <c r="B50" s="2"/>
      <c r="C50" s="73"/>
      <c r="D50" s="41"/>
      <c r="E50" s="41"/>
      <c r="F50" s="41"/>
      <c r="G50" s="41"/>
      <c r="H50" s="41"/>
      <c r="I50" s="41"/>
      <c r="J50" s="41"/>
      <c r="K50" s="41"/>
      <c r="L50" s="41"/>
      <c r="M50" s="41"/>
      <c r="N50" s="41"/>
      <c r="O50" s="41"/>
      <c r="P50" s="41"/>
      <c r="Q50" s="41"/>
      <c r="R50" s="41"/>
      <c r="S50" s="41"/>
      <c r="T50" s="41"/>
      <c r="U50" s="41"/>
      <c r="V50" s="41"/>
      <c r="W50" s="41"/>
      <c r="X50" s="41"/>
      <c r="Y50" s="41"/>
      <c r="Z50" s="41"/>
      <c r="AA50" s="41"/>
      <c r="AB50" s="41"/>
      <c r="AC50" s="41"/>
      <c r="AD50" s="41"/>
      <c r="AE50" s="41"/>
      <c r="AF50" s="41"/>
      <c r="AG50" s="41"/>
      <c r="AH50" s="41"/>
      <c r="AI50" s="41"/>
      <c r="AJ50" s="41"/>
      <c r="AK50" s="41"/>
      <c r="AL50" s="41"/>
      <c r="AM50" s="41"/>
      <c r="AN50" s="41"/>
      <c r="AO50" s="41"/>
      <c r="AP50" s="41"/>
      <c r="AQ50" s="41"/>
      <c r="AR50" s="41"/>
      <c r="AS50" s="41"/>
      <c r="AT50" s="41"/>
      <c r="AU50" s="41"/>
      <c r="AV50" s="41"/>
      <c r="AW50" s="41"/>
      <c r="AX50" s="41"/>
      <c r="AY50" s="41"/>
      <c r="AZ50" s="41"/>
      <c r="BA50" s="41"/>
      <c r="BB50" s="41"/>
      <c r="BC50" s="41"/>
      <c r="BD50" s="41"/>
      <c r="BE50" s="41"/>
      <c r="BF50" s="41"/>
      <c r="BG50" s="41"/>
      <c r="BH50" s="41"/>
      <c r="BI50" s="41"/>
      <c r="BJ50" s="41"/>
      <c r="BK50" s="41"/>
      <c r="BL50" s="41"/>
      <c r="BM50" s="41"/>
      <c r="BN50" s="41"/>
      <c r="BO50" s="41"/>
      <c r="BP50" s="41"/>
      <c r="BQ50" s="41"/>
      <c r="BR50" s="41"/>
      <c r="BS50" s="41"/>
      <c r="BT50" s="41"/>
      <c r="BU50" s="41"/>
      <c r="BV50" s="41"/>
      <c r="BW50" s="40"/>
      <c r="EW50" s="2"/>
      <c r="EX50" s="2"/>
      <c r="EY50" s="2"/>
      <c r="EZ50" s="2"/>
      <c r="FA50" s="2"/>
    </row>
  </sheetData>
  <mergeCells count="730">
    <mergeCell ref="DB1:DI2"/>
    <mergeCell ref="DJ1:EH2"/>
    <mergeCell ref="C3:C16"/>
    <mergeCell ref="D3:F7"/>
    <mergeCell ref="G3:K3"/>
    <mergeCell ref="AW3:BC3"/>
    <mergeCell ref="BD3:BV3"/>
    <mergeCell ref="CC3:CE7"/>
    <mergeCell ref="G4:H7"/>
    <mergeCell ref="I4:AV7"/>
    <mergeCell ref="AW4:BC4"/>
    <mergeCell ref="BD4:BE4"/>
    <mergeCell ref="BF4:BG4"/>
    <mergeCell ref="BI4:BJ4"/>
    <mergeCell ref="BL4:BM4"/>
    <mergeCell ref="CP1:CV2"/>
    <mergeCell ref="CW1:DA2"/>
    <mergeCell ref="EE4:EF4"/>
    <mergeCell ref="EH4:EI4"/>
    <mergeCell ref="EC6:EU6"/>
    <mergeCell ref="EJ8:EU8"/>
    <mergeCell ref="D9:Q10"/>
    <mergeCell ref="R9:S9"/>
    <mergeCell ref="Y9:Z9"/>
    <mergeCell ref="EK4:EL4"/>
    <mergeCell ref="EM4:EN4"/>
    <mergeCell ref="EP4:EQ4"/>
    <mergeCell ref="ES4:ET4"/>
    <mergeCell ref="BN4:BO4"/>
    <mergeCell ref="BQ4:BR4"/>
    <mergeCell ref="BT4:BU4"/>
    <mergeCell ref="CH4:DU7"/>
    <mergeCell ref="DV4:EB4"/>
    <mergeCell ref="EC4:ED4"/>
    <mergeCell ref="AY7:BU7"/>
    <mergeCell ref="DX7:ET7"/>
    <mergeCell ref="CF3:CG7"/>
    <mergeCell ref="DV3:EB3"/>
    <mergeCell ref="EC3:EU3"/>
    <mergeCell ref="AW5:BC5"/>
    <mergeCell ref="BD5:BV5"/>
    <mergeCell ref="DV5:EB5"/>
    <mergeCell ref="EC5:EU5"/>
    <mergeCell ref="AW6:AX7"/>
    <mergeCell ref="AY6:BC6"/>
    <mergeCell ref="BD6:BV6"/>
    <mergeCell ref="DV6:DW7"/>
    <mergeCell ref="DX6:EB6"/>
    <mergeCell ref="AE9:AG9"/>
    <mergeCell ref="AW9:AX9"/>
    <mergeCell ref="BI9:BJ9"/>
    <mergeCell ref="D8:Q8"/>
    <mergeCell ref="R8:AG8"/>
    <mergeCell ref="AH8:AX8"/>
    <mergeCell ref="AY8:BJ8"/>
    <mergeCell ref="BK8:BV8"/>
    <mergeCell ref="CC8:CP8"/>
    <mergeCell ref="CC9:CP10"/>
    <mergeCell ref="CQ9:CR9"/>
    <mergeCell ref="CX9:CY9"/>
    <mergeCell ref="DD9:DF9"/>
    <mergeCell ref="DV9:DW9"/>
    <mergeCell ref="EH9:EI9"/>
    <mergeCell ref="DX10:EI10"/>
    <mergeCell ref="CQ8:DF8"/>
    <mergeCell ref="DG8:DW8"/>
    <mergeCell ref="DX8:EI8"/>
    <mergeCell ref="ES11:EU13"/>
    <mergeCell ref="D12:J13"/>
    <mergeCell ref="K12:M13"/>
    <mergeCell ref="CC12:CI13"/>
    <mergeCell ref="CJ12:CL13"/>
    <mergeCell ref="AC13:AH13"/>
    <mergeCell ref="AO13:AS13"/>
    <mergeCell ref="AY13:BC13"/>
    <mergeCell ref="EJ10:EU10"/>
    <mergeCell ref="D11:M11"/>
    <mergeCell ref="N11:Z13"/>
    <mergeCell ref="AE11:AZ12"/>
    <mergeCell ref="BE11:BH13"/>
    <mergeCell ref="BK11:BQ12"/>
    <mergeCell ref="BT11:BV13"/>
    <mergeCell ref="CC11:CL11"/>
    <mergeCell ref="CM11:CY13"/>
    <mergeCell ref="DD11:DY12"/>
    <mergeCell ref="R10:AG10"/>
    <mergeCell ref="AH10:AX10"/>
    <mergeCell ref="AY10:BJ10"/>
    <mergeCell ref="BK10:BV10"/>
    <mergeCell ref="CQ10:DF10"/>
    <mergeCell ref="DG10:DW10"/>
    <mergeCell ref="D14:F14"/>
    <mergeCell ref="G14:J14"/>
    <mergeCell ref="K14:M15"/>
    <mergeCell ref="T14:U14"/>
    <mergeCell ref="Y14:Z14"/>
    <mergeCell ref="AD14:AE14"/>
    <mergeCell ref="AF14:AJ14"/>
    <mergeCell ref="AM14:AO14"/>
    <mergeCell ref="AS14:AT14"/>
    <mergeCell ref="DC14:DD14"/>
    <mergeCell ref="DE14:DI14"/>
    <mergeCell ref="AU14:AW14"/>
    <mergeCell ref="AZ14:BA14"/>
    <mergeCell ref="BB14:BD14"/>
    <mergeCell ref="BK14:BL14"/>
    <mergeCell ref="BN14:BO14"/>
    <mergeCell ref="CC14:CE14"/>
    <mergeCell ref="EP13:ER13"/>
    <mergeCell ref="BK13:BN13"/>
    <mergeCell ref="BQ13:BS13"/>
    <mergeCell ref="DB13:DG13"/>
    <mergeCell ref="DN13:DR13"/>
    <mergeCell ref="DX13:EB13"/>
    <mergeCell ref="EJ13:EM13"/>
    <mergeCell ref="ED11:EG13"/>
    <mergeCell ref="EJ11:EP12"/>
    <mergeCell ref="BI15:BL15"/>
    <mergeCell ref="BM15:BP15"/>
    <mergeCell ref="BQ15:BS15"/>
    <mergeCell ref="BT15:BV15"/>
    <mergeCell ref="EM14:EN14"/>
    <mergeCell ref="D15:F15"/>
    <mergeCell ref="G15:J15"/>
    <mergeCell ref="N15:Z15"/>
    <mergeCell ref="AA15:AE15"/>
    <mergeCell ref="AF15:AJ15"/>
    <mergeCell ref="AK15:AO15"/>
    <mergeCell ref="AP15:AT15"/>
    <mergeCell ref="AU15:AW15"/>
    <mergeCell ref="AX15:BA15"/>
    <mergeCell ref="DL14:DN14"/>
    <mergeCell ref="DR14:DS14"/>
    <mergeCell ref="DT14:DV14"/>
    <mergeCell ref="DY14:DZ14"/>
    <mergeCell ref="EA14:EC14"/>
    <mergeCell ref="EJ14:EK14"/>
    <mergeCell ref="CF14:CI14"/>
    <mergeCell ref="CJ14:CL15"/>
    <mergeCell ref="CS14:CT14"/>
    <mergeCell ref="CX14:CY14"/>
    <mergeCell ref="EL15:EO15"/>
    <mergeCell ref="EP15:ER15"/>
    <mergeCell ref="ES15:EU15"/>
    <mergeCell ref="D16:T16"/>
    <mergeCell ref="U16:AO16"/>
    <mergeCell ref="AP16:BG16"/>
    <mergeCell ref="BH16:BV16"/>
    <mergeCell ref="CC16:CS16"/>
    <mergeCell ref="CT16:DN16"/>
    <mergeCell ref="DO16:EF16"/>
    <mergeCell ref="DO15:DS15"/>
    <mergeCell ref="DT15:DV15"/>
    <mergeCell ref="DW15:DZ15"/>
    <mergeCell ref="EA15:EC15"/>
    <mergeCell ref="ED15:EG15"/>
    <mergeCell ref="EH15:EK15"/>
    <mergeCell ref="CC15:CE15"/>
    <mergeCell ref="CF15:CI15"/>
    <mergeCell ref="CM15:CY15"/>
    <mergeCell ref="CZ15:DD15"/>
    <mergeCell ref="DE15:DI15"/>
    <mergeCell ref="DJ15:DN15"/>
    <mergeCell ref="BB15:BD15"/>
    <mergeCell ref="BE15:BH15"/>
    <mergeCell ref="EG16:EU16"/>
    <mergeCell ref="G17:L17"/>
    <mergeCell ref="M17:N17"/>
    <mergeCell ref="O17:R17"/>
    <mergeCell ref="S17:T17"/>
    <mergeCell ref="AJ17:AK17"/>
    <mergeCell ref="AN17:AO17"/>
    <mergeCell ref="BF17:BG17"/>
    <mergeCell ref="BR17:BS17"/>
    <mergeCell ref="CF17:CK17"/>
    <mergeCell ref="EQ17:ER17"/>
    <mergeCell ref="D18:T18"/>
    <mergeCell ref="U18:AO18"/>
    <mergeCell ref="AP18:BG18"/>
    <mergeCell ref="BH18:BV18"/>
    <mergeCell ref="CC18:CS18"/>
    <mergeCell ref="CT18:DN18"/>
    <mergeCell ref="DO18:EF18"/>
    <mergeCell ref="EG18:EU18"/>
    <mergeCell ref="CL17:CM17"/>
    <mergeCell ref="CN17:CQ17"/>
    <mergeCell ref="CR17:CS17"/>
    <mergeCell ref="DI17:DJ17"/>
    <mergeCell ref="DM17:DN17"/>
    <mergeCell ref="EE17:EF17"/>
    <mergeCell ref="D19:G19"/>
    <mergeCell ref="CC19:CF19"/>
    <mergeCell ref="D20:BV20"/>
    <mergeCell ref="CC20:EU20"/>
    <mergeCell ref="D21:G21"/>
    <mergeCell ref="H21:L21"/>
    <mergeCell ref="M21:U21"/>
    <mergeCell ref="V21:AB21"/>
    <mergeCell ref="AC21:AK21"/>
    <mergeCell ref="AL21:AS21"/>
    <mergeCell ref="DY21:ED21"/>
    <mergeCell ref="EE21:EJ21"/>
    <mergeCell ref="EK21:EP21"/>
    <mergeCell ref="EQ21:EU21"/>
    <mergeCell ref="DB21:DJ21"/>
    <mergeCell ref="DK21:DR21"/>
    <mergeCell ref="DS21:DX21"/>
    <mergeCell ref="D22:G23"/>
    <mergeCell ref="H22:M22"/>
    <mergeCell ref="N22:U22"/>
    <mergeCell ref="V22:AC22"/>
    <mergeCell ref="AD22:AI22"/>
    <mergeCell ref="AJ22:AN22"/>
    <mergeCell ref="CG21:CK21"/>
    <mergeCell ref="CL21:CT21"/>
    <mergeCell ref="CU21:DA21"/>
    <mergeCell ref="AT21:AY21"/>
    <mergeCell ref="AZ21:BE21"/>
    <mergeCell ref="BF21:BK21"/>
    <mergeCell ref="BL21:BQ21"/>
    <mergeCell ref="BR21:BV21"/>
    <mergeCell ref="CC21:CF21"/>
    <mergeCell ref="DS22:DX22"/>
    <mergeCell ref="DY22:ED22"/>
    <mergeCell ref="EE22:EJ22"/>
    <mergeCell ref="EK22:EU22"/>
    <mergeCell ref="H23:M23"/>
    <mergeCell ref="N23:U23"/>
    <mergeCell ref="V23:AC23"/>
    <mergeCell ref="AD23:AI23"/>
    <mergeCell ref="AJ23:AN23"/>
    <mergeCell ref="AO23:AS23"/>
    <mergeCell ref="CG22:CL22"/>
    <mergeCell ref="CM22:CT22"/>
    <mergeCell ref="CU22:DB22"/>
    <mergeCell ref="DC22:DH22"/>
    <mergeCell ref="DI22:DM22"/>
    <mergeCell ref="DN22:DR22"/>
    <mergeCell ref="AO22:AS22"/>
    <mergeCell ref="AT22:AY22"/>
    <mergeCell ref="AZ22:BE22"/>
    <mergeCell ref="BF22:BK22"/>
    <mergeCell ref="BL22:BV22"/>
    <mergeCell ref="CC22:CF23"/>
    <mergeCell ref="AT23:AY23"/>
    <mergeCell ref="AZ23:BE23"/>
    <mergeCell ref="EK23:EU23"/>
    <mergeCell ref="D24:F27"/>
    <mergeCell ref="G24:K24"/>
    <mergeCell ref="L24:AD24"/>
    <mergeCell ref="AE24:AG26"/>
    <mergeCell ref="AH24:AK26"/>
    <mergeCell ref="AL24:AS27"/>
    <mergeCell ref="CG23:CL23"/>
    <mergeCell ref="CM23:CT23"/>
    <mergeCell ref="CU23:DB23"/>
    <mergeCell ref="DC23:DH23"/>
    <mergeCell ref="DI23:DM23"/>
    <mergeCell ref="DN23:DR23"/>
    <mergeCell ref="BF23:BK23"/>
    <mergeCell ref="BL23:BV23"/>
    <mergeCell ref="BR24:BV25"/>
    <mergeCell ref="CC24:CE27"/>
    <mergeCell ref="AZ26:BE27"/>
    <mergeCell ref="BF26:BK27"/>
    <mergeCell ref="BL26:BQ27"/>
    <mergeCell ref="BR26:BV27"/>
    <mergeCell ref="DS23:DX23"/>
    <mergeCell ref="DY23:ED23"/>
    <mergeCell ref="EE23:EJ23"/>
    <mergeCell ref="DY24:ED25"/>
    <mergeCell ref="EE24:EJ25"/>
    <mergeCell ref="EK24:EP25"/>
    <mergeCell ref="EQ24:EU25"/>
    <mergeCell ref="G25:K26"/>
    <mergeCell ref="L25:AB26"/>
    <mergeCell ref="AC25:AD26"/>
    <mergeCell ref="CF25:CJ26"/>
    <mergeCell ref="CK25:DA26"/>
    <mergeCell ref="DB25:DC26"/>
    <mergeCell ref="CF24:CJ24"/>
    <mergeCell ref="CK24:DC24"/>
    <mergeCell ref="DD24:DF26"/>
    <mergeCell ref="DG24:DJ26"/>
    <mergeCell ref="DK24:DR27"/>
    <mergeCell ref="DS24:DX27"/>
    <mergeCell ref="CF27:CJ27"/>
    <mergeCell ref="CL27:CM27"/>
    <mergeCell ref="CN27:CO27"/>
    <mergeCell ref="CP27:CQ27"/>
    <mergeCell ref="AT24:AY27"/>
    <mergeCell ref="AZ24:BE25"/>
    <mergeCell ref="BF24:BK25"/>
    <mergeCell ref="BL24:BQ25"/>
    <mergeCell ref="DY26:ED27"/>
    <mergeCell ref="EE26:EJ27"/>
    <mergeCell ref="EK26:EP27"/>
    <mergeCell ref="EQ26:EU27"/>
    <mergeCell ref="G27:K27"/>
    <mergeCell ref="M27:N27"/>
    <mergeCell ref="O27:P27"/>
    <mergeCell ref="Q27:R27"/>
    <mergeCell ref="S27:U27"/>
    <mergeCell ref="V27:W27"/>
    <mergeCell ref="DG27:DH27"/>
    <mergeCell ref="DI27:DJ27"/>
    <mergeCell ref="CU27:CV27"/>
    <mergeCell ref="CW27:CY27"/>
    <mergeCell ref="CZ27:DA27"/>
    <mergeCell ref="DB27:DC27"/>
    <mergeCell ref="DD27:DF27"/>
    <mergeCell ref="D28:D40"/>
    <mergeCell ref="E28:F31"/>
    <mergeCell ref="G28:K28"/>
    <mergeCell ref="L28:AD28"/>
    <mergeCell ref="AE28:AG30"/>
    <mergeCell ref="AH28:AK30"/>
    <mergeCell ref="AL28:AN40"/>
    <mergeCell ref="AO28:AP31"/>
    <mergeCell ref="CR27:CT27"/>
    <mergeCell ref="X27:Z27"/>
    <mergeCell ref="AA27:AB27"/>
    <mergeCell ref="AC27:AD27"/>
    <mergeCell ref="AE27:AG27"/>
    <mergeCell ref="AH27:AI27"/>
    <mergeCell ref="AJ27:AK27"/>
    <mergeCell ref="AU28:BJ28"/>
    <mergeCell ref="BK28:BK30"/>
    <mergeCell ref="BL28:BO30"/>
    <mergeCell ref="BP28:BV29"/>
    <mergeCell ref="CC28:CC40"/>
    <mergeCell ref="BP30:BV35"/>
    <mergeCell ref="AQ31:AT31"/>
    <mergeCell ref="AV31:AW31"/>
    <mergeCell ref="AX31:AY31"/>
    <mergeCell ref="AQ29:AT30"/>
    <mergeCell ref="AU29:BH30"/>
    <mergeCell ref="BI29:BJ30"/>
    <mergeCell ref="DN28:DO31"/>
    <mergeCell ref="DP28:DS28"/>
    <mergeCell ref="DT28:EI28"/>
    <mergeCell ref="EJ28:EJ30"/>
    <mergeCell ref="EK28:EN30"/>
    <mergeCell ref="EO28:EU29"/>
    <mergeCell ref="DP29:DS30"/>
    <mergeCell ref="DT29:EG30"/>
    <mergeCell ref="EH29:EI30"/>
    <mergeCell ref="EO30:EU35"/>
    <mergeCell ref="CD28:CE31"/>
    <mergeCell ref="CF28:CJ28"/>
    <mergeCell ref="CK28:DC28"/>
    <mergeCell ref="DD28:DF30"/>
    <mergeCell ref="DG28:DJ30"/>
    <mergeCell ref="DK28:DM40"/>
    <mergeCell ref="CF29:CJ30"/>
    <mergeCell ref="CK29:DA30"/>
    <mergeCell ref="DB29:DC30"/>
    <mergeCell ref="CU31:CV31"/>
    <mergeCell ref="AQ28:AT28"/>
    <mergeCell ref="G31:K31"/>
    <mergeCell ref="M31:N31"/>
    <mergeCell ref="O31:P31"/>
    <mergeCell ref="Q31:R31"/>
    <mergeCell ref="S31:U31"/>
    <mergeCell ref="V31:W31"/>
    <mergeCell ref="G29:K30"/>
    <mergeCell ref="L29:AB30"/>
    <mergeCell ref="AC29:AD30"/>
    <mergeCell ref="BD31:BE31"/>
    <mergeCell ref="BF31:BG31"/>
    <mergeCell ref="BI31:BJ31"/>
    <mergeCell ref="BL31:BM31"/>
    <mergeCell ref="X31:Z31"/>
    <mergeCell ref="AA31:AB31"/>
    <mergeCell ref="AC31:AD31"/>
    <mergeCell ref="AE31:AG31"/>
    <mergeCell ref="AH31:AI31"/>
    <mergeCell ref="AJ31:AK31"/>
    <mergeCell ref="DP31:EN31"/>
    <mergeCell ref="E32:F34"/>
    <mergeCell ref="G32:K32"/>
    <mergeCell ref="L32:AD32"/>
    <mergeCell ref="AE32:AG33"/>
    <mergeCell ref="AH32:AK33"/>
    <mergeCell ref="AO32:AP34"/>
    <mergeCell ref="AQ32:AT32"/>
    <mergeCell ref="AU32:BJ32"/>
    <mergeCell ref="BK32:BK33"/>
    <mergeCell ref="CW31:CY31"/>
    <mergeCell ref="CZ31:DA31"/>
    <mergeCell ref="DB31:DC31"/>
    <mergeCell ref="DD31:DF31"/>
    <mergeCell ref="DG31:DH31"/>
    <mergeCell ref="DI31:DJ31"/>
    <mergeCell ref="BN31:BO31"/>
    <mergeCell ref="CF31:CJ31"/>
    <mergeCell ref="CL31:CM31"/>
    <mergeCell ref="CN31:CO31"/>
    <mergeCell ref="CP31:CQ31"/>
    <mergeCell ref="CR31:CT31"/>
    <mergeCell ref="AZ31:BA31"/>
    <mergeCell ref="BB31:BC31"/>
    <mergeCell ref="G33:K33"/>
    <mergeCell ref="L33:AB33"/>
    <mergeCell ref="AC33:AD33"/>
    <mergeCell ref="AQ33:AT33"/>
    <mergeCell ref="AU33:BH33"/>
    <mergeCell ref="BL32:BO33"/>
    <mergeCell ref="CD32:CE34"/>
    <mergeCell ref="CF32:CJ32"/>
    <mergeCell ref="CK32:DC32"/>
    <mergeCell ref="BN34:BO34"/>
    <mergeCell ref="CF34:CJ34"/>
    <mergeCell ref="CL34:CM34"/>
    <mergeCell ref="CN34:CO34"/>
    <mergeCell ref="AJ34:AK34"/>
    <mergeCell ref="AQ34:AT34"/>
    <mergeCell ref="AV34:AW34"/>
    <mergeCell ref="AX34:AY34"/>
    <mergeCell ref="G34:K34"/>
    <mergeCell ref="M34:N34"/>
    <mergeCell ref="O34:P34"/>
    <mergeCell ref="Q34:R34"/>
    <mergeCell ref="S34:U34"/>
    <mergeCell ref="V34:W34"/>
    <mergeCell ref="X34:Z34"/>
    <mergeCell ref="AA34:AB34"/>
    <mergeCell ref="AC34:AD34"/>
    <mergeCell ref="BI33:BJ33"/>
    <mergeCell ref="CF33:CJ33"/>
    <mergeCell ref="CK33:DA33"/>
    <mergeCell ref="DB33:DC33"/>
    <mergeCell ref="DP33:DS33"/>
    <mergeCell ref="DT33:EG33"/>
    <mergeCell ref="DN32:DO34"/>
    <mergeCell ref="DP32:DS32"/>
    <mergeCell ref="DT32:EI32"/>
    <mergeCell ref="DD34:DF34"/>
    <mergeCell ref="DG34:DH34"/>
    <mergeCell ref="DI34:DJ34"/>
    <mergeCell ref="DP34:EN34"/>
    <mergeCell ref="CW34:CY34"/>
    <mergeCell ref="CZ34:DA34"/>
    <mergeCell ref="DB34:DC34"/>
    <mergeCell ref="EJ32:EJ33"/>
    <mergeCell ref="EK32:EN33"/>
    <mergeCell ref="DD32:DF33"/>
    <mergeCell ref="DG32:DJ33"/>
    <mergeCell ref="EH33:EI33"/>
    <mergeCell ref="E35:F37"/>
    <mergeCell ref="G35:K35"/>
    <mergeCell ref="L35:AD35"/>
    <mergeCell ref="AE35:AG36"/>
    <mergeCell ref="AH35:AK36"/>
    <mergeCell ref="AO35:AP37"/>
    <mergeCell ref="CP34:CQ34"/>
    <mergeCell ref="CR34:CT34"/>
    <mergeCell ref="CU34:CV34"/>
    <mergeCell ref="AZ34:BA34"/>
    <mergeCell ref="BB34:BC34"/>
    <mergeCell ref="BD34:BE34"/>
    <mergeCell ref="BF34:BG34"/>
    <mergeCell ref="BI34:BJ34"/>
    <mergeCell ref="BL34:BM34"/>
    <mergeCell ref="AE34:AG34"/>
    <mergeCell ref="AH34:AI34"/>
    <mergeCell ref="AQ35:AT35"/>
    <mergeCell ref="AU35:BJ35"/>
    <mergeCell ref="BK35:BK36"/>
    <mergeCell ref="BL35:BO36"/>
    <mergeCell ref="CD35:CE37"/>
    <mergeCell ref="CF35:CJ35"/>
    <mergeCell ref="AX37:AY37"/>
    <mergeCell ref="AC37:AD37"/>
    <mergeCell ref="AE37:AG37"/>
    <mergeCell ref="AH37:AI37"/>
    <mergeCell ref="AJ37:AK37"/>
    <mergeCell ref="AQ37:AT37"/>
    <mergeCell ref="AV37:AW37"/>
    <mergeCell ref="EH36:EI36"/>
    <mergeCell ref="AZ37:BA37"/>
    <mergeCell ref="BB37:BC37"/>
    <mergeCell ref="BD37:BE37"/>
    <mergeCell ref="BP36:BV36"/>
    <mergeCell ref="CF36:CJ36"/>
    <mergeCell ref="DD35:DF36"/>
    <mergeCell ref="DG35:DJ36"/>
    <mergeCell ref="DN35:DO37"/>
    <mergeCell ref="CR37:CT37"/>
    <mergeCell ref="CU37:CV37"/>
    <mergeCell ref="CW37:CY37"/>
    <mergeCell ref="G37:K37"/>
    <mergeCell ref="M37:N37"/>
    <mergeCell ref="O37:P37"/>
    <mergeCell ref="Q37:R37"/>
    <mergeCell ref="S37:U37"/>
    <mergeCell ref="V37:W37"/>
    <mergeCell ref="X37:Z37"/>
    <mergeCell ref="AA37:AB37"/>
    <mergeCell ref="EJ35:EJ36"/>
    <mergeCell ref="G36:K36"/>
    <mergeCell ref="L36:AB36"/>
    <mergeCell ref="AC36:AD36"/>
    <mergeCell ref="AQ36:AT36"/>
    <mergeCell ref="AU36:BH36"/>
    <mergeCell ref="BI36:BJ36"/>
    <mergeCell ref="BF37:BG37"/>
    <mergeCell ref="BI37:BJ37"/>
    <mergeCell ref="BL37:BM37"/>
    <mergeCell ref="BN37:BO37"/>
    <mergeCell ref="BP37:BV40"/>
    <mergeCell ref="CF37:CJ37"/>
    <mergeCell ref="BL40:BM40"/>
    <mergeCell ref="DP35:DS35"/>
    <mergeCell ref="DT35:EI35"/>
    <mergeCell ref="EJ38:EJ39"/>
    <mergeCell ref="EK38:EN39"/>
    <mergeCell ref="CF39:CJ39"/>
    <mergeCell ref="CK39:DA39"/>
    <mergeCell ref="CK38:DC38"/>
    <mergeCell ref="DD38:DF39"/>
    <mergeCell ref="DG38:DJ39"/>
    <mergeCell ref="DN38:DO40"/>
    <mergeCell ref="EO36:EU40"/>
    <mergeCell ref="EK35:EN36"/>
    <mergeCell ref="CK36:DA36"/>
    <mergeCell ref="DB36:DC36"/>
    <mergeCell ref="DP36:DS36"/>
    <mergeCell ref="DT36:EG36"/>
    <mergeCell ref="CK35:DC35"/>
    <mergeCell ref="CZ37:DA37"/>
    <mergeCell ref="DB37:DC37"/>
    <mergeCell ref="DD37:DF37"/>
    <mergeCell ref="DG37:DH37"/>
    <mergeCell ref="DI37:DJ37"/>
    <mergeCell ref="DP37:EN37"/>
    <mergeCell ref="CL37:CM37"/>
    <mergeCell ref="CN37:CO37"/>
    <mergeCell ref="CP37:CQ37"/>
    <mergeCell ref="E38:F40"/>
    <mergeCell ref="G38:K38"/>
    <mergeCell ref="L38:AD38"/>
    <mergeCell ref="AE38:AG39"/>
    <mergeCell ref="AH38:AK39"/>
    <mergeCell ref="AO38:AP40"/>
    <mergeCell ref="G40:K40"/>
    <mergeCell ref="M40:N40"/>
    <mergeCell ref="O40:P40"/>
    <mergeCell ref="Q40:R40"/>
    <mergeCell ref="G39:K39"/>
    <mergeCell ref="L39:AB39"/>
    <mergeCell ref="AC39:AD39"/>
    <mergeCell ref="AH40:AI40"/>
    <mergeCell ref="AJ40:AK40"/>
    <mergeCell ref="S40:U40"/>
    <mergeCell ref="V40:W40"/>
    <mergeCell ref="X40:Z40"/>
    <mergeCell ref="AA40:AB40"/>
    <mergeCell ref="AC40:AD40"/>
    <mergeCell ref="AE40:AG40"/>
    <mergeCell ref="DP38:DS38"/>
    <mergeCell ref="DT38:EI38"/>
    <mergeCell ref="DB39:DC39"/>
    <mergeCell ref="DP39:DS39"/>
    <mergeCell ref="DT39:EG39"/>
    <mergeCell ref="EH39:EI39"/>
    <mergeCell ref="AQ38:AT38"/>
    <mergeCell ref="AU38:BJ38"/>
    <mergeCell ref="BK38:BK39"/>
    <mergeCell ref="BL38:BO39"/>
    <mergeCell ref="AQ39:AT39"/>
    <mergeCell ref="AU39:BH39"/>
    <mergeCell ref="BI39:BJ39"/>
    <mergeCell ref="CD38:CE40"/>
    <mergeCell ref="CF38:CJ38"/>
    <mergeCell ref="AX40:AY40"/>
    <mergeCell ref="AZ40:BA40"/>
    <mergeCell ref="CZ40:DA40"/>
    <mergeCell ref="BB40:BC40"/>
    <mergeCell ref="BD40:BE40"/>
    <mergeCell ref="BF40:BG40"/>
    <mergeCell ref="BI40:BJ40"/>
    <mergeCell ref="AQ40:AT40"/>
    <mergeCell ref="AV40:AW40"/>
    <mergeCell ref="BN40:BO40"/>
    <mergeCell ref="CF40:CJ40"/>
    <mergeCell ref="DB40:DC40"/>
    <mergeCell ref="DD40:DF40"/>
    <mergeCell ref="DG40:DH40"/>
    <mergeCell ref="DI40:DJ40"/>
    <mergeCell ref="DP40:EN40"/>
    <mergeCell ref="CL40:CM40"/>
    <mergeCell ref="CN40:CO40"/>
    <mergeCell ref="CP40:CQ40"/>
    <mergeCell ref="CR40:CT40"/>
    <mergeCell ref="CU40:CV40"/>
    <mergeCell ref="CW40:CY40"/>
    <mergeCell ref="BH41:BT42"/>
    <mergeCell ref="BE43:BO43"/>
    <mergeCell ref="BP43:BQ43"/>
    <mergeCell ref="BR43:BT43"/>
    <mergeCell ref="AY44:BA44"/>
    <mergeCell ref="D41:E43"/>
    <mergeCell ref="F41:H43"/>
    <mergeCell ref="I41:K43"/>
    <mergeCell ref="L41:M43"/>
    <mergeCell ref="N41:P43"/>
    <mergeCell ref="Q41:X41"/>
    <mergeCell ref="Q42:T43"/>
    <mergeCell ref="U42:X43"/>
    <mergeCell ref="BP44:BQ44"/>
    <mergeCell ref="BR44:BT44"/>
    <mergeCell ref="EQ43:ES43"/>
    <mergeCell ref="DU44:DW44"/>
    <mergeCell ref="CC41:CD43"/>
    <mergeCell ref="CE41:CG43"/>
    <mergeCell ref="CH41:CJ43"/>
    <mergeCell ref="CK41:CL43"/>
    <mergeCell ref="CM41:CO43"/>
    <mergeCell ref="CP41:CW41"/>
    <mergeCell ref="CP42:CS43"/>
    <mergeCell ref="CT42:CW43"/>
    <mergeCell ref="EA44:EC44"/>
    <mergeCell ref="ED44:EN44"/>
    <mergeCell ref="EO44:EP44"/>
    <mergeCell ref="EQ44:ES44"/>
    <mergeCell ref="C43:C47"/>
    <mergeCell ref="AN43:AR43"/>
    <mergeCell ref="AS43:AU43"/>
    <mergeCell ref="AV43:AX43"/>
    <mergeCell ref="AY43:BA43"/>
    <mergeCell ref="BB43:BD43"/>
    <mergeCell ref="AG44:AJ44"/>
    <mergeCell ref="AN44:AR44"/>
    <mergeCell ref="AS44:AU44"/>
    <mergeCell ref="AV44:AX44"/>
    <mergeCell ref="Y41:AB43"/>
    <mergeCell ref="AC41:AF43"/>
    <mergeCell ref="AG41:AJ43"/>
    <mergeCell ref="AK41:AM44"/>
    <mergeCell ref="AN41:BD42"/>
    <mergeCell ref="AK45:AL45"/>
    <mergeCell ref="AM45:AN45"/>
    <mergeCell ref="AO45:AQ45"/>
    <mergeCell ref="ET43:EU43"/>
    <mergeCell ref="D44:E44"/>
    <mergeCell ref="F44:H44"/>
    <mergeCell ref="I44:K44"/>
    <mergeCell ref="L44:M44"/>
    <mergeCell ref="N44:P44"/>
    <mergeCell ref="Q44:T44"/>
    <mergeCell ref="U44:X44"/>
    <mergeCell ref="Y44:AB44"/>
    <mergeCell ref="AC44:AF44"/>
    <mergeCell ref="BU43:BV43"/>
    <mergeCell ref="DM43:DQ43"/>
    <mergeCell ref="DR43:DT43"/>
    <mergeCell ref="DU43:DW43"/>
    <mergeCell ref="DX43:DZ43"/>
    <mergeCell ref="EA43:EC43"/>
    <mergeCell ref="CX41:DA43"/>
    <mergeCell ref="DB41:DE43"/>
    <mergeCell ref="DF41:DI43"/>
    <mergeCell ref="DJ41:DL44"/>
    <mergeCell ref="DM41:EC42"/>
    <mergeCell ref="EG41:ES42"/>
    <mergeCell ref="ED43:EN43"/>
    <mergeCell ref="EO43:EP43"/>
    <mergeCell ref="ET44:EU44"/>
    <mergeCell ref="CT44:CW44"/>
    <mergeCell ref="CX44:DA44"/>
    <mergeCell ref="DB44:DE44"/>
    <mergeCell ref="DF44:DI44"/>
    <mergeCell ref="DM44:DQ44"/>
    <mergeCell ref="DR44:DT44"/>
    <mergeCell ref="D45:E47"/>
    <mergeCell ref="F45:M45"/>
    <mergeCell ref="N45:O45"/>
    <mergeCell ref="P45:Q45"/>
    <mergeCell ref="R45:S45"/>
    <mergeCell ref="T45:V45"/>
    <mergeCell ref="F46:M46"/>
    <mergeCell ref="F47:M47"/>
    <mergeCell ref="DX44:DZ44"/>
    <mergeCell ref="CC44:CD44"/>
    <mergeCell ref="CE44:CG44"/>
    <mergeCell ref="CH44:CJ44"/>
    <mergeCell ref="CK44:CL44"/>
    <mergeCell ref="CM44:CO44"/>
    <mergeCell ref="CP44:CS44"/>
    <mergeCell ref="BB44:BD44"/>
    <mergeCell ref="BE44:BO44"/>
    <mergeCell ref="BU44:BV44"/>
    <mergeCell ref="CB44:CB48"/>
    <mergeCell ref="BB47:BD47"/>
    <mergeCell ref="BE47:BI47"/>
    <mergeCell ref="BJ47:BV47"/>
    <mergeCell ref="CE45:CL45"/>
    <mergeCell ref="CM45:CN45"/>
    <mergeCell ref="N46:BV46"/>
    <mergeCell ref="CE46:CL46"/>
    <mergeCell ref="CM46:EU46"/>
    <mergeCell ref="N47:BA47"/>
    <mergeCell ref="W45:X45"/>
    <mergeCell ref="Y45:AA45"/>
    <mergeCell ref="AB45:AC45"/>
    <mergeCell ref="AD45:AE45"/>
    <mergeCell ref="AF45:AH45"/>
    <mergeCell ref="AI45:AJ45"/>
    <mergeCell ref="CE47:CL47"/>
    <mergeCell ref="CM47:DZ47"/>
    <mergeCell ref="EA47:EC47"/>
    <mergeCell ref="ED47:EH47"/>
    <mergeCell ref="EI47:EU47"/>
    <mergeCell ref="D48:AQ48"/>
    <mergeCell ref="CC48:CJ48"/>
    <mergeCell ref="CC45:CD47"/>
    <mergeCell ref="CR48:DA48"/>
    <mergeCell ref="DC45:DD45"/>
    <mergeCell ref="DE45:DG45"/>
    <mergeCell ref="DH45:DI45"/>
    <mergeCell ref="DJ45:DK45"/>
    <mergeCell ref="DL45:DM45"/>
    <mergeCell ref="DN45:DP45"/>
    <mergeCell ref="CO45:CP45"/>
    <mergeCell ref="CQ45:CR45"/>
    <mergeCell ref="CS45:CU45"/>
    <mergeCell ref="CV45:CW45"/>
    <mergeCell ref="CX45:CZ45"/>
    <mergeCell ref="DA45:DB45"/>
  </mergeCells>
  <phoneticPr fontId="2"/>
  <printOptions verticalCentered="1"/>
  <pageMargins left="0" right="0" top="0" bottom="0" header="0" footer="0"/>
  <pageSetup paperSize="9" scale="62" orientation="landscape" errors="NA" verticalDpi="360" r:id="rId1"/>
  <headerFooter alignWithMargins="0"/>
  <drawing r:id="rId2"/>
  <legacyDrawing r:id="rId3"/>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dimension ref="A1:FA50"/>
  <sheetViews>
    <sheetView showGridLines="0" showZeros="0" zoomScale="70" zoomScaleNormal="70" workbookViewId="0">
      <selection activeCell="EB50" sqref="EB50"/>
    </sheetView>
  </sheetViews>
  <sheetFormatPr defaultRowHeight="13.5"/>
  <cols>
    <col min="1" max="1" width="1" customWidth="1"/>
    <col min="2" max="3" width="2.75" customWidth="1"/>
    <col min="4" max="4" width="4" customWidth="1"/>
    <col min="5" max="6" width="0.875" customWidth="1"/>
    <col min="7" max="7" width="1.375" customWidth="1"/>
    <col min="8" max="8" width="2" customWidth="1"/>
    <col min="9" max="9" width="1.375" customWidth="1"/>
    <col min="10" max="10" width="1.125" customWidth="1"/>
    <col min="11" max="11" width="1.625" customWidth="1"/>
    <col min="12" max="12" width="3.25" customWidth="1"/>
    <col min="13" max="13" width="1.125" customWidth="1"/>
    <col min="14" max="14" width="2" customWidth="1"/>
    <col min="15" max="15" width="0.875" customWidth="1"/>
    <col min="16" max="16" width="1.75" customWidth="1"/>
    <col min="17" max="17" width="1" customWidth="1"/>
    <col min="18" max="18" width="1.75" customWidth="1"/>
    <col min="19" max="21" width="0.875" customWidth="1"/>
    <col min="22" max="23" width="1.5" customWidth="1"/>
    <col min="24" max="24" width="1.25" customWidth="1"/>
    <col min="25" max="25" width="1.125" customWidth="1"/>
    <col min="26" max="26" width="0.75" customWidth="1"/>
    <col min="27" max="27" width="1.375" customWidth="1"/>
    <col min="28" max="28" width="1.5" customWidth="1"/>
    <col min="29" max="29" width="1.25" customWidth="1"/>
    <col min="30" max="31" width="1.375" customWidth="1"/>
    <col min="32" max="33" width="0.875" customWidth="1"/>
    <col min="34" max="34" width="1.375" customWidth="1"/>
    <col min="35" max="35" width="1.625" customWidth="1"/>
    <col min="36" max="37" width="1.375" customWidth="1"/>
    <col min="38" max="38" width="1.25" customWidth="1"/>
    <col min="39" max="39" width="2" customWidth="1"/>
    <col min="40" max="42" width="0.875" customWidth="1"/>
    <col min="43" max="43" width="1" customWidth="1"/>
    <col min="44" max="44" width="2.125" customWidth="1"/>
    <col min="45" max="45" width="1.75" customWidth="1"/>
    <col min="46" max="46" width="1.375" customWidth="1"/>
    <col min="47" max="47" width="2.5" customWidth="1"/>
    <col min="48" max="48" width="1.125" customWidth="1"/>
    <col min="49" max="49" width="1.875" customWidth="1"/>
    <col min="50" max="50" width="1.75" customWidth="1"/>
    <col min="51" max="51" width="1.375" customWidth="1"/>
    <col min="52" max="52" width="2" customWidth="1"/>
    <col min="53" max="53" width="1.25" customWidth="1"/>
    <col min="54" max="54" width="1.125" customWidth="1"/>
    <col min="55" max="55" width="2.25" customWidth="1"/>
    <col min="56" max="56" width="1.5" customWidth="1"/>
    <col min="57" max="57" width="1.625" customWidth="1"/>
    <col min="58" max="58" width="1.25" customWidth="1"/>
    <col min="59" max="59" width="2" customWidth="1"/>
    <col min="60" max="60" width="2.75" customWidth="1"/>
    <col min="61" max="61" width="1.5" customWidth="1"/>
    <col min="62" max="62" width="1.625" customWidth="1"/>
    <col min="63" max="63" width="2.875" customWidth="1"/>
    <col min="64" max="64" width="0.875" customWidth="1"/>
    <col min="65" max="65" width="2" customWidth="1"/>
    <col min="66" max="66" width="1.625" customWidth="1"/>
    <col min="67" max="67" width="1.25" customWidth="1"/>
    <col min="68" max="68" width="2.625" customWidth="1"/>
    <col min="69" max="69" width="2.375" customWidth="1"/>
    <col min="70" max="70" width="1.125" customWidth="1"/>
    <col min="71" max="71" width="2.625" customWidth="1"/>
    <col min="72" max="72" width="1.125" customWidth="1"/>
    <col min="73" max="73" width="2" customWidth="1"/>
    <col min="74" max="74" width="3.25" customWidth="1"/>
    <col min="75" max="79" width="0.875" customWidth="1"/>
    <col min="80" max="80" width="2.625" customWidth="1"/>
    <col min="81" max="81" width="4" customWidth="1"/>
    <col min="82" max="83" width="0.875" customWidth="1"/>
    <col min="84" max="84" width="1.375" customWidth="1"/>
    <col min="85" max="85" width="2" customWidth="1"/>
    <col min="86" max="86" width="1.375" customWidth="1"/>
    <col min="87" max="87" width="1.125" customWidth="1"/>
    <col min="88" max="88" width="1.625" customWidth="1"/>
    <col min="89" max="89" width="3.25" customWidth="1"/>
    <col min="90" max="90" width="1.125" customWidth="1"/>
    <col min="91" max="91" width="2" customWidth="1"/>
    <col min="92" max="92" width="0.875" customWidth="1"/>
    <col min="93" max="93" width="1.75" customWidth="1"/>
    <col min="94" max="94" width="1" customWidth="1"/>
    <col min="95" max="95" width="1.75" customWidth="1"/>
    <col min="96" max="98" width="0.875" customWidth="1"/>
    <col min="99" max="100" width="1.5" customWidth="1"/>
    <col min="101" max="101" width="1.25" customWidth="1"/>
    <col min="102" max="102" width="1.125" customWidth="1"/>
    <col min="103" max="103" width="0.75" customWidth="1"/>
    <col min="104" max="104" width="1.375" customWidth="1"/>
    <col min="105" max="105" width="1.5" customWidth="1"/>
    <col min="106" max="106" width="1.25" customWidth="1"/>
    <col min="107" max="108" width="1.375" customWidth="1"/>
    <col min="109" max="110" width="0.875" customWidth="1"/>
    <col min="111" max="111" width="1.375" customWidth="1"/>
    <col min="112" max="112" width="1.625" customWidth="1"/>
    <col min="113" max="114" width="1.375" customWidth="1"/>
    <col min="115" max="115" width="1.25" customWidth="1"/>
    <col min="116" max="116" width="2" customWidth="1"/>
    <col min="117" max="119" width="0.875" customWidth="1"/>
    <col min="120" max="120" width="1" customWidth="1"/>
    <col min="121" max="121" width="2.125" customWidth="1"/>
    <col min="122" max="122" width="1.75" customWidth="1"/>
    <col min="123" max="123" width="1.375" customWidth="1"/>
    <col min="124" max="124" width="2.5" customWidth="1"/>
    <col min="125" max="125" width="1.125" customWidth="1"/>
    <col min="126" max="126" width="1.875" customWidth="1"/>
    <col min="127" max="127" width="1.75" customWidth="1"/>
    <col min="128" max="128" width="1.375" customWidth="1"/>
    <col min="129" max="129" width="2" customWidth="1"/>
    <col min="130" max="130" width="1.25" customWidth="1"/>
    <col min="131" max="131" width="1" customWidth="1"/>
    <col min="132" max="132" width="2.25" customWidth="1"/>
    <col min="133" max="133" width="1.5" customWidth="1"/>
    <col min="134" max="134" width="1.625" customWidth="1"/>
    <col min="135" max="135" width="1.25" customWidth="1"/>
    <col min="136" max="136" width="1.875" customWidth="1"/>
    <col min="137" max="137" width="2.75" customWidth="1"/>
    <col min="138" max="138" width="1.5" customWidth="1"/>
    <col min="139" max="139" width="1.625" customWidth="1"/>
    <col min="140" max="140" width="2.875" customWidth="1"/>
    <col min="141" max="141" width="0.875" customWidth="1"/>
    <col min="142" max="142" width="2" customWidth="1"/>
    <col min="143" max="143" width="1.625" customWidth="1"/>
    <col min="144" max="144" width="1.25" customWidth="1"/>
    <col min="145" max="145" width="2.625" customWidth="1"/>
    <col min="146" max="146" width="2.375" customWidth="1"/>
    <col min="147" max="147" width="1.125" customWidth="1"/>
    <col min="148" max="148" width="2.625" customWidth="1"/>
    <col min="149" max="149" width="1.125" customWidth="1"/>
    <col min="150" max="150" width="2" customWidth="1"/>
    <col min="151" max="151" width="3.25" customWidth="1"/>
    <col min="152" max="157" width="1" customWidth="1"/>
  </cols>
  <sheetData>
    <row r="1" spans="1:157" ht="9.75" customHeight="1">
      <c r="A1" s="2"/>
      <c r="B1" s="2"/>
      <c r="C1" s="2"/>
      <c r="D1" s="170" t="s">
        <v>30</v>
      </c>
      <c r="E1" s="171"/>
      <c r="F1" s="171"/>
      <c r="G1" s="171"/>
      <c r="H1" s="171"/>
      <c r="I1" s="171"/>
      <c r="J1" s="171"/>
      <c r="K1" s="171"/>
      <c r="L1" s="171"/>
      <c r="M1" s="171"/>
      <c r="N1" s="171"/>
      <c r="O1" s="171"/>
      <c r="P1" s="171"/>
      <c r="Q1" s="171"/>
      <c r="R1" s="171"/>
      <c r="S1" s="171"/>
      <c r="T1" s="171"/>
      <c r="U1" s="171"/>
      <c r="V1" s="171"/>
      <c r="W1" s="171"/>
      <c r="X1" s="171"/>
      <c r="Y1" s="171"/>
      <c r="Z1" s="171"/>
      <c r="AA1" s="171"/>
      <c r="AB1" s="171"/>
      <c r="AC1" s="171"/>
      <c r="AD1" s="171"/>
      <c r="AE1" s="171"/>
      <c r="AF1" s="171"/>
      <c r="AG1" s="171"/>
      <c r="AH1" s="171"/>
      <c r="AI1" s="171"/>
      <c r="AJ1" s="171"/>
      <c r="AK1" s="171"/>
      <c r="AL1" s="171"/>
      <c r="AM1" s="171"/>
      <c r="AN1" s="171"/>
      <c r="AO1" s="171"/>
      <c r="AP1" s="171"/>
      <c r="AQ1" s="170" t="s">
        <v>72</v>
      </c>
      <c r="AR1" s="171"/>
      <c r="AS1" s="171"/>
      <c r="AT1" s="171"/>
      <c r="AU1" s="171"/>
      <c r="AV1" s="171"/>
      <c r="AW1" s="171"/>
      <c r="AX1" s="171"/>
      <c r="AY1" s="171"/>
      <c r="AZ1" s="171"/>
      <c r="BA1" s="171"/>
      <c r="BB1" s="171"/>
      <c r="BC1" s="170" t="s">
        <v>71</v>
      </c>
      <c r="BD1" s="171"/>
      <c r="BE1" s="171"/>
      <c r="BF1" s="171"/>
      <c r="BG1" s="171"/>
      <c r="BH1" s="171"/>
      <c r="BI1" s="171"/>
      <c r="BJ1" s="171"/>
      <c r="BK1" s="171"/>
      <c r="BL1" s="191"/>
      <c r="BM1" s="172" t="s">
        <v>30</v>
      </c>
      <c r="BN1" s="173"/>
      <c r="BO1" s="173"/>
      <c r="BP1" s="173"/>
      <c r="BQ1" s="173"/>
      <c r="BR1" s="173"/>
      <c r="BS1" s="173"/>
      <c r="BT1" s="173"/>
      <c r="BU1" s="173"/>
      <c r="BV1" s="174"/>
      <c r="BW1" s="2"/>
      <c r="BX1" s="2"/>
      <c r="BY1" s="2"/>
      <c r="BZ1" s="2"/>
      <c r="CA1" s="2"/>
      <c r="CB1" s="2"/>
      <c r="CC1" s="2"/>
      <c r="CD1" s="2"/>
      <c r="CE1" s="2"/>
      <c r="CF1" s="2"/>
      <c r="CG1" s="56"/>
      <c r="CH1" s="56"/>
      <c r="CI1" s="56"/>
      <c r="CJ1" s="56"/>
      <c r="CK1" s="56"/>
      <c r="CL1" s="56"/>
      <c r="CM1" s="56"/>
      <c r="CN1" s="56"/>
      <c r="CO1" s="56"/>
      <c r="CP1" s="428" t="s">
        <v>127</v>
      </c>
      <c r="CQ1" s="428"/>
      <c r="CR1" s="428"/>
      <c r="CS1" s="428"/>
      <c r="CT1" s="428"/>
      <c r="CU1" s="428"/>
      <c r="CV1" s="428"/>
      <c r="CW1" s="1118">
        <f>予備a!CW1:DA2</f>
        <v>4</v>
      </c>
      <c r="CX1" s="428"/>
      <c r="CY1" s="428"/>
      <c r="CZ1" s="428"/>
      <c r="DA1" s="428"/>
      <c r="DB1" s="428" t="s">
        <v>33</v>
      </c>
      <c r="DC1" s="428"/>
      <c r="DD1" s="428"/>
      <c r="DE1" s="428"/>
      <c r="DF1" s="428"/>
      <c r="DG1" s="428"/>
      <c r="DH1" s="428"/>
      <c r="DI1" s="428"/>
      <c r="DJ1" s="430" t="s">
        <v>104</v>
      </c>
      <c r="DK1" s="430"/>
      <c r="DL1" s="430"/>
      <c r="DM1" s="430"/>
      <c r="DN1" s="430"/>
      <c r="DO1" s="430"/>
      <c r="DP1" s="430"/>
      <c r="DQ1" s="430"/>
      <c r="DR1" s="430"/>
      <c r="DS1" s="430"/>
      <c r="DT1" s="430"/>
      <c r="DU1" s="430"/>
      <c r="DV1" s="430"/>
      <c r="DW1" s="430"/>
      <c r="DX1" s="430"/>
      <c r="DY1" s="430"/>
      <c r="DZ1" s="430"/>
      <c r="EA1" s="430"/>
      <c r="EB1" s="430"/>
      <c r="EC1" s="430"/>
      <c r="ED1" s="430"/>
      <c r="EE1" s="430"/>
      <c r="EF1" s="430"/>
      <c r="EG1" s="430"/>
      <c r="EH1" s="430"/>
      <c r="EI1" s="56"/>
      <c r="EJ1" s="56"/>
      <c r="EK1" s="56"/>
      <c r="EL1" s="56"/>
      <c r="EM1" s="56"/>
      <c r="EN1" s="56"/>
      <c r="EO1" s="56"/>
      <c r="EP1" s="2"/>
      <c r="EQ1" s="2"/>
      <c r="ER1" s="2"/>
      <c r="ES1" s="2"/>
      <c r="ET1" s="2"/>
      <c r="EU1" s="2"/>
      <c r="EW1" s="2"/>
      <c r="EX1" s="2"/>
      <c r="EY1" s="2"/>
      <c r="EZ1" s="2"/>
      <c r="FA1" s="2"/>
    </row>
    <row r="2" spans="1:157" ht="20.25" customHeight="1">
      <c r="A2" s="2"/>
      <c r="B2" s="2"/>
      <c r="C2" s="74"/>
      <c r="D2" s="175"/>
      <c r="E2" s="176"/>
      <c r="F2" s="176"/>
      <c r="G2" s="177"/>
      <c r="H2" s="177"/>
      <c r="I2" s="177"/>
      <c r="J2" s="177"/>
      <c r="K2" s="177"/>
      <c r="L2" s="177"/>
      <c r="M2" s="177"/>
      <c r="N2" s="177"/>
      <c r="O2" s="177"/>
      <c r="P2" s="177"/>
      <c r="Q2" s="178"/>
      <c r="R2" s="178"/>
      <c r="S2" s="178"/>
      <c r="T2" s="178"/>
      <c r="U2" s="178"/>
      <c r="V2" s="178"/>
      <c r="W2" s="178"/>
      <c r="X2" s="179"/>
      <c r="Y2" s="178"/>
      <c r="Z2" s="178"/>
      <c r="AA2" s="178"/>
      <c r="AB2" s="178"/>
      <c r="AC2" s="178"/>
      <c r="AD2" s="178"/>
      <c r="AE2" s="178"/>
      <c r="AF2" s="178"/>
      <c r="AG2" s="178"/>
      <c r="AH2" s="178"/>
      <c r="AI2" s="178"/>
      <c r="AJ2" s="178"/>
      <c r="AK2" s="180"/>
      <c r="AL2" s="181"/>
      <c r="AM2" s="181"/>
      <c r="AN2" s="181"/>
      <c r="AO2" s="181"/>
      <c r="AP2" s="181"/>
      <c r="AQ2" s="182"/>
      <c r="AR2" s="181"/>
      <c r="AS2" s="181"/>
      <c r="AT2" s="181"/>
      <c r="AU2" s="181"/>
      <c r="AV2" s="181"/>
      <c r="AW2" s="181"/>
      <c r="AX2" s="181"/>
      <c r="AY2" s="181"/>
      <c r="AZ2" s="181"/>
      <c r="BA2" s="181"/>
      <c r="BB2" s="181"/>
      <c r="BC2" s="192"/>
      <c r="BD2" s="193"/>
      <c r="BE2" s="193"/>
      <c r="BF2" s="193"/>
      <c r="BG2" s="193"/>
      <c r="BH2" s="193"/>
      <c r="BI2" s="176"/>
      <c r="BJ2" s="176"/>
      <c r="BK2" s="176"/>
      <c r="BL2" s="194"/>
      <c r="BM2" s="183"/>
      <c r="BN2" s="183"/>
      <c r="BO2" s="183"/>
      <c r="BP2" s="183"/>
      <c r="BQ2" s="177"/>
      <c r="BR2" s="177"/>
      <c r="BS2" s="177"/>
      <c r="BT2" s="177"/>
      <c r="BU2" s="177"/>
      <c r="BV2" s="184">
        <f>COUNTIF(BM2,"&gt;0")+COUNTIF(BN2,"&gt;0")+COUNTIF(BO2,"&gt;0")+COUNTIF(BP2,"&gt;0")</f>
        <v>0</v>
      </c>
      <c r="BW2" s="70"/>
      <c r="BX2" s="35"/>
      <c r="BY2" s="35"/>
      <c r="BZ2" s="35"/>
      <c r="CA2" s="35"/>
      <c r="CB2" s="35"/>
      <c r="CC2" s="69"/>
      <c r="CD2" s="70"/>
      <c r="CE2" s="70"/>
      <c r="CF2" s="70"/>
      <c r="CG2" s="70"/>
      <c r="CH2" s="70"/>
      <c r="CI2" s="70"/>
      <c r="CJ2" s="70"/>
      <c r="CK2" s="70"/>
      <c r="CL2" s="70"/>
      <c r="CM2" s="70"/>
      <c r="CN2" s="70"/>
      <c r="CO2" s="70"/>
      <c r="CP2" s="429"/>
      <c r="CQ2" s="429"/>
      <c r="CR2" s="429"/>
      <c r="CS2" s="429"/>
      <c r="CT2" s="429"/>
      <c r="CU2" s="429"/>
      <c r="CV2" s="429"/>
      <c r="CW2" s="429"/>
      <c r="CX2" s="429"/>
      <c r="CY2" s="429"/>
      <c r="CZ2" s="429"/>
      <c r="DA2" s="429"/>
      <c r="DB2" s="429"/>
      <c r="DC2" s="429"/>
      <c r="DD2" s="429"/>
      <c r="DE2" s="429"/>
      <c r="DF2" s="429"/>
      <c r="DG2" s="429"/>
      <c r="DH2" s="429"/>
      <c r="DI2" s="429"/>
      <c r="DJ2" s="431"/>
      <c r="DK2" s="431"/>
      <c r="DL2" s="431"/>
      <c r="DM2" s="431"/>
      <c r="DN2" s="431"/>
      <c r="DO2" s="431"/>
      <c r="DP2" s="431"/>
      <c r="DQ2" s="431"/>
      <c r="DR2" s="431"/>
      <c r="DS2" s="431"/>
      <c r="DT2" s="431"/>
      <c r="DU2" s="431"/>
      <c r="DV2" s="431"/>
      <c r="DW2" s="431"/>
      <c r="DX2" s="431"/>
      <c r="DY2" s="431"/>
      <c r="DZ2" s="431"/>
      <c r="EA2" s="431"/>
      <c r="EB2" s="431"/>
      <c r="EC2" s="431"/>
      <c r="ED2" s="431"/>
      <c r="EE2" s="431"/>
      <c r="EF2" s="431"/>
      <c r="EG2" s="431"/>
      <c r="EH2" s="431"/>
      <c r="EI2" s="70"/>
      <c r="EJ2" s="70"/>
      <c r="EK2" s="70"/>
      <c r="EL2" s="71"/>
      <c r="EM2" s="71"/>
      <c r="EN2" s="71"/>
      <c r="EO2" s="71"/>
      <c r="EP2" s="70"/>
      <c r="EQ2" s="36"/>
      <c r="ER2" s="36"/>
      <c r="ES2" s="36"/>
      <c r="ET2" s="36"/>
      <c r="EU2" s="36"/>
      <c r="EW2" s="2"/>
      <c r="EX2" s="2"/>
      <c r="EY2" s="2"/>
      <c r="EZ2" s="2"/>
      <c r="FA2" s="2"/>
    </row>
    <row r="3" spans="1:157" ht="21" customHeight="1" thickBot="1">
      <c r="A3" s="2"/>
      <c r="B3" s="2"/>
      <c r="C3" s="1119" t="s">
        <v>70</v>
      </c>
      <c r="D3" s="1120" t="s">
        <v>93</v>
      </c>
      <c r="E3" s="1121"/>
      <c r="F3" s="1121"/>
      <c r="G3" s="1122" t="s">
        <v>89</v>
      </c>
      <c r="H3" s="1123"/>
      <c r="I3" s="1123"/>
      <c r="J3" s="1123"/>
      <c r="K3" s="1124"/>
      <c r="L3" s="185"/>
      <c r="M3" s="185"/>
      <c r="N3" s="186"/>
      <c r="O3" s="186"/>
      <c r="P3" s="186"/>
      <c r="Q3" s="186"/>
      <c r="R3" s="186"/>
      <c r="S3" s="186"/>
      <c r="T3" s="186"/>
      <c r="U3" s="186"/>
      <c r="V3" s="186"/>
      <c r="W3" s="186"/>
      <c r="X3" s="186"/>
      <c r="Y3" s="186"/>
      <c r="Z3" s="186"/>
      <c r="AA3" s="186"/>
      <c r="AB3" s="186"/>
      <c r="AC3" s="186"/>
      <c r="AD3" s="186"/>
      <c r="AE3" s="186"/>
      <c r="AF3" s="186"/>
      <c r="AG3" s="186"/>
      <c r="AH3" s="186"/>
      <c r="AI3" s="186"/>
      <c r="AJ3" s="186"/>
      <c r="AK3" s="186"/>
      <c r="AL3" s="186"/>
      <c r="AM3" s="186"/>
      <c r="AN3" s="186"/>
      <c r="AO3" s="186"/>
      <c r="AP3" s="186"/>
      <c r="AQ3" s="186"/>
      <c r="AR3" s="186"/>
      <c r="AS3" s="186"/>
      <c r="AT3" s="186"/>
      <c r="AU3" s="186"/>
      <c r="AV3" s="186"/>
      <c r="AW3" s="1125" t="s">
        <v>31</v>
      </c>
      <c r="AX3" s="1126"/>
      <c r="AY3" s="1126"/>
      <c r="AZ3" s="1126"/>
      <c r="BA3" s="1126"/>
      <c r="BB3" s="1126"/>
      <c r="BC3" s="1127"/>
      <c r="BD3" s="1128">
        <f>予備a!BD3</f>
        <v>0</v>
      </c>
      <c r="BE3" s="1128"/>
      <c r="BF3" s="1128"/>
      <c r="BG3" s="1128"/>
      <c r="BH3" s="1128"/>
      <c r="BI3" s="1128"/>
      <c r="BJ3" s="1128"/>
      <c r="BK3" s="1128"/>
      <c r="BL3" s="1128"/>
      <c r="BM3" s="1128"/>
      <c r="BN3" s="1128"/>
      <c r="BO3" s="1128"/>
      <c r="BP3" s="1128"/>
      <c r="BQ3" s="1128"/>
      <c r="BR3" s="1128"/>
      <c r="BS3" s="1128"/>
      <c r="BT3" s="1128"/>
      <c r="BU3" s="1128"/>
      <c r="BV3" s="1129"/>
      <c r="BW3" s="28"/>
      <c r="BX3" s="3"/>
      <c r="BY3" s="3"/>
      <c r="BZ3" s="3"/>
      <c r="CA3" s="3"/>
      <c r="CB3" s="37"/>
      <c r="CC3" s="399" t="s">
        <v>93</v>
      </c>
      <c r="CD3" s="400"/>
      <c r="CE3" s="400"/>
      <c r="CF3" s="525" t="s">
        <v>100</v>
      </c>
      <c r="CG3" s="526"/>
      <c r="CH3" s="153"/>
      <c r="CI3" s="154"/>
      <c r="CJ3" s="154"/>
      <c r="CK3" s="154"/>
      <c r="CL3" s="154"/>
      <c r="CM3" s="154"/>
      <c r="CN3" s="154"/>
      <c r="CO3" s="154"/>
      <c r="CP3" s="154"/>
      <c r="CQ3" s="154"/>
      <c r="CR3" s="154"/>
      <c r="CS3" s="154"/>
      <c r="CT3" s="154"/>
      <c r="CU3" s="154"/>
      <c r="CV3" s="154"/>
      <c r="CW3" s="154"/>
      <c r="CX3" s="154"/>
      <c r="CY3" s="154"/>
      <c r="CZ3" s="154"/>
      <c r="DA3" s="154"/>
      <c r="DB3" s="154"/>
      <c r="DC3" s="154"/>
      <c r="DD3" s="154"/>
      <c r="DE3" s="154"/>
      <c r="DF3" s="154"/>
      <c r="DG3" s="154"/>
      <c r="DH3" s="154"/>
      <c r="DI3" s="154"/>
      <c r="DJ3" s="154"/>
      <c r="DK3" s="154"/>
      <c r="DL3" s="154"/>
      <c r="DM3" s="154"/>
      <c r="DN3" s="154"/>
      <c r="DO3" s="154"/>
      <c r="DP3" s="154"/>
      <c r="DQ3" s="154"/>
      <c r="DR3" s="154"/>
      <c r="DS3" s="154"/>
      <c r="DT3" s="154"/>
      <c r="DU3" s="155"/>
      <c r="DV3" s="529" t="s">
        <v>31</v>
      </c>
      <c r="DW3" s="529"/>
      <c r="DX3" s="529"/>
      <c r="DY3" s="529"/>
      <c r="DZ3" s="529"/>
      <c r="EA3" s="529"/>
      <c r="EB3" s="530"/>
      <c r="EC3" s="436">
        <f>BD3</f>
        <v>0</v>
      </c>
      <c r="ED3" s="436"/>
      <c r="EE3" s="436"/>
      <c r="EF3" s="436"/>
      <c r="EG3" s="436"/>
      <c r="EH3" s="436"/>
      <c r="EI3" s="436"/>
      <c r="EJ3" s="436"/>
      <c r="EK3" s="436"/>
      <c r="EL3" s="436"/>
      <c r="EM3" s="436"/>
      <c r="EN3" s="436"/>
      <c r="EO3" s="436"/>
      <c r="EP3" s="436"/>
      <c r="EQ3" s="436"/>
      <c r="ER3" s="436"/>
      <c r="ES3" s="436"/>
      <c r="ET3" s="436"/>
      <c r="EU3" s="437"/>
      <c r="EW3" s="2"/>
      <c r="EX3" s="2"/>
      <c r="EY3" s="2"/>
      <c r="EZ3" s="2"/>
      <c r="FA3" s="2"/>
    </row>
    <row r="4" spans="1:157" ht="20.25" customHeight="1" thickBot="1">
      <c r="A4" s="2"/>
      <c r="B4" s="2"/>
      <c r="C4" s="1119"/>
      <c r="D4" s="1120"/>
      <c r="E4" s="1121"/>
      <c r="F4" s="1121"/>
      <c r="G4" s="1130" t="s">
        <v>94</v>
      </c>
      <c r="H4" s="1131"/>
      <c r="I4" s="450">
        <f>予備a!I4</f>
        <v>0</v>
      </c>
      <c r="J4" s="450"/>
      <c r="K4" s="450"/>
      <c r="L4" s="450"/>
      <c r="M4" s="450"/>
      <c r="N4" s="450"/>
      <c r="O4" s="450"/>
      <c r="P4" s="450"/>
      <c r="Q4" s="450"/>
      <c r="R4" s="450"/>
      <c r="S4" s="450"/>
      <c r="T4" s="450"/>
      <c r="U4" s="450"/>
      <c r="V4" s="450"/>
      <c r="W4" s="450"/>
      <c r="X4" s="450"/>
      <c r="Y4" s="450"/>
      <c r="Z4" s="450"/>
      <c r="AA4" s="450"/>
      <c r="AB4" s="450"/>
      <c r="AC4" s="450"/>
      <c r="AD4" s="450"/>
      <c r="AE4" s="450"/>
      <c r="AF4" s="450"/>
      <c r="AG4" s="450"/>
      <c r="AH4" s="450"/>
      <c r="AI4" s="450"/>
      <c r="AJ4" s="450"/>
      <c r="AK4" s="450"/>
      <c r="AL4" s="450"/>
      <c r="AM4" s="450"/>
      <c r="AN4" s="450"/>
      <c r="AO4" s="450"/>
      <c r="AP4" s="450"/>
      <c r="AQ4" s="450"/>
      <c r="AR4" s="450"/>
      <c r="AS4" s="450"/>
      <c r="AT4" s="450"/>
      <c r="AU4" s="450"/>
      <c r="AV4" s="450"/>
      <c r="AW4" s="1134" t="s">
        <v>39</v>
      </c>
      <c r="AX4" s="1135"/>
      <c r="AY4" s="1135"/>
      <c r="AZ4" s="1135"/>
      <c r="BA4" s="1135"/>
      <c r="BB4" s="1135"/>
      <c r="BC4" s="1136"/>
      <c r="BD4" s="1137" t="str">
        <f>IF(BV7&lt;=0,"",IF((LEN(BV7)-11&lt;=0),"0",MID(BV7,LEN(BV7)-11,1)))</f>
        <v/>
      </c>
      <c r="BE4" s="1138"/>
      <c r="BF4" s="1139" t="str">
        <f>IF(BV7&lt;=0,"",IF((LEN(BV7)-10&lt;=0),"0",MID(BV7,LEN(BV7)-10,1)))</f>
        <v/>
      </c>
      <c r="BG4" s="1140"/>
      <c r="BH4" s="210" t="str">
        <f>IF(BV7&lt;=0,"",IF((LEN(BV7)-9&lt;=0),"0",MID(BV7,LEN(BV7)-9,1)))</f>
        <v/>
      </c>
      <c r="BI4" s="1138" t="str">
        <f>IF(BV7&lt;=0,"",IF((LEN(BV7)-8&lt;=0),"0",MID(BV7,LEN(BV7)-8,1)))</f>
        <v/>
      </c>
      <c r="BJ4" s="1138"/>
      <c r="BK4" s="207" t="str">
        <f>IF(BV7&lt;=0,"",IF((LEN(BV7)-7&lt;=0),"0",MID(BV7,LEN(BV7)-7,1)))</f>
        <v/>
      </c>
      <c r="BL4" s="1139" t="str">
        <f>IF(BV7&lt;=0,"",IF((LEN(BV7)-6&lt;=0),"0",MID(BV7,LEN(BV7)-6,1)))</f>
        <v/>
      </c>
      <c r="BM4" s="1140"/>
      <c r="BN4" s="1139" t="str">
        <f>IF(BV7&lt;=0,"",IF((LEN(BV7)-5&lt;=0),"0",MID(BV7,LEN(BV7)-5,1)))</f>
        <v/>
      </c>
      <c r="BO4" s="1140"/>
      <c r="BP4" s="76" t="str">
        <f>IF(BV7&lt;=0,"",IF((LEN(BV7)-4&lt;=0),"0",MID(BV7,LEN(BV7)-4,1)))</f>
        <v/>
      </c>
      <c r="BQ4" s="1138" t="str">
        <f>IF(BV7&lt;=0,"",IF((LEN(BV7)-3&lt;=0),"0",MID(BV7,LEN(BV7)-3,1)))</f>
        <v/>
      </c>
      <c r="BR4" s="1138"/>
      <c r="BS4" s="210" t="str">
        <f>IF(BV7&lt;=0,"",IF((LEN(BV7)-2&lt;=0),"0",MID(BV7,LEN(BV7)-2,1)))</f>
        <v/>
      </c>
      <c r="BT4" s="1139" t="str">
        <f>IF(BV7&lt;=0,"",IF((LEN(BV7)-1&lt;=0),"0",MID(BV7,LEN(BV7)-1,1)))</f>
        <v/>
      </c>
      <c r="BU4" s="1140"/>
      <c r="BV4" s="76" t="str">
        <f>IF(BV7&lt;&gt;0,RIGHT(BV7,1),"")</f>
        <v/>
      </c>
      <c r="BW4" s="28"/>
      <c r="BX4" s="3"/>
      <c r="BY4" s="3"/>
      <c r="BZ4" s="3"/>
      <c r="CA4" s="3"/>
      <c r="CB4" s="37"/>
      <c r="CC4" s="384"/>
      <c r="CD4" s="385"/>
      <c r="CE4" s="385"/>
      <c r="CF4" s="527"/>
      <c r="CG4" s="528"/>
      <c r="CH4" s="533">
        <f>I4</f>
        <v>0</v>
      </c>
      <c r="CI4" s="450"/>
      <c r="CJ4" s="450"/>
      <c r="CK4" s="450"/>
      <c r="CL4" s="450"/>
      <c r="CM4" s="450"/>
      <c r="CN4" s="450"/>
      <c r="CO4" s="450"/>
      <c r="CP4" s="450"/>
      <c r="CQ4" s="450"/>
      <c r="CR4" s="450"/>
      <c r="CS4" s="450"/>
      <c r="CT4" s="450"/>
      <c r="CU4" s="450"/>
      <c r="CV4" s="450"/>
      <c r="CW4" s="450"/>
      <c r="CX4" s="450"/>
      <c r="CY4" s="450"/>
      <c r="CZ4" s="450"/>
      <c r="DA4" s="450"/>
      <c r="DB4" s="450"/>
      <c r="DC4" s="450"/>
      <c r="DD4" s="450"/>
      <c r="DE4" s="450"/>
      <c r="DF4" s="450"/>
      <c r="DG4" s="450"/>
      <c r="DH4" s="450"/>
      <c r="DI4" s="450"/>
      <c r="DJ4" s="450"/>
      <c r="DK4" s="450"/>
      <c r="DL4" s="450"/>
      <c r="DM4" s="450"/>
      <c r="DN4" s="450"/>
      <c r="DO4" s="450"/>
      <c r="DP4" s="450"/>
      <c r="DQ4" s="450"/>
      <c r="DR4" s="450"/>
      <c r="DS4" s="450"/>
      <c r="DT4" s="450"/>
      <c r="DU4" s="534"/>
      <c r="DV4" s="1198"/>
      <c r="DW4" s="1199"/>
      <c r="DX4" s="1199"/>
      <c r="DY4" s="1199"/>
      <c r="DZ4" s="1199"/>
      <c r="EA4" s="1199"/>
      <c r="EB4" s="1199"/>
      <c r="EC4" s="1199"/>
      <c r="ED4" s="1199"/>
      <c r="EE4" s="1199"/>
      <c r="EF4" s="1199"/>
      <c r="EG4" s="1199"/>
      <c r="EH4" s="1199"/>
      <c r="EI4" s="1199"/>
      <c r="EJ4" s="1199"/>
      <c r="EK4" s="1199"/>
      <c r="EL4" s="1199"/>
      <c r="EM4" s="1199"/>
      <c r="EN4" s="1199"/>
      <c r="EO4" s="1199"/>
      <c r="EP4" s="1199"/>
      <c r="EQ4" s="1199"/>
      <c r="ER4" s="1199"/>
      <c r="ES4" s="1199"/>
      <c r="ET4" s="1199"/>
      <c r="EU4" s="1200"/>
      <c r="EW4" s="2"/>
      <c r="EX4" s="2"/>
      <c r="EY4" s="2"/>
      <c r="EZ4" s="2"/>
      <c r="FA4" s="2"/>
    </row>
    <row r="5" spans="1:157" ht="20.25" customHeight="1" thickBot="1">
      <c r="A5" s="2"/>
      <c r="B5" s="2"/>
      <c r="C5" s="1119"/>
      <c r="D5" s="1120"/>
      <c r="E5" s="1121"/>
      <c r="F5" s="1121"/>
      <c r="G5" s="1130"/>
      <c r="H5" s="1131"/>
      <c r="I5" s="450"/>
      <c r="J5" s="450"/>
      <c r="K5" s="450"/>
      <c r="L5" s="450"/>
      <c r="M5" s="450"/>
      <c r="N5" s="450"/>
      <c r="O5" s="450"/>
      <c r="P5" s="450"/>
      <c r="Q5" s="450"/>
      <c r="R5" s="450"/>
      <c r="S5" s="450"/>
      <c r="T5" s="450"/>
      <c r="U5" s="450"/>
      <c r="V5" s="450"/>
      <c r="W5" s="450"/>
      <c r="X5" s="450"/>
      <c r="Y5" s="450"/>
      <c r="Z5" s="450"/>
      <c r="AA5" s="450"/>
      <c r="AB5" s="450"/>
      <c r="AC5" s="450"/>
      <c r="AD5" s="450"/>
      <c r="AE5" s="450"/>
      <c r="AF5" s="450"/>
      <c r="AG5" s="450"/>
      <c r="AH5" s="450"/>
      <c r="AI5" s="450"/>
      <c r="AJ5" s="450"/>
      <c r="AK5" s="450"/>
      <c r="AL5" s="450"/>
      <c r="AM5" s="450"/>
      <c r="AN5" s="450"/>
      <c r="AO5" s="450"/>
      <c r="AP5" s="450"/>
      <c r="AQ5" s="450"/>
      <c r="AR5" s="450"/>
      <c r="AS5" s="450"/>
      <c r="AT5" s="450"/>
      <c r="AU5" s="450"/>
      <c r="AV5" s="450"/>
      <c r="AW5" s="1125" t="s">
        <v>41</v>
      </c>
      <c r="AX5" s="1126"/>
      <c r="AY5" s="1142"/>
      <c r="AZ5" s="1142"/>
      <c r="BA5" s="1142"/>
      <c r="BB5" s="1142"/>
      <c r="BC5" s="1143"/>
      <c r="BD5" s="531">
        <f>予備a!BD5</f>
        <v>0</v>
      </c>
      <c r="BE5" s="531"/>
      <c r="BF5" s="531"/>
      <c r="BG5" s="531"/>
      <c r="BH5" s="531"/>
      <c r="BI5" s="531"/>
      <c r="BJ5" s="531"/>
      <c r="BK5" s="531"/>
      <c r="BL5" s="531"/>
      <c r="BM5" s="531"/>
      <c r="BN5" s="531"/>
      <c r="BO5" s="531"/>
      <c r="BP5" s="531"/>
      <c r="BQ5" s="531"/>
      <c r="BR5" s="531"/>
      <c r="BS5" s="531"/>
      <c r="BT5" s="531"/>
      <c r="BU5" s="531"/>
      <c r="BV5" s="1141"/>
      <c r="BW5" s="28"/>
      <c r="BX5" s="3"/>
      <c r="BY5" s="3"/>
      <c r="BZ5" s="3"/>
      <c r="CA5" s="3"/>
      <c r="CB5" s="37"/>
      <c r="CC5" s="384"/>
      <c r="CD5" s="385"/>
      <c r="CE5" s="385"/>
      <c r="CF5" s="527"/>
      <c r="CG5" s="528"/>
      <c r="CH5" s="533"/>
      <c r="CI5" s="450"/>
      <c r="CJ5" s="450"/>
      <c r="CK5" s="450"/>
      <c r="CL5" s="450"/>
      <c r="CM5" s="450"/>
      <c r="CN5" s="450"/>
      <c r="CO5" s="450"/>
      <c r="CP5" s="450"/>
      <c r="CQ5" s="450"/>
      <c r="CR5" s="450"/>
      <c r="CS5" s="450"/>
      <c r="CT5" s="450"/>
      <c r="CU5" s="450"/>
      <c r="CV5" s="450"/>
      <c r="CW5" s="450"/>
      <c r="CX5" s="450"/>
      <c r="CY5" s="450"/>
      <c r="CZ5" s="450"/>
      <c r="DA5" s="450"/>
      <c r="DB5" s="450"/>
      <c r="DC5" s="450"/>
      <c r="DD5" s="450"/>
      <c r="DE5" s="450"/>
      <c r="DF5" s="450"/>
      <c r="DG5" s="450"/>
      <c r="DH5" s="450"/>
      <c r="DI5" s="450"/>
      <c r="DJ5" s="450"/>
      <c r="DK5" s="450"/>
      <c r="DL5" s="450"/>
      <c r="DM5" s="450"/>
      <c r="DN5" s="450"/>
      <c r="DO5" s="450"/>
      <c r="DP5" s="450"/>
      <c r="DQ5" s="450"/>
      <c r="DR5" s="450"/>
      <c r="DS5" s="450"/>
      <c r="DT5" s="450"/>
      <c r="DU5" s="534"/>
      <c r="DV5" s="537" t="s">
        <v>41</v>
      </c>
      <c r="DW5" s="537"/>
      <c r="DX5" s="537"/>
      <c r="DY5" s="537"/>
      <c r="DZ5" s="537"/>
      <c r="EA5" s="537"/>
      <c r="EB5" s="538"/>
      <c r="EC5" s="531">
        <f>BD5</f>
        <v>0</v>
      </c>
      <c r="ED5" s="531"/>
      <c r="EE5" s="531"/>
      <c r="EF5" s="531"/>
      <c r="EG5" s="531"/>
      <c r="EH5" s="531"/>
      <c r="EI5" s="531"/>
      <c r="EJ5" s="531"/>
      <c r="EK5" s="531"/>
      <c r="EL5" s="531"/>
      <c r="EM5" s="531"/>
      <c r="EN5" s="531"/>
      <c r="EO5" s="531"/>
      <c r="EP5" s="531"/>
      <c r="EQ5" s="531"/>
      <c r="ER5" s="531"/>
      <c r="ES5" s="531"/>
      <c r="ET5" s="531"/>
      <c r="EU5" s="532"/>
      <c r="EW5" s="2"/>
      <c r="EX5" s="2"/>
      <c r="EY5" s="2"/>
      <c r="EZ5" s="2"/>
      <c r="FA5" s="2"/>
    </row>
    <row r="6" spans="1:157" ht="18" customHeight="1" thickBot="1">
      <c r="A6" s="2"/>
      <c r="B6" s="2"/>
      <c r="C6" s="1119"/>
      <c r="D6" s="1120"/>
      <c r="E6" s="1121"/>
      <c r="F6" s="1121"/>
      <c r="G6" s="1130"/>
      <c r="H6" s="1131"/>
      <c r="I6" s="450"/>
      <c r="J6" s="450"/>
      <c r="K6" s="450"/>
      <c r="L6" s="450"/>
      <c r="M6" s="450"/>
      <c r="N6" s="450"/>
      <c r="O6" s="450"/>
      <c r="P6" s="450"/>
      <c r="Q6" s="450"/>
      <c r="R6" s="450"/>
      <c r="S6" s="450"/>
      <c r="T6" s="450"/>
      <c r="U6" s="450"/>
      <c r="V6" s="450"/>
      <c r="W6" s="450"/>
      <c r="X6" s="450"/>
      <c r="Y6" s="450"/>
      <c r="Z6" s="450"/>
      <c r="AA6" s="450"/>
      <c r="AB6" s="450"/>
      <c r="AC6" s="450"/>
      <c r="AD6" s="450"/>
      <c r="AE6" s="450"/>
      <c r="AF6" s="450"/>
      <c r="AG6" s="450"/>
      <c r="AH6" s="450"/>
      <c r="AI6" s="450"/>
      <c r="AJ6" s="450"/>
      <c r="AK6" s="450"/>
      <c r="AL6" s="450"/>
      <c r="AM6" s="450"/>
      <c r="AN6" s="450"/>
      <c r="AO6" s="450"/>
      <c r="AP6" s="450"/>
      <c r="AQ6" s="450"/>
      <c r="AR6" s="450"/>
      <c r="AS6" s="450"/>
      <c r="AT6" s="450"/>
      <c r="AU6" s="450"/>
      <c r="AV6" s="450"/>
      <c r="AW6" s="1144" t="s">
        <v>40</v>
      </c>
      <c r="AX6" s="1145"/>
      <c r="AY6" s="1160" t="s">
        <v>32</v>
      </c>
      <c r="AZ6" s="1161"/>
      <c r="BA6" s="1161"/>
      <c r="BB6" s="1161"/>
      <c r="BC6" s="1161"/>
      <c r="BD6" s="1162">
        <f>予備a!BD6</f>
        <v>0</v>
      </c>
      <c r="BE6" s="1162"/>
      <c r="BF6" s="1162"/>
      <c r="BG6" s="1162"/>
      <c r="BH6" s="1162"/>
      <c r="BI6" s="1162"/>
      <c r="BJ6" s="1162"/>
      <c r="BK6" s="1162"/>
      <c r="BL6" s="1162"/>
      <c r="BM6" s="1162"/>
      <c r="BN6" s="1162"/>
      <c r="BO6" s="1162"/>
      <c r="BP6" s="1162"/>
      <c r="BQ6" s="1162"/>
      <c r="BR6" s="1162"/>
      <c r="BS6" s="1162"/>
      <c r="BT6" s="1162"/>
      <c r="BU6" s="1162"/>
      <c r="BV6" s="1163"/>
      <c r="BW6" s="29"/>
      <c r="BX6" s="3"/>
      <c r="BY6" s="3"/>
      <c r="BZ6" s="3"/>
      <c r="CA6" s="3"/>
      <c r="CB6" s="37"/>
      <c r="CC6" s="384"/>
      <c r="CD6" s="385"/>
      <c r="CE6" s="385"/>
      <c r="CF6" s="527"/>
      <c r="CG6" s="528"/>
      <c r="CH6" s="533"/>
      <c r="CI6" s="450"/>
      <c r="CJ6" s="450"/>
      <c r="CK6" s="450"/>
      <c r="CL6" s="450"/>
      <c r="CM6" s="450"/>
      <c r="CN6" s="450"/>
      <c r="CO6" s="450"/>
      <c r="CP6" s="450"/>
      <c r="CQ6" s="450"/>
      <c r="CR6" s="450"/>
      <c r="CS6" s="450"/>
      <c r="CT6" s="450"/>
      <c r="CU6" s="450"/>
      <c r="CV6" s="450"/>
      <c r="CW6" s="450"/>
      <c r="CX6" s="450"/>
      <c r="CY6" s="450"/>
      <c r="CZ6" s="450"/>
      <c r="DA6" s="450"/>
      <c r="DB6" s="450"/>
      <c r="DC6" s="450"/>
      <c r="DD6" s="450"/>
      <c r="DE6" s="450"/>
      <c r="DF6" s="450"/>
      <c r="DG6" s="450"/>
      <c r="DH6" s="450"/>
      <c r="DI6" s="450"/>
      <c r="DJ6" s="450"/>
      <c r="DK6" s="450"/>
      <c r="DL6" s="450"/>
      <c r="DM6" s="450"/>
      <c r="DN6" s="450"/>
      <c r="DO6" s="450"/>
      <c r="DP6" s="450"/>
      <c r="DQ6" s="450"/>
      <c r="DR6" s="450"/>
      <c r="DS6" s="450"/>
      <c r="DT6" s="450"/>
      <c r="DU6" s="534"/>
      <c r="DV6" s="438" t="s">
        <v>40</v>
      </c>
      <c r="DW6" s="439"/>
      <c r="DX6" s="432" t="s">
        <v>32</v>
      </c>
      <c r="DY6" s="433"/>
      <c r="DZ6" s="433"/>
      <c r="EA6" s="433"/>
      <c r="EB6" s="433"/>
      <c r="EC6" s="434">
        <f>BD6</f>
        <v>0</v>
      </c>
      <c r="ED6" s="434"/>
      <c r="EE6" s="434"/>
      <c r="EF6" s="434"/>
      <c r="EG6" s="434"/>
      <c r="EH6" s="434"/>
      <c r="EI6" s="434"/>
      <c r="EJ6" s="434"/>
      <c r="EK6" s="434"/>
      <c r="EL6" s="434"/>
      <c r="EM6" s="434"/>
      <c r="EN6" s="434"/>
      <c r="EO6" s="434"/>
      <c r="EP6" s="434"/>
      <c r="EQ6" s="434"/>
      <c r="ER6" s="434"/>
      <c r="ES6" s="434"/>
      <c r="ET6" s="434"/>
      <c r="EU6" s="435"/>
      <c r="EW6" s="2"/>
      <c r="EX6" s="2"/>
      <c r="EY6" s="2"/>
      <c r="EZ6" s="2"/>
      <c r="FA6" s="2"/>
    </row>
    <row r="7" spans="1:157" ht="39.75" customHeight="1">
      <c r="A7" s="2"/>
      <c r="B7" s="2"/>
      <c r="C7" s="1119"/>
      <c r="D7" s="1120"/>
      <c r="E7" s="1121"/>
      <c r="F7" s="1121"/>
      <c r="G7" s="1132"/>
      <c r="H7" s="1133"/>
      <c r="I7" s="450"/>
      <c r="J7" s="450"/>
      <c r="K7" s="450"/>
      <c r="L7" s="450"/>
      <c r="M7" s="450"/>
      <c r="N7" s="450"/>
      <c r="O7" s="450"/>
      <c r="P7" s="450"/>
      <c r="Q7" s="450"/>
      <c r="R7" s="450"/>
      <c r="S7" s="450"/>
      <c r="T7" s="450"/>
      <c r="U7" s="450"/>
      <c r="V7" s="450"/>
      <c r="W7" s="450"/>
      <c r="X7" s="450"/>
      <c r="Y7" s="450"/>
      <c r="Z7" s="450"/>
      <c r="AA7" s="450"/>
      <c r="AB7" s="450"/>
      <c r="AC7" s="450"/>
      <c r="AD7" s="450"/>
      <c r="AE7" s="450"/>
      <c r="AF7" s="450"/>
      <c r="AG7" s="450"/>
      <c r="AH7" s="450"/>
      <c r="AI7" s="450"/>
      <c r="AJ7" s="450"/>
      <c r="AK7" s="450"/>
      <c r="AL7" s="450"/>
      <c r="AM7" s="450"/>
      <c r="AN7" s="450"/>
      <c r="AO7" s="450"/>
      <c r="AP7" s="450"/>
      <c r="AQ7" s="450"/>
      <c r="AR7" s="450"/>
      <c r="AS7" s="450"/>
      <c r="AT7" s="450"/>
      <c r="AU7" s="450"/>
      <c r="AV7" s="450"/>
      <c r="AW7" s="1146"/>
      <c r="AX7" s="1147"/>
      <c r="AY7" s="1169">
        <f>予備a!AY7</f>
        <v>0</v>
      </c>
      <c r="AZ7" s="1169"/>
      <c r="BA7" s="1169"/>
      <c r="BB7" s="1169"/>
      <c r="BC7" s="1169"/>
      <c r="BD7" s="1169"/>
      <c r="BE7" s="1169"/>
      <c r="BF7" s="1169"/>
      <c r="BG7" s="1169"/>
      <c r="BH7" s="1169"/>
      <c r="BI7" s="1169"/>
      <c r="BJ7" s="1169"/>
      <c r="BK7" s="1169"/>
      <c r="BL7" s="1169"/>
      <c r="BM7" s="1169"/>
      <c r="BN7" s="1169"/>
      <c r="BO7" s="1169"/>
      <c r="BP7" s="1169"/>
      <c r="BQ7" s="1169"/>
      <c r="BR7" s="1169"/>
      <c r="BS7" s="1169"/>
      <c r="BT7" s="1169"/>
      <c r="BU7" s="1169"/>
      <c r="BV7" s="209">
        <f>予備a!BV7</f>
        <v>0</v>
      </c>
      <c r="BW7" s="22"/>
      <c r="BX7" s="3"/>
      <c r="BY7" s="3"/>
      <c r="BZ7" s="3"/>
      <c r="CA7" s="3"/>
      <c r="CB7" s="37"/>
      <c r="CC7" s="384"/>
      <c r="CD7" s="385"/>
      <c r="CE7" s="385"/>
      <c r="CF7" s="527"/>
      <c r="CG7" s="528"/>
      <c r="CH7" s="533"/>
      <c r="CI7" s="450"/>
      <c r="CJ7" s="450"/>
      <c r="CK7" s="450"/>
      <c r="CL7" s="450"/>
      <c r="CM7" s="450"/>
      <c r="CN7" s="450"/>
      <c r="CO7" s="450"/>
      <c r="CP7" s="450"/>
      <c r="CQ7" s="535"/>
      <c r="CR7" s="535"/>
      <c r="CS7" s="535"/>
      <c r="CT7" s="535"/>
      <c r="CU7" s="535"/>
      <c r="CV7" s="535"/>
      <c r="CW7" s="535"/>
      <c r="CX7" s="535"/>
      <c r="CY7" s="535"/>
      <c r="CZ7" s="535"/>
      <c r="DA7" s="535"/>
      <c r="DB7" s="535"/>
      <c r="DC7" s="535"/>
      <c r="DD7" s="535"/>
      <c r="DE7" s="535"/>
      <c r="DF7" s="535"/>
      <c r="DG7" s="450"/>
      <c r="DH7" s="450"/>
      <c r="DI7" s="450"/>
      <c r="DJ7" s="450"/>
      <c r="DK7" s="450"/>
      <c r="DL7" s="450"/>
      <c r="DM7" s="450"/>
      <c r="DN7" s="450"/>
      <c r="DO7" s="450"/>
      <c r="DP7" s="450"/>
      <c r="DQ7" s="450"/>
      <c r="DR7" s="450"/>
      <c r="DS7" s="450"/>
      <c r="DT7" s="450"/>
      <c r="DU7" s="534"/>
      <c r="DV7" s="440"/>
      <c r="DW7" s="441"/>
      <c r="DX7" s="522">
        <f>AY7</f>
        <v>0</v>
      </c>
      <c r="DY7" s="523"/>
      <c r="DZ7" s="523"/>
      <c r="EA7" s="523"/>
      <c r="EB7" s="523"/>
      <c r="EC7" s="523"/>
      <c r="ED7" s="523"/>
      <c r="EE7" s="523"/>
      <c r="EF7" s="523"/>
      <c r="EG7" s="523"/>
      <c r="EH7" s="523"/>
      <c r="EI7" s="523"/>
      <c r="EJ7" s="524"/>
      <c r="EK7" s="524"/>
      <c r="EL7" s="524"/>
      <c r="EM7" s="524"/>
      <c r="EN7" s="524"/>
      <c r="EO7" s="524"/>
      <c r="EP7" s="524"/>
      <c r="EQ7" s="524"/>
      <c r="ER7" s="524"/>
      <c r="ES7" s="524"/>
      <c r="ET7" s="524"/>
      <c r="EU7" s="156">
        <f>'[2]2'!$BJ$5</f>
        <v>0</v>
      </c>
      <c r="EW7" s="2"/>
      <c r="EY7" s="2"/>
      <c r="EZ7" s="2"/>
      <c r="FA7" s="2"/>
    </row>
    <row r="8" spans="1:157" ht="21.75" customHeight="1" thickBot="1">
      <c r="A8" s="2"/>
      <c r="B8" s="2"/>
      <c r="C8" s="1119"/>
      <c r="D8" s="1170" t="s">
        <v>47</v>
      </c>
      <c r="E8" s="1171"/>
      <c r="F8" s="1171"/>
      <c r="G8" s="1171"/>
      <c r="H8" s="1171"/>
      <c r="I8" s="1171"/>
      <c r="J8" s="1171"/>
      <c r="K8" s="1171"/>
      <c r="L8" s="1171"/>
      <c r="M8" s="1171"/>
      <c r="N8" s="1171"/>
      <c r="O8" s="1171"/>
      <c r="P8" s="1171"/>
      <c r="Q8" s="1171"/>
      <c r="R8" s="1172" t="s">
        <v>0</v>
      </c>
      <c r="S8" s="1173"/>
      <c r="T8" s="1173"/>
      <c r="U8" s="1173"/>
      <c r="V8" s="1173"/>
      <c r="W8" s="1173"/>
      <c r="X8" s="1173"/>
      <c r="Y8" s="1173"/>
      <c r="Z8" s="1173"/>
      <c r="AA8" s="1173"/>
      <c r="AB8" s="1173"/>
      <c r="AC8" s="1173"/>
      <c r="AD8" s="1173"/>
      <c r="AE8" s="1173"/>
      <c r="AF8" s="1173"/>
      <c r="AG8" s="1174"/>
      <c r="AH8" s="1175" t="s">
        <v>143</v>
      </c>
      <c r="AI8" s="1176"/>
      <c r="AJ8" s="1176"/>
      <c r="AK8" s="1176"/>
      <c r="AL8" s="1176"/>
      <c r="AM8" s="1176"/>
      <c r="AN8" s="1176"/>
      <c r="AO8" s="1176"/>
      <c r="AP8" s="1176"/>
      <c r="AQ8" s="1176"/>
      <c r="AR8" s="1176"/>
      <c r="AS8" s="1176"/>
      <c r="AT8" s="1176"/>
      <c r="AU8" s="1176"/>
      <c r="AV8" s="1176"/>
      <c r="AW8" s="1176"/>
      <c r="AX8" s="1176"/>
      <c r="AY8" s="1155" t="s">
        <v>1</v>
      </c>
      <c r="AZ8" s="1156"/>
      <c r="BA8" s="1156"/>
      <c r="BB8" s="1156"/>
      <c r="BC8" s="1156"/>
      <c r="BD8" s="1156"/>
      <c r="BE8" s="1156"/>
      <c r="BF8" s="1156"/>
      <c r="BG8" s="1156"/>
      <c r="BH8" s="1156"/>
      <c r="BI8" s="1156"/>
      <c r="BJ8" s="1157"/>
      <c r="BK8" s="1158" t="s">
        <v>95</v>
      </c>
      <c r="BL8" s="1158"/>
      <c r="BM8" s="1158"/>
      <c r="BN8" s="1158"/>
      <c r="BO8" s="1158"/>
      <c r="BP8" s="1158"/>
      <c r="BQ8" s="1158"/>
      <c r="BR8" s="1158"/>
      <c r="BS8" s="1158"/>
      <c r="BT8" s="1158"/>
      <c r="BU8" s="1158"/>
      <c r="BV8" s="1159"/>
      <c r="BW8" s="26"/>
      <c r="BX8" s="4"/>
      <c r="BY8" s="4"/>
      <c r="BZ8" s="4"/>
      <c r="CA8" s="4"/>
      <c r="CB8" s="37"/>
      <c r="CC8" s="553" t="s">
        <v>47</v>
      </c>
      <c r="CD8" s="554"/>
      <c r="CE8" s="554"/>
      <c r="CF8" s="554"/>
      <c r="CG8" s="554"/>
      <c r="CH8" s="554"/>
      <c r="CI8" s="554"/>
      <c r="CJ8" s="554"/>
      <c r="CK8" s="554"/>
      <c r="CL8" s="554"/>
      <c r="CM8" s="554"/>
      <c r="CN8" s="554"/>
      <c r="CO8" s="554"/>
      <c r="CP8" s="555"/>
      <c r="CQ8" s="549" t="s">
        <v>0</v>
      </c>
      <c r="CR8" s="549"/>
      <c r="CS8" s="549"/>
      <c r="CT8" s="549"/>
      <c r="CU8" s="549"/>
      <c r="CV8" s="549"/>
      <c r="CW8" s="549"/>
      <c r="CX8" s="549"/>
      <c r="CY8" s="549"/>
      <c r="CZ8" s="549"/>
      <c r="DA8" s="549"/>
      <c r="DB8" s="549"/>
      <c r="DC8" s="549"/>
      <c r="DD8" s="549"/>
      <c r="DE8" s="549"/>
      <c r="DF8" s="549"/>
      <c r="DG8" s="1164" t="s">
        <v>143</v>
      </c>
      <c r="DH8" s="1165"/>
      <c r="DI8" s="1165"/>
      <c r="DJ8" s="1165"/>
      <c r="DK8" s="1165"/>
      <c r="DL8" s="1165"/>
      <c r="DM8" s="1165"/>
      <c r="DN8" s="1165"/>
      <c r="DO8" s="1165"/>
      <c r="DP8" s="1165"/>
      <c r="DQ8" s="1165"/>
      <c r="DR8" s="1165"/>
      <c r="DS8" s="1165"/>
      <c r="DT8" s="1165"/>
      <c r="DU8" s="1165"/>
      <c r="DV8" s="1165"/>
      <c r="DW8" s="1166"/>
      <c r="DX8" s="547" t="s">
        <v>1</v>
      </c>
      <c r="DY8" s="547"/>
      <c r="DZ8" s="547"/>
      <c r="EA8" s="547"/>
      <c r="EB8" s="547"/>
      <c r="EC8" s="547"/>
      <c r="ED8" s="547"/>
      <c r="EE8" s="547"/>
      <c r="EF8" s="547"/>
      <c r="EG8" s="547"/>
      <c r="EH8" s="547"/>
      <c r="EI8" s="548"/>
      <c r="EJ8" s="518" t="s">
        <v>95</v>
      </c>
      <c r="EK8" s="518"/>
      <c r="EL8" s="518"/>
      <c r="EM8" s="518"/>
      <c r="EN8" s="518"/>
      <c r="EO8" s="518"/>
      <c r="EP8" s="518"/>
      <c r="EQ8" s="518"/>
      <c r="ER8" s="518"/>
      <c r="ES8" s="518"/>
      <c r="ET8" s="518"/>
      <c r="EU8" s="519"/>
      <c r="EW8" s="2"/>
      <c r="EX8" s="2"/>
      <c r="EY8" s="2"/>
      <c r="EZ8" s="2"/>
      <c r="FA8" s="2"/>
    </row>
    <row r="9" spans="1:157" ht="12" customHeight="1">
      <c r="A9" s="2"/>
      <c r="B9" s="2"/>
      <c r="C9" s="1119"/>
      <c r="D9" s="1180" t="str">
        <f>予備a!D9</f>
        <v>給料・賞与</v>
      </c>
      <c r="E9" s="428"/>
      <c r="F9" s="428"/>
      <c r="G9" s="428"/>
      <c r="H9" s="428"/>
      <c r="I9" s="428"/>
      <c r="J9" s="428"/>
      <c r="K9" s="428"/>
      <c r="L9" s="428"/>
      <c r="M9" s="428"/>
      <c r="N9" s="428"/>
      <c r="O9" s="428"/>
      <c r="P9" s="428"/>
      <c r="Q9" s="428"/>
      <c r="R9" s="1181" t="s">
        <v>42</v>
      </c>
      <c r="S9" s="1182"/>
      <c r="T9" s="211"/>
      <c r="U9" s="211"/>
      <c r="V9" s="211"/>
      <c r="W9" s="211"/>
      <c r="X9" s="211"/>
      <c r="Y9" s="1182"/>
      <c r="Z9" s="1182"/>
      <c r="AA9" s="211"/>
      <c r="AB9" s="211" t="s">
        <v>8</v>
      </c>
      <c r="AC9" s="211"/>
      <c r="AD9" s="211"/>
      <c r="AE9" s="1148" t="s">
        <v>7</v>
      </c>
      <c r="AF9" s="1148"/>
      <c r="AG9" s="1148"/>
      <c r="AH9" s="214"/>
      <c r="AI9" s="211"/>
      <c r="AJ9" s="211"/>
      <c r="AK9" s="211"/>
      <c r="AL9" s="211"/>
      <c r="AM9" s="211"/>
      <c r="AN9" s="211"/>
      <c r="AO9" s="211"/>
      <c r="AP9" s="211"/>
      <c r="AQ9" s="211"/>
      <c r="AR9" s="211"/>
      <c r="AS9" s="211"/>
      <c r="AT9" s="211" t="s">
        <v>8</v>
      </c>
      <c r="AU9" s="211"/>
      <c r="AV9" s="211"/>
      <c r="AW9" s="1148" t="s">
        <v>9</v>
      </c>
      <c r="AX9" s="1149"/>
      <c r="AY9" s="92"/>
      <c r="AZ9" s="92"/>
      <c r="BA9" s="92"/>
      <c r="BB9" s="92"/>
      <c r="BC9" s="92"/>
      <c r="BD9" s="92"/>
      <c r="BE9" s="92"/>
      <c r="BF9" s="92" t="s">
        <v>8</v>
      </c>
      <c r="BG9" s="92"/>
      <c r="BH9" s="92"/>
      <c r="BI9" s="1167" t="s">
        <v>9</v>
      </c>
      <c r="BJ9" s="1168"/>
      <c r="BK9" s="187" t="s">
        <v>43</v>
      </c>
      <c r="BL9" s="92"/>
      <c r="BM9" s="92"/>
      <c r="BN9" s="92"/>
      <c r="BO9" s="92"/>
      <c r="BP9" s="92"/>
      <c r="BQ9" s="92"/>
      <c r="BR9" s="92" t="s">
        <v>8</v>
      </c>
      <c r="BS9" s="92"/>
      <c r="BT9" s="92"/>
      <c r="BU9" s="92"/>
      <c r="BV9" s="93" t="s">
        <v>9</v>
      </c>
      <c r="BW9" s="30"/>
      <c r="BX9" s="5"/>
      <c r="BY9" s="5"/>
      <c r="BZ9" s="5"/>
      <c r="CA9" s="5"/>
      <c r="CB9" s="37"/>
      <c r="CC9" s="577" t="str">
        <f>D9</f>
        <v>給料・賞与</v>
      </c>
      <c r="CD9" s="428"/>
      <c r="CE9" s="428"/>
      <c r="CF9" s="428"/>
      <c r="CG9" s="428"/>
      <c r="CH9" s="428"/>
      <c r="CI9" s="428"/>
      <c r="CJ9" s="428"/>
      <c r="CK9" s="428"/>
      <c r="CL9" s="428"/>
      <c r="CM9" s="428"/>
      <c r="CN9" s="428"/>
      <c r="CO9" s="428"/>
      <c r="CP9" s="428"/>
      <c r="CQ9" s="578" t="s">
        <v>42</v>
      </c>
      <c r="CR9" s="579"/>
      <c r="CS9" s="48"/>
      <c r="CT9" s="48"/>
      <c r="CU9" s="48"/>
      <c r="CV9" s="48"/>
      <c r="CW9" s="48"/>
      <c r="CX9" s="579"/>
      <c r="CY9" s="579"/>
      <c r="CZ9" s="48"/>
      <c r="DA9" s="48" t="s">
        <v>8</v>
      </c>
      <c r="DB9" s="48"/>
      <c r="DC9" s="48"/>
      <c r="DD9" s="568" t="s">
        <v>7</v>
      </c>
      <c r="DE9" s="568"/>
      <c r="DF9" s="568"/>
      <c r="DG9" s="49"/>
      <c r="DH9" s="48"/>
      <c r="DI9" s="48"/>
      <c r="DJ9" s="48"/>
      <c r="DK9" s="48"/>
      <c r="DL9" s="48"/>
      <c r="DM9" s="48"/>
      <c r="DN9" s="48"/>
      <c r="DO9" s="48"/>
      <c r="DP9" s="48"/>
      <c r="DQ9" s="48"/>
      <c r="DR9" s="48"/>
      <c r="DS9" s="48" t="s">
        <v>8</v>
      </c>
      <c r="DT9" s="48"/>
      <c r="DU9" s="48"/>
      <c r="DV9" s="568" t="s">
        <v>9</v>
      </c>
      <c r="DW9" s="569"/>
      <c r="DX9" s="48"/>
      <c r="DY9" s="48"/>
      <c r="DZ9" s="48"/>
      <c r="EA9" s="48"/>
      <c r="EB9" s="48"/>
      <c r="EC9" s="48"/>
      <c r="ED9" s="48"/>
      <c r="EE9" s="48" t="s">
        <v>8</v>
      </c>
      <c r="EF9" s="48"/>
      <c r="EG9" s="48"/>
      <c r="EH9" s="568" t="s">
        <v>9</v>
      </c>
      <c r="EI9" s="569"/>
      <c r="EJ9" s="47" t="s">
        <v>43</v>
      </c>
      <c r="EK9" s="48"/>
      <c r="EL9" s="48"/>
      <c r="EM9" s="48"/>
      <c r="EN9" s="48"/>
      <c r="EO9" s="48"/>
      <c r="EP9" s="48"/>
      <c r="EQ9" s="48" t="s">
        <v>8</v>
      </c>
      <c r="ER9" s="48"/>
      <c r="ES9" s="48"/>
      <c r="ET9" s="48"/>
      <c r="EU9" s="67" t="s">
        <v>9</v>
      </c>
      <c r="EW9" s="2"/>
      <c r="EX9" s="2"/>
      <c r="EY9" s="2"/>
      <c r="EZ9" s="2"/>
      <c r="FA9" s="2"/>
    </row>
    <row r="10" spans="1:157" ht="21.75" customHeight="1" thickBot="1">
      <c r="A10" s="2"/>
      <c r="B10" s="2"/>
      <c r="C10" s="1119"/>
      <c r="D10" s="1180"/>
      <c r="E10" s="428"/>
      <c r="F10" s="428"/>
      <c r="G10" s="428"/>
      <c r="H10" s="428"/>
      <c r="I10" s="428"/>
      <c r="J10" s="428"/>
      <c r="K10" s="428"/>
      <c r="L10" s="428"/>
      <c r="M10" s="428"/>
      <c r="N10" s="428"/>
      <c r="O10" s="428"/>
      <c r="P10" s="428"/>
      <c r="Q10" s="428"/>
      <c r="R10" s="1177">
        <f>予備a!R10</f>
        <v>0</v>
      </c>
      <c r="S10" s="1178"/>
      <c r="T10" s="1178"/>
      <c r="U10" s="1178"/>
      <c r="V10" s="1178"/>
      <c r="W10" s="1178"/>
      <c r="X10" s="1178"/>
      <c r="Y10" s="1178"/>
      <c r="Z10" s="1178"/>
      <c r="AA10" s="1178"/>
      <c r="AB10" s="1178"/>
      <c r="AC10" s="1178"/>
      <c r="AD10" s="1178"/>
      <c r="AE10" s="1178"/>
      <c r="AF10" s="1178"/>
      <c r="AG10" s="1178"/>
      <c r="AH10" s="1177">
        <f>予備a!AH10</f>
        <v>0</v>
      </c>
      <c r="AI10" s="1178"/>
      <c r="AJ10" s="1178"/>
      <c r="AK10" s="1178"/>
      <c r="AL10" s="1178"/>
      <c r="AM10" s="1178"/>
      <c r="AN10" s="1178"/>
      <c r="AO10" s="1178"/>
      <c r="AP10" s="1178"/>
      <c r="AQ10" s="1178"/>
      <c r="AR10" s="1178"/>
      <c r="AS10" s="1178"/>
      <c r="AT10" s="1178"/>
      <c r="AU10" s="1178"/>
      <c r="AV10" s="1178"/>
      <c r="AW10" s="1178"/>
      <c r="AX10" s="1179"/>
      <c r="AY10" s="1183">
        <f>予備a!AY10</f>
        <v>0</v>
      </c>
      <c r="AZ10" s="1183"/>
      <c r="BA10" s="1183"/>
      <c r="BB10" s="1183"/>
      <c r="BC10" s="1183"/>
      <c r="BD10" s="1183"/>
      <c r="BE10" s="575"/>
      <c r="BF10" s="575"/>
      <c r="BG10" s="575"/>
      <c r="BH10" s="575"/>
      <c r="BI10" s="1183"/>
      <c r="BJ10" s="1184"/>
      <c r="BK10" s="651">
        <f>予備a!BK10</f>
        <v>0</v>
      </c>
      <c r="BL10" s="651"/>
      <c r="BM10" s="651"/>
      <c r="BN10" s="651"/>
      <c r="BO10" s="651"/>
      <c r="BP10" s="651"/>
      <c r="BQ10" s="651"/>
      <c r="BR10" s="651"/>
      <c r="BS10" s="651"/>
      <c r="BT10" s="651"/>
      <c r="BU10" s="651"/>
      <c r="BV10" s="1185"/>
      <c r="BW10" s="27"/>
      <c r="BX10" s="5"/>
      <c r="BY10" s="5"/>
      <c r="BZ10" s="5"/>
      <c r="CA10" s="5"/>
      <c r="CB10" s="37"/>
      <c r="CC10" s="577"/>
      <c r="CD10" s="428"/>
      <c r="CE10" s="428"/>
      <c r="CF10" s="428"/>
      <c r="CG10" s="428"/>
      <c r="CH10" s="428"/>
      <c r="CI10" s="428"/>
      <c r="CJ10" s="428"/>
      <c r="CK10" s="428"/>
      <c r="CL10" s="428"/>
      <c r="CM10" s="428"/>
      <c r="CN10" s="428"/>
      <c r="CO10" s="428"/>
      <c r="CP10" s="428"/>
      <c r="CQ10" s="574">
        <f>R10</f>
        <v>0</v>
      </c>
      <c r="CR10" s="575"/>
      <c r="CS10" s="575"/>
      <c r="CT10" s="575"/>
      <c r="CU10" s="575"/>
      <c r="CV10" s="575"/>
      <c r="CW10" s="575"/>
      <c r="CX10" s="575"/>
      <c r="CY10" s="575"/>
      <c r="CZ10" s="570"/>
      <c r="DA10" s="570"/>
      <c r="DB10" s="570"/>
      <c r="DC10" s="570"/>
      <c r="DD10" s="570"/>
      <c r="DE10" s="570"/>
      <c r="DF10" s="570"/>
      <c r="DG10" s="576">
        <f>AH10</f>
        <v>0</v>
      </c>
      <c r="DH10" s="570"/>
      <c r="DI10" s="570"/>
      <c r="DJ10" s="570"/>
      <c r="DK10" s="570"/>
      <c r="DL10" s="570"/>
      <c r="DM10" s="570"/>
      <c r="DN10" s="570"/>
      <c r="DO10" s="570"/>
      <c r="DP10" s="570"/>
      <c r="DQ10" s="570"/>
      <c r="DR10" s="570"/>
      <c r="DS10" s="570"/>
      <c r="DT10" s="570"/>
      <c r="DU10" s="570"/>
      <c r="DV10" s="570"/>
      <c r="DW10" s="571"/>
      <c r="DX10" s="570">
        <f>AY10</f>
        <v>0</v>
      </c>
      <c r="DY10" s="570"/>
      <c r="DZ10" s="570"/>
      <c r="EA10" s="570"/>
      <c r="EB10" s="570"/>
      <c r="EC10" s="570"/>
      <c r="ED10" s="570"/>
      <c r="EE10" s="570"/>
      <c r="EF10" s="570"/>
      <c r="EG10" s="570"/>
      <c r="EH10" s="570"/>
      <c r="EI10" s="571"/>
      <c r="EJ10" s="572">
        <f>BK10</f>
        <v>0</v>
      </c>
      <c r="EK10" s="572"/>
      <c r="EL10" s="572"/>
      <c r="EM10" s="572"/>
      <c r="EN10" s="572"/>
      <c r="EO10" s="572"/>
      <c r="EP10" s="572"/>
      <c r="EQ10" s="572"/>
      <c r="ER10" s="572"/>
      <c r="ES10" s="572"/>
      <c r="ET10" s="572"/>
      <c r="EU10" s="573"/>
      <c r="EW10" s="2"/>
      <c r="EX10" s="2"/>
      <c r="EY10" s="2"/>
      <c r="EZ10" s="2"/>
      <c r="FA10" s="2"/>
    </row>
    <row r="11" spans="1:157" ht="23.25" customHeight="1">
      <c r="A11" s="2"/>
      <c r="B11" s="2"/>
      <c r="C11" s="1119"/>
      <c r="D11" s="1203" t="s">
        <v>128</v>
      </c>
      <c r="E11" s="1204"/>
      <c r="F11" s="1204"/>
      <c r="G11" s="1204"/>
      <c r="H11" s="1204"/>
      <c r="I11" s="1204"/>
      <c r="J11" s="1204"/>
      <c r="K11" s="1204"/>
      <c r="L11" s="1204"/>
      <c r="M11" s="1205"/>
      <c r="N11" s="1206" t="s">
        <v>124</v>
      </c>
      <c r="O11" s="1207"/>
      <c r="P11" s="1207"/>
      <c r="Q11" s="1207"/>
      <c r="R11" s="1208"/>
      <c r="S11" s="1208"/>
      <c r="T11" s="1208"/>
      <c r="U11" s="1208"/>
      <c r="V11" s="1208"/>
      <c r="W11" s="1208"/>
      <c r="X11" s="1208"/>
      <c r="Y11" s="1208"/>
      <c r="Z11" s="1209"/>
      <c r="AA11" s="168"/>
      <c r="AB11" s="168"/>
      <c r="AC11" s="168"/>
      <c r="AD11" s="168"/>
      <c r="AE11" s="1202" t="s">
        <v>44</v>
      </c>
      <c r="AF11" s="1202"/>
      <c r="AG11" s="1202"/>
      <c r="AH11" s="1202"/>
      <c r="AI11" s="1202"/>
      <c r="AJ11" s="1202"/>
      <c r="AK11" s="1202"/>
      <c r="AL11" s="1202"/>
      <c r="AM11" s="1202"/>
      <c r="AN11" s="1202"/>
      <c r="AO11" s="1202"/>
      <c r="AP11" s="1202"/>
      <c r="AQ11" s="1202"/>
      <c r="AR11" s="1202"/>
      <c r="AS11" s="1202"/>
      <c r="AT11" s="1202"/>
      <c r="AU11" s="1202"/>
      <c r="AV11" s="1202"/>
      <c r="AW11" s="1202"/>
      <c r="AX11" s="1202"/>
      <c r="AY11" s="1202"/>
      <c r="AZ11" s="1202"/>
      <c r="BA11" s="88"/>
      <c r="BB11" s="88"/>
      <c r="BC11" s="88"/>
      <c r="BD11" s="88"/>
      <c r="BE11" s="1190" t="s">
        <v>169</v>
      </c>
      <c r="BF11" s="1191"/>
      <c r="BG11" s="1191"/>
      <c r="BH11" s="1192"/>
      <c r="BI11" s="89"/>
      <c r="BJ11" s="89"/>
      <c r="BK11" s="1201" t="s">
        <v>170</v>
      </c>
      <c r="BL11" s="1201"/>
      <c r="BM11" s="1201"/>
      <c r="BN11" s="1201"/>
      <c r="BO11" s="1201"/>
      <c r="BP11" s="1201"/>
      <c r="BQ11" s="1201"/>
      <c r="BR11" s="90"/>
      <c r="BS11" s="90"/>
      <c r="BT11" s="1190" t="s">
        <v>135</v>
      </c>
      <c r="BU11" s="1191"/>
      <c r="BV11" s="1192"/>
      <c r="BW11" s="25"/>
      <c r="BX11" s="6"/>
      <c r="BY11" s="6"/>
      <c r="BZ11" s="6"/>
      <c r="CA11" s="6"/>
      <c r="CB11" s="37"/>
      <c r="CC11" s="580" t="s">
        <v>123</v>
      </c>
      <c r="CD11" s="581"/>
      <c r="CE11" s="581"/>
      <c r="CF11" s="581"/>
      <c r="CG11" s="581"/>
      <c r="CH11" s="581"/>
      <c r="CI11" s="581"/>
      <c r="CJ11" s="581"/>
      <c r="CK11" s="581"/>
      <c r="CL11" s="582"/>
      <c r="CM11" s="631" t="s">
        <v>124</v>
      </c>
      <c r="CN11" s="632"/>
      <c r="CO11" s="632"/>
      <c r="CP11" s="632"/>
      <c r="CQ11" s="632"/>
      <c r="CR11" s="632"/>
      <c r="CS11" s="632"/>
      <c r="CT11" s="632"/>
      <c r="CU11" s="632"/>
      <c r="CV11" s="632"/>
      <c r="CW11" s="632"/>
      <c r="CX11" s="632"/>
      <c r="CY11" s="633"/>
      <c r="CZ11" s="151"/>
      <c r="DA11" s="151"/>
      <c r="DB11" s="151"/>
      <c r="DC11" s="151"/>
      <c r="DD11" s="637" t="s">
        <v>44</v>
      </c>
      <c r="DE11" s="637"/>
      <c r="DF11" s="637"/>
      <c r="DG11" s="637"/>
      <c r="DH11" s="637"/>
      <c r="DI11" s="637"/>
      <c r="DJ11" s="637"/>
      <c r="DK11" s="637"/>
      <c r="DL11" s="637"/>
      <c r="DM11" s="637"/>
      <c r="DN11" s="637"/>
      <c r="DO11" s="637"/>
      <c r="DP11" s="637"/>
      <c r="DQ11" s="637"/>
      <c r="DR11" s="637"/>
      <c r="DS11" s="637"/>
      <c r="DT11" s="637"/>
      <c r="DU11" s="637"/>
      <c r="DV11" s="637"/>
      <c r="DW11" s="637"/>
      <c r="DX11" s="637"/>
      <c r="DY11" s="637"/>
      <c r="DZ11" s="151"/>
      <c r="EA11" s="151"/>
      <c r="EB11" s="151"/>
      <c r="EC11" s="151"/>
      <c r="ED11" s="405" t="s">
        <v>169</v>
      </c>
      <c r="EE11" s="406"/>
      <c r="EF11" s="406"/>
      <c r="EG11" s="407"/>
      <c r="EH11" s="51"/>
      <c r="EI11" s="51"/>
      <c r="EJ11" s="583" t="s">
        <v>170</v>
      </c>
      <c r="EK11" s="583"/>
      <c r="EL11" s="583"/>
      <c r="EM11" s="583"/>
      <c r="EN11" s="583"/>
      <c r="EO11" s="583"/>
      <c r="EP11" s="583"/>
      <c r="EQ11" s="152"/>
      <c r="ER11" s="152"/>
      <c r="ES11" s="405" t="s">
        <v>135</v>
      </c>
      <c r="ET11" s="406"/>
      <c r="EU11" s="407"/>
      <c r="EW11" s="2"/>
      <c r="EX11" s="2"/>
      <c r="EY11" s="2"/>
      <c r="EZ11" s="2"/>
      <c r="FA11" s="2"/>
    </row>
    <row r="12" spans="1:157" ht="9" customHeight="1">
      <c r="A12" s="2"/>
      <c r="B12" s="2"/>
      <c r="C12" s="1119"/>
      <c r="D12" s="1150" t="s">
        <v>129</v>
      </c>
      <c r="E12" s="1151"/>
      <c r="F12" s="1151"/>
      <c r="G12" s="1151"/>
      <c r="H12" s="1151"/>
      <c r="I12" s="1151"/>
      <c r="J12" s="1152"/>
      <c r="K12" s="1153" t="s">
        <v>34</v>
      </c>
      <c r="L12" s="1154"/>
      <c r="M12" s="1154"/>
      <c r="N12" s="1210"/>
      <c r="O12" s="1208"/>
      <c r="P12" s="1208"/>
      <c r="Q12" s="1208"/>
      <c r="R12" s="1208"/>
      <c r="S12" s="1208"/>
      <c r="T12" s="1208"/>
      <c r="U12" s="1208"/>
      <c r="V12" s="1208"/>
      <c r="W12" s="1208"/>
      <c r="X12" s="1208"/>
      <c r="Y12" s="1208"/>
      <c r="Z12" s="1209"/>
      <c r="AA12" s="168"/>
      <c r="AB12" s="168"/>
      <c r="AC12" s="168"/>
      <c r="AD12" s="168"/>
      <c r="AE12" s="1211"/>
      <c r="AF12" s="1211"/>
      <c r="AG12" s="1211"/>
      <c r="AH12" s="1211"/>
      <c r="AI12" s="1211"/>
      <c r="AJ12" s="1211"/>
      <c r="AK12" s="1211"/>
      <c r="AL12" s="1211"/>
      <c r="AM12" s="1211"/>
      <c r="AN12" s="1211"/>
      <c r="AO12" s="1211"/>
      <c r="AP12" s="1211"/>
      <c r="AQ12" s="1211"/>
      <c r="AR12" s="1211"/>
      <c r="AS12" s="1211"/>
      <c r="AT12" s="1211"/>
      <c r="AU12" s="1211"/>
      <c r="AV12" s="1211"/>
      <c r="AW12" s="1211"/>
      <c r="AX12" s="1211"/>
      <c r="AY12" s="1211"/>
      <c r="AZ12" s="1211"/>
      <c r="BA12" s="168"/>
      <c r="BB12" s="168"/>
      <c r="BC12" s="168"/>
      <c r="BD12" s="168"/>
      <c r="BE12" s="1193"/>
      <c r="BF12" s="1194"/>
      <c r="BG12" s="1194"/>
      <c r="BH12" s="1195"/>
      <c r="BI12" s="91"/>
      <c r="BJ12" s="91"/>
      <c r="BK12" s="1202"/>
      <c r="BL12" s="1202"/>
      <c r="BM12" s="1202"/>
      <c r="BN12" s="1202"/>
      <c r="BO12" s="1202"/>
      <c r="BP12" s="1202"/>
      <c r="BQ12" s="1202"/>
      <c r="BR12" s="169"/>
      <c r="BS12" s="169"/>
      <c r="BT12" s="1193"/>
      <c r="BU12" s="1194"/>
      <c r="BV12" s="1195"/>
      <c r="BW12" s="25"/>
      <c r="BX12" s="6"/>
      <c r="BY12" s="6"/>
      <c r="BZ12" s="6"/>
      <c r="CA12" s="6"/>
      <c r="CB12" s="37"/>
      <c r="CC12" s="620" t="s">
        <v>114</v>
      </c>
      <c r="CD12" s="621"/>
      <c r="CE12" s="621"/>
      <c r="CF12" s="621"/>
      <c r="CG12" s="621"/>
      <c r="CH12" s="621"/>
      <c r="CI12" s="622"/>
      <c r="CJ12" s="399" t="s">
        <v>34</v>
      </c>
      <c r="CK12" s="400"/>
      <c r="CL12" s="401"/>
      <c r="CM12" s="634"/>
      <c r="CN12" s="635"/>
      <c r="CO12" s="635"/>
      <c r="CP12" s="635"/>
      <c r="CQ12" s="635"/>
      <c r="CR12" s="635"/>
      <c r="CS12" s="635"/>
      <c r="CT12" s="635"/>
      <c r="CU12" s="635"/>
      <c r="CV12" s="635"/>
      <c r="CW12" s="635"/>
      <c r="CX12" s="635"/>
      <c r="CY12" s="636"/>
      <c r="CZ12" s="151"/>
      <c r="DA12" s="151"/>
      <c r="DB12" s="151"/>
      <c r="DC12" s="151"/>
      <c r="DD12" s="638"/>
      <c r="DE12" s="638"/>
      <c r="DF12" s="638"/>
      <c r="DG12" s="638"/>
      <c r="DH12" s="638"/>
      <c r="DI12" s="638"/>
      <c r="DJ12" s="638"/>
      <c r="DK12" s="638"/>
      <c r="DL12" s="638"/>
      <c r="DM12" s="638"/>
      <c r="DN12" s="638"/>
      <c r="DO12" s="638"/>
      <c r="DP12" s="638"/>
      <c r="DQ12" s="638"/>
      <c r="DR12" s="638"/>
      <c r="DS12" s="638"/>
      <c r="DT12" s="638"/>
      <c r="DU12" s="638"/>
      <c r="DV12" s="638"/>
      <c r="DW12" s="638"/>
      <c r="DX12" s="638"/>
      <c r="DY12" s="638"/>
      <c r="DZ12" s="151"/>
      <c r="EA12" s="151"/>
      <c r="EB12" s="151"/>
      <c r="EC12" s="151"/>
      <c r="ED12" s="372"/>
      <c r="EE12" s="373"/>
      <c r="EF12" s="373"/>
      <c r="EG12" s="374"/>
      <c r="EH12" s="51"/>
      <c r="EI12" s="51"/>
      <c r="EJ12" s="583"/>
      <c r="EK12" s="583"/>
      <c r="EL12" s="583"/>
      <c r="EM12" s="583"/>
      <c r="EN12" s="583"/>
      <c r="EO12" s="583"/>
      <c r="EP12" s="583"/>
      <c r="EQ12" s="152"/>
      <c r="ER12" s="152"/>
      <c r="ES12" s="372"/>
      <c r="ET12" s="373"/>
      <c r="EU12" s="374"/>
      <c r="EW12" s="2"/>
      <c r="EX12" s="2"/>
      <c r="EY12" s="2"/>
      <c r="EZ12" s="2"/>
      <c r="FA12" s="2"/>
    </row>
    <row r="13" spans="1:157" ht="13.5" customHeight="1" thickBot="1">
      <c r="A13" s="2"/>
      <c r="B13" s="2"/>
      <c r="C13" s="1119"/>
      <c r="D13" s="1150"/>
      <c r="E13" s="1151"/>
      <c r="F13" s="1151"/>
      <c r="G13" s="1151"/>
      <c r="H13" s="1151"/>
      <c r="I13" s="1151"/>
      <c r="J13" s="1152"/>
      <c r="K13" s="1120"/>
      <c r="L13" s="1121"/>
      <c r="M13" s="1121"/>
      <c r="N13" s="1210"/>
      <c r="O13" s="1208"/>
      <c r="P13" s="1208"/>
      <c r="Q13" s="1208"/>
      <c r="R13" s="1208"/>
      <c r="S13" s="1208"/>
      <c r="T13" s="1208"/>
      <c r="U13" s="1208"/>
      <c r="V13" s="1208"/>
      <c r="W13" s="1208"/>
      <c r="X13" s="1208"/>
      <c r="Y13" s="1208"/>
      <c r="Z13" s="1209"/>
      <c r="AA13" s="171"/>
      <c r="AB13" s="171"/>
      <c r="AC13" s="1186" t="s">
        <v>61</v>
      </c>
      <c r="AD13" s="1186"/>
      <c r="AE13" s="1186"/>
      <c r="AF13" s="1156"/>
      <c r="AG13" s="1156"/>
      <c r="AH13" s="1156"/>
      <c r="AI13" s="190"/>
      <c r="AJ13" s="190"/>
      <c r="AK13" s="208"/>
      <c r="AL13" s="171"/>
      <c r="AM13" s="171"/>
      <c r="AN13" s="171"/>
      <c r="AO13" s="1186" t="s">
        <v>48</v>
      </c>
      <c r="AP13" s="1186"/>
      <c r="AQ13" s="1186"/>
      <c r="AR13" s="1186"/>
      <c r="AS13" s="1186"/>
      <c r="AT13" s="171"/>
      <c r="AU13" s="190"/>
      <c r="AV13" s="190"/>
      <c r="AW13" s="198"/>
      <c r="AX13" s="171"/>
      <c r="AY13" s="1186" t="s">
        <v>49</v>
      </c>
      <c r="AZ13" s="1186"/>
      <c r="BA13" s="1186"/>
      <c r="BB13" s="1156"/>
      <c r="BC13" s="1156"/>
      <c r="BD13" s="190"/>
      <c r="BE13" s="1212"/>
      <c r="BF13" s="1196"/>
      <c r="BG13" s="1196"/>
      <c r="BH13" s="1196"/>
      <c r="BI13" s="224"/>
      <c r="BJ13" s="225"/>
      <c r="BK13" s="1187" t="s">
        <v>62</v>
      </c>
      <c r="BL13" s="1187"/>
      <c r="BM13" s="1187"/>
      <c r="BN13" s="1187"/>
      <c r="BO13" s="225"/>
      <c r="BP13" s="225"/>
      <c r="BQ13" s="1188" t="s">
        <v>35</v>
      </c>
      <c r="BR13" s="1187"/>
      <c r="BS13" s="1189"/>
      <c r="BT13" s="1196"/>
      <c r="BU13" s="1196"/>
      <c r="BV13" s="1197"/>
      <c r="BW13" s="25"/>
      <c r="BX13" s="6"/>
      <c r="BY13" s="6"/>
      <c r="BZ13" s="6"/>
      <c r="CA13" s="6"/>
      <c r="CB13" s="37"/>
      <c r="CC13" s="623"/>
      <c r="CD13" s="624"/>
      <c r="CE13" s="624"/>
      <c r="CF13" s="624"/>
      <c r="CG13" s="624"/>
      <c r="CH13" s="624"/>
      <c r="CI13" s="625"/>
      <c r="CJ13" s="402"/>
      <c r="CK13" s="403"/>
      <c r="CL13" s="404"/>
      <c r="CM13" s="634"/>
      <c r="CN13" s="635"/>
      <c r="CO13" s="635"/>
      <c r="CP13" s="635"/>
      <c r="CQ13" s="635"/>
      <c r="CR13" s="635"/>
      <c r="CS13" s="635"/>
      <c r="CT13" s="635"/>
      <c r="CU13" s="635"/>
      <c r="CV13" s="635"/>
      <c r="CW13" s="635"/>
      <c r="CX13" s="635"/>
      <c r="CY13" s="636"/>
      <c r="CZ13" s="63"/>
      <c r="DA13" s="64"/>
      <c r="DB13" s="630" t="s">
        <v>61</v>
      </c>
      <c r="DC13" s="630"/>
      <c r="DD13" s="630"/>
      <c r="DE13" s="630"/>
      <c r="DF13" s="630"/>
      <c r="DG13" s="630"/>
      <c r="DH13" s="64"/>
      <c r="DI13" s="64"/>
      <c r="DJ13" s="63"/>
      <c r="DK13" s="64"/>
      <c r="DL13" s="64"/>
      <c r="DM13" s="64"/>
      <c r="DN13" s="630" t="s">
        <v>48</v>
      </c>
      <c r="DO13" s="630"/>
      <c r="DP13" s="630"/>
      <c r="DQ13" s="630"/>
      <c r="DR13" s="630"/>
      <c r="DS13" s="64"/>
      <c r="DT13" s="64"/>
      <c r="DU13" s="64"/>
      <c r="DV13" s="66"/>
      <c r="DW13" s="64"/>
      <c r="DX13" s="630" t="s">
        <v>49</v>
      </c>
      <c r="DY13" s="630"/>
      <c r="DZ13" s="630"/>
      <c r="EA13" s="630"/>
      <c r="EB13" s="630"/>
      <c r="EC13" s="66"/>
      <c r="ED13" s="372"/>
      <c r="EE13" s="373"/>
      <c r="EF13" s="373"/>
      <c r="EG13" s="374"/>
      <c r="EH13" s="65"/>
      <c r="EI13" s="65"/>
      <c r="EJ13" s="547" t="s">
        <v>62</v>
      </c>
      <c r="EK13" s="547"/>
      <c r="EL13" s="547"/>
      <c r="EM13" s="547"/>
      <c r="EN13" s="65"/>
      <c r="EO13" s="65"/>
      <c r="EP13" s="584" t="s">
        <v>35</v>
      </c>
      <c r="EQ13" s="547"/>
      <c r="ER13" s="547"/>
      <c r="ES13" s="408"/>
      <c r="ET13" s="409"/>
      <c r="EU13" s="410"/>
      <c r="EW13" s="2"/>
      <c r="EX13" s="2"/>
      <c r="EY13" s="2"/>
      <c r="EZ13" s="2"/>
      <c r="FA13" s="2"/>
    </row>
    <row r="14" spans="1:157" ht="10.5" customHeight="1">
      <c r="A14" s="2"/>
      <c r="B14" s="2"/>
      <c r="C14" s="1119"/>
      <c r="D14" s="1213" t="s">
        <v>46</v>
      </c>
      <c r="E14" s="1214"/>
      <c r="F14" s="1215"/>
      <c r="G14" s="1216" t="s">
        <v>12</v>
      </c>
      <c r="H14" s="1216"/>
      <c r="I14" s="1216"/>
      <c r="J14" s="1216"/>
      <c r="K14" s="1217">
        <f>予備a!K14:M15</f>
        <v>0</v>
      </c>
      <c r="L14" s="1218"/>
      <c r="M14" s="1219"/>
      <c r="N14" s="212"/>
      <c r="O14" s="213"/>
      <c r="P14" s="213"/>
      <c r="Q14" s="213"/>
      <c r="R14" s="211"/>
      <c r="S14" s="211"/>
      <c r="T14" s="1182" t="s">
        <v>6</v>
      </c>
      <c r="U14" s="1182"/>
      <c r="V14" s="211"/>
      <c r="W14" s="211"/>
      <c r="X14" s="211"/>
      <c r="Y14" s="1182" t="s">
        <v>7</v>
      </c>
      <c r="Z14" s="1223"/>
      <c r="AA14" s="211"/>
      <c r="AB14" s="211"/>
      <c r="AC14" s="211"/>
      <c r="AD14" s="1148" t="s">
        <v>22</v>
      </c>
      <c r="AE14" s="1149"/>
      <c r="AF14" s="1216" t="s">
        <v>13</v>
      </c>
      <c r="AG14" s="1216"/>
      <c r="AH14" s="1216"/>
      <c r="AI14" s="1216"/>
      <c r="AJ14" s="1216"/>
      <c r="AK14" s="214"/>
      <c r="AL14" s="211"/>
      <c r="AM14" s="1148" t="s">
        <v>43</v>
      </c>
      <c r="AN14" s="1148"/>
      <c r="AO14" s="1148"/>
      <c r="AP14" s="215"/>
      <c r="AQ14" s="211"/>
      <c r="AR14" s="211"/>
      <c r="AS14" s="1148" t="s">
        <v>22</v>
      </c>
      <c r="AT14" s="1149"/>
      <c r="AU14" s="1226" t="s">
        <v>13</v>
      </c>
      <c r="AV14" s="1226"/>
      <c r="AW14" s="1226"/>
      <c r="AX14" s="214"/>
      <c r="AY14" s="211"/>
      <c r="AZ14" s="1148" t="s">
        <v>22</v>
      </c>
      <c r="BA14" s="1149"/>
      <c r="BB14" s="1216" t="s">
        <v>45</v>
      </c>
      <c r="BC14" s="1216"/>
      <c r="BD14" s="1227"/>
      <c r="BE14" s="92"/>
      <c r="BF14" s="92"/>
      <c r="BG14" s="92"/>
      <c r="BH14" s="166" t="s">
        <v>22</v>
      </c>
      <c r="BI14" s="222"/>
      <c r="BJ14" s="92"/>
      <c r="BK14" s="1167" t="s">
        <v>43</v>
      </c>
      <c r="BL14" s="1167"/>
      <c r="BM14" s="223"/>
      <c r="BN14" s="1226"/>
      <c r="BO14" s="1226"/>
      <c r="BP14" s="93" t="s">
        <v>22</v>
      </c>
      <c r="BQ14" s="195"/>
      <c r="BR14" s="187"/>
      <c r="BS14" s="216" t="s">
        <v>22</v>
      </c>
      <c r="BT14" s="187"/>
      <c r="BU14" s="187"/>
      <c r="BV14" s="93" t="s">
        <v>22</v>
      </c>
      <c r="BW14" s="31"/>
      <c r="BX14" s="6"/>
      <c r="BY14" s="6"/>
      <c r="BZ14" s="6"/>
      <c r="CA14" s="6"/>
      <c r="CB14" s="37"/>
      <c r="CC14" s="586" t="s">
        <v>98</v>
      </c>
      <c r="CD14" s="587"/>
      <c r="CE14" s="587"/>
      <c r="CF14" s="588" t="s">
        <v>99</v>
      </c>
      <c r="CG14" s="589"/>
      <c r="CH14" s="589"/>
      <c r="CI14" s="590"/>
      <c r="CJ14" s="643">
        <f>K14</f>
        <v>0</v>
      </c>
      <c r="CK14" s="643"/>
      <c r="CL14" s="643"/>
      <c r="CM14" s="62"/>
      <c r="CN14" s="65"/>
      <c r="CO14" s="65"/>
      <c r="CP14" s="65"/>
      <c r="CQ14" s="48"/>
      <c r="CR14" s="48"/>
      <c r="CS14" s="579" t="s">
        <v>6</v>
      </c>
      <c r="CT14" s="579"/>
      <c r="CU14" s="48"/>
      <c r="CV14" s="48"/>
      <c r="CW14" s="48"/>
      <c r="CX14" s="579" t="s">
        <v>7</v>
      </c>
      <c r="CY14" s="629"/>
      <c r="CZ14" s="49"/>
      <c r="DA14" s="48"/>
      <c r="DB14" s="48"/>
      <c r="DC14" s="568" t="s">
        <v>22</v>
      </c>
      <c r="DD14" s="569"/>
      <c r="DE14" s="579" t="s">
        <v>13</v>
      </c>
      <c r="DF14" s="579"/>
      <c r="DG14" s="579"/>
      <c r="DH14" s="579"/>
      <c r="DI14" s="579"/>
      <c r="DJ14" s="49"/>
      <c r="DK14" s="48"/>
      <c r="DL14" s="568" t="s">
        <v>43</v>
      </c>
      <c r="DM14" s="568"/>
      <c r="DN14" s="639"/>
      <c r="DO14" s="48"/>
      <c r="DP14" s="48"/>
      <c r="DQ14" s="48"/>
      <c r="DR14" s="568" t="s">
        <v>22</v>
      </c>
      <c r="DS14" s="568"/>
      <c r="DT14" s="578" t="s">
        <v>13</v>
      </c>
      <c r="DU14" s="579"/>
      <c r="DV14" s="629"/>
      <c r="DW14" s="48"/>
      <c r="DX14" s="48"/>
      <c r="DY14" s="568" t="s">
        <v>22</v>
      </c>
      <c r="DZ14" s="568"/>
      <c r="EA14" s="578" t="s">
        <v>45</v>
      </c>
      <c r="EB14" s="579"/>
      <c r="EC14" s="629"/>
      <c r="ED14" s="49"/>
      <c r="EE14" s="48"/>
      <c r="EF14" s="48"/>
      <c r="EG14" s="67" t="s">
        <v>22</v>
      </c>
      <c r="EH14" s="48"/>
      <c r="EI14" s="48"/>
      <c r="EJ14" s="568" t="s">
        <v>43</v>
      </c>
      <c r="EK14" s="639"/>
      <c r="EL14" s="48"/>
      <c r="EM14" s="579"/>
      <c r="EN14" s="579"/>
      <c r="EO14" s="150" t="s">
        <v>22</v>
      </c>
      <c r="EP14" s="61"/>
      <c r="EQ14" s="47"/>
      <c r="ER14" s="67" t="s">
        <v>22</v>
      </c>
      <c r="ES14" s="47"/>
      <c r="ET14" s="47"/>
      <c r="EU14" s="67" t="s">
        <v>22</v>
      </c>
      <c r="EW14" s="2"/>
      <c r="EX14" s="2"/>
      <c r="EY14" s="2"/>
      <c r="EZ14" s="2"/>
      <c r="FA14" s="2"/>
    </row>
    <row r="15" spans="1:157" ht="18.75" customHeight="1" thickBot="1">
      <c r="A15" s="2"/>
      <c r="B15" s="2"/>
      <c r="C15" s="1119"/>
      <c r="D15" s="1228">
        <f>予備a!D15:F15</f>
        <v>0</v>
      </c>
      <c r="E15" s="1229"/>
      <c r="F15" s="1230"/>
      <c r="G15" s="1231">
        <f>予備a!G15:J15</f>
        <v>0</v>
      </c>
      <c r="H15" s="1231"/>
      <c r="I15" s="1231"/>
      <c r="J15" s="1231"/>
      <c r="K15" s="1220"/>
      <c r="L15" s="1221"/>
      <c r="M15" s="1222"/>
      <c r="N15" s="1540">
        <f>予備a!N15:Z15</f>
        <v>0</v>
      </c>
      <c r="O15" s="1541"/>
      <c r="P15" s="1541"/>
      <c r="Q15" s="1541"/>
      <c r="R15" s="1541"/>
      <c r="S15" s="1541"/>
      <c r="T15" s="1541"/>
      <c r="U15" s="1541"/>
      <c r="V15" s="1541"/>
      <c r="W15" s="1541"/>
      <c r="X15" s="1541"/>
      <c r="Y15" s="1541"/>
      <c r="Z15" s="1542"/>
      <c r="AA15" s="1221">
        <f>予備a!AA15:AE15</f>
        <v>0</v>
      </c>
      <c r="AB15" s="1221"/>
      <c r="AC15" s="1221"/>
      <c r="AD15" s="1221"/>
      <c r="AE15" s="1222"/>
      <c r="AF15" s="1235">
        <f>予備a!AF15:AJ15</f>
        <v>0</v>
      </c>
      <c r="AG15" s="1235"/>
      <c r="AH15" s="1235"/>
      <c r="AI15" s="1235"/>
      <c r="AJ15" s="1235"/>
      <c r="AK15" s="1220">
        <f>予備a!AK15:AO15</f>
        <v>0</v>
      </c>
      <c r="AL15" s="1221"/>
      <c r="AM15" s="1221"/>
      <c r="AN15" s="1221"/>
      <c r="AO15" s="1221"/>
      <c r="AP15" s="1236">
        <f>予備a!AP15:AT15</f>
        <v>0</v>
      </c>
      <c r="AQ15" s="1221"/>
      <c r="AR15" s="1221"/>
      <c r="AS15" s="1221"/>
      <c r="AT15" s="1222"/>
      <c r="AU15" s="1224">
        <f>予備a!AU15:AW15</f>
        <v>0</v>
      </c>
      <c r="AV15" s="1224"/>
      <c r="AW15" s="1224"/>
      <c r="AX15" s="1220">
        <f>予備a!AX15:BA15</f>
        <v>0</v>
      </c>
      <c r="AY15" s="1221"/>
      <c r="AZ15" s="1221"/>
      <c r="BA15" s="1222"/>
      <c r="BB15" s="1224">
        <f>予備a!BB15</f>
        <v>0</v>
      </c>
      <c r="BC15" s="1224"/>
      <c r="BD15" s="1225"/>
      <c r="BE15" s="428">
        <f>予備a!BE15</f>
        <v>0</v>
      </c>
      <c r="BF15" s="428"/>
      <c r="BG15" s="428"/>
      <c r="BH15" s="428"/>
      <c r="BI15" s="1220">
        <f>予備a!BI15</f>
        <v>0</v>
      </c>
      <c r="BJ15" s="1221"/>
      <c r="BK15" s="1221"/>
      <c r="BL15" s="1221"/>
      <c r="BM15" s="1236">
        <f>予備a!BM15</f>
        <v>0</v>
      </c>
      <c r="BN15" s="1221"/>
      <c r="BO15" s="1221"/>
      <c r="BP15" s="1240"/>
      <c r="BQ15" s="1241">
        <f>予備a!BQ15</f>
        <v>0</v>
      </c>
      <c r="BR15" s="1221"/>
      <c r="BS15" s="1222"/>
      <c r="BT15" s="1224">
        <f>予備a!BT15</f>
        <v>0</v>
      </c>
      <c r="BU15" s="1224"/>
      <c r="BV15" s="1225"/>
      <c r="BW15" s="24"/>
      <c r="BX15" s="6"/>
      <c r="BY15" s="6"/>
      <c r="BZ15" s="57"/>
      <c r="CA15" s="57"/>
      <c r="CB15" s="57"/>
      <c r="CC15" s="426">
        <f>D15</f>
        <v>0</v>
      </c>
      <c r="CD15" s="424"/>
      <c r="CE15" s="424"/>
      <c r="CF15" s="426">
        <f>G15</f>
        <v>0</v>
      </c>
      <c r="CG15" s="424"/>
      <c r="CH15" s="424"/>
      <c r="CI15" s="425"/>
      <c r="CJ15" s="429"/>
      <c r="CK15" s="429"/>
      <c r="CL15" s="429"/>
      <c r="CM15" s="626">
        <f>N15</f>
        <v>0</v>
      </c>
      <c r="CN15" s="627"/>
      <c r="CO15" s="627"/>
      <c r="CP15" s="627"/>
      <c r="CQ15" s="627"/>
      <c r="CR15" s="627"/>
      <c r="CS15" s="627"/>
      <c r="CT15" s="627"/>
      <c r="CU15" s="627"/>
      <c r="CV15" s="627"/>
      <c r="CW15" s="627"/>
      <c r="CX15" s="627"/>
      <c r="CY15" s="628"/>
      <c r="CZ15" s="591">
        <f>AA15</f>
        <v>0</v>
      </c>
      <c r="DA15" s="429"/>
      <c r="DB15" s="429"/>
      <c r="DC15" s="429"/>
      <c r="DD15" s="592"/>
      <c r="DE15" s="660">
        <f>AF15</f>
        <v>0</v>
      </c>
      <c r="DF15" s="660"/>
      <c r="DG15" s="660"/>
      <c r="DH15" s="660"/>
      <c r="DI15" s="660"/>
      <c r="DJ15" s="591">
        <f>AK15</f>
        <v>0</v>
      </c>
      <c r="DK15" s="429"/>
      <c r="DL15" s="429"/>
      <c r="DM15" s="429"/>
      <c r="DN15" s="593"/>
      <c r="DO15" s="429">
        <f>AP15</f>
        <v>0</v>
      </c>
      <c r="DP15" s="429"/>
      <c r="DQ15" s="429"/>
      <c r="DR15" s="429"/>
      <c r="DS15" s="429"/>
      <c r="DT15" s="591">
        <f>AU15</f>
        <v>0</v>
      </c>
      <c r="DU15" s="429"/>
      <c r="DV15" s="592"/>
      <c r="DW15" s="429">
        <f>AX15</f>
        <v>0</v>
      </c>
      <c r="DX15" s="429"/>
      <c r="DY15" s="429"/>
      <c r="DZ15" s="429"/>
      <c r="EA15" s="591">
        <f>BB15</f>
        <v>0</v>
      </c>
      <c r="EB15" s="429"/>
      <c r="EC15" s="592"/>
      <c r="ED15" s="591">
        <f>BE15</f>
        <v>0</v>
      </c>
      <c r="EE15" s="429"/>
      <c r="EF15" s="429"/>
      <c r="EG15" s="592"/>
      <c r="EH15" s="429">
        <f>BI15</f>
        <v>0</v>
      </c>
      <c r="EI15" s="429"/>
      <c r="EJ15" s="429"/>
      <c r="EK15" s="593"/>
      <c r="EL15" s="429">
        <f>BM15</f>
        <v>0</v>
      </c>
      <c r="EM15" s="429"/>
      <c r="EN15" s="429"/>
      <c r="EO15" s="429"/>
      <c r="EP15" s="591">
        <f>BQ15</f>
        <v>0</v>
      </c>
      <c r="EQ15" s="429"/>
      <c r="ER15" s="592"/>
      <c r="ES15" s="429">
        <f>BT15</f>
        <v>0</v>
      </c>
      <c r="ET15" s="429"/>
      <c r="EU15" s="592"/>
      <c r="EW15" s="2"/>
      <c r="EX15" s="2"/>
      <c r="EY15" s="2"/>
      <c r="EZ15" s="2"/>
      <c r="FA15" s="2"/>
    </row>
    <row r="16" spans="1:157" ht="20.25" customHeight="1" thickBot="1">
      <c r="A16" s="2"/>
      <c r="B16" s="2"/>
      <c r="C16" s="1119"/>
      <c r="D16" s="1245" t="s">
        <v>58</v>
      </c>
      <c r="E16" s="1202"/>
      <c r="F16" s="1202"/>
      <c r="G16" s="1202"/>
      <c r="H16" s="1202"/>
      <c r="I16" s="1202"/>
      <c r="J16" s="1202"/>
      <c r="K16" s="1202"/>
      <c r="L16" s="1202"/>
      <c r="M16" s="1202"/>
      <c r="N16" s="1202"/>
      <c r="O16" s="1202"/>
      <c r="P16" s="1202"/>
      <c r="Q16" s="1202"/>
      <c r="R16" s="1202"/>
      <c r="S16" s="1202"/>
      <c r="T16" s="1202"/>
      <c r="U16" s="1245" t="s">
        <v>59</v>
      </c>
      <c r="V16" s="1202"/>
      <c r="W16" s="1202"/>
      <c r="X16" s="1202"/>
      <c r="Y16" s="1202"/>
      <c r="Z16" s="1202"/>
      <c r="AA16" s="1202"/>
      <c r="AB16" s="1202"/>
      <c r="AC16" s="1202"/>
      <c r="AD16" s="1202"/>
      <c r="AE16" s="1202"/>
      <c r="AF16" s="1201"/>
      <c r="AG16" s="1201"/>
      <c r="AH16" s="1201"/>
      <c r="AI16" s="1201"/>
      <c r="AJ16" s="1201"/>
      <c r="AK16" s="1202"/>
      <c r="AL16" s="1202"/>
      <c r="AM16" s="1202"/>
      <c r="AN16" s="1202"/>
      <c r="AO16" s="1246"/>
      <c r="AP16" s="1245" t="s">
        <v>60</v>
      </c>
      <c r="AQ16" s="1202"/>
      <c r="AR16" s="1202"/>
      <c r="AS16" s="1202"/>
      <c r="AT16" s="1202"/>
      <c r="AU16" s="1201"/>
      <c r="AV16" s="1201"/>
      <c r="AW16" s="1201"/>
      <c r="AX16" s="1202"/>
      <c r="AY16" s="1202"/>
      <c r="AZ16" s="1202"/>
      <c r="BA16" s="1202"/>
      <c r="BB16" s="1201"/>
      <c r="BC16" s="1201"/>
      <c r="BD16" s="1201"/>
      <c r="BE16" s="1201"/>
      <c r="BF16" s="1201"/>
      <c r="BG16" s="1247"/>
      <c r="BH16" s="1248" t="s">
        <v>64</v>
      </c>
      <c r="BI16" s="1211"/>
      <c r="BJ16" s="1211"/>
      <c r="BK16" s="1211"/>
      <c r="BL16" s="1211"/>
      <c r="BM16" s="1211"/>
      <c r="BN16" s="1211"/>
      <c r="BO16" s="1211"/>
      <c r="BP16" s="1211"/>
      <c r="BQ16" s="1211"/>
      <c r="BR16" s="1211"/>
      <c r="BS16" s="1211"/>
      <c r="BT16" s="1211"/>
      <c r="BU16" s="1211"/>
      <c r="BV16" s="1249"/>
      <c r="BW16" s="24"/>
      <c r="BX16" s="6"/>
      <c r="BY16" s="6"/>
      <c r="BZ16" s="57"/>
      <c r="CA16" s="57"/>
      <c r="CB16" s="57"/>
      <c r="CC16" s="640" t="s">
        <v>58</v>
      </c>
      <c r="CD16" s="641"/>
      <c r="CE16" s="641"/>
      <c r="CF16" s="641"/>
      <c r="CG16" s="641"/>
      <c r="CH16" s="641"/>
      <c r="CI16" s="641"/>
      <c r="CJ16" s="641"/>
      <c r="CK16" s="641"/>
      <c r="CL16" s="641"/>
      <c r="CM16" s="641"/>
      <c r="CN16" s="641"/>
      <c r="CO16" s="641"/>
      <c r="CP16" s="641"/>
      <c r="CQ16" s="641"/>
      <c r="CR16" s="641"/>
      <c r="CS16" s="641"/>
      <c r="CT16" s="640" t="s">
        <v>59</v>
      </c>
      <c r="CU16" s="641"/>
      <c r="CV16" s="641"/>
      <c r="CW16" s="641"/>
      <c r="CX16" s="641"/>
      <c r="CY16" s="641"/>
      <c r="CZ16" s="641"/>
      <c r="DA16" s="641"/>
      <c r="DB16" s="641"/>
      <c r="DC16" s="641"/>
      <c r="DD16" s="641"/>
      <c r="DE16" s="641"/>
      <c r="DF16" s="641"/>
      <c r="DG16" s="641"/>
      <c r="DH16" s="641"/>
      <c r="DI16" s="641"/>
      <c r="DJ16" s="641"/>
      <c r="DK16" s="641"/>
      <c r="DL16" s="641"/>
      <c r="DM16" s="641"/>
      <c r="DN16" s="642"/>
      <c r="DO16" s="640" t="s">
        <v>60</v>
      </c>
      <c r="DP16" s="641"/>
      <c r="DQ16" s="641"/>
      <c r="DR16" s="641"/>
      <c r="DS16" s="641"/>
      <c r="DT16" s="641"/>
      <c r="DU16" s="641"/>
      <c r="DV16" s="641"/>
      <c r="DW16" s="641"/>
      <c r="DX16" s="641"/>
      <c r="DY16" s="641"/>
      <c r="DZ16" s="641"/>
      <c r="EA16" s="641"/>
      <c r="EB16" s="641"/>
      <c r="EC16" s="641"/>
      <c r="ED16" s="641"/>
      <c r="EE16" s="641"/>
      <c r="EF16" s="642"/>
      <c r="EG16" s="659" t="s">
        <v>64</v>
      </c>
      <c r="EH16" s="641"/>
      <c r="EI16" s="641"/>
      <c r="EJ16" s="641"/>
      <c r="EK16" s="641"/>
      <c r="EL16" s="641"/>
      <c r="EM16" s="641"/>
      <c r="EN16" s="641"/>
      <c r="EO16" s="641"/>
      <c r="EP16" s="641"/>
      <c r="EQ16" s="641"/>
      <c r="ER16" s="641"/>
      <c r="ES16" s="641"/>
      <c r="ET16" s="641"/>
      <c r="EU16" s="642"/>
      <c r="EW16" s="2"/>
      <c r="EX16" s="2"/>
      <c r="EY16" s="2"/>
      <c r="EZ16" s="2"/>
      <c r="FA16" s="2"/>
    </row>
    <row r="17" spans="1:157" ht="16.5" customHeight="1">
      <c r="A17" s="2"/>
      <c r="B17" s="2"/>
      <c r="C17" s="114"/>
      <c r="D17" s="217" t="s">
        <v>42</v>
      </c>
      <c r="E17" s="218"/>
      <c r="F17" s="218"/>
      <c r="G17" s="1256">
        <f>予備a!G17:L17</f>
        <v>0</v>
      </c>
      <c r="H17" s="1257"/>
      <c r="I17" s="1257"/>
      <c r="J17" s="1257"/>
      <c r="K17" s="1257"/>
      <c r="L17" s="1257"/>
      <c r="M17" s="1243" t="s">
        <v>8</v>
      </c>
      <c r="N17" s="1243"/>
      <c r="O17" s="1258">
        <f>予備a!O17:R17</f>
        <v>0</v>
      </c>
      <c r="P17" s="1258"/>
      <c r="Q17" s="1258"/>
      <c r="R17" s="1258"/>
      <c r="S17" s="1242" t="s">
        <v>7</v>
      </c>
      <c r="T17" s="1242"/>
      <c r="U17" s="217"/>
      <c r="V17" s="219"/>
      <c r="W17" s="219"/>
      <c r="X17" s="219"/>
      <c r="Y17" s="219"/>
      <c r="Z17" s="219"/>
      <c r="AA17" s="219"/>
      <c r="AB17" s="219"/>
      <c r="AC17" s="219"/>
      <c r="AD17" s="219"/>
      <c r="AE17" s="219"/>
      <c r="AF17" s="219"/>
      <c r="AG17" s="221"/>
      <c r="AH17" s="221"/>
      <c r="AI17" s="221"/>
      <c r="AJ17" s="1243" t="s">
        <v>8</v>
      </c>
      <c r="AK17" s="1243"/>
      <c r="AL17" s="221"/>
      <c r="AM17" s="221"/>
      <c r="AN17" s="1182" t="s">
        <v>9</v>
      </c>
      <c r="AO17" s="1223"/>
      <c r="AP17" s="220"/>
      <c r="AQ17" s="220"/>
      <c r="AR17" s="220"/>
      <c r="AS17" s="220"/>
      <c r="AT17" s="220"/>
      <c r="AU17" s="220"/>
      <c r="AV17" s="220"/>
      <c r="AW17" s="220"/>
      <c r="AX17" s="220"/>
      <c r="AY17" s="220"/>
      <c r="AZ17" s="220"/>
      <c r="BA17" s="221"/>
      <c r="BB17" s="221"/>
      <c r="BC17" s="221" t="s">
        <v>8</v>
      </c>
      <c r="BD17" s="221"/>
      <c r="BE17" s="221"/>
      <c r="BF17" s="1243" t="s">
        <v>9</v>
      </c>
      <c r="BG17" s="1244"/>
      <c r="BH17" s="165"/>
      <c r="BI17" s="165"/>
      <c r="BJ17" s="165"/>
      <c r="BK17" s="165"/>
      <c r="BL17" s="165"/>
      <c r="BM17" s="165"/>
      <c r="BN17" s="165"/>
      <c r="BO17" s="165"/>
      <c r="BP17" s="165"/>
      <c r="BQ17" s="165"/>
      <c r="BR17" s="1194" t="s">
        <v>8</v>
      </c>
      <c r="BS17" s="1194"/>
      <c r="BT17" s="165"/>
      <c r="BU17" s="165"/>
      <c r="BV17" s="167" t="s">
        <v>9</v>
      </c>
      <c r="BW17" s="24"/>
      <c r="BX17" s="6"/>
      <c r="BY17" s="6"/>
      <c r="BZ17" s="57"/>
      <c r="CA17" s="57"/>
      <c r="CB17" s="57"/>
      <c r="CC17" s="43" t="s">
        <v>42</v>
      </c>
      <c r="CD17" s="44"/>
      <c r="CE17" s="44"/>
      <c r="CF17" s="677">
        <f>G17</f>
        <v>0</v>
      </c>
      <c r="CG17" s="678"/>
      <c r="CH17" s="678"/>
      <c r="CI17" s="678"/>
      <c r="CJ17" s="678"/>
      <c r="CK17" s="678"/>
      <c r="CL17" s="373" t="s">
        <v>8</v>
      </c>
      <c r="CM17" s="373"/>
      <c r="CN17" s="657">
        <f>O17</f>
        <v>0</v>
      </c>
      <c r="CO17" s="657"/>
      <c r="CP17" s="657"/>
      <c r="CQ17" s="657"/>
      <c r="CR17" s="658" t="s">
        <v>7</v>
      </c>
      <c r="CS17" s="658"/>
      <c r="CT17" s="43"/>
      <c r="CU17" s="42"/>
      <c r="CV17" s="42"/>
      <c r="CW17" s="42"/>
      <c r="CX17" s="42"/>
      <c r="CY17" s="42"/>
      <c r="CZ17" s="42"/>
      <c r="DA17" s="42"/>
      <c r="DB17" s="42"/>
      <c r="DC17" s="42"/>
      <c r="DD17" s="42"/>
      <c r="DE17" s="42"/>
      <c r="DF17" s="38"/>
      <c r="DG17" s="38"/>
      <c r="DH17" s="38"/>
      <c r="DI17" s="373" t="s">
        <v>8</v>
      </c>
      <c r="DJ17" s="373"/>
      <c r="DK17" s="38"/>
      <c r="DL17" s="38"/>
      <c r="DM17" s="675" t="s">
        <v>9</v>
      </c>
      <c r="DN17" s="676"/>
      <c r="DO17" s="46"/>
      <c r="DP17" s="4"/>
      <c r="DQ17" s="4"/>
      <c r="DR17" s="4"/>
      <c r="DS17" s="4"/>
      <c r="DT17" s="4"/>
      <c r="DU17" s="4"/>
      <c r="DV17" s="4"/>
      <c r="DW17" s="4"/>
      <c r="DX17" s="4"/>
      <c r="DY17" s="4"/>
      <c r="DZ17" s="38"/>
      <c r="EA17" s="38"/>
      <c r="EB17" s="38" t="s">
        <v>8</v>
      </c>
      <c r="EC17" s="38"/>
      <c r="ED17" s="38"/>
      <c r="EE17" s="373" t="s">
        <v>9</v>
      </c>
      <c r="EF17" s="374"/>
      <c r="EG17" s="38"/>
      <c r="EH17" s="38"/>
      <c r="EI17" s="38"/>
      <c r="EJ17" s="38"/>
      <c r="EK17" s="38"/>
      <c r="EL17" s="38"/>
      <c r="EM17" s="38"/>
      <c r="EN17" s="38"/>
      <c r="EO17" s="38"/>
      <c r="EP17" s="38"/>
      <c r="EQ17" s="373" t="s">
        <v>8</v>
      </c>
      <c r="ER17" s="373"/>
      <c r="ES17" s="38"/>
      <c r="ET17" s="38"/>
      <c r="EU17" s="45" t="s">
        <v>9</v>
      </c>
      <c r="EW17" s="2"/>
      <c r="EX17" s="2"/>
      <c r="EY17" s="2"/>
      <c r="EZ17" s="2"/>
      <c r="FA17" s="2"/>
    </row>
    <row r="18" spans="1:157" ht="24.75" customHeight="1" thickBot="1">
      <c r="A18" s="2"/>
      <c r="B18" s="2"/>
      <c r="C18" s="75"/>
      <c r="D18" s="1253">
        <f>予備a!D18:T18</f>
        <v>0</v>
      </c>
      <c r="E18" s="1254"/>
      <c r="F18" s="1254"/>
      <c r="G18" s="1254"/>
      <c r="H18" s="1254"/>
      <c r="I18" s="1254"/>
      <c r="J18" s="1254"/>
      <c r="K18" s="1254"/>
      <c r="L18" s="1254"/>
      <c r="M18" s="1254"/>
      <c r="N18" s="1254"/>
      <c r="O18" s="1254"/>
      <c r="P18" s="1254"/>
      <c r="Q18" s="1254"/>
      <c r="R18" s="1254"/>
      <c r="S18" s="1254"/>
      <c r="T18" s="1254"/>
      <c r="U18" s="1253">
        <f>予備a!U18:AO18</f>
        <v>0</v>
      </c>
      <c r="V18" s="1254"/>
      <c r="W18" s="1254"/>
      <c r="X18" s="1254"/>
      <c r="Y18" s="1254"/>
      <c r="Z18" s="1254"/>
      <c r="AA18" s="1254"/>
      <c r="AB18" s="1254"/>
      <c r="AC18" s="1254"/>
      <c r="AD18" s="1254"/>
      <c r="AE18" s="1254"/>
      <c r="AF18" s="1254"/>
      <c r="AG18" s="1254"/>
      <c r="AH18" s="1254"/>
      <c r="AI18" s="1254"/>
      <c r="AJ18" s="1254"/>
      <c r="AK18" s="1254"/>
      <c r="AL18" s="1254"/>
      <c r="AM18" s="1254"/>
      <c r="AN18" s="1254"/>
      <c r="AO18" s="1255"/>
      <c r="AP18" s="1254">
        <f>予備a!AP18:BG18</f>
        <v>0</v>
      </c>
      <c r="AQ18" s="1254"/>
      <c r="AR18" s="1254"/>
      <c r="AS18" s="1254"/>
      <c r="AT18" s="1254"/>
      <c r="AU18" s="1254"/>
      <c r="AV18" s="1254"/>
      <c r="AW18" s="1254"/>
      <c r="AX18" s="1254"/>
      <c r="AY18" s="1254"/>
      <c r="AZ18" s="1254"/>
      <c r="BA18" s="1254"/>
      <c r="BB18" s="1254"/>
      <c r="BC18" s="1254"/>
      <c r="BD18" s="1254"/>
      <c r="BE18" s="1254"/>
      <c r="BF18" s="1254"/>
      <c r="BG18" s="1255"/>
      <c r="BH18" s="651">
        <f>予備a!BH18:BV18</f>
        <v>0</v>
      </c>
      <c r="BI18" s="651"/>
      <c r="BJ18" s="651"/>
      <c r="BK18" s="651"/>
      <c r="BL18" s="651"/>
      <c r="BM18" s="651"/>
      <c r="BN18" s="651"/>
      <c r="BO18" s="651"/>
      <c r="BP18" s="651"/>
      <c r="BQ18" s="651"/>
      <c r="BR18" s="651"/>
      <c r="BS18" s="651"/>
      <c r="BT18" s="651"/>
      <c r="BU18" s="651"/>
      <c r="BV18" s="1185"/>
      <c r="BW18" s="24"/>
      <c r="BX18" s="6"/>
      <c r="BY18" s="6"/>
      <c r="BZ18" s="57"/>
      <c r="CA18" s="57"/>
      <c r="CB18" s="57"/>
      <c r="CC18" s="674">
        <f>D18</f>
        <v>0</v>
      </c>
      <c r="CD18" s="651"/>
      <c r="CE18" s="651"/>
      <c r="CF18" s="651"/>
      <c r="CG18" s="651"/>
      <c r="CH18" s="651"/>
      <c r="CI18" s="651"/>
      <c r="CJ18" s="651"/>
      <c r="CK18" s="651"/>
      <c r="CL18" s="651"/>
      <c r="CM18" s="651"/>
      <c r="CN18" s="651"/>
      <c r="CO18" s="651"/>
      <c r="CP18" s="651"/>
      <c r="CQ18" s="651"/>
      <c r="CR18" s="651"/>
      <c r="CS18" s="651"/>
      <c r="CT18" s="650">
        <f>U18</f>
        <v>0</v>
      </c>
      <c r="CU18" s="572"/>
      <c r="CV18" s="572"/>
      <c r="CW18" s="572"/>
      <c r="CX18" s="572"/>
      <c r="CY18" s="572"/>
      <c r="CZ18" s="572"/>
      <c r="DA18" s="572"/>
      <c r="DB18" s="572"/>
      <c r="DC18" s="572"/>
      <c r="DD18" s="572"/>
      <c r="DE18" s="572"/>
      <c r="DF18" s="572"/>
      <c r="DG18" s="572"/>
      <c r="DH18" s="572"/>
      <c r="DI18" s="572"/>
      <c r="DJ18" s="572"/>
      <c r="DK18" s="572"/>
      <c r="DL18" s="572"/>
      <c r="DM18" s="572"/>
      <c r="DN18" s="573"/>
      <c r="DO18" s="650">
        <f>AP18</f>
        <v>0</v>
      </c>
      <c r="DP18" s="572"/>
      <c r="DQ18" s="572"/>
      <c r="DR18" s="572"/>
      <c r="DS18" s="572"/>
      <c r="DT18" s="572"/>
      <c r="DU18" s="572"/>
      <c r="DV18" s="572"/>
      <c r="DW18" s="572"/>
      <c r="DX18" s="572"/>
      <c r="DY18" s="572"/>
      <c r="DZ18" s="572"/>
      <c r="EA18" s="572"/>
      <c r="EB18" s="572"/>
      <c r="EC18" s="572"/>
      <c r="ED18" s="572"/>
      <c r="EE18" s="572"/>
      <c r="EF18" s="573"/>
      <c r="EG18" s="651">
        <f>BH18</f>
        <v>0</v>
      </c>
      <c r="EH18" s="651"/>
      <c r="EI18" s="651"/>
      <c r="EJ18" s="651"/>
      <c r="EK18" s="651"/>
      <c r="EL18" s="651"/>
      <c r="EM18" s="651"/>
      <c r="EN18" s="651"/>
      <c r="EO18" s="651"/>
      <c r="EP18" s="651"/>
      <c r="EQ18" s="651"/>
      <c r="ER18" s="651"/>
      <c r="ES18" s="651"/>
      <c r="ET18" s="651"/>
      <c r="EU18" s="652"/>
      <c r="EW18" s="2"/>
      <c r="EX18" s="2"/>
      <c r="EY18" s="2"/>
      <c r="EZ18" s="2"/>
      <c r="FA18" s="2"/>
    </row>
    <row r="19" spans="1:157" ht="14.25" customHeight="1">
      <c r="A19" s="2"/>
      <c r="B19" s="2"/>
      <c r="C19" s="75"/>
      <c r="D19" s="1259" t="s">
        <v>63</v>
      </c>
      <c r="E19" s="1260"/>
      <c r="F19" s="1260"/>
      <c r="G19" s="1260"/>
      <c r="H19" s="168"/>
      <c r="I19" s="168"/>
      <c r="J19" s="168"/>
      <c r="K19" s="168"/>
      <c r="L19" s="168"/>
      <c r="M19" s="168"/>
      <c r="N19" s="168"/>
      <c r="O19" s="168"/>
      <c r="P19" s="168"/>
      <c r="Q19" s="168"/>
      <c r="R19" s="168"/>
      <c r="S19" s="168"/>
      <c r="T19" s="168"/>
      <c r="U19" s="168"/>
      <c r="V19" s="168"/>
      <c r="W19" s="168"/>
      <c r="X19" s="168"/>
      <c r="Y19" s="168"/>
      <c r="Z19" s="168"/>
      <c r="AA19" s="168"/>
      <c r="AB19" s="168"/>
      <c r="AC19" s="168"/>
      <c r="AD19" s="168"/>
      <c r="AE19" s="168"/>
      <c r="AF19" s="168"/>
      <c r="AG19" s="168"/>
      <c r="AH19" s="168"/>
      <c r="AI19" s="168"/>
      <c r="AJ19" s="168"/>
      <c r="AK19" s="168"/>
      <c r="AL19" s="168"/>
      <c r="AM19" s="168"/>
      <c r="AN19" s="168"/>
      <c r="AO19" s="168"/>
      <c r="AP19" s="168"/>
      <c r="AQ19" s="168"/>
      <c r="AR19" s="168"/>
      <c r="AS19" s="168"/>
      <c r="AT19" s="168"/>
      <c r="AU19" s="168"/>
      <c r="AV19" s="168"/>
      <c r="AW19" s="168"/>
      <c r="AX19" s="168"/>
      <c r="AY19" s="168"/>
      <c r="AZ19" s="168"/>
      <c r="BA19" s="168"/>
      <c r="BB19" s="168"/>
      <c r="BC19" s="168"/>
      <c r="BD19" s="168"/>
      <c r="BE19" s="168"/>
      <c r="BF19" s="168"/>
      <c r="BG19" s="168"/>
      <c r="BH19" s="88"/>
      <c r="BI19" s="88"/>
      <c r="BJ19" s="88"/>
      <c r="BK19" s="88"/>
      <c r="BL19" s="88"/>
      <c r="BM19" s="88"/>
      <c r="BN19" s="88"/>
      <c r="BO19" s="88"/>
      <c r="BP19" s="88"/>
      <c r="BQ19" s="88"/>
      <c r="BR19" s="88"/>
      <c r="BS19" s="88"/>
      <c r="BT19" s="88"/>
      <c r="BU19" s="88"/>
      <c r="BV19" s="94"/>
      <c r="BW19" s="32"/>
      <c r="BX19" s="5"/>
      <c r="BY19" s="5"/>
      <c r="BZ19" s="57"/>
      <c r="CA19" s="57"/>
      <c r="CB19" s="57"/>
      <c r="CC19" s="655" t="s">
        <v>63</v>
      </c>
      <c r="CD19" s="656"/>
      <c r="CE19" s="656"/>
      <c r="CF19" s="656"/>
      <c r="CG19" s="50"/>
      <c r="CH19" s="50"/>
      <c r="CI19" s="50"/>
      <c r="CJ19" s="50"/>
      <c r="CK19" s="50"/>
      <c r="CL19" s="50"/>
      <c r="CM19" s="50"/>
      <c r="CN19" s="50"/>
      <c r="CO19" s="50"/>
      <c r="CP19" s="50"/>
      <c r="CQ19" s="50"/>
      <c r="CR19" s="50"/>
      <c r="CS19" s="50"/>
      <c r="CT19" s="50"/>
      <c r="CU19" s="50"/>
      <c r="CV19" s="50"/>
      <c r="CW19" s="50"/>
      <c r="CX19" s="50"/>
      <c r="CY19" s="50"/>
      <c r="CZ19" s="50"/>
      <c r="DA19" s="50"/>
      <c r="DB19" s="50"/>
      <c r="DC19" s="50"/>
      <c r="DD19" s="50"/>
      <c r="DE19" s="50"/>
      <c r="DF19" s="50"/>
      <c r="DG19" s="50"/>
      <c r="DH19" s="50"/>
      <c r="DI19" s="50"/>
      <c r="DJ19" s="50"/>
      <c r="DK19" s="50"/>
      <c r="DL19" s="50"/>
      <c r="DM19" s="50"/>
      <c r="DN19" s="50"/>
      <c r="DO19" s="50"/>
      <c r="DP19" s="50"/>
      <c r="DQ19" s="50"/>
      <c r="DR19" s="50"/>
      <c r="DS19" s="50"/>
      <c r="DT19" s="50"/>
      <c r="DU19" s="50"/>
      <c r="DV19" s="50"/>
      <c r="DW19" s="50"/>
      <c r="DX19" s="50"/>
      <c r="DY19" s="50"/>
      <c r="DZ19" s="50"/>
      <c r="EA19" s="50"/>
      <c r="EB19" s="50"/>
      <c r="EC19" s="50"/>
      <c r="ED19" s="50"/>
      <c r="EE19" s="50"/>
      <c r="EF19" s="50"/>
      <c r="EG19" s="50"/>
      <c r="EH19" s="50"/>
      <c r="EI19" s="50"/>
      <c r="EJ19" s="50"/>
      <c r="EK19" s="50"/>
      <c r="EL19" s="50"/>
      <c r="EM19" s="50"/>
      <c r="EN19" s="50"/>
      <c r="EO19" s="50"/>
      <c r="EP19" s="50"/>
      <c r="EQ19" s="50"/>
      <c r="ER19" s="50"/>
      <c r="ES19" s="50"/>
      <c r="ET19" s="50"/>
      <c r="EU19" s="52"/>
      <c r="EW19" s="2"/>
      <c r="EX19" s="2"/>
      <c r="EY19" s="2"/>
      <c r="EZ19" s="2"/>
      <c r="FA19" s="2"/>
    </row>
    <row r="20" spans="1:157" ht="44.25" customHeight="1" thickBot="1">
      <c r="A20" s="2"/>
      <c r="B20" s="2"/>
      <c r="C20" s="75"/>
      <c r="D20" s="1250">
        <f>予備a!D20:BV20</f>
        <v>0</v>
      </c>
      <c r="E20" s="667"/>
      <c r="F20" s="667"/>
      <c r="G20" s="667"/>
      <c r="H20" s="1251"/>
      <c r="I20" s="1251"/>
      <c r="J20" s="1251"/>
      <c r="K20" s="1251"/>
      <c r="L20" s="1251"/>
      <c r="M20" s="667"/>
      <c r="N20" s="667"/>
      <c r="O20" s="667"/>
      <c r="P20" s="667"/>
      <c r="Q20" s="667"/>
      <c r="R20" s="667"/>
      <c r="S20" s="667"/>
      <c r="T20" s="667"/>
      <c r="U20" s="667"/>
      <c r="V20" s="1251"/>
      <c r="W20" s="1251"/>
      <c r="X20" s="1251"/>
      <c r="Y20" s="1251"/>
      <c r="Z20" s="1251"/>
      <c r="AA20" s="1251"/>
      <c r="AB20" s="1251"/>
      <c r="AC20" s="667"/>
      <c r="AD20" s="667"/>
      <c r="AE20" s="667"/>
      <c r="AF20" s="667"/>
      <c r="AG20" s="667"/>
      <c r="AH20" s="667"/>
      <c r="AI20" s="667"/>
      <c r="AJ20" s="667"/>
      <c r="AK20" s="667"/>
      <c r="AL20" s="1251"/>
      <c r="AM20" s="1251"/>
      <c r="AN20" s="1251"/>
      <c r="AO20" s="1251"/>
      <c r="AP20" s="1251"/>
      <c r="AQ20" s="1251"/>
      <c r="AR20" s="1251"/>
      <c r="AS20" s="1251"/>
      <c r="AT20" s="667"/>
      <c r="AU20" s="667"/>
      <c r="AV20" s="667"/>
      <c r="AW20" s="667"/>
      <c r="AX20" s="667"/>
      <c r="AY20" s="667"/>
      <c r="AZ20" s="1251"/>
      <c r="BA20" s="1251"/>
      <c r="BB20" s="1251"/>
      <c r="BC20" s="1251"/>
      <c r="BD20" s="1251"/>
      <c r="BE20" s="1251"/>
      <c r="BF20" s="667"/>
      <c r="BG20" s="667"/>
      <c r="BH20" s="667"/>
      <c r="BI20" s="667"/>
      <c r="BJ20" s="667"/>
      <c r="BK20" s="667"/>
      <c r="BL20" s="667"/>
      <c r="BM20" s="667"/>
      <c r="BN20" s="667"/>
      <c r="BO20" s="667"/>
      <c r="BP20" s="667"/>
      <c r="BQ20" s="667"/>
      <c r="BR20" s="667"/>
      <c r="BS20" s="667"/>
      <c r="BT20" s="667"/>
      <c r="BU20" s="667"/>
      <c r="BV20" s="1252"/>
      <c r="BW20" s="33"/>
      <c r="BX20" s="5"/>
      <c r="BY20" s="5"/>
      <c r="BZ20" s="57"/>
      <c r="CA20" s="57"/>
      <c r="CB20" s="57"/>
      <c r="CC20" s="669">
        <f>D20</f>
        <v>0</v>
      </c>
      <c r="CD20" s="667"/>
      <c r="CE20" s="667"/>
      <c r="CF20" s="667"/>
      <c r="CG20" s="667"/>
      <c r="CH20" s="667"/>
      <c r="CI20" s="667"/>
      <c r="CJ20" s="667"/>
      <c r="CK20" s="667"/>
      <c r="CL20" s="667"/>
      <c r="CM20" s="667"/>
      <c r="CN20" s="667"/>
      <c r="CO20" s="667"/>
      <c r="CP20" s="667"/>
      <c r="CQ20" s="667"/>
      <c r="CR20" s="667"/>
      <c r="CS20" s="667"/>
      <c r="CT20" s="667"/>
      <c r="CU20" s="667"/>
      <c r="CV20" s="667"/>
      <c r="CW20" s="667"/>
      <c r="CX20" s="667"/>
      <c r="CY20" s="667"/>
      <c r="CZ20" s="667"/>
      <c r="DA20" s="667"/>
      <c r="DB20" s="667"/>
      <c r="DC20" s="667"/>
      <c r="DD20" s="667"/>
      <c r="DE20" s="667"/>
      <c r="DF20" s="667"/>
      <c r="DG20" s="667"/>
      <c r="DH20" s="667"/>
      <c r="DI20" s="667"/>
      <c r="DJ20" s="667"/>
      <c r="DK20" s="667"/>
      <c r="DL20" s="667"/>
      <c r="DM20" s="667"/>
      <c r="DN20" s="667"/>
      <c r="DO20" s="667"/>
      <c r="DP20" s="667"/>
      <c r="DQ20" s="667"/>
      <c r="DR20" s="667"/>
      <c r="DS20" s="667"/>
      <c r="DT20" s="667"/>
      <c r="DU20" s="667"/>
      <c r="DV20" s="667"/>
      <c r="DW20" s="667"/>
      <c r="DX20" s="667"/>
      <c r="DY20" s="667"/>
      <c r="DZ20" s="667"/>
      <c r="EA20" s="667"/>
      <c r="EB20" s="667"/>
      <c r="EC20" s="667"/>
      <c r="ED20" s="667"/>
      <c r="EE20" s="667"/>
      <c r="EF20" s="667"/>
      <c r="EG20" s="667"/>
      <c r="EH20" s="667"/>
      <c r="EI20" s="667"/>
      <c r="EJ20" s="667"/>
      <c r="EK20" s="667"/>
      <c r="EL20" s="667"/>
      <c r="EM20" s="667"/>
      <c r="EN20" s="667"/>
      <c r="EO20" s="667"/>
      <c r="EP20" s="667"/>
      <c r="EQ20" s="667"/>
      <c r="ER20" s="667"/>
      <c r="ES20" s="667"/>
      <c r="ET20" s="667"/>
      <c r="EU20" s="670"/>
      <c r="EW20" s="2"/>
      <c r="EX20" s="2"/>
      <c r="EY20" s="2"/>
      <c r="EZ20" s="2"/>
      <c r="FA20" s="2"/>
    </row>
    <row r="21" spans="1:157" ht="41.25" customHeight="1" thickBot="1">
      <c r="A21" s="2"/>
      <c r="B21" s="2"/>
      <c r="C21" s="75"/>
      <c r="D21" s="1261" t="s">
        <v>172</v>
      </c>
      <c r="E21" s="1262"/>
      <c r="F21" s="1262"/>
      <c r="G21" s="1263"/>
      <c r="H21" s="1202" t="s">
        <v>73</v>
      </c>
      <c r="I21" s="1202"/>
      <c r="J21" s="1202"/>
      <c r="K21" s="1202"/>
      <c r="L21" s="1202"/>
      <c r="M21" s="1264">
        <f>予備a!M21:U21</f>
        <v>0</v>
      </c>
      <c r="N21" s="1265"/>
      <c r="O21" s="1265"/>
      <c r="P21" s="1265"/>
      <c r="Q21" s="1265"/>
      <c r="R21" s="1265"/>
      <c r="S21" s="1265"/>
      <c r="T21" s="1265"/>
      <c r="U21" s="1266"/>
      <c r="V21" s="1267" t="s">
        <v>74</v>
      </c>
      <c r="W21" s="1267"/>
      <c r="X21" s="1267"/>
      <c r="Y21" s="1267"/>
      <c r="Z21" s="1267"/>
      <c r="AA21" s="1267"/>
      <c r="AB21" s="1267"/>
      <c r="AC21" s="1264">
        <f>予備a!AC21:AK21</f>
        <v>0</v>
      </c>
      <c r="AD21" s="1265"/>
      <c r="AE21" s="1265"/>
      <c r="AF21" s="1265"/>
      <c r="AG21" s="1265"/>
      <c r="AH21" s="1265"/>
      <c r="AI21" s="1265"/>
      <c r="AJ21" s="1265"/>
      <c r="AK21" s="1266"/>
      <c r="AL21" s="1202" t="s">
        <v>92</v>
      </c>
      <c r="AM21" s="1202"/>
      <c r="AN21" s="1202"/>
      <c r="AO21" s="1202"/>
      <c r="AP21" s="1202"/>
      <c r="AQ21" s="1202"/>
      <c r="AR21" s="1202"/>
      <c r="AS21" s="1202"/>
      <c r="AT21" s="1264">
        <f>予備a!AT21:AY21</f>
        <v>0</v>
      </c>
      <c r="AU21" s="1265"/>
      <c r="AV21" s="1265"/>
      <c r="AW21" s="1265"/>
      <c r="AX21" s="1265"/>
      <c r="AY21" s="1266"/>
      <c r="AZ21" s="1121" t="s">
        <v>75</v>
      </c>
      <c r="BA21" s="1121"/>
      <c r="BB21" s="1121"/>
      <c r="BC21" s="1121"/>
      <c r="BD21" s="1121"/>
      <c r="BE21" s="1121"/>
      <c r="BF21" s="1264">
        <f>予備a!BF21:BK21</f>
        <v>0</v>
      </c>
      <c r="BG21" s="1265"/>
      <c r="BH21" s="1265"/>
      <c r="BI21" s="1265"/>
      <c r="BJ21" s="1265"/>
      <c r="BK21" s="1266"/>
      <c r="BL21" s="1268" t="s">
        <v>76</v>
      </c>
      <c r="BM21" s="1268"/>
      <c r="BN21" s="1268"/>
      <c r="BO21" s="1268"/>
      <c r="BP21" s="1268"/>
      <c r="BQ21" s="1269"/>
      <c r="BR21" s="1264">
        <f>予備a!BR21:BV21</f>
        <v>0</v>
      </c>
      <c r="BS21" s="1265"/>
      <c r="BT21" s="1265"/>
      <c r="BU21" s="1265"/>
      <c r="BV21" s="1266"/>
      <c r="BW21" s="33"/>
      <c r="BX21" s="5"/>
      <c r="BY21" s="5"/>
      <c r="BZ21" s="57"/>
      <c r="CA21" s="57"/>
      <c r="CB21" s="57"/>
      <c r="CC21" s="692" t="s">
        <v>172</v>
      </c>
      <c r="CD21" s="693"/>
      <c r="CE21" s="693"/>
      <c r="CF21" s="693"/>
      <c r="CG21" s="694" t="s">
        <v>73</v>
      </c>
      <c r="CH21" s="695"/>
      <c r="CI21" s="695"/>
      <c r="CJ21" s="695"/>
      <c r="CK21" s="696"/>
      <c r="CL21" s="697">
        <f>M21</f>
        <v>0</v>
      </c>
      <c r="CM21" s="698"/>
      <c r="CN21" s="698"/>
      <c r="CO21" s="698"/>
      <c r="CP21" s="698"/>
      <c r="CQ21" s="698"/>
      <c r="CR21" s="698"/>
      <c r="CS21" s="698"/>
      <c r="CT21" s="699"/>
      <c r="CU21" s="694" t="s">
        <v>74</v>
      </c>
      <c r="CV21" s="695"/>
      <c r="CW21" s="695"/>
      <c r="CX21" s="695"/>
      <c r="CY21" s="695"/>
      <c r="CZ21" s="695"/>
      <c r="DA21" s="696"/>
      <c r="DB21" s="697">
        <f>AC21</f>
        <v>0</v>
      </c>
      <c r="DC21" s="698"/>
      <c r="DD21" s="698"/>
      <c r="DE21" s="698"/>
      <c r="DF21" s="698"/>
      <c r="DG21" s="698"/>
      <c r="DH21" s="698"/>
      <c r="DI21" s="698"/>
      <c r="DJ21" s="699"/>
      <c r="DK21" s="694" t="s">
        <v>92</v>
      </c>
      <c r="DL21" s="695"/>
      <c r="DM21" s="695"/>
      <c r="DN21" s="695"/>
      <c r="DO21" s="695"/>
      <c r="DP21" s="695"/>
      <c r="DQ21" s="695"/>
      <c r="DR21" s="696"/>
      <c r="DS21" s="698">
        <f>AT21</f>
        <v>0</v>
      </c>
      <c r="DT21" s="698"/>
      <c r="DU21" s="698"/>
      <c r="DV21" s="698"/>
      <c r="DW21" s="698"/>
      <c r="DX21" s="698"/>
      <c r="DY21" s="700" t="s">
        <v>75</v>
      </c>
      <c r="DZ21" s="701"/>
      <c r="EA21" s="701"/>
      <c r="EB21" s="701"/>
      <c r="EC21" s="701"/>
      <c r="ED21" s="702"/>
      <c r="EE21" s="698">
        <f>BF21</f>
        <v>0</v>
      </c>
      <c r="EF21" s="698"/>
      <c r="EG21" s="698"/>
      <c r="EH21" s="698"/>
      <c r="EI21" s="698"/>
      <c r="EJ21" s="698"/>
      <c r="EK21" s="700" t="s">
        <v>76</v>
      </c>
      <c r="EL21" s="701"/>
      <c r="EM21" s="701"/>
      <c r="EN21" s="701"/>
      <c r="EO21" s="701"/>
      <c r="EP21" s="702"/>
      <c r="EQ21" s="698">
        <f>BR21</f>
        <v>0</v>
      </c>
      <c r="ER21" s="698"/>
      <c r="ES21" s="698"/>
      <c r="ET21" s="698"/>
      <c r="EU21" s="703"/>
      <c r="EW21" s="2"/>
      <c r="EX21" s="2"/>
      <c r="EY21" s="2"/>
      <c r="EZ21" s="2"/>
      <c r="FA21" s="2"/>
    </row>
    <row r="22" spans="1:157" ht="41.25" customHeight="1">
      <c r="A22" s="2"/>
      <c r="B22" s="2"/>
      <c r="C22" s="75"/>
      <c r="D22" s="1261" t="s">
        <v>173</v>
      </c>
      <c r="E22" s="1262"/>
      <c r="F22" s="1262"/>
      <c r="G22" s="1263"/>
      <c r="H22" s="1201" t="s">
        <v>77</v>
      </c>
      <c r="I22" s="1201"/>
      <c r="J22" s="1201"/>
      <c r="K22" s="1201"/>
      <c r="L22" s="1201"/>
      <c r="M22" s="1202"/>
      <c r="N22" s="1273">
        <f>予備a!N22:U22</f>
        <v>0</v>
      </c>
      <c r="O22" s="1274"/>
      <c r="P22" s="1274"/>
      <c r="Q22" s="1274"/>
      <c r="R22" s="1274"/>
      <c r="S22" s="1274"/>
      <c r="T22" s="1274"/>
      <c r="U22" s="1275"/>
      <c r="V22" s="1201" t="s">
        <v>78</v>
      </c>
      <c r="W22" s="1201"/>
      <c r="X22" s="1201"/>
      <c r="Y22" s="1201"/>
      <c r="Z22" s="1201"/>
      <c r="AA22" s="1201"/>
      <c r="AB22" s="1201"/>
      <c r="AC22" s="1202"/>
      <c r="AD22" s="1276">
        <f>予備a!AD22:AI22</f>
        <v>0</v>
      </c>
      <c r="AE22" s="744"/>
      <c r="AF22" s="744"/>
      <c r="AG22" s="744"/>
      <c r="AH22" s="744"/>
      <c r="AI22" s="744"/>
      <c r="AJ22" s="1277">
        <f>予備a!AJ22:AN22</f>
        <v>0</v>
      </c>
      <c r="AK22" s="744"/>
      <c r="AL22" s="1278"/>
      <c r="AM22" s="1278"/>
      <c r="AN22" s="1279"/>
      <c r="AO22" s="1278">
        <f>予備a!AO22:AS22</f>
        <v>0</v>
      </c>
      <c r="AP22" s="1280"/>
      <c r="AQ22" s="1280"/>
      <c r="AR22" s="1280"/>
      <c r="AS22" s="1281"/>
      <c r="AT22" s="1193" t="s">
        <v>79</v>
      </c>
      <c r="AU22" s="1194"/>
      <c r="AV22" s="1194"/>
      <c r="AW22" s="1194"/>
      <c r="AX22" s="1194"/>
      <c r="AY22" s="1195"/>
      <c r="AZ22" s="1282">
        <f>予備a!AZ22:BE22</f>
        <v>0</v>
      </c>
      <c r="BA22" s="1283"/>
      <c r="BB22" s="1283"/>
      <c r="BC22" s="1283"/>
      <c r="BD22" s="1283"/>
      <c r="BE22" s="1284"/>
      <c r="BF22" s="1245" t="s">
        <v>80</v>
      </c>
      <c r="BG22" s="1202"/>
      <c r="BH22" s="1202"/>
      <c r="BI22" s="1202"/>
      <c r="BJ22" s="1202"/>
      <c r="BK22" s="1246"/>
      <c r="BL22" s="1285">
        <f>予備a!BL22:BV22</f>
        <v>0</v>
      </c>
      <c r="BM22" s="1286"/>
      <c r="BN22" s="1286"/>
      <c r="BO22" s="1286"/>
      <c r="BP22" s="1286"/>
      <c r="BQ22" s="1286"/>
      <c r="BR22" s="1286"/>
      <c r="BS22" s="1286"/>
      <c r="BT22" s="1286"/>
      <c r="BU22" s="1286"/>
      <c r="BV22" s="1287"/>
      <c r="BW22" s="33"/>
      <c r="BX22" s="5"/>
      <c r="BY22" s="5"/>
      <c r="BZ22" s="57"/>
      <c r="CA22" s="57"/>
      <c r="CB22" s="57"/>
      <c r="CC22" s="722" t="s">
        <v>173</v>
      </c>
      <c r="CD22" s="723"/>
      <c r="CE22" s="723"/>
      <c r="CF22" s="723"/>
      <c r="CG22" s="726" t="s">
        <v>77</v>
      </c>
      <c r="CH22" s="727"/>
      <c r="CI22" s="727"/>
      <c r="CJ22" s="727"/>
      <c r="CK22" s="727"/>
      <c r="CL22" s="727"/>
      <c r="CM22" s="728">
        <f>N22</f>
        <v>0</v>
      </c>
      <c r="CN22" s="729"/>
      <c r="CO22" s="729"/>
      <c r="CP22" s="729"/>
      <c r="CQ22" s="729"/>
      <c r="CR22" s="729"/>
      <c r="CS22" s="729"/>
      <c r="CT22" s="730"/>
      <c r="CU22" s="727" t="s">
        <v>78</v>
      </c>
      <c r="CV22" s="727"/>
      <c r="CW22" s="727"/>
      <c r="CX22" s="727"/>
      <c r="CY22" s="727"/>
      <c r="CZ22" s="727"/>
      <c r="DA22" s="727"/>
      <c r="DB22" s="727"/>
      <c r="DC22" s="731">
        <f>AD22</f>
        <v>0</v>
      </c>
      <c r="DD22" s="732"/>
      <c r="DE22" s="732"/>
      <c r="DF22" s="732"/>
      <c r="DG22" s="732"/>
      <c r="DH22" s="732"/>
      <c r="DI22" s="784">
        <f>AJ22</f>
        <v>0</v>
      </c>
      <c r="DJ22" s="732"/>
      <c r="DK22" s="732"/>
      <c r="DL22" s="732"/>
      <c r="DM22" s="785"/>
      <c r="DN22" s="732">
        <f>AO22</f>
        <v>0</v>
      </c>
      <c r="DO22" s="786"/>
      <c r="DP22" s="786"/>
      <c r="DQ22" s="786"/>
      <c r="DR22" s="787"/>
      <c r="DS22" s="733" t="s">
        <v>79</v>
      </c>
      <c r="DT22" s="734"/>
      <c r="DU22" s="734"/>
      <c r="DV22" s="734"/>
      <c r="DW22" s="734"/>
      <c r="DX22" s="735"/>
      <c r="DY22" s="736">
        <f>AZ22</f>
        <v>0</v>
      </c>
      <c r="DZ22" s="737"/>
      <c r="EA22" s="737"/>
      <c r="EB22" s="737"/>
      <c r="EC22" s="737"/>
      <c r="ED22" s="738"/>
      <c r="EE22" s="726" t="s">
        <v>80</v>
      </c>
      <c r="EF22" s="727"/>
      <c r="EG22" s="727"/>
      <c r="EH22" s="727"/>
      <c r="EI22" s="727"/>
      <c r="EJ22" s="739"/>
      <c r="EK22" s="728">
        <f>BL22</f>
        <v>0</v>
      </c>
      <c r="EL22" s="729"/>
      <c r="EM22" s="729"/>
      <c r="EN22" s="729"/>
      <c r="EO22" s="729"/>
      <c r="EP22" s="729"/>
      <c r="EQ22" s="729"/>
      <c r="ER22" s="729"/>
      <c r="ES22" s="729"/>
      <c r="ET22" s="729"/>
      <c r="EU22" s="740"/>
      <c r="EW22" s="2"/>
      <c r="EX22" s="2"/>
      <c r="EY22" s="2"/>
      <c r="EZ22" s="2"/>
      <c r="FA22" s="2"/>
    </row>
    <row r="23" spans="1:157" ht="41.25" customHeight="1" thickBot="1">
      <c r="A23" s="2"/>
      <c r="B23" s="2"/>
      <c r="C23" s="75"/>
      <c r="D23" s="1270"/>
      <c r="E23" s="1271"/>
      <c r="F23" s="1271"/>
      <c r="G23" s="1272"/>
      <c r="H23" s="1248" t="s">
        <v>81</v>
      </c>
      <c r="I23" s="1248"/>
      <c r="J23" s="1248"/>
      <c r="K23" s="1248"/>
      <c r="L23" s="1248"/>
      <c r="M23" s="1248"/>
      <c r="N23" s="1293">
        <f>予備a!N23:U23</f>
        <v>0</v>
      </c>
      <c r="O23" s="1294"/>
      <c r="P23" s="1294"/>
      <c r="Q23" s="1294"/>
      <c r="R23" s="1294"/>
      <c r="S23" s="1294"/>
      <c r="T23" s="1294"/>
      <c r="U23" s="1295"/>
      <c r="V23" s="1248" t="s">
        <v>82</v>
      </c>
      <c r="W23" s="1248"/>
      <c r="X23" s="1248"/>
      <c r="Y23" s="1248"/>
      <c r="Z23" s="1248"/>
      <c r="AA23" s="1248"/>
      <c r="AB23" s="1248"/>
      <c r="AC23" s="1248"/>
      <c r="AD23" s="1296">
        <f>予備a!AD23:AI23</f>
        <v>0</v>
      </c>
      <c r="AE23" s="1297"/>
      <c r="AF23" s="1297"/>
      <c r="AG23" s="1297"/>
      <c r="AH23" s="1278"/>
      <c r="AI23" s="1278"/>
      <c r="AJ23" s="1298">
        <f>予備a!AJ23:AN23</f>
        <v>0</v>
      </c>
      <c r="AK23" s="1297"/>
      <c r="AL23" s="1297"/>
      <c r="AM23" s="1297"/>
      <c r="AN23" s="1299"/>
      <c r="AO23" s="1297">
        <f>予備a!AO23:AS23</f>
        <v>0</v>
      </c>
      <c r="AP23" s="1300"/>
      <c r="AQ23" s="1300"/>
      <c r="AR23" s="1300"/>
      <c r="AS23" s="1301"/>
      <c r="AT23" s="1190" t="s">
        <v>83</v>
      </c>
      <c r="AU23" s="1191"/>
      <c r="AV23" s="1191"/>
      <c r="AW23" s="1191"/>
      <c r="AX23" s="1191"/>
      <c r="AY23" s="1192"/>
      <c r="AZ23" s="1282">
        <f>予備a!AZ23:BE23</f>
        <v>0</v>
      </c>
      <c r="BA23" s="1283"/>
      <c r="BB23" s="1283"/>
      <c r="BC23" s="1283"/>
      <c r="BD23" s="1283"/>
      <c r="BE23" s="1284"/>
      <c r="BF23" s="1288" t="s">
        <v>84</v>
      </c>
      <c r="BG23" s="1248"/>
      <c r="BH23" s="1248"/>
      <c r="BI23" s="1248"/>
      <c r="BJ23" s="1248"/>
      <c r="BK23" s="1289"/>
      <c r="BL23" s="1290">
        <f>予備a!BL23:BV23</f>
        <v>0</v>
      </c>
      <c r="BM23" s="1291"/>
      <c r="BN23" s="1291"/>
      <c r="BO23" s="1291"/>
      <c r="BP23" s="1291"/>
      <c r="BQ23" s="1291"/>
      <c r="BR23" s="1291"/>
      <c r="BS23" s="1291"/>
      <c r="BT23" s="1291"/>
      <c r="BU23" s="1291"/>
      <c r="BV23" s="1292"/>
      <c r="BW23" s="33"/>
      <c r="BX23" s="5"/>
      <c r="BY23" s="5"/>
      <c r="BZ23" s="57"/>
      <c r="CA23" s="57"/>
      <c r="CB23" s="57"/>
      <c r="CC23" s="724"/>
      <c r="CD23" s="725"/>
      <c r="CE23" s="725"/>
      <c r="CF23" s="725"/>
      <c r="CG23" s="747" t="s">
        <v>81</v>
      </c>
      <c r="CH23" s="748"/>
      <c r="CI23" s="748"/>
      <c r="CJ23" s="748"/>
      <c r="CK23" s="748"/>
      <c r="CL23" s="748"/>
      <c r="CM23" s="749">
        <f>N23</f>
        <v>0</v>
      </c>
      <c r="CN23" s="750"/>
      <c r="CO23" s="750"/>
      <c r="CP23" s="750"/>
      <c r="CQ23" s="750"/>
      <c r="CR23" s="750"/>
      <c r="CS23" s="750"/>
      <c r="CT23" s="751"/>
      <c r="CU23" s="748" t="s">
        <v>82</v>
      </c>
      <c r="CV23" s="748"/>
      <c r="CW23" s="748"/>
      <c r="CX23" s="748"/>
      <c r="CY23" s="748"/>
      <c r="CZ23" s="748"/>
      <c r="DA23" s="748"/>
      <c r="DB23" s="748"/>
      <c r="DC23" s="752">
        <f>AD23</f>
        <v>0</v>
      </c>
      <c r="DD23" s="753"/>
      <c r="DE23" s="753"/>
      <c r="DF23" s="753"/>
      <c r="DG23" s="753"/>
      <c r="DH23" s="753"/>
      <c r="DI23" s="754">
        <f>AJ23</f>
        <v>0</v>
      </c>
      <c r="DJ23" s="753"/>
      <c r="DK23" s="753"/>
      <c r="DL23" s="753"/>
      <c r="DM23" s="755"/>
      <c r="DN23" s="753">
        <f>AO23</f>
        <v>0</v>
      </c>
      <c r="DO23" s="756"/>
      <c r="DP23" s="756"/>
      <c r="DQ23" s="756"/>
      <c r="DR23" s="757"/>
      <c r="DS23" s="758" t="s">
        <v>83</v>
      </c>
      <c r="DT23" s="759"/>
      <c r="DU23" s="759"/>
      <c r="DV23" s="759"/>
      <c r="DW23" s="759"/>
      <c r="DX23" s="760"/>
      <c r="DY23" s="761">
        <f>AZ23</f>
        <v>0</v>
      </c>
      <c r="DZ23" s="762"/>
      <c r="EA23" s="762"/>
      <c r="EB23" s="762"/>
      <c r="EC23" s="762"/>
      <c r="ED23" s="763"/>
      <c r="EE23" s="747" t="s">
        <v>84</v>
      </c>
      <c r="EF23" s="748"/>
      <c r="EG23" s="748"/>
      <c r="EH23" s="748"/>
      <c r="EI23" s="748"/>
      <c r="EJ23" s="764"/>
      <c r="EK23" s="765">
        <f>BL23</f>
        <v>0</v>
      </c>
      <c r="EL23" s="766"/>
      <c r="EM23" s="766"/>
      <c r="EN23" s="766"/>
      <c r="EO23" s="766"/>
      <c r="EP23" s="766"/>
      <c r="EQ23" s="766"/>
      <c r="ER23" s="766"/>
      <c r="ES23" s="766"/>
      <c r="ET23" s="766"/>
      <c r="EU23" s="767"/>
      <c r="EW23" s="2"/>
      <c r="EX23" s="2"/>
      <c r="EY23" s="2"/>
      <c r="EZ23" s="2"/>
      <c r="FA23" s="2"/>
    </row>
    <row r="24" spans="1:157" ht="17.25" customHeight="1">
      <c r="A24" s="2"/>
      <c r="B24" s="2"/>
      <c r="C24" s="75"/>
      <c r="D24" s="1306" t="s">
        <v>195</v>
      </c>
      <c r="E24" s="1307"/>
      <c r="F24" s="1307"/>
      <c r="G24" s="1310" t="s">
        <v>50</v>
      </c>
      <c r="H24" s="1311"/>
      <c r="I24" s="1311"/>
      <c r="J24" s="1311"/>
      <c r="K24" s="1312"/>
      <c r="L24" s="1313">
        <f>予備a!L24:AD24</f>
        <v>0</v>
      </c>
      <c r="M24" s="1313"/>
      <c r="N24" s="1313"/>
      <c r="O24" s="1313"/>
      <c r="P24" s="1313"/>
      <c r="Q24" s="1313"/>
      <c r="R24" s="1313"/>
      <c r="S24" s="1313"/>
      <c r="T24" s="1313"/>
      <c r="U24" s="1313"/>
      <c r="V24" s="1313"/>
      <c r="W24" s="1313"/>
      <c r="X24" s="1313"/>
      <c r="Y24" s="1313"/>
      <c r="Z24" s="1313"/>
      <c r="AA24" s="1313"/>
      <c r="AB24" s="1313"/>
      <c r="AC24" s="1313"/>
      <c r="AD24" s="1313"/>
      <c r="AE24" s="1314" t="s">
        <v>37</v>
      </c>
      <c r="AF24" s="1315"/>
      <c r="AG24" s="1315"/>
      <c r="AH24" s="1320">
        <f>予備a!AH24:AK26</f>
        <v>0</v>
      </c>
      <c r="AI24" s="1321"/>
      <c r="AJ24" s="1321"/>
      <c r="AK24" s="1322"/>
      <c r="AL24" s="1121" t="s">
        <v>85</v>
      </c>
      <c r="AM24" s="1121"/>
      <c r="AN24" s="1121"/>
      <c r="AO24" s="1121"/>
      <c r="AP24" s="1121"/>
      <c r="AQ24" s="1121"/>
      <c r="AR24" s="1121"/>
      <c r="AS24" s="1121"/>
      <c r="AT24" s="1335">
        <f>予備a!AT24:AY27</f>
        <v>0</v>
      </c>
      <c r="AU24" s="1336"/>
      <c r="AV24" s="1336"/>
      <c r="AW24" s="1336"/>
      <c r="AX24" s="1336"/>
      <c r="AY24" s="1337"/>
      <c r="AZ24" s="1513" t="s">
        <v>86</v>
      </c>
      <c r="BA24" s="1191"/>
      <c r="BB24" s="1191"/>
      <c r="BC24" s="1191"/>
      <c r="BD24" s="1191"/>
      <c r="BE24" s="1192"/>
      <c r="BF24" s="1290">
        <f>予備a!BF24</f>
        <v>0</v>
      </c>
      <c r="BG24" s="1291"/>
      <c r="BH24" s="1291"/>
      <c r="BI24" s="1291"/>
      <c r="BJ24" s="1291"/>
      <c r="BK24" s="1292"/>
      <c r="BL24" s="1153" t="s">
        <v>96</v>
      </c>
      <c r="BM24" s="1154"/>
      <c r="BN24" s="1154"/>
      <c r="BO24" s="1154"/>
      <c r="BP24" s="1154"/>
      <c r="BQ24" s="1517"/>
      <c r="BR24" s="1335">
        <f>予備a!BR24</f>
        <v>0</v>
      </c>
      <c r="BS24" s="1336"/>
      <c r="BT24" s="1336"/>
      <c r="BU24" s="1336"/>
      <c r="BV24" s="1337"/>
      <c r="BW24" s="33"/>
      <c r="BX24" s="5"/>
      <c r="BY24" s="5"/>
      <c r="BZ24" s="57"/>
      <c r="CA24" s="57"/>
      <c r="CB24" s="57"/>
      <c r="CC24" s="833" t="s">
        <v>195</v>
      </c>
      <c r="CD24" s="834"/>
      <c r="CE24" s="835"/>
      <c r="CF24" s="842" t="s">
        <v>50</v>
      </c>
      <c r="CG24" s="842"/>
      <c r="CH24" s="842"/>
      <c r="CI24" s="842"/>
      <c r="CJ24" s="842"/>
      <c r="CK24" s="843">
        <f>L24</f>
        <v>0</v>
      </c>
      <c r="CL24" s="844"/>
      <c r="CM24" s="844"/>
      <c r="CN24" s="844"/>
      <c r="CO24" s="844"/>
      <c r="CP24" s="844"/>
      <c r="CQ24" s="844"/>
      <c r="CR24" s="844"/>
      <c r="CS24" s="844"/>
      <c r="CT24" s="844"/>
      <c r="CU24" s="844"/>
      <c r="CV24" s="844"/>
      <c r="CW24" s="844"/>
      <c r="CX24" s="844"/>
      <c r="CY24" s="844"/>
      <c r="CZ24" s="844"/>
      <c r="DA24" s="844"/>
      <c r="DB24" s="844"/>
      <c r="DC24" s="845"/>
      <c r="DD24" s="812" t="s">
        <v>37</v>
      </c>
      <c r="DE24" s="813"/>
      <c r="DF24" s="814"/>
      <c r="DG24" s="815">
        <f>AH24</f>
        <v>0</v>
      </c>
      <c r="DH24" s="583"/>
      <c r="DI24" s="583"/>
      <c r="DJ24" s="816"/>
      <c r="DK24" s="385" t="s">
        <v>85</v>
      </c>
      <c r="DL24" s="385"/>
      <c r="DM24" s="385"/>
      <c r="DN24" s="385"/>
      <c r="DO24" s="385"/>
      <c r="DP24" s="385"/>
      <c r="DQ24" s="385"/>
      <c r="DR24" s="385"/>
      <c r="DS24" s="378">
        <f>AT24</f>
        <v>0</v>
      </c>
      <c r="DT24" s="379"/>
      <c r="DU24" s="379"/>
      <c r="DV24" s="379"/>
      <c r="DW24" s="379"/>
      <c r="DX24" s="380"/>
      <c r="DY24" s="369" t="s">
        <v>86</v>
      </c>
      <c r="DZ24" s="370"/>
      <c r="EA24" s="370"/>
      <c r="EB24" s="370"/>
      <c r="EC24" s="370"/>
      <c r="ED24" s="371"/>
      <c r="EE24" s="375">
        <f>BF24</f>
        <v>0</v>
      </c>
      <c r="EF24" s="376"/>
      <c r="EG24" s="376"/>
      <c r="EH24" s="376"/>
      <c r="EI24" s="376"/>
      <c r="EJ24" s="377"/>
      <c r="EK24" s="381" t="s">
        <v>96</v>
      </c>
      <c r="EL24" s="382"/>
      <c r="EM24" s="382"/>
      <c r="EN24" s="382"/>
      <c r="EO24" s="382"/>
      <c r="EP24" s="383"/>
      <c r="EQ24" s="375">
        <f>BR24</f>
        <v>0</v>
      </c>
      <c r="ER24" s="376"/>
      <c r="ES24" s="376"/>
      <c r="ET24" s="376"/>
      <c r="EU24" s="377"/>
      <c r="EW24" s="2"/>
      <c r="EX24" s="2"/>
      <c r="EY24" s="2"/>
      <c r="EZ24" s="2"/>
      <c r="FA24" s="2"/>
    </row>
    <row r="25" spans="1:157" ht="12" customHeight="1" thickBot="1">
      <c r="A25" s="2"/>
      <c r="B25" s="2"/>
      <c r="C25" s="75"/>
      <c r="D25" s="1306"/>
      <c r="E25" s="1307"/>
      <c r="F25" s="1307"/>
      <c r="G25" s="1367" t="s">
        <v>57</v>
      </c>
      <c r="H25" s="1368"/>
      <c r="I25" s="1368"/>
      <c r="J25" s="1368"/>
      <c r="K25" s="1369"/>
      <c r="L25" s="1538">
        <f>予備a!L25</f>
        <v>0</v>
      </c>
      <c r="M25" s="1372"/>
      <c r="N25" s="1372"/>
      <c r="O25" s="1372"/>
      <c r="P25" s="1372"/>
      <c r="Q25" s="1372"/>
      <c r="R25" s="1372"/>
      <c r="S25" s="1372"/>
      <c r="T25" s="1372"/>
      <c r="U25" s="1372"/>
      <c r="V25" s="1372"/>
      <c r="W25" s="1372"/>
      <c r="X25" s="1372"/>
      <c r="Y25" s="1372"/>
      <c r="Z25" s="1372"/>
      <c r="AA25" s="1372"/>
      <c r="AB25" s="1372"/>
      <c r="AC25" s="1534">
        <f>予備a!AC25</f>
        <v>0</v>
      </c>
      <c r="AD25" s="1535"/>
      <c r="AE25" s="1316"/>
      <c r="AF25" s="1317"/>
      <c r="AG25" s="1317"/>
      <c r="AH25" s="1323"/>
      <c r="AI25" s="583"/>
      <c r="AJ25" s="583"/>
      <c r="AK25" s="1324"/>
      <c r="AL25" s="1121"/>
      <c r="AM25" s="1121"/>
      <c r="AN25" s="1121"/>
      <c r="AO25" s="1121"/>
      <c r="AP25" s="1121"/>
      <c r="AQ25" s="1121"/>
      <c r="AR25" s="1121"/>
      <c r="AS25" s="1121"/>
      <c r="AT25" s="1338"/>
      <c r="AU25" s="379"/>
      <c r="AV25" s="379"/>
      <c r="AW25" s="379"/>
      <c r="AX25" s="379"/>
      <c r="AY25" s="1339"/>
      <c r="AZ25" s="1514"/>
      <c r="BA25" s="1194"/>
      <c r="BB25" s="1194"/>
      <c r="BC25" s="1194"/>
      <c r="BD25" s="1194"/>
      <c r="BE25" s="1195"/>
      <c r="BF25" s="1515"/>
      <c r="BG25" s="379"/>
      <c r="BH25" s="379"/>
      <c r="BI25" s="379"/>
      <c r="BJ25" s="379"/>
      <c r="BK25" s="1516"/>
      <c r="BL25" s="1120"/>
      <c r="BM25" s="1121"/>
      <c r="BN25" s="1121"/>
      <c r="BO25" s="1121"/>
      <c r="BP25" s="1121"/>
      <c r="BQ25" s="1518"/>
      <c r="BR25" s="1338"/>
      <c r="BS25" s="379"/>
      <c r="BT25" s="379"/>
      <c r="BU25" s="379"/>
      <c r="BV25" s="1339"/>
      <c r="BW25" s="33"/>
      <c r="BX25" s="5"/>
      <c r="BY25" s="5"/>
      <c r="BZ25" s="57"/>
      <c r="CA25" s="57"/>
      <c r="CB25" s="57"/>
      <c r="CC25" s="836"/>
      <c r="CD25" s="837"/>
      <c r="CE25" s="838"/>
      <c r="CF25" s="384" t="s">
        <v>57</v>
      </c>
      <c r="CG25" s="385"/>
      <c r="CH25" s="385"/>
      <c r="CI25" s="385"/>
      <c r="CJ25" s="386"/>
      <c r="CK25" s="803">
        <f>L25</f>
        <v>0</v>
      </c>
      <c r="CL25" s="804"/>
      <c r="CM25" s="804"/>
      <c r="CN25" s="804"/>
      <c r="CO25" s="804"/>
      <c r="CP25" s="804"/>
      <c r="CQ25" s="804"/>
      <c r="CR25" s="804"/>
      <c r="CS25" s="804"/>
      <c r="CT25" s="804"/>
      <c r="CU25" s="804"/>
      <c r="CV25" s="804"/>
      <c r="CW25" s="804"/>
      <c r="CX25" s="804"/>
      <c r="CY25" s="804"/>
      <c r="CZ25" s="804"/>
      <c r="DA25" s="804"/>
      <c r="DB25" s="806">
        <f>AC25</f>
        <v>0</v>
      </c>
      <c r="DC25" s="807"/>
      <c r="DD25" s="812"/>
      <c r="DE25" s="813"/>
      <c r="DF25" s="814"/>
      <c r="DG25" s="815"/>
      <c r="DH25" s="583"/>
      <c r="DI25" s="583"/>
      <c r="DJ25" s="816"/>
      <c r="DK25" s="385"/>
      <c r="DL25" s="385"/>
      <c r="DM25" s="385"/>
      <c r="DN25" s="385"/>
      <c r="DO25" s="385"/>
      <c r="DP25" s="385"/>
      <c r="DQ25" s="385"/>
      <c r="DR25" s="385"/>
      <c r="DS25" s="378"/>
      <c r="DT25" s="379"/>
      <c r="DU25" s="379"/>
      <c r="DV25" s="379"/>
      <c r="DW25" s="379"/>
      <c r="DX25" s="380"/>
      <c r="DY25" s="372"/>
      <c r="DZ25" s="373"/>
      <c r="EA25" s="373"/>
      <c r="EB25" s="373"/>
      <c r="EC25" s="373"/>
      <c r="ED25" s="374"/>
      <c r="EE25" s="378"/>
      <c r="EF25" s="379"/>
      <c r="EG25" s="379"/>
      <c r="EH25" s="379"/>
      <c r="EI25" s="379"/>
      <c r="EJ25" s="380"/>
      <c r="EK25" s="384"/>
      <c r="EL25" s="385"/>
      <c r="EM25" s="385"/>
      <c r="EN25" s="385"/>
      <c r="EO25" s="385"/>
      <c r="EP25" s="386"/>
      <c r="EQ25" s="378"/>
      <c r="ER25" s="379"/>
      <c r="ES25" s="379"/>
      <c r="ET25" s="379"/>
      <c r="EU25" s="380"/>
      <c r="EW25" s="2"/>
      <c r="EX25" s="2"/>
      <c r="EY25" s="2"/>
      <c r="EZ25" s="2"/>
      <c r="FA25" s="2"/>
    </row>
    <row r="26" spans="1:157" ht="10.5" customHeight="1">
      <c r="A26" s="2"/>
      <c r="B26" s="2"/>
      <c r="C26" s="75"/>
      <c r="D26" s="1306"/>
      <c r="E26" s="1307"/>
      <c r="F26" s="1307"/>
      <c r="G26" s="1370"/>
      <c r="H26" s="1328"/>
      <c r="I26" s="1328"/>
      <c r="J26" s="1328"/>
      <c r="K26" s="1371"/>
      <c r="L26" s="1539"/>
      <c r="M26" s="1169"/>
      <c r="N26" s="1169"/>
      <c r="O26" s="1169"/>
      <c r="P26" s="1169"/>
      <c r="Q26" s="1169"/>
      <c r="R26" s="1169"/>
      <c r="S26" s="1169"/>
      <c r="T26" s="1169"/>
      <c r="U26" s="1169"/>
      <c r="V26" s="1169"/>
      <c r="W26" s="1169"/>
      <c r="X26" s="1169"/>
      <c r="Y26" s="1169"/>
      <c r="Z26" s="1169"/>
      <c r="AA26" s="1169"/>
      <c r="AB26" s="1169"/>
      <c r="AC26" s="1536"/>
      <c r="AD26" s="1537"/>
      <c r="AE26" s="1318"/>
      <c r="AF26" s="1319"/>
      <c r="AG26" s="1319"/>
      <c r="AH26" s="1325"/>
      <c r="AI26" s="1326"/>
      <c r="AJ26" s="1326"/>
      <c r="AK26" s="1327"/>
      <c r="AL26" s="1121"/>
      <c r="AM26" s="1121"/>
      <c r="AN26" s="1121"/>
      <c r="AO26" s="1121"/>
      <c r="AP26" s="1121"/>
      <c r="AQ26" s="1121"/>
      <c r="AR26" s="1121"/>
      <c r="AS26" s="1121"/>
      <c r="AT26" s="1338"/>
      <c r="AU26" s="379"/>
      <c r="AV26" s="379"/>
      <c r="AW26" s="379"/>
      <c r="AX26" s="379"/>
      <c r="AY26" s="1339"/>
      <c r="AZ26" s="1513" t="s">
        <v>144</v>
      </c>
      <c r="BA26" s="1191"/>
      <c r="BB26" s="1191"/>
      <c r="BC26" s="1191"/>
      <c r="BD26" s="1191"/>
      <c r="BE26" s="1192"/>
      <c r="BF26" s="1290">
        <f>予備a!BF26</f>
        <v>0</v>
      </c>
      <c r="BG26" s="1291"/>
      <c r="BH26" s="1291"/>
      <c r="BI26" s="1291"/>
      <c r="BJ26" s="1291"/>
      <c r="BK26" s="1292"/>
      <c r="BL26" s="1153" t="s">
        <v>145</v>
      </c>
      <c r="BM26" s="1154"/>
      <c r="BN26" s="1154"/>
      <c r="BO26" s="1154"/>
      <c r="BP26" s="1154"/>
      <c r="BQ26" s="1517"/>
      <c r="BR26" s="1335">
        <f>予備a!BR26</f>
        <v>0</v>
      </c>
      <c r="BS26" s="1336"/>
      <c r="BT26" s="1336"/>
      <c r="BU26" s="1336"/>
      <c r="BV26" s="1337"/>
      <c r="BW26" s="33"/>
      <c r="BX26" s="5"/>
      <c r="BY26" s="5"/>
      <c r="BZ26" s="57"/>
      <c r="CA26" s="57"/>
      <c r="CB26" s="57"/>
      <c r="CC26" s="836"/>
      <c r="CD26" s="837"/>
      <c r="CE26" s="838"/>
      <c r="CF26" s="402"/>
      <c r="CG26" s="403"/>
      <c r="CH26" s="403"/>
      <c r="CI26" s="403"/>
      <c r="CJ26" s="404"/>
      <c r="CK26" s="805"/>
      <c r="CL26" s="524"/>
      <c r="CM26" s="524"/>
      <c r="CN26" s="524"/>
      <c r="CO26" s="524"/>
      <c r="CP26" s="524"/>
      <c r="CQ26" s="524"/>
      <c r="CR26" s="524"/>
      <c r="CS26" s="524"/>
      <c r="CT26" s="524"/>
      <c r="CU26" s="524"/>
      <c r="CV26" s="524"/>
      <c r="CW26" s="524"/>
      <c r="CX26" s="524"/>
      <c r="CY26" s="524"/>
      <c r="CZ26" s="524"/>
      <c r="DA26" s="524"/>
      <c r="DB26" s="808"/>
      <c r="DC26" s="809"/>
      <c r="DD26" s="812"/>
      <c r="DE26" s="813"/>
      <c r="DF26" s="814"/>
      <c r="DG26" s="817"/>
      <c r="DH26" s="638"/>
      <c r="DI26" s="638"/>
      <c r="DJ26" s="818"/>
      <c r="DK26" s="385"/>
      <c r="DL26" s="385"/>
      <c r="DM26" s="385"/>
      <c r="DN26" s="385"/>
      <c r="DO26" s="385"/>
      <c r="DP26" s="385"/>
      <c r="DQ26" s="385"/>
      <c r="DR26" s="385"/>
      <c r="DS26" s="378"/>
      <c r="DT26" s="379"/>
      <c r="DU26" s="379"/>
      <c r="DV26" s="379"/>
      <c r="DW26" s="379"/>
      <c r="DX26" s="380"/>
      <c r="DY26" s="405" t="s">
        <v>144</v>
      </c>
      <c r="DZ26" s="406"/>
      <c r="EA26" s="406"/>
      <c r="EB26" s="406"/>
      <c r="EC26" s="406"/>
      <c r="ED26" s="407"/>
      <c r="EE26" s="417">
        <f>BF26</f>
        <v>0</v>
      </c>
      <c r="EF26" s="418"/>
      <c r="EG26" s="418"/>
      <c r="EH26" s="418"/>
      <c r="EI26" s="418"/>
      <c r="EJ26" s="419"/>
      <c r="EK26" s="399" t="s">
        <v>145</v>
      </c>
      <c r="EL26" s="400"/>
      <c r="EM26" s="400"/>
      <c r="EN26" s="400"/>
      <c r="EO26" s="400"/>
      <c r="EP26" s="401"/>
      <c r="EQ26" s="417">
        <f>BR26</f>
        <v>0</v>
      </c>
      <c r="ER26" s="418"/>
      <c r="ES26" s="418"/>
      <c r="ET26" s="418"/>
      <c r="EU26" s="419"/>
      <c r="EW26" s="2"/>
      <c r="EX26" s="2"/>
      <c r="EY26" s="2"/>
      <c r="EZ26" s="2"/>
      <c r="FA26" s="2"/>
    </row>
    <row r="27" spans="1:157" ht="20.25" customHeight="1" thickBot="1">
      <c r="A27" s="2"/>
      <c r="B27" s="2"/>
      <c r="C27" s="75"/>
      <c r="D27" s="1308"/>
      <c r="E27" s="1309"/>
      <c r="F27" s="1309"/>
      <c r="G27" s="1343" t="s">
        <v>38</v>
      </c>
      <c r="H27" s="1344"/>
      <c r="I27" s="1344"/>
      <c r="J27" s="1344"/>
      <c r="K27" s="1345"/>
      <c r="L27" s="200" t="str">
        <f>IF(AC25&lt;=0,"",IF((LEN(AC25)-11&lt;=0),"0",MID(AC25,LEN(AC25)-11,1)))</f>
        <v/>
      </c>
      <c r="M27" s="1305" t="str">
        <f>IF(AC25&lt;=0,"",IF((LEN(AC25)-10&lt;=0),"0",MID(AC25,LEN(AC25)-10,1)))</f>
        <v/>
      </c>
      <c r="N27" s="1305"/>
      <c r="O27" s="1305" t="str">
        <f>IF(AC25&lt;=0,"",IF((LEN(AC25)-9&lt;=0),"0",MID(AC25,LEN(AC25)-9,1)))</f>
        <v/>
      </c>
      <c r="P27" s="1305"/>
      <c r="Q27" s="1231" t="str">
        <f>IF(AC25&lt;=0,"",IF((LEN(AC25)-8&lt;=0),"0",MID(AC25,LEN(AC25)-8,1)))</f>
        <v/>
      </c>
      <c r="R27" s="1231"/>
      <c r="S27" s="1346" t="str">
        <f>IF(AC25&lt;=0,"",IF((LEN(AC25)-7&lt;=0),"0",MID(AC25,LEN(AC25)-7,1)))</f>
        <v/>
      </c>
      <c r="T27" s="1347"/>
      <c r="U27" s="1348"/>
      <c r="V27" s="1305" t="str">
        <f>IF(AC25&lt;=0,"",IF((LEN(AC25)-6&lt;=0),"0",MID(AC25,LEN(AC25)-6,1)))</f>
        <v/>
      </c>
      <c r="W27" s="1305"/>
      <c r="X27" s="1305" t="str">
        <f>IF(AC25&lt;=0,"",IF((LEN(AC25)-5&lt;=0),"0",MID(AC25,LEN(AC25)-5,1)))</f>
        <v/>
      </c>
      <c r="Y27" s="1305"/>
      <c r="Z27" s="1305"/>
      <c r="AA27" s="1231" t="str">
        <f>IF(AC25&lt;=0,"",IF((LEN(AC25)-4&lt;=0),"0",MID(AC25,LEN(AC25)-4,1)))</f>
        <v/>
      </c>
      <c r="AB27" s="1331"/>
      <c r="AC27" s="1377" t="str">
        <f>IF(AC25&lt;=0,"",IF((LEN(AC25)-3&lt;=0),"0",MID(AC25,LEN(AC25)-3,1)))</f>
        <v/>
      </c>
      <c r="AD27" s="1348"/>
      <c r="AE27" s="1305" t="str">
        <f>IF(AC25&lt;=0,"",IF((LEN(AC25)-2&lt;=0),"0",MID(AC25,LEN(AC25)-2,1)))</f>
        <v/>
      </c>
      <c r="AF27" s="1305"/>
      <c r="AG27" s="1305"/>
      <c r="AH27" s="1305" t="str">
        <f>IF(AC25&lt;=0,"",IF((LEN(AC25)-1&lt;=0),"0",MID(AC25,LEN(AC25)-1,1)))</f>
        <v/>
      </c>
      <c r="AI27" s="1305"/>
      <c r="AJ27" s="1329" t="str">
        <f>IF(AC25&lt;&gt;0,RIGHT(AC25,1),"")</f>
        <v/>
      </c>
      <c r="AK27" s="1330"/>
      <c r="AL27" s="1328"/>
      <c r="AM27" s="1328"/>
      <c r="AN27" s="1328"/>
      <c r="AO27" s="1328"/>
      <c r="AP27" s="1328"/>
      <c r="AQ27" s="1328"/>
      <c r="AR27" s="1328"/>
      <c r="AS27" s="1328"/>
      <c r="AT27" s="1340"/>
      <c r="AU27" s="1341"/>
      <c r="AV27" s="1341"/>
      <c r="AW27" s="1341"/>
      <c r="AX27" s="1341"/>
      <c r="AY27" s="1342"/>
      <c r="AZ27" s="1519"/>
      <c r="BA27" s="1196"/>
      <c r="BB27" s="1196"/>
      <c r="BC27" s="1196"/>
      <c r="BD27" s="1196"/>
      <c r="BE27" s="1197"/>
      <c r="BF27" s="1285"/>
      <c r="BG27" s="1286"/>
      <c r="BH27" s="1286"/>
      <c r="BI27" s="1286"/>
      <c r="BJ27" s="1286"/>
      <c r="BK27" s="1287"/>
      <c r="BL27" s="1370"/>
      <c r="BM27" s="1328"/>
      <c r="BN27" s="1328"/>
      <c r="BO27" s="1328"/>
      <c r="BP27" s="1328"/>
      <c r="BQ27" s="1520"/>
      <c r="BR27" s="1340"/>
      <c r="BS27" s="1341"/>
      <c r="BT27" s="1341"/>
      <c r="BU27" s="1341"/>
      <c r="BV27" s="1342"/>
      <c r="BW27" s="33"/>
      <c r="BX27" s="5"/>
      <c r="BY27" s="5"/>
      <c r="BZ27" s="57"/>
      <c r="CA27" s="57"/>
      <c r="CB27" s="57"/>
      <c r="CC27" s="839"/>
      <c r="CD27" s="840"/>
      <c r="CE27" s="841"/>
      <c r="CF27" s="1332"/>
      <c r="CG27" s="1333"/>
      <c r="CH27" s="1333"/>
      <c r="CI27" s="1333"/>
      <c r="CJ27" s="1333"/>
      <c r="CK27" s="1333"/>
      <c r="CL27" s="1333"/>
      <c r="CM27" s="1333"/>
      <c r="CN27" s="1333"/>
      <c r="CO27" s="1333"/>
      <c r="CP27" s="1333"/>
      <c r="CQ27" s="1333"/>
      <c r="CR27" s="1333"/>
      <c r="CS27" s="1333"/>
      <c r="CT27" s="1333"/>
      <c r="CU27" s="1333"/>
      <c r="CV27" s="1333"/>
      <c r="CW27" s="1333"/>
      <c r="CX27" s="1333"/>
      <c r="CY27" s="1333"/>
      <c r="CZ27" s="1333"/>
      <c r="DA27" s="1333"/>
      <c r="DB27" s="1333"/>
      <c r="DC27" s="1333"/>
      <c r="DD27" s="1333"/>
      <c r="DE27" s="1333"/>
      <c r="DF27" s="1333"/>
      <c r="DG27" s="1333"/>
      <c r="DH27" s="1333"/>
      <c r="DI27" s="1333"/>
      <c r="DJ27" s="1334"/>
      <c r="DK27" s="385"/>
      <c r="DL27" s="385"/>
      <c r="DM27" s="385"/>
      <c r="DN27" s="385"/>
      <c r="DO27" s="385"/>
      <c r="DP27" s="385"/>
      <c r="DQ27" s="385"/>
      <c r="DR27" s="385"/>
      <c r="DS27" s="378"/>
      <c r="DT27" s="379"/>
      <c r="DU27" s="379"/>
      <c r="DV27" s="379"/>
      <c r="DW27" s="379"/>
      <c r="DX27" s="380"/>
      <c r="DY27" s="408"/>
      <c r="DZ27" s="409"/>
      <c r="EA27" s="409"/>
      <c r="EB27" s="409"/>
      <c r="EC27" s="409"/>
      <c r="ED27" s="410"/>
      <c r="EE27" s="420"/>
      <c r="EF27" s="421"/>
      <c r="EG27" s="421"/>
      <c r="EH27" s="421"/>
      <c r="EI27" s="421"/>
      <c r="EJ27" s="422"/>
      <c r="EK27" s="402"/>
      <c r="EL27" s="403"/>
      <c r="EM27" s="403"/>
      <c r="EN27" s="403"/>
      <c r="EO27" s="403"/>
      <c r="EP27" s="404"/>
      <c r="EQ27" s="420"/>
      <c r="ER27" s="421"/>
      <c r="ES27" s="421"/>
      <c r="ET27" s="421"/>
      <c r="EU27" s="422"/>
      <c r="EW27" s="2"/>
      <c r="EX27" s="2"/>
      <c r="EY27" s="2"/>
      <c r="EZ27" s="2"/>
      <c r="FA27" s="2"/>
    </row>
    <row r="28" spans="1:157" ht="17.25" customHeight="1">
      <c r="A28" s="2"/>
      <c r="B28" s="2"/>
      <c r="C28" s="75"/>
      <c r="D28" s="1349" t="s">
        <v>52</v>
      </c>
      <c r="E28" s="1351">
        <v>1</v>
      </c>
      <c r="F28" s="1351"/>
      <c r="G28" s="1310" t="s">
        <v>50</v>
      </c>
      <c r="H28" s="1352"/>
      <c r="I28" s="1352"/>
      <c r="J28" s="1352"/>
      <c r="K28" s="1353"/>
      <c r="L28" s="1313">
        <f>予備a!L28:AD28</f>
        <v>0</v>
      </c>
      <c r="M28" s="1313"/>
      <c r="N28" s="1313"/>
      <c r="O28" s="1313"/>
      <c r="P28" s="1313"/>
      <c r="Q28" s="1313"/>
      <c r="R28" s="1313"/>
      <c r="S28" s="1313"/>
      <c r="T28" s="1313"/>
      <c r="U28" s="1313"/>
      <c r="V28" s="1313"/>
      <c r="W28" s="1313"/>
      <c r="X28" s="1313"/>
      <c r="Y28" s="1313"/>
      <c r="Z28" s="1313"/>
      <c r="AA28" s="1313"/>
      <c r="AB28" s="1313"/>
      <c r="AC28" s="1313"/>
      <c r="AD28" s="1313"/>
      <c r="AE28" s="1314" t="s">
        <v>37</v>
      </c>
      <c r="AF28" s="1315"/>
      <c r="AG28" s="1354"/>
      <c r="AH28" s="583">
        <f>予備a!AH28:AK30</f>
        <v>0</v>
      </c>
      <c r="AI28" s="583"/>
      <c r="AJ28" s="583"/>
      <c r="AK28" s="583"/>
      <c r="AL28" s="1378" t="s">
        <v>51</v>
      </c>
      <c r="AM28" s="1379"/>
      <c r="AN28" s="1380"/>
      <c r="AO28" s="1351">
        <v>1</v>
      </c>
      <c r="AP28" s="1351"/>
      <c r="AQ28" s="1433" t="s">
        <v>50</v>
      </c>
      <c r="AR28" s="1434"/>
      <c r="AS28" s="1434"/>
      <c r="AT28" s="1304"/>
      <c r="AU28" s="1313">
        <f>予備a!AU28:BJ28</f>
        <v>0</v>
      </c>
      <c r="AV28" s="1313"/>
      <c r="AW28" s="1313"/>
      <c r="AX28" s="1313"/>
      <c r="AY28" s="1313"/>
      <c r="AZ28" s="1313"/>
      <c r="BA28" s="1313"/>
      <c r="BB28" s="1313"/>
      <c r="BC28" s="1313"/>
      <c r="BD28" s="1313"/>
      <c r="BE28" s="1313"/>
      <c r="BF28" s="1313"/>
      <c r="BG28" s="1313"/>
      <c r="BH28" s="1313"/>
      <c r="BI28" s="1313"/>
      <c r="BJ28" s="1313"/>
      <c r="BK28" s="1389" t="s">
        <v>54</v>
      </c>
      <c r="BL28" s="744">
        <f>予備a!BL28:BO30</f>
        <v>0</v>
      </c>
      <c r="BM28" s="744"/>
      <c r="BN28" s="744"/>
      <c r="BO28" s="744"/>
      <c r="BP28" s="1193" t="s">
        <v>174</v>
      </c>
      <c r="BQ28" s="1194"/>
      <c r="BR28" s="1194"/>
      <c r="BS28" s="1194"/>
      <c r="BT28" s="1194"/>
      <c r="BU28" s="1194"/>
      <c r="BV28" s="1195"/>
      <c r="BW28" s="33"/>
      <c r="BX28" s="5"/>
      <c r="BY28" s="5"/>
      <c r="BZ28" s="57"/>
      <c r="CA28" s="57"/>
      <c r="CB28" s="57"/>
      <c r="CC28" s="527" t="s">
        <v>52</v>
      </c>
      <c r="CD28" s="879">
        <v>1</v>
      </c>
      <c r="CE28" s="880"/>
      <c r="CF28" s="884" t="s">
        <v>50</v>
      </c>
      <c r="CG28" s="884"/>
      <c r="CH28" s="884"/>
      <c r="CI28" s="884"/>
      <c r="CJ28" s="884"/>
      <c r="CK28" s="843">
        <f>L28</f>
        <v>0</v>
      </c>
      <c r="CL28" s="844"/>
      <c r="CM28" s="844"/>
      <c r="CN28" s="844"/>
      <c r="CO28" s="844"/>
      <c r="CP28" s="844"/>
      <c r="CQ28" s="844"/>
      <c r="CR28" s="844"/>
      <c r="CS28" s="844"/>
      <c r="CT28" s="844"/>
      <c r="CU28" s="844"/>
      <c r="CV28" s="844"/>
      <c r="CW28" s="844"/>
      <c r="CX28" s="844"/>
      <c r="CY28" s="844"/>
      <c r="CZ28" s="844"/>
      <c r="DA28" s="844"/>
      <c r="DB28" s="844"/>
      <c r="DC28" s="845"/>
      <c r="DD28" s="812" t="s">
        <v>37</v>
      </c>
      <c r="DE28" s="813"/>
      <c r="DF28" s="814"/>
      <c r="DG28" s="583">
        <f>AH28</f>
        <v>0</v>
      </c>
      <c r="DH28" s="583"/>
      <c r="DI28" s="583"/>
      <c r="DJ28" s="583"/>
      <c r="DK28" s="525" t="s">
        <v>51</v>
      </c>
      <c r="DL28" s="526"/>
      <c r="DM28" s="932"/>
      <c r="DN28" s="584">
        <v>1</v>
      </c>
      <c r="DO28" s="548"/>
      <c r="DP28" s="886" t="s">
        <v>50</v>
      </c>
      <c r="DQ28" s="887"/>
      <c r="DR28" s="887"/>
      <c r="DS28" s="888"/>
      <c r="DT28" s="889">
        <f>AU28</f>
        <v>0</v>
      </c>
      <c r="DU28" s="890"/>
      <c r="DV28" s="890"/>
      <c r="DW28" s="890"/>
      <c r="DX28" s="890"/>
      <c r="DY28" s="890"/>
      <c r="DZ28" s="890"/>
      <c r="EA28" s="890"/>
      <c r="EB28" s="890"/>
      <c r="EC28" s="890"/>
      <c r="ED28" s="890"/>
      <c r="EE28" s="890"/>
      <c r="EF28" s="890"/>
      <c r="EG28" s="890"/>
      <c r="EH28" s="890"/>
      <c r="EI28" s="891"/>
      <c r="EJ28" s="892" t="s">
        <v>54</v>
      </c>
      <c r="EK28" s="655">
        <f>BL28</f>
        <v>0</v>
      </c>
      <c r="EL28" s="656"/>
      <c r="EM28" s="656"/>
      <c r="EN28" s="894"/>
      <c r="EO28" s="1358"/>
      <c r="EP28" s="1359"/>
      <c r="EQ28" s="1359"/>
      <c r="ER28" s="1359"/>
      <c r="ES28" s="1359"/>
      <c r="ET28" s="1359"/>
      <c r="EU28" s="1360"/>
      <c r="EW28" s="2"/>
      <c r="EX28" s="2"/>
      <c r="EY28" s="2"/>
      <c r="EZ28" s="2"/>
      <c r="FA28" s="2"/>
    </row>
    <row r="29" spans="1:157" ht="12" customHeight="1">
      <c r="A29" s="2"/>
      <c r="B29" s="2"/>
      <c r="C29" s="75"/>
      <c r="D29" s="1350"/>
      <c r="E29" s="1351"/>
      <c r="F29" s="1351"/>
      <c r="G29" s="1367" t="s">
        <v>57</v>
      </c>
      <c r="H29" s="1368"/>
      <c r="I29" s="1368"/>
      <c r="J29" s="1368"/>
      <c r="K29" s="1369"/>
      <c r="L29" s="1372">
        <f>予備a!L29:AB30</f>
        <v>0</v>
      </c>
      <c r="M29" s="1372"/>
      <c r="N29" s="1372"/>
      <c r="O29" s="1372"/>
      <c r="P29" s="1372"/>
      <c r="Q29" s="1372"/>
      <c r="R29" s="1372"/>
      <c r="S29" s="1372"/>
      <c r="T29" s="1372"/>
      <c r="U29" s="1372"/>
      <c r="V29" s="1372"/>
      <c r="W29" s="1372"/>
      <c r="X29" s="1372"/>
      <c r="Y29" s="1372"/>
      <c r="Z29" s="1372"/>
      <c r="AA29" s="1372"/>
      <c r="AB29" s="1372"/>
      <c r="AC29" s="1373">
        <f>予備a!AC29:AD30</f>
        <v>0</v>
      </c>
      <c r="AD29" s="1374"/>
      <c r="AE29" s="1316"/>
      <c r="AF29" s="1317"/>
      <c r="AG29" s="1355"/>
      <c r="AH29" s="583"/>
      <c r="AI29" s="583"/>
      <c r="AJ29" s="583"/>
      <c r="AK29" s="583"/>
      <c r="AL29" s="1130"/>
      <c r="AM29" s="1381"/>
      <c r="AN29" s="1131"/>
      <c r="AO29" s="1351"/>
      <c r="AP29" s="1351"/>
      <c r="AQ29" s="1367" t="s">
        <v>57</v>
      </c>
      <c r="AR29" s="1368"/>
      <c r="AS29" s="1368"/>
      <c r="AT29" s="1369"/>
      <c r="AU29" s="1372">
        <f>予備a!AU29:BH30</f>
        <v>0</v>
      </c>
      <c r="AV29" s="1372"/>
      <c r="AW29" s="1372"/>
      <c r="AX29" s="1372"/>
      <c r="AY29" s="1372"/>
      <c r="AZ29" s="1372"/>
      <c r="BA29" s="1372"/>
      <c r="BB29" s="1372"/>
      <c r="BC29" s="1372"/>
      <c r="BD29" s="1372"/>
      <c r="BE29" s="1372"/>
      <c r="BF29" s="1372"/>
      <c r="BG29" s="1372"/>
      <c r="BH29" s="1372"/>
      <c r="BI29" s="1373">
        <f>予備a!BI29:BJ30</f>
        <v>0</v>
      </c>
      <c r="BJ29" s="1374"/>
      <c r="BK29" s="1435"/>
      <c r="BL29" s="744"/>
      <c r="BM29" s="744"/>
      <c r="BN29" s="744"/>
      <c r="BO29" s="744"/>
      <c r="BP29" s="1193"/>
      <c r="BQ29" s="1194"/>
      <c r="BR29" s="1194"/>
      <c r="BS29" s="1194"/>
      <c r="BT29" s="1194"/>
      <c r="BU29" s="1194"/>
      <c r="BV29" s="1195"/>
      <c r="BW29" s="33"/>
      <c r="BX29" s="5"/>
      <c r="BY29" s="5"/>
      <c r="BZ29" s="57"/>
      <c r="CA29" s="57"/>
      <c r="CB29" s="57"/>
      <c r="CC29" s="527"/>
      <c r="CD29" s="879"/>
      <c r="CE29" s="880"/>
      <c r="CF29" s="385" t="s">
        <v>57</v>
      </c>
      <c r="CG29" s="385"/>
      <c r="CH29" s="385"/>
      <c r="CI29" s="385"/>
      <c r="CJ29" s="386"/>
      <c r="CK29" s="523">
        <f>L29</f>
        <v>0</v>
      </c>
      <c r="CL29" s="523"/>
      <c r="CM29" s="523"/>
      <c r="CN29" s="523"/>
      <c r="CO29" s="523"/>
      <c r="CP29" s="523"/>
      <c r="CQ29" s="523"/>
      <c r="CR29" s="523"/>
      <c r="CS29" s="523"/>
      <c r="CT29" s="523"/>
      <c r="CU29" s="523"/>
      <c r="CV29" s="523"/>
      <c r="CW29" s="523"/>
      <c r="CX29" s="523"/>
      <c r="CY29" s="523"/>
      <c r="CZ29" s="523"/>
      <c r="DA29" s="523"/>
      <c r="DB29" s="878">
        <f>AC29</f>
        <v>0</v>
      </c>
      <c r="DC29" s="878"/>
      <c r="DD29" s="812"/>
      <c r="DE29" s="813"/>
      <c r="DF29" s="814"/>
      <c r="DG29" s="583"/>
      <c r="DH29" s="583"/>
      <c r="DI29" s="583"/>
      <c r="DJ29" s="583"/>
      <c r="DK29" s="527"/>
      <c r="DL29" s="528"/>
      <c r="DM29" s="933"/>
      <c r="DN29" s="879"/>
      <c r="DO29" s="880"/>
      <c r="DP29" s="384" t="s">
        <v>57</v>
      </c>
      <c r="DQ29" s="385"/>
      <c r="DR29" s="385"/>
      <c r="DS29" s="386"/>
      <c r="DT29" s="523">
        <f>AU29</f>
        <v>0</v>
      </c>
      <c r="DU29" s="523"/>
      <c r="DV29" s="523"/>
      <c r="DW29" s="523"/>
      <c r="DX29" s="523"/>
      <c r="DY29" s="523"/>
      <c r="DZ29" s="523"/>
      <c r="EA29" s="523"/>
      <c r="EB29" s="523"/>
      <c r="EC29" s="523"/>
      <c r="ED29" s="523"/>
      <c r="EE29" s="523"/>
      <c r="EF29" s="523"/>
      <c r="EG29" s="523"/>
      <c r="EH29" s="878"/>
      <c r="EI29" s="878"/>
      <c r="EJ29" s="893"/>
      <c r="EK29" s="895"/>
      <c r="EL29" s="744"/>
      <c r="EM29" s="744"/>
      <c r="EN29" s="896"/>
      <c r="EO29" s="1361"/>
      <c r="EP29" s="1362"/>
      <c r="EQ29" s="1362"/>
      <c r="ER29" s="1362"/>
      <c r="ES29" s="1362"/>
      <c r="ET29" s="1362"/>
      <c r="EU29" s="1363"/>
      <c r="EW29" s="2"/>
      <c r="EX29" s="2"/>
      <c r="EY29" s="2"/>
      <c r="EZ29" s="2"/>
      <c r="FA29" s="2"/>
    </row>
    <row r="30" spans="1:157" ht="12" customHeight="1">
      <c r="A30" s="2"/>
      <c r="B30" s="2"/>
      <c r="C30" s="75"/>
      <c r="D30" s="1350"/>
      <c r="E30" s="1351"/>
      <c r="F30" s="1351"/>
      <c r="G30" s="1370"/>
      <c r="H30" s="1328"/>
      <c r="I30" s="1328"/>
      <c r="J30" s="1328"/>
      <c r="K30" s="1371"/>
      <c r="L30" s="1169"/>
      <c r="M30" s="1169"/>
      <c r="N30" s="1169"/>
      <c r="O30" s="1169"/>
      <c r="P30" s="1169"/>
      <c r="Q30" s="1169"/>
      <c r="R30" s="1169"/>
      <c r="S30" s="1169"/>
      <c r="T30" s="1169"/>
      <c r="U30" s="1169"/>
      <c r="V30" s="1169"/>
      <c r="W30" s="1169"/>
      <c r="X30" s="1169"/>
      <c r="Y30" s="1169"/>
      <c r="Z30" s="1169"/>
      <c r="AA30" s="1169"/>
      <c r="AB30" s="1169"/>
      <c r="AC30" s="1375"/>
      <c r="AD30" s="1376"/>
      <c r="AE30" s="1318"/>
      <c r="AF30" s="1319"/>
      <c r="AG30" s="1356"/>
      <c r="AH30" s="583"/>
      <c r="AI30" s="583"/>
      <c r="AJ30" s="583"/>
      <c r="AK30" s="583"/>
      <c r="AL30" s="1130"/>
      <c r="AM30" s="1381"/>
      <c r="AN30" s="1131"/>
      <c r="AO30" s="1351"/>
      <c r="AP30" s="1351"/>
      <c r="AQ30" s="1370"/>
      <c r="AR30" s="1328"/>
      <c r="AS30" s="1328"/>
      <c r="AT30" s="1371"/>
      <c r="AU30" s="1169"/>
      <c r="AV30" s="1169"/>
      <c r="AW30" s="1169"/>
      <c r="AX30" s="1169"/>
      <c r="AY30" s="1169"/>
      <c r="AZ30" s="1169"/>
      <c r="BA30" s="1169"/>
      <c r="BB30" s="1169"/>
      <c r="BC30" s="1169"/>
      <c r="BD30" s="1169"/>
      <c r="BE30" s="1169"/>
      <c r="BF30" s="1169"/>
      <c r="BG30" s="1169"/>
      <c r="BH30" s="1169"/>
      <c r="BI30" s="1375"/>
      <c r="BJ30" s="1376"/>
      <c r="BK30" s="1390"/>
      <c r="BL30" s="744"/>
      <c r="BM30" s="744"/>
      <c r="BN30" s="744"/>
      <c r="BO30" s="744"/>
      <c r="BP30" s="1391">
        <f>予備a!BP30:BV35</f>
        <v>0</v>
      </c>
      <c r="BQ30" s="1392"/>
      <c r="BR30" s="1392"/>
      <c r="BS30" s="1392"/>
      <c r="BT30" s="1392"/>
      <c r="BU30" s="1392"/>
      <c r="BV30" s="1393"/>
      <c r="BW30" s="33"/>
      <c r="BX30" s="5"/>
      <c r="BY30" s="5"/>
      <c r="BZ30" s="57"/>
      <c r="CA30" s="57"/>
      <c r="CB30" s="57"/>
      <c r="CC30" s="527"/>
      <c r="CD30" s="879"/>
      <c r="CE30" s="880"/>
      <c r="CF30" s="385"/>
      <c r="CG30" s="385"/>
      <c r="CH30" s="385"/>
      <c r="CI30" s="385"/>
      <c r="CJ30" s="386"/>
      <c r="CK30" s="523"/>
      <c r="CL30" s="523"/>
      <c r="CM30" s="523"/>
      <c r="CN30" s="523"/>
      <c r="CO30" s="523"/>
      <c r="CP30" s="523"/>
      <c r="CQ30" s="523"/>
      <c r="CR30" s="523"/>
      <c r="CS30" s="523"/>
      <c r="CT30" s="523"/>
      <c r="CU30" s="523"/>
      <c r="CV30" s="523"/>
      <c r="CW30" s="523"/>
      <c r="CX30" s="523"/>
      <c r="CY30" s="523"/>
      <c r="CZ30" s="523"/>
      <c r="DA30" s="523"/>
      <c r="DB30" s="878"/>
      <c r="DC30" s="878"/>
      <c r="DD30" s="812"/>
      <c r="DE30" s="813"/>
      <c r="DF30" s="814"/>
      <c r="DG30" s="583"/>
      <c r="DH30" s="583"/>
      <c r="DI30" s="583"/>
      <c r="DJ30" s="583"/>
      <c r="DK30" s="527"/>
      <c r="DL30" s="528"/>
      <c r="DM30" s="933"/>
      <c r="DN30" s="879"/>
      <c r="DO30" s="880"/>
      <c r="DP30" s="384"/>
      <c r="DQ30" s="385"/>
      <c r="DR30" s="385"/>
      <c r="DS30" s="386"/>
      <c r="DT30" s="523"/>
      <c r="DU30" s="523"/>
      <c r="DV30" s="523"/>
      <c r="DW30" s="523"/>
      <c r="DX30" s="523"/>
      <c r="DY30" s="523"/>
      <c r="DZ30" s="523"/>
      <c r="EA30" s="523"/>
      <c r="EB30" s="523"/>
      <c r="EC30" s="523"/>
      <c r="ED30" s="523"/>
      <c r="EE30" s="523"/>
      <c r="EF30" s="523"/>
      <c r="EG30" s="523"/>
      <c r="EH30" s="878"/>
      <c r="EI30" s="878"/>
      <c r="EJ30" s="893"/>
      <c r="EK30" s="895"/>
      <c r="EL30" s="744"/>
      <c r="EM30" s="744"/>
      <c r="EN30" s="896"/>
      <c r="EO30" s="1361"/>
      <c r="EP30" s="1362"/>
      <c r="EQ30" s="1362"/>
      <c r="ER30" s="1362"/>
      <c r="ES30" s="1362"/>
      <c r="ET30" s="1362"/>
      <c r="EU30" s="1363"/>
      <c r="EW30" s="2"/>
      <c r="EX30" s="2"/>
      <c r="EY30" s="2"/>
      <c r="EZ30" s="2"/>
      <c r="FA30" s="2"/>
    </row>
    <row r="31" spans="1:157" ht="20.25" customHeight="1">
      <c r="A31" s="2"/>
      <c r="B31" s="2"/>
      <c r="C31" s="75"/>
      <c r="D31" s="1350"/>
      <c r="E31" s="1351"/>
      <c r="F31" s="1351"/>
      <c r="G31" s="1343" t="s">
        <v>38</v>
      </c>
      <c r="H31" s="1344"/>
      <c r="I31" s="1344"/>
      <c r="J31" s="1344"/>
      <c r="K31" s="1345"/>
      <c r="L31" s="200" t="str">
        <f>IF(AC29&lt;=0,"",IF((LEN(AC29)-11&lt;=0),"0",MID(AC29,LEN(AC29)-11,1)))</f>
        <v/>
      </c>
      <c r="M31" s="1305" t="str">
        <f>IF(AC29&lt;=0,"",IF((LEN(AC29)-10&lt;=0),"0",MID(AC29,LEN(AC29)-10,1)))</f>
        <v/>
      </c>
      <c r="N31" s="1305"/>
      <c r="O31" s="1305" t="str">
        <f>IF(AC29&lt;=0,"",IF((LEN(AC29)-9&lt;=0),"0",MID(AC29,LEN(AC29)-9,1)))</f>
        <v/>
      </c>
      <c r="P31" s="1305"/>
      <c r="Q31" s="1231" t="str">
        <f>IF(AC29&lt;=0,"",IF((LEN(AC29)-8&lt;=0),"0",MID(AC29,LEN(AC29)-8,1)))</f>
        <v/>
      </c>
      <c r="R31" s="1231"/>
      <c r="S31" s="1346" t="str">
        <f>IF(AC29&lt;=0,"",IF((LEN(AC29)-7&lt;=0),"0",MID(AC29,LEN(AC29)-7,1)))</f>
        <v/>
      </c>
      <c r="T31" s="1347"/>
      <c r="U31" s="1348"/>
      <c r="V31" s="1305" t="str">
        <f>IF(AC29&lt;=0,"",IF((LEN(AC29)-6&lt;=0),"0",MID(AC29,LEN(AC29)-6,1)))</f>
        <v/>
      </c>
      <c r="W31" s="1305"/>
      <c r="X31" s="1305" t="str">
        <f>IF(AC29&lt;=0,"",IF((LEN(AC29)-5&lt;=0),"0",MID(AC29,LEN(AC29)-5,1)))</f>
        <v/>
      </c>
      <c r="Y31" s="1305"/>
      <c r="Z31" s="1305"/>
      <c r="AA31" s="1231" t="str">
        <f>IF(AC29&lt;=0,"",IF((LEN(AC29)-4&lt;=0),"0",MID(AC29,LEN(AC29)-4,1)))</f>
        <v/>
      </c>
      <c r="AB31" s="1331"/>
      <c r="AC31" s="1377" t="str">
        <f>IF(AC29&lt;=0,"",IF((LEN(AC29)-3&lt;=0),"0",MID(AC29,LEN(AC29)-3,1)))</f>
        <v/>
      </c>
      <c r="AD31" s="1348"/>
      <c r="AE31" s="1305" t="str">
        <f>IF(AC29&lt;=0,"",IF((LEN(AC29)-2&lt;=0),"0",MID(AC29,LEN(AC29)-2,1)))</f>
        <v/>
      </c>
      <c r="AF31" s="1305"/>
      <c r="AG31" s="1305"/>
      <c r="AH31" s="1305" t="str">
        <f>IF(AC29&lt;=0,"",IF((LEN(AC29)-1&lt;=0),"0",MID(AC29,LEN(AC29)-1,1)))</f>
        <v/>
      </c>
      <c r="AI31" s="1305"/>
      <c r="AJ31" s="1377" t="str">
        <f>IF(AC29&lt;&gt;0,RIGHT(AC29,1),"")</f>
        <v/>
      </c>
      <c r="AK31" s="1348"/>
      <c r="AL31" s="1130"/>
      <c r="AM31" s="1381"/>
      <c r="AN31" s="1131"/>
      <c r="AO31" s="1351"/>
      <c r="AP31" s="1351"/>
      <c r="AQ31" s="1402" t="s">
        <v>38</v>
      </c>
      <c r="AR31" s="1403"/>
      <c r="AS31" s="1403"/>
      <c r="AT31" s="1404"/>
      <c r="AU31" s="200" t="str">
        <f>IF(BI29&lt;=0,"",IF((LEN(BI29)-11&lt;=0),"0",MID(BI29,LEN(BI29)-11,1)))</f>
        <v/>
      </c>
      <c r="AV31" s="1305" t="str">
        <f>IF(BI29&lt;=0,"",IF((LEN(BI29)-10&lt;=0),"0",MID(BI29,LEN(BI29)-10,1)))</f>
        <v/>
      </c>
      <c r="AW31" s="1305"/>
      <c r="AX31" s="1305" t="str">
        <f>IF(BI29&lt;=0,"",IF((LEN(BI29)-9&lt;=0),"0",MID(BI29,LEN(BI29)-9,1)))</f>
        <v/>
      </c>
      <c r="AY31" s="1305"/>
      <c r="AZ31" s="1231" t="str">
        <f>IF(BI29&lt;=0,"",IF((LEN(BI29)-8&lt;=0),"0",MID(BI29,LEN(BI29)-8,1)))</f>
        <v/>
      </c>
      <c r="BA31" s="1231"/>
      <c r="BB31" s="1357" t="str">
        <f>IF(BI29&lt;=0,"",IF((LEN(BI29)-7&lt;=0),"0",MID(BI29,LEN(BI29)-7,1)))</f>
        <v/>
      </c>
      <c r="BC31" s="1231"/>
      <c r="BD31" s="1305" t="str">
        <f>IF(BI29&lt;=0,"",IF((LEN(BI29)-6&lt;=0),"0",MID(BI29,LEN(BI29)-6,1)))</f>
        <v/>
      </c>
      <c r="BE31" s="1305"/>
      <c r="BF31" s="1305" t="str">
        <f>IF(BI29&lt;=0,"",IF((LEN(BI29)-5&lt;=0),"0",MID(BI29,LEN(BI29)-5,1)))</f>
        <v/>
      </c>
      <c r="BG31" s="1305"/>
      <c r="BH31" s="199" t="str">
        <f>IF(BI29&lt;=0,"",IF((LEN(BI29)-4&lt;=0),"0",MID(BI29,LEN(BI29)-4,1)))</f>
        <v/>
      </c>
      <c r="BI31" s="1231" t="str">
        <f>IF(BI29&lt;=0,"",IF((LEN(BI29)-3&lt;=0),"0",MID(BI29,LEN(BI29)-3,1)))</f>
        <v/>
      </c>
      <c r="BJ31" s="1231"/>
      <c r="BK31" s="201" t="str">
        <f>IF(BI29&lt;=0,"",IF((LEN(BI29)-2&lt;=0),"0",MID(BI29,LEN(BI29)-2,1)))</f>
        <v/>
      </c>
      <c r="BL31" s="1305" t="str">
        <f>IF(BI29&lt;=0,"",IF((LEN(BI29)-1&lt;=0),"0",MID(BI29,LEN(BI29)-1,1)))</f>
        <v/>
      </c>
      <c r="BM31" s="1305"/>
      <c r="BN31" s="1231" t="str">
        <f>IF(BI29&lt;&gt;0,RIGHT(BI29,1),"")</f>
        <v/>
      </c>
      <c r="BO31" s="1231"/>
      <c r="BP31" s="1394"/>
      <c r="BQ31" s="872"/>
      <c r="BR31" s="872"/>
      <c r="BS31" s="872"/>
      <c r="BT31" s="872"/>
      <c r="BU31" s="872"/>
      <c r="BV31" s="1395"/>
      <c r="BW31" s="33"/>
      <c r="BX31" s="5"/>
      <c r="BY31" s="5"/>
      <c r="BZ31" s="57"/>
      <c r="CA31" s="57"/>
      <c r="CB31" s="57"/>
      <c r="CC31" s="527"/>
      <c r="CD31" s="879"/>
      <c r="CE31" s="880"/>
      <c r="CF31" s="1332"/>
      <c r="CG31" s="1333"/>
      <c r="CH31" s="1333"/>
      <c r="CI31" s="1333"/>
      <c r="CJ31" s="1333"/>
      <c r="CK31" s="1333"/>
      <c r="CL31" s="1333"/>
      <c r="CM31" s="1333"/>
      <c r="CN31" s="1333"/>
      <c r="CO31" s="1333"/>
      <c r="CP31" s="1333"/>
      <c r="CQ31" s="1333"/>
      <c r="CR31" s="1333"/>
      <c r="CS31" s="1333"/>
      <c r="CT31" s="1333"/>
      <c r="CU31" s="1333"/>
      <c r="CV31" s="1333"/>
      <c r="CW31" s="1333"/>
      <c r="CX31" s="1333"/>
      <c r="CY31" s="1333"/>
      <c r="CZ31" s="1333"/>
      <c r="DA31" s="1333"/>
      <c r="DB31" s="1333"/>
      <c r="DC31" s="1333"/>
      <c r="DD31" s="1333"/>
      <c r="DE31" s="1333"/>
      <c r="DF31" s="1333"/>
      <c r="DG31" s="1333"/>
      <c r="DH31" s="1333"/>
      <c r="DI31" s="1333"/>
      <c r="DJ31" s="1334"/>
      <c r="DK31" s="528"/>
      <c r="DL31" s="528"/>
      <c r="DM31" s="933"/>
      <c r="DN31" s="879"/>
      <c r="DO31" s="880"/>
      <c r="DP31" s="897"/>
      <c r="DQ31" s="898"/>
      <c r="DR31" s="898"/>
      <c r="DS31" s="898"/>
      <c r="DT31" s="898"/>
      <c r="DU31" s="898"/>
      <c r="DV31" s="898"/>
      <c r="DW31" s="898"/>
      <c r="DX31" s="898"/>
      <c r="DY31" s="898"/>
      <c r="DZ31" s="898"/>
      <c r="EA31" s="898"/>
      <c r="EB31" s="898"/>
      <c r="EC31" s="898"/>
      <c r="ED31" s="898"/>
      <c r="EE31" s="898"/>
      <c r="EF31" s="898"/>
      <c r="EG31" s="898"/>
      <c r="EH31" s="898"/>
      <c r="EI31" s="898"/>
      <c r="EJ31" s="898"/>
      <c r="EK31" s="898"/>
      <c r="EL31" s="898"/>
      <c r="EM31" s="898"/>
      <c r="EN31" s="899"/>
      <c r="EO31" s="1361"/>
      <c r="EP31" s="1362"/>
      <c r="EQ31" s="1362"/>
      <c r="ER31" s="1362"/>
      <c r="ES31" s="1362"/>
      <c r="ET31" s="1362"/>
      <c r="EU31" s="1363"/>
      <c r="EW31" s="2"/>
      <c r="EX31" s="2"/>
      <c r="EY31" s="2"/>
      <c r="EZ31" s="2"/>
      <c r="FA31" s="2"/>
    </row>
    <row r="32" spans="1:157" ht="17.25" customHeight="1">
      <c r="A32" s="2"/>
      <c r="B32" s="2"/>
      <c r="C32" s="75"/>
      <c r="D32" s="1350"/>
      <c r="E32" s="1186">
        <v>2</v>
      </c>
      <c r="F32" s="1186"/>
      <c r="G32" s="1310" t="s">
        <v>50</v>
      </c>
      <c r="H32" s="1352"/>
      <c r="I32" s="1352"/>
      <c r="J32" s="1352"/>
      <c r="K32" s="1353"/>
      <c r="L32" s="1313">
        <f>予備a!L32:AD32</f>
        <v>0</v>
      </c>
      <c r="M32" s="1313"/>
      <c r="N32" s="1313"/>
      <c r="O32" s="1313"/>
      <c r="P32" s="1313"/>
      <c r="Q32" s="1313"/>
      <c r="R32" s="1313"/>
      <c r="S32" s="1313"/>
      <c r="T32" s="1313"/>
      <c r="U32" s="1313"/>
      <c r="V32" s="1313"/>
      <c r="W32" s="1313"/>
      <c r="X32" s="1313"/>
      <c r="Y32" s="1313"/>
      <c r="Z32" s="1313"/>
      <c r="AA32" s="1313"/>
      <c r="AB32" s="1313"/>
      <c r="AC32" s="1313"/>
      <c r="AD32" s="1313"/>
      <c r="AE32" s="1314" t="s">
        <v>37</v>
      </c>
      <c r="AF32" s="1315"/>
      <c r="AG32" s="1354"/>
      <c r="AH32" s="583">
        <f>予備a!AH32:AK33</f>
        <v>0</v>
      </c>
      <c r="AI32" s="583"/>
      <c r="AJ32" s="583"/>
      <c r="AK32" s="583"/>
      <c r="AL32" s="1130"/>
      <c r="AM32" s="1381"/>
      <c r="AN32" s="1131"/>
      <c r="AO32" s="1186">
        <v>2</v>
      </c>
      <c r="AP32" s="1186"/>
      <c r="AQ32" s="1302" t="s">
        <v>50</v>
      </c>
      <c r="AR32" s="1303"/>
      <c r="AS32" s="1303"/>
      <c r="AT32" s="1304"/>
      <c r="AU32" s="1313">
        <f>予備a!AU32:BJ32</f>
        <v>0</v>
      </c>
      <c r="AV32" s="1313"/>
      <c r="AW32" s="1313"/>
      <c r="AX32" s="1313"/>
      <c r="AY32" s="1313"/>
      <c r="AZ32" s="1313"/>
      <c r="BA32" s="1313"/>
      <c r="BB32" s="1313"/>
      <c r="BC32" s="1313"/>
      <c r="BD32" s="1313"/>
      <c r="BE32" s="1313"/>
      <c r="BF32" s="1313"/>
      <c r="BG32" s="1313"/>
      <c r="BH32" s="1313"/>
      <c r="BI32" s="1313"/>
      <c r="BJ32" s="1313"/>
      <c r="BK32" s="1389" t="s">
        <v>54</v>
      </c>
      <c r="BL32" s="744">
        <f>予備a!BL32:BO33</f>
        <v>0</v>
      </c>
      <c r="BM32" s="744"/>
      <c r="BN32" s="744"/>
      <c r="BO32" s="744"/>
      <c r="BP32" s="1394"/>
      <c r="BQ32" s="872"/>
      <c r="BR32" s="872"/>
      <c r="BS32" s="872"/>
      <c r="BT32" s="872"/>
      <c r="BU32" s="872"/>
      <c r="BV32" s="1395"/>
      <c r="BW32" s="33"/>
      <c r="BX32" s="5"/>
      <c r="BY32" s="5"/>
      <c r="BZ32" s="5"/>
      <c r="CA32" s="5"/>
      <c r="CB32" s="37"/>
      <c r="CC32" s="527"/>
      <c r="CD32" s="584">
        <v>2</v>
      </c>
      <c r="CE32" s="548"/>
      <c r="CF32" s="884" t="s">
        <v>50</v>
      </c>
      <c r="CG32" s="884"/>
      <c r="CH32" s="884"/>
      <c r="CI32" s="884"/>
      <c r="CJ32" s="884"/>
      <c r="CK32" s="843">
        <f>L32</f>
        <v>0</v>
      </c>
      <c r="CL32" s="844"/>
      <c r="CM32" s="844"/>
      <c r="CN32" s="844"/>
      <c r="CO32" s="844"/>
      <c r="CP32" s="844"/>
      <c r="CQ32" s="844"/>
      <c r="CR32" s="844"/>
      <c r="CS32" s="844"/>
      <c r="CT32" s="844"/>
      <c r="CU32" s="844"/>
      <c r="CV32" s="844"/>
      <c r="CW32" s="844"/>
      <c r="CX32" s="844"/>
      <c r="CY32" s="844"/>
      <c r="CZ32" s="844"/>
      <c r="DA32" s="844"/>
      <c r="DB32" s="844"/>
      <c r="DC32" s="845"/>
      <c r="DD32" s="812" t="s">
        <v>37</v>
      </c>
      <c r="DE32" s="813"/>
      <c r="DF32" s="814"/>
      <c r="DG32" s="583">
        <f>AH32</f>
        <v>0</v>
      </c>
      <c r="DH32" s="583"/>
      <c r="DI32" s="583"/>
      <c r="DJ32" s="583"/>
      <c r="DK32" s="527"/>
      <c r="DL32" s="528"/>
      <c r="DM32" s="933"/>
      <c r="DN32" s="584">
        <v>2</v>
      </c>
      <c r="DO32" s="548"/>
      <c r="DP32" s="886" t="s">
        <v>50</v>
      </c>
      <c r="DQ32" s="887"/>
      <c r="DR32" s="887"/>
      <c r="DS32" s="888"/>
      <c r="DT32" s="843">
        <f>AU32</f>
        <v>0</v>
      </c>
      <c r="DU32" s="844"/>
      <c r="DV32" s="844"/>
      <c r="DW32" s="844"/>
      <c r="DX32" s="844"/>
      <c r="DY32" s="844"/>
      <c r="DZ32" s="844"/>
      <c r="EA32" s="844"/>
      <c r="EB32" s="844"/>
      <c r="EC32" s="844"/>
      <c r="ED32" s="844"/>
      <c r="EE32" s="844"/>
      <c r="EF32" s="844"/>
      <c r="EG32" s="844"/>
      <c r="EH32" s="844"/>
      <c r="EI32" s="845"/>
      <c r="EJ32" s="893" t="s">
        <v>54</v>
      </c>
      <c r="EK32" s="744">
        <f>BL32</f>
        <v>0</v>
      </c>
      <c r="EL32" s="744"/>
      <c r="EM32" s="744"/>
      <c r="EN32" s="744"/>
      <c r="EO32" s="1361"/>
      <c r="EP32" s="1362"/>
      <c r="EQ32" s="1362"/>
      <c r="ER32" s="1362"/>
      <c r="ES32" s="1362"/>
      <c r="ET32" s="1362"/>
      <c r="EU32" s="1363"/>
      <c r="EW32" s="2"/>
      <c r="EX32" s="2"/>
      <c r="EY32" s="2"/>
      <c r="EZ32" s="2"/>
      <c r="FA32" s="2"/>
    </row>
    <row r="33" spans="1:157" ht="22.5" customHeight="1">
      <c r="A33" s="2"/>
      <c r="B33" s="2"/>
      <c r="C33" s="75"/>
      <c r="D33" s="1350"/>
      <c r="E33" s="1351"/>
      <c r="F33" s="1351"/>
      <c r="G33" s="1383" t="s">
        <v>57</v>
      </c>
      <c r="H33" s="1384"/>
      <c r="I33" s="1384"/>
      <c r="J33" s="1384"/>
      <c r="K33" s="1385"/>
      <c r="L33" s="1386">
        <f>予備a!L33:AB33</f>
        <v>0</v>
      </c>
      <c r="M33" s="1386"/>
      <c r="N33" s="1386"/>
      <c r="O33" s="1386"/>
      <c r="P33" s="1386"/>
      <c r="Q33" s="1386"/>
      <c r="R33" s="1386"/>
      <c r="S33" s="1386"/>
      <c r="T33" s="1386"/>
      <c r="U33" s="1386"/>
      <c r="V33" s="1386"/>
      <c r="W33" s="1386"/>
      <c r="X33" s="1386"/>
      <c r="Y33" s="1386"/>
      <c r="Z33" s="1386"/>
      <c r="AA33" s="1386"/>
      <c r="AB33" s="1386"/>
      <c r="AC33" s="1387">
        <f>予備a!AC33:AD33</f>
        <v>0</v>
      </c>
      <c r="AD33" s="1388"/>
      <c r="AE33" s="1318"/>
      <c r="AF33" s="1319"/>
      <c r="AG33" s="1356"/>
      <c r="AH33" s="583"/>
      <c r="AI33" s="583"/>
      <c r="AJ33" s="583"/>
      <c r="AK33" s="583"/>
      <c r="AL33" s="1130"/>
      <c r="AM33" s="1381"/>
      <c r="AN33" s="1131"/>
      <c r="AO33" s="1351"/>
      <c r="AP33" s="1351"/>
      <c r="AQ33" s="1399" t="s">
        <v>57</v>
      </c>
      <c r="AR33" s="1400"/>
      <c r="AS33" s="1400"/>
      <c r="AT33" s="1401"/>
      <c r="AU33" s="1386">
        <f>予備a!AU33:BH33</f>
        <v>0</v>
      </c>
      <c r="AV33" s="1386"/>
      <c r="AW33" s="1386"/>
      <c r="AX33" s="1386"/>
      <c r="AY33" s="1386"/>
      <c r="AZ33" s="1386"/>
      <c r="BA33" s="1386"/>
      <c r="BB33" s="1386"/>
      <c r="BC33" s="1386"/>
      <c r="BD33" s="1386"/>
      <c r="BE33" s="1386"/>
      <c r="BF33" s="1386"/>
      <c r="BG33" s="1386"/>
      <c r="BH33" s="1386"/>
      <c r="BI33" s="1405">
        <f>予備a!BI33:BJ33</f>
        <v>0</v>
      </c>
      <c r="BJ33" s="1406"/>
      <c r="BK33" s="1390"/>
      <c r="BL33" s="744"/>
      <c r="BM33" s="744"/>
      <c r="BN33" s="744"/>
      <c r="BO33" s="744"/>
      <c r="BP33" s="1394"/>
      <c r="BQ33" s="872"/>
      <c r="BR33" s="872"/>
      <c r="BS33" s="872"/>
      <c r="BT33" s="872"/>
      <c r="BU33" s="872"/>
      <c r="BV33" s="1395"/>
      <c r="BW33" s="33"/>
      <c r="BX33" s="5"/>
      <c r="BY33" s="5"/>
      <c r="BZ33" s="5"/>
      <c r="CA33" s="5"/>
      <c r="CB33" s="37"/>
      <c r="CC33" s="527"/>
      <c r="CD33" s="879"/>
      <c r="CE33" s="880"/>
      <c r="CF33" s="386" t="s">
        <v>57</v>
      </c>
      <c r="CG33" s="881"/>
      <c r="CH33" s="881"/>
      <c r="CI33" s="881"/>
      <c r="CJ33" s="881"/>
      <c r="CK33" s="523">
        <f>L33</f>
        <v>0</v>
      </c>
      <c r="CL33" s="523"/>
      <c r="CM33" s="523"/>
      <c r="CN33" s="523"/>
      <c r="CO33" s="523"/>
      <c r="CP33" s="523"/>
      <c r="CQ33" s="523"/>
      <c r="CR33" s="523"/>
      <c r="CS33" s="523"/>
      <c r="CT33" s="523"/>
      <c r="CU33" s="523"/>
      <c r="CV33" s="523"/>
      <c r="CW33" s="523"/>
      <c r="CX33" s="523"/>
      <c r="CY33" s="523"/>
      <c r="CZ33" s="523"/>
      <c r="DA33" s="523"/>
      <c r="DB33" s="885">
        <f>AC33</f>
        <v>0</v>
      </c>
      <c r="DC33" s="885"/>
      <c r="DD33" s="812"/>
      <c r="DE33" s="813"/>
      <c r="DF33" s="814"/>
      <c r="DG33" s="583"/>
      <c r="DH33" s="583"/>
      <c r="DI33" s="583"/>
      <c r="DJ33" s="583"/>
      <c r="DK33" s="527"/>
      <c r="DL33" s="528"/>
      <c r="DM33" s="933"/>
      <c r="DN33" s="879"/>
      <c r="DO33" s="880"/>
      <c r="DP33" s="385" t="s">
        <v>57</v>
      </c>
      <c r="DQ33" s="385"/>
      <c r="DR33" s="385"/>
      <c r="DS33" s="386"/>
      <c r="DT33" s="523">
        <f>AU33</f>
        <v>0</v>
      </c>
      <c r="DU33" s="523"/>
      <c r="DV33" s="523"/>
      <c r="DW33" s="523"/>
      <c r="DX33" s="523"/>
      <c r="DY33" s="523"/>
      <c r="DZ33" s="523"/>
      <c r="EA33" s="523"/>
      <c r="EB33" s="523"/>
      <c r="EC33" s="523"/>
      <c r="ED33" s="523"/>
      <c r="EE33" s="523"/>
      <c r="EF33" s="523"/>
      <c r="EG33" s="523"/>
      <c r="EH33" s="877"/>
      <c r="EI33" s="877"/>
      <c r="EJ33" s="893"/>
      <c r="EK33" s="744"/>
      <c r="EL33" s="744"/>
      <c r="EM33" s="744"/>
      <c r="EN33" s="744"/>
      <c r="EO33" s="1361"/>
      <c r="EP33" s="1362"/>
      <c r="EQ33" s="1362"/>
      <c r="ER33" s="1362"/>
      <c r="ES33" s="1362"/>
      <c r="ET33" s="1362"/>
      <c r="EU33" s="1363"/>
      <c r="EW33" s="2"/>
      <c r="EX33" s="2"/>
      <c r="EY33" s="2"/>
      <c r="EZ33" s="2"/>
      <c r="FA33" s="2"/>
    </row>
    <row r="34" spans="1:157" ht="21" customHeight="1">
      <c r="A34" s="2"/>
      <c r="B34" s="2"/>
      <c r="C34" s="75"/>
      <c r="D34" s="1350"/>
      <c r="E34" s="1382"/>
      <c r="F34" s="1382"/>
      <c r="G34" s="1343" t="s">
        <v>38</v>
      </c>
      <c r="H34" s="1344"/>
      <c r="I34" s="1344"/>
      <c r="J34" s="1344"/>
      <c r="K34" s="1345"/>
      <c r="L34" s="200" t="str">
        <f>IF(AC33&lt;=0,"",IF((LEN(AC33)-11&lt;=0),"0",MID(AC33,LEN(AC33)-11,1)))</f>
        <v/>
      </c>
      <c r="M34" s="1305" t="str">
        <f>IF(AC33&lt;=0,"",IF((LEN(AC33)-10&lt;=0),"0",MID(AC33,LEN(AC33)-10,1)))</f>
        <v/>
      </c>
      <c r="N34" s="1305"/>
      <c r="O34" s="1305" t="str">
        <f>IF(AC33&lt;=0,"",IF((LEN(AC33)-9&lt;=0),"0",MID(AC33,LEN(AC33)-9,1)))</f>
        <v/>
      </c>
      <c r="P34" s="1305"/>
      <c r="Q34" s="1231" t="str">
        <f>IF(AC33&lt;=0,"",IF((LEN(AC33)-8&lt;=0),"0",MID(AC33,LEN(AC33)-8,1)))</f>
        <v/>
      </c>
      <c r="R34" s="1231"/>
      <c r="S34" s="1357" t="str">
        <f>IF(AC33&lt;=0,"",IF((LEN(AC33)-7&lt;=0),"0",MID(AC33,LEN(AC33)-7,1)))</f>
        <v/>
      </c>
      <c r="T34" s="1231"/>
      <c r="U34" s="1231"/>
      <c r="V34" s="1305" t="str">
        <f>IF(AC33&lt;=0,"",IF((LEN(AC33)-6&lt;=0),"0",MID(AC33,LEN(AC33)-6,1)))</f>
        <v/>
      </c>
      <c r="W34" s="1305"/>
      <c r="X34" s="1305" t="str">
        <f>IF(AC33&lt;=0,"",IF((LEN(AC33)-5&lt;=0),"0",MID(AC33,LEN(AC33)-5,1)))</f>
        <v/>
      </c>
      <c r="Y34" s="1305"/>
      <c r="Z34" s="1305"/>
      <c r="AA34" s="1231" t="str">
        <f>IF(AC33&lt;=0,"",IF((LEN(AC33)-4&lt;=0),"0",MID(AC33,LEN(AC33)-4,1)))</f>
        <v/>
      </c>
      <c r="AB34" s="1331"/>
      <c r="AC34" s="1231" t="str">
        <f>IF(AC33&lt;=0,"",IF((LEN(AC33)-3&lt;=0),"0",MID(AC33,LEN(AC33)-3,1)))</f>
        <v/>
      </c>
      <c r="AD34" s="1231"/>
      <c r="AE34" s="1305" t="str">
        <f>IF(AC33&lt;=0,"",IF((LEN(AC33)-2&lt;=0),"0",MID(AC33,LEN(AC33)-2,1)))</f>
        <v/>
      </c>
      <c r="AF34" s="1305"/>
      <c r="AG34" s="1305"/>
      <c r="AH34" s="1305" t="str">
        <f>IF(AC33&lt;=0,"",IF((LEN(AC33)-1&lt;=0),"0",MID(AC33,LEN(AC33)-1,1)))</f>
        <v/>
      </c>
      <c r="AI34" s="1305"/>
      <c r="AJ34" s="1377" t="str">
        <f>IF(AC33&lt;&gt;0,RIGHT(AC33,1),"")</f>
        <v/>
      </c>
      <c r="AK34" s="1348"/>
      <c r="AL34" s="1130"/>
      <c r="AM34" s="1381"/>
      <c r="AN34" s="1131"/>
      <c r="AO34" s="1382"/>
      <c r="AP34" s="1382"/>
      <c r="AQ34" s="1402" t="s">
        <v>38</v>
      </c>
      <c r="AR34" s="1403"/>
      <c r="AS34" s="1403"/>
      <c r="AT34" s="1404"/>
      <c r="AU34" s="200" t="str">
        <f>IF(BI33&lt;=0,"",IF((LEN(BI33)-11&lt;=0),"0",MID(BI33,LEN(BI33)-11,1)))</f>
        <v/>
      </c>
      <c r="AV34" s="1305" t="str">
        <f>IF(BI33&lt;=0,"",IF((LEN(BI33)-10&lt;=0),"0",MID(BI33,LEN(BI33)-10,1)))</f>
        <v/>
      </c>
      <c r="AW34" s="1305"/>
      <c r="AX34" s="1305" t="str">
        <f>IF(BI33&lt;=0,"",IF((LEN(BI33)-9&lt;=0),"0",MID(BI33,LEN(BI33)-9,1)))</f>
        <v/>
      </c>
      <c r="AY34" s="1305"/>
      <c r="AZ34" s="1231" t="str">
        <f>IF(BI33&lt;=0,"",IF((LEN(BI33)-8&lt;=0),"0",MID(BI33,LEN(BI33)-8,1)))</f>
        <v/>
      </c>
      <c r="BA34" s="1231"/>
      <c r="BB34" s="1357" t="str">
        <f>IF(BI33&lt;=0,"",IF((LEN(BI33)-7&lt;=0),"0",MID(BI33,LEN(BI33)-7,1)))</f>
        <v/>
      </c>
      <c r="BC34" s="1231"/>
      <c r="BD34" s="1305" t="str">
        <f>IF(BI33&lt;=0,"",IF((LEN(BI33)-6&lt;=0),"0",MID(BI33,LEN(BI33)-6,1)))</f>
        <v/>
      </c>
      <c r="BE34" s="1305"/>
      <c r="BF34" s="1305" t="str">
        <f>IF(BI33&lt;=0,"",IF((LEN(BI33)-5&lt;=0),"0",MID(BI33,LEN(BI33)-5,1)))</f>
        <v/>
      </c>
      <c r="BG34" s="1305"/>
      <c r="BH34" s="199" t="str">
        <f>IF(BI33&lt;=0,"",IF((LEN(BI33)-4&lt;=0),"0",MID(BI33,LEN(BI33)-4,1)))</f>
        <v/>
      </c>
      <c r="BI34" s="1231" t="str">
        <f>IF(BI33&lt;=0,"",IF((LEN(BI33)-3&lt;=0),"0",MID(BI33,LEN(BI33)-3,1)))</f>
        <v/>
      </c>
      <c r="BJ34" s="1231"/>
      <c r="BK34" s="201" t="str">
        <f>IF(BI33&lt;=0,"",IF((LEN(BI33)-2&lt;=0),"0",MID(BI33,LEN(BI33)-2,1)))</f>
        <v/>
      </c>
      <c r="BL34" s="1305" t="str">
        <f>IF(BI33&lt;=0,"",IF((LEN(BI33)-1&lt;=0),"0",MID(BI33,LEN(BI33)-1,1)))</f>
        <v/>
      </c>
      <c r="BM34" s="1305"/>
      <c r="BN34" s="1231" t="str">
        <f>IF(BI33&lt;&gt;0,RIGHT(BI33,1),"")</f>
        <v/>
      </c>
      <c r="BO34" s="1231"/>
      <c r="BP34" s="1394"/>
      <c r="BQ34" s="872"/>
      <c r="BR34" s="872"/>
      <c r="BS34" s="872"/>
      <c r="BT34" s="872"/>
      <c r="BU34" s="872"/>
      <c r="BV34" s="1395"/>
      <c r="BW34" s="33"/>
      <c r="BX34" s="5"/>
      <c r="BY34" s="5"/>
      <c r="BZ34" s="5"/>
      <c r="CA34" s="5"/>
      <c r="CB34" s="37"/>
      <c r="CC34" s="527"/>
      <c r="CD34" s="882"/>
      <c r="CE34" s="883"/>
      <c r="CF34" s="1332"/>
      <c r="CG34" s="1333"/>
      <c r="CH34" s="1333"/>
      <c r="CI34" s="1333"/>
      <c r="CJ34" s="1333"/>
      <c r="CK34" s="1333"/>
      <c r="CL34" s="1333"/>
      <c r="CM34" s="1333"/>
      <c r="CN34" s="1333"/>
      <c r="CO34" s="1333"/>
      <c r="CP34" s="1333"/>
      <c r="CQ34" s="1333"/>
      <c r="CR34" s="1333"/>
      <c r="CS34" s="1333"/>
      <c r="CT34" s="1333"/>
      <c r="CU34" s="1333"/>
      <c r="CV34" s="1333"/>
      <c r="CW34" s="1333"/>
      <c r="CX34" s="1333"/>
      <c r="CY34" s="1333"/>
      <c r="CZ34" s="1333"/>
      <c r="DA34" s="1333"/>
      <c r="DB34" s="1333"/>
      <c r="DC34" s="1333"/>
      <c r="DD34" s="1333"/>
      <c r="DE34" s="1333"/>
      <c r="DF34" s="1333"/>
      <c r="DG34" s="1333"/>
      <c r="DH34" s="1333"/>
      <c r="DI34" s="1333"/>
      <c r="DJ34" s="1334"/>
      <c r="DK34" s="528"/>
      <c r="DL34" s="528"/>
      <c r="DM34" s="933"/>
      <c r="DN34" s="882"/>
      <c r="DO34" s="883"/>
      <c r="DP34" s="897"/>
      <c r="DQ34" s="898"/>
      <c r="DR34" s="898"/>
      <c r="DS34" s="898"/>
      <c r="DT34" s="898"/>
      <c r="DU34" s="898"/>
      <c r="DV34" s="898"/>
      <c r="DW34" s="898"/>
      <c r="DX34" s="898"/>
      <c r="DY34" s="898"/>
      <c r="DZ34" s="898"/>
      <c r="EA34" s="898"/>
      <c r="EB34" s="898"/>
      <c r="EC34" s="898"/>
      <c r="ED34" s="898"/>
      <c r="EE34" s="898"/>
      <c r="EF34" s="898"/>
      <c r="EG34" s="898"/>
      <c r="EH34" s="898"/>
      <c r="EI34" s="898"/>
      <c r="EJ34" s="898"/>
      <c r="EK34" s="898"/>
      <c r="EL34" s="898"/>
      <c r="EM34" s="898"/>
      <c r="EN34" s="899"/>
      <c r="EO34" s="1361"/>
      <c r="EP34" s="1362"/>
      <c r="EQ34" s="1362"/>
      <c r="ER34" s="1362"/>
      <c r="ES34" s="1362"/>
      <c r="ET34" s="1362"/>
      <c r="EU34" s="1363"/>
      <c r="EW34" s="2"/>
      <c r="EX34" s="2"/>
      <c r="EY34" s="2"/>
      <c r="EZ34" s="2"/>
      <c r="FA34" s="2"/>
    </row>
    <row r="35" spans="1:157" ht="17.25" customHeight="1">
      <c r="A35" s="2"/>
      <c r="B35" s="2"/>
      <c r="C35" s="75"/>
      <c r="D35" s="1350"/>
      <c r="E35" s="1351">
        <v>3</v>
      </c>
      <c r="F35" s="1351"/>
      <c r="G35" s="1310" t="s">
        <v>50</v>
      </c>
      <c r="H35" s="1352"/>
      <c r="I35" s="1352"/>
      <c r="J35" s="1352"/>
      <c r="K35" s="1353"/>
      <c r="L35" s="1313">
        <f>予備a!L35:AD35</f>
        <v>0</v>
      </c>
      <c r="M35" s="1313"/>
      <c r="N35" s="1313"/>
      <c r="O35" s="1313"/>
      <c r="P35" s="1313"/>
      <c r="Q35" s="1313"/>
      <c r="R35" s="1313"/>
      <c r="S35" s="1313"/>
      <c r="T35" s="1313"/>
      <c r="U35" s="1313"/>
      <c r="V35" s="1313"/>
      <c r="W35" s="1313"/>
      <c r="X35" s="1313"/>
      <c r="Y35" s="1313"/>
      <c r="Z35" s="1313"/>
      <c r="AA35" s="1313"/>
      <c r="AB35" s="1313"/>
      <c r="AC35" s="1313"/>
      <c r="AD35" s="1313"/>
      <c r="AE35" s="1314" t="s">
        <v>37</v>
      </c>
      <c r="AF35" s="1315"/>
      <c r="AG35" s="1354"/>
      <c r="AH35" s="583">
        <f>予備a!AH35:AK36</f>
        <v>0</v>
      </c>
      <c r="AI35" s="583"/>
      <c r="AJ35" s="583"/>
      <c r="AK35" s="583"/>
      <c r="AL35" s="1130"/>
      <c r="AM35" s="1381"/>
      <c r="AN35" s="1131"/>
      <c r="AO35" s="1351">
        <v>3</v>
      </c>
      <c r="AP35" s="1351"/>
      <c r="AQ35" s="1302" t="s">
        <v>50</v>
      </c>
      <c r="AR35" s="1303"/>
      <c r="AS35" s="1303"/>
      <c r="AT35" s="1304"/>
      <c r="AU35" s="1313">
        <f>予備a!AU35:BJ35</f>
        <v>0</v>
      </c>
      <c r="AV35" s="1313"/>
      <c r="AW35" s="1313"/>
      <c r="AX35" s="1313"/>
      <c r="AY35" s="1313"/>
      <c r="AZ35" s="1313"/>
      <c r="BA35" s="1313"/>
      <c r="BB35" s="1313"/>
      <c r="BC35" s="1313"/>
      <c r="BD35" s="1313"/>
      <c r="BE35" s="1313"/>
      <c r="BF35" s="1313"/>
      <c r="BG35" s="1313"/>
      <c r="BH35" s="1313"/>
      <c r="BI35" s="1313"/>
      <c r="BJ35" s="1313"/>
      <c r="BK35" s="1389" t="s">
        <v>54</v>
      </c>
      <c r="BL35" s="744">
        <f>予備a!BL35:BO36</f>
        <v>0</v>
      </c>
      <c r="BM35" s="744"/>
      <c r="BN35" s="744"/>
      <c r="BO35" s="744"/>
      <c r="BP35" s="1396"/>
      <c r="BQ35" s="1397"/>
      <c r="BR35" s="1397"/>
      <c r="BS35" s="1397"/>
      <c r="BT35" s="1397"/>
      <c r="BU35" s="1397"/>
      <c r="BV35" s="1398"/>
      <c r="BW35" s="33"/>
      <c r="BX35" s="5"/>
      <c r="BY35" s="5"/>
      <c r="BZ35" s="5"/>
      <c r="CA35" s="5"/>
      <c r="CB35" s="37"/>
      <c r="CC35" s="527"/>
      <c r="CD35" s="584">
        <v>3</v>
      </c>
      <c r="CE35" s="548"/>
      <c r="CF35" s="884" t="s">
        <v>50</v>
      </c>
      <c r="CG35" s="884"/>
      <c r="CH35" s="884"/>
      <c r="CI35" s="884"/>
      <c r="CJ35" s="884"/>
      <c r="CK35" s="843">
        <f>L35</f>
        <v>0</v>
      </c>
      <c r="CL35" s="844"/>
      <c r="CM35" s="844"/>
      <c r="CN35" s="844"/>
      <c r="CO35" s="844"/>
      <c r="CP35" s="844"/>
      <c r="CQ35" s="844"/>
      <c r="CR35" s="844"/>
      <c r="CS35" s="844"/>
      <c r="CT35" s="844"/>
      <c r="CU35" s="844"/>
      <c r="CV35" s="844"/>
      <c r="CW35" s="844"/>
      <c r="CX35" s="844"/>
      <c r="CY35" s="844"/>
      <c r="CZ35" s="844"/>
      <c r="DA35" s="844"/>
      <c r="DB35" s="844"/>
      <c r="DC35" s="845"/>
      <c r="DD35" s="812" t="s">
        <v>37</v>
      </c>
      <c r="DE35" s="813"/>
      <c r="DF35" s="814"/>
      <c r="DG35" s="583">
        <f>AH35</f>
        <v>0</v>
      </c>
      <c r="DH35" s="583"/>
      <c r="DI35" s="583"/>
      <c r="DJ35" s="583"/>
      <c r="DK35" s="527"/>
      <c r="DL35" s="528"/>
      <c r="DM35" s="933"/>
      <c r="DN35" s="879">
        <v>3</v>
      </c>
      <c r="DO35" s="880"/>
      <c r="DP35" s="929" t="s">
        <v>50</v>
      </c>
      <c r="DQ35" s="930"/>
      <c r="DR35" s="930"/>
      <c r="DS35" s="931"/>
      <c r="DT35" s="843">
        <f>AU35</f>
        <v>0</v>
      </c>
      <c r="DU35" s="844"/>
      <c r="DV35" s="844"/>
      <c r="DW35" s="844"/>
      <c r="DX35" s="844"/>
      <c r="DY35" s="844"/>
      <c r="DZ35" s="844"/>
      <c r="EA35" s="844"/>
      <c r="EB35" s="844"/>
      <c r="EC35" s="844"/>
      <c r="ED35" s="844"/>
      <c r="EE35" s="844"/>
      <c r="EF35" s="844"/>
      <c r="EG35" s="844"/>
      <c r="EH35" s="844"/>
      <c r="EI35" s="845"/>
      <c r="EJ35" s="893" t="s">
        <v>54</v>
      </c>
      <c r="EK35" s="744">
        <f>BL35</f>
        <v>0</v>
      </c>
      <c r="EL35" s="744"/>
      <c r="EM35" s="744"/>
      <c r="EN35" s="744"/>
      <c r="EO35" s="1361"/>
      <c r="EP35" s="1362"/>
      <c r="EQ35" s="1362"/>
      <c r="ER35" s="1362"/>
      <c r="ES35" s="1362"/>
      <c r="ET35" s="1362"/>
      <c r="EU35" s="1363"/>
      <c r="EW35" s="2"/>
      <c r="EX35" s="2"/>
      <c r="EY35" s="2"/>
      <c r="EZ35" s="2"/>
      <c r="FA35" s="2"/>
    </row>
    <row r="36" spans="1:157" ht="22.5" customHeight="1">
      <c r="A36" s="2"/>
      <c r="B36" s="2"/>
      <c r="C36" s="75"/>
      <c r="D36" s="1350"/>
      <c r="E36" s="1351"/>
      <c r="F36" s="1351"/>
      <c r="G36" s="1383" t="s">
        <v>57</v>
      </c>
      <c r="H36" s="1384"/>
      <c r="I36" s="1384"/>
      <c r="J36" s="1384"/>
      <c r="K36" s="1385"/>
      <c r="L36" s="1386">
        <f>予備a!L36:AB36</f>
        <v>0</v>
      </c>
      <c r="M36" s="1386"/>
      <c r="N36" s="1386"/>
      <c r="O36" s="1386"/>
      <c r="P36" s="1386"/>
      <c r="Q36" s="1386"/>
      <c r="R36" s="1386"/>
      <c r="S36" s="1386"/>
      <c r="T36" s="1386"/>
      <c r="U36" s="1386"/>
      <c r="V36" s="1386"/>
      <c r="W36" s="1386"/>
      <c r="X36" s="1386"/>
      <c r="Y36" s="1386"/>
      <c r="Z36" s="1386"/>
      <c r="AA36" s="1386"/>
      <c r="AB36" s="1386"/>
      <c r="AC36" s="1387">
        <f>予備a!AC36:AD36</f>
        <v>0</v>
      </c>
      <c r="AD36" s="1388"/>
      <c r="AE36" s="1318"/>
      <c r="AF36" s="1319"/>
      <c r="AG36" s="1356"/>
      <c r="AH36" s="583"/>
      <c r="AI36" s="583"/>
      <c r="AJ36" s="583"/>
      <c r="AK36" s="583"/>
      <c r="AL36" s="1130"/>
      <c r="AM36" s="1381"/>
      <c r="AN36" s="1131"/>
      <c r="AO36" s="1351"/>
      <c r="AP36" s="1351"/>
      <c r="AQ36" s="1399" t="s">
        <v>57</v>
      </c>
      <c r="AR36" s="1400"/>
      <c r="AS36" s="1400"/>
      <c r="AT36" s="1401"/>
      <c r="AU36" s="1386">
        <f>予備a!AU36:BH36</f>
        <v>0</v>
      </c>
      <c r="AV36" s="1386"/>
      <c r="AW36" s="1386"/>
      <c r="AX36" s="1386"/>
      <c r="AY36" s="1386"/>
      <c r="AZ36" s="1386"/>
      <c r="BA36" s="1386"/>
      <c r="BB36" s="1386"/>
      <c r="BC36" s="1386"/>
      <c r="BD36" s="1386"/>
      <c r="BE36" s="1386"/>
      <c r="BF36" s="1386"/>
      <c r="BG36" s="1386"/>
      <c r="BH36" s="1386"/>
      <c r="BI36" s="1405">
        <f>予備a!BI36:BJ36</f>
        <v>0</v>
      </c>
      <c r="BJ36" s="1406"/>
      <c r="BK36" s="1390"/>
      <c r="BL36" s="744"/>
      <c r="BM36" s="744"/>
      <c r="BN36" s="744"/>
      <c r="BO36" s="744"/>
      <c r="BP36" s="1193" t="s">
        <v>97</v>
      </c>
      <c r="BQ36" s="1194"/>
      <c r="BR36" s="1194"/>
      <c r="BS36" s="1194"/>
      <c r="BT36" s="1194"/>
      <c r="BU36" s="1194"/>
      <c r="BV36" s="1195"/>
      <c r="BW36" s="33"/>
      <c r="BX36" s="5"/>
      <c r="BY36" s="5"/>
      <c r="BZ36" s="5"/>
      <c r="CA36" s="5"/>
      <c r="CB36" s="37"/>
      <c r="CC36" s="527"/>
      <c r="CD36" s="879"/>
      <c r="CE36" s="880"/>
      <c r="CF36" s="386" t="s">
        <v>57</v>
      </c>
      <c r="CG36" s="881"/>
      <c r="CH36" s="881"/>
      <c r="CI36" s="881"/>
      <c r="CJ36" s="881"/>
      <c r="CK36" s="523">
        <f>L36</f>
        <v>0</v>
      </c>
      <c r="CL36" s="523"/>
      <c r="CM36" s="523"/>
      <c r="CN36" s="523"/>
      <c r="CO36" s="523"/>
      <c r="CP36" s="523"/>
      <c r="CQ36" s="523"/>
      <c r="CR36" s="523"/>
      <c r="CS36" s="523"/>
      <c r="CT36" s="523"/>
      <c r="CU36" s="523"/>
      <c r="CV36" s="523"/>
      <c r="CW36" s="523"/>
      <c r="CX36" s="523"/>
      <c r="CY36" s="523"/>
      <c r="CZ36" s="523"/>
      <c r="DA36" s="523"/>
      <c r="DB36" s="885">
        <f>AC36</f>
        <v>0</v>
      </c>
      <c r="DC36" s="885"/>
      <c r="DD36" s="812"/>
      <c r="DE36" s="813"/>
      <c r="DF36" s="814"/>
      <c r="DG36" s="583"/>
      <c r="DH36" s="583"/>
      <c r="DI36" s="583"/>
      <c r="DJ36" s="583"/>
      <c r="DK36" s="527"/>
      <c r="DL36" s="528"/>
      <c r="DM36" s="933"/>
      <c r="DN36" s="879"/>
      <c r="DO36" s="880"/>
      <c r="DP36" s="385" t="s">
        <v>57</v>
      </c>
      <c r="DQ36" s="385"/>
      <c r="DR36" s="385"/>
      <c r="DS36" s="386"/>
      <c r="DT36" s="523">
        <f>AU36</f>
        <v>0</v>
      </c>
      <c r="DU36" s="523"/>
      <c r="DV36" s="523"/>
      <c r="DW36" s="523"/>
      <c r="DX36" s="523"/>
      <c r="DY36" s="523"/>
      <c r="DZ36" s="523"/>
      <c r="EA36" s="523"/>
      <c r="EB36" s="523"/>
      <c r="EC36" s="523"/>
      <c r="ED36" s="523"/>
      <c r="EE36" s="523"/>
      <c r="EF36" s="523"/>
      <c r="EG36" s="523"/>
      <c r="EH36" s="877"/>
      <c r="EI36" s="877"/>
      <c r="EJ36" s="893"/>
      <c r="EK36" s="744"/>
      <c r="EL36" s="744"/>
      <c r="EM36" s="744"/>
      <c r="EN36" s="744"/>
      <c r="EO36" s="1361"/>
      <c r="EP36" s="1362"/>
      <c r="EQ36" s="1362"/>
      <c r="ER36" s="1362"/>
      <c r="ES36" s="1362"/>
      <c r="ET36" s="1362"/>
      <c r="EU36" s="1363"/>
      <c r="EW36" s="2"/>
      <c r="EX36" s="2"/>
      <c r="EY36" s="2"/>
      <c r="EZ36" s="2"/>
      <c r="FA36" s="2"/>
    </row>
    <row r="37" spans="1:157" ht="21" customHeight="1">
      <c r="A37" s="2"/>
      <c r="B37" s="2"/>
      <c r="C37" s="75"/>
      <c r="D37" s="1350"/>
      <c r="E37" s="1351"/>
      <c r="F37" s="1351"/>
      <c r="G37" s="1343" t="s">
        <v>38</v>
      </c>
      <c r="H37" s="1344"/>
      <c r="I37" s="1344"/>
      <c r="J37" s="1344"/>
      <c r="K37" s="1345"/>
      <c r="L37" s="200" t="str">
        <f>IF(AC36&lt;=0,"",IF((LEN(AC36)-11&lt;=0),"0",MID(AC36,LEN(AC36)-11,1)))</f>
        <v/>
      </c>
      <c r="M37" s="1305" t="str">
        <f>IF(AC36&lt;=0,"",IF((LEN(AC36)-10&lt;=0),"0",MID(AC36,LEN(AC36)-10,1)))</f>
        <v/>
      </c>
      <c r="N37" s="1305"/>
      <c r="O37" s="1305" t="str">
        <f>IF(AC36&lt;=0,"",IF((LEN(AC36)-9&lt;=0),"0",MID(AC36,LEN(AC36)-9,1)))</f>
        <v/>
      </c>
      <c r="P37" s="1305"/>
      <c r="Q37" s="1231" t="str">
        <f>IF(AC36&lt;=0,"",IF((LEN(AC36)-8&lt;=0),"0",MID(AC36,LEN(AC36)-8,1)))</f>
        <v/>
      </c>
      <c r="R37" s="1231"/>
      <c r="S37" s="1346" t="str">
        <f>IF(AC36&lt;=0,"",IF((LEN(AC36)-7&lt;=0),"0",MID(AC36,LEN(AC36)-7,1)))</f>
        <v/>
      </c>
      <c r="T37" s="1347"/>
      <c r="U37" s="1348"/>
      <c r="V37" s="1305" t="str">
        <f>IF(AC36&lt;=0,"",IF((LEN(AC36)-6&lt;=0),"0",MID(AC36,LEN(AC36)-6,1)))</f>
        <v/>
      </c>
      <c r="W37" s="1305"/>
      <c r="X37" s="1305" t="str">
        <f>IF(AC36&lt;=0,"",IF((LEN(AC36)-5&lt;=0),"0",MID(AC36,LEN(AC36)-5,1)))</f>
        <v/>
      </c>
      <c r="Y37" s="1305"/>
      <c r="Z37" s="1305"/>
      <c r="AA37" s="1231" t="str">
        <f>IF(AC36&lt;=0,"",IF((LEN(AC36)-4&lt;=0),"0",MID(AC36,LEN(AC36)-4,1)))</f>
        <v/>
      </c>
      <c r="AB37" s="1331"/>
      <c r="AC37" s="1377" t="str">
        <f>IF(AC36&lt;=0,"",IF((LEN(AC36)-3&lt;=0),"0",MID(AC36,LEN(AC36)-3,1)))</f>
        <v/>
      </c>
      <c r="AD37" s="1348"/>
      <c r="AE37" s="1305" t="str">
        <f>IF(AC36&lt;=0,"",IF((LEN(AC36)-2&lt;=0),"0",MID(AC36,LEN(AC36)-2,1)))</f>
        <v/>
      </c>
      <c r="AF37" s="1305"/>
      <c r="AG37" s="1305"/>
      <c r="AH37" s="1305" t="str">
        <f>IF(AC36&lt;=0,"",IF((LEN(AC36)-1&lt;=0),"0",MID(AC36,LEN(AC36)-1,1)))</f>
        <v/>
      </c>
      <c r="AI37" s="1305"/>
      <c r="AJ37" s="1377" t="str">
        <f>IF(AC36&lt;&gt;0,RIGHT(AC36,1),"")</f>
        <v/>
      </c>
      <c r="AK37" s="1348"/>
      <c r="AL37" s="1130"/>
      <c r="AM37" s="1381"/>
      <c r="AN37" s="1131"/>
      <c r="AO37" s="1351"/>
      <c r="AP37" s="1351"/>
      <c r="AQ37" s="1402" t="s">
        <v>38</v>
      </c>
      <c r="AR37" s="1403"/>
      <c r="AS37" s="1403"/>
      <c r="AT37" s="1404"/>
      <c r="AU37" s="203" t="str">
        <f>IF(BI36&lt;=0,"",IF((LEN(BI36)-11&lt;=0),"0",MID(BI36,LEN(BI36)-11,1)))</f>
        <v/>
      </c>
      <c r="AV37" s="1305" t="str">
        <f>IF(BI36&lt;=0,"",IF((LEN(BI36)-10&lt;=0),"0",MID(BI36,LEN(BI36)-10,1)))</f>
        <v/>
      </c>
      <c r="AW37" s="1305"/>
      <c r="AX37" s="1305" t="str">
        <f>IF(BI36&lt;=0,"",IF((LEN(BI36)-9&lt;=0),"0",MID(BI36,LEN(BI36)-9,1)))</f>
        <v/>
      </c>
      <c r="AY37" s="1305"/>
      <c r="AZ37" s="1231" t="str">
        <f>IF(BI36&lt;=0,"",IF((LEN(BI36)-8&lt;=0),"0",MID(BI36,LEN(BI36)-8,1)))</f>
        <v/>
      </c>
      <c r="BA37" s="1231"/>
      <c r="BB37" s="1357" t="str">
        <f>IF(BI36&lt;=0,"",IF((LEN(BI36)-7&lt;=0),"0",MID(BI36,LEN(BI36)-7,1)))</f>
        <v/>
      </c>
      <c r="BC37" s="1231"/>
      <c r="BD37" s="1305" t="str">
        <f>IF(BI36&lt;=0,"",IF((LEN(BI36)-6&lt;=0),"0",MID(BI36,LEN(BI36)-6,1)))</f>
        <v/>
      </c>
      <c r="BE37" s="1305"/>
      <c r="BF37" s="1305" t="str">
        <f>IF(BI36&lt;=0,"",IF((LEN(BI36)-5&lt;=0),"0",MID(BI36,LEN(BI36)-5,1)))</f>
        <v/>
      </c>
      <c r="BG37" s="1305"/>
      <c r="BH37" s="204" t="str">
        <f>IF(BI36&lt;=0,"",IF((LEN(BI36)-4&lt;=0),"0",MID(BI36,LEN(BI36)-4,1)))</f>
        <v/>
      </c>
      <c r="BI37" s="1231" t="str">
        <f>IF(BI36&lt;=0,"",IF((LEN(BI36)-3&lt;=0),"0",MID(BI36,LEN(BI36)-3,1)))</f>
        <v/>
      </c>
      <c r="BJ37" s="1231"/>
      <c r="BK37" s="206" t="str">
        <f>IF(BI36&lt;=0,"",IF((LEN(BI36)-2&lt;=0),"0",MID(BI36,LEN(BI36)-2,1)))</f>
        <v/>
      </c>
      <c r="BL37" s="1305" t="str">
        <f>IF(BI36&lt;=0,"",IF((LEN(BI36)-1&lt;=0),"0",MID(BI36,LEN(BI36)-1,1)))</f>
        <v/>
      </c>
      <c r="BM37" s="1305"/>
      <c r="BN37" s="1231" t="str">
        <f>IF(BI36&lt;&gt;0,RIGHT(BI36,1),"")</f>
        <v/>
      </c>
      <c r="BO37" s="1231"/>
      <c r="BP37" s="1391">
        <f>予備a!BP37:BV40</f>
        <v>0</v>
      </c>
      <c r="BQ37" s="1392"/>
      <c r="BR37" s="1392"/>
      <c r="BS37" s="1392"/>
      <c r="BT37" s="1392"/>
      <c r="BU37" s="1392"/>
      <c r="BV37" s="1393"/>
      <c r="BW37" s="33"/>
      <c r="BX37" s="5"/>
      <c r="BY37" s="5"/>
      <c r="BZ37" s="5"/>
      <c r="CA37" s="5"/>
      <c r="CB37" s="37"/>
      <c r="CC37" s="527"/>
      <c r="CD37" s="882"/>
      <c r="CE37" s="883"/>
      <c r="CF37" s="1332"/>
      <c r="CG37" s="1333"/>
      <c r="CH37" s="1333"/>
      <c r="CI37" s="1333"/>
      <c r="CJ37" s="1333"/>
      <c r="CK37" s="1333"/>
      <c r="CL37" s="1333"/>
      <c r="CM37" s="1333"/>
      <c r="CN37" s="1333"/>
      <c r="CO37" s="1333"/>
      <c r="CP37" s="1333"/>
      <c r="CQ37" s="1333"/>
      <c r="CR37" s="1333"/>
      <c r="CS37" s="1333"/>
      <c r="CT37" s="1333"/>
      <c r="CU37" s="1333"/>
      <c r="CV37" s="1333"/>
      <c r="CW37" s="1333"/>
      <c r="CX37" s="1333"/>
      <c r="CY37" s="1333"/>
      <c r="CZ37" s="1333"/>
      <c r="DA37" s="1333"/>
      <c r="DB37" s="1333"/>
      <c r="DC37" s="1333"/>
      <c r="DD37" s="1333"/>
      <c r="DE37" s="1333"/>
      <c r="DF37" s="1333"/>
      <c r="DG37" s="1333"/>
      <c r="DH37" s="1333"/>
      <c r="DI37" s="1333"/>
      <c r="DJ37" s="1334"/>
      <c r="DK37" s="528"/>
      <c r="DL37" s="528"/>
      <c r="DM37" s="933"/>
      <c r="DN37" s="879"/>
      <c r="DO37" s="880"/>
      <c r="DP37" s="897"/>
      <c r="DQ37" s="898"/>
      <c r="DR37" s="898"/>
      <c r="DS37" s="898"/>
      <c r="DT37" s="898"/>
      <c r="DU37" s="898"/>
      <c r="DV37" s="898"/>
      <c r="DW37" s="898"/>
      <c r="DX37" s="898"/>
      <c r="DY37" s="898"/>
      <c r="DZ37" s="898"/>
      <c r="EA37" s="898"/>
      <c r="EB37" s="898"/>
      <c r="EC37" s="898"/>
      <c r="ED37" s="898"/>
      <c r="EE37" s="898"/>
      <c r="EF37" s="898"/>
      <c r="EG37" s="898"/>
      <c r="EH37" s="898"/>
      <c r="EI37" s="898"/>
      <c r="EJ37" s="898"/>
      <c r="EK37" s="898"/>
      <c r="EL37" s="898"/>
      <c r="EM37" s="898"/>
      <c r="EN37" s="899"/>
      <c r="EO37" s="1361"/>
      <c r="EP37" s="1362"/>
      <c r="EQ37" s="1362"/>
      <c r="ER37" s="1362"/>
      <c r="ES37" s="1362"/>
      <c r="ET37" s="1362"/>
      <c r="EU37" s="1363"/>
      <c r="EW37" s="2"/>
      <c r="EX37" s="2"/>
      <c r="EY37" s="2"/>
      <c r="EZ37" s="2"/>
      <c r="FA37" s="2"/>
    </row>
    <row r="38" spans="1:157" ht="17.25" customHeight="1">
      <c r="A38" s="2"/>
      <c r="B38" s="2"/>
      <c r="C38" s="75"/>
      <c r="D38" s="1350"/>
      <c r="E38" s="1186">
        <v>4</v>
      </c>
      <c r="F38" s="1186"/>
      <c r="G38" s="1310" t="s">
        <v>50</v>
      </c>
      <c r="H38" s="1352"/>
      <c r="I38" s="1352"/>
      <c r="J38" s="1352"/>
      <c r="K38" s="1353"/>
      <c r="L38" s="1313">
        <f>予備a!L38:AD38</f>
        <v>0</v>
      </c>
      <c r="M38" s="1313"/>
      <c r="N38" s="1313"/>
      <c r="O38" s="1313"/>
      <c r="P38" s="1313"/>
      <c r="Q38" s="1313"/>
      <c r="R38" s="1313"/>
      <c r="S38" s="1313"/>
      <c r="T38" s="1313"/>
      <c r="U38" s="1313"/>
      <c r="V38" s="1313"/>
      <c r="W38" s="1313"/>
      <c r="X38" s="1313"/>
      <c r="Y38" s="1313"/>
      <c r="Z38" s="1313"/>
      <c r="AA38" s="1313"/>
      <c r="AB38" s="1313"/>
      <c r="AC38" s="1313"/>
      <c r="AD38" s="1313"/>
      <c r="AE38" s="1314" t="s">
        <v>37</v>
      </c>
      <c r="AF38" s="1315"/>
      <c r="AG38" s="1354"/>
      <c r="AH38" s="583">
        <f>予備a!AH38:AK39</f>
        <v>0</v>
      </c>
      <c r="AI38" s="583"/>
      <c r="AJ38" s="583"/>
      <c r="AK38" s="583"/>
      <c r="AL38" s="1130"/>
      <c r="AM38" s="1381"/>
      <c r="AN38" s="1131"/>
      <c r="AO38" s="1186">
        <v>4</v>
      </c>
      <c r="AP38" s="1186"/>
      <c r="AQ38" s="1302" t="s">
        <v>50</v>
      </c>
      <c r="AR38" s="1303"/>
      <c r="AS38" s="1303"/>
      <c r="AT38" s="1304"/>
      <c r="AU38" s="1313">
        <f>予備a!AU38:BJ38</f>
        <v>0</v>
      </c>
      <c r="AV38" s="1313"/>
      <c r="AW38" s="1313"/>
      <c r="AX38" s="1313"/>
      <c r="AY38" s="1313"/>
      <c r="AZ38" s="1313"/>
      <c r="BA38" s="1313"/>
      <c r="BB38" s="1313"/>
      <c r="BC38" s="1313"/>
      <c r="BD38" s="1313"/>
      <c r="BE38" s="1313"/>
      <c r="BF38" s="1313"/>
      <c r="BG38" s="1313"/>
      <c r="BH38" s="1313"/>
      <c r="BI38" s="1313"/>
      <c r="BJ38" s="1313"/>
      <c r="BK38" s="1389" t="s">
        <v>54</v>
      </c>
      <c r="BL38" s="744">
        <f>予備a!BL38:BO39</f>
        <v>0</v>
      </c>
      <c r="BM38" s="744"/>
      <c r="BN38" s="744"/>
      <c r="BO38" s="744"/>
      <c r="BP38" s="1394"/>
      <c r="BQ38" s="872"/>
      <c r="BR38" s="872"/>
      <c r="BS38" s="872"/>
      <c r="BT38" s="872"/>
      <c r="BU38" s="872"/>
      <c r="BV38" s="1395"/>
      <c r="BW38" s="33"/>
      <c r="BX38" s="5"/>
      <c r="BY38" s="5"/>
      <c r="BZ38" s="5"/>
      <c r="CA38" s="5"/>
      <c r="CB38" s="37"/>
      <c r="CC38" s="527"/>
      <c r="CD38" s="879">
        <v>4</v>
      </c>
      <c r="CE38" s="880"/>
      <c r="CF38" s="926" t="s">
        <v>50</v>
      </c>
      <c r="CG38" s="926"/>
      <c r="CH38" s="926"/>
      <c r="CI38" s="926"/>
      <c r="CJ38" s="926"/>
      <c r="CK38" s="843">
        <f>L38</f>
        <v>0</v>
      </c>
      <c r="CL38" s="844"/>
      <c r="CM38" s="844"/>
      <c r="CN38" s="844"/>
      <c r="CO38" s="844"/>
      <c r="CP38" s="844"/>
      <c r="CQ38" s="844"/>
      <c r="CR38" s="844"/>
      <c r="CS38" s="844"/>
      <c r="CT38" s="844"/>
      <c r="CU38" s="844"/>
      <c r="CV38" s="844"/>
      <c r="CW38" s="844"/>
      <c r="CX38" s="844"/>
      <c r="CY38" s="844"/>
      <c r="CZ38" s="844"/>
      <c r="DA38" s="844"/>
      <c r="DB38" s="844"/>
      <c r="DC38" s="845"/>
      <c r="DD38" s="812" t="s">
        <v>37</v>
      </c>
      <c r="DE38" s="813"/>
      <c r="DF38" s="814"/>
      <c r="DG38" s="583">
        <f>AH38</f>
        <v>0</v>
      </c>
      <c r="DH38" s="583"/>
      <c r="DI38" s="583"/>
      <c r="DJ38" s="583"/>
      <c r="DK38" s="527"/>
      <c r="DL38" s="528"/>
      <c r="DM38" s="933"/>
      <c r="DN38" s="584">
        <v>4</v>
      </c>
      <c r="DO38" s="548"/>
      <c r="DP38" s="886" t="s">
        <v>50</v>
      </c>
      <c r="DQ38" s="887"/>
      <c r="DR38" s="887"/>
      <c r="DS38" s="888"/>
      <c r="DT38" s="843">
        <f>AU38</f>
        <v>0</v>
      </c>
      <c r="DU38" s="844"/>
      <c r="DV38" s="844"/>
      <c r="DW38" s="844"/>
      <c r="DX38" s="844"/>
      <c r="DY38" s="844"/>
      <c r="DZ38" s="844"/>
      <c r="EA38" s="844"/>
      <c r="EB38" s="844"/>
      <c r="EC38" s="844"/>
      <c r="ED38" s="844"/>
      <c r="EE38" s="844"/>
      <c r="EF38" s="844"/>
      <c r="EG38" s="844"/>
      <c r="EH38" s="844"/>
      <c r="EI38" s="845"/>
      <c r="EJ38" s="893" t="s">
        <v>54</v>
      </c>
      <c r="EK38" s="744">
        <f>BL38</f>
        <v>0</v>
      </c>
      <c r="EL38" s="744"/>
      <c r="EM38" s="744"/>
      <c r="EN38" s="744"/>
      <c r="EO38" s="1361"/>
      <c r="EP38" s="1362"/>
      <c r="EQ38" s="1362"/>
      <c r="ER38" s="1362"/>
      <c r="ES38" s="1362"/>
      <c r="ET38" s="1362"/>
      <c r="EU38" s="1363"/>
      <c r="EW38" s="2"/>
      <c r="EX38" s="2"/>
      <c r="EY38" s="2"/>
      <c r="EZ38" s="2"/>
      <c r="FA38" s="2"/>
    </row>
    <row r="39" spans="1:157" ht="22.5" customHeight="1">
      <c r="A39" s="2"/>
      <c r="B39" s="2"/>
      <c r="C39" s="75"/>
      <c r="D39" s="1350"/>
      <c r="E39" s="1351"/>
      <c r="F39" s="1351"/>
      <c r="G39" s="1383" t="s">
        <v>57</v>
      </c>
      <c r="H39" s="1384"/>
      <c r="I39" s="1384"/>
      <c r="J39" s="1384"/>
      <c r="K39" s="1385"/>
      <c r="L39" s="1386">
        <f>予備a!L39:AB39</f>
        <v>0</v>
      </c>
      <c r="M39" s="1386"/>
      <c r="N39" s="1386"/>
      <c r="O39" s="1386"/>
      <c r="P39" s="1386"/>
      <c r="Q39" s="1386"/>
      <c r="R39" s="1386"/>
      <c r="S39" s="1386"/>
      <c r="T39" s="1386"/>
      <c r="U39" s="1386"/>
      <c r="V39" s="1386"/>
      <c r="W39" s="1386"/>
      <c r="X39" s="1386"/>
      <c r="Y39" s="1386"/>
      <c r="Z39" s="1386"/>
      <c r="AA39" s="1386"/>
      <c r="AB39" s="1386"/>
      <c r="AC39" s="1387">
        <f>予備a!AC39:AD39</f>
        <v>0</v>
      </c>
      <c r="AD39" s="1388"/>
      <c r="AE39" s="1318"/>
      <c r="AF39" s="1319"/>
      <c r="AG39" s="1356"/>
      <c r="AH39" s="583"/>
      <c r="AI39" s="583"/>
      <c r="AJ39" s="583"/>
      <c r="AK39" s="583"/>
      <c r="AL39" s="1130"/>
      <c r="AM39" s="1381"/>
      <c r="AN39" s="1131"/>
      <c r="AO39" s="1351"/>
      <c r="AP39" s="1351"/>
      <c r="AQ39" s="1399" t="s">
        <v>57</v>
      </c>
      <c r="AR39" s="1400"/>
      <c r="AS39" s="1400"/>
      <c r="AT39" s="1401"/>
      <c r="AU39" s="1386">
        <f>予備a!AU39:BH39</f>
        <v>0</v>
      </c>
      <c r="AV39" s="1386"/>
      <c r="AW39" s="1386"/>
      <c r="AX39" s="1386"/>
      <c r="AY39" s="1386"/>
      <c r="AZ39" s="1386"/>
      <c r="BA39" s="1386"/>
      <c r="BB39" s="1386"/>
      <c r="BC39" s="1386"/>
      <c r="BD39" s="1386"/>
      <c r="BE39" s="1386"/>
      <c r="BF39" s="1386"/>
      <c r="BG39" s="1386"/>
      <c r="BH39" s="1386"/>
      <c r="BI39" s="1405">
        <f>予備a!BI39:BJ39</f>
        <v>0</v>
      </c>
      <c r="BJ39" s="1406"/>
      <c r="BK39" s="1390"/>
      <c r="BL39" s="744"/>
      <c r="BM39" s="744"/>
      <c r="BN39" s="744"/>
      <c r="BO39" s="744"/>
      <c r="BP39" s="1394"/>
      <c r="BQ39" s="872"/>
      <c r="BR39" s="872"/>
      <c r="BS39" s="872"/>
      <c r="BT39" s="872"/>
      <c r="BU39" s="872"/>
      <c r="BV39" s="1395"/>
      <c r="BW39" s="33"/>
      <c r="BX39" s="5"/>
      <c r="BY39" s="5"/>
      <c r="BZ39" s="5"/>
      <c r="CA39" s="5"/>
      <c r="CB39" s="37"/>
      <c r="CC39" s="527"/>
      <c r="CD39" s="879"/>
      <c r="CE39" s="880"/>
      <c r="CF39" s="386" t="s">
        <v>57</v>
      </c>
      <c r="CG39" s="881"/>
      <c r="CH39" s="881"/>
      <c r="CI39" s="881"/>
      <c r="CJ39" s="881"/>
      <c r="CK39" s="523">
        <f>L39</f>
        <v>0</v>
      </c>
      <c r="CL39" s="523"/>
      <c r="CM39" s="523"/>
      <c r="CN39" s="523"/>
      <c r="CO39" s="523"/>
      <c r="CP39" s="523"/>
      <c r="CQ39" s="523"/>
      <c r="CR39" s="523"/>
      <c r="CS39" s="523"/>
      <c r="CT39" s="523"/>
      <c r="CU39" s="523"/>
      <c r="CV39" s="523"/>
      <c r="CW39" s="523"/>
      <c r="CX39" s="523"/>
      <c r="CY39" s="523"/>
      <c r="CZ39" s="523"/>
      <c r="DA39" s="523"/>
      <c r="DB39" s="885">
        <f>AC39</f>
        <v>0</v>
      </c>
      <c r="DC39" s="885"/>
      <c r="DD39" s="812"/>
      <c r="DE39" s="813"/>
      <c r="DF39" s="814"/>
      <c r="DG39" s="583"/>
      <c r="DH39" s="583"/>
      <c r="DI39" s="583"/>
      <c r="DJ39" s="583"/>
      <c r="DK39" s="527"/>
      <c r="DL39" s="528"/>
      <c r="DM39" s="933"/>
      <c r="DN39" s="879"/>
      <c r="DO39" s="880"/>
      <c r="DP39" s="385" t="s">
        <v>57</v>
      </c>
      <c r="DQ39" s="385"/>
      <c r="DR39" s="385"/>
      <c r="DS39" s="386"/>
      <c r="DT39" s="523">
        <f>AU39</f>
        <v>0</v>
      </c>
      <c r="DU39" s="523"/>
      <c r="DV39" s="523"/>
      <c r="DW39" s="523"/>
      <c r="DX39" s="523"/>
      <c r="DY39" s="523"/>
      <c r="DZ39" s="523"/>
      <c r="EA39" s="523"/>
      <c r="EB39" s="523"/>
      <c r="EC39" s="523"/>
      <c r="ED39" s="523"/>
      <c r="EE39" s="523"/>
      <c r="EF39" s="523"/>
      <c r="EG39" s="523"/>
      <c r="EH39" s="877"/>
      <c r="EI39" s="877"/>
      <c r="EJ39" s="893"/>
      <c r="EK39" s="744"/>
      <c r="EL39" s="744"/>
      <c r="EM39" s="744"/>
      <c r="EN39" s="744"/>
      <c r="EO39" s="1361"/>
      <c r="EP39" s="1362"/>
      <c r="EQ39" s="1362"/>
      <c r="ER39" s="1362"/>
      <c r="ES39" s="1362"/>
      <c r="ET39" s="1362"/>
      <c r="EU39" s="1363"/>
      <c r="EW39" s="2"/>
      <c r="EX39" s="2"/>
      <c r="EY39" s="2"/>
      <c r="EZ39" s="2"/>
      <c r="FA39" s="2"/>
    </row>
    <row r="40" spans="1:157" ht="21" customHeight="1" thickBot="1">
      <c r="A40" s="2"/>
      <c r="B40" s="2"/>
      <c r="C40" s="75"/>
      <c r="D40" s="1350"/>
      <c r="E40" s="1351"/>
      <c r="F40" s="1351"/>
      <c r="G40" s="1413" t="s">
        <v>38</v>
      </c>
      <c r="H40" s="1414"/>
      <c r="I40" s="1344"/>
      <c r="J40" s="1344"/>
      <c r="K40" s="1345"/>
      <c r="L40" s="202" t="str">
        <f>IF(AC39&lt;=0,"",IF((LEN(AC39)-11&lt;=0),"0",MID(AC39,LEN(AC39)-11,1)))</f>
        <v/>
      </c>
      <c r="M40" s="1407" t="str">
        <f>IF(AC39&lt;=0,"",IF((LEN(AC39)-10&lt;=0),"0",MID(AC39,LEN(AC39)-10,1)))</f>
        <v/>
      </c>
      <c r="N40" s="1407"/>
      <c r="O40" s="1407" t="str">
        <f>IF(AC39&lt;=0,"",IF((LEN(AC39)-9&lt;=0),"0",MID(AC39,LEN(AC39)-9,1)))</f>
        <v/>
      </c>
      <c r="P40" s="1407"/>
      <c r="Q40" s="1411" t="str">
        <f>IF(AC39&lt;=0,"",IF((LEN(AC39)-8&lt;=0),"0",MID(AC39,LEN(AC39)-8,1)))</f>
        <v/>
      </c>
      <c r="R40" s="1411"/>
      <c r="S40" s="1415" t="str">
        <f>IF(AC39&lt;=0,"",IF((LEN(AC39)-7&lt;=0),"0",MID(AC39,LEN(AC39)-7,1)))</f>
        <v/>
      </c>
      <c r="T40" s="1416"/>
      <c r="U40" s="1417"/>
      <c r="V40" s="1407" t="str">
        <f>IF(AC39&lt;=0,"",IF((LEN(AC39)-6&lt;=0),"0",MID(AC39,LEN(AC39)-6,1)))</f>
        <v/>
      </c>
      <c r="W40" s="1407"/>
      <c r="X40" s="1407" t="str">
        <f>IF(AC39&lt;=0,"",IF((LEN(AC39)-5&lt;=0),"0",MID(AC39,LEN(AC39)-5,1)))</f>
        <v/>
      </c>
      <c r="Y40" s="1407"/>
      <c r="Z40" s="1407"/>
      <c r="AA40" s="1411" t="str">
        <f>IF(AC39&lt;=0,"",IF((LEN(AC39)-4&lt;=0),"0",MID(AC39,LEN(AC39)-4,1)))</f>
        <v/>
      </c>
      <c r="AB40" s="1418"/>
      <c r="AC40" s="1419" t="str">
        <f>IF(AC39&lt;=0,"",IF((LEN(AC39)-3&lt;=0),"0",MID(AC39,LEN(AC39)-3,1)))</f>
        <v/>
      </c>
      <c r="AD40" s="1417"/>
      <c r="AE40" s="1407" t="str">
        <f>IF(AC39&lt;=0,"",IF((LEN(AC39)-2&lt;=0),"0",MID(AC39,LEN(AC39)-2,1)))</f>
        <v/>
      </c>
      <c r="AF40" s="1407"/>
      <c r="AG40" s="1407"/>
      <c r="AH40" s="1407" t="str">
        <f>IF(AC39&lt;=0,"",IF((LEN(AC39)-1&lt;=0),"0",MID(AC39,LEN(AC39)-1,1)))</f>
        <v/>
      </c>
      <c r="AI40" s="1407"/>
      <c r="AJ40" s="1419" t="str">
        <f>IF(AC39&lt;&gt;0,RIGHT(AC39,1),"")</f>
        <v/>
      </c>
      <c r="AK40" s="1417"/>
      <c r="AL40" s="1130"/>
      <c r="AM40" s="1381"/>
      <c r="AN40" s="1131"/>
      <c r="AO40" s="1351"/>
      <c r="AP40" s="1351"/>
      <c r="AQ40" s="1408" t="s">
        <v>38</v>
      </c>
      <c r="AR40" s="1409"/>
      <c r="AS40" s="1409"/>
      <c r="AT40" s="1410"/>
      <c r="AU40" s="205" t="str">
        <f>IF(BI39&lt;=0,"",IF((LEN(BI39)-11&lt;=0),"0",MID(BI39,LEN(BI39)-11,1)))</f>
        <v/>
      </c>
      <c r="AV40" s="1407" t="str">
        <f>IF(BI39&lt;=0,"",IF((LEN(BI39)-10&lt;=0),"0",MID(BI39,LEN(BI39)-10,1)))</f>
        <v/>
      </c>
      <c r="AW40" s="1407"/>
      <c r="AX40" s="1407" t="str">
        <f>IF(BI39&lt;=0,"",IF((LEN(BI39)-9&lt;=0),"0",MID(BI39,LEN(BI39)-9,1)))</f>
        <v/>
      </c>
      <c r="AY40" s="1407"/>
      <c r="AZ40" s="1411" t="str">
        <f>IF(BI39&lt;=0,"",IF((LEN(BI39)-8&lt;=0),"0",MID(BI39,LEN(BI39)-8,1)))</f>
        <v/>
      </c>
      <c r="BA40" s="1411"/>
      <c r="BB40" s="1412" t="str">
        <f>IF(BI39&lt;=0,"",IF((LEN(BI39)-7&lt;=0),"0",MID(BI39,LEN(BI39)-7,1)))</f>
        <v/>
      </c>
      <c r="BC40" s="1411"/>
      <c r="BD40" s="1407" t="str">
        <f>IF(BI39&lt;=0,"",IF((LEN(BI39)-6&lt;=0),"0",MID(BI39,LEN(BI39)-6,1)))</f>
        <v/>
      </c>
      <c r="BE40" s="1305"/>
      <c r="BF40" s="1305" t="str">
        <f>IF(BI39&lt;=0,"",IF((LEN(BI39)-5&lt;=0),"0",MID(BI39,LEN(BI39)-5,1)))</f>
        <v/>
      </c>
      <c r="BG40" s="1305"/>
      <c r="BH40" s="204" t="str">
        <f>IF(BI39&lt;=0,"",IF((LEN(BI39)-4&lt;=0),"0",MID(BI39,LEN(BI39)-4,1)))</f>
        <v/>
      </c>
      <c r="BI40" s="1231" t="str">
        <f>IF(BI39&lt;=0,"",IF((LEN(BI39)-3&lt;=0),"0",MID(BI39,LEN(BI39)-3,1)))</f>
        <v/>
      </c>
      <c r="BJ40" s="1231"/>
      <c r="BK40" s="206" t="str">
        <f>IF(BI39&lt;=0,"",IF((LEN(BI39)-2&lt;=0),"0",MID(BI39,LEN(BI39)-2,1)))</f>
        <v/>
      </c>
      <c r="BL40" s="1305" t="str">
        <f>IF(BI39&lt;=0,"",IF((LEN(BI39)-1&lt;=0),"0",MID(BI39,LEN(BI39)-1,1)))</f>
        <v/>
      </c>
      <c r="BM40" s="1305"/>
      <c r="BN40" s="1231" t="str">
        <f>IF(BI39&lt;&gt;0,RIGHT(BI39,1),"")</f>
        <v/>
      </c>
      <c r="BO40" s="1231"/>
      <c r="BP40" s="1396"/>
      <c r="BQ40" s="1397"/>
      <c r="BR40" s="1397"/>
      <c r="BS40" s="1397"/>
      <c r="BT40" s="1397"/>
      <c r="BU40" s="1397"/>
      <c r="BV40" s="1398"/>
      <c r="BW40" s="33"/>
      <c r="BX40" s="5"/>
      <c r="BY40" s="5"/>
      <c r="BZ40" s="5"/>
      <c r="CA40" s="5"/>
      <c r="CB40" s="37"/>
      <c r="CC40" s="527"/>
      <c r="CD40" s="879"/>
      <c r="CE40" s="880"/>
      <c r="CF40" s="1332"/>
      <c r="CG40" s="1333"/>
      <c r="CH40" s="1333"/>
      <c r="CI40" s="1333"/>
      <c r="CJ40" s="1333"/>
      <c r="CK40" s="1333"/>
      <c r="CL40" s="1333"/>
      <c r="CM40" s="1333"/>
      <c r="CN40" s="1333"/>
      <c r="CO40" s="1333"/>
      <c r="CP40" s="1333"/>
      <c r="CQ40" s="1333"/>
      <c r="CR40" s="1333"/>
      <c r="CS40" s="1333"/>
      <c r="CT40" s="1333"/>
      <c r="CU40" s="1333"/>
      <c r="CV40" s="1333"/>
      <c r="CW40" s="1333"/>
      <c r="CX40" s="1333"/>
      <c r="CY40" s="1333"/>
      <c r="CZ40" s="1333"/>
      <c r="DA40" s="1333"/>
      <c r="DB40" s="1333"/>
      <c r="DC40" s="1333"/>
      <c r="DD40" s="1333"/>
      <c r="DE40" s="1333"/>
      <c r="DF40" s="1333"/>
      <c r="DG40" s="1333"/>
      <c r="DH40" s="1333"/>
      <c r="DI40" s="1333"/>
      <c r="DJ40" s="1334"/>
      <c r="DK40" s="528"/>
      <c r="DL40" s="528"/>
      <c r="DM40" s="933"/>
      <c r="DN40" s="879"/>
      <c r="DO40" s="880"/>
      <c r="DP40" s="897"/>
      <c r="DQ40" s="898"/>
      <c r="DR40" s="898"/>
      <c r="DS40" s="898"/>
      <c r="DT40" s="898"/>
      <c r="DU40" s="898"/>
      <c r="DV40" s="898"/>
      <c r="DW40" s="898"/>
      <c r="DX40" s="898"/>
      <c r="DY40" s="898"/>
      <c r="DZ40" s="898"/>
      <c r="EA40" s="898"/>
      <c r="EB40" s="898"/>
      <c r="EC40" s="898"/>
      <c r="ED40" s="898"/>
      <c r="EE40" s="898"/>
      <c r="EF40" s="898"/>
      <c r="EG40" s="898"/>
      <c r="EH40" s="898"/>
      <c r="EI40" s="898"/>
      <c r="EJ40" s="898"/>
      <c r="EK40" s="898"/>
      <c r="EL40" s="898"/>
      <c r="EM40" s="898"/>
      <c r="EN40" s="899"/>
      <c r="EO40" s="1364"/>
      <c r="EP40" s="1365"/>
      <c r="EQ40" s="1365"/>
      <c r="ER40" s="1365"/>
      <c r="ES40" s="1365"/>
      <c r="ET40" s="1365"/>
      <c r="EU40" s="1366"/>
      <c r="EW40" s="2"/>
      <c r="EX40" s="2"/>
      <c r="EY40" s="2"/>
      <c r="EZ40" s="2"/>
      <c r="FA40" s="2"/>
    </row>
    <row r="41" spans="1:157" ht="18.75" customHeight="1">
      <c r="A41" s="2"/>
      <c r="B41" s="2"/>
      <c r="C41" s="75"/>
      <c r="D41" s="1455" t="s">
        <v>55</v>
      </c>
      <c r="E41" s="1456"/>
      <c r="F41" s="1459" t="s">
        <v>11</v>
      </c>
      <c r="G41" s="1459"/>
      <c r="H41" s="1460"/>
      <c r="I41" s="1465" t="s">
        <v>14</v>
      </c>
      <c r="J41" s="1465"/>
      <c r="K41" s="1465"/>
      <c r="L41" s="1466" t="s">
        <v>15</v>
      </c>
      <c r="M41" s="1459"/>
      <c r="N41" s="1466" t="s">
        <v>10</v>
      </c>
      <c r="O41" s="1459"/>
      <c r="P41" s="1469"/>
      <c r="Q41" s="1472" t="s">
        <v>16</v>
      </c>
      <c r="R41" s="1472"/>
      <c r="S41" s="1472"/>
      <c r="T41" s="1472"/>
      <c r="U41" s="1472"/>
      <c r="V41" s="1472"/>
      <c r="W41" s="1472"/>
      <c r="X41" s="1473"/>
      <c r="Y41" s="1521" t="s">
        <v>140</v>
      </c>
      <c r="Z41" s="1522"/>
      <c r="AA41" s="1522"/>
      <c r="AB41" s="1522"/>
      <c r="AC41" s="1443" t="s">
        <v>141</v>
      </c>
      <c r="AD41" s="1444"/>
      <c r="AE41" s="1444"/>
      <c r="AF41" s="1445"/>
      <c r="AG41" s="1443" t="s">
        <v>142</v>
      </c>
      <c r="AH41" s="1444"/>
      <c r="AI41" s="1444"/>
      <c r="AJ41" s="1445"/>
      <c r="AK41" s="1525"/>
      <c r="AL41" s="1526"/>
      <c r="AM41" s="1527"/>
      <c r="AN41" s="1420" t="s">
        <v>17</v>
      </c>
      <c r="AO41" s="1421"/>
      <c r="AP41" s="1421"/>
      <c r="AQ41" s="1421"/>
      <c r="AR41" s="1421"/>
      <c r="AS41" s="1421"/>
      <c r="AT41" s="1421"/>
      <c r="AU41" s="1421"/>
      <c r="AV41" s="1421"/>
      <c r="AW41" s="1421"/>
      <c r="AX41" s="1421"/>
      <c r="AY41" s="1421"/>
      <c r="AZ41" s="1421"/>
      <c r="BA41" s="1421"/>
      <c r="BB41" s="1421"/>
      <c r="BC41" s="1421"/>
      <c r="BD41" s="1422"/>
      <c r="BE41" s="196"/>
      <c r="BF41" s="196"/>
      <c r="BG41" s="196"/>
      <c r="BH41" s="1426" t="s">
        <v>18</v>
      </c>
      <c r="BI41" s="1426"/>
      <c r="BJ41" s="1426"/>
      <c r="BK41" s="1426"/>
      <c r="BL41" s="1426"/>
      <c r="BM41" s="1426"/>
      <c r="BN41" s="1426"/>
      <c r="BO41" s="1426"/>
      <c r="BP41" s="1426"/>
      <c r="BQ41" s="1426"/>
      <c r="BR41" s="1426"/>
      <c r="BS41" s="1426"/>
      <c r="BT41" s="1426"/>
      <c r="BU41" s="165"/>
      <c r="BV41" s="167"/>
      <c r="BW41" s="25"/>
      <c r="BX41" s="4"/>
      <c r="BY41" s="4"/>
      <c r="BZ41" s="4"/>
      <c r="CA41" s="4"/>
      <c r="CB41" s="37"/>
      <c r="CC41" s="947" t="s">
        <v>55</v>
      </c>
      <c r="CD41" s="947"/>
      <c r="CE41" s="948" t="s">
        <v>11</v>
      </c>
      <c r="CF41" s="948"/>
      <c r="CG41" s="948"/>
      <c r="CH41" s="947" t="s">
        <v>14</v>
      </c>
      <c r="CI41" s="947"/>
      <c r="CJ41" s="947"/>
      <c r="CK41" s="948" t="s">
        <v>15</v>
      </c>
      <c r="CL41" s="948"/>
      <c r="CM41" s="948" t="s">
        <v>10</v>
      </c>
      <c r="CN41" s="948"/>
      <c r="CO41" s="948"/>
      <c r="CP41" s="675" t="s">
        <v>16</v>
      </c>
      <c r="CQ41" s="675"/>
      <c r="CR41" s="675"/>
      <c r="CS41" s="675"/>
      <c r="CT41" s="675"/>
      <c r="CU41" s="675"/>
      <c r="CV41" s="675"/>
      <c r="CW41" s="676"/>
      <c r="CX41" s="1046" t="s">
        <v>140</v>
      </c>
      <c r="CY41" s="1047"/>
      <c r="CZ41" s="1047"/>
      <c r="DA41" s="1047"/>
      <c r="DB41" s="949" t="s">
        <v>148</v>
      </c>
      <c r="DC41" s="950"/>
      <c r="DD41" s="950"/>
      <c r="DE41" s="951"/>
      <c r="DF41" s="949" t="s">
        <v>142</v>
      </c>
      <c r="DG41" s="950"/>
      <c r="DH41" s="950"/>
      <c r="DI41" s="951"/>
      <c r="DJ41" s="1055"/>
      <c r="DK41" s="1056"/>
      <c r="DL41" s="1057"/>
      <c r="DM41" s="997" t="s">
        <v>17</v>
      </c>
      <c r="DN41" s="998"/>
      <c r="DO41" s="998"/>
      <c r="DP41" s="998"/>
      <c r="DQ41" s="998"/>
      <c r="DR41" s="998"/>
      <c r="DS41" s="998"/>
      <c r="DT41" s="998"/>
      <c r="DU41" s="998"/>
      <c r="DV41" s="998"/>
      <c r="DW41" s="998"/>
      <c r="DX41" s="998"/>
      <c r="DY41" s="998"/>
      <c r="DZ41" s="998"/>
      <c r="EA41" s="998"/>
      <c r="EB41" s="998"/>
      <c r="EC41" s="999"/>
      <c r="ED41" s="158"/>
      <c r="EE41" s="158"/>
      <c r="EF41" s="158"/>
      <c r="EG41" s="998" t="s">
        <v>18</v>
      </c>
      <c r="EH41" s="998"/>
      <c r="EI41" s="998"/>
      <c r="EJ41" s="998"/>
      <c r="EK41" s="998"/>
      <c r="EL41" s="998"/>
      <c r="EM41" s="998"/>
      <c r="EN41" s="998"/>
      <c r="EO41" s="998"/>
      <c r="EP41" s="998"/>
      <c r="EQ41" s="998"/>
      <c r="ER41" s="998"/>
      <c r="ES41" s="998"/>
      <c r="ET41" s="38"/>
      <c r="EU41" s="45"/>
      <c r="EW41" s="2"/>
      <c r="EX41" s="2"/>
      <c r="EY41" s="2"/>
      <c r="EZ41" s="2"/>
      <c r="FA41" s="2"/>
    </row>
    <row r="42" spans="1:157" ht="22.5" customHeight="1">
      <c r="A42" s="2"/>
      <c r="B42" s="2"/>
      <c r="C42" s="75"/>
      <c r="D42" s="1457"/>
      <c r="E42" s="1458"/>
      <c r="F42" s="1461"/>
      <c r="G42" s="1461"/>
      <c r="H42" s="1462"/>
      <c r="I42" s="1446"/>
      <c r="J42" s="1446"/>
      <c r="K42" s="1446"/>
      <c r="L42" s="1467"/>
      <c r="M42" s="1461"/>
      <c r="N42" s="1467"/>
      <c r="O42" s="1461"/>
      <c r="P42" s="1470"/>
      <c r="Q42" s="1474" t="s">
        <v>56</v>
      </c>
      <c r="R42" s="1474"/>
      <c r="S42" s="1474"/>
      <c r="T42" s="1474"/>
      <c r="U42" s="1476" t="s">
        <v>36</v>
      </c>
      <c r="V42" s="1477"/>
      <c r="W42" s="1477"/>
      <c r="X42" s="1478"/>
      <c r="Y42" s="1467"/>
      <c r="Z42" s="1461"/>
      <c r="AA42" s="1461"/>
      <c r="AB42" s="1461"/>
      <c r="AC42" s="1523"/>
      <c r="AD42" s="1446"/>
      <c r="AE42" s="1446"/>
      <c r="AF42" s="1447"/>
      <c r="AG42" s="1446"/>
      <c r="AH42" s="1446"/>
      <c r="AI42" s="1446"/>
      <c r="AJ42" s="1447"/>
      <c r="AK42" s="1528"/>
      <c r="AL42" s="1529"/>
      <c r="AM42" s="1530"/>
      <c r="AN42" s="1423"/>
      <c r="AO42" s="1424"/>
      <c r="AP42" s="1424"/>
      <c r="AQ42" s="1424"/>
      <c r="AR42" s="1424"/>
      <c r="AS42" s="1424"/>
      <c r="AT42" s="1424"/>
      <c r="AU42" s="1424"/>
      <c r="AV42" s="1424"/>
      <c r="AW42" s="1424"/>
      <c r="AX42" s="1424"/>
      <c r="AY42" s="1424"/>
      <c r="AZ42" s="1424"/>
      <c r="BA42" s="1424"/>
      <c r="BB42" s="1424"/>
      <c r="BC42" s="1424"/>
      <c r="BD42" s="1425"/>
      <c r="BE42" s="196"/>
      <c r="BF42" s="196"/>
      <c r="BG42" s="196"/>
      <c r="BH42" s="1424"/>
      <c r="BI42" s="1424"/>
      <c r="BJ42" s="1424"/>
      <c r="BK42" s="1424"/>
      <c r="BL42" s="1424"/>
      <c r="BM42" s="1424"/>
      <c r="BN42" s="1424"/>
      <c r="BO42" s="1424"/>
      <c r="BP42" s="1424"/>
      <c r="BQ42" s="1424"/>
      <c r="BR42" s="1424"/>
      <c r="BS42" s="1424"/>
      <c r="BT42" s="1424"/>
      <c r="BU42" s="165"/>
      <c r="BV42" s="167"/>
      <c r="BW42" s="25"/>
      <c r="BX42" s="4"/>
      <c r="BY42" s="4"/>
      <c r="BZ42" s="4"/>
      <c r="CA42" s="4"/>
      <c r="CB42" s="37"/>
      <c r="CC42" s="947"/>
      <c r="CD42" s="947"/>
      <c r="CE42" s="948"/>
      <c r="CF42" s="948"/>
      <c r="CG42" s="948"/>
      <c r="CH42" s="947"/>
      <c r="CI42" s="947"/>
      <c r="CJ42" s="947"/>
      <c r="CK42" s="948"/>
      <c r="CL42" s="948"/>
      <c r="CM42" s="948"/>
      <c r="CN42" s="948"/>
      <c r="CO42" s="972"/>
      <c r="CP42" s="991" t="s">
        <v>56</v>
      </c>
      <c r="CQ42" s="992"/>
      <c r="CR42" s="992"/>
      <c r="CS42" s="993"/>
      <c r="CT42" s="1004" t="s">
        <v>36</v>
      </c>
      <c r="CU42" s="1005"/>
      <c r="CV42" s="1005"/>
      <c r="CW42" s="1006"/>
      <c r="CX42" s="1049"/>
      <c r="CY42" s="1050"/>
      <c r="CZ42" s="1050"/>
      <c r="DA42" s="1050"/>
      <c r="DB42" s="952"/>
      <c r="DC42" s="953"/>
      <c r="DD42" s="953"/>
      <c r="DE42" s="954"/>
      <c r="DF42" s="952"/>
      <c r="DG42" s="953"/>
      <c r="DH42" s="953"/>
      <c r="DI42" s="954"/>
      <c r="DJ42" s="1058"/>
      <c r="DK42" s="1059"/>
      <c r="DL42" s="1060"/>
      <c r="DM42" s="1000"/>
      <c r="DN42" s="1001"/>
      <c r="DO42" s="1001"/>
      <c r="DP42" s="1001"/>
      <c r="DQ42" s="1001"/>
      <c r="DR42" s="1001"/>
      <c r="DS42" s="1001"/>
      <c r="DT42" s="1001"/>
      <c r="DU42" s="1001"/>
      <c r="DV42" s="1001"/>
      <c r="DW42" s="1001"/>
      <c r="DX42" s="1001"/>
      <c r="DY42" s="1001"/>
      <c r="DZ42" s="1001"/>
      <c r="EA42" s="1001"/>
      <c r="EB42" s="1001"/>
      <c r="EC42" s="1002"/>
      <c r="ED42" s="158"/>
      <c r="EE42" s="158"/>
      <c r="EF42" s="158"/>
      <c r="EG42" s="1001"/>
      <c r="EH42" s="1001"/>
      <c r="EI42" s="1001"/>
      <c r="EJ42" s="1001"/>
      <c r="EK42" s="1001"/>
      <c r="EL42" s="1001"/>
      <c r="EM42" s="1001"/>
      <c r="EN42" s="1001"/>
      <c r="EO42" s="1001"/>
      <c r="EP42" s="1001"/>
      <c r="EQ42" s="1001"/>
      <c r="ER42" s="1001"/>
      <c r="ES42" s="1001"/>
      <c r="ET42" s="38"/>
      <c r="EU42" s="45"/>
      <c r="EW42" s="2"/>
      <c r="EX42" s="2"/>
      <c r="EY42" s="2"/>
      <c r="EZ42" s="2"/>
      <c r="FA42" s="2"/>
    </row>
    <row r="43" spans="1:157" ht="18.75" customHeight="1">
      <c r="A43" s="2"/>
      <c r="B43" s="2"/>
      <c r="C43" s="1436" t="s">
        <v>87</v>
      </c>
      <c r="D43" s="1457"/>
      <c r="E43" s="1458"/>
      <c r="F43" s="1463"/>
      <c r="G43" s="1463"/>
      <c r="H43" s="1464"/>
      <c r="I43" s="1448"/>
      <c r="J43" s="1448"/>
      <c r="K43" s="1448"/>
      <c r="L43" s="1468"/>
      <c r="M43" s="1463"/>
      <c r="N43" s="1468"/>
      <c r="O43" s="1463"/>
      <c r="P43" s="1471"/>
      <c r="Q43" s="1475"/>
      <c r="R43" s="1475"/>
      <c r="S43" s="1475"/>
      <c r="T43" s="1475"/>
      <c r="U43" s="1479"/>
      <c r="V43" s="1480"/>
      <c r="W43" s="1480"/>
      <c r="X43" s="1481"/>
      <c r="Y43" s="1468"/>
      <c r="Z43" s="1463"/>
      <c r="AA43" s="1463"/>
      <c r="AB43" s="1463"/>
      <c r="AC43" s="1524"/>
      <c r="AD43" s="1448"/>
      <c r="AE43" s="1448"/>
      <c r="AF43" s="1449"/>
      <c r="AG43" s="1448"/>
      <c r="AH43" s="1448"/>
      <c r="AI43" s="1448"/>
      <c r="AJ43" s="1449"/>
      <c r="AK43" s="1528"/>
      <c r="AL43" s="1529"/>
      <c r="AM43" s="1530"/>
      <c r="AN43" s="1437" t="s">
        <v>19</v>
      </c>
      <c r="AO43" s="1268"/>
      <c r="AP43" s="1268"/>
      <c r="AQ43" s="1268"/>
      <c r="AR43" s="1438"/>
      <c r="AS43" s="1439" t="s">
        <v>2</v>
      </c>
      <c r="AT43" s="1268"/>
      <c r="AU43" s="1438"/>
      <c r="AV43" s="1439" t="s">
        <v>3</v>
      </c>
      <c r="AW43" s="1268"/>
      <c r="AX43" s="1438"/>
      <c r="AY43" s="1439" t="s">
        <v>4</v>
      </c>
      <c r="AZ43" s="1268"/>
      <c r="BA43" s="1438"/>
      <c r="BB43" s="1439" t="s">
        <v>20</v>
      </c>
      <c r="BC43" s="1268"/>
      <c r="BD43" s="1269"/>
      <c r="BE43" s="1432" t="s">
        <v>139</v>
      </c>
      <c r="BF43" s="1248"/>
      <c r="BG43" s="1248"/>
      <c r="BH43" s="1248"/>
      <c r="BI43" s="1248"/>
      <c r="BJ43" s="1248"/>
      <c r="BK43" s="1248"/>
      <c r="BL43" s="1248"/>
      <c r="BM43" s="1248"/>
      <c r="BN43" s="1248"/>
      <c r="BO43" s="1289"/>
      <c r="BP43" s="1288" t="s">
        <v>3</v>
      </c>
      <c r="BQ43" s="1289"/>
      <c r="BR43" s="1288" t="s">
        <v>21</v>
      </c>
      <c r="BS43" s="1248"/>
      <c r="BT43" s="1289"/>
      <c r="BU43" s="1288" t="s">
        <v>20</v>
      </c>
      <c r="BV43" s="1289"/>
      <c r="BW43" s="25"/>
      <c r="BX43" s="7"/>
      <c r="BY43" s="7"/>
      <c r="BZ43" s="7"/>
      <c r="CA43" s="7"/>
      <c r="CB43" s="1071" t="s">
        <v>101</v>
      </c>
      <c r="CC43" s="947"/>
      <c r="CD43" s="947"/>
      <c r="CE43" s="948"/>
      <c r="CF43" s="948"/>
      <c r="CG43" s="948"/>
      <c r="CH43" s="947"/>
      <c r="CI43" s="947"/>
      <c r="CJ43" s="947"/>
      <c r="CK43" s="948"/>
      <c r="CL43" s="948"/>
      <c r="CM43" s="948"/>
      <c r="CN43" s="948"/>
      <c r="CO43" s="972"/>
      <c r="CP43" s="994"/>
      <c r="CQ43" s="995"/>
      <c r="CR43" s="995"/>
      <c r="CS43" s="996"/>
      <c r="CT43" s="1007"/>
      <c r="CU43" s="1008"/>
      <c r="CV43" s="1008"/>
      <c r="CW43" s="1009"/>
      <c r="CX43" s="1052"/>
      <c r="CY43" s="1053"/>
      <c r="CZ43" s="1053"/>
      <c r="DA43" s="1053"/>
      <c r="DB43" s="955"/>
      <c r="DC43" s="956"/>
      <c r="DD43" s="956"/>
      <c r="DE43" s="957"/>
      <c r="DF43" s="955"/>
      <c r="DG43" s="956"/>
      <c r="DH43" s="956"/>
      <c r="DI43" s="957"/>
      <c r="DJ43" s="1058"/>
      <c r="DK43" s="1059"/>
      <c r="DL43" s="1060"/>
      <c r="DM43" s="1003" t="s">
        <v>19</v>
      </c>
      <c r="DN43" s="819"/>
      <c r="DO43" s="819"/>
      <c r="DP43" s="819"/>
      <c r="DQ43" s="819"/>
      <c r="DR43" s="819" t="s">
        <v>2</v>
      </c>
      <c r="DS43" s="819"/>
      <c r="DT43" s="819"/>
      <c r="DU43" s="819" t="s">
        <v>3</v>
      </c>
      <c r="DV43" s="819"/>
      <c r="DW43" s="819"/>
      <c r="DX43" s="819" t="s">
        <v>4</v>
      </c>
      <c r="DY43" s="819"/>
      <c r="DZ43" s="819"/>
      <c r="EA43" s="819" t="s">
        <v>20</v>
      </c>
      <c r="EB43" s="819"/>
      <c r="EC43" s="819"/>
      <c r="ED43" s="640" t="s">
        <v>139</v>
      </c>
      <c r="EE43" s="641"/>
      <c r="EF43" s="641"/>
      <c r="EG43" s="641"/>
      <c r="EH43" s="641"/>
      <c r="EI43" s="641"/>
      <c r="EJ43" s="641"/>
      <c r="EK43" s="641"/>
      <c r="EL43" s="641"/>
      <c r="EM43" s="641"/>
      <c r="EN43" s="642"/>
      <c r="EO43" s="963" t="s">
        <v>3</v>
      </c>
      <c r="EP43" s="963"/>
      <c r="EQ43" s="963" t="s">
        <v>21</v>
      </c>
      <c r="ER43" s="963"/>
      <c r="ES43" s="963"/>
      <c r="ET43" s="963" t="s">
        <v>20</v>
      </c>
      <c r="EU43" s="963"/>
      <c r="EW43" s="2"/>
      <c r="EX43" s="2"/>
      <c r="EY43" s="2"/>
      <c r="EZ43" s="2"/>
      <c r="FA43" s="2"/>
    </row>
    <row r="44" spans="1:157" ht="20.25" customHeight="1" thickBot="1">
      <c r="A44" s="2"/>
      <c r="B44" s="2"/>
      <c r="C44" s="1436"/>
      <c r="D44" s="1482">
        <f>予備a!D44</f>
        <v>0</v>
      </c>
      <c r="E44" s="1483"/>
      <c r="F44" s="1484">
        <f>予備a!F44</f>
        <v>0</v>
      </c>
      <c r="G44" s="1484"/>
      <c r="H44" s="1485"/>
      <c r="I44" s="1484">
        <f>予備a!I44</f>
        <v>0</v>
      </c>
      <c r="J44" s="1484"/>
      <c r="K44" s="1484"/>
      <c r="L44" s="1486">
        <f>予備a!L44</f>
        <v>0</v>
      </c>
      <c r="M44" s="1427"/>
      <c r="N44" s="1487">
        <f>予備a!N44</f>
        <v>0</v>
      </c>
      <c r="O44" s="1430"/>
      <c r="P44" s="1488"/>
      <c r="Q44" s="1450">
        <f>予備a!Q44</f>
        <v>0</v>
      </c>
      <c r="R44" s="1450"/>
      <c r="S44" s="1450"/>
      <c r="T44" s="1450"/>
      <c r="U44" s="1440">
        <f>予備a!U44</f>
        <v>0</v>
      </c>
      <c r="V44" s="1441"/>
      <c r="W44" s="1441"/>
      <c r="X44" s="1442"/>
      <c r="Y44" s="1441">
        <f>予備a!Y44</f>
        <v>0</v>
      </c>
      <c r="Z44" s="1441"/>
      <c r="AA44" s="1441"/>
      <c r="AB44" s="1441"/>
      <c r="AC44" s="1440">
        <f>予備a!AC44</f>
        <v>0</v>
      </c>
      <c r="AD44" s="1441"/>
      <c r="AE44" s="1441"/>
      <c r="AF44" s="1442"/>
      <c r="AG44" s="1441">
        <f>予備a!AG44</f>
        <v>0</v>
      </c>
      <c r="AH44" s="1441"/>
      <c r="AI44" s="1441"/>
      <c r="AJ44" s="1442"/>
      <c r="AK44" s="1531"/>
      <c r="AL44" s="1532"/>
      <c r="AM44" s="1533"/>
      <c r="AN44" s="1490">
        <f>予備a!AN44</f>
        <v>0</v>
      </c>
      <c r="AO44" s="1441"/>
      <c r="AP44" s="1441"/>
      <c r="AQ44" s="1441"/>
      <c r="AR44" s="1441"/>
      <c r="AS44" s="1440">
        <f>予備a!AS44</f>
        <v>0</v>
      </c>
      <c r="AT44" s="1441"/>
      <c r="AU44" s="1442"/>
      <c r="AV44" s="1491">
        <f>予備a!AV44</f>
        <v>0</v>
      </c>
      <c r="AW44" s="1491"/>
      <c r="AX44" s="1491"/>
      <c r="AY44" s="1440">
        <f>予備a!AY44</f>
        <v>0</v>
      </c>
      <c r="AZ44" s="1441"/>
      <c r="BA44" s="1442"/>
      <c r="BB44" s="1441">
        <f>予備a!BB44</f>
        <v>0</v>
      </c>
      <c r="BC44" s="1441"/>
      <c r="BD44" s="1489"/>
      <c r="BE44" s="1429">
        <f>予備a!BE44</f>
        <v>0</v>
      </c>
      <c r="BF44" s="1430"/>
      <c r="BG44" s="1430"/>
      <c r="BH44" s="1430"/>
      <c r="BI44" s="1430"/>
      <c r="BJ44" s="1430"/>
      <c r="BK44" s="1430"/>
      <c r="BL44" s="1430"/>
      <c r="BM44" s="1430"/>
      <c r="BN44" s="1430"/>
      <c r="BO44" s="1431"/>
      <c r="BP44" s="1427">
        <f>予備a!BP44</f>
        <v>0</v>
      </c>
      <c r="BQ44" s="1428"/>
      <c r="BR44" s="1427">
        <f>予備a!BR44</f>
        <v>0</v>
      </c>
      <c r="BS44" s="1427"/>
      <c r="BT44" s="1428"/>
      <c r="BU44" s="1484">
        <f>予備a!BU44</f>
        <v>0</v>
      </c>
      <c r="BV44" s="1485"/>
      <c r="BW44" s="23"/>
      <c r="BX44" s="4"/>
      <c r="BY44" s="4"/>
      <c r="BZ44" s="4"/>
      <c r="CA44" s="4"/>
      <c r="CB44" s="1071"/>
      <c r="CC44" s="1072">
        <f>D44</f>
        <v>0</v>
      </c>
      <c r="CD44" s="1072"/>
      <c r="CE44" s="1015">
        <f>F44</f>
        <v>0</v>
      </c>
      <c r="CF44" s="1015"/>
      <c r="CG44" s="1015"/>
      <c r="CH44" s="1015">
        <f>I44</f>
        <v>0</v>
      </c>
      <c r="CI44" s="1015"/>
      <c r="CJ44" s="1015"/>
      <c r="CK44" s="1015">
        <f>L44</f>
        <v>0</v>
      </c>
      <c r="CL44" s="1015"/>
      <c r="CM44" s="1015">
        <f>N44</f>
        <v>0</v>
      </c>
      <c r="CN44" s="1015"/>
      <c r="CO44" s="1015"/>
      <c r="CP44" s="1114">
        <f>Q44</f>
        <v>0</v>
      </c>
      <c r="CQ44" s="1114"/>
      <c r="CR44" s="1114"/>
      <c r="CS44" s="1114"/>
      <c r="CT44" s="1015">
        <f>U44</f>
        <v>0</v>
      </c>
      <c r="CU44" s="1015"/>
      <c r="CV44" s="1015"/>
      <c r="CW44" s="1015"/>
      <c r="CX44" s="1015">
        <f>Y44</f>
        <v>0</v>
      </c>
      <c r="CY44" s="1015"/>
      <c r="CZ44" s="1015"/>
      <c r="DA44" s="1015"/>
      <c r="DB44" s="1015">
        <f>AC44</f>
        <v>0</v>
      </c>
      <c r="DC44" s="1015"/>
      <c r="DD44" s="1015"/>
      <c r="DE44" s="1015"/>
      <c r="DF44" s="1015">
        <f>AG44</f>
        <v>0</v>
      </c>
      <c r="DG44" s="1015"/>
      <c r="DH44" s="1015"/>
      <c r="DI44" s="1015"/>
      <c r="DJ44" s="1061"/>
      <c r="DK44" s="1062"/>
      <c r="DL44" s="1063"/>
      <c r="DM44" s="1073">
        <f>AN44</f>
        <v>0</v>
      </c>
      <c r="DN44" s="1073"/>
      <c r="DO44" s="1073"/>
      <c r="DP44" s="1073"/>
      <c r="DQ44" s="1073"/>
      <c r="DR44" s="1073">
        <f>AS44</f>
        <v>0</v>
      </c>
      <c r="DS44" s="1073"/>
      <c r="DT44" s="1073"/>
      <c r="DU44" s="1073">
        <f>AV44</f>
        <v>0</v>
      </c>
      <c r="DV44" s="1073"/>
      <c r="DW44" s="1073"/>
      <c r="DX44" s="1073">
        <f>AY44</f>
        <v>0</v>
      </c>
      <c r="DY44" s="1073"/>
      <c r="DZ44" s="1073"/>
      <c r="EA44" s="1073">
        <f>BB44</f>
        <v>0</v>
      </c>
      <c r="EB44" s="1073"/>
      <c r="EC44" s="1073"/>
      <c r="ED44" s="1115">
        <f>BE44</f>
        <v>0</v>
      </c>
      <c r="EE44" s="1116"/>
      <c r="EF44" s="1116"/>
      <c r="EG44" s="1116"/>
      <c r="EH44" s="1116"/>
      <c r="EI44" s="1116"/>
      <c r="EJ44" s="1116"/>
      <c r="EK44" s="1116"/>
      <c r="EL44" s="1116"/>
      <c r="EM44" s="1116"/>
      <c r="EN44" s="1117"/>
      <c r="EO44" s="1073">
        <f>BP44</f>
        <v>0</v>
      </c>
      <c r="EP44" s="1073"/>
      <c r="EQ44" s="1073">
        <f>BR44</f>
        <v>0</v>
      </c>
      <c r="ER44" s="1073"/>
      <c r="ES44" s="1073"/>
      <c r="ET44" s="1073">
        <f>BU44</f>
        <v>0</v>
      </c>
      <c r="EU44" s="1073"/>
      <c r="EW44" s="2"/>
      <c r="EX44" s="2"/>
      <c r="EY44" s="2"/>
      <c r="EZ44" s="2"/>
      <c r="FA44" s="2"/>
    </row>
    <row r="45" spans="1:157" ht="21" customHeight="1">
      <c r="A45" s="2"/>
      <c r="B45" s="2"/>
      <c r="C45" s="1436"/>
      <c r="D45" s="1499" t="s">
        <v>5</v>
      </c>
      <c r="E45" s="1500"/>
      <c r="F45" s="1451" t="s">
        <v>112</v>
      </c>
      <c r="G45" s="1452"/>
      <c r="H45" s="1452"/>
      <c r="I45" s="1452"/>
      <c r="J45" s="1452"/>
      <c r="K45" s="1452"/>
      <c r="L45" s="1452"/>
      <c r="M45" s="1453"/>
      <c r="N45" s="1224" t="str">
        <f>IF(BB47&lt;=0,"",IF((LEN(BB47)-12&lt;=0),"",MID(BB47,LEN(BB47)-12,1)))</f>
        <v>1</v>
      </c>
      <c r="O45" s="1224"/>
      <c r="P45" s="1454" t="str">
        <f>IF(BB47&lt;=0,"",IF((LEN(BB47)-11&lt;=0),"0",MID(BB47,LEN(BB47)-11,1)))</f>
        <v>2</v>
      </c>
      <c r="Q45" s="1454"/>
      <c r="R45" s="1454" t="str">
        <f>IF(BB47&lt;=0,"",IF((LEN(BB47)-10&lt;=0),"0",MID(BB47,LEN(BB47)-10,1)))</f>
        <v>3</v>
      </c>
      <c r="S45" s="1454"/>
      <c r="T45" s="1454" t="str">
        <f>IF(BB47&lt;=0,"",IF((LEN(BB47)-9&lt;=0),"0",MID(BB47,LEN(BB47)-9,1)))</f>
        <v>4</v>
      </c>
      <c r="U45" s="1454"/>
      <c r="V45" s="1454"/>
      <c r="W45" s="1329" t="str">
        <f>IF(BB47&lt;=0,"",IF((LEN(BB47)-8&lt;=0),"0",MID(BB47,LEN(BB47)-8,1)))</f>
        <v>5</v>
      </c>
      <c r="X45" s="1330"/>
      <c r="Y45" s="1224" t="str">
        <f>IF(BB47&lt;=0,"",IF((LEN(BB47)-7&lt;=0),"0",MID(BB47,LEN(BB47)-7,1)))</f>
        <v>6</v>
      </c>
      <c r="Z45" s="1224"/>
      <c r="AA45" s="1224"/>
      <c r="AB45" s="1454" t="str">
        <f>IF(BB47&lt;=0,"",IF((LEN(BB47)-6&lt;=0),"0",MID(BB47,LEN(BB47)-6,1)))</f>
        <v>7</v>
      </c>
      <c r="AC45" s="1454"/>
      <c r="AD45" s="1454" t="str">
        <f>IF(BB47&lt;=0,"",IF((LEN(BB47)-5&lt;=0),"0",MID(BB47,LEN(BB47)-5,1)))</f>
        <v>8</v>
      </c>
      <c r="AE45" s="1454"/>
      <c r="AF45" s="1329" t="str">
        <f>IF(BB47&lt;=0,"",IF((LEN(BB47)-4&lt;=0),"0",MID(BB47,LEN(BB47)-4,1)))</f>
        <v>9</v>
      </c>
      <c r="AG45" s="1510"/>
      <c r="AH45" s="1511"/>
      <c r="AI45" s="1512" t="str">
        <f>IF(BB47&lt;=0,"",IF((LEN(BB47)-3&lt;=0),"0",MID(BB47,LEN(BB47)-3,1)))</f>
        <v>0</v>
      </c>
      <c r="AJ45" s="1224"/>
      <c r="AK45" s="1454" t="str">
        <f>IF(BB47&lt;=0,"",IF((LEN(BB47)-2&lt;=0),"0",MID(BB47,LEN(BB47)-2,1)))</f>
        <v>1</v>
      </c>
      <c r="AL45" s="1454"/>
      <c r="AM45" s="1454" t="str">
        <f>IF(BB47&lt;=0,"",IF((LEN(BB47)-1&lt;=0),"0",MID(BB47,LEN(BB47)-1,1)))</f>
        <v>2</v>
      </c>
      <c r="AN45" s="1454"/>
      <c r="AO45" s="1224" t="str">
        <f>IF(BB47&lt;&gt;0,RIGHT(BB47,1),"")</f>
        <v>3</v>
      </c>
      <c r="AP45" s="1224"/>
      <c r="AQ45" s="1225"/>
      <c r="AR45" s="197" t="s">
        <v>117</v>
      </c>
      <c r="AS45" s="197"/>
      <c r="AT45" s="197"/>
      <c r="AU45" s="197"/>
      <c r="AV45" s="197"/>
      <c r="AW45" s="197"/>
      <c r="AX45" s="197"/>
      <c r="AY45" s="197"/>
      <c r="AZ45" s="197"/>
      <c r="BA45" s="197"/>
      <c r="BB45" s="197"/>
      <c r="BC45" s="197"/>
      <c r="BD45" s="197"/>
      <c r="BE45" s="188"/>
      <c r="BF45" s="188"/>
      <c r="BG45" s="188"/>
      <c r="BH45" s="188"/>
      <c r="BI45" s="188"/>
      <c r="BJ45" s="188"/>
      <c r="BK45" s="188"/>
      <c r="BL45" s="188"/>
      <c r="BM45" s="188"/>
      <c r="BN45" s="188"/>
      <c r="BO45" s="188"/>
      <c r="BP45" s="188"/>
      <c r="BQ45" s="188"/>
      <c r="BR45" s="188"/>
      <c r="BS45" s="188"/>
      <c r="BT45" s="188"/>
      <c r="BU45" s="188"/>
      <c r="BV45" s="189"/>
      <c r="BW45" s="23"/>
      <c r="BX45" s="4"/>
      <c r="BY45" s="4"/>
      <c r="BZ45" s="4"/>
      <c r="CA45" s="4"/>
      <c r="CB45" s="1071"/>
      <c r="CC45" s="1093" t="s">
        <v>5</v>
      </c>
      <c r="CD45" s="1094"/>
      <c r="CE45" s="1493"/>
      <c r="CF45" s="1494"/>
      <c r="CG45" s="1494"/>
      <c r="CH45" s="1494"/>
      <c r="CI45" s="1494"/>
      <c r="CJ45" s="1494"/>
      <c r="CK45" s="1494"/>
      <c r="CL45" s="1494"/>
      <c r="CM45" s="1494"/>
      <c r="CN45" s="1494"/>
      <c r="CO45" s="1494"/>
      <c r="CP45" s="1494"/>
      <c r="CQ45" s="1494"/>
      <c r="CR45" s="1494"/>
      <c r="CS45" s="1494"/>
      <c r="CT45" s="1494"/>
      <c r="CU45" s="1494"/>
      <c r="CV45" s="1494"/>
      <c r="CW45" s="1494"/>
      <c r="CX45" s="1494"/>
      <c r="CY45" s="1494"/>
      <c r="CZ45" s="1494"/>
      <c r="DA45" s="1494"/>
      <c r="DB45" s="1494"/>
      <c r="DC45" s="1494"/>
      <c r="DD45" s="1494"/>
      <c r="DE45" s="1494"/>
      <c r="DF45" s="1494"/>
      <c r="DG45" s="1494"/>
      <c r="DH45" s="1494"/>
      <c r="DI45" s="1494"/>
      <c r="DJ45" s="1494"/>
      <c r="DK45" s="1494"/>
      <c r="DL45" s="1494"/>
      <c r="DM45" s="1494"/>
      <c r="DN45" s="1494"/>
      <c r="DO45" s="1494"/>
      <c r="DP45" s="1494"/>
      <c r="DQ45" s="1494"/>
      <c r="DR45" s="1494"/>
      <c r="DS45" s="1494"/>
      <c r="DT45" s="1494"/>
      <c r="DU45" s="1494"/>
      <c r="DV45" s="1494"/>
      <c r="DW45" s="1494"/>
      <c r="DX45" s="1494"/>
      <c r="DY45" s="1494"/>
      <c r="DZ45" s="1494"/>
      <c r="EA45" s="1494"/>
      <c r="EB45" s="1494"/>
      <c r="EC45" s="1494"/>
      <c r="ED45" s="1494"/>
      <c r="EE45" s="1494"/>
      <c r="EF45" s="1494"/>
      <c r="EG45" s="1494"/>
      <c r="EH45" s="1494"/>
      <c r="EI45" s="1494"/>
      <c r="EJ45" s="1494"/>
      <c r="EK45" s="1494"/>
      <c r="EL45" s="1494"/>
      <c r="EM45" s="1494"/>
      <c r="EN45" s="1494"/>
      <c r="EO45" s="1494"/>
      <c r="EP45" s="1494"/>
      <c r="EQ45" s="1494"/>
      <c r="ER45" s="1494"/>
      <c r="ES45" s="1494"/>
      <c r="ET45" s="1494"/>
      <c r="EU45" s="1495"/>
      <c r="EW45" s="2"/>
      <c r="EX45" s="2"/>
      <c r="EY45" s="2"/>
      <c r="EZ45" s="2"/>
      <c r="FA45" s="2"/>
    </row>
    <row r="46" spans="1:157" ht="36" customHeight="1">
      <c r="A46" s="2"/>
      <c r="B46" s="2"/>
      <c r="C46" s="1436"/>
      <c r="D46" s="1499"/>
      <c r="E46" s="1500"/>
      <c r="F46" s="1503" t="s">
        <v>176</v>
      </c>
      <c r="G46" s="1504"/>
      <c r="H46" s="1504"/>
      <c r="I46" s="1504"/>
      <c r="J46" s="1504"/>
      <c r="K46" s="1504"/>
      <c r="L46" s="1504"/>
      <c r="M46" s="1505"/>
      <c r="N46" s="1506" t="str">
        <f>予備a!N46:BV46</f>
        <v>〇〇〇市〇〇〇町〇丁目〇-〇</v>
      </c>
      <c r="O46" s="1506"/>
      <c r="P46" s="1506"/>
      <c r="Q46" s="1506"/>
      <c r="R46" s="1506"/>
      <c r="S46" s="1506"/>
      <c r="T46" s="1506"/>
      <c r="U46" s="1506"/>
      <c r="V46" s="1506"/>
      <c r="W46" s="1506"/>
      <c r="X46" s="1506"/>
      <c r="Y46" s="1506"/>
      <c r="Z46" s="1506"/>
      <c r="AA46" s="1506"/>
      <c r="AB46" s="1506"/>
      <c r="AC46" s="1506"/>
      <c r="AD46" s="1506"/>
      <c r="AE46" s="1506"/>
      <c r="AF46" s="1506"/>
      <c r="AG46" s="1506"/>
      <c r="AH46" s="1506"/>
      <c r="AI46" s="1506"/>
      <c r="AJ46" s="1506"/>
      <c r="AK46" s="1506"/>
      <c r="AL46" s="1506"/>
      <c r="AM46" s="1506"/>
      <c r="AN46" s="1506"/>
      <c r="AO46" s="1506"/>
      <c r="AP46" s="1506"/>
      <c r="AQ46" s="1506"/>
      <c r="AR46" s="1506"/>
      <c r="AS46" s="1506"/>
      <c r="AT46" s="1506"/>
      <c r="AU46" s="1506"/>
      <c r="AV46" s="1506"/>
      <c r="AW46" s="1506"/>
      <c r="AX46" s="1506"/>
      <c r="AY46" s="1506"/>
      <c r="AZ46" s="1506"/>
      <c r="BA46" s="1506"/>
      <c r="BB46" s="1506"/>
      <c r="BC46" s="1506"/>
      <c r="BD46" s="1506"/>
      <c r="BE46" s="1506"/>
      <c r="BF46" s="1506"/>
      <c r="BG46" s="1506"/>
      <c r="BH46" s="1506"/>
      <c r="BI46" s="1506"/>
      <c r="BJ46" s="1506"/>
      <c r="BK46" s="1506"/>
      <c r="BL46" s="1506"/>
      <c r="BM46" s="1506"/>
      <c r="BN46" s="1506"/>
      <c r="BO46" s="1506"/>
      <c r="BP46" s="1506"/>
      <c r="BQ46" s="1506"/>
      <c r="BR46" s="1506"/>
      <c r="BS46" s="1506"/>
      <c r="BT46" s="1506"/>
      <c r="BU46" s="1506"/>
      <c r="BV46" s="1507"/>
      <c r="BW46" s="22"/>
      <c r="BX46" s="4"/>
      <c r="BY46" s="4"/>
      <c r="BZ46" s="4"/>
      <c r="CA46" s="4"/>
      <c r="CB46" s="1071"/>
      <c r="CC46" s="1093"/>
      <c r="CD46" s="1094"/>
      <c r="CE46" s="1093" t="s">
        <v>176</v>
      </c>
      <c r="CF46" s="1094"/>
      <c r="CG46" s="1094"/>
      <c r="CH46" s="1094"/>
      <c r="CI46" s="1094"/>
      <c r="CJ46" s="1094"/>
      <c r="CK46" s="1094"/>
      <c r="CL46" s="1107"/>
      <c r="CM46" s="523" t="str">
        <f>N46</f>
        <v>〇〇〇市〇〇〇町〇丁目〇-〇</v>
      </c>
      <c r="CN46" s="523"/>
      <c r="CO46" s="523"/>
      <c r="CP46" s="523"/>
      <c r="CQ46" s="523"/>
      <c r="CR46" s="523"/>
      <c r="CS46" s="523"/>
      <c r="CT46" s="523"/>
      <c r="CU46" s="523"/>
      <c r="CV46" s="523"/>
      <c r="CW46" s="523"/>
      <c r="CX46" s="523"/>
      <c r="CY46" s="523"/>
      <c r="CZ46" s="523"/>
      <c r="DA46" s="523"/>
      <c r="DB46" s="523"/>
      <c r="DC46" s="523"/>
      <c r="DD46" s="523"/>
      <c r="DE46" s="523"/>
      <c r="DF46" s="523"/>
      <c r="DG46" s="523"/>
      <c r="DH46" s="523"/>
      <c r="DI46" s="523"/>
      <c r="DJ46" s="523"/>
      <c r="DK46" s="523"/>
      <c r="DL46" s="523"/>
      <c r="DM46" s="523"/>
      <c r="DN46" s="523"/>
      <c r="DO46" s="523"/>
      <c r="DP46" s="523"/>
      <c r="DQ46" s="523"/>
      <c r="DR46" s="523"/>
      <c r="DS46" s="523"/>
      <c r="DT46" s="523"/>
      <c r="DU46" s="523"/>
      <c r="DV46" s="523"/>
      <c r="DW46" s="523"/>
      <c r="DX46" s="523"/>
      <c r="DY46" s="523"/>
      <c r="DZ46" s="523"/>
      <c r="EA46" s="523"/>
      <c r="EB46" s="523"/>
      <c r="EC46" s="523"/>
      <c r="ED46" s="523"/>
      <c r="EE46" s="523"/>
      <c r="EF46" s="523"/>
      <c r="EG46" s="523"/>
      <c r="EH46" s="523"/>
      <c r="EI46" s="523"/>
      <c r="EJ46" s="523"/>
      <c r="EK46" s="523"/>
      <c r="EL46" s="523"/>
      <c r="EM46" s="523"/>
      <c r="EN46" s="523"/>
      <c r="EO46" s="523"/>
      <c r="EP46" s="523"/>
      <c r="EQ46" s="523"/>
      <c r="ER46" s="523"/>
      <c r="ES46" s="523"/>
      <c r="ET46" s="523"/>
      <c r="EU46" s="1077"/>
      <c r="EW46" s="2"/>
      <c r="EX46" s="2"/>
      <c r="EY46" s="2"/>
      <c r="EZ46" s="2"/>
      <c r="FA46" s="2"/>
    </row>
    <row r="47" spans="1:157" ht="22.5" customHeight="1">
      <c r="A47" s="2"/>
      <c r="B47" s="2"/>
      <c r="C47" s="1436"/>
      <c r="D47" s="1501"/>
      <c r="E47" s="1502"/>
      <c r="F47" s="1508" t="s">
        <v>90</v>
      </c>
      <c r="G47" s="1211"/>
      <c r="H47" s="1211"/>
      <c r="I47" s="1211"/>
      <c r="J47" s="1211"/>
      <c r="K47" s="1211"/>
      <c r="L47" s="1211"/>
      <c r="M47" s="1249"/>
      <c r="N47" s="1492" t="str">
        <f>予備a!N47:BA47</f>
        <v>国税産業　株式会社</v>
      </c>
      <c r="O47" s="1492"/>
      <c r="P47" s="1492"/>
      <c r="Q47" s="1492"/>
      <c r="R47" s="1492"/>
      <c r="S47" s="1492"/>
      <c r="T47" s="1492"/>
      <c r="U47" s="1492"/>
      <c r="V47" s="1492"/>
      <c r="W47" s="1492"/>
      <c r="X47" s="1492"/>
      <c r="Y47" s="1492"/>
      <c r="Z47" s="1492"/>
      <c r="AA47" s="1492"/>
      <c r="AB47" s="1492"/>
      <c r="AC47" s="1492"/>
      <c r="AD47" s="1492"/>
      <c r="AE47" s="1492"/>
      <c r="AF47" s="1492"/>
      <c r="AG47" s="1492"/>
      <c r="AH47" s="1492"/>
      <c r="AI47" s="1492"/>
      <c r="AJ47" s="1492"/>
      <c r="AK47" s="1492"/>
      <c r="AL47" s="1492"/>
      <c r="AM47" s="1492"/>
      <c r="AN47" s="1492"/>
      <c r="AO47" s="1492"/>
      <c r="AP47" s="1492"/>
      <c r="AQ47" s="1492"/>
      <c r="AR47" s="1492"/>
      <c r="AS47" s="1492"/>
      <c r="AT47" s="1492"/>
      <c r="AU47" s="1492"/>
      <c r="AV47" s="1492"/>
      <c r="AW47" s="1492"/>
      <c r="AX47" s="1492"/>
      <c r="AY47" s="1492"/>
      <c r="AZ47" s="1492"/>
      <c r="BA47" s="1492"/>
      <c r="BB47" s="1509" t="str">
        <f>予備a!BB47:BD47</f>
        <v>1234567890123</v>
      </c>
      <c r="BC47" s="1509"/>
      <c r="BD47" s="1509"/>
      <c r="BE47" s="1439" t="s">
        <v>196</v>
      </c>
      <c r="BF47" s="1268"/>
      <c r="BG47" s="1268"/>
      <c r="BH47" s="1268"/>
      <c r="BI47" s="1438"/>
      <c r="BJ47" s="1497" t="str">
        <f>予備a!BJ47:BV47</f>
        <v>03-1234-5678</v>
      </c>
      <c r="BK47" s="1497"/>
      <c r="BL47" s="1497"/>
      <c r="BM47" s="1497"/>
      <c r="BN47" s="1497"/>
      <c r="BO47" s="1497"/>
      <c r="BP47" s="1497"/>
      <c r="BQ47" s="1497"/>
      <c r="BR47" s="1497"/>
      <c r="BS47" s="1497"/>
      <c r="BT47" s="1497"/>
      <c r="BU47" s="1497"/>
      <c r="BV47" s="1498"/>
      <c r="BW47" s="22"/>
      <c r="BX47" s="8"/>
      <c r="BY47" s="8"/>
      <c r="BZ47" s="8"/>
      <c r="CA47" s="8"/>
      <c r="CB47" s="1071"/>
      <c r="CC47" s="1000"/>
      <c r="CD47" s="1001"/>
      <c r="CE47" s="640" t="s">
        <v>90</v>
      </c>
      <c r="CF47" s="641"/>
      <c r="CG47" s="641"/>
      <c r="CH47" s="641"/>
      <c r="CI47" s="641"/>
      <c r="CJ47" s="641"/>
      <c r="CK47" s="641"/>
      <c r="CL47" s="642"/>
      <c r="CM47" s="1097" t="str">
        <f>N47</f>
        <v>国税産業　株式会社</v>
      </c>
      <c r="CN47" s="1097"/>
      <c r="CO47" s="1097"/>
      <c r="CP47" s="1097"/>
      <c r="CQ47" s="1097"/>
      <c r="CR47" s="1097"/>
      <c r="CS47" s="1097"/>
      <c r="CT47" s="1097"/>
      <c r="CU47" s="1097"/>
      <c r="CV47" s="1097"/>
      <c r="CW47" s="1097"/>
      <c r="CX47" s="1097"/>
      <c r="CY47" s="1097"/>
      <c r="CZ47" s="1097"/>
      <c r="DA47" s="1097"/>
      <c r="DB47" s="1097"/>
      <c r="DC47" s="1097"/>
      <c r="DD47" s="1097"/>
      <c r="DE47" s="1097"/>
      <c r="DF47" s="1097"/>
      <c r="DG47" s="1097"/>
      <c r="DH47" s="1097"/>
      <c r="DI47" s="1097"/>
      <c r="DJ47" s="1097"/>
      <c r="DK47" s="1097"/>
      <c r="DL47" s="1097"/>
      <c r="DM47" s="1097"/>
      <c r="DN47" s="1097"/>
      <c r="DO47" s="1097"/>
      <c r="DP47" s="1097"/>
      <c r="DQ47" s="1097"/>
      <c r="DR47" s="1097"/>
      <c r="DS47" s="1097"/>
      <c r="DT47" s="1097"/>
      <c r="DU47" s="1097"/>
      <c r="DV47" s="1097"/>
      <c r="DW47" s="1097"/>
      <c r="DX47" s="1097"/>
      <c r="DY47" s="1097"/>
      <c r="DZ47" s="1097"/>
      <c r="EA47" s="1113" t="str">
        <f>BB47</f>
        <v>1234567890123</v>
      </c>
      <c r="EB47" s="1113"/>
      <c r="EC47" s="1113"/>
      <c r="ED47" s="1110" t="s">
        <v>23</v>
      </c>
      <c r="EE47" s="1110"/>
      <c r="EF47" s="1110"/>
      <c r="EG47" s="1110"/>
      <c r="EH47" s="1110"/>
      <c r="EI47" s="1111" t="str">
        <f>BJ47</f>
        <v>03-1234-5678</v>
      </c>
      <c r="EJ47" s="1111"/>
      <c r="EK47" s="1111"/>
      <c r="EL47" s="1111"/>
      <c r="EM47" s="1111"/>
      <c r="EN47" s="1111"/>
      <c r="EO47" s="1111"/>
      <c r="EP47" s="1111"/>
      <c r="EQ47" s="1111"/>
      <c r="ER47" s="1111"/>
      <c r="ES47" s="1111"/>
      <c r="ET47" s="1111"/>
      <c r="EU47" s="1112"/>
      <c r="EW47" s="2"/>
      <c r="EX47" s="2"/>
      <c r="EY47" s="2"/>
      <c r="EZ47" s="2"/>
      <c r="FA47" s="2"/>
    </row>
    <row r="48" spans="1:157" ht="18.75" customHeight="1">
      <c r="A48" s="2"/>
      <c r="B48" s="2"/>
      <c r="C48" s="137"/>
      <c r="D48" s="1496" t="s">
        <v>91</v>
      </c>
      <c r="E48" s="1496"/>
      <c r="F48" s="1496"/>
      <c r="G48" s="1496"/>
      <c r="H48" s="1496"/>
      <c r="I48" s="1496"/>
      <c r="J48" s="1496"/>
      <c r="K48" s="1496"/>
      <c r="L48" s="1496"/>
      <c r="M48" s="1496"/>
      <c r="N48" s="1496"/>
      <c r="O48" s="1496"/>
      <c r="P48" s="1496"/>
      <c r="Q48" s="1496"/>
      <c r="R48" s="1496"/>
      <c r="S48" s="1496"/>
      <c r="T48" s="1496"/>
      <c r="U48" s="1496"/>
      <c r="V48" s="1496"/>
      <c r="W48" s="1496"/>
      <c r="X48" s="1496"/>
      <c r="Y48" s="1496"/>
      <c r="Z48" s="1496"/>
      <c r="AA48" s="1496"/>
      <c r="AB48" s="1496"/>
      <c r="AC48" s="1496"/>
      <c r="AD48" s="1496"/>
      <c r="AE48" s="1496"/>
      <c r="AF48" s="1496"/>
      <c r="AG48" s="1496"/>
      <c r="AH48" s="1496"/>
      <c r="AI48" s="1496"/>
      <c r="AJ48" s="1496"/>
      <c r="AK48" s="1496"/>
      <c r="AL48" s="1496"/>
      <c r="AM48" s="1496"/>
      <c r="AN48" s="1496"/>
      <c r="AO48" s="1496"/>
      <c r="AP48" s="1496"/>
      <c r="AQ48" s="1496"/>
      <c r="AR48" s="86"/>
      <c r="AS48" s="86"/>
      <c r="AT48" s="86"/>
      <c r="AU48" s="86"/>
      <c r="AV48" s="86"/>
      <c r="AW48" s="86"/>
      <c r="AX48" s="86"/>
      <c r="AY48" s="86"/>
      <c r="AZ48" s="86"/>
      <c r="BA48" s="86"/>
      <c r="BB48" s="86"/>
      <c r="BC48" s="86"/>
      <c r="BD48" s="86"/>
      <c r="BE48" s="86"/>
      <c r="BF48" s="86"/>
      <c r="BG48" s="86"/>
      <c r="BH48" s="86"/>
      <c r="BI48" s="86"/>
      <c r="BJ48" s="86"/>
      <c r="BK48" s="86"/>
      <c r="BL48" s="86"/>
      <c r="BM48" s="86"/>
      <c r="BN48" s="86"/>
      <c r="BO48" s="86"/>
      <c r="BP48" s="86"/>
      <c r="BQ48" s="86"/>
      <c r="BR48" s="86"/>
      <c r="BS48" s="86"/>
      <c r="BT48" s="86"/>
      <c r="BU48" s="86"/>
      <c r="BV48" s="86"/>
      <c r="BW48" s="34"/>
      <c r="BX48" s="8"/>
      <c r="BY48" s="6"/>
      <c r="BZ48" s="8"/>
      <c r="CA48" s="8"/>
      <c r="CB48" s="235" t="s">
        <v>102</v>
      </c>
      <c r="CC48" s="48"/>
      <c r="CD48" s="48"/>
      <c r="CE48" s="48"/>
      <c r="CF48" s="48"/>
      <c r="CG48" s="48"/>
      <c r="CH48" s="48"/>
      <c r="CI48" s="48"/>
      <c r="CJ48" s="48"/>
      <c r="CK48" s="48"/>
      <c r="CL48" s="48"/>
      <c r="CM48" s="236"/>
      <c r="CN48" s="236"/>
      <c r="CO48" s="236"/>
      <c r="CP48" s="236"/>
      <c r="CQ48" s="236"/>
      <c r="CR48" s="236"/>
      <c r="CS48" s="236"/>
      <c r="CT48" s="236"/>
      <c r="CU48" s="236"/>
      <c r="CV48" s="236"/>
      <c r="CW48" s="236"/>
      <c r="CX48" s="236"/>
      <c r="CY48" s="236"/>
      <c r="CZ48" s="236"/>
      <c r="DA48" s="236"/>
      <c r="DB48" s="236"/>
      <c r="DC48" s="236"/>
      <c r="DD48" s="236"/>
      <c r="DE48" s="236"/>
      <c r="DF48" s="236"/>
      <c r="DG48" s="236"/>
      <c r="DH48" s="236"/>
      <c r="DI48" s="236"/>
      <c r="DJ48" s="236"/>
      <c r="DK48" s="146"/>
      <c r="DL48" s="146"/>
      <c r="DM48" s="146"/>
      <c r="DN48" s="146"/>
      <c r="DO48" s="146"/>
      <c r="DP48" s="146"/>
      <c r="DQ48" s="146"/>
      <c r="DR48" s="146"/>
      <c r="DS48" s="146"/>
      <c r="DT48" s="146"/>
      <c r="DU48" s="146"/>
      <c r="DV48" s="146"/>
      <c r="DW48" s="147"/>
      <c r="DX48" s="147"/>
      <c r="DY48" s="147"/>
      <c r="DZ48" s="147"/>
      <c r="EA48" s="147"/>
      <c r="EB48" s="53"/>
      <c r="EC48" s="8"/>
      <c r="ED48" s="148"/>
      <c r="EE48" s="148"/>
      <c r="EF48" s="148"/>
      <c r="EG48" s="148"/>
      <c r="EH48" s="148"/>
      <c r="EI48" s="148"/>
      <c r="EJ48" s="148"/>
      <c r="EK48" s="148"/>
      <c r="EL48" s="148"/>
      <c r="EM48" s="148"/>
      <c r="EN48" s="148"/>
      <c r="EO48" s="148"/>
      <c r="EP48" s="148"/>
      <c r="EQ48" s="148"/>
      <c r="ER48" s="148"/>
      <c r="ES48" s="148"/>
      <c r="ET48" s="148"/>
      <c r="EU48" s="8"/>
      <c r="EW48" s="2"/>
      <c r="EX48" s="2"/>
      <c r="EY48" s="2"/>
      <c r="EZ48" s="2"/>
      <c r="FA48" s="2"/>
    </row>
    <row r="49" spans="1:157" ht="13.5" customHeight="1">
      <c r="A49" s="2"/>
      <c r="B49" s="2"/>
      <c r="C49" s="72"/>
      <c r="BA49" s="86"/>
      <c r="BB49" s="86"/>
      <c r="BC49" s="86"/>
      <c r="BD49" s="86"/>
      <c r="BE49" s="86"/>
      <c r="BF49" s="86"/>
      <c r="BG49" s="86"/>
      <c r="BH49" s="86"/>
      <c r="BI49" s="86"/>
      <c r="BJ49" s="86"/>
      <c r="BK49" s="86"/>
      <c r="BL49" s="86"/>
      <c r="BM49" s="86"/>
      <c r="BN49" s="86"/>
      <c r="BO49" s="86"/>
      <c r="BP49" s="86"/>
      <c r="BQ49" s="86"/>
      <c r="BR49" s="86"/>
      <c r="BS49" s="86"/>
      <c r="BT49" s="86"/>
      <c r="BU49" s="86"/>
      <c r="BV49" s="86"/>
      <c r="BW49" s="40"/>
      <c r="BX49" s="6"/>
      <c r="BZ49" s="6"/>
      <c r="CA49" s="6"/>
      <c r="CB49" s="144"/>
      <c r="DK49" s="86"/>
      <c r="DL49" s="86"/>
      <c r="DM49" s="86"/>
      <c r="DN49" s="86"/>
      <c r="DO49" s="86"/>
      <c r="DP49" s="86"/>
      <c r="DQ49" s="86"/>
      <c r="DR49" s="86"/>
      <c r="DS49" s="86"/>
      <c r="DT49" s="86"/>
      <c r="DU49" s="86"/>
      <c r="DV49" s="86"/>
      <c r="DW49" s="86"/>
      <c r="DX49" s="86"/>
      <c r="DY49" s="86"/>
      <c r="DZ49" s="39"/>
      <c r="EA49" s="39"/>
      <c r="EB49" s="39"/>
      <c r="EC49" s="39"/>
      <c r="ED49" s="39"/>
      <c r="EE49" s="39"/>
      <c r="EF49" s="39"/>
      <c r="EG49" s="39"/>
      <c r="EH49" s="39"/>
      <c r="EI49" s="39"/>
      <c r="EJ49" s="39"/>
      <c r="EK49" s="39"/>
      <c r="EL49" s="39"/>
      <c r="EM49" s="39"/>
      <c r="EN49" s="39"/>
      <c r="EO49" s="39"/>
      <c r="EP49" s="39"/>
      <c r="EQ49" s="39"/>
      <c r="ER49" s="39"/>
      <c r="ES49" s="39"/>
      <c r="ET49" s="39"/>
      <c r="EU49" s="39"/>
      <c r="EW49" s="2"/>
      <c r="EX49" s="2"/>
      <c r="EY49" s="2"/>
      <c r="EZ49" s="2"/>
      <c r="FA49" s="2"/>
    </row>
    <row r="50" spans="1:157" ht="12.75" customHeight="1">
      <c r="A50" s="2"/>
      <c r="B50" s="2"/>
      <c r="C50" s="73"/>
      <c r="D50" s="41"/>
      <c r="E50" s="41"/>
      <c r="F50" s="41"/>
      <c r="G50" s="41"/>
      <c r="H50" s="41"/>
      <c r="I50" s="41"/>
      <c r="J50" s="41"/>
      <c r="K50" s="41"/>
      <c r="L50" s="41"/>
      <c r="M50" s="41"/>
      <c r="N50" s="41"/>
      <c r="O50" s="41"/>
      <c r="P50" s="41"/>
      <c r="Q50" s="41"/>
      <c r="R50" s="41"/>
      <c r="S50" s="41"/>
      <c r="T50" s="41"/>
      <c r="U50" s="41"/>
      <c r="V50" s="41"/>
      <c r="W50" s="41"/>
      <c r="X50" s="41"/>
      <c r="Y50" s="41"/>
      <c r="Z50" s="41"/>
      <c r="AA50" s="41"/>
      <c r="AB50" s="41"/>
      <c r="AC50" s="41"/>
      <c r="AD50" s="41"/>
      <c r="AE50" s="41"/>
      <c r="AF50" s="41"/>
      <c r="AG50" s="41"/>
      <c r="AH50" s="41"/>
      <c r="AI50" s="41"/>
      <c r="AJ50" s="41"/>
      <c r="AK50" s="41"/>
      <c r="AL50" s="41"/>
      <c r="AM50" s="41"/>
      <c r="AN50" s="41"/>
      <c r="AO50" s="41"/>
      <c r="AP50" s="41"/>
      <c r="AQ50" s="41"/>
      <c r="AR50" s="41"/>
      <c r="AS50" s="41"/>
      <c r="AT50" s="41"/>
      <c r="AU50" s="41"/>
      <c r="AV50" s="41"/>
      <c r="AW50" s="41"/>
      <c r="AX50" s="41"/>
      <c r="AY50" s="41"/>
      <c r="AZ50" s="41"/>
      <c r="BA50" s="41"/>
      <c r="BB50" s="41"/>
      <c r="BC50" s="41"/>
      <c r="BD50" s="41"/>
      <c r="BE50" s="41"/>
      <c r="BF50" s="41"/>
      <c r="BG50" s="41"/>
      <c r="BH50" s="41"/>
      <c r="BI50" s="41"/>
      <c r="BJ50" s="41"/>
      <c r="BK50" s="41"/>
      <c r="BL50" s="41"/>
      <c r="BM50" s="41"/>
      <c r="BN50" s="41"/>
      <c r="BO50" s="41"/>
      <c r="BP50" s="41"/>
      <c r="BQ50" s="41"/>
      <c r="BR50" s="41"/>
      <c r="BS50" s="41"/>
      <c r="BT50" s="41"/>
      <c r="BU50" s="41"/>
      <c r="BV50" s="41"/>
      <c r="BW50" s="40"/>
      <c r="EW50" s="2"/>
      <c r="EX50" s="2"/>
      <c r="EY50" s="2"/>
      <c r="EZ50" s="2"/>
      <c r="FA50" s="2"/>
    </row>
  </sheetData>
  <mergeCells count="651">
    <mergeCell ref="DB1:DI2"/>
    <mergeCell ref="DJ1:EH2"/>
    <mergeCell ref="C3:C16"/>
    <mergeCell ref="D3:F7"/>
    <mergeCell ref="G3:K3"/>
    <mergeCell ref="AW3:BC3"/>
    <mergeCell ref="BD3:BV3"/>
    <mergeCell ref="CC3:CE7"/>
    <mergeCell ref="G4:H7"/>
    <mergeCell ref="I4:AV7"/>
    <mergeCell ref="AW4:BC4"/>
    <mergeCell ref="BD4:BE4"/>
    <mergeCell ref="BF4:BG4"/>
    <mergeCell ref="BI4:BJ4"/>
    <mergeCell ref="BL4:BM4"/>
    <mergeCell ref="CP1:CV2"/>
    <mergeCell ref="CW1:DA2"/>
    <mergeCell ref="AY6:BC6"/>
    <mergeCell ref="BD6:BV6"/>
    <mergeCell ref="DV6:DW7"/>
    <mergeCell ref="DX6:EB6"/>
    <mergeCell ref="EC6:EU6"/>
    <mergeCell ref="AY7:BU7"/>
    <mergeCell ref="DX7:ET7"/>
    <mergeCell ref="BN4:BO4"/>
    <mergeCell ref="BQ4:BR4"/>
    <mergeCell ref="BT4:BU4"/>
    <mergeCell ref="CH4:DU7"/>
    <mergeCell ref="DV4:EU4"/>
    <mergeCell ref="AW5:BC5"/>
    <mergeCell ref="BD5:BV5"/>
    <mergeCell ref="DV5:EB5"/>
    <mergeCell ref="EC5:EU5"/>
    <mergeCell ref="AW6:AX7"/>
    <mergeCell ref="CF3:CG7"/>
    <mergeCell ref="DV3:EB3"/>
    <mergeCell ref="EC3:EU3"/>
    <mergeCell ref="EJ8:EU8"/>
    <mergeCell ref="D9:Q10"/>
    <mergeCell ref="R9:S9"/>
    <mergeCell ref="Y9:Z9"/>
    <mergeCell ref="AE9:AG9"/>
    <mergeCell ref="AW9:AX9"/>
    <mergeCell ref="BI9:BJ9"/>
    <mergeCell ref="D8:Q8"/>
    <mergeCell ref="R8:AG8"/>
    <mergeCell ref="AH8:AX8"/>
    <mergeCell ref="AY8:BJ8"/>
    <mergeCell ref="BK8:BV8"/>
    <mergeCell ref="CC8:CP8"/>
    <mergeCell ref="CC9:CP10"/>
    <mergeCell ref="CQ9:CR9"/>
    <mergeCell ref="CX9:CY9"/>
    <mergeCell ref="DD9:DF9"/>
    <mergeCell ref="DV9:DW9"/>
    <mergeCell ref="EH9:EI9"/>
    <mergeCell ref="DX10:EI10"/>
    <mergeCell ref="CQ8:DF8"/>
    <mergeCell ref="DG8:DW8"/>
    <mergeCell ref="DX8:EI8"/>
    <mergeCell ref="ES11:EU13"/>
    <mergeCell ref="D12:J13"/>
    <mergeCell ref="K12:M13"/>
    <mergeCell ref="CC12:CI13"/>
    <mergeCell ref="CJ12:CL13"/>
    <mergeCell ref="AC13:AH13"/>
    <mergeCell ref="AO13:AS13"/>
    <mergeCell ref="AY13:BC13"/>
    <mergeCell ref="EJ10:EU10"/>
    <mergeCell ref="D11:M11"/>
    <mergeCell ref="N11:Z13"/>
    <mergeCell ref="AE11:AZ12"/>
    <mergeCell ref="BE11:BH13"/>
    <mergeCell ref="BK11:BQ12"/>
    <mergeCell ref="BT11:BV13"/>
    <mergeCell ref="CC11:CL11"/>
    <mergeCell ref="CM11:CY13"/>
    <mergeCell ref="DD11:DY12"/>
    <mergeCell ref="R10:AG10"/>
    <mergeCell ref="AH10:AX10"/>
    <mergeCell ref="AY10:BJ10"/>
    <mergeCell ref="BK10:BV10"/>
    <mergeCell ref="CQ10:DF10"/>
    <mergeCell ref="DG10:DW10"/>
    <mergeCell ref="D14:F14"/>
    <mergeCell ref="G14:J14"/>
    <mergeCell ref="K14:M15"/>
    <mergeCell ref="T14:U14"/>
    <mergeCell ref="Y14:Z14"/>
    <mergeCell ref="AD14:AE14"/>
    <mergeCell ref="AF14:AJ14"/>
    <mergeCell ref="AM14:AO14"/>
    <mergeCell ref="AS14:AT14"/>
    <mergeCell ref="DC14:DD14"/>
    <mergeCell ref="DE14:DI14"/>
    <mergeCell ref="AU14:AW14"/>
    <mergeCell ref="AZ14:BA14"/>
    <mergeCell ref="BB14:BD14"/>
    <mergeCell ref="BK14:BL14"/>
    <mergeCell ref="BN14:BO14"/>
    <mergeCell ref="CC14:CE14"/>
    <mergeCell ref="EP13:ER13"/>
    <mergeCell ref="BK13:BN13"/>
    <mergeCell ref="BQ13:BS13"/>
    <mergeCell ref="DB13:DG13"/>
    <mergeCell ref="DN13:DR13"/>
    <mergeCell ref="DX13:EB13"/>
    <mergeCell ref="EJ13:EM13"/>
    <mergeCell ref="ED11:EG13"/>
    <mergeCell ref="EJ11:EP12"/>
    <mergeCell ref="BI15:BL15"/>
    <mergeCell ref="BM15:BP15"/>
    <mergeCell ref="BQ15:BS15"/>
    <mergeCell ref="BT15:BV15"/>
    <mergeCell ref="EM14:EN14"/>
    <mergeCell ref="D15:F15"/>
    <mergeCell ref="G15:J15"/>
    <mergeCell ref="N15:Z15"/>
    <mergeCell ref="AA15:AE15"/>
    <mergeCell ref="AF15:AJ15"/>
    <mergeCell ref="AK15:AO15"/>
    <mergeCell ref="AP15:AT15"/>
    <mergeCell ref="AU15:AW15"/>
    <mergeCell ref="AX15:BA15"/>
    <mergeCell ref="DL14:DN14"/>
    <mergeCell ref="DR14:DS14"/>
    <mergeCell ref="DT14:DV14"/>
    <mergeCell ref="DY14:DZ14"/>
    <mergeCell ref="EA14:EC14"/>
    <mergeCell ref="EJ14:EK14"/>
    <mergeCell ref="CF14:CI14"/>
    <mergeCell ref="CJ14:CL15"/>
    <mergeCell ref="CS14:CT14"/>
    <mergeCell ref="CX14:CY14"/>
    <mergeCell ref="EL15:EO15"/>
    <mergeCell ref="EP15:ER15"/>
    <mergeCell ref="ES15:EU15"/>
    <mergeCell ref="D16:T16"/>
    <mergeCell ref="U16:AO16"/>
    <mergeCell ref="AP16:BG16"/>
    <mergeCell ref="BH16:BV16"/>
    <mergeCell ref="CC16:CS16"/>
    <mergeCell ref="CT16:DN16"/>
    <mergeCell ref="DO16:EF16"/>
    <mergeCell ref="DO15:DS15"/>
    <mergeCell ref="DT15:DV15"/>
    <mergeCell ref="DW15:DZ15"/>
    <mergeCell ref="EA15:EC15"/>
    <mergeCell ref="ED15:EG15"/>
    <mergeCell ref="EH15:EK15"/>
    <mergeCell ref="CC15:CE15"/>
    <mergeCell ref="CF15:CI15"/>
    <mergeCell ref="CM15:CY15"/>
    <mergeCell ref="CZ15:DD15"/>
    <mergeCell ref="DE15:DI15"/>
    <mergeCell ref="DJ15:DN15"/>
    <mergeCell ref="BB15:BD15"/>
    <mergeCell ref="BE15:BH15"/>
    <mergeCell ref="EG16:EU16"/>
    <mergeCell ref="G17:L17"/>
    <mergeCell ref="M17:N17"/>
    <mergeCell ref="O17:R17"/>
    <mergeCell ref="S17:T17"/>
    <mergeCell ref="AJ17:AK17"/>
    <mergeCell ref="AN17:AO17"/>
    <mergeCell ref="BF17:BG17"/>
    <mergeCell ref="BR17:BS17"/>
    <mergeCell ref="CF17:CK17"/>
    <mergeCell ref="EQ17:ER17"/>
    <mergeCell ref="D18:T18"/>
    <mergeCell ref="U18:AO18"/>
    <mergeCell ref="AP18:BG18"/>
    <mergeCell ref="BH18:BV18"/>
    <mergeCell ref="CC18:CS18"/>
    <mergeCell ref="CT18:DN18"/>
    <mergeCell ref="DO18:EF18"/>
    <mergeCell ref="EG18:EU18"/>
    <mergeCell ref="CL17:CM17"/>
    <mergeCell ref="CN17:CQ17"/>
    <mergeCell ref="CR17:CS17"/>
    <mergeCell ref="DI17:DJ17"/>
    <mergeCell ref="DM17:DN17"/>
    <mergeCell ref="EE17:EF17"/>
    <mergeCell ref="D19:G19"/>
    <mergeCell ref="CC19:CF19"/>
    <mergeCell ref="D20:BV20"/>
    <mergeCell ref="CC20:EU20"/>
    <mergeCell ref="D21:G21"/>
    <mergeCell ref="H21:L21"/>
    <mergeCell ref="M21:U21"/>
    <mergeCell ref="V21:AB21"/>
    <mergeCell ref="AC21:AK21"/>
    <mergeCell ref="AL21:AS21"/>
    <mergeCell ref="DY21:ED21"/>
    <mergeCell ref="EE21:EJ21"/>
    <mergeCell ref="EK21:EP21"/>
    <mergeCell ref="EQ21:EU21"/>
    <mergeCell ref="DB21:DJ21"/>
    <mergeCell ref="DK21:DR21"/>
    <mergeCell ref="DS21:DX21"/>
    <mergeCell ref="D22:G23"/>
    <mergeCell ref="H22:M22"/>
    <mergeCell ref="N22:U22"/>
    <mergeCell ref="V22:AC22"/>
    <mergeCell ref="AD22:AI22"/>
    <mergeCell ref="AJ22:AN22"/>
    <mergeCell ref="CG21:CK21"/>
    <mergeCell ref="CL21:CT21"/>
    <mergeCell ref="CU21:DA21"/>
    <mergeCell ref="AT21:AY21"/>
    <mergeCell ref="AZ21:BE21"/>
    <mergeCell ref="BF21:BK21"/>
    <mergeCell ref="BL21:BQ21"/>
    <mergeCell ref="BR21:BV21"/>
    <mergeCell ref="CC21:CF21"/>
    <mergeCell ref="DS22:DX22"/>
    <mergeCell ref="DY22:ED22"/>
    <mergeCell ref="EE22:EJ22"/>
    <mergeCell ref="EK22:EU22"/>
    <mergeCell ref="H23:M23"/>
    <mergeCell ref="N23:U23"/>
    <mergeCell ref="V23:AC23"/>
    <mergeCell ref="AD23:AI23"/>
    <mergeCell ref="AJ23:AN23"/>
    <mergeCell ref="AO23:AS23"/>
    <mergeCell ref="CG22:CL22"/>
    <mergeCell ref="CM22:CT22"/>
    <mergeCell ref="CU22:DB22"/>
    <mergeCell ref="DC22:DH22"/>
    <mergeCell ref="DI22:DM22"/>
    <mergeCell ref="DN22:DR22"/>
    <mergeCell ref="AO22:AS22"/>
    <mergeCell ref="AT22:AY22"/>
    <mergeCell ref="AZ22:BE22"/>
    <mergeCell ref="BF22:BK22"/>
    <mergeCell ref="BL22:BV22"/>
    <mergeCell ref="CC22:CF23"/>
    <mergeCell ref="AT23:AY23"/>
    <mergeCell ref="AZ23:BE23"/>
    <mergeCell ref="DS23:DX23"/>
    <mergeCell ref="DY23:ED23"/>
    <mergeCell ref="EE23:EJ23"/>
    <mergeCell ref="EK23:EU23"/>
    <mergeCell ref="D24:F27"/>
    <mergeCell ref="G24:K24"/>
    <mergeCell ref="L24:AD24"/>
    <mergeCell ref="AE24:AG26"/>
    <mergeCell ref="AH24:AK26"/>
    <mergeCell ref="AL24:AS27"/>
    <mergeCell ref="CG23:CL23"/>
    <mergeCell ref="CM23:CT23"/>
    <mergeCell ref="CU23:DB23"/>
    <mergeCell ref="DC23:DH23"/>
    <mergeCell ref="DI23:DM23"/>
    <mergeCell ref="DN23:DR23"/>
    <mergeCell ref="BF23:BK23"/>
    <mergeCell ref="BL23:BV23"/>
    <mergeCell ref="EQ26:EU27"/>
    <mergeCell ref="G27:K27"/>
    <mergeCell ref="M27:N27"/>
    <mergeCell ref="O27:P27"/>
    <mergeCell ref="Q27:R27"/>
    <mergeCell ref="S27:U27"/>
    <mergeCell ref="V27:W27"/>
    <mergeCell ref="DY24:ED25"/>
    <mergeCell ref="EE24:EJ25"/>
    <mergeCell ref="EK24:EP25"/>
    <mergeCell ref="EQ24:EU25"/>
    <mergeCell ref="G25:K26"/>
    <mergeCell ref="L25:AB26"/>
    <mergeCell ref="AC25:AD26"/>
    <mergeCell ref="CF25:CJ26"/>
    <mergeCell ref="CK25:DA26"/>
    <mergeCell ref="DB25:DC26"/>
    <mergeCell ref="CF24:CJ24"/>
    <mergeCell ref="CK24:DC24"/>
    <mergeCell ref="DD24:DF26"/>
    <mergeCell ref="DG24:DJ26"/>
    <mergeCell ref="DK24:DR27"/>
    <mergeCell ref="DS24:DX27"/>
    <mergeCell ref="CF27:DJ27"/>
    <mergeCell ref="X27:Z27"/>
    <mergeCell ref="AA27:AB27"/>
    <mergeCell ref="AC27:AD27"/>
    <mergeCell ref="AE27:AG27"/>
    <mergeCell ref="AH27:AI27"/>
    <mergeCell ref="AJ27:AK27"/>
    <mergeCell ref="DY26:ED27"/>
    <mergeCell ref="EE26:EJ27"/>
    <mergeCell ref="EK26:EP27"/>
    <mergeCell ref="AT24:AY27"/>
    <mergeCell ref="AZ24:BE25"/>
    <mergeCell ref="BF24:BK25"/>
    <mergeCell ref="BL24:BQ25"/>
    <mergeCell ref="BR24:BV25"/>
    <mergeCell ref="CC24:CE27"/>
    <mergeCell ref="AZ26:BE27"/>
    <mergeCell ref="BF26:BK27"/>
    <mergeCell ref="BL26:BQ27"/>
    <mergeCell ref="BR26:BV27"/>
    <mergeCell ref="D28:D40"/>
    <mergeCell ref="E28:F31"/>
    <mergeCell ref="G28:K28"/>
    <mergeCell ref="L28:AD28"/>
    <mergeCell ref="AE28:AG30"/>
    <mergeCell ref="AH28:AK30"/>
    <mergeCell ref="G31:K31"/>
    <mergeCell ref="M31:N31"/>
    <mergeCell ref="O31:P31"/>
    <mergeCell ref="Q31:R31"/>
    <mergeCell ref="E35:F37"/>
    <mergeCell ref="G35:K35"/>
    <mergeCell ref="L35:AD35"/>
    <mergeCell ref="AE35:AG36"/>
    <mergeCell ref="AH35:AK36"/>
    <mergeCell ref="AA34:AB34"/>
    <mergeCell ref="AC34:AD34"/>
    <mergeCell ref="AE34:AG34"/>
    <mergeCell ref="AH34:AI34"/>
    <mergeCell ref="E38:F40"/>
    <mergeCell ref="G38:K38"/>
    <mergeCell ref="L38:AD38"/>
    <mergeCell ref="AE38:AG39"/>
    <mergeCell ref="AH38:AK39"/>
    <mergeCell ref="CK28:DC28"/>
    <mergeCell ref="DD28:DF30"/>
    <mergeCell ref="DB29:DC30"/>
    <mergeCell ref="BP30:BV35"/>
    <mergeCell ref="CK32:DC32"/>
    <mergeCell ref="DD32:DF33"/>
    <mergeCell ref="AL28:AN40"/>
    <mergeCell ref="AO28:AP31"/>
    <mergeCell ref="AQ28:AT28"/>
    <mergeCell ref="AU28:BJ28"/>
    <mergeCell ref="BK28:BK30"/>
    <mergeCell ref="BL28:BO30"/>
    <mergeCell ref="BB31:BC31"/>
    <mergeCell ref="BD31:BE31"/>
    <mergeCell ref="BF31:BG31"/>
    <mergeCell ref="BI31:BJ31"/>
    <mergeCell ref="BL31:BM31"/>
    <mergeCell ref="BN31:BO31"/>
    <mergeCell ref="CF31:DJ31"/>
    <mergeCell ref="AQ33:AT33"/>
    <mergeCell ref="AU33:BH33"/>
    <mergeCell ref="AQ32:AT32"/>
    <mergeCell ref="AU32:BJ32"/>
    <mergeCell ref="BK32:BK33"/>
    <mergeCell ref="EK28:EN30"/>
    <mergeCell ref="EO28:EU40"/>
    <mergeCell ref="G29:K30"/>
    <mergeCell ref="L29:AB30"/>
    <mergeCell ref="AC29:AD30"/>
    <mergeCell ref="AQ29:AT30"/>
    <mergeCell ref="AU29:BH30"/>
    <mergeCell ref="BI29:BJ30"/>
    <mergeCell ref="CF29:CJ30"/>
    <mergeCell ref="CK29:DA30"/>
    <mergeCell ref="DG28:DJ30"/>
    <mergeCell ref="DK28:DM40"/>
    <mergeCell ref="DN28:DO31"/>
    <mergeCell ref="DP28:DS28"/>
    <mergeCell ref="DT28:EI28"/>
    <mergeCell ref="EJ28:EJ30"/>
    <mergeCell ref="DP29:DS30"/>
    <mergeCell ref="DT29:EG30"/>
    <mergeCell ref="EH29:EI30"/>
    <mergeCell ref="DG32:DJ33"/>
    <mergeCell ref="BP28:BV29"/>
    <mergeCell ref="CC28:CC40"/>
    <mergeCell ref="CD28:CE31"/>
    <mergeCell ref="CF28:CJ28"/>
    <mergeCell ref="DP31:EN31"/>
    <mergeCell ref="E32:F34"/>
    <mergeCell ref="G32:K32"/>
    <mergeCell ref="L32:AD32"/>
    <mergeCell ref="AE32:AG33"/>
    <mergeCell ref="AH32:AK33"/>
    <mergeCell ref="AO32:AP34"/>
    <mergeCell ref="AH31:AI31"/>
    <mergeCell ref="AJ31:AK31"/>
    <mergeCell ref="AQ31:AT31"/>
    <mergeCell ref="AV31:AW31"/>
    <mergeCell ref="AX31:AY31"/>
    <mergeCell ref="AZ31:BA31"/>
    <mergeCell ref="S31:U31"/>
    <mergeCell ref="V31:W31"/>
    <mergeCell ref="X31:Z31"/>
    <mergeCell ref="AA31:AB31"/>
    <mergeCell ref="AC31:AD31"/>
    <mergeCell ref="AE31:AG31"/>
    <mergeCell ref="EJ32:EJ33"/>
    <mergeCell ref="EK32:EN33"/>
    <mergeCell ref="G33:K33"/>
    <mergeCell ref="L33:AB33"/>
    <mergeCell ref="AC33:AD33"/>
    <mergeCell ref="BL32:BO33"/>
    <mergeCell ref="CD32:CE34"/>
    <mergeCell ref="CF32:CJ32"/>
    <mergeCell ref="BI33:BJ33"/>
    <mergeCell ref="CF33:CJ33"/>
    <mergeCell ref="BD34:BE34"/>
    <mergeCell ref="BF34:BG34"/>
    <mergeCell ref="CK33:DA33"/>
    <mergeCell ref="DB33:DC33"/>
    <mergeCell ref="DP33:DS33"/>
    <mergeCell ref="DT33:EG33"/>
    <mergeCell ref="EH33:EI33"/>
    <mergeCell ref="G34:K34"/>
    <mergeCell ref="M34:N34"/>
    <mergeCell ref="O34:P34"/>
    <mergeCell ref="Q34:R34"/>
    <mergeCell ref="S34:U34"/>
    <mergeCell ref="DN32:DO34"/>
    <mergeCell ref="DP32:DS32"/>
    <mergeCell ref="DT32:EI32"/>
    <mergeCell ref="BI34:BJ34"/>
    <mergeCell ref="BL34:BM34"/>
    <mergeCell ref="BN34:BO34"/>
    <mergeCell ref="CF34:DJ34"/>
    <mergeCell ref="DP34:EN34"/>
    <mergeCell ref="AJ34:AK34"/>
    <mergeCell ref="AQ34:AT34"/>
    <mergeCell ref="AV34:AW34"/>
    <mergeCell ref="AX34:AY34"/>
    <mergeCell ref="AZ34:BA34"/>
    <mergeCell ref="BB34:BC34"/>
    <mergeCell ref="V34:W34"/>
    <mergeCell ref="X34:Z34"/>
    <mergeCell ref="DP35:DS35"/>
    <mergeCell ref="CF36:CJ36"/>
    <mergeCell ref="CK36:DA36"/>
    <mergeCell ref="DB36:DC36"/>
    <mergeCell ref="DP36:DS36"/>
    <mergeCell ref="AO35:AP37"/>
    <mergeCell ref="AQ35:AT35"/>
    <mergeCell ref="AU35:BJ35"/>
    <mergeCell ref="BK35:BK36"/>
    <mergeCell ref="AQ36:AT36"/>
    <mergeCell ref="AU36:BH36"/>
    <mergeCell ref="BI36:BJ36"/>
    <mergeCell ref="BP36:BV36"/>
    <mergeCell ref="CF35:CJ35"/>
    <mergeCell ref="CK35:DC35"/>
    <mergeCell ref="DD35:DF36"/>
    <mergeCell ref="DG35:DJ36"/>
    <mergeCell ref="DN35:DO37"/>
    <mergeCell ref="DT36:EG36"/>
    <mergeCell ref="EH36:EI36"/>
    <mergeCell ref="G37:K37"/>
    <mergeCell ref="M37:N37"/>
    <mergeCell ref="O37:P37"/>
    <mergeCell ref="Q37:R37"/>
    <mergeCell ref="S37:U37"/>
    <mergeCell ref="V37:W37"/>
    <mergeCell ref="X37:Z37"/>
    <mergeCell ref="AA37:AB37"/>
    <mergeCell ref="BL35:BO36"/>
    <mergeCell ref="CD35:CE37"/>
    <mergeCell ref="AX37:AY37"/>
    <mergeCell ref="AZ37:BA37"/>
    <mergeCell ref="BB37:BC37"/>
    <mergeCell ref="BD37:BE37"/>
    <mergeCell ref="DP37:EN37"/>
    <mergeCell ref="CF37:DJ37"/>
    <mergeCell ref="DT35:EI35"/>
    <mergeCell ref="EJ35:EJ36"/>
    <mergeCell ref="EK35:EN36"/>
    <mergeCell ref="G36:K36"/>
    <mergeCell ref="L36:AB36"/>
    <mergeCell ref="AC36:AD36"/>
    <mergeCell ref="AO38:AP40"/>
    <mergeCell ref="AQ38:AT38"/>
    <mergeCell ref="AU38:BJ38"/>
    <mergeCell ref="BK38:BK39"/>
    <mergeCell ref="BF37:BG37"/>
    <mergeCell ref="BI37:BJ37"/>
    <mergeCell ref="BL37:BM37"/>
    <mergeCell ref="BN37:BO37"/>
    <mergeCell ref="BP37:BV40"/>
    <mergeCell ref="BL38:BO39"/>
    <mergeCell ref="BB40:BC40"/>
    <mergeCell ref="BD40:BE40"/>
    <mergeCell ref="AQ37:AT37"/>
    <mergeCell ref="AV37:AW37"/>
    <mergeCell ref="CD38:CE40"/>
    <mergeCell ref="CF38:CJ38"/>
    <mergeCell ref="CK38:DC38"/>
    <mergeCell ref="AC37:AD37"/>
    <mergeCell ref="AE37:AG37"/>
    <mergeCell ref="AH37:AI37"/>
    <mergeCell ref="AJ37:AK37"/>
    <mergeCell ref="EK38:EN39"/>
    <mergeCell ref="G39:K39"/>
    <mergeCell ref="L39:AB39"/>
    <mergeCell ref="AC39:AD39"/>
    <mergeCell ref="AQ39:AT39"/>
    <mergeCell ref="AU39:BH39"/>
    <mergeCell ref="BI39:BJ39"/>
    <mergeCell ref="CF39:CJ39"/>
    <mergeCell ref="CK39:DA39"/>
    <mergeCell ref="DB39:DC39"/>
    <mergeCell ref="DD38:DF39"/>
    <mergeCell ref="DG38:DJ39"/>
    <mergeCell ref="DN38:DO40"/>
    <mergeCell ref="DP38:DS38"/>
    <mergeCell ref="DT38:EI38"/>
    <mergeCell ref="EJ38:EJ39"/>
    <mergeCell ref="DP39:DS39"/>
    <mergeCell ref="DT39:EG39"/>
    <mergeCell ref="EH39:EI39"/>
    <mergeCell ref="X40:Z40"/>
    <mergeCell ref="AA40:AB40"/>
    <mergeCell ref="AC40:AD40"/>
    <mergeCell ref="AE40:AG40"/>
    <mergeCell ref="AH40:AI40"/>
    <mergeCell ref="AJ40:AK40"/>
    <mergeCell ref="G40:K40"/>
    <mergeCell ref="M40:N40"/>
    <mergeCell ref="O40:P40"/>
    <mergeCell ref="Q40:R40"/>
    <mergeCell ref="S40:U40"/>
    <mergeCell ref="V40:W40"/>
    <mergeCell ref="BF40:BG40"/>
    <mergeCell ref="BI40:BJ40"/>
    <mergeCell ref="BL40:BM40"/>
    <mergeCell ref="BN40:BO40"/>
    <mergeCell ref="CF40:DJ40"/>
    <mergeCell ref="DP40:EN40"/>
    <mergeCell ref="AQ40:AT40"/>
    <mergeCell ref="AV40:AW40"/>
    <mergeCell ref="AX40:AY40"/>
    <mergeCell ref="AZ40:BA40"/>
    <mergeCell ref="CH41:CJ43"/>
    <mergeCell ref="CK41:CL43"/>
    <mergeCell ref="CM41:CO43"/>
    <mergeCell ref="CP41:CW41"/>
    <mergeCell ref="CP42:CS43"/>
    <mergeCell ref="CT42:CW43"/>
    <mergeCell ref="Y41:AB43"/>
    <mergeCell ref="AC41:AF43"/>
    <mergeCell ref="AG41:AJ43"/>
    <mergeCell ref="AK41:AM44"/>
    <mergeCell ref="AN41:BD42"/>
    <mergeCell ref="BH41:BT42"/>
    <mergeCell ref="BE43:BO43"/>
    <mergeCell ref="BP43:BQ43"/>
    <mergeCell ref="BR43:BT43"/>
    <mergeCell ref="AY44:BA44"/>
    <mergeCell ref="BP44:BQ44"/>
    <mergeCell ref="BR44:BT44"/>
    <mergeCell ref="BU44:BV44"/>
    <mergeCell ref="CC44:CD44"/>
    <mergeCell ref="CP44:CS44"/>
    <mergeCell ref="CT44:CW44"/>
    <mergeCell ref="W45:X45"/>
    <mergeCell ref="Y45:AA45"/>
    <mergeCell ref="CX41:DA43"/>
    <mergeCell ref="DB41:DE43"/>
    <mergeCell ref="DF41:DI43"/>
    <mergeCell ref="DJ41:DL44"/>
    <mergeCell ref="DM41:EC42"/>
    <mergeCell ref="EG41:ES42"/>
    <mergeCell ref="EA43:EC43"/>
    <mergeCell ref="ED43:EN43"/>
    <mergeCell ref="EO43:EP43"/>
    <mergeCell ref="EQ43:ES43"/>
    <mergeCell ref="DR44:DT44"/>
    <mergeCell ref="DU44:DW44"/>
    <mergeCell ref="DX44:DZ44"/>
    <mergeCell ref="EA44:EC44"/>
    <mergeCell ref="ED44:EN44"/>
    <mergeCell ref="EO44:EP44"/>
    <mergeCell ref="CX44:DA44"/>
    <mergeCell ref="DB44:DE44"/>
    <mergeCell ref="DF44:DI44"/>
    <mergeCell ref="DM44:DQ44"/>
    <mergeCell ref="CC41:CD43"/>
    <mergeCell ref="CE41:CG43"/>
    <mergeCell ref="D45:E47"/>
    <mergeCell ref="F45:M45"/>
    <mergeCell ref="C43:C47"/>
    <mergeCell ref="AN43:AR43"/>
    <mergeCell ref="AS43:AU43"/>
    <mergeCell ref="AV43:AX43"/>
    <mergeCell ref="AY43:BA43"/>
    <mergeCell ref="BB43:BD43"/>
    <mergeCell ref="AG44:AJ44"/>
    <mergeCell ref="AN44:AR44"/>
    <mergeCell ref="AS44:AU44"/>
    <mergeCell ref="AV44:AX44"/>
    <mergeCell ref="D41:E43"/>
    <mergeCell ref="F41:H43"/>
    <mergeCell ref="I41:K43"/>
    <mergeCell ref="L41:M43"/>
    <mergeCell ref="N41:P43"/>
    <mergeCell ref="Q41:X41"/>
    <mergeCell ref="Q42:T43"/>
    <mergeCell ref="U42:X43"/>
    <mergeCell ref="N45:O45"/>
    <mergeCell ref="P45:Q45"/>
    <mergeCell ref="R45:S45"/>
    <mergeCell ref="T45:V45"/>
    <mergeCell ref="AF45:AH45"/>
    <mergeCell ref="AI45:AJ45"/>
    <mergeCell ref="ET43:EU43"/>
    <mergeCell ref="D44:E44"/>
    <mergeCell ref="F44:H44"/>
    <mergeCell ref="I44:K44"/>
    <mergeCell ref="L44:M44"/>
    <mergeCell ref="N44:P44"/>
    <mergeCell ref="Q44:T44"/>
    <mergeCell ref="U44:X44"/>
    <mergeCell ref="Y44:AB44"/>
    <mergeCell ref="AC44:AF44"/>
    <mergeCell ref="BU43:BV43"/>
    <mergeCell ref="CB43:CB47"/>
    <mergeCell ref="DM43:DQ43"/>
    <mergeCell ref="DR43:DT43"/>
    <mergeCell ref="DU43:DW43"/>
    <mergeCell ref="DX43:DZ43"/>
    <mergeCell ref="CE44:CG44"/>
    <mergeCell ref="CH44:CJ44"/>
    <mergeCell ref="CK44:CL44"/>
    <mergeCell ref="CM44:CO44"/>
    <mergeCell ref="EQ44:ES44"/>
    <mergeCell ref="ET44:EU44"/>
    <mergeCell ref="AK45:AL45"/>
    <mergeCell ref="AM45:AN45"/>
    <mergeCell ref="BB44:BD44"/>
    <mergeCell ref="BE44:BO44"/>
    <mergeCell ref="EI47:EU47"/>
    <mergeCell ref="D48:AQ48"/>
    <mergeCell ref="BE47:BI47"/>
    <mergeCell ref="BJ47:BV47"/>
    <mergeCell ref="CE47:CL47"/>
    <mergeCell ref="CM47:DZ47"/>
    <mergeCell ref="EA47:EC47"/>
    <mergeCell ref="ED47:EH47"/>
    <mergeCell ref="AO45:AQ45"/>
    <mergeCell ref="CC45:CD47"/>
    <mergeCell ref="CE45:EU45"/>
    <mergeCell ref="F46:M46"/>
    <mergeCell ref="N46:BV46"/>
    <mergeCell ref="CE46:CL46"/>
    <mergeCell ref="CM46:EU46"/>
    <mergeCell ref="F47:M47"/>
    <mergeCell ref="N47:BA47"/>
    <mergeCell ref="BB47:BD47"/>
    <mergeCell ref="AB45:AC45"/>
    <mergeCell ref="AD45:AE45"/>
  </mergeCells>
  <phoneticPr fontId="2"/>
  <printOptions verticalCentered="1"/>
  <pageMargins left="0" right="0" top="0" bottom="0" header="0" footer="0"/>
  <pageSetup paperSize="9" scale="62" orientation="landscape" errors="NA" verticalDpi="360" r:id="rId1"/>
  <headerFooter alignWithMargins="0"/>
  <drawing r:id="rId2"/>
</worksheet>
</file>

<file path=xl/worksheets/sheet2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dimension ref="A1:FA50"/>
  <sheetViews>
    <sheetView showGridLines="0" showZeros="0" zoomScale="70" zoomScaleNormal="70" workbookViewId="0">
      <selection activeCell="D16" sqref="D16:T16"/>
    </sheetView>
  </sheetViews>
  <sheetFormatPr defaultRowHeight="13.5"/>
  <cols>
    <col min="1" max="1" width="1" customWidth="1"/>
    <col min="2" max="3" width="2.75" customWidth="1"/>
    <col min="4" max="4" width="4" customWidth="1"/>
    <col min="5" max="6" width="0.875" customWidth="1"/>
    <col min="7" max="7" width="1.375" customWidth="1"/>
    <col min="8" max="8" width="2" customWidth="1"/>
    <col min="9" max="9" width="1.375" customWidth="1"/>
    <col min="10" max="10" width="1.125" customWidth="1"/>
    <col min="11" max="11" width="1.625" customWidth="1"/>
    <col min="12" max="12" width="3.25" customWidth="1"/>
    <col min="13" max="13" width="1.125" customWidth="1"/>
    <col min="14" max="14" width="2" customWidth="1"/>
    <col min="15" max="15" width="0.875" customWidth="1"/>
    <col min="16" max="16" width="1.75" customWidth="1"/>
    <col min="17" max="17" width="1" customWidth="1"/>
    <col min="18" max="18" width="1.75" customWidth="1"/>
    <col min="19" max="21" width="0.875" customWidth="1"/>
    <col min="22" max="23" width="1.5" customWidth="1"/>
    <col min="24" max="24" width="1.25" customWidth="1"/>
    <col min="25" max="25" width="1.125" customWidth="1"/>
    <col min="26" max="26" width="0.75" customWidth="1"/>
    <col min="27" max="27" width="1.375" customWidth="1"/>
    <col min="28" max="28" width="1.5" customWidth="1"/>
    <col min="29" max="29" width="1.25" customWidth="1"/>
    <col min="30" max="31" width="1.375" customWidth="1"/>
    <col min="32" max="33" width="0.875" customWidth="1"/>
    <col min="34" max="34" width="1.375" customWidth="1"/>
    <col min="35" max="35" width="1.625" customWidth="1"/>
    <col min="36" max="37" width="1.375" customWidth="1"/>
    <col min="38" max="38" width="1.25" customWidth="1"/>
    <col min="39" max="39" width="2" customWidth="1"/>
    <col min="40" max="42" width="0.875" customWidth="1"/>
    <col min="43" max="43" width="1" customWidth="1"/>
    <col min="44" max="44" width="2.125" customWidth="1"/>
    <col min="45" max="45" width="1.75" customWidth="1"/>
    <col min="46" max="46" width="1.375" customWidth="1"/>
    <col min="47" max="47" width="2.5" customWidth="1"/>
    <col min="48" max="48" width="1.125" customWidth="1"/>
    <col min="49" max="49" width="1.875" customWidth="1"/>
    <col min="50" max="50" width="1.75" customWidth="1"/>
    <col min="51" max="51" width="1.375" customWidth="1"/>
    <col min="52" max="52" width="2" customWidth="1"/>
    <col min="53" max="53" width="1.25" customWidth="1"/>
    <col min="54" max="54" width="1.125" customWidth="1"/>
    <col min="55" max="55" width="2.25" customWidth="1"/>
    <col min="56" max="56" width="1.5" customWidth="1"/>
    <col min="57" max="57" width="1.625" customWidth="1"/>
    <col min="58" max="58" width="1.25" customWidth="1"/>
    <col min="59" max="59" width="2" customWidth="1"/>
    <col min="60" max="60" width="2.75" customWidth="1"/>
    <col min="61" max="61" width="1.5" customWidth="1"/>
    <col min="62" max="62" width="1.625" customWidth="1"/>
    <col min="63" max="63" width="2.875" customWidth="1"/>
    <col min="64" max="64" width="0.875" customWidth="1"/>
    <col min="65" max="65" width="2" customWidth="1"/>
    <col min="66" max="66" width="1.625" customWidth="1"/>
    <col min="67" max="67" width="1.25" customWidth="1"/>
    <col min="68" max="68" width="2.625" customWidth="1"/>
    <col min="69" max="69" width="2.375" customWidth="1"/>
    <col min="70" max="70" width="1.125" customWidth="1"/>
    <col min="71" max="71" width="2.625" customWidth="1"/>
    <col min="72" max="72" width="1.125" customWidth="1"/>
    <col min="73" max="73" width="2" customWidth="1"/>
    <col min="74" max="74" width="3.25" customWidth="1"/>
    <col min="75" max="79" width="0.875" customWidth="1"/>
    <col min="80" max="80" width="2.625" customWidth="1"/>
    <col min="81" max="81" width="4" customWidth="1"/>
    <col min="82" max="83" width="0.875" customWidth="1"/>
    <col min="84" max="84" width="1.375" customWidth="1"/>
    <col min="85" max="85" width="2" customWidth="1"/>
    <col min="86" max="86" width="1.375" customWidth="1"/>
    <col min="87" max="87" width="1.125" customWidth="1"/>
    <col min="88" max="88" width="1.625" customWidth="1"/>
    <col min="89" max="89" width="3.25" customWidth="1"/>
    <col min="90" max="90" width="1.125" customWidth="1"/>
    <col min="91" max="91" width="2" customWidth="1"/>
    <col min="92" max="92" width="0.875" customWidth="1"/>
    <col min="93" max="93" width="1.75" customWidth="1"/>
    <col min="94" max="94" width="1" customWidth="1"/>
    <col min="95" max="95" width="1.75" customWidth="1"/>
    <col min="96" max="98" width="0.875" customWidth="1"/>
    <col min="99" max="100" width="1.5" customWidth="1"/>
    <col min="101" max="101" width="1.25" customWidth="1"/>
    <col min="102" max="102" width="1.125" customWidth="1"/>
    <col min="103" max="103" width="0.75" customWidth="1"/>
    <col min="104" max="104" width="1.375" customWidth="1"/>
    <col min="105" max="105" width="1.5" customWidth="1"/>
    <col min="106" max="106" width="1.25" customWidth="1"/>
    <col min="107" max="108" width="1.375" customWidth="1"/>
    <col min="109" max="110" width="0.875" customWidth="1"/>
    <col min="111" max="111" width="1.375" customWidth="1"/>
    <col min="112" max="112" width="1.625" customWidth="1"/>
    <col min="113" max="114" width="1.375" customWidth="1"/>
    <col min="115" max="115" width="1.25" customWidth="1"/>
    <col min="116" max="116" width="2" customWidth="1"/>
    <col min="117" max="119" width="0.875" customWidth="1"/>
    <col min="120" max="120" width="1" customWidth="1"/>
    <col min="121" max="121" width="2.125" customWidth="1"/>
    <col min="122" max="122" width="1.75" customWidth="1"/>
    <col min="123" max="123" width="1.375" customWidth="1"/>
    <col min="124" max="124" width="2.5" customWidth="1"/>
    <col min="125" max="125" width="1.125" customWidth="1"/>
    <col min="126" max="126" width="1.875" customWidth="1"/>
    <col min="127" max="127" width="1.75" customWidth="1"/>
    <col min="128" max="128" width="1.375" customWidth="1"/>
    <col min="129" max="129" width="2" customWidth="1"/>
    <col min="130" max="130" width="1.25" customWidth="1"/>
    <col min="131" max="131" width="1" customWidth="1"/>
    <col min="132" max="132" width="2.25" customWidth="1"/>
    <col min="133" max="133" width="1.5" customWidth="1"/>
    <col min="134" max="134" width="1.625" customWidth="1"/>
    <col min="135" max="135" width="1.25" customWidth="1"/>
    <col min="136" max="136" width="1.875" customWidth="1"/>
    <col min="137" max="137" width="2.75" customWidth="1"/>
    <col min="138" max="138" width="1.5" customWidth="1"/>
    <col min="139" max="139" width="1.625" customWidth="1"/>
    <col min="140" max="140" width="2.875" customWidth="1"/>
    <col min="141" max="141" width="0.875" customWidth="1"/>
    <col min="142" max="142" width="2" customWidth="1"/>
    <col min="143" max="143" width="1.625" customWidth="1"/>
    <col min="144" max="144" width="1.25" customWidth="1"/>
    <col min="145" max="145" width="2.625" customWidth="1"/>
    <col min="146" max="146" width="2.375" customWidth="1"/>
    <col min="147" max="147" width="1.125" customWidth="1"/>
    <col min="148" max="148" width="2.625" customWidth="1"/>
    <col min="149" max="149" width="1.125" customWidth="1"/>
    <col min="150" max="150" width="2" customWidth="1"/>
    <col min="151" max="151" width="3.25" customWidth="1"/>
    <col min="152" max="157" width="1" customWidth="1"/>
  </cols>
  <sheetData>
    <row r="1" spans="1:157" ht="9.75" customHeight="1">
      <c r="A1" s="2"/>
      <c r="B1" s="2"/>
      <c r="C1" s="2"/>
      <c r="D1" s="164" t="s">
        <v>30</v>
      </c>
      <c r="E1" s="112"/>
      <c r="F1" s="112"/>
      <c r="G1" s="112"/>
      <c r="H1" s="112"/>
      <c r="I1" s="112"/>
      <c r="J1" s="112"/>
      <c r="K1" s="112"/>
      <c r="L1" s="112"/>
      <c r="M1" s="112"/>
      <c r="N1" s="112"/>
      <c r="O1" s="112"/>
      <c r="P1" s="112"/>
      <c r="Q1" s="112"/>
      <c r="R1" s="112"/>
      <c r="S1" s="112"/>
      <c r="T1" s="112"/>
      <c r="U1" s="112"/>
      <c r="V1" s="112"/>
      <c r="W1" s="112"/>
      <c r="X1" s="112"/>
      <c r="Y1" s="112"/>
      <c r="Z1" s="112"/>
      <c r="AA1" s="112"/>
      <c r="AB1" s="112"/>
      <c r="AC1" s="112"/>
      <c r="AD1" s="112"/>
      <c r="AE1" s="112"/>
      <c r="AF1" s="112"/>
      <c r="AG1" s="112"/>
      <c r="AH1" s="112"/>
      <c r="AI1" s="112"/>
      <c r="AJ1" s="112"/>
      <c r="AK1" s="112"/>
      <c r="AL1" s="112"/>
      <c r="AM1" s="112"/>
      <c r="AN1" s="112"/>
      <c r="AO1" s="112"/>
      <c r="AP1" s="112"/>
      <c r="AQ1" s="164" t="s">
        <v>72</v>
      </c>
      <c r="AR1" s="112"/>
      <c r="AS1" s="112"/>
      <c r="AT1" s="112"/>
      <c r="AU1" s="112"/>
      <c r="AV1" s="112"/>
      <c r="AW1" s="112"/>
      <c r="AX1" s="112"/>
      <c r="AY1" s="112"/>
      <c r="AZ1" s="112"/>
      <c r="BA1" s="112"/>
      <c r="BB1" s="113"/>
      <c r="BC1" s="163" t="s">
        <v>71</v>
      </c>
      <c r="BD1" s="112"/>
      <c r="BE1" s="112"/>
      <c r="BF1" s="112"/>
      <c r="BG1" s="112"/>
      <c r="BH1" s="112"/>
      <c r="BI1" s="112"/>
      <c r="BJ1" s="112"/>
      <c r="BK1" s="112"/>
      <c r="BL1" s="113"/>
      <c r="BM1" s="163" t="s">
        <v>30</v>
      </c>
      <c r="BN1" s="107"/>
      <c r="BO1" s="107"/>
      <c r="BP1" s="107"/>
      <c r="BQ1" s="107"/>
      <c r="BR1" s="107"/>
      <c r="BS1" s="107"/>
      <c r="BT1" s="107"/>
      <c r="BU1" s="107"/>
      <c r="BV1" s="108"/>
      <c r="BW1" s="2"/>
      <c r="BX1" s="2"/>
      <c r="BY1" s="2"/>
      <c r="BZ1" s="2"/>
      <c r="CA1" s="2"/>
      <c r="CB1" s="2"/>
      <c r="CC1" s="2"/>
      <c r="CD1" s="2"/>
      <c r="CE1" s="2"/>
      <c r="CF1" s="2"/>
      <c r="CG1" s="56"/>
      <c r="CH1" s="56"/>
      <c r="CI1" s="56"/>
      <c r="CJ1" s="56"/>
      <c r="CK1" s="56"/>
      <c r="CL1" s="56"/>
      <c r="CM1" s="56"/>
      <c r="CN1" s="56"/>
      <c r="CO1" s="56"/>
      <c r="CP1" s="428" t="s">
        <v>127</v>
      </c>
      <c r="CQ1" s="428"/>
      <c r="CR1" s="428"/>
      <c r="CS1" s="428"/>
      <c r="CT1" s="428"/>
      <c r="CU1" s="428"/>
      <c r="CV1" s="428"/>
      <c r="CW1" s="428">
        <f>'1a'!CW1</f>
        <v>4</v>
      </c>
      <c r="CX1" s="428"/>
      <c r="CY1" s="428"/>
      <c r="CZ1" s="428"/>
      <c r="DA1" s="428"/>
      <c r="DB1" s="428" t="s">
        <v>33</v>
      </c>
      <c r="DC1" s="428"/>
      <c r="DD1" s="428"/>
      <c r="DE1" s="428"/>
      <c r="DF1" s="428"/>
      <c r="DG1" s="428"/>
      <c r="DH1" s="428"/>
      <c r="DI1" s="428"/>
      <c r="DJ1" s="430" t="s">
        <v>104</v>
      </c>
      <c r="DK1" s="430"/>
      <c r="DL1" s="430"/>
      <c r="DM1" s="430"/>
      <c r="DN1" s="430"/>
      <c r="DO1" s="430"/>
      <c r="DP1" s="430"/>
      <c r="DQ1" s="430"/>
      <c r="DR1" s="430"/>
      <c r="DS1" s="430"/>
      <c r="DT1" s="430"/>
      <c r="DU1" s="430"/>
      <c r="DV1" s="430"/>
      <c r="DW1" s="430"/>
      <c r="DX1" s="430"/>
      <c r="DY1" s="430"/>
      <c r="DZ1" s="430"/>
      <c r="EA1" s="430"/>
      <c r="EB1" s="430"/>
      <c r="EC1" s="430"/>
      <c r="ED1" s="430"/>
      <c r="EE1" s="430"/>
      <c r="EF1" s="430"/>
      <c r="EG1" s="430"/>
      <c r="EH1" s="430"/>
      <c r="EI1" s="56"/>
      <c r="EJ1" s="56"/>
      <c r="EK1" s="56"/>
      <c r="EL1" s="56"/>
      <c r="EM1" s="56"/>
      <c r="EN1" s="56"/>
      <c r="EO1" s="56"/>
      <c r="EP1" s="2"/>
      <c r="EQ1" s="2"/>
      <c r="ER1" s="2"/>
      <c r="ES1" s="2"/>
      <c r="ET1" s="2"/>
      <c r="EU1" s="2"/>
      <c r="EW1" s="2"/>
      <c r="EX1" s="2"/>
      <c r="EY1" s="2"/>
      <c r="EZ1" s="2"/>
      <c r="FA1" s="2"/>
    </row>
    <row r="2" spans="1:157" ht="20.25" customHeight="1">
      <c r="A2" s="2"/>
      <c r="B2" s="2"/>
      <c r="C2" s="74"/>
      <c r="D2" s="98"/>
      <c r="E2" s="99"/>
      <c r="F2" s="99"/>
      <c r="G2" s="99"/>
      <c r="H2" s="99"/>
      <c r="I2" s="99"/>
      <c r="J2" s="99"/>
      <c r="K2" s="99"/>
      <c r="L2" s="99"/>
      <c r="M2" s="99"/>
      <c r="N2" s="99"/>
      <c r="O2" s="99"/>
      <c r="P2" s="99"/>
      <c r="Q2" s="100"/>
      <c r="R2" s="100"/>
      <c r="S2" s="100"/>
      <c r="T2" s="100"/>
      <c r="U2" s="100"/>
      <c r="V2" s="100"/>
      <c r="W2" s="100"/>
      <c r="X2" s="101"/>
      <c r="Y2" s="102"/>
      <c r="Z2" s="102"/>
      <c r="AA2" s="102"/>
      <c r="AB2" s="102"/>
      <c r="AC2" s="100"/>
      <c r="AD2" s="100"/>
      <c r="AE2" s="100"/>
      <c r="AF2" s="100"/>
      <c r="AG2" s="100"/>
      <c r="AH2" s="100"/>
      <c r="AI2" s="100"/>
      <c r="AJ2" s="100"/>
      <c r="AK2" s="103"/>
      <c r="AL2" s="104"/>
      <c r="AM2" s="104"/>
      <c r="AN2" s="104"/>
      <c r="AO2" s="104"/>
      <c r="AP2" s="104"/>
      <c r="AQ2" s="109"/>
      <c r="AR2" s="104"/>
      <c r="AS2" s="104"/>
      <c r="AT2" s="104"/>
      <c r="AU2" s="104"/>
      <c r="AV2" s="104"/>
      <c r="AW2" s="104"/>
      <c r="AX2" s="104"/>
      <c r="AY2" s="104"/>
      <c r="AZ2" s="104"/>
      <c r="BA2" s="104"/>
      <c r="BB2" s="110"/>
      <c r="BC2" s="104"/>
      <c r="BD2" s="104"/>
      <c r="BE2" s="104"/>
      <c r="BF2" s="104"/>
      <c r="BG2" s="104"/>
      <c r="BH2" s="104"/>
      <c r="BI2" s="99"/>
      <c r="BJ2" s="99"/>
      <c r="BK2" s="99"/>
      <c r="BL2" s="111"/>
      <c r="BM2" s="105"/>
      <c r="BN2" s="105"/>
      <c r="BO2" s="105"/>
      <c r="BP2" s="105"/>
      <c r="BQ2" s="99"/>
      <c r="BR2" s="99"/>
      <c r="BS2" s="99"/>
      <c r="BT2" s="99"/>
      <c r="BU2" s="99"/>
      <c r="BV2" s="106">
        <f>COUNTIF(BM2,"&gt;0")+COUNTIF(BN2,"&gt;0")+COUNTIF(BO2,"&gt;0")+COUNTIF(BP2,"&gt;0")</f>
        <v>0</v>
      </c>
      <c r="BW2" s="70"/>
      <c r="BX2" s="35"/>
      <c r="BY2" s="35"/>
      <c r="BZ2" s="35"/>
      <c r="CA2" s="35"/>
      <c r="CB2" s="35"/>
      <c r="CC2" s="69"/>
      <c r="CD2" s="70"/>
      <c r="CE2" s="70"/>
      <c r="CF2" s="70"/>
      <c r="CG2" s="70"/>
      <c r="CH2" s="70"/>
      <c r="CI2" s="70"/>
      <c r="CJ2" s="70"/>
      <c r="CK2" s="70"/>
      <c r="CL2" s="70"/>
      <c r="CM2" s="70"/>
      <c r="CN2" s="70"/>
      <c r="CO2" s="70"/>
      <c r="CP2" s="429"/>
      <c r="CQ2" s="429"/>
      <c r="CR2" s="429"/>
      <c r="CS2" s="429"/>
      <c r="CT2" s="429"/>
      <c r="CU2" s="429"/>
      <c r="CV2" s="429"/>
      <c r="CW2" s="429"/>
      <c r="CX2" s="429"/>
      <c r="CY2" s="429"/>
      <c r="CZ2" s="429"/>
      <c r="DA2" s="429"/>
      <c r="DB2" s="429"/>
      <c r="DC2" s="429"/>
      <c r="DD2" s="429"/>
      <c r="DE2" s="429"/>
      <c r="DF2" s="429"/>
      <c r="DG2" s="429"/>
      <c r="DH2" s="429"/>
      <c r="DI2" s="429"/>
      <c r="DJ2" s="431"/>
      <c r="DK2" s="431"/>
      <c r="DL2" s="431"/>
      <c r="DM2" s="431"/>
      <c r="DN2" s="431"/>
      <c r="DO2" s="431"/>
      <c r="DP2" s="431"/>
      <c r="DQ2" s="431"/>
      <c r="DR2" s="431"/>
      <c r="DS2" s="431"/>
      <c r="DT2" s="431"/>
      <c r="DU2" s="431"/>
      <c r="DV2" s="431"/>
      <c r="DW2" s="431"/>
      <c r="DX2" s="431"/>
      <c r="DY2" s="431"/>
      <c r="DZ2" s="431"/>
      <c r="EA2" s="431"/>
      <c r="EB2" s="431"/>
      <c r="EC2" s="431"/>
      <c r="ED2" s="431"/>
      <c r="EE2" s="431"/>
      <c r="EF2" s="431"/>
      <c r="EG2" s="431"/>
      <c r="EH2" s="431"/>
      <c r="EI2" s="70"/>
      <c r="EJ2" s="70"/>
      <c r="EK2" s="70"/>
      <c r="EL2" s="71"/>
      <c r="EM2" s="71"/>
      <c r="EN2" s="71"/>
      <c r="EO2" s="71"/>
      <c r="EP2" s="70"/>
      <c r="EQ2" s="36"/>
      <c r="ER2" s="36"/>
      <c r="ES2" s="36"/>
      <c r="ET2" s="36"/>
      <c r="EU2" s="36"/>
      <c r="EW2" s="2"/>
      <c r="EX2" s="2"/>
      <c r="EY2" s="2"/>
      <c r="EZ2" s="2"/>
      <c r="FA2" s="2"/>
    </row>
    <row r="3" spans="1:157" ht="21" customHeight="1" thickBot="1">
      <c r="A3" s="2"/>
      <c r="B3" s="2"/>
      <c r="C3" s="461" t="s">
        <v>70</v>
      </c>
      <c r="D3" s="462" t="s">
        <v>93</v>
      </c>
      <c r="E3" s="412"/>
      <c r="F3" s="412"/>
      <c r="G3" s="465" t="s">
        <v>89</v>
      </c>
      <c r="H3" s="466"/>
      <c r="I3" s="466"/>
      <c r="J3" s="466"/>
      <c r="K3" s="467"/>
      <c r="L3" s="145"/>
      <c r="M3" s="145"/>
      <c r="N3" s="134"/>
      <c r="O3" s="134"/>
      <c r="P3" s="134"/>
      <c r="Q3" s="134"/>
      <c r="R3" s="134"/>
      <c r="S3" s="134"/>
      <c r="T3" s="134"/>
      <c r="U3" s="134"/>
      <c r="V3" s="134"/>
      <c r="W3" s="134"/>
      <c r="X3" s="134"/>
      <c r="Y3" s="134"/>
      <c r="Z3" s="134"/>
      <c r="AA3" s="134"/>
      <c r="AB3" s="134"/>
      <c r="AC3" s="134"/>
      <c r="AD3" s="134"/>
      <c r="AE3" s="134"/>
      <c r="AF3" s="134"/>
      <c r="AG3" s="134"/>
      <c r="AH3" s="134"/>
      <c r="AI3" s="134"/>
      <c r="AJ3" s="134"/>
      <c r="AK3" s="134"/>
      <c r="AL3" s="134"/>
      <c r="AM3" s="134"/>
      <c r="AN3" s="134"/>
      <c r="AO3" s="134"/>
      <c r="AP3" s="134"/>
      <c r="AQ3" s="134"/>
      <c r="AR3" s="134"/>
      <c r="AS3" s="134"/>
      <c r="AT3" s="134"/>
      <c r="AU3" s="134"/>
      <c r="AV3" s="134"/>
      <c r="AW3" s="453" t="s">
        <v>31</v>
      </c>
      <c r="AX3" s="454"/>
      <c r="AY3" s="454"/>
      <c r="AZ3" s="454"/>
      <c r="BA3" s="454"/>
      <c r="BB3" s="454"/>
      <c r="BC3" s="455"/>
      <c r="BD3" s="468">
        <f>[1]乙1!$AV$2</f>
        <v>0</v>
      </c>
      <c r="BE3" s="468"/>
      <c r="BF3" s="468"/>
      <c r="BG3" s="468"/>
      <c r="BH3" s="468"/>
      <c r="BI3" s="468"/>
      <c r="BJ3" s="468"/>
      <c r="BK3" s="468"/>
      <c r="BL3" s="468"/>
      <c r="BM3" s="468"/>
      <c r="BN3" s="468"/>
      <c r="BO3" s="468"/>
      <c r="BP3" s="468"/>
      <c r="BQ3" s="468"/>
      <c r="BR3" s="468"/>
      <c r="BS3" s="468"/>
      <c r="BT3" s="468"/>
      <c r="BU3" s="468"/>
      <c r="BV3" s="469"/>
      <c r="BW3" s="28"/>
      <c r="BX3" s="3"/>
      <c r="BY3" s="3"/>
      <c r="BZ3" s="3"/>
      <c r="CA3" s="3"/>
      <c r="CB3" s="37"/>
      <c r="CC3" s="399" t="s">
        <v>93</v>
      </c>
      <c r="CD3" s="400"/>
      <c r="CE3" s="400"/>
      <c r="CF3" s="525" t="s">
        <v>100</v>
      </c>
      <c r="CG3" s="526"/>
      <c r="CH3" s="153"/>
      <c r="CI3" s="154"/>
      <c r="CJ3" s="154"/>
      <c r="CK3" s="154"/>
      <c r="CL3" s="154"/>
      <c r="CM3" s="154"/>
      <c r="CN3" s="154"/>
      <c r="CO3" s="154"/>
      <c r="CP3" s="154"/>
      <c r="CQ3" s="154"/>
      <c r="CR3" s="154"/>
      <c r="CS3" s="154"/>
      <c r="CT3" s="154"/>
      <c r="CU3" s="154"/>
      <c r="CV3" s="154"/>
      <c r="CW3" s="154"/>
      <c r="CX3" s="154"/>
      <c r="CY3" s="154"/>
      <c r="CZ3" s="154"/>
      <c r="DA3" s="154"/>
      <c r="DB3" s="154"/>
      <c r="DC3" s="154"/>
      <c r="DD3" s="154"/>
      <c r="DE3" s="154"/>
      <c r="DF3" s="154"/>
      <c r="DG3" s="154"/>
      <c r="DH3" s="154"/>
      <c r="DI3" s="154"/>
      <c r="DJ3" s="154"/>
      <c r="DK3" s="154"/>
      <c r="DL3" s="154"/>
      <c r="DM3" s="154"/>
      <c r="DN3" s="154"/>
      <c r="DO3" s="154"/>
      <c r="DP3" s="154"/>
      <c r="DQ3" s="154"/>
      <c r="DR3" s="154"/>
      <c r="DS3" s="154"/>
      <c r="DT3" s="154"/>
      <c r="DU3" s="155"/>
      <c r="DV3" s="529" t="s">
        <v>31</v>
      </c>
      <c r="DW3" s="529"/>
      <c r="DX3" s="529"/>
      <c r="DY3" s="529"/>
      <c r="DZ3" s="529"/>
      <c r="EA3" s="529"/>
      <c r="EB3" s="530"/>
      <c r="EC3" s="436">
        <f>BD3</f>
        <v>0</v>
      </c>
      <c r="ED3" s="436"/>
      <c r="EE3" s="436"/>
      <c r="EF3" s="436"/>
      <c r="EG3" s="436"/>
      <c r="EH3" s="436"/>
      <c r="EI3" s="436"/>
      <c r="EJ3" s="436"/>
      <c r="EK3" s="436"/>
      <c r="EL3" s="436"/>
      <c r="EM3" s="436"/>
      <c r="EN3" s="436"/>
      <c r="EO3" s="436"/>
      <c r="EP3" s="436"/>
      <c r="EQ3" s="436"/>
      <c r="ER3" s="436"/>
      <c r="ES3" s="436"/>
      <c r="ET3" s="436"/>
      <c r="EU3" s="437"/>
      <c r="EW3" s="2"/>
      <c r="EX3" s="2"/>
      <c r="EY3" s="2"/>
      <c r="EZ3" s="2"/>
      <c r="FA3" s="2"/>
    </row>
    <row r="4" spans="1:157" ht="20.25" customHeight="1" thickBot="1">
      <c r="A4" s="2"/>
      <c r="B4" s="2"/>
      <c r="C4" s="461"/>
      <c r="D4" s="463"/>
      <c r="E4" s="464"/>
      <c r="F4" s="464"/>
      <c r="G4" s="445" t="s">
        <v>94</v>
      </c>
      <c r="H4" s="446"/>
      <c r="I4" s="449" t="str">
        <f>[1]乙1!$M$3</f>
        <v>京都市〇〇〇1</v>
      </c>
      <c r="J4" s="450"/>
      <c r="K4" s="450"/>
      <c r="L4" s="450"/>
      <c r="M4" s="450"/>
      <c r="N4" s="450"/>
      <c r="O4" s="450"/>
      <c r="P4" s="450"/>
      <c r="Q4" s="450"/>
      <c r="R4" s="450"/>
      <c r="S4" s="450"/>
      <c r="T4" s="450"/>
      <c r="U4" s="450"/>
      <c r="V4" s="450"/>
      <c r="W4" s="450"/>
      <c r="X4" s="450"/>
      <c r="Y4" s="450"/>
      <c r="Z4" s="450"/>
      <c r="AA4" s="450"/>
      <c r="AB4" s="450"/>
      <c r="AC4" s="450"/>
      <c r="AD4" s="450"/>
      <c r="AE4" s="450"/>
      <c r="AF4" s="450"/>
      <c r="AG4" s="450"/>
      <c r="AH4" s="450"/>
      <c r="AI4" s="450"/>
      <c r="AJ4" s="450"/>
      <c r="AK4" s="450"/>
      <c r="AL4" s="450"/>
      <c r="AM4" s="450"/>
      <c r="AN4" s="450"/>
      <c r="AO4" s="450"/>
      <c r="AP4" s="450"/>
      <c r="AQ4" s="450"/>
      <c r="AR4" s="450"/>
      <c r="AS4" s="450"/>
      <c r="AT4" s="450"/>
      <c r="AU4" s="450"/>
      <c r="AV4" s="450"/>
      <c r="AW4" s="453" t="s">
        <v>39</v>
      </c>
      <c r="AX4" s="454"/>
      <c r="AY4" s="454"/>
      <c r="AZ4" s="454"/>
      <c r="BA4" s="454"/>
      <c r="BB4" s="454"/>
      <c r="BC4" s="455"/>
      <c r="BD4" s="456" t="str">
        <f>IF(BV7&lt;=0,"",IF((LEN(BV7)-11&lt;=0),"0",MID(BV7,LEN(BV7)-11,1)))</f>
        <v>2</v>
      </c>
      <c r="BE4" s="457"/>
      <c r="BF4" s="458" t="str">
        <f>IF(BV7&lt;=0,"",IF((LEN(BV7)-10&lt;=0),"0",MID(BV7,LEN(BV7)-10,1)))</f>
        <v>1</v>
      </c>
      <c r="BG4" s="458"/>
      <c r="BH4" s="161" t="str">
        <f>IF(BV7&lt;=0,"",IF((LEN(BV7)-9&lt;=0),"0",MID(BV7,LEN(BV7)-9,1)))</f>
        <v>0</v>
      </c>
      <c r="BI4" s="457" t="str">
        <f>IF(BV7&lt;=0,"",IF((LEN(BV7)-8&lt;=0),"0",MID(BV7,LEN(BV7)-8,1)))</f>
        <v>9</v>
      </c>
      <c r="BJ4" s="457"/>
      <c r="BK4" s="160" t="str">
        <f>IF(BV7&lt;=0,"",IF((LEN(BV7)-7&lt;=0),"0",MID(BV7,LEN(BV7)-7,1)))</f>
        <v>8</v>
      </c>
      <c r="BL4" s="458" t="str">
        <f>IF(BV7&lt;=0,"",IF((LEN(BV7)-6&lt;=0),"0",MID(BV7,LEN(BV7)-6,1)))</f>
        <v>7</v>
      </c>
      <c r="BM4" s="458"/>
      <c r="BN4" s="458" t="str">
        <f>IF(BV7&lt;=0,"",IF((LEN(BV7)-5&lt;=0),"0",MID(BV7,LEN(BV7)-5,1)))</f>
        <v>6</v>
      </c>
      <c r="BO4" s="458"/>
      <c r="BP4" s="87" t="str">
        <f>IF(BV7&lt;=0,"",IF((LEN(BV7)-4&lt;=0),"0",MID(BV7,LEN(BV7)-4,1)))</f>
        <v>5</v>
      </c>
      <c r="BQ4" s="457" t="str">
        <f>IF(BV7&lt;=0,"",IF((LEN(BV7)-3&lt;=0),"0",MID(BV7,LEN(BV7)-3,1)))</f>
        <v>4</v>
      </c>
      <c r="BR4" s="457"/>
      <c r="BS4" s="161" t="str">
        <f>IF(BV7&lt;=0,"",IF((LEN(BV7)-2&lt;=0),"0",MID(BV7,LEN(BV7)-2,1)))</f>
        <v>3</v>
      </c>
      <c r="BT4" s="458" t="str">
        <f>IF(BV7&lt;=0,"",IF((LEN(BV7)-1&lt;=0),"0",MID(BV7,LEN(BV7)-1,1)))</f>
        <v>2</v>
      </c>
      <c r="BU4" s="458"/>
      <c r="BV4" s="87" t="str">
        <f>IF(BV7&lt;&gt;0,RIGHT(BV7,1),"")</f>
        <v>1</v>
      </c>
      <c r="BW4" s="28"/>
      <c r="BX4" s="3"/>
      <c r="BY4" s="3"/>
      <c r="BZ4" s="3"/>
      <c r="CA4" s="3"/>
      <c r="CB4" s="37"/>
      <c r="CC4" s="384"/>
      <c r="CD4" s="385"/>
      <c r="CE4" s="385"/>
      <c r="CF4" s="527"/>
      <c r="CG4" s="528"/>
      <c r="CH4" s="533" t="str">
        <f>I4</f>
        <v>京都市〇〇〇1</v>
      </c>
      <c r="CI4" s="450"/>
      <c r="CJ4" s="450"/>
      <c r="CK4" s="450"/>
      <c r="CL4" s="450"/>
      <c r="CM4" s="450"/>
      <c r="CN4" s="450"/>
      <c r="CO4" s="450"/>
      <c r="CP4" s="450"/>
      <c r="CQ4" s="450"/>
      <c r="CR4" s="450"/>
      <c r="CS4" s="450"/>
      <c r="CT4" s="450"/>
      <c r="CU4" s="450"/>
      <c r="CV4" s="450"/>
      <c r="CW4" s="450"/>
      <c r="CX4" s="450"/>
      <c r="CY4" s="450"/>
      <c r="CZ4" s="450"/>
      <c r="DA4" s="450"/>
      <c r="DB4" s="450"/>
      <c r="DC4" s="450"/>
      <c r="DD4" s="450"/>
      <c r="DE4" s="450"/>
      <c r="DF4" s="450"/>
      <c r="DG4" s="450"/>
      <c r="DH4" s="450"/>
      <c r="DI4" s="450"/>
      <c r="DJ4" s="450"/>
      <c r="DK4" s="450"/>
      <c r="DL4" s="450"/>
      <c r="DM4" s="450"/>
      <c r="DN4" s="450"/>
      <c r="DO4" s="450"/>
      <c r="DP4" s="450"/>
      <c r="DQ4" s="450"/>
      <c r="DR4" s="450"/>
      <c r="DS4" s="450"/>
      <c r="DT4" s="450"/>
      <c r="DU4" s="534"/>
      <c r="DV4" s="536" t="s">
        <v>39</v>
      </c>
      <c r="DW4" s="537"/>
      <c r="DX4" s="537"/>
      <c r="DY4" s="537"/>
      <c r="DZ4" s="537"/>
      <c r="EA4" s="537"/>
      <c r="EB4" s="538"/>
      <c r="EC4" s="539" t="str">
        <f>BD4</f>
        <v>2</v>
      </c>
      <c r="ED4" s="442"/>
      <c r="EE4" s="443" t="str">
        <f>BF4</f>
        <v>1</v>
      </c>
      <c r="EF4" s="444"/>
      <c r="EG4" s="58" t="str">
        <f>BH4</f>
        <v>0</v>
      </c>
      <c r="EH4" s="442" t="str">
        <f>BI4</f>
        <v>9</v>
      </c>
      <c r="EI4" s="442"/>
      <c r="EJ4" s="159" t="str">
        <f>BK4</f>
        <v>8</v>
      </c>
      <c r="EK4" s="443" t="str">
        <f>BL4</f>
        <v>7</v>
      </c>
      <c r="EL4" s="444"/>
      <c r="EM4" s="443" t="str">
        <f>BN4</f>
        <v>6</v>
      </c>
      <c r="EN4" s="444"/>
      <c r="EO4" s="59" t="str">
        <f>BP4</f>
        <v>5</v>
      </c>
      <c r="EP4" s="442" t="str">
        <f>BQ4</f>
        <v>4</v>
      </c>
      <c r="EQ4" s="442"/>
      <c r="ER4" s="58" t="str">
        <f>BS4</f>
        <v>3</v>
      </c>
      <c r="ES4" s="443" t="str">
        <f>BT4</f>
        <v>2</v>
      </c>
      <c r="ET4" s="444"/>
      <c r="EU4" s="59" t="str">
        <f>BV4</f>
        <v>1</v>
      </c>
      <c r="EW4" s="2"/>
      <c r="EX4" s="2"/>
      <c r="EY4" s="2"/>
      <c r="EZ4" s="2"/>
      <c r="FA4" s="2"/>
    </row>
    <row r="5" spans="1:157" ht="20.25" customHeight="1" thickBot="1">
      <c r="A5" s="2"/>
      <c r="B5" s="2"/>
      <c r="C5" s="461"/>
      <c r="D5" s="463"/>
      <c r="E5" s="464"/>
      <c r="F5" s="464"/>
      <c r="G5" s="445"/>
      <c r="H5" s="446"/>
      <c r="I5" s="449"/>
      <c r="J5" s="450"/>
      <c r="K5" s="450"/>
      <c r="L5" s="450"/>
      <c r="M5" s="450"/>
      <c r="N5" s="450"/>
      <c r="O5" s="450"/>
      <c r="P5" s="450"/>
      <c r="Q5" s="450"/>
      <c r="R5" s="450"/>
      <c r="S5" s="450"/>
      <c r="T5" s="450"/>
      <c r="U5" s="450"/>
      <c r="V5" s="450"/>
      <c r="W5" s="450"/>
      <c r="X5" s="450"/>
      <c r="Y5" s="450"/>
      <c r="Z5" s="450"/>
      <c r="AA5" s="450"/>
      <c r="AB5" s="450"/>
      <c r="AC5" s="450"/>
      <c r="AD5" s="450"/>
      <c r="AE5" s="450"/>
      <c r="AF5" s="450"/>
      <c r="AG5" s="450"/>
      <c r="AH5" s="450"/>
      <c r="AI5" s="450"/>
      <c r="AJ5" s="450"/>
      <c r="AK5" s="450"/>
      <c r="AL5" s="450"/>
      <c r="AM5" s="450"/>
      <c r="AN5" s="450"/>
      <c r="AO5" s="450"/>
      <c r="AP5" s="450"/>
      <c r="AQ5" s="450"/>
      <c r="AR5" s="450"/>
      <c r="AS5" s="450"/>
      <c r="AT5" s="450"/>
      <c r="AU5" s="450"/>
      <c r="AV5" s="450"/>
      <c r="AW5" s="540" t="s">
        <v>41</v>
      </c>
      <c r="AX5" s="541"/>
      <c r="AY5" s="541"/>
      <c r="AZ5" s="541"/>
      <c r="BA5" s="541"/>
      <c r="BB5" s="541"/>
      <c r="BC5" s="542"/>
      <c r="BD5" s="543">
        <f>[1]乙1!$J$2</f>
        <v>0</v>
      </c>
      <c r="BE5" s="543"/>
      <c r="BF5" s="543"/>
      <c r="BG5" s="543"/>
      <c r="BH5" s="543"/>
      <c r="BI5" s="543"/>
      <c r="BJ5" s="543"/>
      <c r="BK5" s="543"/>
      <c r="BL5" s="543"/>
      <c r="BM5" s="543"/>
      <c r="BN5" s="543"/>
      <c r="BO5" s="543"/>
      <c r="BP5" s="543"/>
      <c r="BQ5" s="543"/>
      <c r="BR5" s="543"/>
      <c r="BS5" s="543"/>
      <c r="BT5" s="543"/>
      <c r="BU5" s="543"/>
      <c r="BV5" s="544"/>
      <c r="BW5" s="28"/>
      <c r="BX5" s="3"/>
      <c r="BY5" s="3"/>
      <c r="BZ5" s="3"/>
      <c r="CA5" s="3"/>
      <c r="CB5" s="37"/>
      <c r="CC5" s="384"/>
      <c r="CD5" s="385"/>
      <c r="CE5" s="385"/>
      <c r="CF5" s="527"/>
      <c r="CG5" s="528"/>
      <c r="CH5" s="533"/>
      <c r="CI5" s="450"/>
      <c r="CJ5" s="450"/>
      <c r="CK5" s="450"/>
      <c r="CL5" s="450"/>
      <c r="CM5" s="450"/>
      <c r="CN5" s="450"/>
      <c r="CO5" s="450"/>
      <c r="CP5" s="450"/>
      <c r="CQ5" s="450"/>
      <c r="CR5" s="450"/>
      <c r="CS5" s="450"/>
      <c r="CT5" s="450"/>
      <c r="CU5" s="450"/>
      <c r="CV5" s="450"/>
      <c r="CW5" s="450"/>
      <c r="CX5" s="450"/>
      <c r="CY5" s="450"/>
      <c r="CZ5" s="450"/>
      <c r="DA5" s="450"/>
      <c r="DB5" s="450"/>
      <c r="DC5" s="450"/>
      <c r="DD5" s="450"/>
      <c r="DE5" s="450"/>
      <c r="DF5" s="450"/>
      <c r="DG5" s="450"/>
      <c r="DH5" s="450"/>
      <c r="DI5" s="450"/>
      <c r="DJ5" s="450"/>
      <c r="DK5" s="450"/>
      <c r="DL5" s="450"/>
      <c r="DM5" s="450"/>
      <c r="DN5" s="450"/>
      <c r="DO5" s="450"/>
      <c r="DP5" s="450"/>
      <c r="DQ5" s="450"/>
      <c r="DR5" s="450"/>
      <c r="DS5" s="450"/>
      <c r="DT5" s="450"/>
      <c r="DU5" s="534"/>
      <c r="DV5" s="545" t="s">
        <v>41</v>
      </c>
      <c r="DW5" s="545"/>
      <c r="DX5" s="545"/>
      <c r="DY5" s="545"/>
      <c r="DZ5" s="545"/>
      <c r="EA5" s="545"/>
      <c r="EB5" s="546"/>
      <c r="EC5" s="531">
        <f>BD5</f>
        <v>0</v>
      </c>
      <c r="ED5" s="531"/>
      <c r="EE5" s="531"/>
      <c r="EF5" s="531"/>
      <c r="EG5" s="531"/>
      <c r="EH5" s="531"/>
      <c r="EI5" s="531"/>
      <c r="EJ5" s="531"/>
      <c r="EK5" s="531"/>
      <c r="EL5" s="531"/>
      <c r="EM5" s="531"/>
      <c r="EN5" s="531"/>
      <c r="EO5" s="531"/>
      <c r="EP5" s="531"/>
      <c r="EQ5" s="531"/>
      <c r="ER5" s="531"/>
      <c r="ES5" s="531"/>
      <c r="ET5" s="531"/>
      <c r="EU5" s="532"/>
      <c r="EW5" s="2"/>
      <c r="EX5" s="2"/>
      <c r="EY5" s="2"/>
      <c r="EZ5" s="2"/>
      <c r="FA5" s="2"/>
    </row>
    <row r="6" spans="1:157" ht="18" customHeight="1" thickBot="1">
      <c r="A6" s="2"/>
      <c r="B6" s="2"/>
      <c r="C6" s="461"/>
      <c r="D6" s="463"/>
      <c r="E6" s="464"/>
      <c r="F6" s="464"/>
      <c r="G6" s="445"/>
      <c r="H6" s="446"/>
      <c r="I6" s="449"/>
      <c r="J6" s="450"/>
      <c r="K6" s="450"/>
      <c r="L6" s="450"/>
      <c r="M6" s="450"/>
      <c r="N6" s="450"/>
      <c r="O6" s="450"/>
      <c r="P6" s="450"/>
      <c r="Q6" s="450"/>
      <c r="R6" s="450"/>
      <c r="S6" s="450"/>
      <c r="T6" s="450"/>
      <c r="U6" s="450"/>
      <c r="V6" s="450"/>
      <c r="W6" s="450"/>
      <c r="X6" s="450"/>
      <c r="Y6" s="450"/>
      <c r="Z6" s="450"/>
      <c r="AA6" s="450"/>
      <c r="AB6" s="450"/>
      <c r="AC6" s="450"/>
      <c r="AD6" s="450"/>
      <c r="AE6" s="450"/>
      <c r="AF6" s="450"/>
      <c r="AG6" s="450"/>
      <c r="AH6" s="450"/>
      <c r="AI6" s="450"/>
      <c r="AJ6" s="450"/>
      <c r="AK6" s="450"/>
      <c r="AL6" s="450"/>
      <c r="AM6" s="450"/>
      <c r="AN6" s="450"/>
      <c r="AO6" s="450"/>
      <c r="AP6" s="450"/>
      <c r="AQ6" s="450"/>
      <c r="AR6" s="450"/>
      <c r="AS6" s="450"/>
      <c r="AT6" s="450"/>
      <c r="AU6" s="450"/>
      <c r="AV6" s="450"/>
      <c r="AW6" s="477" t="s">
        <v>40</v>
      </c>
      <c r="AX6" s="478"/>
      <c r="AY6" s="481" t="s">
        <v>32</v>
      </c>
      <c r="AZ6" s="482"/>
      <c r="BA6" s="482"/>
      <c r="BB6" s="482"/>
      <c r="BC6" s="482"/>
      <c r="BD6" s="459" t="str">
        <f>[1]乙1!$AH$2</f>
        <v>キョウト　タロウ</v>
      </c>
      <c r="BE6" s="459"/>
      <c r="BF6" s="459"/>
      <c r="BG6" s="459"/>
      <c r="BH6" s="459"/>
      <c r="BI6" s="459"/>
      <c r="BJ6" s="459"/>
      <c r="BK6" s="459"/>
      <c r="BL6" s="459"/>
      <c r="BM6" s="459"/>
      <c r="BN6" s="459"/>
      <c r="BO6" s="459"/>
      <c r="BP6" s="459"/>
      <c r="BQ6" s="459"/>
      <c r="BR6" s="459"/>
      <c r="BS6" s="459"/>
      <c r="BT6" s="459"/>
      <c r="BU6" s="459"/>
      <c r="BV6" s="460"/>
      <c r="BW6" s="29"/>
      <c r="BX6" s="3"/>
      <c r="BY6" s="3"/>
      <c r="BZ6" s="3"/>
      <c r="CA6" s="3"/>
      <c r="CB6" s="37"/>
      <c r="CC6" s="384"/>
      <c r="CD6" s="385"/>
      <c r="CE6" s="385"/>
      <c r="CF6" s="527"/>
      <c r="CG6" s="528"/>
      <c r="CH6" s="533"/>
      <c r="CI6" s="450"/>
      <c r="CJ6" s="450"/>
      <c r="CK6" s="450"/>
      <c r="CL6" s="450"/>
      <c r="CM6" s="450"/>
      <c r="CN6" s="450"/>
      <c r="CO6" s="450"/>
      <c r="CP6" s="450"/>
      <c r="CQ6" s="450"/>
      <c r="CR6" s="450"/>
      <c r="CS6" s="450"/>
      <c r="CT6" s="450"/>
      <c r="CU6" s="450"/>
      <c r="CV6" s="450"/>
      <c r="CW6" s="450"/>
      <c r="CX6" s="450"/>
      <c r="CY6" s="450"/>
      <c r="CZ6" s="450"/>
      <c r="DA6" s="450"/>
      <c r="DB6" s="450"/>
      <c r="DC6" s="450"/>
      <c r="DD6" s="450"/>
      <c r="DE6" s="450"/>
      <c r="DF6" s="450"/>
      <c r="DG6" s="450"/>
      <c r="DH6" s="450"/>
      <c r="DI6" s="450"/>
      <c r="DJ6" s="450"/>
      <c r="DK6" s="450"/>
      <c r="DL6" s="450"/>
      <c r="DM6" s="450"/>
      <c r="DN6" s="450"/>
      <c r="DO6" s="450"/>
      <c r="DP6" s="450"/>
      <c r="DQ6" s="450"/>
      <c r="DR6" s="450"/>
      <c r="DS6" s="450"/>
      <c r="DT6" s="450"/>
      <c r="DU6" s="534"/>
      <c r="DV6" s="438" t="s">
        <v>40</v>
      </c>
      <c r="DW6" s="439"/>
      <c r="DX6" s="432" t="s">
        <v>32</v>
      </c>
      <c r="DY6" s="433"/>
      <c r="DZ6" s="433"/>
      <c r="EA6" s="433"/>
      <c r="EB6" s="433"/>
      <c r="EC6" s="434" t="str">
        <f>BD6</f>
        <v>キョウト　タロウ</v>
      </c>
      <c r="ED6" s="434"/>
      <c r="EE6" s="434"/>
      <c r="EF6" s="434"/>
      <c r="EG6" s="434"/>
      <c r="EH6" s="434"/>
      <c r="EI6" s="434"/>
      <c r="EJ6" s="434"/>
      <c r="EK6" s="434"/>
      <c r="EL6" s="434"/>
      <c r="EM6" s="434"/>
      <c r="EN6" s="434"/>
      <c r="EO6" s="434"/>
      <c r="EP6" s="434"/>
      <c r="EQ6" s="434"/>
      <c r="ER6" s="434"/>
      <c r="ES6" s="434"/>
      <c r="ET6" s="434"/>
      <c r="EU6" s="435"/>
      <c r="EW6" s="2"/>
      <c r="EX6" s="2"/>
      <c r="EY6" s="2"/>
      <c r="EZ6" s="2"/>
      <c r="FA6" s="2"/>
    </row>
    <row r="7" spans="1:157" ht="39.75" customHeight="1">
      <c r="A7" s="2"/>
      <c r="B7" s="2"/>
      <c r="C7" s="461"/>
      <c r="D7" s="463"/>
      <c r="E7" s="464"/>
      <c r="F7" s="464"/>
      <c r="G7" s="447"/>
      <c r="H7" s="448"/>
      <c r="I7" s="451"/>
      <c r="J7" s="452"/>
      <c r="K7" s="452"/>
      <c r="L7" s="452"/>
      <c r="M7" s="452"/>
      <c r="N7" s="452"/>
      <c r="O7" s="452"/>
      <c r="P7" s="452"/>
      <c r="Q7" s="452"/>
      <c r="R7" s="452"/>
      <c r="S7" s="452"/>
      <c r="T7" s="452"/>
      <c r="U7" s="452"/>
      <c r="V7" s="452"/>
      <c r="W7" s="452"/>
      <c r="X7" s="452"/>
      <c r="Y7" s="452"/>
      <c r="Z7" s="452"/>
      <c r="AA7" s="452"/>
      <c r="AB7" s="452"/>
      <c r="AC7" s="452"/>
      <c r="AD7" s="452"/>
      <c r="AE7" s="452"/>
      <c r="AF7" s="452"/>
      <c r="AG7" s="452"/>
      <c r="AH7" s="452"/>
      <c r="AI7" s="452"/>
      <c r="AJ7" s="452"/>
      <c r="AK7" s="452"/>
      <c r="AL7" s="452"/>
      <c r="AM7" s="452"/>
      <c r="AN7" s="452"/>
      <c r="AO7" s="452"/>
      <c r="AP7" s="452"/>
      <c r="AQ7" s="452"/>
      <c r="AR7" s="452"/>
      <c r="AS7" s="452"/>
      <c r="AT7" s="452"/>
      <c r="AU7" s="452"/>
      <c r="AV7" s="452"/>
      <c r="AW7" s="479"/>
      <c r="AX7" s="480"/>
      <c r="AY7" s="520" t="str">
        <f>[1]乙1!$AD$3</f>
        <v>京都　太郎</v>
      </c>
      <c r="AZ7" s="521"/>
      <c r="BA7" s="521"/>
      <c r="BB7" s="521"/>
      <c r="BC7" s="521"/>
      <c r="BD7" s="521"/>
      <c r="BE7" s="521"/>
      <c r="BF7" s="521"/>
      <c r="BG7" s="521"/>
      <c r="BH7" s="521"/>
      <c r="BI7" s="521"/>
      <c r="BJ7" s="521"/>
      <c r="BK7" s="521"/>
      <c r="BL7" s="521"/>
      <c r="BM7" s="521"/>
      <c r="BN7" s="521"/>
      <c r="BO7" s="521"/>
      <c r="BP7" s="521"/>
      <c r="BQ7" s="521"/>
      <c r="BR7" s="521"/>
      <c r="BS7" s="521"/>
      <c r="BT7" s="521"/>
      <c r="BU7" s="521"/>
      <c r="BV7" s="117">
        <f>[2]従1!$CE$7</f>
        <v>210987654321</v>
      </c>
      <c r="BW7" s="22"/>
      <c r="BX7" s="3"/>
      <c r="BY7" s="3"/>
      <c r="BZ7" s="3"/>
      <c r="CA7" s="3"/>
      <c r="CB7" s="37"/>
      <c r="CC7" s="384"/>
      <c r="CD7" s="385"/>
      <c r="CE7" s="385"/>
      <c r="CF7" s="527"/>
      <c r="CG7" s="528"/>
      <c r="CH7" s="533"/>
      <c r="CI7" s="450"/>
      <c r="CJ7" s="450"/>
      <c r="CK7" s="450"/>
      <c r="CL7" s="450"/>
      <c r="CM7" s="450"/>
      <c r="CN7" s="450"/>
      <c r="CO7" s="450"/>
      <c r="CP7" s="450"/>
      <c r="CQ7" s="535"/>
      <c r="CR7" s="535"/>
      <c r="CS7" s="535"/>
      <c r="CT7" s="535"/>
      <c r="CU7" s="535"/>
      <c r="CV7" s="535"/>
      <c r="CW7" s="535"/>
      <c r="CX7" s="535"/>
      <c r="CY7" s="535"/>
      <c r="CZ7" s="535"/>
      <c r="DA7" s="535"/>
      <c r="DB7" s="535"/>
      <c r="DC7" s="535"/>
      <c r="DD7" s="535"/>
      <c r="DE7" s="535"/>
      <c r="DF7" s="535"/>
      <c r="DG7" s="450"/>
      <c r="DH7" s="450"/>
      <c r="DI7" s="450"/>
      <c r="DJ7" s="450"/>
      <c r="DK7" s="450"/>
      <c r="DL7" s="450"/>
      <c r="DM7" s="450"/>
      <c r="DN7" s="450"/>
      <c r="DO7" s="450"/>
      <c r="DP7" s="450"/>
      <c r="DQ7" s="450"/>
      <c r="DR7" s="450"/>
      <c r="DS7" s="450"/>
      <c r="DT7" s="450"/>
      <c r="DU7" s="534"/>
      <c r="DV7" s="440"/>
      <c r="DW7" s="441"/>
      <c r="DX7" s="522" t="str">
        <f>AY7</f>
        <v>京都　太郎</v>
      </c>
      <c r="DY7" s="523"/>
      <c r="DZ7" s="523"/>
      <c r="EA7" s="523"/>
      <c r="EB7" s="523"/>
      <c r="EC7" s="523"/>
      <c r="ED7" s="523"/>
      <c r="EE7" s="523"/>
      <c r="EF7" s="523"/>
      <c r="EG7" s="523"/>
      <c r="EH7" s="523"/>
      <c r="EI7" s="523"/>
      <c r="EJ7" s="524"/>
      <c r="EK7" s="524"/>
      <c r="EL7" s="524"/>
      <c r="EM7" s="524"/>
      <c r="EN7" s="524"/>
      <c r="EO7" s="524"/>
      <c r="EP7" s="524"/>
      <c r="EQ7" s="524"/>
      <c r="ER7" s="524"/>
      <c r="ES7" s="524"/>
      <c r="ET7" s="524"/>
      <c r="EU7" s="156">
        <f>'[2]2'!$BJ$5</f>
        <v>0</v>
      </c>
      <c r="EW7" s="2"/>
      <c r="EY7" s="2"/>
      <c r="EZ7" s="2"/>
      <c r="FA7" s="2"/>
    </row>
    <row r="8" spans="1:157" ht="21.75" customHeight="1" thickBot="1">
      <c r="A8" s="2"/>
      <c r="B8" s="2"/>
      <c r="C8" s="461"/>
      <c r="D8" s="470" t="s">
        <v>47</v>
      </c>
      <c r="E8" s="471"/>
      <c r="F8" s="471"/>
      <c r="G8" s="471"/>
      <c r="H8" s="471"/>
      <c r="I8" s="471"/>
      <c r="J8" s="471"/>
      <c r="K8" s="471"/>
      <c r="L8" s="471"/>
      <c r="M8" s="471"/>
      <c r="N8" s="471"/>
      <c r="O8" s="471"/>
      <c r="P8" s="471"/>
      <c r="Q8" s="472"/>
      <c r="R8" s="473" t="s">
        <v>0</v>
      </c>
      <c r="S8" s="473"/>
      <c r="T8" s="473"/>
      <c r="U8" s="473"/>
      <c r="V8" s="473"/>
      <c r="W8" s="473"/>
      <c r="X8" s="473"/>
      <c r="Y8" s="473"/>
      <c r="Z8" s="473"/>
      <c r="AA8" s="473"/>
      <c r="AB8" s="473"/>
      <c r="AC8" s="473"/>
      <c r="AD8" s="473"/>
      <c r="AE8" s="473"/>
      <c r="AF8" s="473"/>
      <c r="AG8" s="473"/>
      <c r="AH8" s="1543" t="s">
        <v>136</v>
      </c>
      <c r="AI8" s="1544"/>
      <c r="AJ8" s="1544"/>
      <c r="AK8" s="1544"/>
      <c r="AL8" s="1544"/>
      <c r="AM8" s="1544"/>
      <c r="AN8" s="1544"/>
      <c r="AO8" s="1544"/>
      <c r="AP8" s="1544"/>
      <c r="AQ8" s="1544"/>
      <c r="AR8" s="1544"/>
      <c r="AS8" s="1544"/>
      <c r="AT8" s="1544"/>
      <c r="AU8" s="1544"/>
      <c r="AV8" s="1544"/>
      <c r="AW8" s="1544"/>
      <c r="AX8" s="1545"/>
      <c r="AY8" s="483" t="s">
        <v>1</v>
      </c>
      <c r="AZ8" s="483"/>
      <c r="BA8" s="483"/>
      <c r="BB8" s="483"/>
      <c r="BC8" s="483"/>
      <c r="BD8" s="483"/>
      <c r="BE8" s="483"/>
      <c r="BF8" s="483"/>
      <c r="BG8" s="483"/>
      <c r="BH8" s="483"/>
      <c r="BI8" s="483"/>
      <c r="BJ8" s="483"/>
      <c r="BK8" s="484" t="s">
        <v>95</v>
      </c>
      <c r="BL8" s="485"/>
      <c r="BM8" s="485"/>
      <c r="BN8" s="485"/>
      <c r="BO8" s="485"/>
      <c r="BP8" s="485"/>
      <c r="BQ8" s="485"/>
      <c r="BR8" s="485"/>
      <c r="BS8" s="485"/>
      <c r="BT8" s="485"/>
      <c r="BU8" s="485"/>
      <c r="BV8" s="486"/>
      <c r="BW8" s="26"/>
      <c r="BX8" s="4"/>
      <c r="BY8" s="4"/>
      <c r="BZ8" s="4"/>
      <c r="CA8" s="4"/>
      <c r="CB8" s="37"/>
      <c r="CC8" s="553" t="s">
        <v>47</v>
      </c>
      <c r="CD8" s="554"/>
      <c r="CE8" s="554"/>
      <c r="CF8" s="554"/>
      <c r="CG8" s="554"/>
      <c r="CH8" s="554"/>
      <c r="CI8" s="554"/>
      <c r="CJ8" s="554"/>
      <c r="CK8" s="554"/>
      <c r="CL8" s="554"/>
      <c r="CM8" s="554"/>
      <c r="CN8" s="554"/>
      <c r="CO8" s="554"/>
      <c r="CP8" s="555"/>
      <c r="CQ8" s="549" t="s">
        <v>0</v>
      </c>
      <c r="CR8" s="549"/>
      <c r="CS8" s="549"/>
      <c r="CT8" s="549"/>
      <c r="CU8" s="549"/>
      <c r="CV8" s="549"/>
      <c r="CW8" s="549"/>
      <c r="CX8" s="549"/>
      <c r="CY8" s="549"/>
      <c r="CZ8" s="549"/>
      <c r="DA8" s="549"/>
      <c r="DB8" s="549"/>
      <c r="DC8" s="549"/>
      <c r="DD8" s="549"/>
      <c r="DE8" s="549"/>
      <c r="DF8" s="549"/>
      <c r="DG8" s="1164" t="s">
        <v>151</v>
      </c>
      <c r="DH8" s="1165"/>
      <c r="DI8" s="1165"/>
      <c r="DJ8" s="1165"/>
      <c r="DK8" s="1165"/>
      <c r="DL8" s="1165"/>
      <c r="DM8" s="1165"/>
      <c r="DN8" s="1165"/>
      <c r="DO8" s="1165"/>
      <c r="DP8" s="1165"/>
      <c r="DQ8" s="1165"/>
      <c r="DR8" s="1165"/>
      <c r="DS8" s="1165"/>
      <c r="DT8" s="1165"/>
      <c r="DU8" s="1165"/>
      <c r="DV8" s="1165"/>
      <c r="DW8" s="1166"/>
      <c r="DX8" s="547" t="s">
        <v>1</v>
      </c>
      <c r="DY8" s="547"/>
      <c r="DZ8" s="547"/>
      <c r="EA8" s="547"/>
      <c r="EB8" s="547"/>
      <c r="EC8" s="547"/>
      <c r="ED8" s="547"/>
      <c r="EE8" s="547"/>
      <c r="EF8" s="547"/>
      <c r="EG8" s="547"/>
      <c r="EH8" s="547"/>
      <c r="EI8" s="548"/>
      <c r="EJ8" s="518" t="s">
        <v>95</v>
      </c>
      <c r="EK8" s="518"/>
      <c r="EL8" s="518"/>
      <c r="EM8" s="518"/>
      <c r="EN8" s="518"/>
      <c r="EO8" s="518"/>
      <c r="EP8" s="518"/>
      <c r="EQ8" s="518"/>
      <c r="ER8" s="518"/>
      <c r="ES8" s="518"/>
      <c r="ET8" s="518"/>
      <c r="EU8" s="519"/>
      <c r="EW8" s="2"/>
      <c r="EX8" s="2"/>
      <c r="EY8" s="2"/>
      <c r="EZ8" s="2"/>
      <c r="FA8" s="2"/>
    </row>
    <row r="9" spans="1:157" ht="12" customHeight="1">
      <c r="A9" s="2"/>
      <c r="B9" s="2"/>
      <c r="C9" s="461"/>
      <c r="D9" s="556" t="s">
        <v>122</v>
      </c>
      <c r="E9" s="428"/>
      <c r="F9" s="428"/>
      <c r="G9" s="428"/>
      <c r="H9" s="428"/>
      <c r="I9" s="428"/>
      <c r="J9" s="428"/>
      <c r="K9" s="428"/>
      <c r="L9" s="428"/>
      <c r="M9" s="428"/>
      <c r="N9" s="428"/>
      <c r="O9" s="428"/>
      <c r="P9" s="428"/>
      <c r="Q9" s="428"/>
      <c r="R9" s="557" t="s">
        <v>42</v>
      </c>
      <c r="S9" s="558"/>
      <c r="T9" s="77"/>
      <c r="U9" s="77"/>
      <c r="V9" s="77"/>
      <c r="W9" s="77"/>
      <c r="X9" s="77"/>
      <c r="Y9" s="558"/>
      <c r="Z9" s="558"/>
      <c r="AA9" s="77"/>
      <c r="AB9" s="77" t="s">
        <v>8</v>
      </c>
      <c r="AC9" s="77"/>
      <c r="AD9" s="77"/>
      <c r="AE9" s="559" t="s">
        <v>7</v>
      </c>
      <c r="AF9" s="559"/>
      <c r="AG9" s="560"/>
      <c r="AH9" s="78"/>
      <c r="AI9" s="77"/>
      <c r="AJ9" s="77"/>
      <c r="AK9" s="77"/>
      <c r="AL9" s="77"/>
      <c r="AM9" s="77"/>
      <c r="AN9" s="77"/>
      <c r="AO9" s="77"/>
      <c r="AP9" s="77"/>
      <c r="AQ9" s="77"/>
      <c r="AR9" s="77"/>
      <c r="AS9" s="77"/>
      <c r="AT9" s="77" t="s">
        <v>8</v>
      </c>
      <c r="AU9" s="77"/>
      <c r="AV9" s="77"/>
      <c r="AW9" s="559" t="s">
        <v>9</v>
      </c>
      <c r="AX9" s="560"/>
      <c r="AY9" s="79"/>
      <c r="AZ9" s="79"/>
      <c r="BA9" s="79"/>
      <c r="BB9" s="79"/>
      <c r="BC9" s="79"/>
      <c r="BD9" s="79"/>
      <c r="BE9" s="79"/>
      <c r="BF9" s="79" t="s">
        <v>8</v>
      </c>
      <c r="BG9" s="79"/>
      <c r="BH9" s="79"/>
      <c r="BI9" s="561" t="s">
        <v>9</v>
      </c>
      <c r="BJ9" s="561"/>
      <c r="BK9" s="118" t="s">
        <v>43</v>
      </c>
      <c r="BL9" s="79"/>
      <c r="BM9" s="79"/>
      <c r="BN9" s="79"/>
      <c r="BO9" s="79"/>
      <c r="BP9" s="79"/>
      <c r="BQ9" s="79"/>
      <c r="BR9" s="79" t="s">
        <v>8</v>
      </c>
      <c r="BS9" s="79"/>
      <c r="BT9" s="79"/>
      <c r="BU9" s="79"/>
      <c r="BV9" s="80" t="s">
        <v>9</v>
      </c>
      <c r="BW9" s="30"/>
      <c r="BX9" s="5"/>
      <c r="BY9" s="5"/>
      <c r="BZ9" s="5"/>
      <c r="CA9" s="5"/>
      <c r="CB9" s="37"/>
      <c r="CC9" s="577" t="str">
        <f>D9</f>
        <v>給料・賞与</v>
      </c>
      <c r="CD9" s="428"/>
      <c r="CE9" s="428"/>
      <c r="CF9" s="428"/>
      <c r="CG9" s="428"/>
      <c r="CH9" s="428"/>
      <c r="CI9" s="428"/>
      <c r="CJ9" s="428"/>
      <c r="CK9" s="428"/>
      <c r="CL9" s="428"/>
      <c r="CM9" s="428"/>
      <c r="CN9" s="428"/>
      <c r="CO9" s="428"/>
      <c r="CP9" s="428"/>
      <c r="CQ9" s="578" t="s">
        <v>42</v>
      </c>
      <c r="CR9" s="579"/>
      <c r="CS9" s="48"/>
      <c r="CT9" s="48"/>
      <c r="CU9" s="48"/>
      <c r="CV9" s="48"/>
      <c r="CW9" s="48"/>
      <c r="CX9" s="579"/>
      <c r="CY9" s="579"/>
      <c r="CZ9" s="48"/>
      <c r="DA9" s="48" t="s">
        <v>8</v>
      </c>
      <c r="DB9" s="48"/>
      <c r="DC9" s="48"/>
      <c r="DD9" s="568" t="s">
        <v>7</v>
      </c>
      <c r="DE9" s="568"/>
      <c r="DF9" s="568"/>
      <c r="DG9" s="49"/>
      <c r="DH9" s="48"/>
      <c r="DI9" s="48"/>
      <c r="DJ9" s="48"/>
      <c r="DK9" s="48"/>
      <c r="DL9" s="48"/>
      <c r="DM9" s="48"/>
      <c r="DN9" s="48"/>
      <c r="DO9" s="48"/>
      <c r="DP9" s="48"/>
      <c r="DQ9" s="48"/>
      <c r="DR9" s="48"/>
      <c r="DS9" s="48" t="s">
        <v>8</v>
      </c>
      <c r="DT9" s="48"/>
      <c r="DU9" s="48"/>
      <c r="DV9" s="568" t="s">
        <v>9</v>
      </c>
      <c r="DW9" s="569"/>
      <c r="DX9" s="48"/>
      <c r="DY9" s="48"/>
      <c r="DZ9" s="48"/>
      <c r="EA9" s="48"/>
      <c r="EB9" s="48"/>
      <c r="EC9" s="48"/>
      <c r="ED9" s="48"/>
      <c r="EE9" s="48" t="s">
        <v>8</v>
      </c>
      <c r="EF9" s="48"/>
      <c r="EG9" s="48"/>
      <c r="EH9" s="568" t="s">
        <v>9</v>
      </c>
      <c r="EI9" s="569"/>
      <c r="EJ9" s="47" t="s">
        <v>43</v>
      </c>
      <c r="EK9" s="48"/>
      <c r="EL9" s="48"/>
      <c r="EM9" s="48"/>
      <c r="EN9" s="48"/>
      <c r="EO9" s="48"/>
      <c r="EP9" s="48"/>
      <c r="EQ9" s="48" t="s">
        <v>8</v>
      </c>
      <c r="ER9" s="48"/>
      <c r="ES9" s="48"/>
      <c r="ET9" s="48"/>
      <c r="EU9" s="67" t="s">
        <v>9</v>
      </c>
      <c r="EW9" s="2"/>
      <c r="EX9" s="2"/>
      <c r="EY9" s="2"/>
      <c r="EZ9" s="2"/>
      <c r="FA9" s="2"/>
    </row>
    <row r="10" spans="1:157" ht="21.75" customHeight="1" thickBot="1">
      <c r="A10" s="2"/>
      <c r="B10" s="2"/>
      <c r="C10" s="461"/>
      <c r="D10" s="556"/>
      <c r="E10" s="428"/>
      <c r="F10" s="428"/>
      <c r="G10" s="428"/>
      <c r="H10" s="428"/>
      <c r="I10" s="428"/>
      <c r="J10" s="428"/>
      <c r="K10" s="428"/>
      <c r="L10" s="428"/>
      <c r="M10" s="428"/>
      <c r="N10" s="428"/>
      <c r="O10" s="428"/>
      <c r="P10" s="428"/>
      <c r="Q10" s="428"/>
      <c r="R10" s="562">
        <f>[1]乙1!$AK$26</f>
        <v>1400000</v>
      </c>
      <c r="S10" s="563"/>
      <c r="T10" s="563"/>
      <c r="U10" s="563"/>
      <c r="V10" s="563"/>
      <c r="W10" s="563"/>
      <c r="X10" s="563"/>
      <c r="Y10" s="563"/>
      <c r="Z10" s="563"/>
      <c r="AA10" s="563"/>
      <c r="AB10" s="563"/>
      <c r="AC10" s="563"/>
      <c r="AD10" s="563"/>
      <c r="AE10" s="563"/>
      <c r="AF10" s="563"/>
      <c r="AG10" s="564"/>
      <c r="AH10" s="562">
        <f>[1]乙1!$AK$29</f>
        <v>850000</v>
      </c>
      <c r="AI10" s="563"/>
      <c r="AJ10" s="563"/>
      <c r="AK10" s="563"/>
      <c r="AL10" s="563"/>
      <c r="AM10" s="563"/>
      <c r="AN10" s="563"/>
      <c r="AO10" s="563"/>
      <c r="AP10" s="563"/>
      <c r="AQ10" s="563"/>
      <c r="AR10" s="563"/>
      <c r="AS10" s="563"/>
      <c r="AT10" s="563"/>
      <c r="AU10" s="563"/>
      <c r="AV10" s="563"/>
      <c r="AW10" s="563"/>
      <c r="AX10" s="564"/>
      <c r="AY10" s="565">
        <f>[1]乙1!$AK$38</f>
        <v>0</v>
      </c>
      <c r="AZ10" s="566"/>
      <c r="BA10" s="566"/>
      <c r="BB10" s="566"/>
      <c r="BC10" s="566"/>
      <c r="BD10" s="566"/>
      <c r="BE10" s="566"/>
      <c r="BF10" s="566"/>
      <c r="BG10" s="566"/>
      <c r="BH10" s="566"/>
      <c r="BI10" s="566"/>
      <c r="BJ10" s="567"/>
      <c r="BK10" s="487">
        <f>IF([1]乙1!$AU$44&lt;=0,"0",[1]乙1!$AU$44)</f>
        <v>63620</v>
      </c>
      <c r="BL10" s="488"/>
      <c r="BM10" s="488"/>
      <c r="BN10" s="488"/>
      <c r="BO10" s="488"/>
      <c r="BP10" s="488"/>
      <c r="BQ10" s="488"/>
      <c r="BR10" s="488"/>
      <c r="BS10" s="488"/>
      <c r="BT10" s="488"/>
      <c r="BU10" s="488"/>
      <c r="BV10" s="489"/>
      <c r="BW10" s="27"/>
      <c r="BX10" s="5"/>
      <c r="BY10" s="5"/>
      <c r="BZ10" s="5"/>
      <c r="CA10" s="5"/>
      <c r="CB10" s="37"/>
      <c r="CC10" s="577"/>
      <c r="CD10" s="428"/>
      <c r="CE10" s="428"/>
      <c r="CF10" s="428"/>
      <c r="CG10" s="428"/>
      <c r="CH10" s="428"/>
      <c r="CI10" s="428"/>
      <c r="CJ10" s="428"/>
      <c r="CK10" s="428"/>
      <c r="CL10" s="428"/>
      <c r="CM10" s="428"/>
      <c r="CN10" s="428"/>
      <c r="CO10" s="428"/>
      <c r="CP10" s="428"/>
      <c r="CQ10" s="574">
        <f>R10</f>
        <v>1400000</v>
      </c>
      <c r="CR10" s="575"/>
      <c r="CS10" s="575"/>
      <c r="CT10" s="575"/>
      <c r="CU10" s="575"/>
      <c r="CV10" s="575"/>
      <c r="CW10" s="575"/>
      <c r="CX10" s="575"/>
      <c r="CY10" s="575"/>
      <c r="CZ10" s="570"/>
      <c r="DA10" s="570"/>
      <c r="DB10" s="570"/>
      <c r="DC10" s="570"/>
      <c r="DD10" s="570"/>
      <c r="DE10" s="570"/>
      <c r="DF10" s="570"/>
      <c r="DG10" s="576">
        <f>AH10</f>
        <v>850000</v>
      </c>
      <c r="DH10" s="570"/>
      <c r="DI10" s="570"/>
      <c r="DJ10" s="570"/>
      <c r="DK10" s="570"/>
      <c r="DL10" s="570"/>
      <c r="DM10" s="570"/>
      <c r="DN10" s="570"/>
      <c r="DO10" s="570"/>
      <c r="DP10" s="570"/>
      <c r="DQ10" s="570"/>
      <c r="DR10" s="570"/>
      <c r="DS10" s="570"/>
      <c r="DT10" s="570"/>
      <c r="DU10" s="570"/>
      <c r="DV10" s="570"/>
      <c r="DW10" s="571"/>
      <c r="DX10" s="570">
        <f>AY10</f>
        <v>0</v>
      </c>
      <c r="DY10" s="570"/>
      <c r="DZ10" s="570"/>
      <c r="EA10" s="570"/>
      <c r="EB10" s="570"/>
      <c r="EC10" s="570"/>
      <c r="ED10" s="570"/>
      <c r="EE10" s="570"/>
      <c r="EF10" s="570"/>
      <c r="EG10" s="570"/>
      <c r="EH10" s="570"/>
      <c r="EI10" s="571"/>
      <c r="EJ10" s="572">
        <f>BK10</f>
        <v>63620</v>
      </c>
      <c r="EK10" s="572"/>
      <c r="EL10" s="572"/>
      <c r="EM10" s="572"/>
      <c r="EN10" s="572"/>
      <c r="EO10" s="572"/>
      <c r="EP10" s="572"/>
      <c r="EQ10" s="572"/>
      <c r="ER10" s="572"/>
      <c r="ES10" s="572"/>
      <c r="ET10" s="572"/>
      <c r="EU10" s="573"/>
      <c r="EW10" s="2"/>
      <c r="EX10" s="2"/>
      <c r="EY10" s="2"/>
      <c r="EZ10" s="2"/>
      <c r="FA10" s="2"/>
    </row>
    <row r="11" spans="1:157" ht="23.25" customHeight="1">
      <c r="A11" s="2"/>
      <c r="B11" s="2"/>
      <c r="C11" s="461"/>
      <c r="D11" s="490" t="s">
        <v>128</v>
      </c>
      <c r="E11" s="491"/>
      <c r="F11" s="491"/>
      <c r="G11" s="491"/>
      <c r="H11" s="491"/>
      <c r="I11" s="491"/>
      <c r="J11" s="491"/>
      <c r="K11" s="491"/>
      <c r="L11" s="491"/>
      <c r="M11" s="492"/>
      <c r="N11" s="493" t="s">
        <v>124</v>
      </c>
      <c r="O11" s="494"/>
      <c r="P11" s="494"/>
      <c r="Q11" s="494"/>
      <c r="R11" s="495"/>
      <c r="S11" s="495"/>
      <c r="T11" s="495"/>
      <c r="U11" s="495"/>
      <c r="V11" s="495"/>
      <c r="W11" s="495"/>
      <c r="X11" s="495"/>
      <c r="Y11" s="495"/>
      <c r="Z11" s="496"/>
      <c r="AA11" s="81"/>
      <c r="AB11" s="81"/>
      <c r="AC11" s="81"/>
      <c r="AD11" s="81"/>
      <c r="AE11" s="498" t="s">
        <v>44</v>
      </c>
      <c r="AF11" s="498"/>
      <c r="AG11" s="498"/>
      <c r="AH11" s="498"/>
      <c r="AI11" s="498"/>
      <c r="AJ11" s="498"/>
      <c r="AK11" s="498"/>
      <c r="AL11" s="498"/>
      <c r="AM11" s="498"/>
      <c r="AN11" s="498"/>
      <c r="AO11" s="498"/>
      <c r="AP11" s="498"/>
      <c r="AQ11" s="498"/>
      <c r="AR11" s="498"/>
      <c r="AS11" s="498"/>
      <c r="AT11" s="498"/>
      <c r="AU11" s="498"/>
      <c r="AV11" s="498"/>
      <c r="AW11" s="498"/>
      <c r="AX11" s="498"/>
      <c r="AY11" s="498"/>
      <c r="AZ11" s="498"/>
      <c r="BA11" s="81"/>
      <c r="BB11" s="81"/>
      <c r="BC11" s="81"/>
      <c r="BD11" s="81"/>
      <c r="BE11" s="503" t="s">
        <v>169</v>
      </c>
      <c r="BF11" s="501"/>
      <c r="BG11" s="501"/>
      <c r="BH11" s="502"/>
      <c r="BI11" s="83"/>
      <c r="BJ11" s="83"/>
      <c r="BK11" s="614" t="s">
        <v>170</v>
      </c>
      <c r="BL11" s="614"/>
      <c r="BM11" s="614"/>
      <c r="BN11" s="614"/>
      <c r="BO11" s="614"/>
      <c r="BP11" s="614"/>
      <c r="BQ11" s="614"/>
      <c r="BR11" s="82"/>
      <c r="BS11" s="82"/>
      <c r="BT11" s="1546" t="s">
        <v>135</v>
      </c>
      <c r="BU11" s="616"/>
      <c r="BV11" s="617"/>
      <c r="BW11" s="25"/>
      <c r="BX11" s="6"/>
      <c r="BY11" s="6"/>
      <c r="BZ11" s="6"/>
      <c r="CA11" s="6"/>
      <c r="CB11" s="37"/>
      <c r="CC11" s="580" t="s">
        <v>123</v>
      </c>
      <c r="CD11" s="581"/>
      <c r="CE11" s="581"/>
      <c r="CF11" s="581"/>
      <c r="CG11" s="581"/>
      <c r="CH11" s="581"/>
      <c r="CI11" s="581"/>
      <c r="CJ11" s="581"/>
      <c r="CK11" s="581"/>
      <c r="CL11" s="582"/>
      <c r="CM11" s="631" t="s">
        <v>124</v>
      </c>
      <c r="CN11" s="632"/>
      <c r="CO11" s="632"/>
      <c r="CP11" s="632"/>
      <c r="CQ11" s="632"/>
      <c r="CR11" s="632"/>
      <c r="CS11" s="632"/>
      <c r="CT11" s="632"/>
      <c r="CU11" s="632"/>
      <c r="CV11" s="632"/>
      <c r="CW11" s="632"/>
      <c r="CX11" s="632"/>
      <c r="CY11" s="633"/>
      <c r="CZ11" s="151"/>
      <c r="DA11" s="151"/>
      <c r="DB11" s="151"/>
      <c r="DC11" s="151"/>
      <c r="DD11" s="637" t="s">
        <v>44</v>
      </c>
      <c r="DE11" s="637"/>
      <c r="DF11" s="637"/>
      <c r="DG11" s="637"/>
      <c r="DH11" s="637"/>
      <c r="DI11" s="637"/>
      <c r="DJ11" s="637"/>
      <c r="DK11" s="637"/>
      <c r="DL11" s="637"/>
      <c r="DM11" s="637"/>
      <c r="DN11" s="637"/>
      <c r="DO11" s="637"/>
      <c r="DP11" s="637"/>
      <c r="DQ11" s="637"/>
      <c r="DR11" s="637"/>
      <c r="DS11" s="637"/>
      <c r="DT11" s="637"/>
      <c r="DU11" s="637"/>
      <c r="DV11" s="637"/>
      <c r="DW11" s="637"/>
      <c r="DX11" s="637"/>
      <c r="DY11" s="637"/>
      <c r="DZ11" s="151"/>
      <c r="EA11" s="151"/>
      <c r="EB11" s="151"/>
      <c r="EC11" s="151"/>
      <c r="ED11" s="405" t="s">
        <v>169</v>
      </c>
      <c r="EE11" s="406"/>
      <c r="EF11" s="406"/>
      <c r="EG11" s="407"/>
      <c r="EH11" s="51"/>
      <c r="EI11" s="51"/>
      <c r="EJ11" s="583" t="s">
        <v>170</v>
      </c>
      <c r="EK11" s="583"/>
      <c r="EL11" s="583"/>
      <c r="EM11" s="583"/>
      <c r="EN11" s="583"/>
      <c r="EO11" s="583"/>
      <c r="EP11" s="583"/>
      <c r="EQ11" s="152"/>
      <c r="ER11" s="152"/>
      <c r="ES11" s="405" t="s">
        <v>135</v>
      </c>
      <c r="ET11" s="406"/>
      <c r="EU11" s="407"/>
      <c r="EW11" s="2"/>
      <c r="EX11" s="2"/>
      <c r="EY11" s="2"/>
      <c r="EZ11" s="2"/>
      <c r="FA11" s="2"/>
    </row>
    <row r="12" spans="1:157" ht="9" customHeight="1">
      <c r="A12" s="2"/>
      <c r="B12" s="2"/>
      <c r="C12" s="461"/>
      <c r="D12" s="507" t="s">
        <v>129</v>
      </c>
      <c r="E12" s="508"/>
      <c r="F12" s="508"/>
      <c r="G12" s="508"/>
      <c r="H12" s="508"/>
      <c r="I12" s="508"/>
      <c r="J12" s="509"/>
      <c r="K12" s="462" t="s">
        <v>34</v>
      </c>
      <c r="L12" s="412"/>
      <c r="M12" s="510"/>
      <c r="N12" s="497"/>
      <c r="O12" s="495"/>
      <c r="P12" s="495"/>
      <c r="Q12" s="495"/>
      <c r="R12" s="495"/>
      <c r="S12" s="495"/>
      <c r="T12" s="495"/>
      <c r="U12" s="495"/>
      <c r="V12" s="495"/>
      <c r="W12" s="495"/>
      <c r="X12" s="495"/>
      <c r="Y12" s="495"/>
      <c r="Z12" s="496"/>
      <c r="AA12" s="81"/>
      <c r="AB12" s="81"/>
      <c r="AC12" s="81"/>
      <c r="AD12" s="81"/>
      <c r="AE12" s="499"/>
      <c r="AF12" s="499"/>
      <c r="AG12" s="499"/>
      <c r="AH12" s="499"/>
      <c r="AI12" s="499"/>
      <c r="AJ12" s="499"/>
      <c r="AK12" s="499"/>
      <c r="AL12" s="499"/>
      <c r="AM12" s="499"/>
      <c r="AN12" s="499"/>
      <c r="AO12" s="499"/>
      <c r="AP12" s="499"/>
      <c r="AQ12" s="499"/>
      <c r="AR12" s="499"/>
      <c r="AS12" s="499"/>
      <c r="AT12" s="499"/>
      <c r="AU12" s="499"/>
      <c r="AV12" s="499"/>
      <c r="AW12" s="499"/>
      <c r="AX12" s="499"/>
      <c r="AY12" s="499"/>
      <c r="AZ12" s="499"/>
      <c r="BA12" s="81"/>
      <c r="BB12" s="81"/>
      <c r="BC12" s="81"/>
      <c r="BD12" s="81"/>
      <c r="BE12" s="503"/>
      <c r="BF12" s="501"/>
      <c r="BG12" s="501"/>
      <c r="BH12" s="502"/>
      <c r="BI12" s="83"/>
      <c r="BJ12" s="83"/>
      <c r="BK12" s="498"/>
      <c r="BL12" s="498"/>
      <c r="BM12" s="498"/>
      <c r="BN12" s="498"/>
      <c r="BO12" s="498"/>
      <c r="BP12" s="498"/>
      <c r="BQ12" s="498"/>
      <c r="BR12" s="115"/>
      <c r="BS12" s="115"/>
      <c r="BT12" s="503"/>
      <c r="BU12" s="501"/>
      <c r="BV12" s="502"/>
      <c r="BW12" s="25"/>
      <c r="BX12" s="6"/>
      <c r="BY12" s="6"/>
      <c r="BZ12" s="6"/>
      <c r="CA12" s="6"/>
      <c r="CB12" s="37"/>
      <c r="CC12" s="620" t="s">
        <v>114</v>
      </c>
      <c r="CD12" s="621"/>
      <c r="CE12" s="621"/>
      <c r="CF12" s="621"/>
      <c r="CG12" s="621"/>
      <c r="CH12" s="621"/>
      <c r="CI12" s="622"/>
      <c r="CJ12" s="399" t="s">
        <v>34</v>
      </c>
      <c r="CK12" s="400"/>
      <c r="CL12" s="401"/>
      <c r="CM12" s="634"/>
      <c r="CN12" s="635"/>
      <c r="CO12" s="635"/>
      <c r="CP12" s="635"/>
      <c r="CQ12" s="635"/>
      <c r="CR12" s="635"/>
      <c r="CS12" s="635"/>
      <c r="CT12" s="635"/>
      <c r="CU12" s="635"/>
      <c r="CV12" s="635"/>
      <c r="CW12" s="635"/>
      <c r="CX12" s="635"/>
      <c r="CY12" s="636"/>
      <c r="CZ12" s="151"/>
      <c r="DA12" s="151"/>
      <c r="DB12" s="151"/>
      <c r="DC12" s="151"/>
      <c r="DD12" s="638"/>
      <c r="DE12" s="638"/>
      <c r="DF12" s="638"/>
      <c r="DG12" s="638"/>
      <c r="DH12" s="638"/>
      <c r="DI12" s="638"/>
      <c r="DJ12" s="638"/>
      <c r="DK12" s="638"/>
      <c r="DL12" s="638"/>
      <c r="DM12" s="638"/>
      <c r="DN12" s="638"/>
      <c r="DO12" s="638"/>
      <c r="DP12" s="638"/>
      <c r="DQ12" s="638"/>
      <c r="DR12" s="638"/>
      <c r="DS12" s="638"/>
      <c r="DT12" s="638"/>
      <c r="DU12" s="638"/>
      <c r="DV12" s="638"/>
      <c r="DW12" s="638"/>
      <c r="DX12" s="638"/>
      <c r="DY12" s="638"/>
      <c r="DZ12" s="151"/>
      <c r="EA12" s="151"/>
      <c r="EB12" s="151"/>
      <c r="EC12" s="151"/>
      <c r="ED12" s="372"/>
      <c r="EE12" s="373"/>
      <c r="EF12" s="373"/>
      <c r="EG12" s="374"/>
      <c r="EH12" s="51"/>
      <c r="EI12" s="51"/>
      <c r="EJ12" s="583"/>
      <c r="EK12" s="583"/>
      <c r="EL12" s="583"/>
      <c r="EM12" s="583"/>
      <c r="EN12" s="583"/>
      <c r="EO12" s="583"/>
      <c r="EP12" s="583"/>
      <c r="EQ12" s="152"/>
      <c r="ER12" s="152"/>
      <c r="ES12" s="372"/>
      <c r="ET12" s="373"/>
      <c r="EU12" s="374"/>
      <c r="EW12" s="2"/>
      <c r="EX12" s="2"/>
      <c r="EY12" s="2"/>
      <c r="EZ12" s="2"/>
      <c r="FA12" s="2"/>
    </row>
    <row r="13" spans="1:157" ht="13.5" customHeight="1" thickBot="1">
      <c r="A13" s="2"/>
      <c r="B13" s="2"/>
      <c r="C13" s="461"/>
      <c r="D13" s="507"/>
      <c r="E13" s="508"/>
      <c r="F13" s="508"/>
      <c r="G13" s="508"/>
      <c r="H13" s="508"/>
      <c r="I13" s="508"/>
      <c r="J13" s="509"/>
      <c r="K13" s="511"/>
      <c r="L13" s="512"/>
      <c r="M13" s="513"/>
      <c r="N13" s="497"/>
      <c r="O13" s="495"/>
      <c r="P13" s="495"/>
      <c r="Q13" s="495"/>
      <c r="R13" s="495"/>
      <c r="S13" s="495"/>
      <c r="T13" s="495"/>
      <c r="U13" s="495"/>
      <c r="V13" s="495"/>
      <c r="W13" s="495"/>
      <c r="X13" s="495"/>
      <c r="Y13" s="495"/>
      <c r="Z13" s="496"/>
      <c r="AA13" s="122"/>
      <c r="AB13" s="122"/>
      <c r="AC13" s="514" t="s">
        <v>61</v>
      </c>
      <c r="AD13" s="514"/>
      <c r="AE13" s="514"/>
      <c r="AF13" s="483"/>
      <c r="AG13" s="483"/>
      <c r="AH13" s="483"/>
      <c r="AI13" s="112"/>
      <c r="AJ13" s="112"/>
      <c r="AK13" s="123"/>
      <c r="AL13" s="122"/>
      <c r="AM13" s="122"/>
      <c r="AN13" s="122"/>
      <c r="AO13" s="514" t="s">
        <v>48</v>
      </c>
      <c r="AP13" s="514"/>
      <c r="AQ13" s="514"/>
      <c r="AR13" s="514"/>
      <c r="AS13" s="514"/>
      <c r="AT13" s="122"/>
      <c r="AU13" s="112"/>
      <c r="AV13" s="112"/>
      <c r="AW13" s="113"/>
      <c r="AX13" s="122"/>
      <c r="AY13" s="514" t="s">
        <v>49</v>
      </c>
      <c r="AZ13" s="514"/>
      <c r="BA13" s="514"/>
      <c r="BB13" s="483"/>
      <c r="BC13" s="483"/>
      <c r="BD13" s="112"/>
      <c r="BE13" s="504"/>
      <c r="BF13" s="505"/>
      <c r="BG13" s="505"/>
      <c r="BH13" s="506"/>
      <c r="BI13" s="122"/>
      <c r="BJ13" s="122"/>
      <c r="BK13" s="514" t="s">
        <v>62</v>
      </c>
      <c r="BL13" s="514"/>
      <c r="BM13" s="514"/>
      <c r="BN13" s="514"/>
      <c r="BO13" s="122"/>
      <c r="BP13" s="122"/>
      <c r="BQ13" s="618" t="s">
        <v>35</v>
      </c>
      <c r="BR13" s="514"/>
      <c r="BS13" s="619"/>
      <c r="BT13" s="504"/>
      <c r="BU13" s="505"/>
      <c r="BV13" s="506"/>
      <c r="BW13" s="25"/>
      <c r="BX13" s="6"/>
      <c r="BY13" s="6"/>
      <c r="BZ13" s="6"/>
      <c r="CA13" s="6"/>
      <c r="CB13" s="37"/>
      <c r="CC13" s="623"/>
      <c r="CD13" s="624"/>
      <c r="CE13" s="624"/>
      <c r="CF13" s="624"/>
      <c r="CG13" s="624"/>
      <c r="CH13" s="624"/>
      <c r="CI13" s="625"/>
      <c r="CJ13" s="402"/>
      <c r="CK13" s="403"/>
      <c r="CL13" s="404"/>
      <c r="CM13" s="634"/>
      <c r="CN13" s="635"/>
      <c r="CO13" s="635"/>
      <c r="CP13" s="635"/>
      <c r="CQ13" s="635"/>
      <c r="CR13" s="635"/>
      <c r="CS13" s="635"/>
      <c r="CT13" s="635"/>
      <c r="CU13" s="635"/>
      <c r="CV13" s="635"/>
      <c r="CW13" s="635"/>
      <c r="CX13" s="635"/>
      <c r="CY13" s="636"/>
      <c r="CZ13" s="63"/>
      <c r="DA13" s="64"/>
      <c r="DB13" s="630" t="s">
        <v>61</v>
      </c>
      <c r="DC13" s="630"/>
      <c r="DD13" s="630"/>
      <c r="DE13" s="630"/>
      <c r="DF13" s="630"/>
      <c r="DG13" s="630"/>
      <c r="DH13" s="64"/>
      <c r="DI13" s="64"/>
      <c r="DJ13" s="63"/>
      <c r="DK13" s="64"/>
      <c r="DL13" s="64"/>
      <c r="DM13" s="64"/>
      <c r="DN13" s="630" t="s">
        <v>48</v>
      </c>
      <c r="DO13" s="630"/>
      <c r="DP13" s="630"/>
      <c r="DQ13" s="630"/>
      <c r="DR13" s="630"/>
      <c r="DS13" s="64"/>
      <c r="DT13" s="64"/>
      <c r="DU13" s="64"/>
      <c r="DV13" s="66"/>
      <c r="DW13" s="64"/>
      <c r="DX13" s="630" t="s">
        <v>49</v>
      </c>
      <c r="DY13" s="630"/>
      <c r="DZ13" s="630"/>
      <c r="EA13" s="630"/>
      <c r="EB13" s="630"/>
      <c r="EC13" s="66"/>
      <c r="ED13" s="372"/>
      <c r="EE13" s="373"/>
      <c r="EF13" s="373"/>
      <c r="EG13" s="374"/>
      <c r="EH13" s="65"/>
      <c r="EI13" s="65"/>
      <c r="EJ13" s="547" t="s">
        <v>62</v>
      </c>
      <c r="EK13" s="547"/>
      <c r="EL13" s="547"/>
      <c r="EM13" s="547"/>
      <c r="EN13" s="65"/>
      <c r="EO13" s="65"/>
      <c r="EP13" s="584" t="s">
        <v>35</v>
      </c>
      <c r="EQ13" s="547"/>
      <c r="ER13" s="547"/>
      <c r="ES13" s="408"/>
      <c r="ET13" s="409"/>
      <c r="EU13" s="410"/>
      <c r="EW13" s="2"/>
      <c r="EX13" s="2"/>
      <c r="EY13" s="2"/>
      <c r="EZ13" s="2"/>
      <c r="FA13" s="2"/>
    </row>
    <row r="14" spans="1:157" ht="10.5" customHeight="1">
      <c r="A14" s="2"/>
      <c r="B14" s="2"/>
      <c r="C14" s="461"/>
      <c r="D14" s="597" t="s">
        <v>46</v>
      </c>
      <c r="E14" s="598"/>
      <c r="F14" s="599"/>
      <c r="G14" s="600" t="s">
        <v>12</v>
      </c>
      <c r="H14" s="601"/>
      <c r="I14" s="601"/>
      <c r="J14" s="602"/>
      <c r="K14" s="603"/>
      <c r="L14" s="604"/>
      <c r="M14" s="604"/>
      <c r="N14" s="124"/>
      <c r="O14" s="125"/>
      <c r="P14" s="125"/>
      <c r="Q14" s="125"/>
      <c r="R14" s="77"/>
      <c r="S14" s="77"/>
      <c r="T14" s="558" t="s">
        <v>6</v>
      </c>
      <c r="U14" s="558"/>
      <c r="V14" s="77"/>
      <c r="W14" s="77"/>
      <c r="X14" s="77"/>
      <c r="Y14" s="558" t="s">
        <v>7</v>
      </c>
      <c r="Z14" s="558"/>
      <c r="AA14" s="78"/>
      <c r="AB14" s="77"/>
      <c r="AC14" s="77"/>
      <c r="AD14" s="559" t="s">
        <v>22</v>
      </c>
      <c r="AE14" s="560"/>
      <c r="AF14" s="585" t="s">
        <v>13</v>
      </c>
      <c r="AG14" s="585"/>
      <c r="AH14" s="585"/>
      <c r="AI14" s="585"/>
      <c r="AJ14" s="585"/>
      <c r="AK14" s="78"/>
      <c r="AL14" s="77"/>
      <c r="AM14" s="559" t="s">
        <v>43</v>
      </c>
      <c r="AN14" s="559"/>
      <c r="AO14" s="559"/>
      <c r="AP14" s="149"/>
      <c r="AQ14" s="77"/>
      <c r="AR14" s="77"/>
      <c r="AS14" s="559" t="s">
        <v>22</v>
      </c>
      <c r="AT14" s="560"/>
      <c r="AU14" s="585" t="s">
        <v>13</v>
      </c>
      <c r="AV14" s="585"/>
      <c r="AW14" s="585"/>
      <c r="AX14" s="78"/>
      <c r="AY14" s="77"/>
      <c r="AZ14" s="559" t="s">
        <v>22</v>
      </c>
      <c r="BA14" s="560"/>
      <c r="BB14" s="585" t="s">
        <v>45</v>
      </c>
      <c r="BC14" s="585"/>
      <c r="BD14" s="585"/>
      <c r="BE14" s="116"/>
      <c r="BF14" s="79"/>
      <c r="BG14" s="79"/>
      <c r="BH14" s="121" t="s">
        <v>22</v>
      </c>
      <c r="BI14" s="78"/>
      <c r="BJ14" s="77"/>
      <c r="BK14" s="559" t="s">
        <v>43</v>
      </c>
      <c r="BL14" s="559"/>
      <c r="BM14" s="149"/>
      <c r="BN14" s="558"/>
      <c r="BO14" s="558"/>
      <c r="BP14" s="162" t="s">
        <v>22</v>
      </c>
      <c r="BQ14" s="126"/>
      <c r="BR14" s="127"/>
      <c r="BS14" s="128" t="s">
        <v>22</v>
      </c>
      <c r="BT14" s="97"/>
      <c r="BU14" s="97"/>
      <c r="BV14" s="80" t="s">
        <v>22</v>
      </c>
      <c r="BW14" s="31"/>
      <c r="BX14" s="6"/>
      <c r="BY14" s="6"/>
      <c r="BZ14" s="6"/>
      <c r="CA14" s="6"/>
      <c r="CB14" s="37"/>
      <c r="CC14" s="586" t="s">
        <v>98</v>
      </c>
      <c r="CD14" s="587"/>
      <c r="CE14" s="587"/>
      <c r="CF14" s="588" t="s">
        <v>99</v>
      </c>
      <c r="CG14" s="589"/>
      <c r="CH14" s="589"/>
      <c r="CI14" s="590"/>
      <c r="CJ14" s="643">
        <f>K14</f>
        <v>0</v>
      </c>
      <c r="CK14" s="643"/>
      <c r="CL14" s="643"/>
      <c r="CM14" s="62"/>
      <c r="CN14" s="65"/>
      <c r="CO14" s="65"/>
      <c r="CP14" s="65"/>
      <c r="CQ14" s="48"/>
      <c r="CR14" s="48"/>
      <c r="CS14" s="579" t="s">
        <v>6</v>
      </c>
      <c r="CT14" s="579"/>
      <c r="CU14" s="48"/>
      <c r="CV14" s="48"/>
      <c r="CW14" s="48"/>
      <c r="CX14" s="579" t="s">
        <v>7</v>
      </c>
      <c r="CY14" s="629"/>
      <c r="CZ14" s="49"/>
      <c r="DA14" s="48"/>
      <c r="DB14" s="48"/>
      <c r="DC14" s="568" t="s">
        <v>22</v>
      </c>
      <c r="DD14" s="569"/>
      <c r="DE14" s="579" t="s">
        <v>13</v>
      </c>
      <c r="DF14" s="579"/>
      <c r="DG14" s="579"/>
      <c r="DH14" s="579"/>
      <c r="DI14" s="579"/>
      <c r="DJ14" s="49"/>
      <c r="DK14" s="48"/>
      <c r="DL14" s="568" t="s">
        <v>43</v>
      </c>
      <c r="DM14" s="568"/>
      <c r="DN14" s="639"/>
      <c r="DO14" s="48"/>
      <c r="DP14" s="48"/>
      <c r="DQ14" s="48"/>
      <c r="DR14" s="568" t="s">
        <v>22</v>
      </c>
      <c r="DS14" s="568"/>
      <c r="DT14" s="578" t="s">
        <v>13</v>
      </c>
      <c r="DU14" s="579"/>
      <c r="DV14" s="629"/>
      <c r="DW14" s="48"/>
      <c r="DX14" s="48"/>
      <c r="DY14" s="568" t="s">
        <v>22</v>
      </c>
      <c r="DZ14" s="568"/>
      <c r="EA14" s="578" t="s">
        <v>45</v>
      </c>
      <c r="EB14" s="579"/>
      <c r="EC14" s="629"/>
      <c r="ED14" s="49"/>
      <c r="EE14" s="48"/>
      <c r="EF14" s="48"/>
      <c r="EG14" s="67" t="s">
        <v>22</v>
      </c>
      <c r="EH14" s="48"/>
      <c r="EI14" s="48"/>
      <c r="EJ14" s="568" t="s">
        <v>43</v>
      </c>
      <c r="EK14" s="639"/>
      <c r="EL14" s="48"/>
      <c r="EM14" s="579"/>
      <c r="EN14" s="579"/>
      <c r="EO14" s="150" t="s">
        <v>22</v>
      </c>
      <c r="EP14" s="61"/>
      <c r="EQ14" s="47"/>
      <c r="ER14" s="67" t="s">
        <v>22</v>
      </c>
      <c r="ES14" s="47"/>
      <c r="ET14" s="47"/>
      <c r="EU14" s="67" t="s">
        <v>22</v>
      </c>
      <c r="EW14" s="2"/>
      <c r="EX14" s="2"/>
      <c r="EY14" s="2"/>
      <c r="EZ14" s="2"/>
      <c r="FA14" s="2"/>
    </row>
    <row r="15" spans="1:157" ht="18.75" customHeight="1" thickBot="1">
      <c r="A15" s="2"/>
      <c r="B15" s="2"/>
      <c r="C15" s="461"/>
      <c r="D15" s="605"/>
      <c r="E15" s="606"/>
      <c r="F15" s="607"/>
      <c r="G15" s="608"/>
      <c r="H15" s="609"/>
      <c r="I15" s="609"/>
      <c r="J15" s="610"/>
      <c r="K15" s="516"/>
      <c r="L15" s="517"/>
      <c r="M15" s="517"/>
      <c r="N15" s="611">
        <f ca="1">[1]乙1!$AK$35</f>
        <v>380000</v>
      </c>
      <c r="O15" s="612"/>
      <c r="P15" s="612"/>
      <c r="Q15" s="612"/>
      <c r="R15" s="612"/>
      <c r="S15" s="612"/>
      <c r="T15" s="612"/>
      <c r="U15" s="612"/>
      <c r="V15" s="612"/>
      <c r="W15" s="612"/>
      <c r="X15" s="612"/>
      <c r="Y15" s="612"/>
      <c r="Z15" s="612"/>
      <c r="AA15" s="516"/>
      <c r="AB15" s="517"/>
      <c r="AC15" s="517"/>
      <c r="AD15" s="517"/>
      <c r="AE15" s="595"/>
      <c r="AF15" s="1547">
        <f>[1]乙1!$AD$14</f>
        <v>0</v>
      </c>
      <c r="AG15" s="1547"/>
      <c r="AH15" s="1547"/>
      <c r="AI15" s="1547"/>
      <c r="AJ15" s="1547"/>
      <c r="AK15" s="516">
        <f>[1]乙1!$AI$14</f>
        <v>0</v>
      </c>
      <c r="AL15" s="517"/>
      <c r="AM15" s="517"/>
      <c r="AN15" s="517"/>
      <c r="AO15" s="517"/>
      <c r="AP15" s="594"/>
      <c r="AQ15" s="517"/>
      <c r="AR15" s="517"/>
      <c r="AS15" s="517"/>
      <c r="AT15" s="595"/>
      <c r="AU15" s="596">
        <f>[1]乙1!$AI$14+[1]乙1!$AL$14</f>
        <v>0</v>
      </c>
      <c r="AV15" s="596"/>
      <c r="AW15" s="596"/>
      <c r="AX15" s="516"/>
      <c r="AY15" s="517"/>
      <c r="AZ15" s="517"/>
      <c r="BA15" s="595"/>
      <c r="BB15" s="428">
        <f>[1]乙1!$AA$14</f>
        <v>0</v>
      </c>
      <c r="BC15" s="428"/>
      <c r="BD15" s="428"/>
      <c r="BE15" s="556">
        <f>COUNTIF(AU29,"*")+COUNTIF(AU33,"*")+COUNTIF(AU36,"*")+COUNTIF(AU39,"*")</f>
        <v>0</v>
      </c>
      <c r="BF15" s="428"/>
      <c r="BG15" s="428"/>
      <c r="BH15" s="428"/>
      <c r="BI15" s="516">
        <f>[1]乙1!$AW$17</f>
        <v>0</v>
      </c>
      <c r="BJ15" s="517"/>
      <c r="BK15" s="517"/>
      <c r="BL15" s="517"/>
      <c r="BM15" s="594">
        <f>[1]乙1!$AW$15+[1]乙1!$AW$17</f>
        <v>0</v>
      </c>
      <c r="BN15" s="517"/>
      <c r="BO15" s="517"/>
      <c r="BP15" s="644"/>
      <c r="BQ15" s="645">
        <f>[1]乙1!$AW$13</f>
        <v>0</v>
      </c>
      <c r="BR15" s="517"/>
      <c r="BS15" s="595"/>
      <c r="BT15" s="428"/>
      <c r="BU15" s="428"/>
      <c r="BV15" s="646"/>
      <c r="BW15" s="24"/>
      <c r="BX15" s="6"/>
      <c r="BY15" s="6"/>
      <c r="BZ15" s="57"/>
      <c r="CA15" s="57"/>
      <c r="CB15" s="57"/>
      <c r="CC15" s="426">
        <f>D15</f>
        <v>0</v>
      </c>
      <c r="CD15" s="424"/>
      <c r="CE15" s="424"/>
      <c r="CF15" s="426">
        <f>G15</f>
        <v>0</v>
      </c>
      <c r="CG15" s="424"/>
      <c r="CH15" s="424"/>
      <c r="CI15" s="425"/>
      <c r="CJ15" s="429"/>
      <c r="CK15" s="429"/>
      <c r="CL15" s="429"/>
      <c r="CM15" s="626">
        <f ca="1">N15</f>
        <v>380000</v>
      </c>
      <c r="CN15" s="627"/>
      <c r="CO15" s="627"/>
      <c r="CP15" s="627"/>
      <c r="CQ15" s="627"/>
      <c r="CR15" s="627"/>
      <c r="CS15" s="627"/>
      <c r="CT15" s="627"/>
      <c r="CU15" s="627"/>
      <c r="CV15" s="627"/>
      <c r="CW15" s="627"/>
      <c r="CX15" s="627"/>
      <c r="CY15" s="628"/>
      <c r="CZ15" s="591">
        <f>AA15</f>
        <v>0</v>
      </c>
      <c r="DA15" s="429"/>
      <c r="DB15" s="429"/>
      <c r="DC15" s="429"/>
      <c r="DD15" s="592"/>
      <c r="DE15" s="1548">
        <f>AF15</f>
        <v>0</v>
      </c>
      <c r="DF15" s="1548"/>
      <c r="DG15" s="1548"/>
      <c r="DH15" s="1548"/>
      <c r="DI15" s="1548"/>
      <c r="DJ15" s="591">
        <f>AK15</f>
        <v>0</v>
      </c>
      <c r="DK15" s="429"/>
      <c r="DL15" s="429"/>
      <c r="DM15" s="429"/>
      <c r="DN15" s="593"/>
      <c r="DO15" s="429">
        <f>AP15</f>
        <v>0</v>
      </c>
      <c r="DP15" s="429"/>
      <c r="DQ15" s="429"/>
      <c r="DR15" s="429"/>
      <c r="DS15" s="429"/>
      <c r="DT15" s="591">
        <f>AU15</f>
        <v>0</v>
      </c>
      <c r="DU15" s="429"/>
      <c r="DV15" s="592"/>
      <c r="DW15" s="429">
        <f>AX15</f>
        <v>0</v>
      </c>
      <c r="DX15" s="429"/>
      <c r="DY15" s="429"/>
      <c r="DZ15" s="429"/>
      <c r="EA15" s="591">
        <f>BB15</f>
        <v>0</v>
      </c>
      <c r="EB15" s="429"/>
      <c r="EC15" s="592"/>
      <c r="ED15" s="591">
        <f>BE15</f>
        <v>0</v>
      </c>
      <c r="EE15" s="429"/>
      <c r="EF15" s="429"/>
      <c r="EG15" s="592"/>
      <c r="EH15" s="429">
        <f>BI15</f>
        <v>0</v>
      </c>
      <c r="EI15" s="429"/>
      <c r="EJ15" s="429"/>
      <c r="EK15" s="593"/>
      <c r="EL15" s="429">
        <f>BM15</f>
        <v>0</v>
      </c>
      <c r="EM15" s="429"/>
      <c r="EN15" s="429"/>
      <c r="EO15" s="429"/>
      <c r="EP15" s="591">
        <f>BQ15</f>
        <v>0</v>
      </c>
      <c r="EQ15" s="429"/>
      <c r="ER15" s="592"/>
      <c r="ES15" s="429">
        <f>BT15</f>
        <v>0</v>
      </c>
      <c r="ET15" s="429"/>
      <c r="EU15" s="592"/>
      <c r="EW15" s="2"/>
      <c r="EX15" s="2"/>
      <c r="EY15" s="2"/>
      <c r="EZ15" s="2"/>
      <c r="FA15" s="2"/>
    </row>
    <row r="16" spans="1:157" ht="20.25" customHeight="1" thickBot="1">
      <c r="A16" s="2"/>
      <c r="B16" s="2"/>
      <c r="C16" s="461"/>
      <c r="D16" s="664" t="s">
        <v>58</v>
      </c>
      <c r="E16" s="498"/>
      <c r="F16" s="498"/>
      <c r="G16" s="498"/>
      <c r="H16" s="498"/>
      <c r="I16" s="498"/>
      <c r="J16" s="498"/>
      <c r="K16" s="498"/>
      <c r="L16" s="498"/>
      <c r="M16" s="498"/>
      <c r="N16" s="498"/>
      <c r="O16" s="498"/>
      <c r="P16" s="498"/>
      <c r="Q16" s="498"/>
      <c r="R16" s="498"/>
      <c r="S16" s="498"/>
      <c r="T16" s="498"/>
      <c r="U16" s="664" t="s">
        <v>59</v>
      </c>
      <c r="V16" s="498"/>
      <c r="W16" s="498"/>
      <c r="X16" s="498"/>
      <c r="Y16" s="498"/>
      <c r="Z16" s="498"/>
      <c r="AA16" s="498"/>
      <c r="AB16" s="498"/>
      <c r="AC16" s="498"/>
      <c r="AD16" s="498"/>
      <c r="AE16" s="498"/>
      <c r="AF16" s="614"/>
      <c r="AG16" s="614"/>
      <c r="AH16" s="614"/>
      <c r="AI16" s="614"/>
      <c r="AJ16" s="614"/>
      <c r="AK16" s="498"/>
      <c r="AL16" s="498"/>
      <c r="AM16" s="498"/>
      <c r="AN16" s="498"/>
      <c r="AO16" s="665"/>
      <c r="AP16" s="498" t="s">
        <v>60</v>
      </c>
      <c r="AQ16" s="498"/>
      <c r="AR16" s="498"/>
      <c r="AS16" s="498"/>
      <c r="AT16" s="498"/>
      <c r="AU16" s="614"/>
      <c r="AV16" s="614"/>
      <c r="AW16" s="614"/>
      <c r="AX16" s="498"/>
      <c r="AY16" s="498"/>
      <c r="AZ16" s="498"/>
      <c r="BA16" s="498"/>
      <c r="BB16" s="614"/>
      <c r="BC16" s="614"/>
      <c r="BD16" s="614"/>
      <c r="BE16" s="614"/>
      <c r="BF16" s="614"/>
      <c r="BG16" s="614"/>
      <c r="BH16" s="647" t="s">
        <v>64</v>
      </c>
      <c r="BI16" s="499"/>
      <c r="BJ16" s="499"/>
      <c r="BK16" s="499"/>
      <c r="BL16" s="499"/>
      <c r="BM16" s="499"/>
      <c r="BN16" s="499"/>
      <c r="BO16" s="499"/>
      <c r="BP16" s="499"/>
      <c r="BQ16" s="499"/>
      <c r="BR16" s="499"/>
      <c r="BS16" s="499"/>
      <c r="BT16" s="648"/>
      <c r="BU16" s="648"/>
      <c r="BV16" s="649"/>
      <c r="BW16" s="24"/>
      <c r="BX16" s="6"/>
      <c r="BY16" s="6"/>
      <c r="BZ16" s="57"/>
      <c r="CA16" s="57"/>
      <c r="CB16" s="57"/>
      <c r="CC16" s="640" t="s">
        <v>58</v>
      </c>
      <c r="CD16" s="641"/>
      <c r="CE16" s="641"/>
      <c r="CF16" s="641"/>
      <c r="CG16" s="641"/>
      <c r="CH16" s="641"/>
      <c r="CI16" s="641"/>
      <c r="CJ16" s="641"/>
      <c r="CK16" s="641"/>
      <c r="CL16" s="641"/>
      <c r="CM16" s="641"/>
      <c r="CN16" s="641"/>
      <c r="CO16" s="641"/>
      <c r="CP16" s="641"/>
      <c r="CQ16" s="641"/>
      <c r="CR16" s="641"/>
      <c r="CS16" s="641"/>
      <c r="CT16" s="640" t="s">
        <v>59</v>
      </c>
      <c r="CU16" s="641"/>
      <c r="CV16" s="641"/>
      <c r="CW16" s="641"/>
      <c r="CX16" s="641"/>
      <c r="CY16" s="641"/>
      <c r="CZ16" s="641"/>
      <c r="DA16" s="641"/>
      <c r="DB16" s="641"/>
      <c r="DC16" s="641"/>
      <c r="DD16" s="641"/>
      <c r="DE16" s="641"/>
      <c r="DF16" s="641"/>
      <c r="DG16" s="641"/>
      <c r="DH16" s="641"/>
      <c r="DI16" s="641"/>
      <c r="DJ16" s="641"/>
      <c r="DK16" s="641"/>
      <c r="DL16" s="641"/>
      <c r="DM16" s="641"/>
      <c r="DN16" s="642"/>
      <c r="DO16" s="640" t="s">
        <v>60</v>
      </c>
      <c r="DP16" s="641"/>
      <c r="DQ16" s="641"/>
      <c r="DR16" s="641"/>
      <c r="DS16" s="641"/>
      <c r="DT16" s="641"/>
      <c r="DU16" s="641"/>
      <c r="DV16" s="641"/>
      <c r="DW16" s="641"/>
      <c r="DX16" s="641"/>
      <c r="DY16" s="641"/>
      <c r="DZ16" s="641"/>
      <c r="EA16" s="641"/>
      <c r="EB16" s="641"/>
      <c r="EC16" s="641"/>
      <c r="ED16" s="641"/>
      <c r="EE16" s="641"/>
      <c r="EF16" s="642"/>
      <c r="EG16" s="659" t="s">
        <v>64</v>
      </c>
      <c r="EH16" s="641"/>
      <c r="EI16" s="641"/>
      <c r="EJ16" s="641"/>
      <c r="EK16" s="641"/>
      <c r="EL16" s="641"/>
      <c r="EM16" s="641"/>
      <c r="EN16" s="641"/>
      <c r="EO16" s="641"/>
      <c r="EP16" s="641"/>
      <c r="EQ16" s="641"/>
      <c r="ER16" s="641"/>
      <c r="ES16" s="641"/>
      <c r="ET16" s="641"/>
      <c r="EU16" s="642"/>
      <c r="EW16" s="2"/>
      <c r="EX16" s="2"/>
      <c r="EY16" s="2"/>
      <c r="EZ16" s="2"/>
      <c r="FA16" s="2"/>
    </row>
    <row r="17" spans="1:157" ht="16.5" customHeight="1">
      <c r="A17" s="2"/>
      <c r="B17" s="2"/>
      <c r="C17" s="114"/>
      <c r="D17" s="129" t="s">
        <v>42</v>
      </c>
      <c r="E17" s="130"/>
      <c r="F17" s="130"/>
      <c r="G17" s="679">
        <f>INT(([1]乙1!$BC$36+[1]乙1!$AU$36)/1000)</f>
        <v>0</v>
      </c>
      <c r="H17" s="680"/>
      <c r="I17" s="680"/>
      <c r="J17" s="680"/>
      <c r="K17" s="680"/>
      <c r="L17" s="680"/>
      <c r="M17" s="662" t="s">
        <v>8</v>
      </c>
      <c r="N17" s="662"/>
      <c r="O17" s="681">
        <f>IF(AND(([1]乙1!$BC$36+[1]乙1!$AU$36)&gt;=1000,INT(([1]乙1!$BC$36+[1]乙1!$AU$36)/1000)*1000=0),"000",IF(([1]乙1!$BC$36+[1]乙1!$AU$36)&lt;=0,0,RIGHT(TEXT(([1]乙1!$BC$36+[1]乙1!$AU$36),"@"),3)))</f>
        <v>0</v>
      </c>
      <c r="P17" s="681"/>
      <c r="Q17" s="681"/>
      <c r="R17" s="681"/>
      <c r="S17" s="682" t="s">
        <v>7</v>
      </c>
      <c r="T17" s="682"/>
      <c r="U17" s="129"/>
      <c r="V17" s="131"/>
      <c r="W17" s="131"/>
      <c r="X17" s="131"/>
      <c r="Y17" s="131"/>
      <c r="Z17" s="131"/>
      <c r="AA17" s="131"/>
      <c r="AB17" s="131"/>
      <c r="AC17" s="131"/>
      <c r="AD17" s="131"/>
      <c r="AE17" s="131"/>
      <c r="AF17" s="131"/>
      <c r="AG17" s="132"/>
      <c r="AH17" s="132"/>
      <c r="AI17" s="132"/>
      <c r="AJ17" s="662" t="s">
        <v>8</v>
      </c>
      <c r="AK17" s="662"/>
      <c r="AL17" s="132"/>
      <c r="AM17" s="132"/>
      <c r="AN17" s="558" t="s">
        <v>9</v>
      </c>
      <c r="AO17" s="661"/>
      <c r="AP17" s="133"/>
      <c r="AQ17" s="133"/>
      <c r="AR17" s="133"/>
      <c r="AS17" s="133"/>
      <c r="AT17" s="133"/>
      <c r="AU17" s="133"/>
      <c r="AV17" s="133"/>
      <c r="AW17" s="133"/>
      <c r="AX17" s="133"/>
      <c r="AY17" s="133"/>
      <c r="AZ17" s="133"/>
      <c r="BA17" s="132"/>
      <c r="BB17" s="132"/>
      <c r="BC17" s="132" t="s">
        <v>8</v>
      </c>
      <c r="BD17" s="132"/>
      <c r="BE17" s="132"/>
      <c r="BF17" s="662" t="s">
        <v>9</v>
      </c>
      <c r="BG17" s="663"/>
      <c r="BH17" s="95"/>
      <c r="BI17" s="95"/>
      <c r="BJ17" s="95"/>
      <c r="BK17" s="95"/>
      <c r="BL17" s="95"/>
      <c r="BM17" s="95"/>
      <c r="BN17" s="95"/>
      <c r="BO17" s="95"/>
      <c r="BP17" s="95"/>
      <c r="BQ17" s="95"/>
      <c r="BR17" s="501" t="s">
        <v>8</v>
      </c>
      <c r="BS17" s="501"/>
      <c r="BT17" s="95"/>
      <c r="BU17" s="95"/>
      <c r="BV17" s="96" t="s">
        <v>9</v>
      </c>
      <c r="BW17" s="24"/>
      <c r="BX17" s="6"/>
      <c r="BY17" s="6"/>
      <c r="BZ17" s="57"/>
      <c r="CA17" s="57"/>
      <c r="CB17" s="57"/>
      <c r="CC17" s="43" t="s">
        <v>42</v>
      </c>
      <c r="CD17" s="44"/>
      <c r="CE17" s="44"/>
      <c r="CF17" s="677">
        <f>G17</f>
        <v>0</v>
      </c>
      <c r="CG17" s="678"/>
      <c r="CH17" s="678"/>
      <c r="CI17" s="678"/>
      <c r="CJ17" s="678"/>
      <c r="CK17" s="678"/>
      <c r="CL17" s="373" t="s">
        <v>8</v>
      </c>
      <c r="CM17" s="373"/>
      <c r="CN17" s="657">
        <f>O17</f>
        <v>0</v>
      </c>
      <c r="CO17" s="657"/>
      <c r="CP17" s="657"/>
      <c r="CQ17" s="657"/>
      <c r="CR17" s="658" t="s">
        <v>7</v>
      </c>
      <c r="CS17" s="658"/>
      <c r="CT17" s="43"/>
      <c r="CU17" s="42"/>
      <c r="CV17" s="42"/>
      <c r="CW17" s="42"/>
      <c r="CX17" s="42"/>
      <c r="CY17" s="42"/>
      <c r="CZ17" s="42"/>
      <c r="DA17" s="42"/>
      <c r="DB17" s="42"/>
      <c r="DC17" s="42"/>
      <c r="DD17" s="42"/>
      <c r="DE17" s="42"/>
      <c r="DF17" s="38"/>
      <c r="DG17" s="38"/>
      <c r="DH17" s="38"/>
      <c r="DI17" s="373" t="s">
        <v>8</v>
      </c>
      <c r="DJ17" s="373"/>
      <c r="DK17" s="38"/>
      <c r="DL17" s="38"/>
      <c r="DM17" s="675" t="s">
        <v>9</v>
      </c>
      <c r="DN17" s="676"/>
      <c r="DO17" s="46"/>
      <c r="DP17" s="4"/>
      <c r="DQ17" s="4"/>
      <c r="DR17" s="4"/>
      <c r="DS17" s="4"/>
      <c r="DT17" s="4"/>
      <c r="DU17" s="4"/>
      <c r="DV17" s="4"/>
      <c r="DW17" s="4"/>
      <c r="DX17" s="4"/>
      <c r="DY17" s="4"/>
      <c r="DZ17" s="38"/>
      <c r="EA17" s="38"/>
      <c r="EB17" s="38" t="s">
        <v>8</v>
      </c>
      <c r="EC17" s="38"/>
      <c r="ED17" s="38"/>
      <c r="EE17" s="373" t="s">
        <v>9</v>
      </c>
      <c r="EF17" s="374"/>
      <c r="EG17" s="38"/>
      <c r="EH17" s="38"/>
      <c r="EI17" s="38"/>
      <c r="EJ17" s="38"/>
      <c r="EK17" s="38"/>
      <c r="EL17" s="38"/>
      <c r="EM17" s="38"/>
      <c r="EN17" s="38"/>
      <c r="EO17" s="38"/>
      <c r="EP17" s="38"/>
      <c r="EQ17" s="373" t="s">
        <v>8</v>
      </c>
      <c r="ER17" s="373"/>
      <c r="ES17" s="38"/>
      <c r="ET17" s="38"/>
      <c r="EU17" s="45" t="s">
        <v>9</v>
      </c>
      <c r="EW17" s="2"/>
      <c r="EX17" s="2"/>
      <c r="EY17" s="2"/>
      <c r="EZ17" s="2"/>
      <c r="FA17" s="2"/>
    </row>
    <row r="18" spans="1:157" ht="24.75" customHeight="1" thickBot="1">
      <c r="A18" s="2"/>
      <c r="B18" s="2"/>
      <c r="C18" s="75"/>
      <c r="D18" s="671">
        <f>[1]乙1!$AK$30+[1]乙1!$AK$31+[1]乙1!$AK$32</f>
        <v>0</v>
      </c>
      <c r="E18" s="672"/>
      <c r="F18" s="672"/>
      <c r="G18" s="672"/>
      <c r="H18" s="672"/>
      <c r="I18" s="672"/>
      <c r="J18" s="672"/>
      <c r="K18" s="672"/>
      <c r="L18" s="672"/>
      <c r="M18" s="672"/>
      <c r="N18" s="672"/>
      <c r="O18" s="672"/>
      <c r="P18" s="672"/>
      <c r="Q18" s="672"/>
      <c r="R18" s="672"/>
      <c r="S18" s="672"/>
      <c r="T18" s="672"/>
      <c r="U18" s="671">
        <f>[1]乙1!$AK$33</f>
        <v>0</v>
      </c>
      <c r="V18" s="672"/>
      <c r="W18" s="672"/>
      <c r="X18" s="672"/>
      <c r="Y18" s="672"/>
      <c r="Z18" s="672"/>
      <c r="AA18" s="672"/>
      <c r="AB18" s="672"/>
      <c r="AC18" s="672"/>
      <c r="AD18" s="672"/>
      <c r="AE18" s="672"/>
      <c r="AF18" s="672"/>
      <c r="AG18" s="672"/>
      <c r="AH18" s="672"/>
      <c r="AI18" s="672"/>
      <c r="AJ18" s="672"/>
      <c r="AK18" s="672"/>
      <c r="AL18" s="672"/>
      <c r="AM18" s="672"/>
      <c r="AN18" s="672"/>
      <c r="AO18" s="673"/>
      <c r="AP18" s="672">
        <f>[1]乙1!$AK$34</f>
        <v>0</v>
      </c>
      <c r="AQ18" s="672"/>
      <c r="AR18" s="672"/>
      <c r="AS18" s="672"/>
      <c r="AT18" s="672"/>
      <c r="AU18" s="672"/>
      <c r="AV18" s="672"/>
      <c r="AW18" s="672"/>
      <c r="AX18" s="672"/>
      <c r="AY18" s="672"/>
      <c r="AZ18" s="672"/>
      <c r="BA18" s="672"/>
      <c r="BB18" s="672"/>
      <c r="BC18" s="672"/>
      <c r="BD18" s="672"/>
      <c r="BE18" s="672"/>
      <c r="BF18" s="672"/>
      <c r="BG18" s="673"/>
      <c r="BH18" s="488">
        <f>MIN([1]乙1!$AU$40,VALUE([1]乙1!$AU$41))</f>
        <v>0</v>
      </c>
      <c r="BI18" s="488"/>
      <c r="BJ18" s="488"/>
      <c r="BK18" s="488"/>
      <c r="BL18" s="488"/>
      <c r="BM18" s="488"/>
      <c r="BN18" s="488"/>
      <c r="BO18" s="488"/>
      <c r="BP18" s="488"/>
      <c r="BQ18" s="488"/>
      <c r="BR18" s="488"/>
      <c r="BS18" s="488"/>
      <c r="BT18" s="488"/>
      <c r="BU18" s="488"/>
      <c r="BV18" s="489"/>
      <c r="BW18" s="24"/>
      <c r="BX18" s="6"/>
      <c r="BY18" s="6"/>
      <c r="BZ18" s="57"/>
      <c r="CA18" s="57"/>
      <c r="CB18" s="57"/>
      <c r="CC18" s="674">
        <f>D18</f>
        <v>0</v>
      </c>
      <c r="CD18" s="651"/>
      <c r="CE18" s="651"/>
      <c r="CF18" s="651"/>
      <c r="CG18" s="651"/>
      <c r="CH18" s="651"/>
      <c r="CI18" s="651"/>
      <c r="CJ18" s="651"/>
      <c r="CK18" s="651"/>
      <c r="CL18" s="651"/>
      <c r="CM18" s="651"/>
      <c r="CN18" s="651"/>
      <c r="CO18" s="651"/>
      <c r="CP18" s="651"/>
      <c r="CQ18" s="651"/>
      <c r="CR18" s="651"/>
      <c r="CS18" s="651"/>
      <c r="CT18" s="650">
        <f>U18</f>
        <v>0</v>
      </c>
      <c r="CU18" s="572"/>
      <c r="CV18" s="572"/>
      <c r="CW18" s="572"/>
      <c r="CX18" s="572"/>
      <c r="CY18" s="572"/>
      <c r="CZ18" s="572"/>
      <c r="DA18" s="572"/>
      <c r="DB18" s="572"/>
      <c r="DC18" s="572"/>
      <c r="DD18" s="572"/>
      <c r="DE18" s="572"/>
      <c r="DF18" s="572"/>
      <c r="DG18" s="572"/>
      <c r="DH18" s="572"/>
      <c r="DI18" s="572"/>
      <c r="DJ18" s="572"/>
      <c r="DK18" s="572"/>
      <c r="DL18" s="572"/>
      <c r="DM18" s="572"/>
      <c r="DN18" s="573"/>
      <c r="DO18" s="650">
        <f>AP18</f>
        <v>0</v>
      </c>
      <c r="DP18" s="572"/>
      <c r="DQ18" s="572"/>
      <c r="DR18" s="572"/>
      <c r="DS18" s="572"/>
      <c r="DT18" s="572"/>
      <c r="DU18" s="572"/>
      <c r="DV18" s="572"/>
      <c r="DW18" s="572"/>
      <c r="DX18" s="572"/>
      <c r="DY18" s="572"/>
      <c r="DZ18" s="572"/>
      <c r="EA18" s="572"/>
      <c r="EB18" s="572"/>
      <c r="EC18" s="572"/>
      <c r="ED18" s="572"/>
      <c r="EE18" s="572"/>
      <c r="EF18" s="573"/>
      <c r="EG18" s="651">
        <f>BH18</f>
        <v>0</v>
      </c>
      <c r="EH18" s="651"/>
      <c r="EI18" s="651"/>
      <c r="EJ18" s="651"/>
      <c r="EK18" s="651"/>
      <c r="EL18" s="651"/>
      <c r="EM18" s="651"/>
      <c r="EN18" s="651"/>
      <c r="EO18" s="651"/>
      <c r="EP18" s="651"/>
      <c r="EQ18" s="651"/>
      <c r="ER18" s="651"/>
      <c r="ES18" s="651"/>
      <c r="ET18" s="651"/>
      <c r="EU18" s="652"/>
      <c r="EW18" s="2"/>
      <c r="EX18" s="2"/>
      <c r="EY18" s="2"/>
      <c r="EZ18" s="2"/>
      <c r="FA18" s="2"/>
    </row>
    <row r="19" spans="1:157" ht="14.25" customHeight="1">
      <c r="A19" s="2"/>
      <c r="B19" s="2"/>
      <c r="C19" s="75"/>
      <c r="D19" s="653" t="s">
        <v>63</v>
      </c>
      <c r="E19" s="654"/>
      <c r="F19" s="654"/>
      <c r="G19" s="654"/>
      <c r="H19" s="81"/>
      <c r="I19" s="81"/>
      <c r="J19" s="81"/>
      <c r="K19" s="81"/>
      <c r="L19" s="81"/>
      <c r="M19" s="81"/>
      <c r="N19" s="81"/>
      <c r="O19" s="81"/>
      <c r="P19" s="81"/>
      <c r="Q19" s="81"/>
      <c r="R19" s="81"/>
      <c r="S19" s="81"/>
      <c r="T19" s="81"/>
      <c r="U19" s="81"/>
      <c r="V19" s="81"/>
      <c r="W19" s="81"/>
      <c r="X19" s="81"/>
      <c r="Y19" s="81"/>
      <c r="Z19" s="81"/>
      <c r="AA19" s="81"/>
      <c r="AB19" s="81"/>
      <c r="AC19" s="81"/>
      <c r="AD19" s="81"/>
      <c r="AE19" s="81"/>
      <c r="AF19" s="81"/>
      <c r="AG19" s="81"/>
      <c r="AH19" s="81"/>
      <c r="AI19" s="81"/>
      <c r="AJ19" s="81"/>
      <c r="AK19" s="81"/>
      <c r="AL19" s="81"/>
      <c r="AM19" s="81"/>
      <c r="AN19" s="81"/>
      <c r="AO19" s="81"/>
      <c r="AP19" s="81"/>
      <c r="AQ19" s="81"/>
      <c r="AR19" s="81"/>
      <c r="AS19" s="81"/>
      <c r="AT19" s="81"/>
      <c r="AU19" s="81"/>
      <c r="AV19" s="81"/>
      <c r="AW19" s="81"/>
      <c r="AX19" s="81"/>
      <c r="AY19" s="81"/>
      <c r="AZ19" s="81"/>
      <c r="BA19" s="81"/>
      <c r="BB19" s="81"/>
      <c r="BC19" s="81"/>
      <c r="BD19" s="81"/>
      <c r="BE19" s="81"/>
      <c r="BF19" s="81"/>
      <c r="BG19" s="81"/>
      <c r="BH19" s="84"/>
      <c r="BI19" s="84"/>
      <c r="BJ19" s="84"/>
      <c r="BK19" s="84"/>
      <c r="BL19" s="84"/>
      <c r="BM19" s="84"/>
      <c r="BN19" s="84"/>
      <c r="BO19" s="84"/>
      <c r="BP19" s="84"/>
      <c r="BQ19" s="84"/>
      <c r="BR19" s="84"/>
      <c r="BS19" s="84"/>
      <c r="BT19" s="84"/>
      <c r="BU19" s="84"/>
      <c r="BV19" s="85"/>
      <c r="BW19" s="32"/>
      <c r="BX19" s="5"/>
      <c r="BY19" s="5"/>
      <c r="BZ19" s="57"/>
      <c r="CA19" s="57"/>
      <c r="CB19" s="57"/>
      <c r="CC19" s="655" t="s">
        <v>63</v>
      </c>
      <c r="CD19" s="656"/>
      <c r="CE19" s="656"/>
      <c r="CF19" s="656"/>
      <c r="CG19" s="50"/>
      <c r="CH19" s="50"/>
      <c r="CI19" s="50"/>
      <c r="CJ19" s="50"/>
      <c r="CK19" s="50"/>
      <c r="CL19" s="50"/>
      <c r="CM19" s="50"/>
      <c r="CN19" s="50"/>
      <c r="CO19" s="50"/>
      <c r="CP19" s="50"/>
      <c r="CQ19" s="50"/>
      <c r="CR19" s="50"/>
      <c r="CS19" s="50"/>
      <c r="CT19" s="50"/>
      <c r="CU19" s="50"/>
      <c r="CV19" s="50"/>
      <c r="CW19" s="50"/>
      <c r="CX19" s="50"/>
      <c r="CY19" s="50"/>
      <c r="CZ19" s="50"/>
      <c r="DA19" s="50"/>
      <c r="DB19" s="50"/>
      <c r="DC19" s="50"/>
      <c r="DD19" s="50"/>
      <c r="DE19" s="50"/>
      <c r="DF19" s="50"/>
      <c r="DG19" s="50"/>
      <c r="DH19" s="50"/>
      <c r="DI19" s="50"/>
      <c r="DJ19" s="50"/>
      <c r="DK19" s="50"/>
      <c r="DL19" s="50"/>
      <c r="DM19" s="50"/>
      <c r="DN19" s="50"/>
      <c r="DO19" s="50"/>
      <c r="DP19" s="50"/>
      <c r="DQ19" s="50"/>
      <c r="DR19" s="50"/>
      <c r="DS19" s="50"/>
      <c r="DT19" s="50"/>
      <c r="DU19" s="50"/>
      <c r="DV19" s="50"/>
      <c r="DW19" s="50"/>
      <c r="DX19" s="50"/>
      <c r="DY19" s="50"/>
      <c r="DZ19" s="50"/>
      <c r="EA19" s="50"/>
      <c r="EB19" s="50"/>
      <c r="EC19" s="50"/>
      <c r="ED19" s="50"/>
      <c r="EE19" s="50"/>
      <c r="EF19" s="50"/>
      <c r="EG19" s="50"/>
      <c r="EH19" s="50"/>
      <c r="EI19" s="50"/>
      <c r="EJ19" s="50"/>
      <c r="EK19" s="50"/>
      <c r="EL19" s="50"/>
      <c r="EM19" s="50"/>
      <c r="EN19" s="50"/>
      <c r="EO19" s="50"/>
      <c r="EP19" s="50"/>
      <c r="EQ19" s="50"/>
      <c r="ER19" s="50"/>
      <c r="ES19" s="50"/>
      <c r="ET19" s="50"/>
      <c r="EU19" s="52"/>
      <c r="EW19" s="2"/>
      <c r="EX19" s="2"/>
      <c r="EY19" s="2"/>
      <c r="EZ19" s="2"/>
      <c r="FA19" s="2"/>
    </row>
    <row r="20" spans="1:157" ht="44.25" customHeight="1" thickBot="1">
      <c r="A20" s="2"/>
      <c r="B20" s="2"/>
      <c r="C20" s="75"/>
      <c r="D20" s="666"/>
      <c r="E20" s="667"/>
      <c r="F20" s="667"/>
      <c r="G20" s="667"/>
      <c r="H20" s="667"/>
      <c r="I20" s="667"/>
      <c r="J20" s="667"/>
      <c r="K20" s="667"/>
      <c r="L20" s="667"/>
      <c r="M20" s="667"/>
      <c r="N20" s="667"/>
      <c r="O20" s="667"/>
      <c r="P20" s="667"/>
      <c r="Q20" s="667"/>
      <c r="R20" s="667"/>
      <c r="S20" s="667"/>
      <c r="T20" s="667"/>
      <c r="U20" s="667"/>
      <c r="V20" s="667"/>
      <c r="W20" s="667"/>
      <c r="X20" s="667"/>
      <c r="Y20" s="667"/>
      <c r="Z20" s="667"/>
      <c r="AA20" s="667"/>
      <c r="AB20" s="667"/>
      <c r="AC20" s="667"/>
      <c r="AD20" s="667"/>
      <c r="AE20" s="667"/>
      <c r="AF20" s="667"/>
      <c r="AG20" s="667"/>
      <c r="AH20" s="667"/>
      <c r="AI20" s="667"/>
      <c r="AJ20" s="667"/>
      <c r="AK20" s="667"/>
      <c r="AL20" s="667"/>
      <c r="AM20" s="667"/>
      <c r="AN20" s="667"/>
      <c r="AO20" s="667"/>
      <c r="AP20" s="667"/>
      <c r="AQ20" s="667"/>
      <c r="AR20" s="667"/>
      <c r="AS20" s="667"/>
      <c r="AT20" s="667"/>
      <c r="AU20" s="667"/>
      <c r="AV20" s="667"/>
      <c r="AW20" s="667"/>
      <c r="AX20" s="667"/>
      <c r="AY20" s="667"/>
      <c r="AZ20" s="667"/>
      <c r="BA20" s="667"/>
      <c r="BB20" s="667"/>
      <c r="BC20" s="667"/>
      <c r="BD20" s="667"/>
      <c r="BE20" s="667"/>
      <c r="BF20" s="667"/>
      <c r="BG20" s="667"/>
      <c r="BH20" s="667"/>
      <c r="BI20" s="667"/>
      <c r="BJ20" s="667"/>
      <c r="BK20" s="667"/>
      <c r="BL20" s="667"/>
      <c r="BM20" s="667"/>
      <c r="BN20" s="667"/>
      <c r="BO20" s="667"/>
      <c r="BP20" s="667"/>
      <c r="BQ20" s="667"/>
      <c r="BR20" s="667"/>
      <c r="BS20" s="667"/>
      <c r="BT20" s="667"/>
      <c r="BU20" s="667"/>
      <c r="BV20" s="668"/>
      <c r="BW20" s="33"/>
      <c r="BX20" s="5"/>
      <c r="BY20" s="5"/>
      <c r="BZ20" s="57"/>
      <c r="CA20" s="57"/>
      <c r="CB20" s="57"/>
      <c r="CC20" s="669">
        <f>D20</f>
        <v>0</v>
      </c>
      <c r="CD20" s="667"/>
      <c r="CE20" s="667"/>
      <c r="CF20" s="667"/>
      <c r="CG20" s="667"/>
      <c r="CH20" s="667"/>
      <c r="CI20" s="667"/>
      <c r="CJ20" s="667"/>
      <c r="CK20" s="667"/>
      <c r="CL20" s="667"/>
      <c r="CM20" s="667"/>
      <c r="CN20" s="667"/>
      <c r="CO20" s="667"/>
      <c r="CP20" s="667"/>
      <c r="CQ20" s="667"/>
      <c r="CR20" s="667"/>
      <c r="CS20" s="667"/>
      <c r="CT20" s="667"/>
      <c r="CU20" s="667"/>
      <c r="CV20" s="667"/>
      <c r="CW20" s="667"/>
      <c r="CX20" s="667"/>
      <c r="CY20" s="667"/>
      <c r="CZ20" s="667"/>
      <c r="DA20" s="667"/>
      <c r="DB20" s="667"/>
      <c r="DC20" s="667"/>
      <c r="DD20" s="667"/>
      <c r="DE20" s="667"/>
      <c r="DF20" s="667"/>
      <c r="DG20" s="667"/>
      <c r="DH20" s="667"/>
      <c r="DI20" s="667"/>
      <c r="DJ20" s="667"/>
      <c r="DK20" s="667"/>
      <c r="DL20" s="667"/>
      <c r="DM20" s="667"/>
      <c r="DN20" s="667"/>
      <c r="DO20" s="667"/>
      <c r="DP20" s="667"/>
      <c r="DQ20" s="667"/>
      <c r="DR20" s="667"/>
      <c r="DS20" s="667"/>
      <c r="DT20" s="667"/>
      <c r="DU20" s="667"/>
      <c r="DV20" s="667"/>
      <c r="DW20" s="667"/>
      <c r="DX20" s="667"/>
      <c r="DY20" s="667"/>
      <c r="DZ20" s="667"/>
      <c r="EA20" s="667"/>
      <c r="EB20" s="667"/>
      <c r="EC20" s="667"/>
      <c r="ED20" s="667"/>
      <c r="EE20" s="667"/>
      <c r="EF20" s="667"/>
      <c r="EG20" s="667"/>
      <c r="EH20" s="667"/>
      <c r="EI20" s="667"/>
      <c r="EJ20" s="667"/>
      <c r="EK20" s="667"/>
      <c r="EL20" s="667"/>
      <c r="EM20" s="667"/>
      <c r="EN20" s="667"/>
      <c r="EO20" s="667"/>
      <c r="EP20" s="667"/>
      <c r="EQ20" s="667"/>
      <c r="ER20" s="667"/>
      <c r="ES20" s="667"/>
      <c r="ET20" s="667"/>
      <c r="EU20" s="670"/>
      <c r="EW20" s="2"/>
      <c r="EX20" s="2"/>
      <c r="EY20" s="2"/>
      <c r="EZ20" s="2"/>
      <c r="FA20" s="2"/>
    </row>
    <row r="21" spans="1:157" ht="41.25" customHeight="1" thickBot="1">
      <c r="A21" s="2"/>
      <c r="B21" s="2"/>
      <c r="C21" s="75"/>
      <c r="D21" s="683" t="s">
        <v>172</v>
      </c>
      <c r="E21" s="684"/>
      <c r="F21" s="684"/>
      <c r="G21" s="685"/>
      <c r="H21" s="647" t="s">
        <v>73</v>
      </c>
      <c r="I21" s="648"/>
      <c r="J21" s="648"/>
      <c r="K21" s="648"/>
      <c r="L21" s="648"/>
      <c r="M21" s="686">
        <f>[1]乙1!$BC$30</f>
        <v>0</v>
      </c>
      <c r="N21" s="687"/>
      <c r="O21" s="687"/>
      <c r="P21" s="687"/>
      <c r="Q21" s="687"/>
      <c r="R21" s="687"/>
      <c r="S21" s="687"/>
      <c r="T21" s="687"/>
      <c r="U21" s="688"/>
      <c r="V21" s="648" t="s">
        <v>74</v>
      </c>
      <c r="W21" s="648"/>
      <c r="X21" s="648"/>
      <c r="Y21" s="648"/>
      <c r="Z21" s="648"/>
      <c r="AA21" s="648"/>
      <c r="AB21" s="648"/>
      <c r="AC21" s="686">
        <f>[1]乙1!$BC$32</f>
        <v>0</v>
      </c>
      <c r="AD21" s="687"/>
      <c r="AE21" s="687"/>
      <c r="AF21" s="687"/>
      <c r="AG21" s="687"/>
      <c r="AH21" s="687"/>
      <c r="AI21" s="687"/>
      <c r="AJ21" s="687"/>
      <c r="AK21" s="688"/>
      <c r="AL21" s="648" t="s">
        <v>92</v>
      </c>
      <c r="AM21" s="648"/>
      <c r="AN21" s="648"/>
      <c r="AO21" s="648"/>
      <c r="AP21" s="648"/>
      <c r="AQ21" s="648"/>
      <c r="AR21" s="648"/>
      <c r="AS21" s="648"/>
      <c r="AT21" s="686">
        <f>[1]乙1!$BC$23</f>
        <v>0</v>
      </c>
      <c r="AU21" s="687"/>
      <c r="AV21" s="687"/>
      <c r="AW21" s="687"/>
      <c r="AX21" s="687"/>
      <c r="AY21" s="688"/>
      <c r="AZ21" s="689" t="s">
        <v>75</v>
      </c>
      <c r="BA21" s="690"/>
      <c r="BB21" s="690"/>
      <c r="BC21" s="690"/>
      <c r="BD21" s="690"/>
      <c r="BE21" s="691"/>
      <c r="BF21" s="686">
        <f>[1]乙1!$BC$26</f>
        <v>0</v>
      </c>
      <c r="BG21" s="687"/>
      <c r="BH21" s="687"/>
      <c r="BI21" s="687"/>
      <c r="BJ21" s="687"/>
      <c r="BK21" s="688"/>
      <c r="BL21" s="689" t="s">
        <v>76</v>
      </c>
      <c r="BM21" s="690"/>
      <c r="BN21" s="690"/>
      <c r="BO21" s="690"/>
      <c r="BP21" s="690"/>
      <c r="BQ21" s="691"/>
      <c r="BR21" s="686">
        <f>[1]乙1!$BC$28</f>
        <v>0</v>
      </c>
      <c r="BS21" s="687"/>
      <c r="BT21" s="687"/>
      <c r="BU21" s="687"/>
      <c r="BV21" s="688"/>
      <c r="BW21" s="33"/>
      <c r="BX21" s="5"/>
      <c r="BY21" s="5"/>
      <c r="BZ21" s="57"/>
      <c r="CA21" s="57"/>
      <c r="CB21" s="57"/>
      <c r="CC21" s="692" t="s">
        <v>172</v>
      </c>
      <c r="CD21" s="693"/>
      <c r="CE21" s="693"/>
      <c r="CF21" s="693"/>
      <c r="CG21" s="694" t="s">
        <v>73</v>
      </c>
      <c r="CH21" s="695"/>
      <c r="CI21" s="695"/>
      <c r="CJ21" s="695"/>
      <c r="CK21" s="696"/>
      <c r="CL21" s="698">
        <f>M21</f>
        <v>0</v>
      </c>
      <c r="CM21" s="698"/>
      <c r="CN21" s="698"/>
      <c r="CO21" s="698"/>
      <c r="CP21" s="698"/>
      <c r="CQ21" s="698"/>
      <c r="CR21" s="698"/>
      <c r="CS21" s="698"/>
      <c r="CT21" s="698"/>
      <c r="CU21" s="694" t="s">
        <v>74</v>
      </c>
      <c r="CV21" s="695"/>
      <c r="CW21" s="695"/>
      <c r="CX21" s="695"/>
      <c r="CY21" s="695"/>
      <c r="CZ21" s="695"/>
      <c r="DA21" s="696"/>
      <c r="DB21" s="698">
        <f>AC21</f>
        <v>0</v>
      </c>
      <c r="DC21" s="698"/>
      <c r="DD21" s="698"/>
      <c r="DE21" s="698"/>
      <c r="DF21" s="698"/>
      <c r="DG21" s="698"/>
      <c r="DH21" s="698"/>
      <c r="DI21" s="698"/>
      <c r="DJ21" s="698"/>
      <c r="DK21" s="694" t="s">
        <v>92</v>
      </c>
      <c r="DL21" s="695"/>
      <c r="DM21" s="695"/>
      <c r="DN21" s="695"/>
      <c r="DO21" s="695"/>
      <c r="DP21" s="695"/>
      <c r="DQ21" s="695"/>
      <c r="DR21" s="696"/>
      <c r="DS21" s="698">
        <f>AT21</f>
        <v>0</v>
      </c>
      <c r="DT21" s="698"/>
      <c r="DU21" s="698"/>
      <c r="DV21" s="698"/>
      <c r="DW21" s="698"/>
      <c r="DX21" s="698"/>
      <c r="DY21" s="700" t="s">
        <v>75</v>
      </c>
      <c r="DZ21" s="701"/>
      <c r="EA21" s="701"/>
      <c r="EB21" s="701"/>
      <c r="EC21" s="701"/>
      <c r="ED21" s="702"/>
      <c r="EE21" s="698">
        <f>BF21</f>
        <v>0</v>
      </c>
      <c r="EF21" s="698"/>
      <c r="EG21" s="698"/>
      <c r="EH21" s="698"/>
      <c r="EI21" s="698"/>
      <c r="EJ21" s="698"/>
      <c r="EK21" s="700" t="s">
        <v>76</v>
      </c>
      <c r="EL21" s="701"/>
      <c r="EM21" s="701"/>
      <c r="EN21" s="701"/>
      <c r="EO21" s="701"/>
      <c r="EP21" s="702"/>
      <c r="EQ21" s="698">
        <f>BR21</f>
        <v>0</v>
      </c>
      <c r="ER21" s="698"/>
      <c r="ES21" s="698"/>
      <c r="ET21" s="698"/>
      <c r="EU21" s="703"/>
      <c r="EW21" s="2"/>
      <c r="EX21" s="2"/>
      <c r="EY21" s="2"/>
      <c r="EZ21" s="2"/>
      <c r="FA21" s="2"/>
    </row>
    <row r="22" spans="1:157" ht="41.25" customHeight="1">
      <c r="A22" s="2"/>
      <c r="B22" s="2"/>
      <c r="C22" s="75"/>
      <c r="D22" s="704" t="s">
        <v>173</v>
      </c>
      <c r="E22" s="705"/>
      <c r="F22" s="705"/>
      <c r="G22" s="705"/>
      <c r="H22" s="647" t="s">
        <v>77</v>
      </c>
      <c r="I22" s="648"/>
      <c r="J22" s="648"/>
      <c r="K22" s="648"/>
      <c r="L22" s="648"/>
      <c r="M22" s="709"/>
      <c r="N22" s="391"/>
      <c r="O22" s="391"/>
      <c r="P22" s="391"/>
      <c r="Q22" s="391"/>
      <c r="R22" s="391"/>
      <c r="S22" s="391"/>
      <c r="T22" s="391"/>
      <c r="U22" s="391"/>
      <c r="V22" s="647" t="s">
        <v>78</v>
      </c>
      <c r="W22" s="648"/>
      <c r="X22" s="648"/>
      <c r="Y22" s="648"/>
      <c r="Z22" s="648"/>
      <c r="AA22" s="648"/>
      <c r="AB22" s="648"/>
      <c r="AC22" s="709"/>
      <c r="AD22" s="713"/>
      <c r="AE22" s="713"/>
      <c r="AF22" s="713"/>
      <c r="AG22" s="713"/>
      <c r="AH22" s="713"/>
      <c r="AI22" s="713"/>
      <c r="AJ22" s="714"/>
      <c r="AK22" s="713"/>
      <c r="AL22" s="715"/>
      <c r="AM22" s="715"/>
      <c r="AN22" s="716"/>
      <c r="AO22" s="715"/>
      <c r="AP22" s="717"/>
      <c r="AQ22" s="717"/>
      <c r="AR22" s="717"/>
      <c r="AS22" s="717"/>
      <c r="AT22" s="504" t="s">
        <v>79</v>
      </c>
      <c r="AU22" s="505"/>
      <c r="AV22" s="505"/>
      <c r="AW22" s="505"/>
      <c r="AX22" s="505"/>
      <c r="AY22" s="506"/>
      <c r="AZ22" s="742"/>
      <c r="BA22" s="742"/>
      <c r="BB22" s="742"/>
      <c r="BC22" s="742"/>
      <c r="BD22" s="742"/>
      <c r="BE22" s="742"/>
      <c r="BF22" s="721" t="s">
        <v>80</v>
      </c>
      <c r="BG22" s="499"/>
      <c r="BH22" s="499"/>
      <c r="BI22" s="499"/>
      <c r="BJ22" s="499"/>
      <c r="BK22" s="709"/>
      <c r="BL22" s="742"/>
      <c r="BM22" s="742"/>
      <c r="BN22" s="742"/>
      <c r="BO22" s="742"/>
      <c r="BP22" s="742"/>
      <c r="BQ22" s="742"/>
      <c r="BR22" s="391"/>
      <c r="BS22" s="391"/>
      <c r="BT22" s="391"/>
      <c r="BU22" s="391"/>
      <c r="BV22" s="392"/>
      <c r="BW22" s="33"/>
      <c r="BX22" s="5"/>
      <c r="BY22" s="5"/>
      <c r="BZ22" s="57"/>
      <c r="CA22" s="57"/>
      <c r="CB22" s="57"/>
      <c r="CC22" s="722" t="s">
        <v>173</v>
      </c>
      <c r="CD22" s="723"/>
      <c r="CE22" s="723"/>
      <c r="CF22" s="723"/>
      <c r="CG22" s="726" t="s">
        <v>77</v>
      </c>
      <c r="CH22" s="727"/>
      <c r="CI22" s="727"/>
      <c r="CJ22" s="727"/>
      <c r="CK22" s="727"/>
      <c r="CL22" s="727"/>
      <c r="CM22" s="728">
        <f>N22</f>
        <v>0</v>
      </c>
      <c r="CN22" s="729"/>
      <c r="CO22" s="729"/>
      <c r="CP22" s="729"/>
      <c r="CQ22" s="729"/>
      <c r="CR22" s="729"/>
      <c r="CS22" s="729"/>
      <c r="CT22" s="730"/>
      <c r="CU22" s="727" t="s">
        <v>78</v>
      </c>
      <c r="CV22" s="727"/>
      <c r="CW22" s="727"/>
      <c r="CX22" s="727"/>
      <c r="CY22" s="727"/>
      <c r="CZ22" s="727"/>
      <c r="DA22" s="727"/>
      <c r="DB22" s="727"/>
      <c r="DC22" s="731">
        <f>AD22</f>
        <v>0</v>
      </c>
      <c r="DD22" s="732"/>
      <c r="DE22" s="732"/>
      <c r="DF22" s="732"/>
      <c r="DG22" s="732"/>
      <c r="DH22" s="732"/>
      <c r="DI22" s="784">
        <f>AJ22</f>
        <v>0</v>
      </c>
      <c r="DJ22" s="732"/>
      <c r="DK22" s="732"/>
      <c r="DL22" s="732"/>
      <c r="DM22" s="785"/>
      <c r="DN22" s="732">
        <f>AO22</f>
        <v>0</v>
      </c>
      <c r="DO22" s="786"/>
      <c r="DP22" s="786"/>
      <c r="DQ22" s="786"/>
      <c r="DR22" s="787"/>
      <c r="DS22" s="733" t="s">
        <v>79</v>
      </c>
      <c r="DT22" s="734"/>
      <c r="DU22" s="734"/>
      <c r="DV22" s="734"/>
      <c r="DW22" s="734"/>
      <c r="DX22" s="735"/>
      <c r="DY22" s="729">
        <f>AZ22</f>
        <v>0</v>
      </c>
      <c r="DZ22" s="729"/>
      <c r="EA22" s="729"/>
      <c r="EB22" s="729"/>
      <c r="EC22" s="729"/>
      <c r="ED22" s="729"/>
      <c r="EE22" s="726" t="s">
        <v>80</v>
      </c>
      <c r="EF22" s="727"/>
      <c r="EG22" s="727"/>
      <c r="EH22" s="727"/>
      <c r="EI22" s="727"/>
      <c r="EJ22" s="739"/>
      <c r="EK22" s="729">
        <f>BL22</f>
        <v>0</v>
      </c>
      <c r="EL22" s="729"/>
      <c r="EM22" s="729"/>
      <c r="EN22" s="729"/>
      <c r="EO22" s="729"/>
      <c r="EP22" s="729"/>
      <c r="EQ22" s="729"/>
      <c r="ER22" s="729"/>
      <c r="ES22" s="729"/>
      <c r="ET22" s="729"/>
      <c r="EU22" s="740"/>
      <c r="EW22" s="2"/>
      <c r="EX22" s="2"/>
      <c r="EY22" s="2"/>
      <c r="EZ22" s="2"/>
      <c r="FA22" s="2"/>
    </row>
    <row r="23" spans="1:157" ht="41.25" customHeight="1" thickBot="1">
      <c r="A23" s="2"/>
      <c r="B23" s="2"/>
      <c r="C23" s="75"/>
      <c r="D23" s="706"/>
      <c r="E23" s="707"/>
      <c r="F23" s="707"/>
      <c r="G23" s="708"/>
      <c r="H23" s="721" t="s">
        <v>81</v>
      </c>
      <c r="I23" s="499"/>
      <c r="J23" s="499"/>
      <c r="K23" s="499"/>
      <c r="L23" s="499"/>
      <c r="M23" s="709"/>
      <c r="N23" s="379">
        <f>[1]乙1!$AU$41</f>
        <v>0</v>
      </c>
      <c r="O23" s="379"/>
      <c r="P23" s="379"/>
      <c r="Q23" s="379"/>
      <c r="R23" s="379"/>
      <c r="S23" s="379"/>
      <c r="T23" s="379"/>
      <c r="U23" s="379"/>
      <c r="V23" s="721" t="s">
        <v>82</v>
      </c>
      <c r="W23" s="499"/>
      <c r="X23" s="499"/>
      <c r="Y23" s="499"/>
      <c r="Z23" s="499"/>
      <c r="AA23" s="499"/>
      <c r="AB23" s="499"/>
      <c r="AC23" s="709"/>
      <c r="AD23" s="744"/>
      <c r="AE23" s="744"/>
      <c r="AF23" s="744"/>
      <c r="AG23" s="744"/>
      <c r="AH23" s="744"/>
      <c r="AI23" s="744"/>
      <c r="AJ23" s="745"/>
      <c r="AK23" s="715"/>
      <c r="AL23" s="715"/>
      <c r="AM23" s="715"/>
      <c r="AN23" s="716"/>
      <c r="AO23" s="744"/>
      <c r="AP23" s="746"/>
      <c r="AQ23" s="746"/>
      <c r="AR23" s="746"/>
      <c r="AS23" s="746"/>
      <c r="AT23" s="503" t="s">
        <v>83</v>
      </c>
      <c r="AU23" s="501"/>
      <c r="AV23" s="501"/>
      <c r="AW23" s="501"/>
      <c r="AX23" s="501"/>
      <c r="AY23" s="502"/>
      <c r="AZ23" s="379"/>
      <c r="BA23" s="379"/>
      <c r="BB23" s="379"/>
      <c r="BC23" s="379"/>
      <c r="BD23" s="379"/>
      <c r="BE23" s="379"/>
      <c r="BF23" s="664" t="s">
        <v>84</v>
      </c>
      <c r="BG23" s="498"/>
      <c r="BH23" s="498"/>
      <c r="BI23" s="498"/>
      <c r="BJ23" s="498"/>
      <c r="BK23" s="665"/>
      <c r="BL23" s="379"/>
      <c r="BM23" s="379"/>
      <c r="BN23" s="379"/>
      <c r="BO23" s="379"/>
      <c r="BP23" s="379"/>
      <c r="BQ23" s="379"/>
      <c r="BR23" s="379"/>
      <c r="BS23" s="379"/>
      <c r="BT23" s="379"/>
      <c r="BU23" s="379"/>
      <c r="BV23" s="801"/>
      <c r="BW23" s="33"/>
      <c r="BX23" s="5"/>
      <c r="BY23" s="5"/>
      <c r="BZ23" s="57"/>
      <c r="CA23" s="57"/>
      <c r="CB23" s="57"/>
      <c r="CC23" s="724"/>
      <c r="CD23" s="725"/>
      <c r="CE23" s="725"/>
      <c r="CF23" s="725"/>
      <c r="CG23" s="747" t="s">
        <v>81</v>
      </c>
      <c r="CH23" s="748"/>
      <c r="CI23" s="748"/>
      <c r="CJ23" s="748"/>
      <c r="CK23" s="748"/>
      <c r="CL23" s="748"/>
      <c r="CM23" s="749">
        <f>N23</f>
        <v>0</v>
      </c>
      <c r="CN23" s="750"/>
      <c r="CO23" s="750"/>
      <c r="CP23" s="750"/>
      <c r="CQ23" s="750"/>
      <c r="CR23" s="750"/>
      <c r="CS23" s="750"/>
      <c r="CT23" s="751"/>
      <c r="CU23" s="748" t="s">
        <v>82</v>
      </c>
      <c r="CV23" s="748"/>
      <c r="CW23" s="748"/>
      <c r="CX23" s="748"/>
      <c r="CY23" s="748"/>
      <c r="CZ23" s="748"/>
      <c r="DA23" s="748"/>
      <c r="DB23" s="748"/>
      <c r="DC23" s="752">
        <f>AD23</f>
        <v>0</v>
      </c>
      <c r="DD23" s="753"/>
      <c r="DE23" s="753"/>
      <c r="DF23" s="753"/>
      <c r="DG23" s="753"/>
      <c r="DH23" s="753"/>
      <c r="DI23" s="754">
        <f>AJ23</f>
        <v>0</v>
      </c>
      <c r="DJ23" s="753"/>
      <c r="DK23" s="753"/>
      <c r="DL23" s="753"/>
      <c r="DM23" s="755"/>
      <c r="DN23" s="753">
        <f>AO23</f>
        <v>0</v>
      </c>
      <c r="DO23" s="756"/>
      <c r="DP23" s="756"/>
      <c r="DQ23" s="756"/>
      <c r="DR23" s="757"/>
      <c r="DS23" s="758" t="s">
        <v>83</v>
      </c>
      <c r="DT23" s="759"/>
      <c r="DU23" s="759"/>
      <c r="DV23" s="759"/>
      <c r="DW23" s="759"/>
      <c r="DX23" s="760"/>
      <c r="DY23" s="750">
        <f>AZ23</f>
        <v>0</v>
      </c>
      <c r="DZ23" s="750"/>
      <c r="EA23" s="750"/>
      <c r="EB23" s="750"/>
      <c r="EC23" s="750"/>
      <c r="ED23" s="750"/>
      <c r="EE23" s="747" t="s">
        <v>84</v>
      </c>
      <c r="EF23" s="748"/>
      <c r="EG23" s="748"/>
      <c r="EH23" s="748"/>
      <c r="EI23" s="748"/>
      <c r="EJ23" s="764"/>
      <c r="EK23" s="750">
        <f>BL23</f>
        <v>0</v>
      </c>
      <c r="EL23" s="750"/>
      <c r="EM23" s="750"/>
      <c r="EN23" s="750"/>
      <c r="EO23" s="750"/>
      <c r="EP23" s="750"/>
      <c r="EQ23" s="750"/>
      <c r="ER23" s="750"/>
      <c r="ES23" s="750"/>
      <c r="ET23" s="750"/>
      <c r="EU23" s="1549"/>
      <c r="EW23" s="2"/>
      <c r="EX23" s="2"/>
      <c r="EY23" s="2"/>
      <c r="EZ23" s="2"/>
      <c r="FA23" s="2"/>
    </row>
    <row r="24" spans="1:157" ht="17.25" customHeight="1">
      <c r="A24" s="2"/>
      <c r="B24" s="2"/>
      <c r="C24" s="75"/>
      <c r="D24" s="768" t="s">
        <v>195</v>
      </c>
      <c r="E24" s="769"/>
      <c r="F24" s="769"/>
      <c r="G24" s="770" t="s">
        <v>50</v>
      </c>
      <c r="H24" s="771"/>
      <c r="I24" s="771"/>
      <c r="J24" s="771"/>
      <c r="K24" s="772"/>
      <c r="L24" s="773">
        <f>[2]従1!$I$28</f>
        <v>0</v>
      </c>
      <c r="M24" s="773"/>
      <c r="N24" s="773"/>
      <c r="O24" s="773"/>
      <c r="P24" s="773"/>
      <c r="Q24" s="773"/>
      <c r="R24" s="773"/>
      <c r="S24" s="773"/>
      <c r="T24" s="773"/>
      <c r="U24" s="773"/>
      <c r="V24" s="773"/>
      <c r="W24" s="773"/>
      <c r="X24" s="773"/>
      <c r="Y24" s="773"/>
      <c r="Z24" s="773"/>
      <c r="AA24" s="773"/>
      <c r="AB24" s="773"/>
      <c r="AC24" s="773"/>
      <c r="AD24" s="774"/>
      <c r="AE24" s="775" t="s">
        <v>37</v>
      </c>
      <c r="AF24" s="776"/>
      <c r="AG24" s="777"/>
      <c r="AH24" s="781">
        <f>[2]従1!$Z$30</f>
        <v>0</v>
      </c>
      <c r="AI24" s="781"/>
      <c r="AJ24" s="781"/>
      <c r="AK24" s="781"/>
      <c r="AL24" s="462" t="s">
        <v>85</v>
      </c>
      <c r="AM24" s="412"/>
      <c r="AN24" s="412"/>
      <c r="AO24" s="412"/>
      <c r="AP24" s="412"/>
      <c r="AQ24" s="412"/>
      <c r="AR24" s="412"/>
      <c r="AS24" s="412"/>
      <c r="AT24" s="393">
        <f>[1]乙1!$AU$32</f>
        <v>0</v>
      </c>
      <c r="AU24" s="394"/>
      <c r="AV24" s="394"/>
      <c r="AW24" s="394"/>
      <c r="AX24" s="394"/>
      <c r="AY24" s="395"/>
      <c r="AZ24" s="798" t="s">
        <v>86</v>
      </c>
      <c r="BA24" s="616"/>
      <c r="BB24" s="616"/>
      <c r="BC24" s="616"/>
      <c r="BD24" s="616"/>
      <c r="BE24" s="617"/>
      <c r="BF24" s="387">
        <f>[1]乙1!$AU$38</f>
        <v>0</v>
      </c>
      <c r="BG24" s="388"/>
      <c r="BH24" s="388"/>
      <c r="BI24" s="388"/>
      <c r="BJ24" s="388"/>
      <c r="BK24" s="389"/>
      <c r="BL24" s="462" t="s">
        <v>96</v>
      </c>
      <c r="BM24" s="412"/>
      <c r="BN24" s="412"/>
      <c r="BO24" s="412"/>
      <c r="BP24" s="412"/>
      <c r="BQ24" s="413"/>
      <c r="BR24" s="393">
        <f>[1]乙1!$AU$34</f>
        <v>0</v>
      </c>
      <c r="BS24" s="394"/>
      <c r="BT24" s="394"/>
      <c r="BU24" s="394"/>
      <c r="BV24" s="395"/>
      <c r="BW24" s="33"/>
      <c r="BX24" s="5"/>
      <c r="BY24" s="5"/>
      <c r="BZ24" s="57"/>
      <c r="CA24" s="57"/>
      <c r="CB24" s="57"/>
      <c r="CC24" s="833" t="s">
        <v>194</v>
      </c>
      <c r="CD24" s="834"/>
      <c r="CE24" s="835"/>
      <c r="CF24" s="842" t="s">
        <v>50</v>
      </c>
      <c r="CG24" s="842"/>
      <c r="CH24" s="842"/>
      <c r="CI24" s="842"/>
      <c r="CJ24" s="842"/>
      <c r="CK24" s="843">
        <f>L24</f>
        <v>0</v>
      </c>
      <c r="CL24" s="844"/>
      <c r="CM24" s="844"/>
      <c r="CN24" s="844"/>
      <c r="CO24" s="844"/>
      <c r="CP24" s="844"/>
      <c r="CQ24" s="844"/>
      <c r="CR24" s="844"/>
      <c r="CS24" s="844"/>
      <c r="CT24" s="844"/>
      <c r="CU24" s="844"/>
      <c r="CV24" s="844"/>
      <c r="CW24" s="844"/>
      <c r="CX24" s="844"/>
      <c r="CY24" s="844"/>
      <c r="CZ24" s="844"/>
      <c r="DA24" s="844"/>
      <c r="DB24" s="844"/>
      <c r="DC24" s="845"/>
      <c r="DD24" s="812" t="s">
        <v>37</v>
      </c>
      <c r="DE24" s="813"/>
      <c r="DF24" s="814"/>
      <c r="DG24" s="815">
        <f>AH24</f>
        <v>0</v>
      </c>
      <c r="DH24" s="583"/>
      <c r="DI24" s="583"/>
      <c r="DJ24" s="816"/>
      <c r="DK24" s="385" t="s">
        <v>85</v>
      </c>
      <c r="DL24" s="385"/>
      <c r="DM24" s="385"/>
      <c r="DN24" s="385"/>
      <c r="DO24" s="385"/>
      <c r="DP24" s="385"/>
      <c r="DQ24" s="385"/>
      <c r="DR24" s="385"/>
      <c r="DS24" s="378">
        <f>AT24</f>
        <v>0</v>
      </c>
      <c r="DT24" s="379"/>
      <c r="DU24" s="379"/>
      <c r="DV24" s="379"/>
      <c r="DW24" s="379"/>
      <c r="DX24" s="380"/>
      <c r="DY24" s="369" t="s">
        <v>86</v>
      </c>
      <c r="DZ24" s="370"/>
      <c r="EA24" s="370"/>
      <c r="EB24" s="370"/>
      <c r="EC24" s="370"/>
      <c r="ED24" s="371"/>
      <c r="EE24" s="375">
        <f>BF24</f>
        <v>0</v>
      </c>
      <c r="EF24" s="376"/>
      <c r="EG24" s="376"/>
      <c r="EH24" s="376"/>
      <c r="EI24" s="376"/>
      <c r="EJ24" s="377"/>
      <c r="EK24" s="381" t="s">
        <v>96</v>
      </c>
      <c r="EL24" s="382"/>
      <c r="EM24" s="382"/>
      <c r="EN24" s="382"/>
      <c r="EO24" s="382"/>
      <c r="EP24" s="383"/>
      <c r="EQ24" s="375">
        <f>BR24</f>
        <v>0</v>
      </c>
      <c r="ER24" s="376"/>
      <c r="ES24" s="376"/>
      <c r="ET24" s="376"/>
      <c r="EU24" s="377"/>
      <c r="EW24" s="2"/>
      <c r="EX24" s="2"/>
      <c r="EY24" s="2"/>
      <c r="EZ24" s="2"/>
      <c r="FA24" s="2"/>
    </row>
    <row r="25" spans="1:157" ht="12" customHeight="1" thickBot="1">
      <c r="A25" s="2"/>
      <c r="B25" s="2"/>
      <c r="C25" s="75"/>
      <c r="D25" s="768"/>
      <c r="E25" s="769"/>
      <c r="F25" s="769"/>
      <c r="G25" s="788" t="s">
        <v>57</v>
      </c>
      <c r="H25" s="789"/>
      <c r="I25" s="789"/>
      <c r="J25" s="789"/>
      <c r="K25" s="790"/>
      <c r="L25" s="792">
        <f>[2]従1!$I$29</f>
        <v>0</v>
      </c>
      <c r="M25" s="793"/>
      <c r="N25" s="793"/>
      <c r="O25" s="793"/>
      <c r="P25" s="793"/>
      <c r="Q25" s="793"/>
      <c r="R25" s="793"/>
      <c r="S25" s="793"/>
      <c r="T25" s="793"/>
      <c r="U25" s="793"/>
      <c r="V25" s="793"/>
      <c r="W25" s="793"/>
      <c r="X25" s="793"/>
      <c r="Y25" s="793"/>
      <c r="Z25" s="793"/>
      <c r="AA25" s="793"/>
      <c r="AB25" s="793"/>
      <c r="AC25" s="794">
        <f>[2]従1!$X$29</f>
        <v>0</v>
      </c>
      <c r="AD25" s="795"/>
      <c r="AE25" s="778"/>
      <c r="AF25" s="779"/>
      <c r="AG25" s="780"/>
      <c r="AH25" s="583"/>
      <c r="AI25" s="583"/>
      <c r="AJ25" s="583"/>
      <c r="AK25" s="583"/>
      <c r="AL25" s="463"/>
      <c r="AM25" s="464"/>
      <c r="AN25" s="464"/>
      <c r="AO25" s="464"/>
      <c r="AP25" s="464"/>
      <c r="AQ25" s="464"/>
      <c r="AR25" s="464"/>
      <c r="AS25" s="464"/>
      <c r="AT25" s="782"/>
      <c r="AU25" s="379"/>
      <c r="AV25" s="379"/>
      <c r="AW25" s="379"/>
      <c r="AX25" s="379"/>
      <c r="AY25" s="783"/>
      <c r="AZ25" s="799"/>
      <c r="BA25" s="501"/>
      <c r="BB25" s="501"/>
      <c r="BC25" s="501"/>
      <c r="BD25" s="501"/>
      <c r="BE25" s="502"/>
      <c r="BF25" s="800"/>
      <c r="BG25" s="379"/>
      <c r="BH25" s="379"/>
      <c r="BI25" s="379"/>
      <c r="BJ25" s="379"/>
      <c r="BK25" s="801"/>
      <c r="BL25" s="463"/>
      <c r="BM25" s="464"/>
      <c r="BN25" s="464"/>
      <c r="BO25" s="464"/>
      <c r="BP25" s="464"/>
      <c r="BQ25" s="802"/>
      <c r="BR25" s="782"/>
      <c r="BS25" s="379"/>
      <c r="BT25" s="379"/>
      <c r="BU25" s="379"/>
      <c r="BV25" s="783"/>
      <c r="BW25" s="33"/>
      <c r="BX25" s="5"/>
      <c r="BY25" s="5"/>
      <c r="BZ25" s="57"/>
      <c r="CA25" s="57"/>
      <c r="CB25" s="57"/>
      <c r="CC25" s="836"/>
      <c r="CD25" s="837"/>
      <c r="CE25" s="838"/>
      <c r="CF25" s="384" t="s">
        <v>57</v>
      </c>
      <c r="CG25" s="385"/>
      <c r="CH25" s="385"/>
      <c r="CI25" s="385"/>
      <c r="CJ25" s="386"/>
      <c r="CK25" s="803">
        <f>L25</f>
        <v>0</v>
      </c>
      <c r="CL25" s="804"/>
      <c r="CM25" s="804"/>
      <c r="CN25" s="804"/>
      <c r="CO25" s="804"/>
      <c r="CP25" s="804"/>
      <c r="CQ25" s="804"/>
      <c r="CR25" s="804"/>
      <c r="CS25" s="804"/>
      <c r="CT25" s="804"/>
      <c r="CU25" s="804"/>
      <c r="CV25" s="804"/>
      <c r="CW25" s="804"/>
      <c r="CX25" s="804"/>
      <c r="CY25" s="804"/>
      <c r="CZ25" s="804"/>
      <c r="DA25" s="804"/>
      <c r="DB25" s="806">
        <f>AC25</f>
        <v>0</v>
      </c>
      <c r="DC25" s="807"/>
      <c r="DD25" s="812"/>
      <c r="DE25" s="813"/>
      <c r="DF25" s="814"/>
      <c r="DG25" s="815"/>
      <c r="DH25" s="583"/>
      <c r="DI25" s="583"/>
      <c r="DJ25" s="816"/>
      <c r="DK25" s="385"/>
      <c r="DL25" s="385"/>
      <c r="DM25" s="385"/>
      <c r="DN25" s="385"/>
      <c r="DO25" s="385"/>
      <c r="DP25" s="385"/>
      <c r="DQ25" s="385"/>
      <c r="DR25" s="385"/>
      <c r="DS25" s="378"/>
      <c r="DT25" s="379"/>
      <c r="DU25" s="379"/>
      <c r="DV25" s="379"/>
      <c r="DW25" s="379"/>
      <c r="DX25" s="380"/>
      <c r="DY25" s="372"/>
      <c r="DZ25" s="373"/>
      <c r="EA25" s="373"/>
      <c r="EB25" s="373"/>
      <c r="EC25" s="373"/>
      <c r="ED25" s="374"/>
      <c r="EE25" s="378"/>
      <c r="EF25" s="379"/>
      <c r="EG25" s="379"/>
      <c r="EH25" s="379"/>
      <c r="EI25" s="379"/>
      <c r="EJ25" s="380"/>
      <c r="EK25" s="384"/>
      <c r="EL25" s="385"/>
      <c r="EM25" s="385"/>
      <c r="EN25" s="385"/>
      <c r="EO25" s="385"/>
      <c r="EP25" s="386"/>
      <c r="EQ25" s="378"/>
      <c r="ER25" s="379"/>
      <c r="ES25" s="379"/>
      <c r="ET25" s="379"/>
      <c r="EU25" s="380"/>
      <c r="EW25" s="2"/>
      <c r="EX25" s="2"/>
      <c r="EY25" s="2"/>
      <c r="EZ25" s="2"/>
      <c r="FA25" s="2"/>
    </row>
    <row r="26" spans="1:157" ht="10.5" customHeight="1">
      <c r="A26" s="2"/>
      <c r="B26" s="2"/>
      <c r="C26" s="75"/>
      <c r="D26" s="768"/>
      <c r="E26" s="769"/>
      <c r="F26" s="769"/>
      <c r="G26" s="414"/>
      <c r="H26" s="415"/>
      <c r="I26" s="415"/>
      <c r="J26" s="415"/>
      <c r="K26" s="791"/>
      <c r="L26" s="520"/>
      <c r="M26" s="521"/>
      <c r="N26" s="521"/>
      <c r="O26" s="521"/>
      <c r="P26" s="521"/>
      <c r="Q26" s="521"/>
      <c r="R26" s="521"/>
      <c r="S26" s="521"/>
      <c r="T26" s="521"/>
      <c r="U26" s="521"/>
      <c r="V26" s="521"/>
      <c r="W26" s="521"/>
      <c r="X26" s="521"/>
      <c r="Y26" s="521"/>
      <c r="Z26" s="521"/>
      <c r="AA26" s="521"/>
      <c r="AB26" s="521"/>
      <c r="AC26" s="796"/>
      <c r="AD26" s="797"/>
      <c r="AE26" s="778"/>
      <c r="AF26" s="779"/>
      <c r="AG26" s="780"/>
      <c r="AH26" s="583"/>
      <c r="AI26" s="583"/>
      <c r="AJ26" s="583"/>
      <c r="AK26" s="583"/>
      <c r="AL26" s="463"/>
      <c r="AM26" s="464"/>
      <c r="AN26" s="464"/>
      <c r="AO26" s="464"/>
      <c r="AP26" s="464"/>
      <c r="AQ26" s="464"/>
      <c r="AR26" s="464"/>
      <c r="AS26" s="464"/>
      <c r="AT26" s="782"/>
      <c r="AU26" s="379"/>
      <c r="AV26" s="379"/>
      <c r="AW26" s="379"/>
      <c r="AX26" s="379"/>
      <c r="AY26" s="783"/>
      <c r="AZ26" s="798" t="s">
        <v>137</v>
      </c>
      <c r="BA26" s="616"/>
      <c r="BB26" s="616"/>
      <c r="BC26" s="616"/>
      <c r="BD26" s="616"/>
      <c r="BE26" s="617"/>
      <c r="BF26" s="387"/>
      <c r="BG26" s="388"/>
      <c r="BH26" s="388"/>
      <c r="BI26" s="388"/>
      <c r="BJ26" s="388"/>
      <c r="BK26" s="389"/>
      <c r="BL26" s="462" t="s">
        <v>138</v>
      </c>
      <c r="BM26" s="412"/>
      <c r="BN26" s="412"/>
      <c r="BO26" s="412"/>
      <c r="BP26" s="412"/>
      <c r="BQ26" s="413"/>
      <c r="BR26" s="393">
        <f>[1]乙1!$AK$28</f>
        <v>0</v>
      </c>
      <c r="BS26" s="394"/>
      <c r="BT26" s="394"/>
      <c r="BU26" s="394"/>
      <c r="BV26" s="395"/>
      <c r="BW26" s="33"/>
      <c r="BX26" s="5"/>
      <c r="BY26" s="5"/>
      <c r="BZ26" s="57"/>
      <c r="CA26" s="57"/>
      <c r="CB26" s="57"/>
      <c r="CC26" s="836"/>
      <c r="CD26" s="837"/>
      <c r="CE26" s="838"/>
      <c r="CF26" s="402"/>
      <c r="CG26" s="403"/>
      <c r="CH26" s="403"/>
      <c r="CI26" s="403"/>
      <c r="CJ26" s="404"/>
      <c r="CK26" s="805"/>
      <c r="CL26" s="524"/>
      <c r="CM26" s="524"/>
      <c r="CN26" s="524"/>
      <c r="CO26" s="524"/>
      <c r="CP26" s="524"/>
      <c r="CQ26" s="524"/>
      <c r="CR26" s="524"/>
      <c r="CS26" s="524"/>
      <c r="CT26" s="524"/>
      <c r="CU26" s="524"/>
      <c r="CV26" s="524"/>
      <c r="CW26" s="524"/>
      <c r="CX26" s="524"/>
      <c r="CY26" s="524"/>
      <c r="CZ26" s="524"/>
      <c r="DA26" s="524"/>
      <c r="DB26" s="808"/>
      <c r="DC26" s="809"/>
      <c r="DD26" s="812"/>
      <c r="DE26" s="813"/>
      <c r="DF26" s="814"/>
      <c r="DG26" s="817"/>
      <c r="DH26" s="638"/>
      <c r="DI26" s="638"/>
      <c r="DJ26" s="818"/>
      <c r="DK26" s="385"/>
      <c r="DL26" s="385"/>
      <c r="DM26" s="385"/>
      <c r="DN26" s="385"/>
      <c r="DO26" s="385"/>
      <c r="DP26" s="385"/>
      <c r="DQ26" s="385"/>
      <c r="DR26" s="385"/>
      <c r="DS26" s="378"/>
      <c r="DT26" s="379"/>
      <c r="DU26" s="379"/>
      <c r="DV26" s="379"/>
      <c r="DW26" s="379"/>
      <c r="DX26" s="380"/>
      <c r="DY26" s="405" t="s">
        <v>152</v>
      </c>
      <c r="DZ26" s="406"/>
      <c r="EA26" s="406"/>
      <c r="EB26" s="406"/>
      <c r="EC26" s="406"/>
      <c r="ED26" s="407"/>
      <c r="EE26" s="417">
        <f>BF26</f>
        <v>0</v>
      </c>
      <c r="EF26" s="418"/>
      <c r="EG26" s="418"/>
      <c r="EH26" s="418"/>
      <c r="EI26" s="418"/>
      <c r="EJ26" s="419"/>
      <c r="EK26" s="399" t="s">
        <v>153</v>
      </c>
      <c r="EL26" s="400"/>
      <c r="EM26" s="400"/>
      <c r="EN26" s="400"/>
      <c r="EO26" s="400"/>
      <c r="EP26" s="401"/>
      <c r="EQ26" s="417">
        <f>BR26</f>
        <v>0</v>
      </c>
      <c r="ER26" s="418"/>
      <c r="ES26" s="418"/>
      <c r="ET26" s="418"/>
      <c r="EU26" s="419"/>
      <c r="EW26" s="2"/>
      <c r="EX26" s="2"/>
      <c r="EY26" s="2"/>
      <c r="EZ26" s="2"/>
      <c r="FA26" s="2"/>
    </row>
    <row r="27" spans="1:157" ht="20.25" customHeight="1" thickBot="1">
      <c r="A27" s="2"/>
      <c r="B27" s="2"/>
      <c r="C27" s="75"/>
      <c r="D27" s="768"/>
      <c r="E27" s="769"/>
      <c r="F27" s="769"/>
      <c r="G27" s="820" t="s">
        <v>38</v>
      </c>
      <c r="H27" s="821"/>
      <c r="I27" s="821"/>
      <c r="J27" s="821"/>
      <c r="K27" s="822"/>
      <c r="L27" s="136" t="str">
        <f>IF(AC25&lt;=0,"",IF((LEN(AC25)-11&lt;=0),"0",MID(AC25,LEN(AC25)-11,1)))</f>
        <v/>
      </c>
      <c r="M27" s="823" t="str">
        <f>IF(AC25&lt;=0,"",IF((LEN(AC25)-10&lt;=0),"0",MID(AC25,LEN(AC25)-10,1)))</f>
        <v/>
      </c>
      <c r="N27" s="824"/>
      <c r="O27" s="823" t="str">
        <f>IF(AC25&lt;=0,"",IF((LEN(AC25)-9&lt;=0),"0",MID(AC25,LEN(AC25)-9,1)))</f>
        <v/>
      </c>
      <c r="P27" s="824"/>
      <c r="Q27" s="609" t="str">
        <f>IF(AC25&lt;=0,"",IF((LEN(AC25)-8&lt;=0),"0",MID(AC25,LEN(AC25)-8,1)))</f>
        <v/>
      </c>
      <c r="R27" s="609"/>
      <c r="S27" s="825" t="str">
        <f>IF(AC25&lt;=0,"",IF((LEN(AC25)-7&lt;=0),"0",MID(AC25,LEN(AC25)-7,1)))</f>
        <v/>
      </c>
      <c r="T27" s="826"/>
      <c r="U27" s="827"/>
      <c r="V27" s="828" t="str">
        <f>IF(AC25&lt;=0,"",IF((LEN(AC25)-6&lt;=0),"0",MID(AC25,LEN(AC25)-6,1)))</f>
        <v/>
      </c>
      <c r="W27" s="609"/>
      <c r="X27" s="828" t="str">
        <f>IF(AC25&lt;=0,"",IF((LEN(AC25)-5&lt;=0),"0",MID(AC25,LEN(AC25)-5,1)))</f>
        <v/>
      </c>
      <c r="Y27" s="609"/>
      <c r="Z27" s="829"/>
      <c r="AA27" s="609" t="str">
        <f>IF(AC25&lt;=0,"",IF((LEN(AC25)-4&lt;=0),"0",MID(AC25,LEN(AC25)-4,1)))</f>
        <v/>
      </c>
      <c r="AB27" s="830"/>
      <c r="AC27" s="831" t="str">
        <f>IF(AC25&lt;=0,"",IF((LEN(AC25)-3&lt;=0),"0",MID(AC25,LEN(AC25)-3,1)))</f>
        <v/>
      </c>
      <c r="AD27" s="827"/>
      <c r="AE27" s="828" t="str">
        <f>IF(AC25&lt;=0,"",IF((LEN(AC25)-2&lt;=0),"0",MID(AC25,LEN(AC25)-2,1)))</f>
        <v/>
      </c>
      <c r="AF27" s="609"/>
      <c r="AG27" s="609"/>
      <c r="AH27" s="828" t="str">
        <f>IF(AC25&lt;=0,"",IF((LEN(AC25)-1&lt;=0),"0",MID(AC25,LEN(AC25)-1,1)))</f>
        <v/>
      </c>
      <c r="AI27" s="829"/>
      <c r="AJ27" s="831" t="str">
        <f>IF(AC25&lt;&gt;0,RIGHT(AC25,1),"")</f>
        <v/>
      </c>
      <c r="AK27" s="832"/>
      <c r="AL27" s="414"/>
      <c r="AM27" s="415"/>
      <c r="AN27" s="415"/>
      <c r="AO27" s="415"/>
      <c r="AP27" s="415"/>
      <c r="AQ27" s="415"/>
      <c r="AR27" s="415"/>
      <c r="AS27" s="415"/>
      <c r="AT27" s="396"/>
      <c r="AU27" s="397"/>
      <c r="AV27" s="397"/>
      <c r="AW27" s="397"/>
      <c r="AX27" s="397"/>
      <c r="AY27" s="398"/>
      <c r="AZ27" s="811"/>
      <c r="BA27" s="505"/>
      <c r="BB27" s="505"/>
      <c r="BC27" s="505"/>
      <c r="BD27" s="505"/>
      <c r="BE27" s="506"/>
      <c r="BF27" s="390"/>
      <c r="BG27" s="391"/>
      <c r="BH27" s="391"/>
      <c r="BI27" s="391"/>
      <c r="BJ27" s="391"/>
      <c r="BK27" s="392"/>
      <c r="BL27" s="414"/>
      <c r="BM27" s="415"/>
      <c r="BN27" s="415"/>
      <c r="BO27" s="415"/>
      <c r="BP27" s="415"/>
      <c r="BQ27" s="416"/>
      <c r="BR27" s="396"/>
      <c r="BS27" s="397"/>
      <c r="BT27" s="397"/>
      <c r="BU27" s="397"/>
      <c r="BV27" s="398"/>
      <c r="BW27" s="33"/>
      <c r="BX27" s="5"/>
      <c r="BY27" s="5"/>
      <c r="BZ27" s="57"/>
      <c r="CA27" s="57"/>
      <c r="CB27" s="57"/>
      <c r="CC27" s="839"/>
      <c r="CD27" s="840"/>
      <c r="CE27" s="841"/>
      <c r="CF27" s="819" t="s">
        <v>38</v>
      </c>
      <c r="CG27" s="819"/>
      <c r="CH27" s="819"/>
      <c r="CI27" s="819"/>
      <c r="CJ27" s="819"/>
      <c r="CK27" s="60" t="str">
        <f>IF(DB25&lt;=0,"",IF((LEN(DB25)-11&lt;=0),"0",MID(DB25,LEN(DB25)-11,1)))</f>
        <v/>
      </c>
      <c r="CL27" s="423" t="str">
        <f>IF(DB25&lt;=0,"",IF((LEN(DB25)-10&lt;=0),"0",MID(DB25,LEN(DB25)-10,1)))</f>
        <v/>
      </c>
      <c r="CM27" s="423"/>
      <c r="CN27" s="423" t="str">
        <f>IF(DB25&lt;=0,"",IF((LEN(DB25)-9&lt;=0),"0",MID(DB25,LEN(DB25)-9,1)))</f>
        <v/>
      </c>
      <c r="CO27" s="423"/>
      <c r="CP27" s="424" t="str">
        <f>IF(DB25&lt;=0,"",IF((LEN(DB25)-8&lt;=0),"0",MID(DB25,LEN(DB25)-8,1)))</f>
        <v/>
      </c>
      <c r="CQ27" s="424"/>
      <c r="CR27" s="427" t="str">
        <f>IF(DB25&lt;=0,"",IF((LEN(DB25)-7&lt;=0),"0",MID(DB25,LEN(DB25)-7,1)))</f>
        <v/>
      </c>
      <c r="CS27" s="427"/>
      <c r="CT27" s="426"/>
      <c r="CU27" s="423" t="str">
        <f>IF(DB25&lt;=0,"",IF((LEN(DB25)-6&lt;=0),"0",MID(DB25,LEN(DB25)-6,1)))</f>
        <v/>
      </c>
      <c r="CV27" s="423"/>
      <c r="CW27" s="423" t="str">
        <f>IF(DB25&lt;=0,"",IF((LEN(DB25)-5&lt;=0),"0",MID(DB25,LEN(DB25)-5,1)))</f>
        <v/>
      </c>
      <c r="CX27" s="423"/>
      <c r="CY27" s="423"/>
      <c r="CZ27" s="424" t="str">
        <f>IF(DB25&lt;=0,"",IF((LEN(DB25)-4&lt;=0),"0",MID(DB25,LEN(DB25)-4,1)))</f>
        <v/>
      </c>
      <c r="DA27" s="425"/>
      <c r="DB27" s="425" t="str">
        <f>IF(DB25&lt;=0,"",IF((LEN(DB25)-3&lt;=0),"0",MID(DB25,LEN(DB25)-3,1)))</f>
        <v/>
      </c>
      <c r="DC27" s="426"/>
      <c r="DD27" s="423" t="str">
        <f>IF(DB25&lt;=0,"",IF((LEN(DB25)-2&lt;=0),"0",MID(DB25,LEN(DB25)-2,1)))</f>
        <v/>
      </c>
      <c r="DE27" s="423"/>
      <c r="DF27" s="423"/>
      <c r="DG27" s="423" t="str">
        <f>IF(DB25&lt;=0,"",IF((LEN(DB25)-1&lt;=0),"0",MID(DB25,LEN(DB25)-1,1)))</f>
        <v/>
      </c>
      <c r="DH27" s="423"/>
      <c r="DI27" s="425" t="str">
        <f>IF(DB25&lt;&gt;0,RIGHT(DB25,1),"")</f>
        <v/>
      </c>
      <c r="DJ27" s="427"/>
      <c r="DK27" s="385"/>
      <c r="DL27" s="385"/>
      <c r="DM27" s="385"/>
      <c r="DN27" s="385"/>
      <c r="DO27" s="385"/>
      <c r="DP27" s="385"/>
      <c r="DQ27" s="385"/>
      <c r="DR27" s="385"/>
      <c r="DS27" s="378"/>
      <c r="DT27" s="379"/>
      <c r="DU27" s="379"/>
      <c r="DV27" s="379"/>
      <c r="DW27" s="379"/>
      <c r="DX27" s="380"/>
      <c r="DY27" s="408"/>
      <c r="DZ27" s="409"/>
      <c r="EA27" s="409"/>
      <c r="EB27" s="409"/>
      <c r="EC27" s="409"/>
      <c r="ED27" s="410"/>
      <c r="EE27" s="420"/>
      <c r="EF27" s="421"/>
      <c r="EG27" s="421"/>
      <c r="EH27" s="421"/>
      <c r="EI27" s="421"/>
      <c r="EJ27" s="422"/>
      <c r="EK27" s="402"/>
      <c r="EL27" s="403"/>
      <c r="EM27" s="403"/>
      <c r="EN27" s="403"/>
      <c r="EO27" s="403"/>
      <c r="EP27" s="404"/>
      <c r="EQ27" s="420"/>
      <c r="ER27" s="421"/>
      <c r="ES27" s="421"/>
      <c r="ET27" s="421"/>
      <c r="EU27" s="422"/>
      <c r="EW27" s="2"/>
      <c r="EX27" s="2"/>
      <c r="EY27" s="2"/>
      <c r="EZ27" s="2"/>
      <c r="FA27" s="2"/>
    </row>
    <row r="28" spans="1:157" ht="17.25" customHeight="1">
      <c r="A28" s="2"/>
      <c r="B28" s="2"/>
      <c r="C28" s="75"/>
      <c r="D28" s="846" t="s">
        <v>52</v>
      </c>
      <c r="E28" s="618">
        <v>1</v>
      </c>
      <c r="F28" s="619"/>
      <c r="G28" s="770" t="s">
        <v>50</v>
      </c>
      <c r="H28" s="771"/>
      <c r="I28" s="771"/>
      <c r="J28" s="771"/>
      <c r="K28" s="772"/>
      <c r="L28" s="773">
        <f>[2]従1!$I$32</f>
        <v>0</v>
      </c>
      <c r="M28" s="773"/>
      <c r="N28" s="773"/>
      <c r="O28" s="773"/>
      <c r="P28" s="773"/>
      <c r="Q28" s="773"/>
      <c r="R28" s="773"/>
      <c r="S28" s="773"/>
      <c r="T28" s="773"/>
      <c r="U28" s="773"/>
      <c r="V28" s="773"/>
      <c r="W28" s="773"/>
      <c r="X28" s="773"/>
      <c r="Y28" s="773"/>
      <c r="Z28" s="773"/>
      <c r="AA28" s="773"/>
      <c r="AB28" s="773"/>
      <c r="AC28" s="773"/>
      <c r="AD28" s="774"/>
      <c r="AE28" s="775" t="s">
        <v>37</v>
      </c>
      <c r="AF28" s="776"/>
      <c r="AG28" s="777"/>
      <c r="AH28" s="781">
        <f>[2]従1!$Z$34</f>
        <v>0</v>
      </c>
      <c r="AI28" s="781"/>
      <c r="AJ28" s="781"/>
      <c r="AK28" s="851"/>
      <c r="AL28" s="445" t="s">
        <v>51</v>
      </c>
      <c r="AM28" s="853"/>
      <c r="AN28" s="446"/>
      <c r="AO28" s="854">
        <v>1</v>
      </c>
      <c r="AP28" s="854"/>
      <c r="AQ28" s="855" t="s">
        <v>50</v>
      </c>
      <c r="AR28" s="856"/>
      <c r="AS28" s="856"/>
      <c r="AT28" s="857"/>
      <c r="AU28" s="860"/>
      <c r="AV28" s="860"/>
      <c r="AW28" s="860"/>
      <c r="AX28" s="860"/>
      <c r="AY28" s="860"/>
      <c r="AZ28" s="773"/>
      <c r="BA28" s="773"/>
      <c r="BB28" s="773"/>
      <c r="BC28" s="773"/>
      <c r="BD28" s="773"/>
      <c r="BE28" s="773"/>
      <c r="BF28" s="773"/>
      <c r="BG28" s="773"/>
      <c r="BH28" s="773"/>
      <c r="BI28" s="773"/>
      <c r="BJ28" s="774"/>
      <c r="BK28" s="867" t="s">
        <v>54</v>
      </c>
      <c r="BL28" s="744"/>
      <c r="BM28" s="744"/>
      <c r="BN28" s="744"/>
      <c r="BO28" s="744"/>
      <c r="BP28" s="503" t="s">
        <v>174</v>
      </c>
      <c r="BQ28" s="501"/>
      <c r="BR28" s="501"/>
      <c r="BS28" s="501"/>
      <c r="BT28" s="501"/>
      <c r="BU28" s="501"/>
      <c r="BV28" s="502"/>
      <c r="BW28" s="33"/>
      <c r="BX28" s="5"/>
      <c r="BY28" s="5"/>
      <c r="BZ28" s="57"/>
      <c r="CA28" s="57"/>
      <c r="CB28" s="57"/>
      <c r="CC28" s="527" t="s">
        <v>52</v>
      </c>
      <c r="CD28" s="879">
        <v>1</v>
      </c>
      <c r="CE28" s="880"/>
      <c r="CF28" s="884" t="s">
        <v>50</v>
      </c>
      <c r="CG28" s="884"/>
      <c r="CH28" s="884"/>
      <c r="CI28" s="884"/>
      <c r="CJ28" s="884"/>
      <c r="CK28" s="843">
        <f>L28</f>
        <v>0</v>
      </c>
      <c r="CL28" s="844"/>
      <c r="CM28" s="844"/>
      <c r="CN28" s="844"/>
      <c r="CO28" s="844"/>
      <c r="CP28" s="844"/>
      <c r="CQ28" s="844"/>
      <c r="CR28" s="844"/>
      <c r="CS28" s="844"/>
      <c r="CT28" s="844"/>
      <c r="CU28" s="844"/>
      <c r="CV28" s="844"/>
      <c r="CW28" s="844"/>
      <c r="CX28" s="844"/>
      <c r="CY28" s="844"/>
      <c r="CZ28" s="844"/>
      <c r="DA28" s="844"/>
      <c r="DB28" s="844"/>
      <c r="DC28" s="845"/>
      <c r="DD28" s="812" t="s">
        <v>37</v>
      </c>
      <c r="DE28" s="813"/>
      <c r="DF28" s="814"/>
      <c r="DG28" s="583">
        <f>AH28</f>
        <v>0</v>
      </c>
      <c r="DH28" s="583"/>
      <c r="DI28" s="583"/>
      <c r="DJ28" s="583"/>
      <c r="DK28" s="525" t="s">
        <v>51</v>
      </c>
      <c r="DL28" s="526"/>
      <c r="DM28" s="932"/>
      <c r="DN28" s="584">
        <v>1</v>
      </c>
      <c r="DO28" s="548"/>
      <c r="DP28" s="886" t="s">
        <v>50</v>
      </c>
      <c r="DQ28" s="887"/>
      <c r="DR28" s="887"/>
      <c r="DS28" s="888"/>
      <c r="DT28" s="889">
        <f>AU28</f>
        <v>0</v>
      </c>
      <c r="DU28" s="890"/>
      <c r="DV28" s="890"/>
      <c r="DW28" s="890"/>
      <c r="DX28" s="890"/>
      <c r="DY28" s="890"/>
      <c r="DZ28" s="890"/>
      <c r="EA28" s="890"/>
      <c r="EB28" s="890"/>
      <c r="EC28" s="890"/>
      <c r="ED28" s="890"/>
      <c r="EE28" s="890"/>
      <c r="EF28" s="890"/>
      <c r="EG28" s="890"/>
      <c r="EH28" s="890"/>
      <c r="EI28" s="891"/>
      <c r="EJ28" s="892" t="s">
        <v>54</v>
      </c>
      <c r="EK28" s="655">
        <f>BL28</f>
        <v>0</v>
      </c>
      <c r="EL28" s="656"/>
      <c r="EM28" s="656"/>
      <c r="EN28" s="894"/>
      <c r="EO28" s="900" t="s">
        <v>53</v>
      </c>
      <c r="EP28" s="901"/>
      <c r="EQ28" s="901"/>
      <c r="ER28" s="901"/>
      <c r="ES28" s="901"/>
      <c r="ET28" s="901"/>
      <c r="EU28" s="902"/>
      <c r="EW28" s="2"/>
      <c r="EX28" s="2"/>
      <c r="EY28" s="2"/>
      <c r="EZ28" s="2"/>
      <c r="FA28" s="2"/>
    </row>
    <row r="29" spans="1:157" ht="12" customHeight="1">
      <c r="A29" s="2"/>
      <c r="B29" s="2"/>
      <c r="C29" s="75"/>
      <c r="D29" s="445"/>
      <c r="E29" s="847"/>
      <c r="F29" s="848"/>
      <c r="G29" s="463" t="s">
        <v>121</v>
      </c>
      <c r="H29" s="464"/>
      <c r="I29" s="464"/>
      <c r="J29" s="464"/>
      <c r="K29" s="858"/>
      <c r="L29" s="523">
        <f>[2]従1!$I$33</f>
        <v>0</v>
      </c>
      <c r="M29" s="523"/>
      <c r="N29" s="523"/>
      <c r="O29" s="523"/>
      <c r="P29" s="523"/>
      <c r="Q29" s="523"/>
      <c r="R29" s="523"/>
      <c r="S29" s="523"/>
      <c r="T29" s="523"/>
      <c r="U29" s="523"/>
      <c r="V29" s="523"/>
      <c r="W29" s="523"/>
      <c r="X29" s="523"/>
      <c r="Y29" s="523"/>
      <c r="Z29" s="523"/>
      <c r="AA29" s="523"/>
      <c r="AB29" s="523"/>
      <c r="AC29" s="859">
        <f>[2]従1!$X$33</f>
        <v>0</v>
      </c>
      <c r="AD29" s="859"/>
      <c r="AE29" s="778"/>
      <c r="AF29" s="779"/>
      <c r="AG29" s="780"/>
      <c r="AH29" s="583"/>
      <c r="AI29" s="583"/>
      <c r="AJ29" s="583"/>
      <c r="AK29" s="852"/>
      <c r="AL29" s="445"/>
      <c r="AM29" s="853"/>
      <c r="AN29" s="446"/>
      <c r="AO29" s="854"/>
      <c r="AP29" s="854"/>
      <c r="AQ29" s="463" t="s">
        <v>57</v>
      </c>
      <c r="AR29" s="464"/>
      <c r="AS29" s="464"/>
      <c r="AT29" s="858"/>
      <c r="AU29" s="523"/>
      <c r="AV29" s="523"/>
      <c r="AW29" s="523"/>
      <c r="AX29" s="523"/>
      <c r="AY29" s="523"/>
      <c r="AZ29" s="523"/>
      <c r="BA29" s="523"/>
      <c r="BB29" s="523"/>
      <c r="BC29" s="523"/>
      <c r="BD29" s="523"/>
      <c r="BE29" s="523"/>
      <c r="BF29" s="523"/>
      <c r="BG29" s="523"/>
      <c r="BH29" s="523"/>
      <c r="BI29" s="878"/>
      <c r="BJ29" s="878"/>
      <c r="BK29" s="867"/>
      <c r="BL29" s="744"/>
      <c r="BM29" s="744"/>
      <c r="BN29" s="744"/>
      <c r="BO29" s="744"/>
      <c r="BP29" s="503"/>
      <c r="BQ29" s="501"/>
      <c r="BR29" s="501"/>
      <c r="BS29" s="501"/>
      <c r="BT29" s="501"/>
      <c r="BU29" s="501"/>
      <c r="BV29" s="502"/>
      <c r="BW29" s="33"/>
      <c r="BX29" s="5"/>
      <c r="BY29" s="5"/>
      <c r="BZ29" s="57"/>
      <c r="CA29" s="57"/>
      <c r="CB29" s="57"/>
      <c r="CC29" s="527"/>
      <c r="CD29" s="879"/>
      <c r="CE29" s="880"/>
      <c r="CF29" s="385" t="s">
        <v>121</v>
      </c>
      <c r="CG29" s="385"/>
      <c r="CH29" s="385"/>
      <c r="CI29" s="385"/>
      <c r="CJ29" s="386"/>
      <c r="CK29" s="523">
        <f>L29</f>
        <v>0</v>
      </c>
      <c r="CL29" s="523"/>
      <c r="CM29" s="523"/>
      <c r="CN29" s="523"/>
      <c r="CO29" s="523"/>
      <c r="CP29" s="523"/>
      <c r="CQ29" s="523"/>
      <c r="CR29" s="523"/>
      <c r="CS29" s="523"/>
      <c r="CT29" s="523"/>
      <c r="CU29" s="523"/>
      <c r="CV29" s="523"/>
      <c r="CW29" s="523"/>
      <c r="CX29" s="523"/>
      <c r="CY29" s="523"/>
      <c r="CZ29" s="523"/>
      <c r="DA29" s="523"/>
      <c r="DB29" s="878">
        <f>AC29</f>
        <v>0</v>
      </c>
      <c r="DC29" s="878"/>
      <c r="DD29" s="812"/>
      <c r="DE29" s="813"/>
      <c r="DF29" s="814"/>
      <c r="DG29" s="583"/>
      <c r="DH29" s="583"/>
      <c r="DI29" s="583"/>
      <c r="DJ29" s="583"/>
      <c r="DK29" s="527"/>
      <c r="DL29" s="528"/>
      <c r="DM29" s="933"/>
      <c r="DN29" s="879"/>
      <c r="DO29" s="880"/>
      <c r="DP29" s="384" t="s">
        <v>57</v>
      </c>
      <c r="DQ29" s="385"/>
      <c r="DR29" s="385"/>
      <c r="DS29" s="386"/>
      <c r="DT29" s="523">
        <f>AU29</f>
        <v>0</v>
      </c>
      <c r="DU29" s="523"/>
      <c r="DV29" s="523"/>
      <c r="DW29" s="523"/>
      <c r="DX29" s="523"/>
      <c r="DY29" s="523"/>
      <c r="DZ29" s="523"/>
      <c r="EA29" s="523"/>
      <c r="EB29" s="523"/>
      <c r="EC29" s="523"/>
      <c r="ED29" s="523"/>
      <c r="EE29" s="523"/>
      <c r="EF29" s="523"/>
      <c r="EG29" s="523"/>
      <c r="EH29" s="878"/>
      <c r="EI29" s="878"/>
      <c r="EJ29" s="893"/>
      <c r="EK29" s="895"/>
      <c r="EL29" s="744"/>
      <c r="EM29" s="744"/>
      <c r="EN29" s="896"/>
      <c r="EO29" s="903"/>
      <c r="EP29" s="904"/>
      <c r="EQ29" s="904"/>
      <c r="ER29" s="904"/>
      <c r="ES29" s="904"/>
      <c r="ET29" s="904"/>
      <c r="EU29" s="905"/>
      <c r="EW29" s="2"/>
      <c r="EX29" s="2"/>
      <c r="EY29" s="2"/>
      <c r="EZ29" s="2"/>
      <c r="FA29" s="2"/>
    </row>
    <row r="30" spans="1:157" ht="12" customHeight="1">
      <c r="A30" s="2"/>
      <c r="B30" s="2"/>
      <c r="C30" s="75"/>
      <c r="D30" s="445"/>
      <c r="E30" s="847"/>
      <c r="F30" s="848"/>
      <c r="G30" s="463"/>
      <c r="H30" s="464"/>
      <c r="I30" s="464"/>
      <c r="J30" s="464"/>
      <c r="K30" s="858"/>
      <c r="L30" s="523"/>
      <c r="M30" s="523"/>
      <c r="N30" s="523"/>
      <c r="O30" s="523"/>
      <c r="P30" s="523"/>
      <c r="Q30" s="523"/>
      <c r="R30" s="523"/>
      <c r="S30" s="523"/>
      <c r="T30" s="523"/>
      <c r="U30" s="523"/>
      <c r="V30" s="523"/>
      <c r="W30" s="523"/>
      <c r="X30" s="523"/>
      <c r="Y30" s="523"/>
      <c r="Z30" s="523"/>
      <c r="AA30" s="523"/>
      <c r="AB30" s="523"/>
      <c r="AC30" s="859"/>
      <c r="AD30" s="859"/>
      <c r="AE30" s="778"/>
      <c r="AF30" s="779"/>
      <c r="AG30" s="780"/>
      <c r="AH30" s="583"/>
      <c r="AI30" s="583"/>
      <c r="AJ30" s="583"/>
      <c r="AK30" s="852"/>
      <c r="AL30" s="445"/>
      <c r="AM30" s="853"/>
      <c r="AN30" s="446"/>
      <c r="AO30" s="854"/>
      <c r="AP30" s="854"/>
      <c r="AQ30" s="463"/>
      <c r="AR30" s="464"/>
      <c r="AS30" s="464"/>
      <c r="AT30" s="858"/>
      <c r="AU30" s="523"/>
      <c r="AV30" s="523"/>
      <c r="AW30" s="523"/>
      <c r="AX30" s="523"/>
      <c r="AY30" s="523"/>
      <c r="AZ30" s="523"/>
      <c r="BA30" s="523"/>
      <c r="BB30" s="523"/>
      <c r="BC30" s="523"/>
      <c r="BD30" s="523"/>
      <c r="BE30" s="523"/>
      <c r="BF30" s="523"/>
      <c r="BG30" s="523"/>
      <c r="BH30" s="523"/>
      <c r="BI30" s="878"/>
      <c r="BJ30" s="878"/>
      <c r="BK30" s="867"/>
      <c r="BL30" s="744"/>
      <c r="BM30" s="744"/>
      <c r="BN30" s="744"/>
      <c r="BO30" s="744"/>
      <c r="BP30" s="868"/>
      <c r="BQ30" s="869"/>
      <c r="BR30" s="869"/>
      <c r="BS30" s="869"/>
      <c r="BT30" s="869"/>
      <c r="BU30" s="869"/>
      <c r="BV30" s="870"/>
      <c r="BW30" s="33"/>
      <c r="BX30" s="5"/>
      <c r="BY30" s="5"/>
      <c r="BZ30" s="57"/>
      <c r="CA30" s="57"/>
      <c r="CB30" s="57"/>
      <c r="CC30" s="527"/>
      <c r="CD30" s="879"/>
      <c r="CE30" s="880"/>
      <c r="CF30" s="385"/>
      <c r="CG30" s="385"/>
      <c r="CH30" s="385"/>
      <c r="CI30" s="385"/>
      <c r="CJ30" s="386"/>
      <c r="CK30" s="523"/>
      <c r="CL30" s="523"/>
      <c r="CM30" s="523"/>
      <c r="CN30" s="523"/>
      <c r="CO30" s="523"/>
      <c r="CP30" s="523"/>
      <c r="CQ30" s="523"/>
      <c r="CR30" s="523"/>
      <c r="CS30" s="523"/>
      <c r="CT30" s="523"/>
      <c r="CU30" s="523"/>
      <c r="CV30" s="523"/>
      <c r="CW30" s="523"/>
      <c r="CX30" s="523"/>
      <c r="CY30" s="523"/>
      <c r="CZ30" s="523"/>
      <c r="DA30" s="523"/>
      <c r="DB30" s="878"/>
      <c r="DC30" s="878"/>
      <c r="DD30" s="812"/>
      <c r="DE30" s="813"/>
      <c r="DF30" s="814"/>
      <c r="DG30" s="583"/>
      <c r="DH30" s="583"/>
      <c r="DI30" s="583"/>
      <c r="DJ30" s="583"/>
      <c r="DK30" s="527"/>
      <c r="DL30" s="528"/>
      <c r="DM30" s="933"/>
      <c r="DN30" s="879"/>
      <c r="DO30" s="880"/>
      <c r="DP30" s="384"/>
      <c r="DQ30" s="385"/>
      <c r="DR30" s="385"/>
      <c r="DS30" s="386"/>
      <c r="DT30" s="523"/>
      <c r="DU30" s="523"/>
      <c r="DV30" s="523"/>
      <c r="DW30" s="523"/>
      <c r="DX30" s="523"/>
      <c r="DY30" s="523"/>
      <c r="DZ30" s="523"/>
      <c r="EA30" s="523"/>
      <c r="EB30" s="523"/>
      <c r="EC30" s="523"/>
      <c r="ED30" s="523"/>
      <c r="EE30" s="523"/>
      <c r="EF30" s="523"/>
      <c r="EG30" s="523"/>
      <c r="EH30" s="878"/>
      <c r="EI30" s="878"/>
      <c r="EJ30" s="893"/>
      <c r="EK30" s="895"/>
      <c r="EL30" s="744"/>
      <c r="EM30" s="744"/>
      <c r="EN30" s="896"/>
      <c r="EO30" s="906">
        <f>BP30</f>
        <v>0</v>
      </c>
      <c r="EP30" s="872"/>
      <c r="EQ30" s="872"/>
      <c r="ER30" s="872"/>
      <c r="ES30" s="872"/>
      <c r="ET30" s="872"/>
      <c r="EU30" s="907"/>
      <c r="EW30" s="2"/>
      <c r="EX30" s="2"/>
      <c r="EY30" s="2"/>
      <c r="EZ30" s="2"/>
      <c r="FA30" s="2"/>
    </row>
    <row r="31" spans="1:157" ht="20.25" customHeight="1">
      <c r="A31" s="2"/>
      <c r="B31" s="2"/>
      <c r="C31" s="75"/>
      <c r="D31" s="445"/>
      <c r="E31" s="847"/>
      <c r="F31" s="848"/>
      <c r="G31" s="820" t="s">
        <v>38</v>
      </c>
      <c r="H31" s="821"/>
      <c r="I31" s="821"/>
      <c r="J31" s="821"/>
      <c r="K31" s="822"/>
      <c r="L31" s="136" t="str">
        <f>IF(AC29&lt;=0,"",IF((LEN(AC29)-11&lt;=0),"0",MID(AC29,LEN(AC29)-11,1)))</f>
        <v/>
      </c>
      <c r="M31" s="823" t="str">
        <f>IF(AC29&lt;=0,"",IF((LEN(AC29)-10&lt;=0),"0",MID(AC29,LEN(AC29)-10,1)))</f>
        <v/>
      </c>
      <c r="N31" s="827"/>
      <c r="O31" s="823" t="str">
        <f>IF(AC29&lt;=0,"",IF((LEN(AC29)-9&lt;=0),"0",MID(AC29,LEN(AC29)-9,1)))</f>
        <v/>
      </c>
      <c r="P31" s="824"/>
      <c r="Q31" s="609" t="str">
        <f>IF(AC29&lt;=0,"",IF((LEN(AC29)-8&lt;=0),"0",MID(AC29,LEN(AC29)-8,1)))</f>
        <v/>
      </c>
      <c r="R31" s="609"/>
      <c r="S31" s="825" t="str">
        <f>IF(AC29&lt;=0,"",IF((LEN(AC29)-7&lt;=0),"0",MID(AC29,LEN(AC29)-7,1)))</f>
        <v/>
      </c>
      <c r="T31" s="826"/>
      <c r="U31" s="827"/>
      <c r="V31" s="828" t="str">
        <f>IF(AC29&lt;=0,"",IF((LEN(AC29)-6&lt;=0),"0",MID(AC29,LEN(AC29)-6,1)))</f>
        <v/>
      </c>
      <c r="W31" s="609"/>
      <c r="X31" s="828" t="str">
        <f>IF(AC29&lt;=0,"",IF((LEN(AC29)-5&lt;=0),"0",MID(AC29,LEN(AC29)-5,1)))</f>
        <v/>
      </c>
      <c r="Y31" s="609"/>
      <c r="Z31" s="829"/>
      <c r="AA31" s="609" t="str">
        <f>IF(AC29&lt;=0,"",IF((LEN(AC29)-4&lt;=0),"0",MID(AC29,LEN(AC29)-4,1)))</f>
        <v/>
      </c>
      <c r="AB31" s="830"/>
      <c r="AC31" s="831" t="str">
        <f>IF(AC29&lt;=0,"",IF((LEN(AC29)-3&lt;=0),"0",MID(AC29,LEN(AC29)-3,1)))</f>
        <v/>
      </c>
      <c r="AD31" s="827"/>
      <c r="AE31" s="828" t="str">
        <f>IF(AC29&lt;=0,"",IF((LEN(AC29)-2&lt;=0),"0",MID(AC29,LEN(AC29)-2,1)))</f>
        <v/>
      </c>
      <c r="AF31" s="609"/>
      <c r="AG31" s="609"/>
      <c r="AH31" s="828" t="str">
        <f>IF(AC29&lt;=0,"",IF((LEN(AC29)-1&lt;=0),"0",MID(AC29,LEN(AC29)-1,1)))</f>
        <v/>
      </c>
      <c r="AI31" s="829"/>
      <c r="AJ31" s="831" t="str">
        <f>IF(AC29&lt;&gt;0,RIGHT(AC29,1),"")</f>
        <v/>
      </c>
      <c r="AK31" s="832"/>
      <c r="AL31" s="445"/>
      <c r="AM31" s="853"/>
      <c r="AN31" s="446"/>
      <c r="AO31" s="854"/>
      <c r="AP31" s="854"/>
      <c r="AQ31" s="862" t="s">
        <v>38</v>
      </c>
      <c r="AR31" s="863"/>
      <c r="AS31" s="863"/>
      <c r="AT31" s="864"/>
      <c r="AU31" s="136" t="str">
        <f>IF(BI29&lt;=0,"",IF((LEN(BI29)-11&lt;=0),"0",MID(BI29,LEN(BI29)-11,1)))</f>
        <v/>
      </c>
      <c r="AV31" s="865" t="str">
        <f>IF(BI29&lt;=0,"",IF((LEN(BI29)-10&lt;=0),"0",MID(BI29,LEN(BI29)-10,1)))</f>
        <v/>
      </c>
      <c r="AW31" s="865"/>
      <c r="AX31" s="865" t="str">
        <f>IF(BI29&lt;=0,"",IF((LEN(BI29)-9&lt;=0),"0",MID(BI29,LEN(BI29)-9,1)))</f>
        <v/>
      </c>
      <c r="AY31" s="865"/>
      <c r="AZ31" s="609" t="str">
        <f>IF(BI29&lt;=0,"",IF((LEN(BI29)-8&lt;=0),"0",MID(BI29,LEN(BI29)-8,1)))</f>
        <v/>
      </c>
      <c r="BA31" s="609"/>
      <c r="BB31" s="866" t="str">
        <f>IF(BI29&lt;=0,"",IF((LEN(BI29)-7&lt;=0),"0",MID(BI29,LEN(BI29)-7,1)))</f>
        <v/>
      </c>
      <c r="BC31" s="609"/>
      <c r="BD31" s="865" t="str">
        <f>IF(BI29&lt;=0,"",IF((LEN(BI29)-6&lt;=0),"0",MID(BI29,LEN(BI29)-6,1)))</f>
        <v/>
      </c>
      <c r="BE31" s="865"/>
      <c r="BF31" s="865" t="str">
        <f>IF(BI29&lt;=0,"",IF((LEN(BI29)-5&lt;=0),"0",MID(BI29,LEN(BI29)-5,1)))</f>
        <v/>
      </c>
      <c r="BG31" s="865"/>
      <c r="BH31" s="139" t="str">
        <f>IF(BI29&lt;=0,"",IF((LEN(BI29)-4&lt;=0),"0",MID(BI29,LEN(BI29)-4,1)))</f>
        <v/>
      </c>
      <c r="BI31" s="609" t="str">
        <f>IF(BI29&lt;=0,"",IF((LEN(BI29)-3&lt;=0),"0",MID(BI29,LEN(BI29)-3,1)))</f>
        <v/>
      </c>
      <c r="BJ31" s="609"/>
      <c r="BK31" s="140" t="str">
        <f>IF(BI29&lt;=0,"",IF((LEN(BI29)-2&lt;=0),"0",MID(BI29,LEN(BI29)-2,1)))</f>
        <v/>
      </c>
      <c r="BL31" s="865" t="str">
        <f>IF(BI29&lt;=0,"",IF((LEN(BI29)-1&lt;=0),"0",MID(BI29,LEN(BI29)-1,1)))</f>
        <v/>
      </c>
      <c r="BM31" s="865"/>
      <c r="BN31" s="609" t="str">
        <f>IF(BI29&lt;&gt;0,RIGHT(BI29,1),"")</f>
        <v/>
      </c>
      <c r="BO31" s="609"/>
      <c r="BP31" s="871"/>
      <c r="BQ31" s="872"/>
      <c r="BR31" s="872"/>
      <c r="BS31" s="872"/>
      <c r="BT31" s="872"/>
      <c r="BU31" s="872"/>
      <c r="BV31" s="873"/>
      <c r="BW31" s="33"/>
      <c r="BX31" s="5"/>
      <c r="BY31" s="5"/>
      <c r="BZ31" s="57"/>
      <c r="CA31" s="57"/>
      <c r="CB31" s="57"/>
      <c r="CC31" s="527"/>
      <c r="CD31" s="879"/>
      <c r="CE31" s="880"/>
      <c r="CF31" s="819" t="s">
        <v>38</v>
      </c>
      <c r="CG31" s="819"/>
      <c r="CH31" s="819"/>
      <c r="CI31" s="819"/>
      <c r="CJ31" s="819"/>
      <c r="CK31" s="60" t="str">
        <f>IF(DB29&lt;=0,"",IF((LEN(DB29)-11&lt;=0),"0",MID(DB29,LEN(DB29)-11,1)))</f>
        <v/>
      </c>
      <c r="CL31" s="423" t="str">
        <f>IF(DB29&lt;=0,"",IF((LEN(DB29)-10&lt;=0),"0",MID(DB29,LEN(DB29)-10,1)))</f>
        <v/>
      </c>
      <c r="CM31" s="423"/>
      <c r="CN31" s="423" t="str">
        <f>IF(DB29&lt;=0,"",IF((LEN(DB29)-9&lt;=0),"0",MID(DB29,LEN(DB29)-9,1)))</f>
        <v/>
      </c>
      <c r="CO31" s="423"/>
      <c r="CP31" s="424" t="str">
        <f>IF(DB29&lt;=0,"",IF((LEN(DB29)-8&lt;=0),"0",MID(DB29,LEN(DB29)-8,1)))</f>
        <v/>
      </c>
      <c r="CQ31" s="424"/>
      <c r="CR31" s="427" t="str">
        <f>IF(DB29&lt;=0,"",IF((LEN(DB29)-7&lt;=0),"0",MID(DB29,LEN(DB29)-7,1)))</f>
        <v/>
      </c>
      <c r="CS31" s="427"/>
      <c r="CT31" s="426"/>
      <c r="CU31" s="423" t="str">
        <f>IF(DB29&lt;=0,"",IF((LEN(DB29)-6&lt;=0),"0",MID(DB29,LEN(DB29)-6,1)))</f>
        <v/>
      </c>
      <c r="CV31" s="423"/>
      <c r="CW31" s="423" t="str">
        <f>IF(DB29&lt;=0,"",IF((LEN(DB29)-5&lt;=0),"0",MID(DB29,LEN(DB29)-5,1)))</f>
        <v/>
      </c>
      <c r="CX31" s="423"/>
      <c r="CY31" s="423"/>
      <c r="CZ31" s="424" t="str">
        <f>IF(DB29&lt;=0,"",IF((LEN(DB29)-4&lt;=0),"0",MID(DB29,LEN(DB29)-4,1)))</f>
        <v/>
      </c>
      <c r="DA31" s="425"/>
      <c r="DB31" s="425" t="str">
        <f>IF(DB29&lt;=0,"",IF((LEN(DB29)-3&lt;=0),"0",MID(DB29,LEN(DB29)-3,1)))</f>
        <v/>
      </c>
      <c r="DC31" s="426"/>
      <c r="DD31" s="423" t="str">
        <f>IF(DB29&lt;=0,"",IF((LEN(DB29)-2&lt;=0),"0",MID(DB29,LEN(DB29)-2,1)))</f>
        <v/>
      </c>
      <c r="DE31" s="423"/>
      <c r="DF31" s="423"/>
      <c r="DG31" s="423" t="str">
        <f>IF(DB29&lt;=0,"",IF((LEN(DB29)-1&lt;=0),"0",MID(DB29,LEN(DB29)-1,1)))</f>
        <v/>
      </c>
      <c r="DH31" s="423"/>
      <c r="DI31" s="425" t="str">
        <f>IF(DB29&lt;&gt;0,RIGHT(DB29,1),"")</f>
        <v/>
      </c>
      <c r="DJ31" s="427"/>
      <c r="DK31" s="528"/>
      <c r="DL31" s="528"/>
      <c r="DM31" s="933"/>
      <c r="DN31" s="879"/>
      <c r="DO31" s="880"/>
      <c r="DP31" s="897"/>
      <c r="DQ31" s="898"/>
      <c r="DR31" s="898"/>
      <c r="DS31" s="898"/>
      <c r="DT31" s="898"/>
      <c r="DU31" s="898"/>
      <c r="DV31" s="898"/>
      <c r="DW31" s="898"/>
      <c r="DX31" s="898"/>
      <c r="DY31" s="898"/>
      <c r="DZ31" s="898"/>
      <c r="EA31" s="898"/>
      <c r="EB31" s="898"/>
      <c r="EC31" s="898"/>
      <c r="ED31" s="898"/>
      <c r="EE31" s="898"/>
      <c r="EF31" s="898"/>
      <c r="EG31" s="898"/>
      <c r="EH31" s="898"/>
      <c r="EI31" s="898"/>
      <c r="EJ31" s="898"/>
      <c r="EK31" s="898"/>
      <c r="EL31" s="898"/>
      <c r="EM31" s="898"/>
      <c r="EN31" s="899"/>
      <c r="EO31" s="872"/>
      <c r="EP31" s="872"/>
      <c r="EQ31" s="872"/>
      <c r="ER31" s="872"/>
      <c r="ES31" s="872"/>
      <c r="ET31" s="872"/>
      <c r="EU31" s="907"/>
      <c r="EW31" s="2"/>
      <c r="EX31" s="2"/>
      <c r="EY31" s="2"/>
      <c r="EZ31" s="2"/>
      <c r="FA31" s="2"/>
    </row>
    <row r="32" spans="1:157" ht="17.25" customHeight="1">
      <c r="A32" s="2"/>
      <c r="B32" s="2"/>
      <c r="C32" s="75"/>
      <c r="D32" s="445"/>
      <c r="E32" s="618">
        <v>2</v>
      </c>
      <c r="F32" s="619"/>
      <c r="G32" s="770" t="s">
        <v>50</v>
      </c>
      <c r="H32" s="771"/>
      <c r="I32" s="771"/>
      <c r="J32" s="771"/>
      <c r="K32" s="772"/>
      <c r="L32" s="773">
        <f>[2]従1!$I$36</f>
        <v>0</v>
      </c>
      <c r="M32" s="773"/>
      <c r="N32" s="773"/>
      <c r="O32" s="773"/>
      <c r="P32" s="773"/>
      <c r="Q32" s="773"/>
      <c r="R32" s="773"/>
      <c r="S32" s="773"/>
      <c r="T32" s="773"/>
      <c r="U32" s="773"/>
      <c r="V32" s="773"/>
      <c r="W32" s="773"/>
      <c r="X32" s="773"/>
      <c r="Y32" s="773"/>
      <c r="Z32" s="773"/>
      <c r="AA32" s="773"/>
      <c r="AB32" s="773"/>
      <c r="AC32" s="773"/>
      <c r="AD32" s="774"/>
      <c r="AE32" s="778" t="s">
        <v>37</v>
      </c>
      <c r="AF32" s="779"/>
      <c r="AG32" s="780"/>
      <c r="AH32" s="583">
        <f>[2]従1!$Z$38</f>
        <v>0</v>
      </c>
      <c r="AI32" s="583"/>
      <c r="AJ32" s="583"/>
      <c r="AK32" s="852"/>
      <c r="AL32" s="445"/>
      <c r="AM32" s="853"/>
      <c r="AN32" s="446"/>
      <c r="AO32" s="618">
        <v>2</v>
      </c>
      <c r="AP32" s="619"/>
      <c r="AQ32" s="855" t="s">
        <v>50</v>
      </c>
      <c r="AR32" s="856"/>
      <c r="AS32" s="856"/>
      <c r="AT32" s="922"/>
      <c r="AU32" s="773"/>
      <c r="AV32" s="773"/>
      <c r="AW32" s="773"/>
      <c r="AX32" s="773"/>
      <c r="AY32" s="773"/>
      <c r="AZ32" s="773"/>
      <c r="BA32" s="773"/>
      <c r="BB32" s="773"/>
      <c r="BC32" s="773"/>
      <c r="BD32" s="773"/>
      <c r="BE32" s="773"/>
      <c r="BF32" s="773"/>
      <c r="BG32" s="773"/>
      <c r="BH32" s="773"/>
      <c r="BI32" s="773"/>
      <c r="BJ32" s="774"/>
      <c r="BK32" s="867" t="s">
        <v>54</v>
      </c>
      <c r="BL32" s="744"/>
      <c r="BM32" s="744"/>
      <c r="BN32" s="744"/>
      <c r="BO32" s="744"/>
      <c r="BP32" s="871"/>
      <c r="BQ32" s="872"/>
      <c r="BR32" s="872"/>
      <c r="BS32" s="872"/>
      <c r="BT32" s="872"/>
      <c r="BU32" s="872"/>
      <c r="BV32" s="873"/>
      <c r="BW32" s="33"/>
      <c r="BX32" s="5"/>
      <c r="BY32" s="5"/>
      <c r="BZ32" s="5"/>
      <c r="CA32" s="5"/>
      <c r="CB32" s="37"/>
      <c r="CC32" s="527"/>
      <c r="CD32" s="584">
        <v>2</v>
      </c>
      <c r="CE32" s="548"/>
      <c r="CF32" s="884" t="s">
        <v>50</v>
      </c>
      <c r="CG32" s="884"/>
      <c r="CH32" s="884"/>
      <c r="CI32" s="884"/>
      <c r="CJ32" s="884"/>
      <c r="CK32" s="843">
        <f>L32</f>
        <v>0</v>
      </c>
      <c r="CL32" s="844"/>
      <c r="CM32" s="844"/>
      <c r="CN32" s="844"/>
      <c r="CO32" s="844"/>
      <c r="CP32" s="844"/>
      <c r="CQ32" s="844"/>
      <c r="CR32" s="844"/>
      <c r="CS32" s="844"/>
      <c r="CT32" s="844"/>
      <c r="CU32" s="844"/>
      <c r="CV32" s="844"/>
      <c r="CW32" s="844"/>
      <c r="CX32" s="844"/>
      <c r="CY32" s="844"/>
      <c r="CZ32" s="844"/>
      <c r="DA32" s="844"/>
      <c r="DB32" s="844"/>
      <c r="DC32" s="845"/>
      <c r="DD32" s="812" t="s">
        <v>37</v>
      </c>
      <c r="DE32" s="813"/>
      <c r="DF32" s="814"/>
      <c r="DG32" s="583">
        <f>AH32</f>
        <v>0</v>
      </c>
      <c r="DH32" s="583"/>
      <c r="DI32" s="583"/>
      <c r="DJ32" s="583"/>
      <c r="DK32" s="527"/>
      <c r="DL32" s="528"/>
      <c r="DM32" s="933"/>
      <c r="DN32" s="584">
        <v>2</v>
      </c>
      <c r="DO32" s="548"/>
      <c r="DP32" s="886" t="s">
        <v>50</v>
      </c>
      <c r="DQ32" s="887"/>
      <c r="DR32" s="887"/>
      <c r="DS32" s="888"/>
      <c r="DT32" s="843">
        <f>AU32</f>
        <v>0</v>
      </c>
      <c r="DU32" s="844"/>
      <c r="DV32" s="844"/>
      <c r="DW32" s="844"/>
      <c r="DX32" s="844"/>
      <c r="DY32" s="844"/>
      <c r="DZ32" s="844"/>
      <c r="EA32" s="844"/>
      <c r="EB32" s="844"/>
      <c r="EC32" s="844"/>
      <c r="ED32" s="844"/>
      <c r="EE32" s="844"/>
      <c r="EF32" s="844"/>
      <c r="EG32" s="844"/>
      <c r="EH32" s="844"/>
      <c r="EI32" s="845"/>
      <c r="EJ32" s="893" t="s">
        <v>54</v>
      </c>
      <c r="EK32" s="744">
        <f>BL32</f>
        <v>0</v>
      </c>
      <c r="EL32" s="744"/>
      <c r="EM32" s="744"/>
      <c r="EN32" s="744"/>
      <c r="EO32" s="906"/>
      <c r="EP32" s="872"/>
      <c r="EQ32" s="872"/>
      <c r="ER32" s="872"/>
      <c r="ES32" s="872"/>
      <c r="ET32" s="872"/>
      <c r="EU32" s="907"/>
      <c r="EW32" s="2"/>
      <c r="EX32" s="2"/>
      <c r="EY32" s="2"/>
      <c r="EZ32" s="2"/>
      <c r="FA32" s="2"/>
    </row>
    <row r="33" spans="1:157" ht="22.5" customHeight="1">
      <c r="A33" s="2"/>
      <c r="B33" s="2"/>
      <c r="C33" s="75"/>
      <c r="D33" s="445"/>
      <c r="E33" s="847"/>
      <c r="F33" s="848"/>
      <c r="G33" s="923" t="s">
        <v>57</v>
      </c>
      <c r="H33" s="924"/>
      <c r="I33" s="924"/>
      <c r="J33" s="924"/>
      <c r="K33" s="925"/>
      <c r="L33" s="523">
        <f>[2]従1!$I$37</f>
        <v>0</v>
      </c>
      <c r="M33" s="523"/>
      <c r="N33" s="523"/>
      <c r="O33" s="523"/>
      <c r="P33" s="523"/>
      <c r="Q33" s="523"/>
      <c r="R33" s="523"/>
      <c r="S33" s="523"/>
      <c r="T33" s="523"/>
      <c r="U33" s="523"/>
      <c r="V33" s="523"/>
      <c r="W33" s="523"/>
      <c r="X33" s="523"/>
      <c r="Y33" s="523"/>
      <c r="Z33" s="523"/>
      <c r="AA33" s="523"/>
      <c r="AB33" s="523"/>
      <c r="AC33" s="885">
        <f>[2]従1!$X$37</f>
        <v>0</v>
      </c>
      <c r="AD33" s="885"/>
      <c r="AE33" s="778"/>
      <c r="AF33" s="779"/>
      <c r="AG33" s="780"/>
      <c r="AH33" s="583"/>
      <c r="AI33" s="583"/>
      <c r="AJ33" s="583"/>
      <c r="AK33" s="852"/>
      <c r="AL33" s="445"/>
      <c r="AM33" s="853"/>
      <c r="AN33" s="446"/>
      <c r="AO33" s="847"/>
      <c r="AP33" s="848"/>
      <c r="AQ33" s="463" t="s">
        <v>57</v>
      </c>
      <c r="AR33" s="464"/>
      <c r="AS33" s="464"/>
      <c r="AT33" s="858"/>
      <c r="AU33" s="523"/>
      <c r="AV33" s="523"/>
      <c r="AW33" s="523"/>
      <c r="AX33" s="523"/>
      <c r="AY33" s="523"/>
      <c r="AZ33" s="523"/>
      <c r="BA33" s="523"/>
      <c r="BB33" s="523"/>
      <c r="BC33" s="523"/>
      <c r="BD33" s="523"/>
      <c r="BE33" s="523"/>
      <c r="BF33" s="523"/>
      <c r="BG33" s="523"/>
      <c r="BH33" s="523"/>
      <c r="BI33" s="877"/>
      <c r="BJ33" s="877"/>
      <c r="BK33" s="867"/>
      <c r="BL33" s="744"/>
      <c r="BM33" s="744"/>
      <c r="BN33" s="744"/>
      <c r="BO33" s="744"/>
      <c r="BP33" s="871"/>
      <c r="BQ33" s="872"/>
      <c r="BR33" s="872"/>
      <c r="BS33" s="872"/>
      <c r="BT33" s="872"/>
      <c r="BU33" s="872"/>
      <c r="BV33" s="873"/>
      <c r="BW33" s="33"/>
      <c r="BX33" s="5"/>
      <c r="BY33" s="5"/>
      <c r="BZ33" s="5"/>
      <c r="CA33" s="5"/>
      <c r="CB33" s="37"/>
      <c r="CC33" s="527"/>
      <c r="CD33" s="879"/>
      <c r="CE33" s="880"/>
      <c r="CF33" s="386" t="s">
        <v>57</v>
      </c>
      <c r="CG33" s="881"/>
      <c r="CH33" s="881"/>
      <c r="CI33" s="881"/>
      <c r="CJ33" s="881"/>
      <c r="CK33" s="523">
        <f>L33</f>
        <v>0</v>
      </c>
      <c r="CL33" s="523"/>
      <c r="CM33" s="523"/>
      <c r="CN33" s="523"/>
      <c r="CO33" s="523"/>
      <c r="CP33" s="523"/>
      <c r="CQ33" s="523"/>
      <c r="CR33" s="523"/>
      <c r="CS33" s="523"/>
      <c r="CT33" s="523"/>
      <c r="CU33" s="523"/>
      <c r="CV33" s="523"/>
      <c r="CW33" s="523"/>
      <c r="CX33" s="523"/>
      <c r="CY33" s="523"/>
      <c r="CZ33" s="523"/>
      <c r="DA33" s="523"/>
      <c r="DB33" s="885">
        <f>AC33</f>
        <v>0</v>
      </c>
      <c r="DC33" s="885"/>
      <c r="DD33" s="812"/>
      <c r="DE33" s="813"/>
      <c r="DF33" s="814"/>
      <c r="DG33" s="583"/>
      <c r="DH33" s="583"/>
      <c r="DI33" s="583"/>
      <c r="DJ33" s="583"/>
      <c r="DK33" s="527"/>
      <c r="DL33" s="528"/>
      <c r="DM33" s="933"/>
      <c r="DN33" s="879"/>
      <c r="DO33" s="880"/>
      <c r="DP33" s="385" t="s">
        <v>57</v>
      </c>
      <c r="DQ33" s="385"/>
      <c r="DR33" s="385"/>
      <c r="DS33" s="386"/>
      <c r="DT33" s="523">
        <f>AU33</f>
        <v>0</v>
      </c>
      <c r="DU33" s="523"/>
      <c r="DV33" s="523"/>
      <c r="DW33" s="523"/>
      <c r="DX33" s="523"/>
      <c r="DY33" s="523"/>
      <c r="DZ33" s="523"/>
      <c r="EA33" s="523"/>
      <c r="EB33" s="523"/>
      <c r="EC33" s="523"/>
      <c r="ED33" s="523"/>
      <c r="EE33" s="523"/>
      <c r="EF33" s="523"/>
      <c r="EG33" s="523"/>
      <c r="EH33" s="877"/>
      <c r="EI33" s="877"/>
      <c r="EJ33" s="893"/>
      <c r="EK33" s="744"/>
      <c r="EL33" s="744"/>
      <c r="EM33" s="744"/>
      <c r="EN33" s="744"/>
      <c r="EO33" s="906"/>
      <c r="EP33" s="872"/>
      <c r="EQ33" s="872"/>
      <c r="ER33" s="872"/>
      <c r="ES33" s="872"/>
      <c r="ET33" s="872"/>
      <c r="EU33" s="907"/>
      <c r="EW33" s="2"/>
      <c r="EX33" s="2"/>
      <c r="EY33" s="2"/>
      <c r="EZ33" s="2"/>
      <c r="FA33" s="2"/>
    </row>
    <row r="34" spans="1:157" ht="21" customHeight="1">
      <c r="A34" s="2"/>
      <c r="B34" s="2"/>
      <c r="C34" s="75"/>
      <c r="D34" s="445"/>
      <c r="E34" s="920"/>
      <c r="F34" s="921"/>
      <c r="G34" s="820" t="s">
        <v>38</v>
      </c>
      <c r="H34" s="821"/>
      <c r="I34" s="821"/>
      <c r="J34" s="821"/>
      <c r="K34" s="822"/>
      <c r="L34" s="136" t="str">
        <f>IF(AC33&lt;=0,"",IF((LEN(AC33)-11&lt;=0),"0",MID(AC33,LEN(AC33)-11,1)))</f>
        <v/>
      </c>
      <c r="M34" s="828" t="str">
        <f>IF(AC33&lt;=0,"",IF((LEN(AC33)-10&lt;=0),"0",MID(AC33,LEN(AC33)-10,1)))</f>
        <v/>
      </c>
      <c r="N34" s="609"/>
      <c r="O34" s="828" t="str">
        <f>IF(AC33&lt;=0,"",IF((LEN(AC33)-9&lt;=0),"0",MID(AC33,LEN(AC33)-9,1)))</f>
        <v/>
      </c>
      <c r="P34" s="829"/>
      <c r="Q34" s="609" t="str">
        <f>IF(AC33&lt;=0,"",IF((LEN(AC33)-8&lt;=0),"0",MID(AC33,LEN(AC33)-8,1)))</f>
        <v/>
      </c>
      <c r="R34" s="609"/>
      <c r="S34" s="866" t="str">
        <f>IF(AC33&lt;=0,"",IF((LEN(AC33)-7&lt;=0),"0",MID(AC33,LEN(AC33)-7,1)))</f>
        <v/>
      </c>
      <c r="T34" s="609"/>
      <c r="U34" s="609"/>
      <c r="V34" s="828" t="str">
        <f>IF(AC33&lt;=0,"",IF((LEN(AC33)-6&lt;=0),"0",MID(AC33,LEN(AC33)-6,1)))</f>
        <v/>
      </c>
      <c r="W34" s="609"/>
      <c r="X34" s="828" t="str">
        <f>IF(AC33&lt;=0,"",IF((LEN(AC33)-5&lt;=0),"0",MID(AC33,LEN(AC33)-5,1)))</f>
        <v/>
      </c>
      <c r="Y34" s="609"/>
      <c r="Z34" s="829"/>
      <c r="AA34" s="609" t="str">
        <f>IF(AC33&lt;=0,"",IF((LEN(AC33)-4&lt;=0),"0",MID(AC33,LEN(AC33)-4,1)))</f>
        <v/>
      </c>
      <c r="AB34" s="830"/>
      <c r="AC34" s="609" t="str">
        <f>IF(AC33&lt;=0,"",IF((LEN(AC33)-3&lt;=0),"0",MID(AC33,LEN(AC33)-3,1)))</f>
        <v/>
      </c>
      <c r="AD34" s="609"/>
      <c r="AE34" s="828" t="str">
        <f>IF(AC33&lt;=0,"",IF((LEN(AC33)-2&lt;=0),"0",MID(AC33,LEN(AC33)-2,1)))</f>
        <v/>
      </c>
      <c r="AF34" s="609"/>
      <c r="AG34" s="609"/>
      <c r="AH34" s="828" t="str">
        <f>IF(AC33&lt;=0,"",IF((LEN(AC33)-1&lt;=0),"0",MID(AC33,LEN(AC33)-1,1)))</f>
        <v/>
      </c>
      <c r="AI34" s="829"/>
      <c r="AJ34" s="831" t="str">
        <f>IF(AC33&lt;&gt;0,RIGHT(AC33,1),"")</f>
        <v/>
      </c>
      <c r="AK34" s="832"/>
      <c r="AL34" s="445"/>
      <c r="AM34" s="853"/>
      <c r="AN34" s="446"/>
      <c r="AO34" s="920"/>
      <c r="AP34" s="921"/>
      <c r="AQ34" s="862" t="s">
        <v>38</v>
      </c>
      <c r="AR34" s="863"/>
      <c r="AS34" s="863"/>
      <c r="AT34" s="864"/>
      <c r="AU34" s="136" t="str">
        <f>IF(BI33&lt;=0,"",IF((LEN(BI33)-11&lt;=0),"0",MID(BI33,LEN(BI33)-11,1)))</f>
        <v/>
      </c>
      <c r="AV34" s="865" t="str">
        <f>IF(BI33&lt;=0,"",IF((LEN(BI33)-10&lt;=0),"0",MID(BI33,LEN(BI33)-10,1)))</f>
        <v/>
      </c>
      <c r="AW34" s="865"/>
      <c r="AX34" s="865" t="str">
        <f>IF(BI33&lt;=0,"",IF((LEN(BI33)-9&lt;=0),"0",MID(BI33,LEN(BI33)-9,1)))</f>
        <v/>
      </c>
      <c r="AY34" s="865"/>
      <c r="AZ34" s="609" t="str">
        <f>IF(BI33&lt;=0,"",IF((LEN(BI33)-8&lt;=0),"0",MID(BI33,LEN(BI33)-8,1)))</f>
        <v/>
      </c>
      <c r="BA34" s="609"/>
      <c r="BB34" s="866" t="str">
        <f>IF(BI33&lt;=0,"",IF((LEN(BI33)-7&lt;=0),"0",MID(BI33,LEN(BI33)-7,1)))</f>
        <v/>
      </c>
      <c r="BC34" s="609"/>
      <c r="BD34" s="865" t="str">
        <f>IF(BI33&lt;=0,"",IF((LEN(BI33)-6&lt;=0),"0",MID(BI33,LEN(BI33)-6,1)))</f>
        <v/>
      </c>
      <c r="BE34" s="865"/>
      <c r="BF34" s="865" t="str">
        <f>IF(BI33&lt;=0,"",IF((LEN(BI33)-5&lt;=0),"0",MID(BI33,LEN(BI33)-5,1)))</f>
        <v/>
      </c>
      <c r="BG34" s="865"/>
      <c r="BH34" s="139" t="str">
        <f>IF(BI33&lt;=0,"",IF((LEN(BI33)-4&lt;=0),"0",MID(BI33,LEN(BI33)-4,1)))</f>
        <v/>
      </c>
      <c r="BI34" s="609" t="str">
        <f>IF(BI33&lt;=0,"",IF((LEN(BI33)-3&lt;=0),"0",MID(BI33,LEN(BI33)-3,1)))</f>
        <v/>
      </c>
      <c r="BJ34" s="609"/>
      <c r="BK34" s="140" t="str">
        <f>IF(BI33&lt;=0,"",IF((LEN(BI33)-2&lt;=0),"0",MID(BI33,LEN(BI33)-2,1)))</f>
        <v/>
      </c>
      <c r="BL34" s="865" t="str">
        <f>IF(BI33&lt;=0,"",IF((LEN(BI33)-1&lt;=0),"0",MID(BI33,LEN(BI33)-1,1)))</f>
        <v/>
      </c>
      <c r="BM34" s="865"/>
      <c r="BN34" s="609" t="str">
        <f>IF(BI33&lt;&gt;0,RIGHT(BI33,1),"")</f>
        <v/>
      </c>
      <c r="BO34" s="609"/>
      <c r="BP34" s="871"/>
      <c r="BQ34" s="872"/>
      <c r="BR34" s="872"/>
      <c r="BS34" s="872"/>
      <c r="BT34" s="872"/>
      <c r="BU34" s="872"/>
      <c r="BV34" s="873"/>
      <c r="BW34" s="33"/>
      <c r="BX34" s="5"/>
      <c r="BY34" s="5"/>
      <c r="BZ34" s="5"/>
      <c r="CA34" s="5"/>
      <c r="CB34" s="37"/>
      <c r="CC34" s="527"/>
      <c r="CD34" s="882"/>
      <c r="CE34" s="883"/>
      <c r="CF34" s="819" t="s">
        <v>38</v>
      </c>
      <c r="CG34" s="819"/>
      <c r="CH34" s="819"/>
      <c r="CI34" s="819"/>
      <c r="CJ34" s="819"/>
      <c r="CK34" s="60" t="str">
        <f>IF(DB33&lt;=0,"",IF((LEN(DB33)-11&lt;=0),"0",MID(DB33,LEN(DB33)-11,1)))</f>
        <v/>
      </c>
      <c r="CL34" s="423" t="str">
        <f>IF(DB33&lt;=0,"",IF((LEN(DB33)-10&lt;=0),"0",MID(DB33,LEN(DB33)-10,1)))</f>
        <v/>
      </c>
      <c r="CM34" s="423"/>
      <c r="CN34" s="423" t="str">
        <f>IF(DB33&lt;=0,"",IF((LEN(DB33)-9&lt;=0),"0",MID(DB33,LEN(DB33)-9,1)))</f>
        <v/>
      </c>
      <c r="CO34" s="423"/>
      <c r="CP34" s="424" t="str">
        <f>IF(DB33&lt;=0,"",IF((LEN(DB33)-8&lt;=0),"0",MID(DB33,LEN(DB33)-8,1)))</f>
        <v/>
      </c>
      <c r="CQ34" s="424"/>
      <c r="CR34" s="426" t="str">
        <f>IF(DB33&lt;=0,"",IF((LEN(DB33)-7&lt;=0),"0",MID(DB33,LEN(DB33)-7,1)))</f>
        <v/>
      </c>
      <c r="CS34" s="424"/>
      <c r="CT34" s="424"/>
      <c r="CU34" s="423" t="str">
        <f>IF(DB33&lt;=0,"",IF((LEN(DB33)-6&lt;=0),"0",MID(DB33,LEN(DB33)-6,1)))</f>
        <v/>
      </c>
      <c r="CV34" s="423"/>
      <c r="CW34" s="423" t="str">
        <f>IF(DB33&lt;=0,"",IF((LEN(DB33)-5&lt;=0),"0",MID(DB33,LEN(DB33)-5,1)))</f>
        <v/>
      </c>
      <c r="CX34" s="423"/>
      <c r="CY34" s="423"/>
      <c r="CZ34" s="424" t="str">
        <f>IF(DB33&lt;=0,"",IF((LEN(DB33)-4&lt;=0),"0",MID(DB33,LEN(DB33)-4,1)))</f>
        <v/>
      </c>
      <c r="DA34" s="425"/>
      <c r="DB34" s="424" t="str">
        <f>IF(DB33&lt;=0,"",IF((LEN(DB33)-3&lt;=0),"0",MID(DB33,LEN(DB33)-3,1)))</f>
        <v/>
      </c>
      <c r="DC34" s="424"/>
      <c r="DD34" s="423" t="str">
        <f>IF(DB33&lt;=0,"",IF((LEN(DB33)-2&lt;=0),"0",MID(DB33,LEN(DB33)-2,1)))</f>
        <v/>
      </c>
      <c r="DE34" s="423"/>
      <c r="DF34" s="423"/>
      <c r="DG34" s="423" t="str">
        <f>IF(DB33&lt;=0,"",IF((LEN(DB33)-1&lt;=0),"0",MID(DB33,LEN(DB33)-1,1)))</f>
        <v/>
      </c>
      <c r="DH34" s="423"/>
      <c r="DI34" s="425" t="str">
        <f>IF(DB33&lt;&gt;0,RIGHT(DB33,1),"")</f>
        <v/>
      </c>
      <c r="DJ34" s="427"/>
      <c r="DK34" s="528"/>
      <c r="DL34" s="528"/>
      <c r="DM34" s="933"/>
      <c r="DN34" s="882"/>
      <c r="DO34" s="883"/>
      <c r="DP34" s="897"/>
      <c r="DQ34" s="898"/>
      <c r="DR34" s="898"/>
      <c r="DS34" s="898"/>
      <c r="DT34" s="898"/>
      <c r="DU34" s="898"/>
      <c r="DV34" s="898"/>
      <c r="DW34" s="898"/>
      <c r="DX34" s="898"/>
      <c r="DY34" s="898"/>
      <c r="DZ34" s="898"/>
      <c r="EA34" s="898"/>
      <c r="EB34" s="898"/>
      <c r="EC34" s="898"/>
      <c r="ED34" s="898"/>
      <c r="EE34" s="898"/>
      <c r="EF34" s="898"/>
      <c r="EG34" s="898"/>
      <c r="EH34" s="898"/>
      <c r="EI34" s="898"/>
      <c r="EJ34" s="898"/>
      <c r="EK34" s="898"/>
      <c r="EL34" s="898"/>
      <c r="EM34" s="898"/>
      <c r="EN34" s="899"/>
      <c r="EO34" s="872"/>
      <c r="EP34" s="872"/>
      <c r="EQ34" s="872"/>
      <c r="ER34" s="872"/>
      <c r="ES34" s="872"/>
      <c r="ET34" s="872"/>
      <c r="EU34" s="907"/>
      <c r="EW34" s="2"/>
      <c r="EX34" s="2"/>
      <c r="EY34" s="2"/>
      <c r="EZ34" s="2"/>
      <c r="FA34" s="2"/>
    </row>
    <row r="35" spans="1:157" ht="17.25" customHeight="1">
      <c r="A35" s="2"/>
      <c r="B35" s="2"/>
      <c r="C35" s="75"/>
      <c r="D35" s="445"/>
      <c r="E35" s="847">
        <v>3</v>
      </c>
      <c r="F35" s="848"/>
      <c r="G35" s="770" t="s">
        <v>50</v>
      </c>
      <c r="H35" s="771"/>
      <c r="I35" s="771"/>
      <c r="J35" s="771"/>
      <c r="K35" s="772"/>
      <c r="L35" s="773">
        <f>[2]従1!$I$40</f>
        <v>0</v>
      </c>
      <c r="M35" s="773"/>
      <c r="N35" s="773"/>
      <c r="O35" s="773"/>
      <c r="P35" s="773"/>
      <c r="Q35" s="773"/>
      <c r="R35" s="773"/>
      <c r="S35" s="773"/>
      <c r="T35" s="773"/>
      <c r="U35" s="773"/>
      <c r="V35" s="773"/>
      <c r="W35" s="773"/>
      <c r="X35" s="773"/>
      <c r="Y35" s="773"/>
      <c r="Z35" s="773"/>
      <c r="AA35" s="773"/>
      <c r="AB35" s="773"/>
      <c r="AC35" s="773"/>
      <c r="AD35" s="774"/>
      <c r="AE35" s="778" t="s">
        <v>37</v>
      </c>
      <c r="AF35" s="779"/>
      <c r="AG35" s="780"/>
      <c r="AH35" s="583">
        <f>[2]従1!$Z$42</f>
        <v>0</v>
      </c>
      <c r="AI35" s="583"/>
      <c r="AJ35" s="583"/>
      <c r="AK35" s="852"/>
      <c r="AL35" s="445"/>
      <c r="AM35" s="853"/>
      <c r="AN35" s="446"/>
      <c r="AO35" s="854">
        <v>3</v>
      </c>
      <c r="AP35" s="854"/>
      <c r="AQ35" s="855" t="s">
        <v>50</v>
      </c>
      <c r="AR35" s="856"/>
      <c r="AS35" s="856"/>
      <c r="AT35" s="922"/>
      <c r="AU35" s="773"/>
      <c r="AV35" s="773"/>
      <c r="AW35" s="773"/>
      <c r="AX35" s="773"/>
      <c r="AY35" s="773"/>
      <c r="AZ35" s="773"/>
      <c r="BA35" s="773"/>
      <c r="BB35" s="773"/>
      <c r="BC35" s="773"/>
      <c r="BD35" s="773"/>
      <c r="BE35" s="773"/>
      <c r="BF35" s="773"/>
      <c r="BG35" s="773"/>
      <c r="BH35" s="773"/>
      <c r="BI35" s="773"/>
      <c r="BJ35" s="774"/>
      <c r="BK35" s="867" t="s">
        <v>54</v>
      </c>
      <c r="BL35" s="744"/>
      <c r="BM35" s="744"/>
      <c r="BN35" s="744"/>
      <c r="BO35" s="744"/>
      <c r="BP35" s="874"/>
      <c r="BQ35" s="875"/>
      <c r="BR35" s="875"/>
      <c r="BS35" s="875"/>
      <c r="BT35" s="875"/>
      <c r="BU35" s="875"/>
      <c r="BV35" s="876"/>
      <c r="BW35" s="33"/>
      <c r="BX35" s="5"/>
      <c r="BY35" s="5"/>
      <c r="BZ35" s="5"/>
      <c r="CA35" s="5"/>
      <c r="CB35" s="37"/>
      <c r="CC35" s="527"/>
      <c r="CD35" s="584">
        <v>3</v>
      </c>
      <c r="CE35" s="548"/>
      <c r="CF35" s="884" t="s">
        <v>50</v>
      </c>
      <c r="CG35" s="884"/>
      <c r="CH35" s="884"/>
      <c r="CI35" s="884"/>
      <c r="CJ35" s="884"/>
      <c r="CK35" s="843">
        <f>L35</f>
        <v>0</v>
      </c>
      <c r="CL35" s="844"/>
      <c r="CM35" s="844"/>
      <c r="CN35" s="844"/>
      <c r="CO35" s="844"/>
      <c r="CP35" s="844"/>
      <c r="CQ35" s="844"/>
      <c r="CR35" s="844"/>
      <c r="CS35" s="844"/>
      <c r="CT35" s="844"/>
      <c r="CU35" s="844"/>
      <c r="CV35" s="844"/>
      <c r="CW35" s="844"/>
      <c r="CX35" s="844"/>
      <c r="CY35" s="844"/>
      <c r="CZ35" s="844"/>
      <c r="DA35" s="844"/>
      <c r="DB35" s="844"/>
      <c r="DC35" s="845"/>
      <c r="DD35" s="812" t="s">
        <v>37</v>
      </c>
      <c r="DE35" s="813"/>
      <c r="DF35" s="814"/>
      <c r="DG35" s="583">
        <f>AH35</f>
        <v>0</v>
      </c>
      <c r="DH35" s="583"/>
      <c r="DI35" s="583"/>
      <c r="DJ35" s="583"/>
      <c r="DK35" s="527"/>
      <c r="DL35" s="528"/>
      <c r="DM35" s="933"/>
      <c r="DN35" s="879">
        <v>3</v>
      </c>
      <c r="DO35" s="880"/>
      <c r="DP35" s="929" t="s">
        <v>50</v>
      </c>
      <c r="DQ35" s="930"/>
      <c r="DR35" s="930"/>
      <c r="DS35" s="931"/>
      <c r="DT35" s="843">
        <f>AU35</f>
        <v>0</v>
      </c>
      <c r="DU35" s="844"/>
      <c r="DV35" s="844"/>
      <c r="DW35" s="844"/>
      <c r="DX35" s="844"/>
      <c r="DY35" s="844"/>
      <c r="DZ35" s="844"/>
      <c r="EA35" s="844"/>
      <c r="EB35" s="844"/>
      <c r="EC35" s="844"/>
      <c r="ED35" s="844"/>
      <c r="EE35" s="844"/>
      <c r="EF35" s="844"/>
      <c r="EG35" s="844"/>
      <c r="EH35" s="844"/>
      <c r="EI35" s="845"/>
      <c r="EJ35" s="893" t="s">
        <v>54</v>
      </c>
      <c r="EK35" s="744">
        <f>BL35</f>
        <v>0</v>
      </c>
      <c r="EL35" s="744"/>
      <c r="EM35" s="744"/>
      <c r="EN35" s="744"/>
      <c r="EO35" s="908"/>
      <c r="EP35" s="909"/>
      <c r="EQ35" s="909"/>
      <c r="ER35" s="909"/>
      <c r="ES35" s="909"/>
      <c r="ET35" s="909"/>
      <c r="EU35" s="910"/>
      <c r="EW35" s="2"/>
      <c r="EX35" s="2"/>
      <c r="EY35" s="2"/>
      <c r="EZ35" s="2"/>
      <c r="FA35" s="2"/>
    </row>
    <row r="36" spans="1:157" ht="22.5" customHeight="1">
      <c r="A36" s="2"/>
      <c r="B36" s="2"/>
      <c r="C36" s="75"/>
      <c r="D36" s="445"/>
      <c r="E36" s="847"/>
      <c r="F36" s="848"/>
      <c r="G36" s="923" t="s">
        <v>57</v>
      </c>
      <c r="H36" s="924"/>
      <c r="I36" s="924"/>
      <c r="J36" s="924"/>
      <c r="K36" s="925"/>
      <c r="L36" s="523">
        <f>[2]従1!$I$41</f>
        <v>0</v>
      </c>
      <c r="M36" s="523"/>
      <c r="N36" s="523"/>
      <c r="O36" s="523"/>
      <c r="P36" s="523"/>
      <c r="Q36" s="523"/>
      <c r="R36" s="523"/>
      <c r="S36" s="523"/>
      <c r="T36" s="523"/>
      <c r="U36" s="523"/>
      <c r="V36" s="523"/>
      <c r="W36" s="523"/>
      <c r="X36" s="523"/>
      <c r="Y36" s="523"/>
      <c r="Z36" s="523"/>
      <c r="AA36" s="523"/>
      <c r="AB36" s="523"/>
      <c r="AC36" s="885">
        <f>[2]従1!$X$41</f>
        <v>0</v>
      </c>
      <c r="AD36" s="885"/>
      <c r="AE36" s="778"/>
      <c r="AF36" s="779"/>
      <c r="AG36" s="780"/>
      <c r="AH36" s="583"/>
      <c r="AI36" s="583"/>
      <c r="AJ36" s="583"/>
      <c r="AK36" s="852"/>
      <c r="AL36" s="445"/>
      <c r="AM36" s="853"/>
      <c r="AN36" s="446"/>
      <c r="AO36" s="854"/>
      <c r="AP36" s="854"/>
      <c r="AQ36" s="463" t="s">
        <v>57</v>
      </c>
      <c r="AR36" s="464"/>
      <c r="AS36" s="464"/>
      <c r="AT36" s="858"/>
      <c r="AU36" s="523"/>
      <c r="AV36" s="523"/>
      <c r="AW36" s="523"/>
      <c r="AX36" s="523"/>
      <c r="AY36" s="523"/>
      <c r="AZ36" s="523"/>
      <c r="BA36" s="523"/>
      <c r="BB36" s="523"/>
      <c r="BC36" s="523"/>
      <c r="BD36" s="523"/>
      <c r="BE36" s="523"/>
      <c r="BF36" s="523"/>
      <c r="BG36" s="523"/>
      <c r="BH36" s="523"/>
      <c r="BI36" s="877"/>
      <c r="BJ36" s="877"/>
      <c r="BK36" s="867"/>
      <c r="BL36" s="744"/>
      <c r="BM36" s="744"/>
      <c r="BN36" s="744"/>
      <c r="BO36" s="744"/>
      <c r="BP36" s="503" t="s">
        <v>97</v>
      </c>
      <c r="BQ36" s="501"/>
      <c r="BR36" s="501"/>
      <c r="BS36" s="501"/>
      <c r="BT36" s="501"/>
      <c r="BU36" s="501"/>
      <c r="BV36" s="502"/>
      <c r="BW36" s="33"/>
      <c r="BX36" s="5"/>
      <c r="BY36" s="5"/>
      <c r="BZ36" s="5"/>
      <c r="CA36" s="5"/>
      <c r="CB36" s="37"/>
      <c r="CC36" s="527"/>
      <c r="CD36" s="879"/>
      <c r="CE36" s="880"/>
      <c r="CF36" s="386" t="s">
        <v>57</v>
      </c>
      <c r="CG36" s="881"/>
      <c r="CH36" s="881"/>
      <c r="CI36" s="881"/>
      <c r="CJ36" s="881"/>
      <c r="CK36" s="523">
        <f>L36</f>
        <v>0</v>
      </c>
      <c r="CL36" s="523"/>
      <c r="CM36" s="523"/>
      <c r="CN36" s="523"/>
      <c r="CO36" s="523"/>
      <c r="CP36" s="523"/>
      <c r="CQ36" s="523"/>
      <c r="CR36" s="523"/>
      <c r="CS36" s="523"/>
      <c r="CT36" s="523"/>
      <c r="CU36" s="523"/>
      <c r="CV36" s="523"/>
      <c r="CW36" s="523"/>
      <c r="CX36" s="523"/>
      <c r="CY36" s="523"/>
      <c r="CZ36" s="523"/>
      <c r="DA36" s="523"/>
      <c r="DB36" s="885">
        <f>AC36</f>
        <v>0</v>
      </c>
      <c r="DC36" s="885"/>
      <c r="DD36" s="812"/>
      <c r="DE36" s="813"/>
      <c r="DF36" s="814"/>
      <c r="DG36" s="583"/>
      <c r="DH36" s="583"/>
      <c r="DI36" s="583"/>
      <c r="DJ36" s="583"/>
      <c r="DK36" s="527"/>
      <c r="DL36" s="528"/>
      <c r="DM36" s="933"/>
      <c r="DN36" s="879"/>
      <c r="DO36" s="880"/>
      <c r="DP36" s="385" t="s">
        <v>57</v>
      </c>
      <c r="DQ36" s="385"/>
      <c r="DR36" s="385"/>
      <c r="DS36" s="386"/>
      <c r="DT36" s="523">
        <f>AU36</f>
        <v>0</v>
      </c>
      <c r="DU36" s="523"/>
      <c r="DV36" s="523"/>
      <c r="DW36" s="523"/>
      <c r="DX36" s="523"/>
      <c r="DY36" s="523"/>
      <c r="DZ36" s="523"/>
      <c r="EA36" s="523"/>
      <c r="EB36" s="523"/>
      <c r="EC36" s="523"/>
      <c r="ED36" s="523"/>
      <c r="EE36" s="523"/>
      <c r="EF36" s="523"/>
      <c r="EG36" s="523"/>
      <c r="EH36" s="877"/>
      <c r="EI36" s="877"/>
      <c r="EJ36" s="893"/>
      <c r="EK36" s="744"/>
      <c r="EL36" s="744"/>
      <c r="EM36" s="744"/>
      <c r="EN36" s="744"/>
      <c r="EO36" s="911"/>
      <c r="EP36" s="912"/>
      <c r="EQ36" s="912"/>
      <c r="ER36" s="912"/>
      <c r="ES36" s="912"/>
      <c r="ET36" s="912"/>
      <c r="EU36" s="913"/>
      <c r="EW36" s="2"/>
      <c r="EX36" s="2"/>
      <c r="EY36" s="2"/>
      <c r="EZ36" s="2"/>
      <c r="FA36" s="2"/>
    </row>
    <row r="37" spans="1:157" ht="21" customHeight="1">
      <c r="A37" s="2"/>
      <c r="B37" s="2"/>
      <c r="C37" s="75"/>
      <c r="D37" s="445"/>
      <c r="E37" s="847"/>
      <c r="F37" s="848"/>
      <c r="G37" s="820" t="s">
        <v>38</v>
      </c>
      <c r="H37" s="821"/>
      <c r="I37" s="821"/>
      <c r="J37" s="821"/>
      <c r="K37" s="822"/>
      <c r="L37" s="136" t="str">
        <f>IF(AC36&lt;=0,"",IF((LEN(AC36)-11&lt;=0),"0",MID(AC36,LEN(AC36)-11,1)))</f>
        <v/>
      </c>
      <c r="M37" s="823" t="str">
        <f>IF(AC36&lt;=0,"",IF((LEN(AC36)-10&lt;=0),"0",MID(AC36,LEN(AC36)-10,1)))</f>
        <v/>
      </c>
      <c r="N37" s="827"/>
      <c r="O37" s="823" t="str">
        <f>IF(AC36&lt;=0,"",IF((LEN(AC36)-9&lt;=0),"0",MID(AC36,LEN(AC36)-9,1)))</f>
        <v/>
      </c>
      <c r="P37" s="824"/>
      <c r="Q37" s="609" t="str">
        <f>IF(AC36&lt;=0,"",IF((LEN(AC36)-8&lt;=0),"0",MID(AC36,LEN(AC36)-8,1)))</f>
        <v/>
      </c>
      <c r="R37" s="609"/>
      <c r="S37" s="825" t="str">
        <f>IF(AC36&lt;=0,"",IF((LEN(AC36)-7&lt;=0),"0",MID(AC36,LEN(AC36)-7,1)))</f>
        <v/>
      </c>
      <c r="T37" s="826"/>
      <c r="U37" s="827"/>
      <c r="V37" s="828" t="str">
        <f>IF(AC36&lt;=0,"",IF((LEN(AC36)-6&lt;=0),"0",MID(AC36,LEN(AC36)-6,1)))</f>
        <v/>
      </c>
      <c r="W37" s="609"/>
      <c r="X37" s="828" t="str">
        <f>IF(AC36&lt;=0,"",IF((LEN(AC36)-5&lt;=0),"0",MID(AC36,LEN(AC36)-5,1)))</f>
        <v/>
      </c>
      <c r="Y37" s="609"/>
      <c r="Z37" s="829"/>
      <c r="AA37" s="609" t="str">
        <f>IF(AC36&lt;=0,"",IF((LEN(AC36)-4&lt;=0),"0",MID(AC36,LEN(AC36)-4,1)))</f>
        <v/>
      </c>
      <c r="AB37" s="830"/>
      <c r="AC37" s="831" t="str">
        <f>IF(AC36&lt;=0,"",IF((LEN(AC36)-3&lt;=0),"0",MID(AC36,LEN(AC36)-3,1)))</f>
        <v/>
      </c>
      <c r="AD37" s="827"/>
      <c r="AE37" s="828" t="str">
        <f>IF(AC36&lt;=0,"",IF((LEN(AC36)-2&lt;=0),"0",MID(AC36,LEN(AC36)-2,1)))</f>
        <v/>
      </c>
      <c r="AF37" s="609"/>
      <c r="AG37" s="609"/>
      <c r="AH37" s="828" t="str">
        <f>IF(AC36&lt;=0,"",IF((LEN(AC36)-1&lt;=0),"0",MID(AC36,LEN(AC36)-1,1)))</f>
        <v/>
      </c>
      <c r="AI37" s="829"/>
      <c r="AJ37" s="831" t="str">
        <f>IF(AC36&lt;&gt;0,RIGHT(AC36,1),"")</f>
        <v/>
      </c>
      <c r="AK37" s="832"/>
      <c r="AL37" s="445"/>
      <c r="AM37" s="853"/>
      <c r="AN37" s="446"/>
      <c r="AO37" s="854"/>
      <c r="AP37" s="854"/>
      <c r="AQ37" s="862" t="s">
        <v>38</v>
      </c>
      <c r="AR37" s="863"/>
      <c r="AS37" s="863"/>
      <c r="AT37" s="864"/>
      <c r="AU37" s="141" t="str">
        <f>IF(BI36&lt;=0,"",IF((LEN(BI36)-11&lt;=0),"0",MID(BI36,LEN(BI36)-11,1)))</f>
        <v/>
      </c>
      <c r="AV37" s="865" t="str">
        <f>IF(BI36&lt;=0,"",IF((LEN(BI36)-10&lt;=0),"0",MID(BI36,LEN(BI36)-10,1)))</f>
        <v/>
      </c>
      <c r="AW37" s="865"/>
      <c r="AX37" s="865" t="str">
        <f>IF(BI36&lt;=0,"",IF((LEN(BI36)-9&lt;=0),"0",MID(BI36,LEN(BI36)-9,1)))</f>
        <v/>
      </c>
      <c r="AY37" s="865"/>
      <c r="AZ37" s="609" t="str">
        <f>IF(BI36&lt;=0,"",IF((LEN(BI36)-8&lt;=0),"0",MID(BI36,LEN(BI36)-8,1)))</f>
        <v/>
      </c>
      <c r="BA37" s="609"/>
      <c r="BB37" s="866" t="str">
        <f>IF(BI36&lt;=0,"",IF((LEN(BI36)-7&lt;=0),"0",MID(BI36,LEN(BI36)-7,1)))</f>
        <v/>
      </c>
      <c r="BC37" s="609"/>
      <c r="BD37" s="865" t="str">
        <f>IF(BI36&lt;=0,"",IF((LEN(BI36)-6&lt;=0),"0",MID(BI36,LEN(BI36)-6,1)))</f>
        <v/>
      </c>
      <c r="BE37" s="865"/>
      <c r="BF37" s="865" t="str">
        <f>IF(BI36&lt;=0,"",IF((LEN(BI36)-5&lt;=0),"0",MID(BI36,LEN(BI36)-5,1)))</f>
        <v/>
      </c>
      <c r="BG37" s="865"/>
      <c r="BH37" s="142" t="str">
        <f>IF(BI36&lt;=0,"",IF((LEN(BI36)-4&lt;=0),"0",MID(BI36,LEN(BI36)-4,1)))</f>
        <v/>
      </c>
      <c r="BI37" s="609" t="str">
        <f>IF(BI36&lt;=0,"",IF((LEN(BI36)-3&lt;=0),"0",MID(BI36,LEN(BI36)-3,1)))</f>
        <v/>
      </c>
      <c r="BJ37" s="609"/>
      <c r="BK37" s="143" t="str">
        <f>IF(BI36&lt;=0,"",IF((LEN(BI36)-2&lt;=0),"0",MID(BI36,LEN(BI36)-2,1)))</f>
        <v/>
      </c>
      <c r="BL37" s="865" t="str">
        <f>IF(BI36&lt;=0,"",IF((LEN(BI36)-1&lt;=0),"0",MID(BI36,LEN(BI36)-1,1)))</f>
        <v/>
      </c>
      <c r="BM37" s="865"/>
      <c r="BN37" s="609" t="str">
        <f>IF(BI36&lt;&gt;0,RIGHT(BI36,1),"")</f>
        <v/>
      </c>
      <c r="BO37" s="609"/>
      <c r="BP37" s="868"/>
      <c r="BQ37" s="869"/>
      <c r="BR37" s="869"/>
      <c r="BS37" s="869"/>
      <c r="BT37" s="869"/>
      <c r="BU37" s="869"/>
      <c r="BV37" s="870"/>
      <c r="BW37" s="33"/>
      <c r="BX37" s="5"/>
      <c r="BY37" s="5"/>
      <c r="BZ37" s="5"/>
      <c r="CA37" s="5"/>
      <c r="CB37" s="37"/>
      <c r="CC37" s="527"/>
      <c r="CD37" s="882"/>
      <c r="CE37" s="883"/>
      <c r="CF37" s="819" t="s">
        <v>38</v>
      </c>
      <c r="CG37" s="819"/>
      <c r="CH37" s="819"/>
      <c r="CI37" s="819"/>
      <c r="CJ37" s="819"/>
      <c r="CK37" s="60" t="str">
        <f>IF(DB36&lt;=0,"",IF((LEN(DB36)-11&lt;=0),"0",MID(DB36,LEN(DB36)-11,1)))</f>
        <v/>
      </c>
      <c r="CL37" s="423" t="str">
        <f>IF(DB36&lt;=0,"",IF((LEN(DB36)-10&lt;=0),"0",MID(DB36,LEN(DB36)-10,1)))</f>
        <v/>
      </c>
      <c r="CM37" s="423"/>
      <c r="CN37" s="423" t="str">
        <f>IF(DB36&lt;=0,"",IF((LEN(DB36)-9&lt;=0),"0",MID(DB36,LEN(DB36)-9,1)))</f>
        <v/>
      </c>
      <c r="CO37" s="423"/>
      <c r="CP37" s="424" t="str">
        <f>IF(DB36&lt;=0,"",IF((LEN(DB36)-8&lt;=0),"0",MID(DB36,LEN(DB36)-8,1)))</f>
        <v/>
      </c>
      <c r="CQ37" s="424"/>
      <c r="CR37" s="427" t="str">
        <f>IF(DB36&lt;=0,"",IF((LEN(DB36)-7&lt;=0),"0",MID(DB36,LEN(DB36)-7,1)))</f>
        <v/>
      </c>
      <c r="CS37" s="427"/>
      <c r="CT37" s="426"/>
      <c r="CU37" s="423" t="str">
        <f>IF(DB36&lt;=0,"",IF((LEN(DB36)-6&lt;=0),"0",MID(DB36,LEN(DB36)-6,1)))</f>
        <v/>
      </c>
      <c r="CV37" s="423"/>
      <c r="CW37" s="423" t="str">
        <f>IF(DB36&lt;=0,"",IF((LEN(DB36)-5&lt;=0),"0",MID(DB36,LEN(DB36)-5,1)))</f>
        <v/>
      </c>
      <c r="CX37" s="423"/>
      <c r="CY37" s="423"/>
      <c r="CZ37" s="424" t="str">
        <f>IF(DB36&lt;=0,"",IF((LEN(DB36)-4&lt;=0),"0",MID(DB36,LEN(DB36)-4,1)))</f>
        <v/>
      </c>
      <c r="DA37" s="425"/>
      <c r="DB37" s="425" t="str">
        <f>IF(DB36&lt;=0,"",IF((LEN(DB36)-3&lt;=0),"0",MID(DB36,LEN(DB36)-3,1)))</f>
        <v/>
      </c>
      <c r="DC37" s="426"/>
      <c r="DD37" s="423" t="str">
        <f>IF(DB36&lt;=0,"",IF((LEN(DB36)-2&lt;=0),"0",MID(DB36,LEN(DB36)-2,1)))</f>
        <v/>
      </c>
      <c r="DE37" s="423"/>
      <c r="DF37" s="423"/>
      <c r="DG37" s="423" t="str">
        <f>IF(DB36&lt;=0,"",IF((LEN(DB36)-1&lt;=0),"0",MID(DB36,LEN(DB36)-1,1)))</f>
        <v/>
      </c>
      <c r="DH37" s="423"/>
      <c r="DI37" s="425" t="str">
        <f>IF(DB36&lt;&gt;0,RIGHT(DB36,1),"")</f>
        <v/>
      </c>
      <c r="DJ37" s="427"/>
      <c r="DK37" s="528"/>
      <c r="DL37" s="528"/>
      <c r="DM37" s="933"/>
      <c r="DN37" s="879"/>
      <c r="DO37" s="880"/>
      <c r="DP37" s="897"/>
      <c r="DQ37" s="898"/>
      <c r="DR37" s="898"/>
      <c r="DS37" s="898"/>
      <c r="DT37" s="898"/>
      <c r="DU37" s="898"/>
      <c r="DV37" s="898"/>
      <c r="DW37" s="898"/>
      <c r="DX37" s="898"/>
      <c r="DY37" s="898"/>
      <c r="DZ37" s="898"/>
      <c r="EA37" s="898"/>
      <c r="EB37" s="898"/>
      <c r="EC37" s="898"/>
      <c r="ED37" s="898"/>
      <c r="EE37" s="898"/>
      <c r="EF37" s="898"/>
      <c r="EG37" s="898"/>
      <c r="EH37" s="898"/>
      <c r="EI37" s="898"/>
      <c r="EJ37" s="898"/>
      <c r="EK37" s="898"/>
      <c r="EL37" s="898"/>
      <c r="EM37" s="898"/>
      <c r="EN37" s="899"/>
      <c r="EO37" s="914"/>
      <c r="EP37" s="915"/>
      <c r="EQ37" s="915"/>
      <c r="ER37" s="915"/>
      <c r="ES37" s="915"/>
      <c r="ET37" s="915"/>
      <c r="EU37" s="916"/>
      <c r="EW37" s="2"/>
      <c r="EX37" s="2"/>
      <c r="EY37" s="2"/>
      <c r="EZ37" s="2"/>
      <c r="FA37" s="2"/>
    </row>
    <row r="38" spans="1:157" ht="17.25" customHeight="1">
      <c r="A38" s="2"/>
      <c r="B38" s="2"/>
      <c r="C38" s="75"/>
      <c r="D38" s="445"/>
      <c r="E38" s="618">
        <v>4</v>
      </c>
      <c r="F38" s="619"/>
      <c r="G38" s="770" t="s">
        <v>50</v>
      </c>
      <c r="H38" s="771"/>
      <c r="I38" s="771"/>
      <c r="J38" s="771"/>
      <c r="K38" s="772"/>
      <c r="L38" s="773">
        <f>[2]従1!$I$44</f>
        <v>0</v>
      </c>
      <c r="M38" s="773"/>
      <c r="N38" s="773"/>
      <c r="O38" s="773"/>
      <c r="P38" s="773"/>
      <c r="Q38" s="773"/>
      <c r="R38" s="773"/>
      <c r="S38" s="773"/>
      <c r="T38" s="773"/>
      <c r="U38" s="773"/>
      <c r="V38" s="773"/>
      <c r="W38" s="773"/>
      <c r="X38" s="773"/>
      <c r="Y38" s="773"/>
      <c r="Z38" s="773"/>
      <c r="AA38" s="773"/>
      <c r="AB38" s="773"/>
      <c r="AC38" s="773"/>
      <c r="AD38" s="774"/>
      <c r="AE38" s="778" t="s">
        <v>37</v>
      </c>
      <c r="AF38" s="779"/>
      <c r="AG38" s="780"/>
      <c r="AH38" s="583">
        <f>[2]従1!$Z$46</f>
        <v>0</v>
      </c>
      <c r="AI38" s="583"/>
      <c r="AJ38" s="583"/>
      <c r="AK38" s="852"/>
      <c r="AL38" s="445"/>
      <c r="AM38" s="853"/>
      <c r="AN38" s="446"/>
      <c r="AO38" s="618">
        <v>4</v>
      </c>
      <c r="AP38" s="619"/>
      <c r="AQ38" s="855" t="s">
        <v>50</v>
      </c>
      <c r="AR38" s="856"/>
      <c r="AS38" s="856"/>
      <c r="AT38" s="922"/>
      <c r="AU38" s="773"/>
      <c r="AV38" s="773"/>
      <c r="AW38" s="773"/>
      <c r="AX38" s="773"/>
      <c r="AY38" s="773"/>
      <c r="AZ38" s="773"/>
      <c r="BA38" s="773"/>
      <c r="BB38" s="773"/>
      <c r="BC38" s="773"/>
      <c r="BD38" s="773"/>
      <c r="BE38" s="773"/>
      <c r="BF38" s="773"/>
      <c r="BG38" s="773"/>
      <c r="BH38" s="773"/>
      <c r="BI38" s="773"/>
      <c r="BJ38" s="774"/>
      <c r="BK38" s="867" t="s">
        <v>54</v>
      </c>
      <c r="BL38" s="744"/>
      <c r="BM38" s="744"/>
      <c r="BN38" s="744"/>
      <c r="BO38" s="744"/>
      <c r="BP38" s="871"/>
      <c r="BQ38" s="872"/>
      <c r="BR38" s="872"/>
      <c r="BS38" s="872"/>
      <c r="BT38" s="872"/>
      <c r="BU38" s="872"/>
      <c r="BV38" s="873"/>
      <c r="BW38" s="33"/>
      <c r="BX38" s="5"/>
      <c r="BY38" s="5"/>
      <c r="BZ38" s="5"/>
      <c r="CA38" s="5"/>
      <c r="CB38" s="37"/>
      <c r="CC38" s="527"/>
      <c r="CD38" s="879">
        <v>4</v>
      </c>
      <c r="CE38" s="880"/>
      <c r="CF38" s="926" t="s">
        <v>50</v>
      </c>
      <c r="CG38" s="926"/>
      <c r="CH38" s="926"/>
      <c r="CI38" s="926"/>
      <c r="CJ38" s="926"/>
      <c r="CK38" s="843">
        <f>L38</f>
        <v>0</v>
      </c>
      <c r="CL38" s="844"/>
      <c r="CM38" s="844"/>
      <c r="CN38" s="844"/>
      <c r="CO38" s="844"/>
      <c r="CP38" s="844"/>
      <c r="CQ38" s="844"/>
      <c r="CR38" s="844"/>
      <c r="CS38" s="844"/>
      <c r="CT38" s="844"/>
      <c r="CU38" s="844"/>
      <c r="CV38" s="844"/>
      <c r="CW38" s="844"/>
      <c r="CX38" s="844"/>
      <c r="CY38" s="844"/>
      <c r="CZ38" s="844"/>
      <c r="DA38" s="844"/>
      <c r="DB38" s="844"/>
      <c r="DC38" s="845"/>
      <c r="DD38" s="812" t="s">
        <v>37</v>
      </c>
      <c r="DE38" s="813"/>
      <c r="DF38" s="814"/>
      <c r="DG38" s="583">
        <f>AH38</f>
        <v>0</v>
      </c>
      <c r="DH38" s="583"/>
      <c r="DI38" s="583"/>
      <c r="DJ38" s="583"/>
      <c r="DK38" s="527"/>
      <c r="DL38" s="528"/>
      <c r="DM38" s="933"/>
      <c r="DN38" s="584">
        <v>4</v>
      </c>
      <c r="DO38" s="548"/>
      <c r="DP38" s="886" t="s">
        <v>50</v>
      </c>
      <c r="DQ38" s="887"/>
      <c r="DR38" s="887"/>
      <c r="DS38" s="888"/>
      <c r="DT38" s="843">
        <f>AU38</f>
        <v>0</v>
      </c>
      <c r="DU38" s="844"/>
      <c r="DV38" s="844"/>
      <c r="DW38" s="844"/>
      <c r="DX38" s="844"/>
      <c r="DY38" s="844"/>
      <c r="DZ38" s="844"/>
      <c r="EA38" s="844"/>
      <c r="EB38" s="844"/>
      <c r="EC38" s="844"/>
      <c r="ED38" s="844"/>
      <c r="EE38" s="844"/>
      <c r="EF38" s="844"/>
      <c r="EG38" s="844"/>
      <c r="EH38" s="844"/>
      <c r="EI38" s="845"/>
      <c r="EJ38" s="893" t="s">
        <v>54</v>
      </c>
      <c r="EK38" s="744">
        <f>BL38</f>
        <v>0</v>
      </c>
      <c r="EL38" s="744"/>
      <c r="EM38" s="744"/>
      <c r="EN38" s="744"/>
      <c r="EO38" s="914"/>
      <c r="EP38" s="915"/>
      <c r="EQ38" s="915"/>
      <c r="ER38" s="915"/>
      <c r="ES38" s="915"/>
      <c r="ET38" s="915"/>
      <c r="EU38" s="916"/>
      <c r="EW38" s="2"/>
      <c r="EX38" s="2"/>
      <c r="EY38" s="2"/>
      <c r="EZ38" s="2"/>
      <c r="FA38" s="2"/>
    </row>
    <row r="39" spans="1:157" ht="22.5" customHeight="1">
      <c r="A39" s="2"/>
      <c r="B39" s="2"/>
      <c r="C39" s="75"/>
      <c r="D39" s="445"/>
      <c r="E39" s="847"/>
      <c r="F39" s="848"/>
      <c r="G39" s="923" t="s">
        <v>57</v>
      </c>
      <c r="H39" s="924"/>
      <c r="I39" s="924"/>
      <c r="J39" s="924"/>
      <c r="K39" s="925"/>
      <c r="L39" s="523">
        <f>[2]従1!$I$45</f>
        <v>0</v>
      </c>
      <c r="M39" s="523"/>
      <c r="N39" s="523"/>
      <c r="O39" s="523"/>
      <c r="P39" s="523"/>
      <c r="Q39" s="523"/>
      <c r="R39" s="523"/>
      <c r="S39" s="523"/>
      <c r="T39" s="523"/>
      <c r="U39" s="523"/>
      <c r="V39" s="523"/>
      <c r="W39" s="523"/>
      <c r="X39" s="523"/>
      <c r="Y39" s="523"/>
      <c r="Z39" s="523"/>
      <c r="AA39" s="523"/>
      <c r="AB39" s="523"/>
      <c r="AC39" s="885">
        <f>[2]従1!$X$45</f>
        <v>0</v>
      </c>
      <c r="AD39" s="885"/>
      <c r="AE39" s="778"/>
      <c r="AF39" s="779"/>
      <c r="AG39" s="780"/>
      <c r="AH39" s="583"/>
      <c r="AI39" s="583"/>
      <c r="AJ39" s="583"/>
      <c r="AK39" s="852"/>
      <c r="AL39" s="445"/>
      <c r="AM39" s="853"/>
      <c r="AN39" s="446"/>
      <c r="AO39" s="847"/>
      <c r="AP39" s="848"/>
      <c r="AQ39" s="463" t="s">
        <v>57</v>
      </c>
      <c r="AR39" s="464"/>
      <c r="AS39" s="464"/>
      <c r="AT39" s="858"/>
      <c r="AU39" s="523"/>
      <c r="AV39" s="523"/>
      <c r="AW39" s="523"/>
      <c r="AX39" s="523"/>
      <c r="AY39" s="523"/>
      <c r="AZ39" s="523"/>
      <c r="BA39" s="523"/>
      <c r="BB39" s="523"/>
      <c r="BC39" s="523"/>
      <c r="BD39" s="523"/>
      <c r="BE39" s="523"/>
      <c r="BF39" s="523"/>
      <c r="BG39" s="523"/>
      <c r="BH39" s="523"/>
      <c r="BI39" s="877"/>
      <c r="BJ39" s="877"/>
      <c r="BK39" s="867"/>
      <c r="BL39" s="744"/>
      <c r="BM39" s="744"/>
      <c r="BN39" s="744"/>
      <c r="BO39" s="744"/>
      <c r="BP39" s="871"/>
      <c r="BQ39" s="872"/>
      <c r="BR39" s="872"/>
      <c r="BS39" s="872"/>
      <c r="BT39" s="872"/>
      <c r="BU39" s="872"/>
      <c r="BV39" s="873"/>
      <c r="BW39" s="33"/>
      <c r="BX39" s="5"/>
      <c r="BY39" s="5"/>
      <c r="BZ39" s="5"/>
      <c r="CA39" s="5"/>
      <c r="CB39" s="37"/>
      <c r="CC39" s="527"/>
      <c r="CD39" s="879"/>
      <c r="CE39" s="880"/>
      <c r="CF39" s="386" t="s">
        <v>57</v>
      </c>
      <c r="CG39" s="881"/>
      <c r="CH39" s="881"/>
      <c r="CI39" s="881"/>
      <c r="CJ39" s="881"/>
      <c r="CK39" s="523">
        <f>L39</f>
        <v>0</v>
      </c>
      <c r="CL39" s="523"/>
      <c r="CM39" s="523"/>
      <c r="CN39" s="523"/>
      <c r="CO39" s="523"/>
      <c r="CP39" s="523"/>
      <c r="CQ39" s="523"/>
      <c r="CR39" s="523"/>
      <c r="CS39" s="523"/>
      <c r="CT39" s="523"/>
      <c r="CU39" s="523"/>
      <c r="CV39" s="523"/>
      <c r="CW39" s="523"/>
      <c r="CX39" s="523"/>
      <c r="CY39" s="523"/>
      <c r="CZ39" s="523"/>
      <c r="DA39" s="523"/>
      <c r="DB39" s="885">
        <f>AC39</f>
        <v>0</v>
      </c>
      <c r="DC39" s="885"/>
      <c r="DD39" s="812"/>
      <c r="DE39" s="813"/>
      <c r="DF39" s="814"/>
      <c r="DG39" s="583"/>
      <c r="DH39" s="583"/>
      <c r="DI39" s="583"/>
      <c r="DJ39" s="583"/>
      <c r="DK39" s="527"/>
      <c r="DL39" s="528"/>
      <c r="DM39" s="933"/>
      <c r="DN39" s="879"/>
      <c r="DO39" s="880"/>
      <c r="DP39" s="385" t="s">
        <v>57</v>
      </c>
      <c r="DQ39" s="385"/>
      <c r="DR39" s="385"/>
      <c r="DS39" s="386"/>
      <c r="DT39" s="523">
        <f>AU39</f>
        <v>0</v>
      </c>
      <c r="DU39" s="523"/>
      <c r="DV39" s="523"/>
      <c r="DW39" s="523"/>
      <c r="DX39" s="523"/>
      <c r="DY39" s="523"/>
      <c r="DZ39" s="523"/>
      <c r="EA39" s="523"/>
      <c r="EB39" s="523"/>
      <c r="EC39" s="523"/>
      <c r="ED39" s="523"/>
      <c r="EE39" s="523"/>
      <c r="EF39" s="523"/>
      <c r="EG39" s="523"/>
      <c r="EH39" s="877"/>
      <c r="EI39" s="877"/>
      <c r="EJ39" s="893"/>
      <c r="EK39" s="744"/>
      <c r="EL39" s="744"/>
      <c r="EM39" s="744"/>
      <c r="EN39" s="744"/>
      <c r="EO39" s="914"/>
      <c r="EP39" s="915"/>
      <c r="EQ39" s="915"/>
      <c r="ER39" s="915"/>
      <c r="ES39" s="915"/>
      <c r="ET39" s="915"/>
      <c r="EU39" s="916"/>
      <c r="EW39" s="2"/>
      <c r="EX39" s="2"/>
      <c r="EY39" s="2"/>
      <c r="EZ39" s="2"/>
      <c r="FA39" s="2"/>
    </row>
    <row r="40" spans="1:157" ht="21" customHeight="1" thickBot="1">
      <c r="A40" s="2"/>
      <c r="B40" s="2"/>
      <c r="C40" s="75"/>
      <c r="D40" s="445"/>
      <c r="E40" s="847"/>
      <c r="F40" s="921"/>
      <c r="G40" s="820" t="s">
        <v>38</v>
      </c>
      <c r="H40" s="821"/>
      <c r="I40" s="821"/>
      <c r="J40" s="821"/>
      <c r="K40" s="822"/>
      <c r="L40" s="136" t="str">
        <f>IF(AC39&lt;=0,"",IF((LEN(AC39)-11&lt;=0),"0",MID(AC39,LEN(AC39)-11,1)))</f>
        <v/>
      </c>
      <c r="M40" s="823" t="str">
        <f>IF(AC39&lt;=0,"",IF((LEN(AC39)-10&lt;=0),"0",MID(AC39,LEN(AC39)-10,1)))</f>
        <v/>
      </c>
      <c r="N40" s="827"/>
      <c r="O40" s="823" t="str">
        <f>IF(AC39&lt;=0,"",IF((LEN(AC39)-9&lt;=0),"0",MID(AC39,LEN(AC39)-9,1)))</f>
        <v/>
      </c>
      <c r="P40" s="824"/>
      <c r="Q40" s="928" t="str">
        <f>IF(AC39&lt;=0,"",IF((LEN(AC39)-8&lt;=0),"0",MID(AC39,LEN(AC39)-8,1)))</f>
        <v/>
      </c>
      <c r="R40" s="928"/>
      <c r="S40" s="940" t="str">
        <f>IF(AC39&lt;=0,"",IF((LEN(AC39)-7&lt;=0),"0",MID(AC39,LEN(AC39)-7,1)))</f>
        <v/>
      </c>
      <c r="T40" s="941"/>
      <c r="U40" s="936"/>
      <c r="V40" s="937" t="str">
        <f>IF(AC39&lt;=0,"",IF((LEN(AC39)-6&lt;=0),"0",MID(AC39,LEN(AC39)-6,1)))</f>
        <v/>
      </c>
      <c r="W40" s="928"/>
      <c r="X40" s="937" t="str">
        <f>IF(AC39&lt;=0,"",IF((LEN(AC39)-5&lt;=0),"0",MID(AC39,LEN(AC39)-5,1)))</f>
        <v/>
      </c>
      <c r="Y40" s="928"/>
      <c r="Z40" s="938"/>
      <c r="AA40" s="928" t="str">
        <f>IF(AC39&lt;=0,"",IF((LEN(AC39)-4&lt;=0),"0",MID(AC39,LEN(AC39)-4,1)))</f>
        <v/>
      </c>
      <c r="AB40" s="934"/>
      <c r="AC40" s="935" t="str">
        <f>IF(AC39&lt;=0,"",IF((LEN(AC39)-3&lt;=0),"0",MID(AC39,LEN(AC39)-3,1)))</f>
        <v/>
      </c>
      <c r="AD40" s="936"/>
      <c r="AE40" s="937" t="str">
        <f>IF(AC39&lt;=0,"",IF((LEN(AC39)-2&lt;=0),"0",MID(AC39,LEN(AC39)-2,1)))</f>
        <v/>
      </c>
      <c r="AF40" s="928"/>
      <c r="AG40" s="928"/>
      <c r="AH40" s="937" t="str">
        <f>IF(AC39&lt;=0,"",IF((LEN(AC39)-1&lt;=0),"0",MID(AC39,LEN(AC39)-1,1)))</f>
        <v/>
      </c>
      <c r="AI40" s="938"/>
      <c r="AJ40" s="935" t="str">
        <f>IF(AC39&lt;&gt;0,RIGHT(AC39,1),"")</f>
        <v/>
      </c>
      <c r="AK40" s="939"/>
      <c r="AL40" s="445"/>
      <c r="AM40" s="853"/>
      <c r="AN40" s="446"/>
      <c r="AO40" s="847"/>
      <c r="AP40" s="848"/>
      <c r="AQ40" s="943" t="s">
        <v>38</v>
      </c>
      <c r="AR40" s="944"/>
      <c r="AS40" s="944"/>
      <c r="AT40" s="945"/>
      <c r="AU40" s="100" t="str">
        <f>IF(BI39&lt;=0,"",IF((LEN(BI39)-11&lt;=0),"0",MID(BI39,LEN(BI39)-11,1)))</f>
        <v/>
      </c>
      <c r="AV40" s="927" t="str">
        <f>IF(BI39&lt;=0,"",IF((LEN(BI39)-10&lt;=0),"0",MID(BI39,LEN(BI39)-10,1)))</f>
        <v/>
      </c>
      <c r="AW40" s="927"/>
      <c r="AX40" s="927" t="str">
        <f>IF(BI39&lt;=0,"",IF((LEN(BI39)-9&lt;=0),"0",MID(BI39,LEN(BI39)-9,1)))</f>
        <v/>
      </c>
      <c r="AY40" s="927"/>
      <c r="AZ40" s="928" t="str">
        <f>IF(BI39&lt;=0,"",IF((LEN(BI39)-8&lt;=0),"0",MID(BI39,LEN(BI39)-8,1)))</f>
        <v/>
      </c>
      <c r="BA40" s="928"/>
      <c r="BB40" s="942" t="str">
        <f>IF(BI39&lt;=0,"",IF((LEN(BI39)-7&lt;=0),"0",MID(BI39,LEN(BI39)-7,1)))</f>
        <v/>
      </c>
      <c r="BC40" s="928"/>
      <c r="BD40" s="927" t="str">
        <f>IF(BI39&lt;=0,"",IF((LEN(BI39)-6&lt;=0),"0",MID(BI39,LEN(BI39)-6,1)))</f>
        <v/>
      </c>
      <c r="BE40" s="927"/>
      <c r="BF40" s="927" t="str">
        <f>IF(BI39&lt;=0,"",IF((LEN(BI39)-5&lt;=0),"0",MID(BI39,LEN(BI39)-5,1)))</f>
        <v/>
      </c>
      <c r="BG40" s="927"/>
      <c r="BH40" s="229" t="str">
        <f>IF(BI39&lt;=0,"",IF((LEN(BI39)-4&lt;=0),"0",MID(BI39,LEN(BI39)-4,1)))</f>
        <v/>
      </c>
      <c r="BI40" s="928" t="str">
        <f>IF(BI39&lt;=0,"",IF((LEN(BI39)-3&lt;=0),"0",MID(BI39,LEN(BI39)-3,1)))</f>
        <v/>
      </c>
      <c r="BJ40" s="928"/>
      <c r="BK40" s="230" t="str">
        <f>IF(BI39&lt;=0,"",IF((LEN(BI39)-2&lt;=0),"0",MID(BI39,LEN(BI39)-2,1)))</f>
        <v/>
      </c>
      <c r="BL40" s="927" t="str">
        <f>IF(BI39&lt;=0,"",IF((LEN(BI39)-1&lt;=0),"0",MID(BI39,LEN(BI39)-1,1)))</f>
        <v/>
      </c>
      <c r="BM40" s="927"/>
      <c r="BN40" s="928" t="str">
        <f>IF(BI39&lt;&gt;0,RIGHT(BI39,1),"")</f>
        <v/>
      </c>
      <c r="BO40" s="928"/>
      <c r="BP40" s="871"/>
      <c r="BQ40" s="872"/>
      <c r="BR40" s="872"/>
      <c r="BS40" s="872"/>
      <c r="BT40" s="872"/>
      <c r="BU40" s="872"/>
      <c r="BV40" s="873"/>
      <c r="BW40" s="33"/>
      <c r="BX40" s="5"/>
      <c r="BY40" s="5"/>
      <c r="BZ40" s="5"/>
      <c r="CA40" s="5"/>
      <c r="CB40" s="37"/>
      <c r="CC40" s="527"/>
      <c r="CD40" s="879"/>
      <c r="CE40" s="880"/>
      <c r="CF40" s="819" t="s">
        <v>38</v>
      </c>
      <c r="CG40" s="819"/>
      <c r="CH40" s="819"/>
      <c r="CI40" s="819"/>
      <c r="CJ40" s="819"/>
      <c r="CK40" s="157" t="str">
        <f>IF(DB39&lt;=0,"",IF((LEN(DB39)-11&lt;=0),"0",MID(DB39,LEN(DB39)-11,1)))</f>
        <v/>
      </c>
      <c r="CL40" s="946" t="str">
        <f>IF(DB39&lt;=0,"",IF((LEN(DB39)-10&lt;=0),"0",MID(DB39,LEN(DB39)-10,1)))</f>
        <v/>
      </c>
      <c r="CM40" s="946"/>
      <c r="CN40" s="946" t="str">
        <f>IF(DB39&lt;=0,"",IF((LEN(DB39)-9&lt;=0),"0",MID(DB39,LEN(DB39)-9,1)))</f>
        <v/>
      </c>
      <c r="CO40" s="946"/>
      <c r="CP40" s="424" t="str">
        <f>IF(DB39&lt;=0,"",IF((LEN(DB39)-8&lt;=0),"0",MID(DB39,LEN(DB39)-8,1)))</f>
        <v/>
      </c>
      <c r="CQ40" s="424"/>
      <c r="CR40" s="427" t="str">
        <f>IF(DB39&lt;=0,"",IF((LEN(DB39)-7&lt;=0),"0",MID(DB39,LEN(DB39)-7,1)))</f>
        <v/>
      </c>
      <c r="CS40" s="427"/>
      <c r="CT40" s="426"/>
      <c r="CU40" s="423" t="str">
        <f>IF(DB39&lt;=0,"",IF((LEN(DB39)-6&lt;=0),"0",MID(DB39,LEN(DB39)-6,1)))</f>
        <v/>
      </c>
      <c r="CV40" s="423"/>
      <c r="CW40" s="423" t="str">
        <f>IF(DB39&lt;=0,"",IF((LEN(DB39)-5&lt;=0),"0",MID(DB39,LEN(DB39)-5,1)))</f>
        <v/>
      </c>
      <c r="CX40" s="423"/>
      <c r="CY40" s="423"/>
      <c r="CZ40" s="424" t="str">
        <f>IF(DB39&lt;=0,"",IF((LEN(DB39)-4&lt;=0),"0",MID(DB39,LEN(DB39)-4,1)))</f>
        <v/>
      </c>
      <c r="DA40" s="425"/>
      <c r="DB40" s="425" t="str">
        <f>IF(DB39&lt;=0,"",IF((LEN(DB39)-3&lt;=0),"0",MID(DB39,LEN(DB39)-3,1)))</f>
        <v/>
      </c>
      <c r="DC40" s="426"/>
      <c r="DD40" s="423" t="str">
        <f>IF(DB39&lt;=0,"",IF((LEN(DB39)-2&lt;=0),"0",MID(DB39,LEN(DB39)-2,1)))</f>
        <v/>
      </c>
      <c r="DE40" s="423"/>
      <c r="DF40" s="423"/>
      <c r="DG40" s="423" t="str">
        <f>IF(DB39&lt;=0,"",IF((LEN(DB39)-1&lt;=0),"0",MID(DB39,LEN(DB39)-1,1)))</f>
        <v/>
      </c>
      <c r="DH40" s="423"/>
      <c r="DI40" s="425" t="str">
        <f>IF(DB39&lt;&gt;0,RIGHT(DB39,1),"")</f>
        <v/>
      </c>
      <c r="DJ40" s="958"/>
      <c r="DK40" s="528"/>
      <c r="DL40" s="528"/>
      <c r="DM40" s="933"/>
      <c r="DN40" s="879"/>
      <c r="DO40" s="880"/>
      <c r="DP40" s="897"/>
      <c r="DQ40" s="898"/>
      <c r="DR40" s="898"/>
      <c r="DS40" s="898"/>
      <c r="DT40" s="898"/>
      <c r="DU40" s="898"/>
      <c r="DV40" s="898"/>
      <c r="DW40" s="898"/>
      <c r="DX40" s="898"/>
      <c r="DY40" s="898"/>
      <c r="DZ40" s="898"/>
      <c r="EA40" s="898"/>
      <c r="EB40" s="898"/>
      <c r="EC40" s="898"/>
      <c r="ED40" s="898"/>
      <c r="EE40" s="898"/>
      <c r="EF40" s="898"/>
      <c r="EG40" s="898"/>
      <c r="EH40" s="898"/>
      <c r="EI40" s="898"/>
      <c r="EJ40" s="898"/>
      <c r="EK40" s="898"/>
      <c r="EL40" s="898"/>
      <c r="EM40" s="898"/>
      <c r="EN40" s="899"/>
      <c r="EO40" s="917"/>
      <c r="EP40" s="918"/>
      <c r="EQ40" s="918"/>
      <c r="ER40" s="918"/>
      <c r="ES40" s="918"/>
      <c r="ET40" s="918"/>
      <c r="EU40" s="919"/>
      <c r="EW40" s="2"/>
      <c r="EX40" s="2"/>
      <c r="EY40" s="2"/>
      <c r="EZ40" s="2"/>
      <c r="FA40" s="2"/>
    </row>
    <row r="41" spans="1:157" ht="18.75" customHeight="1">
      <c r="A41" s="2"/>
      <c r="B41" s="2"/>
      <c r="C41" s="75"/>
      <c r="D41" s="1030" t="s">
        <v>55</v>
      </c>
      <c r="E41" s="1031"/>
      <c r="F41" s="962" t="s">
        <v>11</v>
      </c>
      <c r="G41" s="962"/>
      <c r="H41" s="961"/>
      <c r="I41" s="959" t="s">
        <v>14</v>
      </c>
      <c r="J41" s="959"/>
      <c r="K41" s="959"/>
      <c r="L41" s="960" t="s">
        <v>15</v>
      </c>
      <c r="M41" s="961"/>
      <c r="N41" s="960" t="s">
        <v>10</v>
      </c>
      <c r="O41" s="962"/>
      <c r="P41" s="962"/>
      <c r="Q41" s="964" t="s">
        <v>16</v>
      </c>
      <c r="R41" s="965"/>
      <c r="S41" s="965"/>
      <c r="T41" s="965"/>
      <c r="U41" s="965"/>
      <c r="V41" s="965"/>
      <c r="W41" s="965"/>
      <c r="X41" s="965"/>
      <c r="Y41" s="1552" t="s">
        <v>154</v>
      </c>
      <c r="Z41" s="1040"/>
      <c r="AA41" s="1040"/>
      <c r="AB41" s="1040"/>
      <c r="AC41" s="966" t="s">
        <v>141</v>
      </c>
      <c r="AD41" s="967"/>
      <c r="AE41" s="967"/>
      <c r="AF41" s="968"/>
      <c r="AG41" s="966" t="s">
        <v>142</v>
      </c>
      <c r="AH41" s="967"/>
      <c r="AI41" s="967"/>
      <c r="AJ41" s="968"/>
      <c r="AK41" s="1081"/>
      <c r="AL41" s="1082"/>
      <c r="AM41" s="1083"/>
      <c r="AN41" s="973" t="s">
        <v>17</v>
      </c>
      <c r="AO41" s="974"/>
      <c r="AP41" s="974"/>
      <c r="AQ41" s="974"/>
      <c r="AR41" s="974"/>
      <c r="AS41" s="974"/>
      <c r="AT41" s="974"/>
      <c r="AU41" s="974"/>
      <c r="AV41" s="974"/>
      <c r="AW41" s="974"/>
      <c r="AX41" s="974"/>
      <c r="AY41" s="974"/>
      <c r="AZ41" s="974"/>
      <c r="BA41" s="974"/>
      <c r="BB41" s="974"/>
      <c r="BC41" s="974"/>
      <c r="BD41" s="975"/>
      <c r="BE41" s="122"/>
      <c r="BF41" s="122"/>
      <c r="BG41" s="122"/>
      <c r="BH41" s="979" t="s">
        <v>18</v>
      </c>
      <c r="BI41" s="979"/>
      <c r="BJ41" s="979"/>
      <c r="BK41" s="979"/>
      <c r="BL41" s="979"/>
      <c r="BM41" s="979"/>
      <c r="BN41" s="979"/>
      <c r="BO41" s="979"/>
      <c r="BP41" s="979"/>
      <c r="BQ41" s="979"/>
      <c r="BR41" s="979"/>
      <c r="BS41" s="979"/>
      <c r="BT41" s="979"/>
      <c r="BU41" s="226"/>
      <c r="BV41" s="231"/>
      <c r="BW41" s="25"/>
      <c r="BX41" s="4"/>
      <c r="BY41" s="4"/>
      <c r="BZ41" s="4"/>
      <c r="CA41" s="4"/>
      <c r="CB41" s="37"/>
      <c r="CC41" s="947" t="s">
        <v>55</v>
      </c>
      <c r="CD41" s="947"/>
      <c r="CE41" s="948" t="s">
        <v>11</v>
      </c>
      <c r="CF41" s="948"/>
      <c r="CG41" s="948"/>
      <c r="CH41" s="947" t="s">
        <v>14</v>
      </c>
      <c r="CI41" s="947"/>
      <c r="CJ41" s="947"/>
      <c r="CK41" s="948" t="s">
        <v>15</v>
      </c>
      <c r="CL41" s="948"/>
      <c r="CM41" s="948" t="s">
        <v>10</v>
      </c>
      <c r="CN41" s="948"/>
      <c r="CO41" s="948"/>
      <c r="CP41" s="675" t="s">
        <v>16</v>
      </c>
      <c r="CQ41" s="675"/>
      <c r="CR41" s="675"/>
      <c r="CS41" s="675"/>
      <c r="CT41" s="675"/>
      <c r="CU41" s="675"/>
      <c r="CV41" s="675"/>
      <c r="CW41" s="676"/>
      <c r="CX41" s="1046" t="s">
        <v>154</v>
      </c>
      <c r="CY41" s="1047"/>
      <c r="CZ41" s="1047"/>
      <c r="DA41" s="1048"/>
      <c r="DB41" s="950" t="s">
        <v>156</v>
      </c>
      <c r="DC41" s="950"/>
      <c r="DD41" s="950"/>
      <c r="DE41" s="951"/>
      <c r="DF41" s="949" t="s">
        <v>142</v>
      </c>
      <c r="DG41" s="950"/>
      <c r="DH41" s="950"/>
      <c r="DI41" s="951"/>
      <c r="DJ41" s="1055"/>
      <c r="DK41" s="1056"/>
      <c r="DL41" s="1057"/>
      <c r="DM41" s="997" t="s">
        <v>17</v>
      </c>
      <c r="DN41" s="998"/>
      <c r="DO41" s="998"/>
      <c r="DP41" s="998"/>
      <c r="DQ41" s="998"/>
      <c r="DR41" s="998"/>
      <c r="DS41" s="998"/>
      <c r="DT41" s="998"/>
      <c r="DU41" s="998"/>
      <c r="DV41" s="998"/>
      <c r="DW41" s="998"/>
      <c r="DX41" s="998"/>
      <c r="DY41" s="998"/>
      <c r="DZ41" s="998"/>
      <c r="EA41" s="998"/>
      <c r="EB41" s="998"/>
      <c r="EC41" s="999"/>
      <c r="ED41" s="158"/>
      <c r="EE41" s="158"/>
      <c r="EF41" s="158"/>
      <c r="EG41" s="998" t="s">
        <v>18</v>
      </c>
      <c r="EH41" s="998"/>
      <c r="EI41" s="998"/>
      <c r="EJ41" s="998"/>
      <c r="EK41" s="998"/>
      <c r="EL41" s="998"/>
      <c r="EM41" s="998"/>
      <c r="EN41" s="998"/>
      <c r="EO41" s="998"/>
      <c r="EP41" s="998"/>
      <c r="EQ41" s="998"/>
      <c r="ER41" s="998"/>
      <c r="ES41" s="998"/>
      <c r="ET41" s="38"/>
      <c r="EU41" s="45"/>
      <c r="EW41" s="2"/>
      <c r="EX41" s="2"/>
      <c r="EY41" s="2"/>
      <c r="EZ41" s="2"/>
      <c r="FA41" s="2"/>
    </row>
    <row r="42" spans="1:157" ht="22.5" customHeight="1">
      <c r="A42" s="2"/>
      <c r="B42" s="2"/>
      <c r="C42" s="75"/>
      <c r="D42" s="1032"/>
      <c r="E42" s="1033"/>
      <c r="F42" s="962"/>
      <c r="G42" s="962"/>
      <c r="H42" s="961"/>
      <c r="I42" s="959"/>
      <c r="J42" s="959"/>
      <c r="K42" s="959"/>
      <c r="L42" s="960"/>
      <c r="M42" s="961"/>
      <c r="N42" s="960"/>
      <c r="O42" s="962"/>
      <c r="P42" s="962"/>
      <c r="Q42" s="981" t="s">
        <v>56</v>
      </c>
      <c r="R42" s="982"/>
      <c r="S42" s="982"/>
      <c r="T42" s="982"/>
      <c r="U42" s="985" t="s">
        <v>36</v>
      </c>
      <c r="V42" s="986"/>
      <c r="W42" s="986"/>
      <c r="X42" s="987"/>
      <c r="Y42" s="960"/>
      <c r="Z42" s="962"/>
      <c r="AA42" s="962"/>
      <c r="AB42" s="962"/>
      <c r="AC42" s="969"/>
      <c r="AD42" s="970"/>
      <c r="AE42" s="970"/>
      <c r="AF42" s="971"/>
      <c r="AG42" s="969"/>
      <c r="AH42" s="970"/>
      <c r="AI42" s="970"/>
      <c r="AJ42" s="971"/>
      <c r="AK42" s="1084"/>
      <c r="AL42" s="1085"/>
      <c r="AM42" s="1086"/>
      <c r="AN42" s="976"/>
      <c r="AO42" s="977"/>
      <c r="AP42" s="977"/>
      <c r="AQ42" s="977"/>
      <c r="AR42" s="977"/>
      <c r="AS42" s="977"/>
      <c r="AT42" s="977"/>
      <c r="AU42" s="977"/>
      <c r="AV42" s="977"/>
      <c r="AW42" s="977"/>
      <c r="AX42" s="977"/>
      <c r="AY42" s="977"/>
      <c r="AZ42" s="977"/>
      <c r="BA42" s="977"/>
      <c r="BB42" s="977"/>
      <c r="BC42" s="977"/>
      <c r="BD42" s="978"/>
      <c r="BE42" s="232"/>
      <c r="BF42" s="232"/>
      <c r="BG42" s="232"/>
      <c r="BH42" s="977"/>
      <c r="BI42" s="977"/>
      <c r="BJ42" s="977"/>
      <c r="BK42" s="977"/>
      <c r="BL42" s="977"/>
      <c r="BM42" s="977"/>
      <c r="BN42" s="977"/>
      <c r="BO42" s="977"/>
      <c r="BP42" s="977"/>
      <c r="BQ42" s="977"/>
      <c r="BR42" s="977"/>
      <c r="BS42" s="977"/>
      <c r="BT42" s="977"/>
      <c r="BU42" s="227"/>
      <c r="BV42" s="228"/>
      <c r="BW42" s="25"/>
      <c r="BX42" s="4"/>
      <c r="BY42" s="4"/>
      <c r="BZ42" s="4"/>
      <c r="CA42" s="4"/>
      <c r="CB42" s="37"/>
      <c r="CC42" s="947"/>
      <c r="CD42" s="947"/>
      <c r="CE42" s="948"/>
      <c r="CF42" s="948"/>
      <c r="CG42" s="948"/>
      <c r="CH42" s="947"/>
      <c r="CI42" s="947"/>
      <c r="CJ42" s="947"/>
      <c r="CK42" s="948"/>
      <c r="CL42" s="948"/>
      <c r="CM42" s="948"/>
      <c r="CN42" s="948"/>
      <c r="CO42" s="972"/>
      <c r="CP42" s="991" t="s">
        <v>56</v>
      </c>
      <c r="CQ42" s="992"/>
      <c r="CR42" s="992"/>
      <c r="CS42" s="993"/>
      <c r="CT42" s="1004" t="s">
        <v>36</v>
      </c>
      <c r="CU42" s="1005"/>
      <c r="CV42" s="1005"/>
      <c r="CW42" s="1006"/>
      <c r="CX42" s="1049"/>
      <c r="CY42" s="1050"/>
      <c r="CZ42" s="1050"/>
      <c r="DA42" s="1051"/>
      <c r="DB42" s="953"/>
      <c r="DC42" s="953"/>
      <c r="DD42" s="953"/>
      <c r="DE42" s="954"/>
      <c r="DF42" s="952"/>
      <c r="DG42" s="953"/>
      <c r="DH42" s="953"/>
      <c r="DI42" s="954"/>
      <c r="DJ42" s="1058"/>
      <c r="DK42" s="1059"/>
      <c r="DL42" s="1060"/>
      <c r="DM42" s="1000"/>
      <c r="DN42" s="1001"/>
      <c r="DO42" s="1001"/>
      <c r="DP42" s="1001"/>
      <c r="DQ42" s="1001"/>
      <c r="DR42" s="1001"/>
      <c r="DS42" s="1001"/>
      <c r="DT42" s="1001"/>
      <c r="DU42" s="1001"/>
      <c r="DV42" s="1001"/>
      <c r="DW42" s="1001"/>
      <c r="DX42" s="1001"/>
      <c r="DY42" s="1001"/>
      <c r="DZ42" s="1001"/>
      <c r="EA42" s="1001"/>
      <c r="EB42" s="1001"/>
      <c r="EC42" s="1002"/>
      <c r="ED42" s="158"/>
      <c r="EE42" s="158"/>
      <c r="EF42" s="158"/>
      <c r="EG42" s="1001"/>
      <c r="EH42" s="1001"/>
      <c r="EI42" s="1001"/>
      <c r="EJ42" s="1001"/>
      <c r="EK42" s="1001"/>
      <c r="EL42" s="1001"/>
      <c r="EM42" s="1001"/>
      <c r="EN42" s="1001"/>
      <c r="EO42" s="1001"/>
      <c r="EP42" s="1001"/>
      <c r="EQ42" s="1001"/>
      <c r="ER42" s="1001"/>
      <c r="ES42" s="1001"/>
      <c r="ET42" s="38"/>
      <c r="EU42" s="45"/>
      <c r="EW42" s="2"/>
      <c r="EX42" s="2"/>
      <c r="EY42" s="2"/>
      <c r="EZ42" s="2"/>
      <c r="FA42" s="2"/>
    </row>
    <row r="43" spans="1:157" ht="18.75" customHeight="1">
      <c r="A43" s="2"/>
      <c r="B43" s="2"/>
      <c r="C43" s="1010" t="s">
        <v>87</v>
      </c>
      <c r="D43" s="1034"/>
      <c r="E43" s="1035"/>
      <c r="F43" s="962"/>
      <c r="G43" s="962"/>
      <c r="H43" s="961"/>
      <c r="I43" s="959"/>
      <c r="J43" s="959"/>
      <c r="K43" s="959"/>
      <c r="L43" s="960"/>
      <c r="M43" s="961"/>
      <c r="N43" s="960"/>
      <c r="O43" s="962"/>
      <c r="P43" s="962"/>
      <c r="Q43" s="983"/>
      <c r="R43" s="984"/>
      <c r="S43" s="984"/>
      <c r="T43" s="984"/>
      <c r="U43" s="988"/>
      <c r="V43" s="989"/>
      <c r="W43" s="989"/>
      <c r="X43" s="990"/>
      <c r="Y43" s="1041"/>
      <c r="Z43" s="1042"/>
      <c r="AA43" s="1042"/>
      <c r="AB43" s="1042"/>
      <c r="AC43" s="1043"/>
      <c r="AD43" s="1044"/>
      <c r="AE43" s="1044"/>
      <c r="AF43" s="1045"/>
      <c r="AG43" s="969"/>
      <c r="AH43" s="970"/>
      <c r="AI43" s="970"/>
      <c r="AJ43" s="971"/>
      <c r="AK43" s="1084"/>
      <c r="AL43" s="1085"/>
      <c r="AM43" s="1086"/>
      <c r="AN43" s="1011" t="s">
        <v>19</v>
      </c>
      <c r="AO43" s="464"/>
      <c r="AP43" s="464"/>
      <c r="AQ43" s="464"/>
      <c r="AR43" s="464"/>
      <c r="AS43" s="463" t="s">
        <v>2</v>
      </c>
      <c r="AT43" s="464"/>
      <c r="AU43" s="858"/>
      <c r="AV43" s="464" t="s">
        <v>3</v>
      </c>
      <c r="AW43" s="464"/>
      <c r="AX43" s="464"/>
      <c r="AY43" s="463" t="s">
        <v>4</v>
      </c>
      <c r="AZ43" s="464"/>
      <c r="BA43" s="858"/>
      <c r="BB43" s="464" t="s">
        <v>20</v>
      </c>
      <c r="BC43" s="464"/>
      <c r="BD43" s="802"/>
      <c r="BE43" s="1550" t="s">
        <v>139</v>
      </c>
      <c r="BF43" s="648"/>
      <c r="BG43" s="648"/>
      <c r="BH43" s="648"/>
      <c r="BI43" s="648"/>
      <c r="BJ43" s="648"/>
      <c r="BK43" s="648"/>
      <c r="BL43" s="648"/>
      <c r="BM43" s="648"/>
      <c r="BN43" s="648"/>
      <c r="BO43" s="649"/>
      <c r="BP43" s="664" t="s">
        <v>3</v>
      </c>
      <c r="BQ43" s="665"/>
      <c r="BR43" s="664" t="s">
        <v>21</v>
      </c>
      <c r="BS43" s="498"/>
      <c r="BT43" s="665"/>
      <c r="BU43" s="498" t="s">
        <v>20</v>
      </c>
      <c r="BV43" s="665"/>
      <c r="BW43" s="25"/>
      <c r="BX43" s="7"/>
      <c r="BY43" s="7"/>
      <c r="BZ43" s="7"/>
      <c r="CA43" s="7"/>
      <c r="CB43" s="37"/>
      <c r="CC43" s="947"/>
      <c r="CD43" s="947"/>
      <c r="CE43" s="948"/>
      <c r="CF43" s="948"/>
      <c r="CG43" s="948"/>
      <c r="CH43" s="947"/>
      <c r="CI43" s="947"/>
      <c r="CJ43" s="947"/>
      <c r="CK43" s="948"/>
      <c r="CL43" s="948"/>
      <c r="CM43" s="948"/>
      <c r="CN43" s="948"/>
      <c r="CO43" s="972"/>
      <c r="CP43" s="994"/>
      <c r="CQ43" s="995"/>
      <c r="CR43" s="995"/>
      <c r="CS43" s="996"/>
      <c r="CT43" s="1007"/>
      <c r="CU43" s="1008"/>
      <c r="CV43" s="1008"/>
      <c r="CW43" s="1009"/>
      <c r="CX43" s="1052"/>
      <c r="CY43" s="1053"/>
      <c r="CZ43" s="1053"/>
      <c r="DA43" s="1054"/>
      <c r="DB43" s="956"/>
      <c r="DC43" s="956"/>
      <c r="DD43" s="956"/>
      <c r="DE43" s="957"/>
      <c r="DF43" s="955"/>
      <c r="DG43" s="956"/>
      <c r="DH43" s="956"/>
      <c r="DI43" s="957"/>
      <c r="DJ43" s="1058"/>
      <c r="DK43" s="1059"/>
      <c r="DL43" s="1060"/>
      <c r="DM43" s="1003" t="s">
        <v>19</v>
      </c>
      <c r="DN43" s="819"/>
      <c r="DO43" s="819"/>
      <c r="DP43" s="819"/>
      <c r="DQ43" s="819"/>
      <c r="DR43" s="819" t="s">
        <v>2</v>
      </c>
      <c r="DS43" s="819"/>
      <c r="DT43" s="819"/>
      <c r="DU43" s="819" t="s">
        <v>3</v>
      </c>
      <c r="DV43" s="819"/>
      <c r="DW43" s="819"/>
      <c r="DX43" s="819" t="s">
        <v>4</v>
      </c>
      <c r="DY43" s="819"/>
      <c r="DZ43" s="819"/>
      <c r="EA43" s="819" t="s">
        <v>20</v>
      </c>
      <c r="EB43" s="819"/>
      <c r="EC43" s="819"/>
      <c r="ED43" s="640" t="s">
        <v>139</v>
      </c>
      <c r="EE43" s="641"/>
      <c r="EF43" s="641"/>
      <c r="EG43" s="641"/>
      <c r="EH43" s="641"/>
      <c r="EI43" s="641"/>
      <c r="EJ43" s="641"/>
      <c r="EK43" s="641"/>
      <c r="EL43" s="641"/>
      <c r="EM43" s="641"/>
      <c r="EN43" s="642"/>
      <c r="EO43" s="963" t="s">
        <v>3</v>
      </c>
      <c r="EP43" s="963"/>
      <c r="EQ43" s="963" t="s">
        <v>21</v>
      </c>
      <c r="ER43" s="963"/>
      <c r="ES43" s="963"/>
      <c r="ET43" s="963" t="s">
        <v>20</v>
      </c>
      <c r="EU43" s="963"/>
      <c r="EW43" s="2"/>
      <c r="EX43" s="2"/>
      <c r="EY43" s="2"/>
      <c r="EZ43" s="2"/>
      <c r="FA43" s="2"/>
    </row>
    <row r="44" spans="1:157" ht="19.5" customHeight="1" thickBot="1">
      <c r="A44" s="2"/>
      <c r="B44" s="2"/>
      <c r="C44" s="1010"/>
      <c r="D44" s="1064"/>
      <c r="E44" s="1065"/>
      <c r="F44" s="1066"/>
      <c r="G44" s="1066"/>
      <c r="H44" s="1067"/>
      <c r="I44" s="1066"/>
      <c r="J44" s="1066"/>
      <c r="K44" s="1066"/>
      <c r="L44" s="1068"/>
      <c r="M44" s="1067"/>
      <c r="N44" s="1068" t="s">
        <v>126</v>
      </c>
      <c r="O44" s="1066"/>
      <c r="P44" s="1069"/>
      <c r="Q44" s="1553" t="str">
        <f>IF(OR([2]従1!$U$41&gt;=1,[2]従1!$U$42&gt;=1),"○",
"")</f>
        <v/>
      </c>
      <c r="R44" s="1554"/>
      <c r="S44" s="1554"/>
      <c r="T44" s="1554"/>
      <c r="U44" s="1012" t="str">
        <f>IF([2]従1!$U$39&gt;=1,"○",
"")</f>
        <v/>
      </c>
      <c r="V44" s="1013"/>
      <c r="W44" s="1013"/>
      <c r="X44" s="1014"/>
      <c r="Y44" s="1012" t="str">
        <f>IF([1]乙1!$BH$60=TRUE,"○","")</f>
        <v/>
      </c>
      <c r="Z44" s="1013"/>
      <c r="AA44" s="1013"/>
      <c r="AB44" s="1014"/>
      <c r="AC44" s="1013" t="str">
        <f>IF([1]乙1!$BH$62=TRUE,"○","")</f>
        <v/>
      </c>
      <c r="AD44" s="1013"/>
      <c r="AE44" s="1013"/>
      <c r="AF44" s="1013"/>
      <c r="AG44" s="1012" t="str">
        <f>IF([1]乙1!$BH$63=TRUE,"○","")</f>
        <v/>
      </c>
      <c r="AH44" s="1013"/>
      <c r="AI44" s="1013"/>
      <c r="AJ44" s="1014"/>
      <c r="AK44" s="1087"/>
      <c r="AL44" s="1088"/>
      <c r="AM44" s="1089"/>
      <c r="AN44" s="1064"/>
      <c r="AO44" s="1013"/>
      <c r="AP44" s="1013"/>
      <c r="AQ44" s="1013"/>
      <c r="AR44" s="1013"/>
      <c r="AS44" s="1012"/>
      <c r="AT44" s="1013"/>
      <c r="AU44" s="1014"/>
      <c r="AV44" s="1551"/>
      <c r="AW44" s="1551"/>
      <c r="AX44" s="1551"/>
      <c r="AY44" s="1012"/>
      <c r="AZ44" s="1013"/>
      <c r="BA44" s="1014"/>
      <c r="BB44" s="1013"/>
      <c r="BC44" s="1013"/>
      <c r="BD44" s="1065"/>
      <c r="BE44" s="1036" t="str">
        <f>[1]乙1!$AI$5</f>
        <v>昭和</v>
      </c>
      <c r="BF44" s="1037"/>
      <c r="BG44" s="1037"/>
      <c r="BH44" s="1037"/>
      <c r="BI44" s="1037"/>
      <c r="BJ44" s="1037"/>
      <c r="BK44" s="1037"/>
      <c r="BL44" s="1037"/>
      <c r="BM44" s="1037"/>
      <c r="BN44" s="1037"/>
      <c r="BO44" s="1038"/>
      <c r="BP44" s="1068">
        <f>[1]乙1!$AK$5</f>
        <v>11</v>
      </c>
      <c r="BQ44" s="1067"/>
      <c r="BR44" s="1068">
        <f>[1]乙1!$AN$5</f>
        <v>11</v>
      </c>
      <c r="BS44" s="1066"/>
      <c r="BT44" s="1067"/>
      <c r="BU44" s="1066">
        <f>[1]乙1!$AQ$5</f>
        <v>11</v>
      </c>
      <c r="BV44" s="1067"/>
      <c r="BW44" s="23"/>
      <c r="BX44" s="4"/>
      <c r="BY44" s="4"/>
      <c r="BZ44" s="4"/>
      <c r="CA44" s="4"/>
      <c r="CB44" s="1070" t="s">
        <v>88</v>
      </c>
      <c r="CC44" s="1072">
        <f>D44</f>
        <v>0</v>
      </c>
      <c r="CD44" s="1072"/>
      <c r="CE44" s="1015">
        <f>F44</f>
        <v>0</v>
      </c>
      <c r="CF44" s="1015"/>
      <c r="CG44" s="1015"/>
      <c r="CH44" s="1015">
        <f>I44</f>
        <v>0</v>
      </c>
      <c r="CI44" s="1015"/>
      <c r="CJ44" s="1015"/>
      <c r="CK44" s="1015">
        <f>L44</f>
        <v>0</v>
      </c>
      <c r="CL44" s="1015"/>
      <c r="CM44" s="1015" t="str">
        <f>N44</f>
        <v>○</v>
      </c>
      <c r="CN44" s="1015"/>
      <c r="CO44" s="1015"/>
      <c r="CP44" s="1114" t="str">
        <f>Q44</f>
        <v/>
      </c>
      <c r="CQ44" s="1114"/>
      <c r="CR44" s="1114"/>
      <c r="CS44" s="1114"/>
      <c r="CT44" s="1015" t="str">
        <f>U44</f>
        <v/>
      </c>
      <c r="CU44" s="1015"/>
      <c r="CV44" s="1015"/>
      <c r="CW44" s="1015"/>
      <c r="CX44" s="1015" t="str">
        <f>Y44</f>
        <v/>
      </c>
      <c r="CY44" s="1015"/>
      <c r="CZ44" s="1015"/>
      <c r="DA44" s="1015"/>
      <c r="DB44" s="1015" t="str">
        <f>AC44</f>
        <v/>
      </c>
      <c r="DC44" s="1015"/>
      <c r="DD44" s="1015"/>
      <c r="DE44" s="1015"/>
      <c r="DF44" s="1015" t="str">
        <f>AG44</f>
        <v/>
      </c>
      <c r="DG44" s="1015"/>
      <c r="DH44" s="1015"/>
      <c r="DI44" s="1015"/>
      <c r="DJ44" s="1061"/>
      <c r="DK44" s="1062"/>
      <c r="DL44" s="1063"/>
      <c r="DM44" s="1073">
        <f>AN44</f>
        <v>0</v>
      </c>
      <c r="DN44" s="1073"/>
      <c r="DO44" s="1073"/>
      <c r="DP44" s="1073"/>
      <c r="DQ44" s="1073"/>
      <c r="DR44" s="1073">
        <f>AS44</f>
        <v>0</v>
      </c>
      <c r="DS44" s="1073"/>
      <c r="DT44" s="1073"/>
      <c r="DU44" s="1073">
        <f>AV44</f>
        <v>0</v>
      </c>
      <c r="DV44" s="1073"/>
      <c r="DW44" s="1073"/>
      <c r="DX44" s="1073">
        <f>AY44</f>
        <v>0</v>
      </c>
      <c r="DY44" s="1073"/>
      <c r="DZ44" s="1073"/>
      <c r="EA44" s="1073">
        <f>BB44</f>
        <v>0</v>
      </c>
      <c r="EB44" s="1073"/>
      <c r="EC44" s="1073"/>
      <c r="ED44" s="1115" t="str">
        <f>BE44</f>
        <v>昭和</v>
      </c>
      <c r="EE44" s="1116"/>
      <c r="EF44" s="1116"/>
      <c r="EG44" s="1116"/>
      <c r="EH44" s="1116"/>
      <c r="EI44" s="1116"/>
      <c r="EJ44" s="1116"/>
      <c r="EK44" s="1116"/>
      <c r="EL44" s="1116"/>
      <c r="EM44" s="1116"/>
      <c r="EN44" s="1117"/>
      <c r="EO44" s="1073">
        <f>BP44</f>
        <v>11</v>
      </c>
      <c r="EP44" s="1073"/>
      <c r="EQ44" s="1073">
        <f>BR44</f>
        <v>11</v>
      </c>
      <c r="ER44" s="1073"/>
      <c r="ES44" s="1073"/>
      <c r="ET44" s="1073">
        <f>BU44</f>
        <v>11</v>
      </c>
      <c r="EU44" s="1073"/>
      <c r="EW44" s="2"/>
      <c r="EX44" s="2"/>
      <c r="EY44" s="2"/>
      <c r="EZ44" s="2"/>
      <c r="FA44" s="2"/>
    </row>
    <row r="45" spans="1:157" ht="21" customHeight="1">
      <c r="A45" s="2"/>
      <c r="B45" s="2"/>
      <c r="C45" s="1010"/>
      <c r="D45" s="1098" t="s">
        <v>5</v>
      </c>
      <c r="E45" s="1099"/>
      <c r="F45" s="1108" t="s">
        <v>112</v>
      </c>
      <c r="G45" s="1109"/>
      <c r="H45" s="1109"/>
      <c r="I45" s="1109"/>
      <c r="J45" s="1109"/>
      <c r="K45" s="1109"/>
      <c r="L45" s="1109"/>
      <c r="M45" s="1109"/>
      <c r="N45" s="866" t="str">
        <f>IF(BB47&lt;=0,"",IF((LEN(BB47)-12&lt;=0),"",MID(BB47,LEN(BB47)-12,1)))</f>
        <v>1</v>
      </c>
      <c r="O45" s="609"/>
      <c r="P45" s="825" t="str">
        <f>IF(BB47&lt;=0,"",IF((LEN(BB47)-11&lt;=0),"0",MID(BB47,LEN(BB47)-11,1)))</f>
        <v>2</v>
      </c>
      <c r="Q45" s="1017"/>
      <c r="R45" s="1078" t="str">
        <f>IF(BB47&lt;=0,"",IF((LEN(BB47)-10&lt;=0),"0",MID(BB47,LEN(BB47)-10,1)))</f>
        <v>3</v>
      </c>
      <c r="S45" s="1079"/>
      <c r="T45" s="1016" t="str">
        <f>IF(BB47&lt;=0,"",IF((LEN(BB47)-9&lt;=0),"0",MID(BB47,LEN(BB47)-9,1)))</f>
        <v>4</v>
      </c>
      <c r="U45" s="1080"/>
      <c r="V45" s="1017"/>
      <c r="W45" s="1078" t="str">
        <f>IF(BB47&lt;=0,"",IF((LEN(BB47)-8&lt;=0),"0",MID(BB47,LEN(BB47)-8,1)))</f>
        <v>5</v>
      </c>
      <c r="X45" s="1079"/>
      <c r="Y45" s="1028" t="str">
        <f>IF(BB47&lt;=0,"",IF((LEN(BB47)-7&lt;=0),"0",MID(BB47,LEN(BB47)-7,1)))</f>
        <v>6</v>
      </c>
      <c r="Z45" s="596"/>
      <c r="AA45" s="1029"/>
      <c r="AB45" s="1078" t="str">
        <f>IF(BB47&lt;=0,"",IF((LEN(BB47)-6&lt;=0),"0",MID(BB47,LEN(BB47)-6,1)))</f>
        <v>7</v>
      </c>
      <c r="AC45" s="1079"/>
      <c r="AD45" s="1016" t="str">
        <f>IF(BB47&lt;=0,"",IF((LEN(BB47)-5&lt;=0),"0",MID(BB47,LEN(BB47)-5,1)))</f>
        <v>8</v>
      </c>
      <c r="AE45" s="1017"/>
      <c r="AF45" s="1078" t="str">
        <f>IF(BB47&lt;=0,"",IF((LEN(BB47)-4&lt;=0),"0",MID(BB47,LEN(BB47)-4,1)))</f>
        <v>9</v>
      </c>
      <c r="AG45" s="1080"/>
      <c r="AH45" s="1079"/>
      <c r="AI45" s="1028" t="str">
        <f>IF(BB47&lt;=0,"",IF((LEN(BB47)-3&lt;=0),"0",MID(BB47,LEN(BB47)-3,1)))</f>
        <v>0</v>
      </c>
      <c r="AJ45" s="1029"/>
      <c r="AK45" s="1078" t="str">
        <f>IF(BB47&lt;=0,"",IF((LEN(BB47)-2&lt;=0),"0",MID(BB47,LEN(BB47)-2,1)))</f>
        <v>1</v>
      </c>
      <c r="AL45" s="1079"/>
      <c r="AM45" s="1016" t="str">
        <f>IF(BB47&lt;=0,"",IF((LEN(BB47)-1&lt;=0),"0",MID(BB47,LEN(BB47)-1,1)))</f>
        <v>2</v>
      </c>
      <c r="AN45" s="1017"/>
      <c r="AO45" s="596" t="str">
        <f>IF(BB47&lt;&gt;0,RIGHT(BB47,1),"")</f>
        <v>3</v>
      </c>
      <c r="AP45" s="596"/>
      <c r="AQ45" s="1018"/>
      <c r="AR45" s="138" t="s">
        <v>117</v>
      </c>
      <c r="AS45" s="138"/>
      <c r="AT45" s="138"/>
      <c r="AU45" s="138"/>
      <c r="AV45" s="138"/>
      <c r="AW45" s="138"/>
      <c r="AX45" s="138"/>
      <c r="AY45" s="138"/>
      <c r="AZ45" s="138"/>
      <c r="BA45" s="138"/>
      <c r="BB45" s="138"/>
      <c r="BC45" s="138"/>
      <c r="BD45" s="138"/>
      <c r="BE45" s="119"/>
      <c r="BF45" s="119"/>
      <c r="BG45" s="119"/>
      <c r="BH45" s="119"/>
      <c r="BI45" s="119"/>
      <c r="BJ45" s="119"/>
      <c r="BK45" s="119"/>
      <c r="BL45" s="119"/>
      <c r="BM45" s="119"/>
      <c r="BN45" s="119"/>
      <c r="BO45" s="119"/>
      <c r="BP45" s="119"/>
      <c r="BQ45" s="119"/>
      <c r="BR45" s="119"/>
      <c r="BS45" s="119"/>
      <c r="BT45" s="119"/>
      <c r="BU45" s="119"/>
      <c r="BV45" s="120"/>
      <c r="BW45" s="23"/>
      <c r="BX45" s="4"/>
      <c r="BY45" s="4"/>
      <c r="BZ45" s="4"/>
      <c r="CA45" s="4"/>
      <c r="CB45" s="1070"/>
      <c r="CC45" s="1093" t="s">
        <v>5</v>
      </c>
      <c r="CD45" s="1094"/>
      <c r="CE45" s="1074" t="s">
        <v>113</v>
      </c>
      <c r="CF45" s="1075"/>
      <c r="CG45" s="1075"/>
      <c r="CH45" s="1075"/>
      <c r="CI45" s="1075"/>
      <c r="CJ45" s="1075"/>
      <c r="CK45" s="1075"/>
      <c r="CL45" s="1076"/>
      <c r="CM45" s="426" t="str">
        <f>IF(EA47&lt;=0,"",IF((LEN(EA47)-12&lt;=0),"",MID(EA47,LEN(EA47)-12,1)))</f>
        <v>1</v>
      </c>
      <c r="CN45" s="425"/>
      <c r="CO45" s="425" t="str">
        <f>IF(EA47&lt;=0,"",IF((LEN(EA47)-11&lt;=0),"0",MID(EA47,LEN(EA47)-11,1)))</f>
        <v>2</v>
      </c>
      <c r="CP45" s="426"/>
      <c r="CQ45" s="423" t="str">
        <f>IF(EA47&lt;=0,"",IF((LEN(EA47)-10&lt;=0),"0",MID(EA47,LEN(EA47)-10,1)))</f>
        <v>3</v>
      </c>
      <c r="CR45" s="423"/>
      <c r="CS45" s="423" t="str">
        <f>IF(EA47&lt;=0,"",IF((LEN(EA47)-9&lt;=0),"0",MID(EA47,LEN(EA47)-9,1)))</f>
        <v>4</v>
      </c>
      <c r="CT45" s="423"/>
      <c r="CU45" s="423"/>
      <c r="CV45" s="425" t="str">
        <f>IF(EA47&lt;=0,"",IF((LEN(EA47)-8&lt;=0),"0",MID(EA47,LEN(EA47)-8,1)))</f>
        <v>5</v>
      </c>
      <c r="CW45" s="426"/>
      <c r="CX45" s="426" t="str">
        <f>IF(EA47&lt;=0,"",IF((LEN(EA47)-7&lt;=0),"0",MID(EA47,LEN(EA47)-7,1)))</f>
        <v>6</v>
      </c>
      <c r="CY45" s="424"/>
      <c r="CZ45" s="424"/>
      <c r="DA45" s="423" t="str">
        <f>IF(EA47&lt;=0,"",IF((LEN(EA47)-6&lt;=0),"0",MID(EA47,LEN(EA47)-6,1)))</f>
        <v>7</v>
      </c>
      <c r="DB45" s="423"/>
      <c r="DC45" s="423" t="str">
        <f>IF(EA47&lt;=0,"",IF((LEN(EA47)-5&lt;=0),"0",MID(EA47,LEN(EA47)-5,1)))</f>
        <v>8</v>
      </c>
      <c r="DD45" s="423"/>
      <c r="DE45" s="425" t="str">
        <f>IF(EA47&lt;=0,"",IF((LEN(EA47)-4&lt;=0),"0",MID(EA47,LEN(EA47)-4,1)))</f>
        <v>9</v>
      </c>
      <c r="DF45" s="427"/>
      <c r="DG45" s="426"/>
      <c r="DH45" s="426" t="str">
        <f>IF(EA47&lt;=0,"",IF((LEN(EA47)-3&lt;=0),"0",MID(EA47,LEN(EA47)-3,1)))</f>
        <v>0</v>
      </c>
      <c r="DI45" s="424"/>
      <c r="DJ45" s="423" t="str">
        <f>IF(EA47&lt;=0,"",IF((LEN(EA47)-2&lt;=0),"0",MID(EA47,LEN(EA47)-2,1)))</f>
        <v>1</v>
      </c>
      <c r="DK45" s="423"/>
      <c r="DL45" s="423" t="str">
        <f>IF(EA47&lt;=0,"",IF((LEN(EA47)-1&lt;=0),"0",MID(EA47,LEN(EA47)-1,1)))</f>
        <v>2</v>
      </c>
      <c r="DM45" s="423"/>
      <c r="DN45" s="424" t="str">
        <f>IF(EA47&lt;&gt;0,RIGHT(EA47,1),"")</f>
        <v>3</v>
      </c>
      <c r="DO45" s="424"/>
      <c r="DP45" s="425"/>
      <c r="DQ45" s="54" t="s">
        <v>117</v>
      </c>
      <c r="DR45" s="54"/>
      <c r="DS45" s="54"/>
      <c r="DT45" s="54"/>
      <c r="DU45" s="54"/>
      <c r="DV45" s="54"/>
      <c r="DW45" s="54"/>
      <c r="DX45" s="54"/>
      <c r="DY45" s="54"/>
      <c r="DZ45" s="54"/>
      <c r="EA45" s="54"/>
      <c r="EB45" s="54"/>
      <c r="EC45" s="54"/>
      <c r="ED45" s="54"/>
      <c r="EE45" s="54"/>
      <c r="EF45" s="54"/>
      <c r="EG45" s="54"/>
      <c r="EH45" s="54"/>
      <c r="EI45" s="54"/>
      <c r="EJ45" s="54"/>
      <c r="EK45" s="54"/>
      <c r="EL45" s="54"/>
      <c r="EM45" s="54"/>
      <c r="EN45" s="54"/>
      <c r="EO45" s="54"/>
      <c r="EP45" s="54"/>
      <c r="EQ45" s="54"/>
      <c r="ER45" s="54"/>
      <c r="ES45" s="54"/>
      <c r="ET45" s="54"/>
      <c r="EU45" s="55"/>
      <c r="EW45" s="2"/>
      <c r="EX45" s="2"/>
      <c r="EY45" s="2"/>
      <c r="EZ45" s="2"/>
      <c r="FA45" s="2"/>
    </row>
    <row r="46" spans="1:157" ht="36" customHeight="1">
      <c r="A46" s="2"/>
      <c r="B46" s="2"/>
      <c r="C46" s="1010"/>
      <c r="D46" s="1098"/>
      <c r="E46" s="1099"/>
      <c r="F46" s="1555" t="s">
        <v>181</v>
      </c>
      <c r="G46" s="1103"/>
      <c r="H46" s="1103"/>
      <c r="I46" s="1103"/>
      <c r="J46" s="1103"/>
      <c r="K46" s="1103"/>
      <c r="L46" s="1103"/>
      <c r="M46" s="1104"/>
      <c r="N46" s="521" t="str">
        <f>'1a'!N46</f>
        <v>〇〇〇市〇〇〇町〇丁目〇-〇</v>
      </c>
      <c r="O46" s="521"/>
      <c r="P46" s="521"/>
      <c r="Q46" s="521"/>
      <c r="R46" s="521"/>
      <c r="S46" s="521"/>
      <c r="T46" s="521"/>
      <c r="U46" s="521"/>
      <c r="V46" s="521"/>
      <c r="W46" s="521"/>
      <c r="X46" s="521"/>
      <c r="Y46" s="521"/>
      <c r="Z46" s="521"/>
      <c r="AA46" s="521"/>
      <c r="AB46" s="521"/>
      <c r="AC46" s="521"/>
      <c r="AD46" s="521"/>
      <c r="AE46" s="521"/>
      <c r="AF46" s="521"/>
      <c r="AG46" s="521"/>
      <c r="AH46" s="521"/>
      <c r="AI46" s="521"/>
      <c r="AJ46" s="521"/>
      <c r="AK46" s="521"/>
      <c r="AL46" s="521"/>
      <c r="AM46" s="521"/>
      <c r="AN46" s="521"/>
      <c r="AO46" s="521"/>
      <c r="AP46" s="521"/>
      <c r="AQ46" s="521"/>
      <c r="AR46" s="1105"/>
      <c r="AS46" s="1105"/>
      <c r="AT46" s="1105"/>
      <c r="AU46" s="1105"/>
      <c r="AV46" s="1105"/>
      <c r="AW46" s="1105"/>
      <c r="AX46" s="1105"/>
      <c r="AY46" s="1105"/>
      <c r="AZ46" s="1105"/>
      <c r="BA46" s="1105"/>
      <c r="BB46" s="1105"/>
      <c r="BC46" s="1105"/>
      <c r="BD46" s="1105"/>
      <c r="BE46" s="1105"/>
      <c r="BF46" s="1105"/>
      <c r="BG46" s="1105"/>
      <c r="BH46" s="1105"/>
      <c r="BI46" s="1105"/>
      <c r="BJ46" s="1105"/>
      <c r="BK46" s="1105"/>
      <c r="BL46" s="1105"/>
      <c r="BM46" s="1105"/>
      <c r="BN46" s="1105"/>
      <c r="BO46" s="1105"/>
      <c r="BP46" s="1105"/>
      <c r="BQ46" s="1105"/>
      <c r="BR46" s="1105"/>
      <c r="BS46" s="1105"/>
      <c r="BT46" s="1105"/>
      <c r="BU46" s="1105"/>
      <c r="BV46" s="1106"/>
      <c r="BW46" s="22"/>
      <c r="BX46" s="4"/>
      <c r="BY46" s="4"/>
      <c r="BZ46" s="4"/>
      <c r="CA46" s="4"/>
      <c r="CB46" s="1070"/>
      <c r="CC46" s="1093"/>
      <c r="CD46" s="1094"/>
      <c r="CE46" s="1093" t="s">
        <v>181</v>
      </c>
      <c r="CF46" s="1094"/>
      <c r="CG46" s="1094"/>
      <c r="CH46" s="1094"/>
      <c r="CI46" s="1094"/>
      <c r="CJ46" s="1094"/>
      <c r="CK46" s="1094"/>
      <c r="CL46" s="1107"/>
      <c r="CM46" s="523" t="str">
        <f>N46</f>
        <v>〇〇〇市〇〇〇町〇丁目〇-〇</v>
      </c>
      <c r="CN46" s="523"/>
      <c r="CO46" s="523"/>
      <c r="CP46" s="523"/>
      <c r="CQ46" s="523"/>
      <c r="CR46" s="523"/>
      <c r="CS46" s="523"/>
      <c r="CT46" s="523"/>
      <c r="CU46" s="523"/>
      <c r="CV46" s="523"/>
      <c r="CW46" s="523"/>
      <c r="CX46" s="523"/>
      <c r="CY46" s="523"/>
      <c r="CZ46" s="523"/>
      <c r="DA46" s="523"/>
      <c r="DB46" s="523"/>
      <c r="DC46" s="523"/>
      <c r="DD46" s="523"/>
      <c r="DE46" s="523"/>
      <c r="DF46" s="523"/>
      <c r="DG46" s="523"/>
      <c r="DH46" s="523"/>
      <c r="DI46" s="523"/>
      <c r="DJ46" s="523"/>
      <c r="DK46" s="523"/>
      <c r="DL46" s="523"/>
      <c r="DM46" s="523"/>
      <c r="DN46" s="523"/>
      <c r="DO46" s="523"/>
      <c r="DP46" s="523"/>
      <c r="DQ46" s="523"/>
      <c r="DR46" s="523"/>
      <c r="DS46" s="523"/>
      <c r="DT46" s="523"/>
      <c r="DU46" s="523"/>
      <c r="DV46" s="523"/>
      <c r="DW46" s="523"/>
      <c r="DX46" s="523"/>
      <c r="DY46" s="523"/>
      <c r="DZ46" s="523"/>
      <c r="EA46" s="523"/>
      <c r="EB46" s="523"/>
      <c r="EC46" s="523"/>
      <c r="ED46" s="523"/>
      <c r="EE46" s="523"/>
      <c r="EF46" s="523"/>
      <c r="EG46" s="523"/>
      <c r="EH46" s="523"/>
      <c r="EI46" s="523"/>
      <c r="EJ46" s="523"/>
      <c r="EK46" s="523"/>
      <c r="EL46" s="523"/>
      <c r="EM46" s="523"/>
      <c r="EN46" s="523"/>
      <c r="EO46" s="523"/>
      <c r="EP46" s="523"/>
      <c r="EQ46" s="523"/>
      <c r="ER46" s="523"/>
      <c r="ES46" s="523"/>
      <c r="ET46" s="523"/>
      <c r="EU46" s="1077"/>
      <c r="EW46" s="2"/>
      <c r="EX46" s="2"/>
      <c r="EY46" s="2"/>
      <c r="EZ46" s="2"/>
      <c r="FA46" s="2"/>
    </row>
    <row r="47" spans="1:157" ht="22.5" customHeight="1">
      <c r="A47" s="2"/>
      <c r="B47" s="2"/>
      <c r="C47" s="1010"/>
      <c r="D47" s="1100"/>
      <c r="E47" s="1101"/>
      <c r="F47" s="647" t="s">
        <v>90</v>
      </c>
      <c r="G47" s="648"/>
      <c r="H47" s="648"/>
      <c r="I47" s="648"/>
      <c r="J47" s="648"/>
      <c r="K47" s="648"/>
      <c r="L47" s="648"/>
      <c r="M47" s="649"/>
      <c r="N47" s="1019" t="str">
        <f>'1a'!N47</f>
        <v>国税産業　株式会社</v>
      </c>
      <c r="O47" s="1020"/>
      <c r="P47" s="1020"/>
      <c r="Q47" s="1020"/>
      <c r="R47" s="1020"/>
      <c r="S47" s="1020"/>
      <c r="T47" s="1020"/>
      <c r="U47" s="1020"/>
      <c r="V47" s="1020"/>
      <c r="W47" s="1020"/>
      <c r="X47" s="1020"/>
      <c r="Y47" s="1020"/>
      <c r="Z47" s="1020"/>
      <c r="AA47" s="1020"/>
      <c r="AB47" s="1020"/>
      <c r="AC47" s="1020"/>
      <c r="AD47" s="1020"/>
      <c r="AE47" s="1020"/>
      <c r="AF47" s="1020"/>
      <c r="AG47" s="1020"/>
      <c r="AH47" s="1020"/>
      <c r="AI47" s="1020"/>
      <c r="AJ47" s="1020"/>
      <c r="AK47" s="1020"/>
      <c r="AL47" s="1020"/>
      <c r="AM47" s="1020"/>
      <c r="AN47" s="1020"/>
      <c r="AO47" s="1020"/>
      <c r="AP47" s="1020"/>
      <c r="AQ47" s="1020"/>
      <c r="AR47" s="1020"/>
      <c r="AS47" s="1020"/>
      <c r="AT47" s="1020"/>
      <c r="AU47" s="1020"/>
      <c r="AV47" s="1020"/>
      <c r="AW47" s="1020"/>
      <c r="AX47" s="1020"/>
      <c r="AY47" s="1020"/>
      <c r="AZ47" s="1020"/>
      <c r="BA47" s="1020"/>
      <c r="BB47" s="1021" t="str">
        <f>'1a'!BB47</f>
        <v>1234567890123</v>
      </c>
      <c r="BC47" s="1021"/>
      <c r="BD47" s="1021"/>
      <c r="BE47" s="1022" t="s">
        <v>196</v>
      </c>
      <c r="BF47" s="1023"/>
      <c r="BG47" s="1023"/>
      <c r="BH47" s="1023"/>
      <c r="BI47" s="1024"/>
      <c r="BJ47" s="1026" t="str">
        <f>'1a'!BJ47</f>
        <v>03-1234-5678</v>
      </c>
      <c r="BK47" s="1026"/>
      <c r="BL47" s="1026"/>
      <c r="BM47" s="1026"/>
      <c r="BN47" s="1026"/>
      <c r="BO47" s="1026"/>
      <c r="BP47" s="1026"/>
      <c r="BQ47" s="1026"/>
      <c r="BR47" s="1026"/>
      <c r="BS47" s="1026"/>
      <c r="BT47" s="1026"/>
      <c r="BU47" s="1026"/>
      <c r="BV47" s="1027"/>
      <c r="BW47" s="22"/>
      <c r="BX47" s="8"/>
      <c r="BY47" s="8"/>
      <c r="BZ47" s="8"/>
      <c r="CA47" s="8"/>
      <c r="CB47" s="1070"/>
      <c r="CC47" s="1000"/>
      <c r="CD47" s="1001"/>
      <c r="CE47" s="553" t="s">
        <v>90</v>
      </c>
      <c r="CF47" s="1095"/>
      <c r="CG47" s="1095"/>
      <c r="CH47" s="1095"/>
      <c r="CI47" s="1095"/>
      <c r="CJ47" s="1095"/>
      <c r="CK47" s="1095"/>
      <c r="CL47" s="1096"/>
      <c r="CM47" s="1097" t="str">
        <f>N47</f>
        <v>国税産業　株式会社</v>
      </c>
      <c r="CN47" s="1097"/>
      <c r="CO47" s="1097"/>
      <c r="CP47" s="1097"/>
      <c r="CQ47" s="1097"/>
      <c r="CR47" s="1097"/>
      <c r="CS47" s="1097"/>
      <c r="CT47" s="1097"/>
      <c r="CU47" s="1097"/>
      <c r="CV47" s="1097"/>
      <c r="CW47" s="1097"/>
      <c r="CX47" s="1097"/>
      <c r="CY47" s="1097"/>
      <c r="CZ47" s="1097"/>
      <c r="DA47" s="1097"/>
      <c r="DB47" s="1097"/>
      <c r="DC47" s="1097"/>
      <c r="DD47" s="1097"/>
      <c r="DE47" s="1097"/>
      <c r="DF47" s="1097"/>
      <c r="DG47" s="1097"/>
      <c r="DH47" s="1097"/>
      <c r="DI47" s="1097"/>
      <c r="DJ47" s="1097"/>
      <c r="DK47" s="1097"/>
      <c r="DL47" s="1097"/>
      <c r="DM47" s="1097"/>
      <c r="DN47" s="1097"/>
      <c r="DO47" s="1097"/>
      <c r="DP47" s="1097"/>
      <c r="DQ47" s="1097"/>
      <c r="DR47" s="1097"/>
      <c r="DS47" s="1097"/>
      <c r="DT47" s="1097"/>
      <c r="DU47" s="1097"/>
      <c r="DV47" s="1097"/>
      <c r="DW47" s="1097"/>
      <c r="DX47" s="1097"/>
      <c r="DY47" s="1097"/>
      <c r="DZ47" s="1097"/>
      <c r="EA47" s="1113" t="str">
        <f>BB47</f>
        <v>1234567890123</v>
      </c>
      <c r="EB47" s="1113"/>
      <c r="EC47" s="1113"/>
      <c r="ED47" s="1110" t="s">
        <v>23</v>
      </c>
      <c r="EE47" s="1110"/>
      <c r="EF47" s="1110"/>
      <c r="EG47" s="1110"/>
      <c r="EH47" s="1110"/>
      <c r="EI47" s="1111" t="str">
        <f>BJ47</f>
        <v>03-1234-5678</v>
      </c>
      <c r="EJ47" s="1111"/>
      <c r="EK47" s="1111"/>
      <c r="EL47" s="1111"/>
      <c r="EM47" s="1111"/>
      <c r="EN47" s="1111"/>
      <c r="EO47" s="1111"/>
      <c r="EP47" s="1111"/>
      <c r="EQ47" s="1111"/>
      <c r="ER47" s="1111"/>
      <c r="ES47" s="1111"/>
      <c r="ET47" s="1111"/>
      <c r="EU47" s="1112"/>
      <c r="EW47" s="2"/>
      <c r="EX47" s="2"/>
      <c r="EY47" s="2"/>
      <c r="EZ47" s="2"/>
      <c r="FA47" s="2"/>
    </row>
    <row r="48" spans="1:157" ht="18.75" customHeight="1">
      <c r="A48" s="2"/>
      <c r="B48" s="2"/>
      <c r="C48" s="137"/>
      <c r="D48" s="1090" t="s">
        <v>91</v>
      </c>
      <c r="E48" s="1090"/>
      <c r="F48" s="1090"/>
      <c r="G48" s="1090"/>
      <c r="H48" s="1090"/>
      <c r="I48" s="1090"/>
      <c r="J48" s="1090"/>
      <c r="K48" s="1090"/>
      <c r="L48" s="1090"/>
      <c r="M48" s="1090"/>
      <c r="N48" s="1090"/>
      <c r="O48" s="1090"/>
      <c r="P48" s="1090"/>
      <c r="Q48" s="1090"/>
      <c r="R48" s="1090"/>
      <c r="S48" s="1090"/>
      <c r="T48" s="1090"/>
      <c r="U48" s="1090"/>
      <c r="V48" s="1090"/>
      <c r="W48" s="1090"/>
      <c r="X48" s="1090"/>
      <c r="Y48" s="1090"/>
      <c r="Z48" s="1090"/>
      <c r="AA48" s="1090"/>
      <c r="AB48" s="1090"/>
      <c r="AC48" s="1090"/>
      <c r="AD48" s="1090"/>
      <c r="AE48" s="1090"/>
      <c r="AF48" s="1090"/>
      <c r="AG48" s="1090"/>
      <c r="AH48" s="1090"/>
      <c r="AI48" s="1090"/>
      <c r="AJ48" s="1090"/>
      <c r="AK48" s="1090"/>
      <c r="AL48" s="1090"/>
      <c r="AM48" s="1090"/>
      <c r="AN48" s="1090"/>
      <c r="AO48" s="1090"/>
      <c r="AP48" s="1090"/>
      <c r="AQ48" s="1090"/>
      <c r="AR48" s="135"/>
      <c r="AS48" s="135"/>
      <c r="AT48" s="135"/>
      <c r="AU48" s="135"/>
      <c r="AV48" s="135"/>
      <c r="AW48" s="135"/>
      <c r="AX48" s="135"/>
      <c r="AY48" s="135"/>
      <c r="AZ48" s="135"/>
      <c r="BA48" s="135"/>
      <c r="BB48" s="135"/>
      <c r="BC48" s="135"/>
      <c r="BD48" s="135"/>
      <c r="BE48" s="135"/>
      <c r="BF48" s="135"/>
      <c r="BG48" s="135"/>
      <c r="BH48" s="135"/>
      <c r="BI48" s="135"/>
      <c r="BJ48" s="135"/>
      <c r="BK48" s="135"/>
      <c r="BL48" s="135"/>
      <c r="BM48" s="135"/>
      <c r="BN48" s="135"/>
      <c r="BO48" s="135"/>
      <c r="BP48" s="135"/>
      <c r="BQ48" s="135"/>
      <c r="BR48" s="135"/>
      <c r="BS48" s="135"/>
      <c r="BT48" s="135"/>
      <c r="BU48" s="135"/>
      <c r="BV48" s="135"/>
      <c r="BW48" s="34"/>
      <c r="BX48" s="8"/>
      <c r="BY48" s="6"/>
      <c r="BZ48" s="8"/>
      <c r="CA48" s="8"/>
      <c r="CB48" s="1071"/>
      <c r="CC48" s="1091" t="s">
        <v>133</v>
      </c>
      <c r="CD48" s="630"/>
      <c r="CE48" s="630"/>
      <c r="CF48" s="630"/>
      <c r="CG48" s="630"/>
      <c r="CH48" s="630"/>
      <c r="CI48" s="630"/>
      <c r="CJ48" s="1092"/>
      <c r="CK48" s="64"/>
      <c r="CL48" s="267"/>
      <c r="CM48" s="266"/>
      <c r="CN48" s="267"/>
      <c r="CO48" s="266"/>
      <c r="CP48" s="267"/>
      <c r="CQ48" s="66"/>
      <c r="CR48" s="1091" t="s">
        <v>132</v>
      </c>
      <c r="CS48" s="630"/>
      <c r="CT48" s="630"/>
      <c r="CU48" s="630"/>
      <c r="CV48" s="630"/>
      <c r="CW48" s="630"/>
      <c r="CX48" s="630"/>
      <c r="CY48" s="630"/>
      <c r="CZ48" s="630"/>
      <c r="DA48" s="1092"/>
      <c r="DB48" s="63"/>
      <c r="DC48" s="266"/>
      <c r="DD48" s="267"/>
      <c r="DE48" s="64"/>
      <c r="DF48" s="266"/>
      <c r="DG48" s="267"/>
      <c r="DH48" s="266"/>
      <c r="DI48" s="267"/>
      <c r="DJ48" s="266"/>
      <c r="DK48" s="268"/>
      <c r="DL48" s="269"/>
      <c r="DM48" s="270"/>
      <c r="DN48" s="265"/>
      <c r="DO48" s="271"/>
      <c r="DP48" s="270"/>
      <c r="DQ48" s="271"/>
      <c r="DR48" s="270"/>
      <c r="DS48" s="264"/>
      <c r="DT48" s="146"/>
      <c r="DU48" s="146"/>
      <c r="DV48" s="146"/>
      <c r="DW48" s="147"/>
      <c r="DX48" s="147"/>
      <c r="DY48" s="147"/>
      <c r="DZ48" s="147"/>
      <c r="EA48" s="147"/>
      <c r="EB48" s="53"/>
      <c r="EC48" s="8"/>
      <c r="ED48" s="148"/>
      <c r="EE48" s="148"/>
      <c r="EF48" s="148"/>
      <c r="EG48" s="148"/>
      <c r="EH48" s="148"/>
      <c r="EI48" s="148"/>
      <c r="EJ48" s="148"/>
      <c r="EK48" s="148"/>
      <c r="EL48" s="148"/>
      <c r="EM48" s="148"/>
      <c r="EN48" s="148"/>
      <c r="EO48" s="148"/>
      <c r="EP48" s="148"/>
      <c r="EQ48" s="148"/>
      <c r="ER48" s="148"/>
      <c r="ES48" s="148"/>
      <c r="ET48" s="233" t="s">
        <v>103</v>
      </c>
      <c r="EU48" s="234"/>
      <c r="EW48" s="2"/>
      <c r="EX48" s="2"/>
      <c r="EY48" s="2"/>
      <c r="EZ48" s="2"/>
      <c r="FA48" s="2"/>
    </row>
    <row r="49" spans="1:157" ht="13.5" customHeight="1">
      <c r="A49" s="2"/>
      <c r="B49" s="2"/>
      <c r="C49" s="72"/>
      <c r="BA49" s="86"/>
      <c r="BB49" s="86"/>
      <c r="BC49" s="86"/>
      <c r="BD49" s="86"/>
      <c r="BE49" s="86"/>
      <c r="BF49" s="86"/>
      <c r="BG49" s="86"/>
      <c r="BH49" s="86"/>
      <c r="BI49" s="86"/>
      <c r="BJ49" s="86"/>
      <c r="BK49" s="86"/>
      <c r="BL49" s="86"/>
      <c r="BM49" s="86"/>
      <c r="BN49" s="86"/>
      <c r="BO49" s="86"/>
      <c r="BP49" s="86"/>
      <c r="BQ49" s="86"/>
      <c r="BR49" s="86"/>
      <c r="BS49" s="86"/>
      <c r="BT49" s="86"/>
      <c r="BU49" s="86"/>
      <c r="BV49" s="86"/>
      <c r="BW49" s="40"/>
      <c r="BX49" s="6"/>
      <c r="BZ49" s="6"/>
      <c r="CA49" s="6"/>
      <c r="CB49" s="144"/>
      <c r="DK49" s="86"/>
      <c r="DL49" s="86"/>
      <c r="DM49" s="86"/>
      <c r="DN49" s="86"/>
      <c r="DO49" s="86"/>
      <c r="DP49" s="86"/>
      <c r="DQ49" s="86"/>
      <c r="DR49" s="86"/>
      <c r="DS49" s="86"/>
      <c r="DT49" s="86"/>
      <c r="DU49" s="86"/>
      <c r="DV49" s="86"/>
      <c r="DW49" s="86"/>
      <c r="DX49" s="86"/>
      <c r="DY49" s="86"/>
      <c r="DZ49" s="39"/>
      <c r="EA49" s="39"/>
      <c r="EB49" s="39"/>
      <c r="EC49" s="39"/>
      <c r="ED49" s="39"/>
      <c r="EE49" s="39"/>
      <c r="EF49" s="39"/>
      <c r="EG49" s="39"/>
      <c r="EH49" s="39"/>
      <c r="EI49" s="39"/>
      <c r="EJ49" s="39"/>
      <c r="EK49" s="39"/>
      <c r="EL49" s="39"/>
      <c r="EM49" s="39"/>
      <c r="EN49" s="39"/>
      <c r="EO49" s="39"/>
      <c r="EP49" s="39"/>
      <c r="EQ49" s="39"/>
      <c r="ER49" s="39"/>
      <c r="ES49" s="39"/>
      <c r="ET49" s="39"/>
      <c r="EU49" s="39"/>
      <c r="EW49" s="2"/>
      <c r="EX49" s="2"/>
      <c r="EY49" s="2"/>
      <c r="EZ49" s="2"/>
      <c r="FA49" s="2"/>
    </row>
    <row r="50" spans="1:157" ht="12.75" customHeight="1">
      <c r="A50" s="2"/>
      <c r="B50" s="2"/>
      <c r="C50" s="73"/>
      <c r="D50" s="41"/>
      <c r="E50" s="41"/>
      <c r="F50" s="41"/>
      <c r="G50" s="41"/>
      <c r="H50" s="41"/>
      <c r="I50" s="41"/>
      <c r="J50" s="41"/>
      <c r="K50" s="41"/>
      <c r="L50" s="41"/>
      <c r="M50" s="41"/>
      <c r="N50" s="41"/>
      <c r="O50" s="41"/>
      <c r="P50" s="41"/>
      <c r="Q50" s="41"/>
      <c r="R50" s="41"/>
      <c r="S50" s="41"/>
      <c r="T50" s="41"/>
      <c r="U50" s="41"/>
      <c r="V50" s="41"/>
      <c r="W50" s="41"/>
      <c r="X50" s="41"/>
      <c r="Y50" s="41"/>
      <c r="Z50" s="41"/>
      <c r="AA50" s="41"/>
      <c r="AB50" s="41"/>
      <c r="AC50" s="41"/>
      <c r="AD50" s="41"/>
      <c r="AE50" s="41"/>
      <c r="AF50" s="41"/>
      <c r="AG50" s="41"/>
      <c r="AH50" s="41"/>
      <c r="AI50" s="41"/>
      <c r="AJ50" s="41"/>
      <c r="AK50" s="41"/>
      <c r="AL50" s="41"/>
      <c r="AM50" s="41"/>
      <c r="AN50" s="41"/>
      <c r="AO50" s="41"/>
      <c r="AP50" s="41"/>
      <c r="AQ50" s="41"/>
      <c r="AR50" s="41"/>
      <c r="AS50" s="41"/>
      <c r="AT50" s="41"/>
      <c r="AU50" s="41"/>
      <c r="AV50" s="41"/>
      <c r="AW50" s="41"/>
      <c r="AX50" s="41"/>
      <c r="AY50" s="41"/>
      <c r="AZ50" s="41"/>
      <c r="BA50" s="41"/>
      <c r="BB50" s="41"/>
      <c r="BC50" s="41"/>
      <c r="BD50" s="41"/>
      <c r="BE50" s="41"/>
      <c r="BF50" s="41"/>
      <c r="BG50" s="41"/>
      <c r="BH50" s="41"/>
      <c r="BI50" s="41"/>
      <c r="BJ50" s="41"/>
      <c r="BK50" s="41"/>
      <c r="BL50" s="41"/>
      <c r="BM50" s="41"/>
      <c r="BN50" s="41"/>
      <c r="BO50" s="41"/>
      <c r="BP50" s="41"/>
      <c r="BQ50" s="41"/>
      <c r="BR50" s="41"/>
      <c r="BS50" s="41"/>
      <c r="BT50" s="41"/>
      <c r="BU50" s="41"/>
      <c r="BV50" s="41"/>
      <c r="BW50" s="40"/>
      <c r="EW50" s="2"/>
      <c r="EX50" s="2"/>
      <c r="EY50" s="2"/>
      <c r="EZ50" s="2"/>
      <c r="FA50" s="2"/>
    </row>
  </sheetData>
  <mergeCells count="730">
    <mergeCell ref="CC45:CD47"/>
    <mergeCell ref="CR48:DA48"/>
    <mergeCell ref="DC45:DD45"/>
    <mergeCell ref="DE45:DG45"/>
    <mergeCell ref="DH45:DI45"/>
    <mergeCell ref="DJ45:DK45"/>
    <mergeCell ref="DL45:DM45"/>
    <mergeCell ref="DN45:DP45"/>
    <mergeCell ref="CO45:CP45"/>
    <mergeCell ref="CQ45:CR45"/>
    <mergeCell ref="CS45:CU45"/>
    <mergeCell ref="CV45:CW45"/>
    <mergeCell ref="CX45:CZ45"/>
    <mergeCell ref="DA45:DB45"/>
    <mergeCell ref="BU44:BV44"/>
    <mergeCell ref="CB44:CB48"/>
    <mergeCell ref="BB47:BD47"/>
    <mergeCell ref="BE47:BI47"/>
    <mergeCell ref="BJ47:BV47"/>
    <mergeCell ref="CE45:CL45"/>
    <mergeCell ref="CM45:CN45"/>
    <mergeCell ref="N46:BV46"/>
    <mergeCell ref="CE46:CL46"/>
    <mergeCell ref="CM46:EU46"/>
    <mergeCell ref="N47:BA47"/>
    <mergeCell ref="W45:X45"/>
    <mergeCell ref="Y45:AA45"/>
    <mergeCell ref="AB45:AC45"/>
    <mergeCell ref="AD45:AE45"/>
    <mergeCell ref="AF45:AH45"/>
    <mergeCell ref="AI45:AJ45"/>
    <mergeCell ref="CE47:CL47"/>
    <mergeCell ref="CM47:DZ47"/>
    <mergeCell ref="EA47:EC47"/>
    <mergeCell ref="ED47:EH47"/>
    <mergeCell ref="EI47:EU47"/>
    <mergeCell ref="D48:AQ48"/>
    <mergeCell ref="CC48:CJ48"/>
    <mergeCell ref="ET44:EU44"/>
    <mergeCell ref="CT44:CW44"/>
    <mergeCell ref="CX44:DA44"/>
    <mergeCell ref="DB44:DE44"/>
    <mergeCell ref="DF44:DI44"/>
    <mergeCell ref="DM44:DQ44"/>
    <mergeCell ref="DR44:DT44"/>
    <mergeCell ref="D45:E47"/>
    <mergeCell ref="F45:M45"/>
    <mergeCell ref="N45:O45"/>
    <mergeCell ref="P45:Q45"/>
    <mergeCell ref="R45:S45"/>
    <mergeCell ref="T45:V45"/>
    <mergeCell ref="F46:M46"/>
    <mergeCell ref="F47:M47"/>
    <mergeCell ref="DX44:DZ44"/>
    <mergeCell ref="CC44:CD44"/>
    <mergeCell ref="CE44:CG44"/>
    <mergeCell ref="CH44:CJ44"/>
    <mergeCell ref="CK44:CL44"/>
    <mergeCell ref="CM44:CO44"/>
    <mergeCell ref="CP44:CS44"/>
    <mergeCell ref="BB44:BD44"/>
    <mergeCell ref="BE44:BO44"/>
    <mergeCell ref="ET43:EU43"/>
    <mergeCell ref="D44:E44"/>
    <mergeCell ref="F44:H44"/>
    <mergeCell ref="I44:K44"/>
    <mergeCell ref="L44:M44"/>
    <mergeCell ref="N44:P44"/>
    <mergeCell ref="Q44:T44"/>
    <mergeCell ref="U44:X44"/>
    <mergeCell ref="Y44:AB44"/>
    <mergeCell ref="AC44:AF44"/>
    <mergeCell ref="BU43:BV43"/>
    <mergeCell ref="DM43:DQ43"/>
    <mergeCell ref="DR43:DT43"/>
    <mergeCell ref="DU43:DW43"/>
    <mergeCell ref="DX43:DZ43"/>
    <mergeCell ref="EA43:EC43"/>
    <mergeCell ref="CX41:DA43"/>
    <mergeCell ref="DB41:DE43"/>
    <mergeCell ref="DF41:DI43"/>
    <mergeCell ref="DJ41:DL44"/>
    <mergeCell ref="DM41:EC42"/>
    <mergeCell ref="EG41:ES42"/>
    <mergeCell ref="ED43:EN43"/>
    <mergeCell ref="EO43:EP43"/>
    <mergeCell ref="C43:C47"/>
    <mergeCell ref="AN43:AR43"/>
    <mergeCell ref="AS43:AU43"/>
    <mergeCell ref="AV43:AX43"/>
    <mergeCell ref="AY43:BA43"/>
    <mergeCell ref="BB43:BD43"/>
    <mergeCell ref="AG44:AJ44"/>
    <mergeCell ref="AN44:AR44"/>
    <mergeCell ref="AS44:AU44"/>
    <mergeCell ref="AV44:AX44"/>
    <mergeCell ref="Y41:AB43"/>
    <mergeCell ref="AC41:AF43"/>
    <mergeCell ref="AG41:AJ43"/>
    <mergeCell ref="AK41:AM44"/>
    <mergeCell ref="AN41:BD42"/>
    <mergeCell ref="AK45:AL45"/>
    <mergeCell ref="AM45:AN45"/>
    <mergeCell ref="AO45:AQ45"/>
    <mergeCell ref="EQ43:ES43"/>
    <mergeCell ref="DU44:DW44"/>
    <mergeCell ref="CC41:CD43"/>
    <mergeCell ref="CE41:CG43"/>
    <mergeCell ref="CH41:CJ43"/>
    <mergeCell ref="CK41:CL43"/>
    <mergeCell ref="CM41:CO43"/>
    <mergeCell ref="CP41:CW41"/>
    <mergeCell ref="CP42:CS43"/>
    <mergeCell ref="CT42:CW43"/>
    <mergeCell ref="EA44:EC44"/>
    <mergeCell ref="ED44:EN44"/>
    <mergeCell ref="EO44:EP44"/>
    <mergeCell ref="EQ44:ES44"/>
    <mergeCell ref="BH41:BT42"/>
    <mergeCell ref="BE43:BO43"/>
    <mergeCell ref="BP43:BQ43"/>
    <mergeCell ref="BR43:BT43"/>
    <mergeCell ref="AY44:BA44"/>
    <mergeCell ref="D41:E43"/>
    <mergeCell ref="F41:H43"/>
    <mergeCell ref="I41:K43"/>
    <mergeCell ref="L41:M43"/>
    <mergeCell ref="N41:P43"/>
    <mergeCell ref="Q41:X41"/>
    <mergeCell ref="Q42:T43"/>
    <mergeCell ref="U42:X43"/>
    <mergeCell ref="BP44:BQ44"/>
    <mergeCell ref="BR44:BT44"/>
    <mergeCell ref="BN40:BO40"/>
    <mergeCell ref="CF40:CJ40"/>
    <mergeCell ref="DB40:DC40"/>
    <mergeCell ref="DD40:DF40"/>
    <mergeCell ref="DG40:DH40"/>
    <mergeCell ref="DI40:DJ40"/>
    <mergeCell ref="DP40:EN40"/>
    <mergeCell ref="CL40:CM40"/>
    <mergeCell ref="CN40:CO40"/>
    <mergeCell ref="CP40:CQ40"/>
    <mergeCell ref="CR40:CT40"/>
    <mergeCell ref="CU40:CV40"/>
    <mergeCell ref="CW40:CY40"/>
    <mergeCell ref="DP38:DS38"/>
    <mergeCell ref="DT38:EI38"/>
    <mergeCell ref="DB39:DC39"/>
    <mergeCell ref="DP39:DS39"/>
    <mergeCell ref="DT39:EG39"/>
    <mergeCell ref="EH39:EI39"/>
    <mergeCell ref="AQ38:AT38"/>
    <mergeCell ref="AU38:BJ38"/>
    <mergeCell ref="BK38:BK39"/>
    <mergeCell ref="BL38:BO39"/>
    <mergeCell ref="AQ39:AT39"/>
    <mergeCell ref="AU39:BH39"/>
    <mergeCell ref="BI39:BJ39"/>
    <mergeCell ref="CD38:CE40"/>
    <mergeCell ref="CF38:CJ38"/>
    <mergeCell ref="AX40:AY40"/>
    <mergeCell ref="AZ40:BA40"/>
    <mergeCell ref="CZ40:DA40"/>
    <mergeCell ref="BB40:BC40"/>
    <mergeCell ref="BD40:BE40"/>
    <mergeCell ref="BF40:BG40"/>
    <mergeCell ref="BI40:BJ40"/>
    <mergeCell ref="AQ40:AT40"/>
    <mergeCell ref="AV40:AW40"/>
    <mergeCell ref="E38:F40"/>
    <mergeCell ref="G38:K38"/>
    <mergeCell ref="L38:AD38"/>
    <mergeCell ref="AE38:AG39"/>
    <mergeCell ref="AH38:AK39"/>
    <mergeCell ref="AO38:AP40"/>
    <mergeCell ref="G40:K40"/>
    <mergeCell ref="M40:N40"/>
    <mergeCell ref="O40:P40"/>
    <mergeCell ref="Q40:R40"/>
    <mergeCell ref="G39:K39"/>
    <mergeCell ref="L39:AB39"/>
    <mergeCell ref="AC39:AD39"/>
    <mergeCell ref="AH40:AI40"/>
    <mergeCell ref="AJ40:AK40"/>
    <mergeCell ref="S40:U40"/>
    <mergeCell ref="V40:W40"/>
    <mergeCell ref="X40:Z40"/>
    <mergeCell ref="AA40:AB40"/>
    <mergeCell ref="AC40:AD40"/>
    <mergeCell ref="AE40:AG40"/>
    <mergeCell ref="EJ38:EJ39"/>
    <mergeCell ref="EK38:EN39"/>
    <mergeCell ref="CF39:CJ39"/>
    <mergeCell ref="CK39:DA39"/>
    <mergeCell ref="CK38:DC38"/>
    <mergeCell ref="DD38:DF39"/>
    <mergeCell ref="DG38:DJ39"/>
    <mergeCell ref="DN38:DO40"/>
    <mergeCell ref="EO36:EU40"/>
    <mergeCell ref="EK35:EN36"/>
    <mergeCell ref="CK36:DA36"/>
    <mergeCell ref="DB36:DC36"/>
    <mergeCell ref="DP36:DS36"/>
    <mergeCell ref="DT36:EG36"/>
    <mergeCell ref="CK35:DC35"/>
    <mergeCell ref="CZ37:DA37"/>
    <mergeCell ref="DB37:DC37"/>
    <mergeCell ref="DD37:DF37"/>
    <mergeCell ref="DG37:DH37"/>
    <mergeCell ref="DI37:DJ37"/>
    <mergeCell ref="DP37:EN37"/>
    <mergeCell ref="CL37:CM37"/>
    <mergeCell ref="CN37:CO37"/>
    <mergeCell ref="CP37:CQ37"/>
    <mergeCell ref="G37:K37"/>
    <mergeCell ref="M37:N37"/>
    <mergeCell ref="O37:P37"/>
    <mergeCell ref="Q37:R37"/>
    <mergeCell ref="S37:U37"/>
    <mergeCell ref="V37:W37"/>
    <mergeCell ref="X37:Z37"/>
    <mergeCell ref="AA37:AB37"/>
    <mergeCell ref="EJ35:EJ36"/>
    <mergeCell ref="G36:K36"/>
    <mergeCell ref="L36:AB36"/>
    <mergeCell ref="AC36:AD36"/>
    <mergeCell ref="AQ36:AT36"/>
    <mergeCell ref="AU36:BH36"/>
    <mergeCell ref="BI36:BJ36"/>
    <mergeCell ref="BF37:BG37"/>
    <mergeCell ref="BI37:BJ37"/>
    <mergeCell ref="BL37:BM37"/>
    <mergeCell ref="BN37:BO37"/>
    <mergeCell ref="BP37:BV40"/>
    <mergeCell ref="CF37:CJ37"/>
    <mergeCell ref="BL40:BM40"/>
    <mergeCell ref="DP35:DS35"/>
    <mergeCell ref="DT35:EI35"/>
    <mergeCell ref="AC37:AD37"/>
    <mergeCell ref="AE37:AG37"/>
    <mergeCell ref="AH37:AI37"/>
    <mergeCell ref="AJ37:AK37"/>
    <mergeCell ref="AQ37:AT37"/>
    <mergeCell ref="AV37:AW37"/>
    <mergeCell ref="EH36:EI36"/>
    <mergeCell ref="AZ37:BA37"/>
    <mergeCell ref="BB37:BC37"/>
    <mergeCell ref="BD37:BE37"/>
    <mergeCell ref="BP36:BV36"/>
    <mergeCell ref="CF36:CJ36"/>
    <mergeCell ref="DD35:DF36"/>
    <mergeCell ref="DG35:DJ36"/>
    <mergeCell ref="DN35:DO37"/>
    <mergeCell ref="CR37:CT37"/>
    <mergeCell ref="CU37:CV37"/>
    <mergeCell ref="CW37:CY37"/>
    <mergeCell ref="E35:F37"/>
    <mergeCell ref="G35:K35"/>
    <mergeCell ref="L35:AD35"/>
    <mergeCell ref="AE35:AG36"/>
    <mergeCell ref="AH35:AK36"/>
    <mergeCell ref="AO35:AP37"/>
    <mergeCell ref="CP34:CQ34"/>
    <mergeCell ref="CR34:CT34"/>
    <mergeCell ref="CU34:CV34"/>
    <mergeCell ref="AZ34:BA34"/>
    <mergeCell ref="BB34:BC34"/>
    <mergeCell ref="BD34:BE34"/>
    <mergeCell ref="BF34:BG34"/>
    <mergeCell ref="BI34:BJ34"/>
    <mergeCell ref="BL34:BM34"/>
    <mergeCell ref="AE34:AG34"/>
    <mergeCell ref="AH34:AI34"/>
    <mergeCell ref="AQ35:AT35"/>
    <mergeCell ref="AU35:BJ35"/>
    <mergeCell ref="BK35:BK36"/>
    <mergeCell ref="BL35:BO36"/>
    <mergeCell ref="CD35:CE37"/>
    <mergeCell ref="CF35:CJ35"/>
    <mergeCell ref="AX37:AY37"/>
    <mergeCell ref="AA34:AB34"/>
    <mergeCell ref="AC34:AD34"/>
    <mergeCell ref="BI33:BJ33"/>
    <mergeCell ref="CF33:CJ33"/>
    <mergeCell ref="CK33:DA33"/>
    <mergeCell ref="DB33:DC33"/>
    <mergeCell ref="DP33:DS33"/>
    <mergeCell ref="DT33:EG33"/>
    <mergeCell ref="DN32:DO34"/>
    <mergeCell ref="DP32:DS32"/>
    <mergeCell ref="DT32:EI32"/>
    <mergeCell ref="DD34:DF34"/>
    <mergeCell ref="DG34:DH34"/>
    <mergeCell ref="DI34:DJ34"/>
    <mergeCell ref="DP34:EN34"/>
    <mergeCell ref="CW34:CY34"/>
    <mergeCell ref="CZ34:DA34"/>
    <mergeCell ref="DB34:DC34"/>
    <mergeCell ref="EJ32:EJ33"/>
    <mergeCell ref="EK32:EN33"/>
    <mergeCell ref="DD32:DF33"/>
    <mergeCell ref="DG32:DJ33"/>
    <mergeCell ref="EH33:EI33"/>
    <mergeCell ref="G33:K33"/>
    <mergeCell ref="L33:AB33"/>
    <mergeCell ref="AC33:AD33"/>
    <mergeCell ref="AQ33:AT33"/>
    <mergeCell ref="AU33:BH33"/>
    <mergeCell ref="BL32:BO33"/>
    <mergeCell ref="CD32:CE34"/>
    <mergeCell ref="CF32:CJ32"/>
    <mergeCell ref="CK32:DC32"/>
    <mergeCell ref="BN34:BO34"/>
    <mergeCell ref="CF34:CJ34"/>
    <mergeCell ref="CL34:CM34"/>
    <mergeCell ref="CN34:CO34"/>
    <mergeCell ref="AJ34:AK34"/>
    <mergeCell ref="AQ34:AT34"/>
    <mergeCell ref="AV34:AW34"/>
    <mergeCell ref="AX34:AY34"/>
    <mergeCell ref="G34:K34"/>
    <mergeCell ref="M34:N34"/>
    <mergeCell ref="O34:P34"/>
    <mergeCell ref="Q34:R34"/>
    <mergeCell ref="S34:U34"/>
    <mergeCell ref="V34:W34"/>
    <mergeCell ref="X34:Z34"/>
    <mergeCell ref="DP31:EN31"/>
    <mergeCell ref="E32:F34"/>
    <mergeCell ref="G32:K32"/>
    <mergeCell ref="L32:AD32"/>
    <mergeCell ref="AE32:AG33"/>
    <mergeCell ref="AH32:AK33"/>
    <mergeCell ref="AO32:AP34"/>
    <mergeCell ref="AQ32:AT32"/>
    <mergeCell ref="AU32:BJ32"/>
    <mergeCell ref="BK32:BK33"/>
    <mergeCell ref="CW31:CY31"/>
    <mergeCell ref="CZ31:DA31"/>
    <mergeCell ref="DB31:DC31"/>
    <mergeCell ref="DD31:DF31"/>
    <mergeCell ref="DG31:DH31"/>
    <mergeCell ref="DI31:DJ31"/>
    <mergeCell ref="BN31:BO31"/>
    <mergeCell ref="CF31:CJ31"/>
    <mergeCell ref="CL31:CM31"/>
    <mergeCell ref="CN31:CO31"/>
    <mergeCell ref="CP31:CQ31"/>
    <mergeCell ref="CR31:CT31"/>
    <mergeCell ref="AZ31:BA31"/>
    <mergeCell ref="BB31:BC31"/>
    <mergeCell ref="BD31:BE31"/>
    <mergeCell ref="BF31:BG31"/>
    <mergeCell ref="BI31:BJ31"/>
    <mergeCell ref="BL31:BM31"/>
    <mergeCell ref="X31:Z31"/>
    <mergeCell ref="AA31:AB31"/>
    <mergeCell ref="AC31:AD31"/>
    <mergeCell ref="AE31:AG31"/>
    <mergeCell ref="AH31:AI31"/>
    <mergeCell ref="AJ31:AK31"/>
    <mergeCell ref="G31:K31"/>
    <mergeCell ref="M31:N31"/>
    <mergeCell ref="O31:P31"/>
    <mergeCell ref="Q31:R31"/>
    <mergeCell ref="S31:U31"/>
    <mergeCell ref="V31:W31"/>
    <mergeCell ref="G29:K30"/>
    <mergeCell ref="L29:AB30"/>
    <mergeCell ref="AC29:AD30"/>
    <mergeCell ref="AQ29:AT30"/>
    <mergeCell ref="AU29:BH30"/>
    <mergeCell ref="BI29:BJ30"/>
    <mergeCell ref="DN28:DO31"/>
    <mergeCell ref="DP28:DS28"/>
    <mergeCell ref="DT28:EI28"/>
    <mergeCell ref="EJ28:EJ30"/>
    <mergeCell ref="EK28:EN30"/>
    <mergeCell ref="EO28:EU29"/>
    <mergeCell ref="DP29:DS30"/>
    <mergeCell ref="DT29:EG30"/>
    <mergeCell ref="EH29:EI30"/>
    <mergeCell ref="EO30:EU35"/>
    <mergeCell ref="CD28:CE31"/>
    <mergeCell ref="CF28:CJ28"/>
    <mergeCell ref="CK28:DC28"/>
    <mergeCell ref="DD28:DF30"/>
    <mergeCell ref="DG28:DJ30"/>
    <mergeCell ref="DK28:DM40"/>
    <mergeCell ref="CF29:CJ30"/>
    <mergeCell ref="CK29:DA30"/>
    <mergeCell ref="DB29:DC30"/>
    <mergeCell ref="CU31:CV31"/>
    <mergeCell ref="AQ28:AT28"/>
    <mergeCell ref="D28:D40"/>
    <mergeCell ref="E28:F31"/>
    <mergeCell ref="G28:K28"/>
    <mergeCell ref="L28:AD28"/>
    <mergeCell ref="AE28:AG30"/>
    <mergeCell ref="AH28:AK30"/>
    <mergeCell ref="AL28:AN40"/>
    <mergeCell ref="AO28:AP31"/>
    <mergeCell ref="CR27:CT27"/>
    <mergeCell ref="X27:Z27"/>
    <mergeCell ref="AA27:AB27"/>
    <mergeCell ref="AC27:AD27"/>
    <mergeCell ref="AE27:AG27"/>
    <mergeCell ref="AH27:AI27"/>
    <mergeCell ref="AJ27:AK27"/>
    <mergeCell ref="AU28:BJ28"/>
    <mergeCell ref="BK28:BK30"/>
    <mergeCell ref="BL28:BO30"/>
    <mergeCell ref="BP28:BV29"/>
    <mergeCell ref="CC28:CC40"/>
    <mergeCell ref="BP30:BV35"/>
    <mergeCell ref="AQ31:AT31"/>
    <mergeCell ref="AV31:AW31"/>
    <mergeCell ref="AX31:AY31"/>
    <mergeCell ref="DY26:ED27"/>
    <mergeCell ref="EE26:EJ27"/>
    <mergeCell ref="EK26:EP27"/>
    <mergeCell ref="EQ26:EU27"/>
    <mergeCell ref="G27:K27"/>
    <mergeCell ref="M27:N27"/>
    <mergeCell ref="O27:P27"/>
    <mergeCell ref="Q27:R27"/>
    <mergeCell ref="S27:U27"/>
    <mergeCell ref="V27:W27"/>
    <mergeCell ref="DG27:DH27"/>
    <mergeCell ref="DI27:DJ27"/>
    <mergeCell ref="CU27:CV27"/>
    <mergeCell ref="CW27:CY27"/>
    <mergeCell ref="CZ27:DA27"/>
    <mergeCell ref="DB27:DC27"/>
    <mergeCell ref="DD27:DF27"/>
    <mergeCell ref="DY24:ED25"/>
    <mergeCell ref="EE24:EJ25"/>
    <mergeCell ref="EK24:EP25"/>
    <mergeCell ref="EQ24:EU25"/>
    <mergeCell ref="G25:K26"/>
    <mergeCell ref="L25:AB26"/>
    <mergeCell ref="AC25:AD26"/>
    <mergeCell ref="CF25:CJ26"/>
    <mergeCell ref="CK25:DA26"/>
    <mergeCell ref="DB25:DC26"/>
    <mergeCell ref="CF24:CJ24"/>
    <mergeCell ref="CK24:DC24"/>
    <mergeCell ref="DD24:DF26"/>
    <mergeCell ref="DG24:DJ26"/>
    <mergeCell ref="DK24:DR27"/>
    <mergeCell ref="DS24:DX27"/>
    <mergeCell ref="CF27:CJ27"/>
    <mergeCell ref="CL27:CM27"/>
    <mergeCell ref="CN27:CO27"/>
    <mergeCell ref="CP27:CQ27"/>
    <mergeCell ref="AT24:AY27"/>
    <mergeCell ref="AZ24:BE25"/>
    <mergeCell ref="BF24:BK25"/>
    <mergeCell ref="BL24:BQ25"/>
    <mergeCell ref="EK23:EU23"/>
    <mergeCell ref="D24:F27"/>
    <mergeCell ref="G24:K24"/>
    <mergeCell ref="L24:AD24"/>
    <mergeCell ref="AE24:AG26"/>
    <mergeCell ref="AH24:AK26"/>
    <mergeCell ref="AL24:AS27"/>
    <mergeCell ref="CG23:CL23"/>
    <mergeCell ref="CM23:CT23"/>
    <mergeCell ref="CU23:DB23"/>
    <mergeCell ref="DC23:DH23"/>
    <mergeCell ref="DI23:DM23"/>
    <mergeCell ref="DN23:DR23"/>
    <mergeCell ref="BF23:BK23"/>
    <mergeCell ref="BL23:BV23"/>
    <mergeCell ref="BR24:BV25"/>
    <mergeCell ref="CC24:CE27"/>
    <mergeCell ref="AZ26:BE27"/>
    <mergeCell ref="BF26:BK27"/>
    <mergeCell ref="BL26:BQ27"/>
    <mergeCell ref="BR26:BV27"/>
    <mergeCell ref="DS23:DX23"/>
    <mergeCell ref="DY23:ED23"/>
    <mergeCell ref="EE23:EJ23"/>
    <mergeCell ref="DS22:DX22"/>
    <mergeCell ref="DY22:ED22"/>
    <mergeCell ref="EE22:EJ22"/>
    <mergeCell ref="EK22:EU22"/>
    <mergeCell ref="H23:M23"/>
    <mergeCell ref="N23:U23"/>
    <mergeCell ref="V23:AC23"/>
    <mergeCell ref="AD23:AI23"/>
    <mergeCell ref="AJ23:AN23"/>
    <mergeCell ref="AO23:AS23"/>
    <mergeCell ref="CG22:CL22"/>
    <mergeCell ref="CM22:CT22"/>
    <mergeCell ref="CU22:DB22"/>
    <mergeCell ref="DC22:DH22"/>
    <mergeCell ref="DI22:DM22"/>
    <mergeCell ref="DN22:DR22"/>
    <mergeCell ref="AO22:AS22"/>
    <mergeCell ref="AT22:AY22"/>
    <mergeCell ref="AZ22:BE22"/>
    <mergeCell ref="BF22:BK22"/>
    <mergeCell ref="BL22:BV22"/>
    <mergeCell ref="CC22:CF23"/>
    <mergeCell ref="AT23:AY23"/>
    <mergeCell ref="AZ23:BE23"/>
    <mergeCell ref="D22:G23"/>
    <mergeCell ref="H22:M22"/>
    <mergeCell ref="N22:U22"/>
    <mergeCell ref="V22:AC22"/>
    <mergeCell ref="AD22:AI22"/>
    <mergeCell ref="AJ22:AN22"/>
    <mergeCell ref="CG21:CK21"/>
    <mergeCell ref="CL21:CT21"/>
    <mergeCell ref="CU21:DA21"/>
    <mergeCell ref="AT21:AY21"/>
    <mergeCell ref="AZ21:BE21"/>
    <mergeCell ref="BF21:BK21"/>
    <mergeCell ref="BL21:BQ21"/>
    <mergeCell ref="BR21:BV21"/>
    <mergeCell ref="CC21:CF21"/>
    <mergeCell ref="D19:G19"/>
    <mergeCell ref="CC19:CF19"/>
    <mergeCell ref="D20:BV20"/>
    <mergeCell ref="CC20:EU20"/>
    <mergeCell ref="D21:G21"/>
    <mergeCell ref="H21:L21"/>
    <mergeCell ref="M21:U21"/>
    <mergeCell ref="V21:AB21"/>
    <mergeCell ref="AC21:AK21"/>
    <mergeCell ref="AL21:AS21"/>
    <mergeCell ref="DY21:ED21"/>
    <mergeCell ref="EE21:EJ21"/>
    <mergeCell ref="EK21:EP21"/>
    <mergeCell ref="EQ21:EU21"/>
    <mergeCell ref="DB21:DJ21"/>
    <mergeCell ref="DK21:DR21"/>
    <mergeCell ref="DS21:DX21"/>
    <mergeCell ref="D18:T18"/>
    <mergeCell ref="U18:AO18"/>
    <mergeCell ref="AP18:BG18"/>
    <mergeCell ref="BH18:BV18"/>
    <mergeCell ref="CC18:CS18"/>
    <mergeCell ref="CT18:DN18"/>
    <mergeCell ref="DO18:EF18"/>
    <mergeCell ref="EG18:EU18"/>
    <mergeCell ref="CL17:CM17"/>
    <mergeCell ref="CN17:CQ17"/>
    <mergeCell ref="CR17:CS17"/>
    <mergeCell ref="DI17:DJ17"/>
    <mergeCell ref="DM17:DN17"/>
    <mergeCell ref="EE17:EF17"/>
    <mergeCell ref="EG16:EU16"/>
    <mergeCell ref="G17:L17"/>
    <mergeCell ref="M17:N17"/>
    <mergeCell ref="O17:R17"/>
    <mergeCell ref="S17:T17"/>
    <mergeCell ref="AJ17:AK17"/>
    <mergeCell ref="AN17:AO17"/>
    <mergeCell ref="BF17:BG17"/>
    <mergeCell ref="BR17:BS17"/>
    <mergeCell ref="CF17:CK17"/>
    <mergeCell ref="EQ17:ER17"/>
    <mergeCell ref="EL15:EO15"/>
    <mergeCell ref="EP15:ER15"/>
    <mergeCell ref="ES15:EU15"/>
    <mergeCell ref="D16:T16"/>
    <mergeCell ref="U16:AO16"/>
    <mergeCell ref="AP16:BG16"/>
    <mergeCell ref="BH16:BV16"/>
    <mergeCell ref="CC16:CS16"/>
    <mergeCell ref="CT16:DN16"/>
    <mergeCell ref="DO16:EF16"/>
    <mergeCell ref="DO15:DS15"/>
    <mergeCell ref="DT15:DV15"/>
    <mergeCell ref="DW15:DZ15"/>
    <mergeCell ref="EA15:EC15"/>
    <mergeCell ref="ED15:EG15"/>
    <mergeCell ref="EH15:EK15"/>
    <mergeCell ref="CC15:CE15"/>
    <mergeCell ref="CF15:CI15"/>
    <mergeCell ref="CM15:CY15"/>
    <mergeCell ref="CZ15:DD15"/>
    <mergeCell ref="DE15:DI15"/>
    <mergeCell ref="DJ15:DN15"/>
    <mergeCell ref="BB15:BD15"/>
    <mergeCell ref="BE15:BH15"/>
    <mergeCell ref="BI15:BL15"/>
    <mergeCell ref="BM15:BP15"/>
    <mergeCell ref="BQ15:BS15"/>
    <mergeCell ref="BT15:BV15"/>
    <mergeCell ref="EM14:EN14"/>
    <mergeCell ref="D15:F15"/>
    <mergeCell ref="G15:J15"/>
    <mergeCell ref="N15:Z15"/>
    <mergeCell ref="AA15:AE15"/>
    <mergeCell ref="AF15:AJ15"/>
    <mergeCell ref="AK15:AO15"/>
    <mergeCell ref="AP15:AT15"/>
    <mergeCell ref="AU15:AW15"/>
    <mergeCell ref="AX15:BA15"/>
    <mergeCell ref="DL14:DN14"/>
    <mergeCell ref="DR14:DS14"/>
    <mergeCell ref="DT14:DV14"/>
    <mergeCell ref="DY14:DZ14"/>
    <mergeCell ref="EA14:EC14"/>
    <mergeCell ref="EJ14:EK14"/>
    <mergeCell ref="CF14:CI14"/>
    <mergeCell ref="CJ14:CL15"/>
    <mergeCell ref="CS14:CT14"/>
    <mergeCell ref="CX14:CY14"/>
    <mergeCell ref="DC14:DD14"/>
    <mergeCell ref="DE14:DI14"/>
    <mergeCell ref="AU14:AW14"/>
    <mergeCell ref="AZ14:BA14"/>
    <mergeCell ref="BB14:BD14"/>
    <mergeCell ref="BK14:BL14"/>
    <mergeCell ref="BN14:BO14"/>
    <mergeCell ref="CC14:CE14"/>
    <mergeCell ref="EP13:ER13"/>
    <mergeCell ref="BK13:BN13"/>
    <mergeCell ref="BQ13:BS13"/>
    <mergeCell ref="DB13:DG13"/>
    <mergeCell ref="DN13:DR13"/>
    <mergeCell ref="DX13:EB13"/>
    <mergeCell ref="EJ13:EM13"/>
    <mergeCell ref="ED11:EG13"/>
    <mergeCell ref="EJ11:EP12"/>
    <mergeCell ref="D14:F14"/>
    <mergeCell ref="G14:J14"/>
    <mergeCell ref="K14:M15"/>
    <mergeCell ref="T14:U14"/>
    <mergeCell ref="Y14:Z14"/>
    <mergeCell ref="AD14:AE14"/>
    <mergeCell ref="AF14:AJ14"/>
    <mergeCell ref="AM14:AO14"/>
    <mergeCell ref="AS14:AT14"/>
    <mergeCell ref="ES11:EU13"/>
    <mergeCell ref="D12:J13"/>
    <mergeCell ref="K12:M13"/>
    <mergeCell ref="CC12:CI13"/>
    <mergeCell ref="CJ12:CL13"/>
    <mergeCell ref="AC13:AH13"/>
    <mergeCell ref="AO13:AS13"/>
    <mergeCell ref="AY13:BC13"/>
    <mergeCell ref="EJ10:EU10"/>
    <mergeCell ref="D11:M11"/>
    <mergeCell ref="N11:Z13"/>
    <mergeCell ref="AE11:AZ12"/>
    <mergeCell ref="BE11:BH13"/>
    <mergeCell ref="BK11:BQ12"/>
    <mergeCell ref="BT11:BV13"/>
    <mergeCell ref="CC11:CL11"/>
    <mergeCell ref="CM11:CY13"/>
    <mergeCell ref="DD11:DY12"/>
    <mergeCell ref="R10:AG10"/>
    <mergeCell ref="AH10:AX10"/>
    <mergeCell ref="AY10:BJ10"/>
    <mergeCell ref="BK10:BV10"/>
    <mergeCell ref="CQ10:DF10"/>
    <mergeCell ref="DG10:DW10"/>
    <mergeCell ref="CQ9:CR9"/>
    <mergeCell ref="CX9:CY9"/>
    <mergeCell ref="DD9:DF9"/>
    <mergeCell ref="DV9:DW9"/>
    <mergeCell ref="EH9:EI9"/>
    <mergeCell ref="DX10:EI10"/>
    <mergeCell ref="CQ8:DF8"/>
    <mergeCell ref="DG8:DW8"/>
    <mergeCell ref="DX8:EI8"/>
    <mergeCell ref="AE9:AG9"/>
    <mergeCell ref="AW9:AX9"/>
    <mergeCell ref="BI9:BJ9"/>
    <mergeCell ref="D8:Q8"/>
    <mergeCell ref="R8:AG8"/>
    <mergeCell ref="AH8:AX8"/>
    <mergeCell ref="AY8:BJ8"/>
    <mergeCell ref="BK8:BV8"/>
    <mergeCell ref="CC8:CP8"/>
    <mergeCell ref="CC9:CP10"/>
    <mergeCell ref="EK4:EL4"/>
    <mergeCell ref="EM4:EN4"/>
    <mergeCell ref="EP4:EQ4"/>
    <mergeCell ref="ES4:ET4"/>
    <mergeCell ref="BN4:BO4"/>
    <mergeCell ref="BQ4:BR4"/>
    <mergeCell ref="BT4:BU4"/>
    <mergeCell ref="CH4:DU7"/>
    <mergeCell ref="DV4:EB4"/>
    <mergeCell ref="EC4:ED4"/>
    <mergeCell ref="AY7:BU7"/>
    <mergeCell ref="DX7:ET7"/>
    <mergeCell ref="CF3:CG7"/>
    <mergeCell ref="DV3:EB3"/>
    <mergeCell ref="EC3:EU3"/>
    <mergeCell ref="AW5:BC5"/>
    <mergeCell ref="BD5:BV5"/>
    <mergeCell ref="DV5:EB5"/>
    <mergeCell ref="EC5:EU5"/>
    <mergeCell ref="AW6:AX7"/>
    <mergeCell ref="AY6:BC6"/>
    <mergeCell ref="BD6:BV6"/>
    <mergeCell ref="DV6:DW7"/>
    <mergeCell ref="DX6:EB6"/>
    <mergeCell ref="DB1:DI2"/>
    <mergeCell ref="DJ1:EH2"/>
    <mergeCell ref="C3:C16"/>
    <mergeCell ref="D3:F7"/>
    <mergeCell ref="G3:K3"/>
    <mergeCell ref="AW3:BC3"/>
    <mergeCell ref="BD3:BV3"/>
    <mergeCell ref="CC3:CE7"/>
    <mergeCell ref="G4:H7"/>
    <mergeCell ref="I4:AV7"/>
    <mergeCell ref="AW4:BC4"/>
    <mergeCell ref="BD4:BE4"/>
    <mergeCell ref="BF4:BG4"/>
    <mergeCell ref="BI4:BJ4"/>
    <mergeCell ref="BL4:BM4"/>
    <mergeCell ref="CP1:CV2"/>
    <mergeCell ref="CW1:DA2"/>
    <mergeCell ref="EE4:EF4"/>
    <mergeCell ref="EH4:EI4"/>
    <mergeCell ref="EC6:EU6"/>
    <mergeCell ref="EJ8:EU8"/>
    <mergeCell ref="D9:Q10"/>
    <mergeCell ref="R9:S9"/>
    <mergeCell ref="Y9:Z9"/>
  </mergeCells>
  <phoneticPr fontId="2"/>
  <printOptions verticalCentered="1"/>
  <pageMargins left="0" right="0" top="0" bottom="0" header="0" footer="0"/>
  <pageSetup paperSize="9" scale="62" orientation="landscape" errors="NA" verticalDpi="360" r:id="rId1"/>
  <headerFooter alignWithMargins="0"/>
  <drawing r:id="rId2"/>
  <legacyDrawing r:id="rId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dimension ref="A1:FA50"/>
  <sheetViews>
    <sheetView showGridLines="0" showZeros="0" zoomScale="70" zoomScaleNormal="70" workbookViewId="0">
      <selection activeCell="D15" sqref="D15:F15"/>
    </sheetView>
  </sheetViews>
  <sheetFormatPr defaultRowHeight="13.5"/>
  <cols>
    <col min="1" max="1" width="1" customWidth="1"/>
    <col min="2" max="3" width="2.75" customWidth="1"/>
    <col min="4" max="4" width="4" customWidth="1"/>
    <col min="5" max="6" width="0.875" customWidth="1"/>
    <col min="7" max="7" width="1.375" customWidth="1"/>
    <col min="8" max="8" width="2" customWidth="1"/>
    <col min="9" max="9" width="1.375" customWidth="1"/>
    <col min="10" max="10" width="1.125" customWidth="1"/>
    <col min="11" max="11" width="1.625" customWidth="1"/>
    <col min="12" max="12" width="3.25" customWidth="1"/>
    <col min="13" max="13" width="1.125" customWidth="1"/>
    <col min="14" max="14" width="2" customWidth="1"/>
    <col min="15" max="15" width="0.875" customWidth="1"/>
    <col min="16" max="16" width="1.75" customWidth="1"/>
    <col min="17" max="17" width="1" customWidth="1"/>
    <col min="18" max="18" width="1.75" customWidth="1"/>
    <col min="19" max="21" width="0.875" customWidth="1"/>
    <col min="22" max="23" width="1.5" customWidth="1"/>
    <col min="24" max="24" width="1.25" customWidth="1"/>
    <col min="25" max="25" width="1.125" customWidth="1"/>
    <col min="26" max="26" width="0.75" customWidth="1"/>
    <col min="27" max="27" width="1.375" customWidth="1"/>
    <col min="28" max="28" width="1.5" customWidth="1"/>
    <col min="29" max="29" width="1.25" customWidth="1"/>
    <col min="30" max="31" width="1.375" customWidth="1"/>
    <col min="32" max="33" width="0.875" customWidth="1"/>
    <col min="34" max="34" width="1.375" customWidth="1"/>
    <col min="35" max="35" width="1.625" customWidth="1"/>
    <col min="36" max="37" width="1.375" customWidth="1"/>
    <col min="38" max="38" width="1.25" customWidth="1"/>
    <col min="39" max="39" width="2" customWidth="1"/>
    <col min="40" max="42" width="0.875" customWidth="1"/>
    <col min="43" max="43" width="1" customWidth="1"/>
    <col min="44" max="44" width="2.125" customWidth="1"/>
    <col min="45" max="45" width="1.75" customWidth="1"/>
    <col min="46" max="46" width="1.375" customWidth="1"/>
    <col min="47" max="47" width="2.5" customWidth="1"/>
    <col min="48" max="48" width="1.125" customWidth="1"/>
    <col min="49" max="49" width="1.875" customWidth="1"/>
    <col min="50" max="50" width="1.75" customWidth="1"/>
    <col min="51" max="51" width="1.375" customWidth="1"/>
    <col min="52" max="52" width="2" customWidth="1"/>
    <col min="53" max="53" width="1.25" customWidth="1"/>
    <col min="54" max="54" width="1.125" customWidth="1"/>
    <col min="55" max="55" width="2.25" customWidth="1"/>
    <col min="56" max="56" width="1.5" customWidth="1"/>
    <col min="57" max="57" width="1.625" customWidth="1"/>
    <col min="58" max="58" width="1.25" customWidth="1"/>
    <col min="59" max="59" width="2" customWidth="1"/>
    <col min="60" max="60" width="2.75" customWidth="1"/>
    <col min="61" max="61" width="1.5" customWidth="1"/>
    <col min="62" max="62" width="1.625" customWidth="1"/>
    <col min="63" max="63" width="2.875" customWidth="1"/>
    <col min="64" max="64" width="0.875" customWidth="1"/>
    <col min="65" max="65" width="2" customWidth="1"/>
    <col min="66" max="66" width="1.625" customWidth="1"/>
    <col min="67" max="67" width="1.25" customWidth="1"/>
    <col min="68" max="68" width="2.625" customWidth="1"/>
    <col min="69" max="69" width="2.375" customWidth="1"/>
    <col min="70" max="70" width="1.125" customWidth="1"/>
    <col min="71" max="71" width="2.625" customWidth="1"/>
    <col min="72" max="72" width="1.125" customWidth="1"/>
    <col min="73" max="73" width="2" customWidth="1"/>
    <col min="74" max="74" width="3.25" customWidth="1"/>
    <col min="75" max="79" width="0.875" customWidth="1"/>
    <col min="80" max="80" width="2.625" customWidth="1"/>
    <col min="81" max="81" width="4" customWidth="1"/>
    <col min="82" max="83" width="0.875" customWidth="1"/>
    <col min="84" max="84" width="1.375" customWidth="1"/>
    <col min="85" max="85" width="2" customWidth="1"/>
    <col min="86" max="86" width="1.375" customWidth="1"/>
    <col min="87" max="87" width="1.125" customWidth="1"/>
    <col min="88" max="88" width="1.625" customWidth="1"/>
    <col min="89" max="89" width="3.25" customWidth="1"/>
    <col min="90" max="90" width="1.125" customWidth="1"/>
    <col min="91" max="91" width="2" customWidth="1"/>
    <col min="92" max="92" width="0.875" customWidth="1"/>
    <col min="93" max="93" width="1.75" customWidth="1"/>
    <col min="94" max="94" width="1" customWidth="1"/>
    <col min="95" max="95" width="1.75" customWidth="1"/>
    <col min="96" max="98" width="0.875" customWidth="1"/>
    <col min="99" max="100" width="1.5" customWidth="1"/>
    <col min="101" max="101" width="1.25" customWidth="1"/>
    <col min="102" max="102" width="1.125" customWidth="1"/>
    <col min="103" max="103" width="0.75" customWidth="1"/>
    <col min="104" max="104" width="1.375" customWidth="1"/>
    <col min="105" max="105" width="1.5" customWidth="1"/>
    <col min="106" max="106" width="1.25" customWidth="1"/>
    <col min="107" max="108" width="1.375" customWidth="1"/>
    <col min="109" max="110" width="0.875" customWidth="1"/>
    <col min="111" max="111" width="1.375" customWidth="1"/>
    <col min="112" max="112" width="1.625" customWidth="1"/>
    <col min="113" max="114" width="1.375" customWidth="1"/>
    <col min="115" max="115" width="1.25" customWidth="1"/>
    <col min="116" max="116" width="2" customWidth="1"/>
    <col min="117" max="119" width="0.875" customWidth="1"/>
    <col min="120" max="120" width="1" customWidth="1"/>
    <col min="121" max="121" width="2.125" customWidth="1"/>
    <col min="122" max="122" width="1.75" customWidth="1"/>
    <col min="123" max="123" width="1.375" customWidth="1"/>
    <col min="124" max="124" width="2.5" customWidth="1"/>
    <col min="125" max="125" width="1.125" customWidth="1"/>
    <col min="126" max="126" width="1.875" customWidth="1"/>
    <col min="127" max="127" width="1.75" customWidth="1"/>
    <col min="128" max="128" width="1.375" customWidth="1"/>
    <col min="129" max="129" width="2" customWidth="1"/>
    <col min="130" max="130" width="1.25" customWidth="1"/>
    <col min="131" max="131" width="1" customWidth="1"/>
    <col min="132" max="132" width="2.25" customWidth="1"/>
    <col min="133" max="133" width="1.5" customWidth="1"/>
    <col min="134" max="134" width="1.625" customWidth="1"/>
    <col min="135" max="135" width="1.25" customWidth="1"/>
    <col min="136" max="136" width="1.875" customWidth="1"/>
    <col min="137" max="137" width="2.75" customWidth="1"/>
    <col min="138" max="138" width="1.5" customWidth="1"/>
    <col min="139" max="139" width="1.625" customWidth="1"/>
    <col min="140" max="140" width="2.875" customWidth="1"/>
    <col min="141" max="141" width="0.875" customWidth="1"/>
    <col min="142" max="142" width="2" customWidth="1"/>
    <col min="143" max="143" width="1.625" customWidth="1"/>
    <col min="144" max="144" width="1.25" customWidth="1"/>
    <col min="145" max="145" width="2.625" customWidth="1"/>
    <col min="146" max="146" width="2.375" customWidth="1"/>
    <col min="147" max="147" width="1.125" customWidth="1"/>
    <col min="148" max="148" width="2.625" customWidth="1"/>
    <col min="149" max="149" width="1.125" customWidth="1"/>
    <col min="150" max="150" width="2" customWidth="1"/>
    <col min="151" max="151" width="3.25" customWidth="1"/>
    <col min="152" max="157" width="1" customWidth="1"/>
  </cols>
  <sheetData>
    <row r="1" spans="1:157" ht="9.75" customHeight="1">
      <c r="A1" s="2"/>
      <c r="B1" s="2"/>
      <c r="C1" s="2"/>
      <c r="D1" s="170" t="s">
        <v>30</v>
      </c>
      <c r="E1" s="171"/>
      <c r="F1" s="171"/>
      <c r="G1" s="171"/>
      <c r="H1" s="171"/>
      <c r="I1" s="171"/>
      <c r="J1" s="171"/>
      <c r="K1" s="171"/>
      <c r="L1" s="171"/>
      <c r="M1" s="171"/>
      <c r="N1" s="171"/>
      <c r="O1" s="171"/>
      <c r="P1" s="171"/>
      <c r="Q1" s="171"/>
      <c r="R1" s="171"/>
      <c r="S1" s="171"/>
      <c r="T1" s="171"/>
      <c r="U1" s="171"/>
      <c r="V1" s="171"/>
      <c r="W1" s="171"/>
      <c r="X1" s="171"/>
      <c r="Y1" s="171"/>
      <c r="Z1" s="171"/>
      <c r="AA1" s="171"/>
      <c r="AB1" s="171"/>
      <c r="AC1" s="171"/>
      <c r="AD1" s="171"/>
      <c r="AE1" s="171"/>
      <c r="AF1" s="171"/>
      <c r="AG1" s="171"/>
      <c r="AH1" s="171"/>
      <c r="AI1" s="171"/>
      <c r="AJ1" s="171"/>
      <c r="AK1" s="171"/>
      <c r="AL1" s="171"/>
      <c r="AM1" s="171"/>
      <c r="AN1" s="171"/>
      <c r="AO1" s="171"/>
      <c r="AP1" s="171"/>
      <c r="AQ1" s="170" t="s">
        <v>72</v>
      </c>
      <c r="AR1" s="171"/>
      <c r="AS1" s="171"/>
      <c r="AT1" s="171"/>
      <c r="AU1" s="171"/>
      <c r="AV1" s="171"/>
      <c r="AW1" s="171"/>
      <c r="AX1" s="171"/>
      <c r="AY1" s="171"/>
      <c r="AZ1" s="171"/>
      <c r="BA1" s="171"/>
      <c r="BB1" s="171"/>
      <c r="BC1" s="170" t="s">
        <v>71</v>
      </c>
      <c r="BD1" s="171"/>
      <c r="BE1" s="171"/>
      <c r="BF1" s="171"/>
      <c r="BG1" s="171"/>
      <c r="BH1" s="171"/>
      <c r="BI1" s="171"/>
      <c r="BJ1" s="171"/>
      <c r="BK1" s="171"/>
      <c r="BL1" s="191"/>
      <c r="BM1" s="172" t="s">
        <v>30</v>
      </c>
      <c r="BN1" s="173"/>
      <c r="BO1" s="173"/>
      <c r="BP1" s="173"/>
      <c r="BQ1" s="173"/>
      <c r="BR1" s="173"/>
      <c r="BS1" s="173"/>
      <c r="BT1" s="173"/>
      <c r="BU1" s="173"/>
      <c r="BV1" s="174"/>
      <c r="BW1" s="2"/>
      <c r="BX1" s="2"/>
      <c r="BY1" s="2"/>
      <c r="BZ1" s="2"/>
      <c r="CA1" s="2"/>
      <c r="CB1" s="2"/>
      <c r="CC1" s="2"/>
      <c r="CD1" s="2"/>
      <c r="CE1" s="2"/>
      <c r="CF1" s="2"/>
      <c r="CG1" s="56"/>
      <c r="CH1" s="56"/>
      <c r="CI1" s="56"/>
      <c r="CJ1" s="56"/>
      <c r="CK1" s="56"/>
      <c r="CL1" s="56"/>
      <c r="CM1" s="56"/>
      <c r="CN1" s="56"/>
      <c r="CO1" s="56"/>
      <c r="CP1" s="428" t="s">
        <v>127</v>
      </c>
      <c r="CQ1" s="428"/>
      <c r="CR1" s="428"/>
      <c r="CS1" s="428"/>
      <c r="CT1" s="428"/>
      <c r="CU1" s="428"/>
      <c r="CV1" s="428"/>
      <c r="CW1" s="1118">
        <f>乙1a!CW1</f>
        <v>4</v>
      </c>
      <c r="CX1" s="428"/>
      <c r="CY1" s="428"/>
      <c r="CZ1" s="428"/>
      <c r="DA1" s="428"/>
      <c r="DB1" s="428" t="s">
        <v>33</v>
      </c>
      <c r="DC1" s="428"/>
      <c r="DD1" s="428"/>
      <c r="DE1" s="428"/>
      <c r="DF1" s="428"/>
      <c r="DG1" s="428"/>
      <c r="DH1" s="428"/>
      <c r="DI1" s="428"/>
      <c r="DJ1" s="430" t="s">
        <v>104</v>
      </c>
      <c r="DK1" s="430"/>
      <c r="DL1" s="430"/>
      <c r="DM1" s="430"/>
      <c r="DN1" s="430"/>
      <c r="DO1" s="430"/>
      <c r="DP1" s="430"/>
      <c r="DQ1" s="430"/>
      <c r="DR1" s="430"/>
      <c r="DS1" s="430"/>
      <c r="DT1" s="430"/>
      <c r="DU1" s="430"/>
      <c r="DV1" s="430"/>
      <c r="DW1" s="430"/>
      <c r="DX1" s="430"/>
      <c r="DY1" s="430"/>
      <c r="DZ1" s="430"/>
      <c r="EA1" s="430"/>
      <c r="EB1" s="430"/>
      <c r="EC1" s="430"/>
      <c r="ED1" s="430"/>
      <c r="EE1" s="430"/>
      <c r="EF1" s="430"/>
      <c r="EG1" s="430"/>
      <c r="EH1" s="430"/>
      <c r="EI1" s="56"/>
      <c r="EJ1" s="56"/>
      <c r="EK1" s="56"/>
      <c r="EL1" s="56"/>
      <c r="EM1" s="56"/>
      <c r="EN1" s="56"/>
      <c r="EO1" s="56"/>
      <c r="EP1" s="2"/>
      <c r="EQ1" s="2"/>
      <c r="ER1" s="2"/>
      <c r="ES1" s="2"/>
      <c r="ET1" s="2"/>
      <c r="EU1" s="2"/>
      <c r="EW1" s="2"/>
      <c r="EX1" s="2"/>
      <c r="EY1" s="2"/>
      <c r="EZ1" s="2"/>
      <c r="FA1" s="2"/>
    </row>
    <row r="2" spans="1:157" ht="20.25" customHeight="1">
      <c r="A2" s="2"/>
      <c r="B2" s="2"/>
      <c r="C2" s="74"/>
      <c r="D2" s="175"/>
      <c r="E2" s="176"/>
      <c r="F2" s="176"/>
      <c r="G2" s="177"/>
      <c r="H2" s="177"/>
      <c r="I2" s="177"/>
      <c r="J2" s="177"/>
      <c r="K2" s="177"/>
      <c r="L2" s="177"/>
      <c r="M2" s="177"/>
      <c r="N2" s="177"/>
      <c r="O2" s="177"/>
      <c r="P2" s="177"/>
      <c r="Q2" s="178"/>
      <c r="R2" s="178"/>
      <c r="S2" s="178"/>
      <c r="T2" s="178"/>
      <c r="U2" s="178"/>
      <c r="V2" s="178"/>
      <c r="W2" s="178"/>
      <c r="X2" s="179"/>
      <c r="Y2" s="178"/>
      <c r="Z2" s="178"/>
      <c r="AA2" s="178"/>
      <c r="AB2" s="178"/>
      <c r="AC2" s="178"/>
      <c r="AD2" s="178"/>
      <c r="AE2" s="178"/>
      <c r="AF2" s="178"/>
      <c r="AG2" s="178"/>
      <c r="AH2" s="178"/>
      <c r="AI2" s="178"/>
      <c r="AJ2" s="178"/>
      <c r="AK2" s="180"/>
      <c r="AL2" s="181"/>
      <c r="AM2" s="181"/>
      <c r="AN2" s="181"/>
      <c r="AO2" s="181"/>
      <c r="AP2" s="181"/>
      <c r="AQ2" s="182"/>
      <c r="AR2" s="181"/>
      <c r="AS2" s="181"/>
      <c r="AT2" s="181"/>
      <c r="AU2" s="181"/>
      <c r="AV2" s="181"/>
      <c r="AW2" s="181"/>
      <c r="AX2" s="181"/>
      <c r="AY2" s="181"/>
      <c r="AZ2" s="181"/>
      <c r="BA2" s="181"/>
      <c r="BB2" s="181"/>
      <c r="BC2" s="192"/>
      <c r="BD2" s="193"/>
      <c r="BE2" s="193"/>
      <c r="BF2" s="193"/>
      <c r="BG2" s="193"/>
      <c r="BH2" s="193"/>
      <c r="BI2" s="176"/>
      <c r="BJ2" s="176"/>
      <c r="BK2" s="176"/>
      <c r="BL2" s="194"/>
      <c r="BM2" s="183"/>
      <c r="BN2" s="183"/>
      <c r="BO2" s="183"/>
      <c r="BP2" s="183"/>
      <c r="BQ2" s="177"/>
      <c r="BR2" s="177"/>
      <c r="BS2" s="177"/>
      <c r="BT2" s="177"/>
      <c r="BU2" s="177"/>
      <c r="BV2" s="184">
        <f>COUNTIF(BM2,"&gt;0")+COUNTIF(BN2,"&gt;0")+COUNTIF(BO2,"&gt;0")+COUNTIF(BP2,"&gt;0")</f>
        <v>0</v>
      </c>
      <c r="BW2" s="70"/>
      <c r="BX2" s="35"/>
      <c r="BY2" s="35"/>
      <c r="BZ2" s="35"/>
      <c r="CA2" s="35"/>
      <c r="CB2" s="35"/>
      <c r="CC2" s="69"/>
      <c r="CD2" s="70"/>
      <c r="CE2" s="70"/>
      <c r="CF2" s="70"/>
      <c r="CG2" s="70"/>
      <c r="CH2" s="70"/>
      <c r="CI2" s="70"/>
      <c r="CJ2" s="70"/>
      <c r="CK2" s="70"/>
      <c r="CL2" s="70"/>
      <c r="CM2" s="70"/>
      <c r="CN2" s="70"/>
      <c r="CO2" s="70"/>
      <c r="CP2" s="429"/>
      <c r="CQ2" s="429"/>
      <c r="CR2" s="429"/>
      <c r="CS2" s="429"/>
      <c r="CT2" s="429"/>
      <c r="CU2" s="429"/>
      <c r="CV2" s="429"/>
      <c r="CW2" s="429"/>
      <c r="CX2" s="429"/>
      <c r="CY2" s="429"/>
      <c r="CZ2" s="429"/>
      <c r="DA2" s="429"/>
      <c r="DB2" s="429"/>
      <c r="DC2" s="429"/>
      <c r="DD2" s="429"/>
      <c r="DE2" s="429"/>
      <c r="DF2" s="429"/>
      <c r="DG2" s="429"/>
      <c r="DH2" s="429"/>
      <c r="DI2" s="429"/>
      <c r="DJ2" s="431"/>
      <c r="DK2" s="431"/>
      <c r="DL2" s="431"/>
      <c r="DM2" s="431"/>
      <c r="DN2" s="431"/>
      <c r="DO2" s="431"/>
      <c r="DP2" s="431"/>
      <c r="DQ2" s="431"/>
      <c r="DR2" s="431"/>
      <c r="DS2" s="431"/>
      <c r="DT2" s="431"/>
      <c r="DU2" s="431"/>
      <c r="DV2" s="431"/>
      <c r="DW2" s="431"/>
      <c r="DX2" s="431"/>
      <c r="DY2" s="431"/>
      <c r="DZ2" s="431"/>
      <c r="EA2" s="431"/>
      <c r="EB2" s="431"/>
      <c r="EC2" s="431"/>
      <c r="ED2" s="431"/>
      <c r="EE2" s="431"/>
      <c r="EF2" s="431"/>
      <c r="EG2" s="431"/>
      <c r="EH2" s="431"/>
      <c r="EI2" s="70"/>
      <c r="EJ2" s="70"/>
      <c r="EK2" s="70"/>
      <c r="EL2" s="71"/>
      <c r="EM2" s="71"/>
      <c r="EN2" s="71"/>
      <c r="EO2" s="71"/>
      <c r="EP2" s="70"/>
      <c r="EQ2" s="36"/>
      <c r="ER2" s="36"/>
      <c r="ES2" s="36"/>
      <c r="ET2" s="36"/>
      <c r="EU2" s="36"/>
      <c r="EW2" s="2"/>
      <c r="EX2" s="2"/>
      <c r="EY2" s="2"/>
      <c r="EZ2" s="2"/>
      <c r="FA2" s="2"/>
    </row>
    <row r="3" spans="1:157" ht="21" customHeight="1" thickBot="1">
      <c r="A3" s="2"/>
      <c r="B3" s="2"/>
      <c r="C3" s="1119" t="s">
        <v>70</v>
      </c>
      <c r="D3" s="1120" t="s">
        <v>93</v>
      </c>
      <c r="E3" s="1121"/>
      <c r="F3" s="1121"/>
      <c r="G3" s="1122" t="s">
        <v>89</v>
      </c>
      <c r="H3" s="1123"/>
      <c r="I3" s="1123"/>
      <c r="J3" s="1123"/>
      <c r="K3" s="1124"/>
      <c r="L3" s="185"/>
      <c r="M3" s="185"/>
      <c r="N3" s="186"/>
      <c r="O3" s="186"/>
      <c r="P3" s="186"/>
      <c r="Q3" s="186"/>
      <c r="R3" s="186"/>
      <c r="S3" s="186"/>
      <c r="T3" s="186"/>
      <c r="U3" s="186"/>
      <c r="V3" s="186"/>
      <c r="W3" s="186"/>
      <c r="X3" s="186"/>
      <c r="Y3" s="186"/>
      <c r="Z3" s="186"/>
      <c r="AA3" s="186"/>
      <c r="AB3" s="186"/>
      <c r="AC3" s="186"/>
      <c r="AD3" s="186"/>
      <c r="AE3" s="186"/>
      <c r="AF3" s="186"/>
      <c r="AG3" s="186"/>
      <c r="AH3" s="186"/>
      <c r="AI3" s="186"/>
      <c r="AJ3" s="186"/>
      <c r="AK3" s="186"/>
      <c r="AL3" s="186"/>
      <c r="AM3" s="186"/>
      <c r="AN3" s="186"/>
      <c r="AO3" s="186"/>
      <c r="AP3" s="186"/>
      <c r="AQ3" s="186"/>
      <c r="AR3" s="186"/>
      <c r="AS3" s="186"/>
      <c r="AT3" s="186"/>
      <c r="AU3" s="186"/>
      <c r="AV3" s="186"/>
      <c r="AW3" s="1125" t="s">
        <v>31</v>
      </c>
      <c r="AX3" s="1126"/>
      <c r="AY3" s="1126"/>
      <c r="AZ3" s="1126"/>
      <c r="BA3" s="1126"/>
      <c r="BB3" s="1126"/>
      <c r="BC3" s="1127"/>
      <c r="BD3" s="1128">
        <f>乙1a!BD3</f>
        <v>0</v>
      </c>
      <c r="BE3" s="1128"/>
      <c r="BF3" s="1128"/>
      <c r="BG3" s="1128"/>
      <c r="BH3" s="1128"/>
      <c r="BI3" s="1128"/>
      <c r="BJ3" s="1128"/>
      <c r="BK3" s="1128"/>
      <c r="BL3" s="1128"/>
      <c r="BM3" s="1128"/>
      <c r="BN3" s="1128"/>
      <c r="BO3" s="1128"/>
      <c r="BP3" s="1128"/>
      <c r="BQ3" s="1128"/>
      <c r="BR3" s="1128"/>
      <c r="BS3" s="1128"/>
      <c r="BT3" s="1128"/>
      <c r="BU3" s="1128"/>
      <c r="BV3" s="1129"/>
      <c r="BW3" s="28"/>
      <c r="BX3" s="3"/>
      <c r="BY3" s="3"/>
      <c r="BZ3" s="3"/>
      <c r="CA3" s="3"/>
      <c r="CB3" s="37"/>
      <c r="CC3" s="399" t="s">
        <v>93</v>
      </c>
      <c r="CD3" s="400"/>
      <c r="CE3" s="400"/>
      <c r="CF3" s="525" t="s">
        <v>100</v>
      </c>
      <c r="CG3" s="526"/>
      <c r="CH3" s="153"/>
      <c r="CI3" s="154"/>
      <c r="CJ3" s="154"/>
      <c r="CK3" s="154"/>
      <c r="CL3" s="154"/>
      <c r="CM3" s="154"/>
      <c r="CN3" s="154"/>
      <c r="CO3" s="154"/>
      <c r="CP3" s="154"/>
      <c r="CQ3" s="154"/>
      <c r="CR3" s="154"/>
      <c r="CS3" s="154"/>
      <c r="CT3" s="154"/>
      <c r="CU3" s="154"/>
      <c r="CV3" s="154"/>
      <c r="CW3" s="154"/>
      <c r="CX3" s="154"/>
      <c r="CY3" s="154"/>
      <c r="CZ3" s="154"/>
      <c r="DA3" s="154"/>
      <c r="DB3" s="154"/>
      <c r="DC3" s="154"/>
      <c r="DD3" s="154"/>
      <c r="DE3" s="154"/>
      <c r="DF3" s="154"/>
      <c r="DG3" s="154"/>
      <c r="DH3" s="154"/>
      <c r="DI3" s="154"/>
      <c r="DJ3" s="154"/>
      <c r="DK3" s="154"/>
      <c r="DL3" s="154"/>
      <c r="DM3" s="154"/>
      <c r="DN3" s="154"/>
      <c r="DO3" s="154"/>
      <c r="DP3" s="154"/>
      <c r="DQ3" s="154"/>
      <c r="DR3" s="154"/>
      <c r="DS3" s="154"/>
      <c r="DT3" s="154"/>
      <c r="DU3" s="155"/>
      <c r="DV3" s="529" t="s">
        <v>31</v>
      </c>
      <c r="DW3" s="529"/>
      <c r="DX3" s="529"/>
      <c r="DY3" s="529"/>
      <c r="DZ3" s="529"/>
      <c r="EA3" s="529"/>
      <c r="EB3" s="530"/>
      <c r="EC3" s="436">
        <f>BD3</f>
        <v>0</v>
      </c>
      <c r="ED3" s="436"/>
      <c r="EE3" s="436"/>
      <c r="EF3" s="436"/>
      <c r="EG3" s="436"/>
      <c r="EH3" s="436"/>
      <c r="EI3" s="436"/>
      <c r="EJ3" s="436"/>
      <c r="EK3" s="436"/>
      <c r="EL3" s="436"/>
      <c r="EM3" s="436"/>
      <c r="EN3" s="436"/>
      <c r="EO3" s="436"/>
      <c r="EP3" s="436"/>
      <c r="EQ3" s="436"/>
      <c r="ER3" s="436"/>
      <c r="ES3" s="436"/>
      <c r="ET3" s="436"/>
      <c r="EU3" s="437"/>
      <c r="EW3" s="2"/>
      <c r="EX3" s="2"/>
      <c r="EY3" s="2"/>
      <c r="EZ3" s="2"/>
      <c r="FA3" s="2"/>
    </row>
    <row r="4" spans="1:157" ht="20.25" customHeight="1" thickBot="1">
      <c r="A4" s="2"/>
      <c r="B4" s="2"/>
      <c r="C4" s="1119"/>
      <c r="D4" s="1120"/>
      <c r="E4" s="1121"/>
      <c r="F4" s="1121"/>
      <c r="G4" s="1130" t="s">
        <v>94</v>
      </c>
      <c r="H4" s="1131"/>
      <c r="I4" s="450" t="str">
        <f>乙1a!I4</f>
        <v>京都市〇〇〇1</v>
      </c>
      <c r="J4" s="450"/>
      <c r="K4" s="450"/>
      <c r="L4" s="450"/>
      <c r="M4" s="450"/>
      <c r="N4" s="450"/>
      <c r="O4" s="450"/>
      <c r="P4" s="450"/>
      <c r="Q4" s="450"/>
      <c r="R4" s="450"/>
      <c r="S4" s="450"/>
      <c r="T4" s="450"/>
      <c r="U4" s="450"/>
      <c r="V4" s="450"/>
      <c r="W4" s="450"/>
      <c r="X4" s="450"/>
      <c r="Y4" s="450"/>
      <c r="Z4" s="450"/>
      <c r="AA4" s="450"/>
      <c r="AB4" s="450"/>
      <c r="AC4" s="450"/>
      <c r="AD4" s="450"/>
      <c r="AE4" s="450"/>
      <c r="AF4" s="450"/>
      <c r="AG4" s="450"/>
      <c r="AH4" s="450"/>
      <c r="AI4" s="450"/>
      <c r="AJ4" s="450"/>
      <c r="AK4" s="450"/>
      <c r="AL4" s="450"/>
      <c r="AM4" s="450"/>
      <c r="AN4" s="450"/>
      <c r="AO4" s="450"/>
      <c r="AP4" s="450"/>
      <c r="AQ4" s="450"/>
      <c r="AR4" s="450"/>
      <c r="AS4" s="450"/>
      <c r="AT4" s="450"/>
      <c r="AU4" s="450"/>
      <c r="AV4" s="450"/>
      <c r="AW4" s="1134" t="s">
        <v>39</v>
      </c>
      <c r="AX4" s="1135"/>
      <c r="AY4" s="1135"/>
      <c r="AZ4" s="1135"/>
      <c r="BA4" s="1135"/>
      <c r="BB4" s="1135"/>
      <c r="BC4" s="1136"/>
      <c r="BD4" s="1137" t="str">
        <f>IF(BV7&lt;=0,"",IF((LEN(BV7)-11&lt;=0),"0",MID(BV7,LEN(BV7)-11,1)))</f>
        <v>2</v>
      </c>
      <c r="BE4" s="1138"/>
      <c r="BF4" s="1139" t="str">
        <f>IF(BV7&lt;=0,"",IF((LEN(BV7)-10&lt;=0),"0",MID(BV7,LEN(BV7)-10,1)))</f>
        <v>1</v>
      </c>
      <c r="BG4" s="1140"/>
      <c r="BH4" s="210" t="str">
        <f>IF(BV7&lt;=0,"",IF((LEN(BV7)-9&lt;=0),"0",MID(BV7,LEN(BV7)-9,1)))</f>
        <v>0</v>
      </c>
      <c r="BI4" s="1138" t="str">
        <f>IF(BV7&lt;=0,"",IF((LEN(BV7)-8&lt;=0),"0",MID(BV7,LEN(BV7)-8,1)))</f>
        <v>9</v>
      </c>
      <c r="BJ4" s="1138"/>
      <c r="BK4" s="207" t="str">
        <f>IF(BV7&lt;=0,"",IF((LEN(BV7)-7&lt;=0),"0",MID(BV7,LEN(BV7)-7,1)))</f>
        <v>8</v>
      </c>
      <c r="BL4" s="1139" t="str">
        <f>IF(BV7&lt;=0,"",IF((LEN(BV7)-6&lt;=0),"0",MID(BV7,LEN(BV7)-6,1)))</f>
        <v>7</v>
      </c>
      <c r="BM4" s="1140"/>
      <c r="BN4" s="1139" t="str">
        <f>IF(BV7&lt;=0,"",IF((LEN(BV7)-5&lt;=0),"0",MID(BV7,LEN(BV7)-5,1)))</f>
        <v>6</v>
      </c>
      <c r="BO4" s="1140"/>
      <c r="BP4" s="76" t="str">
        <f>IF(BV7&lt;=0,"",IF((LEN(BV7)-4&lt;=0),"0",MID(BV7,LEN(BV7)-4,1)))</f>
        <v>5</v>
      </c>
      <c r="BQ4" s="1138" t="str">
        <f>IF(BV7&lt;=0,"",IF((LEN(BV7)-3&lt;=0),"0",MID(BV7,LEN(BV7)-3,1)))</f>
        <v>4</v>
      </c>
      <c r="BR4" s="1138"/>
      <c r="BS4" s="210" t="str">
        <f>IF(BV7&lt;=0,"",IF((LEN(BV7)-2&lt;=0),"0",MID(BV7,LEN(BV7)-2,1)))</f>
        <v>3</v>
      </c>
      <c r="BT4" s="1139" t="str">
        <f>IF(BV7&lt;=0,"",IF((LEN(BV7)-1&lt;=0),"0",MID(BV7,LEN(BV7)-1,1)))</f>
        <v>2</v>
      </c>
      <c r="BU4" s="1140"/>
      <c r="BV4" s="76" t="str">
        <f>IF(BV7&lt;&gt;0,RIGHT(BV7,1),"")</f>
        <v>1</v>
      </c>
      <c r="BW4" s="28"/>
      <c r="BX4" s="3"/>
      <c r="BY4" s="3"/>
      <c r="BZ4" s="3"/>
      <c r="CA4" s="3"/>
      <c r="CB4" s="37"/>
      <c r="CC4" s="384"/>
      <c r="CD4" s="385"/>
      <c r="CE4" s="385"/>
      <c r="CF4" s="527"/>
      <c r="CG4" s="528"/>
      <c r="CH4" s="533" t="str">
        <f>I4</f>
        <v>京都市〇〇〇1</v>
      </c>
      <c r="CI4" s="450"/>
      <c r="CJ4" s="450"/>
      <c r="CK4" s="450"/>
      <c r="CL4" s="450"/>
      <c r="CM4" s="450"/>
      <c r="CN4" s="450"/>
      <c r="CO4" s="450"/>
      <c r="CP4" s="450"/>
      <c r="CQ4" s="450"/>
      <c r="CR4" s="450"/>
      <c r="CS4" s="450"/>
      <c r="CT4" s="450"/>
      <c r="CU4" s="450"/>
      <c r="CV4" s="450"/>
      <c r="CW4" s="450"/>
      <c r="CX4" s="450"/>
      <c r="CY4" s="450"/>
      <c r="CZ4" s="450"/>
      <c r="DA4" s="450"/>
      <c r="DB4" s="450"/>
      <c r="DC4" s="450"/>
      <c r="DD4" s="450"/>
      <c r="DE4" s="450"/>
      <c r="DF4" s="450"/>
      <c r="DG4" s="450"/>
      <c r="DH4" s="450"/>
      <c r="DI4" s="450"/>
      <c r="DJ4" s="450"/>
      <c r="DK4" s="450"/>
      <c r="DL4" s="450"/>
      <c r="DM4" s="450"/>
      <c r="DN4" s="450"/>
      <c r="DO4" s="450"/>
      <c r="DP4" s="450"/>
      <c r="DQ4" s="450"/>
      <c r="DR4" s="450"/>
      <c r="DS4" s="450"/>
      <c r="DT4" s="450"/>
      <c r="DU4" s="534"/>
      <c r="DV4" s="1198"/>
      <c r="DW4" s="1199"/>
      <c r="DX4" s="1199"/>
      <c r="DY4" s="1199"/>
      <c r="DZ4" s="1199"/>
      <c r="EA4" s="1199"/>
      <c r="EB4" s="1199"/>
      <c r="EC4" s="1199"/>
      <c r="ED4" s="1199"/>
      <c r="EE4" s="1199"/>
      <c r="EF4" s="1199"/>
      <c r="EG4" s="1199"/>
      <c r="EH4" s="1199"/>
      <c r="EI4" s="1199"/>
      <c r="EJ4" s="1199"/>
      <c r="EK4" s="1199"/>
      <c r="EL4" s="1199"/>
      <c r="EM4" s="1199"/>
      <c r="EN4" s="1199"/>
      <c r="EO4" s="1199"/>
      <c r="EP4" s="1199"/>
      <c r="EQ4" s="1199"/>
      <c r="ER4" s="1199"/>
      <c r="ES4" s="1199"/>
      <c r="ET4" s="1199"/>
      <c r="EU4" s="1200"/>
      <c r="EW4" s="2"/>
      <c r="EX4" s="2"/>
      <c r="EY4" s="2"/>
      <c r="EZ4" s="2"/>
      <c r="FA4" s="2"/>
    </row>
    <row r="5" spans="1:157" ht="20.25" customHeight="1" thickBot="1">
      <c r="A5" s="2"/>
      <c r="B5" s="2"/>
      <c r="C5" s="1119"/>
      <c r="D5" s="1120"/>
      <c r="E5" s="1121"/>
      <c r="F5" s="1121"/>
      <c r="G5" s="1130"/>
      <c r="H5" s="1131"/>
      <c r="I5" s="450"/>
      <c r="J5" s="450"/>
      <c r="K5" s="450"/>
      <c r="L5" s="450"/>
      <c r="M5" s="450"/>
      <c r="N5" s="450"/>
      <c r="O5" s="450"/>
      <c r="P5" s="450"/>
      <c r="Q5" s="450"/>
      <c r="R5" s="450"/>
      <c r="S5" s="450"/>
      <c r="T5" s="450"/>
      <c r="U5" s="450"/>
      <c r="V5" s="450"/>
      <c r="W5" s="450"/>
      <c r="X5" s="450"/>
      <c r="Y5" s="450"/>
      <c r="Z5" s="450"/>
      <c r="AA5" s="450"/>
      <c r="AB5" s="450"/>
      <c r="AC5" s="450"/>
      <c r="AD5" s="450"/>
      <c r="AE5" s="450"/>
      <c r="AF5" s="450"/>
      <c r="AG5" s="450"/>
      <c r="AH5" s="450"/>
      <c r="AI5" s="450"/>
      <c r="AJ5" s="450"/>
      <c r="AK5" s="450"/>
      <c r="AL5" s="450"/>
      <c r="AM5" s="450"/>
      <c r="AN5" s="450"/>
      <c r="AO5" s="450"/>
      <c r="AP5" s="450"/>
      <c r="AQ5" s="450"/>
      <c r="AR5" s="450"/>
      <c r="AS5" s="450"/>
      <c r="AT5" s="450"/>
      <c r="AU5" s="450"/>
      <c r="AV5" s="450"/>
      <c r="AW5" s="1125" t="s">
        <v>41</v>
      </c>
      <c r="AX5" s="1126"/>
      <c r="AY5" s="1142"/>
      <c r="AZ5" s="1142"/>
      <c r="BA5" s="1142"/>
      <c r="BB5" s="1142"/>
      <c r="BC5" s="1143"/>
      <c r="BD5" s="531">
        <f>乙1a!BD5</f>
        <v>0</v>
      </c>
      <c r="BE5" s="531"/>
      <c r="BF5" s="531"/>
      <c r="BG5" s="531"/>
      <c r="BH5" s="531"/>
      <c r="BI5" s="531"/>
      <c r="BJ5" s="531"/>
      <c r="BK5" s="531"/>
      <c r="BL5" s="531"/>
      <c r="BM5" s="531"/>
      <c r="BN5" s="531"/>
      <c r="BO5" s="531"/>
      <c r="BP5" s="531"/>
      <c r="BQ5" s="531"/>
      <c r="BR5" s="531"/>
      <c r="BS5" s="531"/>
      <c r="BT5" s="531"/>
      <c r="BU5" s="531"/>
      <c r="BV5" s="1141"/>
      <c r="BW5" s="28"/>
      <c r="BX5" s="3"/>
      <c r="BY5" s="3"/>
      <c r="BZ5" s="3"/>
      <c r="CA5" s="3"/>
      <c r="CB5" s="37"/>
      <c r="CC5" s="384"/>
      <c r="CD5" s="385"/>
      <c r="CE5" s="385"/>
      <c r="CF5" s="527"/>
      <c r="CG5" s="528"/>
      <c r="CH5" s="533"/>
      <c r="CI5" s="450"/>
      <c r="CJ5" s="450"/>
      <c r="CK5" s="450"/>
      <c r="CL5" s="450"/>
      <c r="CM5" s="450"/>
      <c r="CN5" s="450"/>
      <c r="CO5" s="450"/>
      <c r="CP5" s="450"/>
      <c r="CQ5" s="450"/>
      <c r="CR5" s="450"/>
      <c r="CS5" s="450"/>
      <c r="CT5" s="450"/>
      <c r="CU5" s="450"/>
      <c r="CV5" s="450"/>
      <c r="CW5" s="450"/>
      <c r="CX5" s="450"/>
      <c r="CY5" s="450"/>
      <c r="CZ5" s="450"/>
      <c r="DA5" s="450"/>
      <c r="DB5" s="450"/>
      <c r="DC5" s="450"/>
      <c r="DD5" s="450"/>
      <c r="DE5" s="450"/>
      <c r="DF5" s="450"/>
      <c r="DG5" s="450"/>
      <c r="DH5" s="450"/>
      <c r="DI5" s="450"/>
      <c r="DJ5" s="450"/>
      <c r="DK5" s="450"/>
      <c r="DL5" s="450"/>
      <c r="DM5" s="450"/>
      <c r="DN5" s="450"/>
      <c r="DO5" s="450"/>
      <c r="DP5" s="450"/>
      <c r="DQ5" s="450"/>
      <c r="DR5" s="450"/>
      <c r="DS5" s="450"/>
      <c r="DT5" s="450"/>
      <c r="DU5" s="534"/>
      <c r="DV5" s="537" t="s">
        <v>41</v>
      </c>
      <c r="DW5" s="537"/>
      <c r="DX5" s="537"/>
      <c r="DY5" s="537"/>
      <c r="DZ5" s="537"/>
      <c r="EA5" s="537"/>
      <c r="EB5" s="538"/>
      <c r="EC5" s="531">
        <f>BD5</f>
        <v>0</v>
      </c>
      <c r="ED5" s="531"/>
      <c r="EE5" s="531"/>
      <c r="EF5" s="531"/>
      <c r="EG5" s="531"/>
      <c r="EH5" s="531"/>
      <c r="EI5" s="531"/>
      <c r="EJ5" s="531"/>
      <c r="EK5" s="531"/>
      <c r="EL5" s="531"/>
      <c r="EM5" s="531"/>
      <c r="EN5" s="531"/>
      <c r="EO5" s="531"/>
      <c r="EP5" s="531"/>
      <c r="EQ5" s="531"/>
      <c r="ER5" s="531"/>
      <c r="ES5" s="531"/>
      <c r="ET5" s="531"/>
      <c r="EU5" s="532"/>
      <c r="EW5" s="2"/>
      <c r="EX5" s="2"/>
      <c r="EY5" s="2"/>
      <c r="EZ5" s="2"/>
      <c r="FA5" s="2"/>
    </row>
    <row r="6" spans="1:157" ht="18" customHeight="1" thickBot="1">
      <c r="A6" s="2"/>
      <c r="B6" s="2"/>
      <c r="C6" s="1119"/>
      <c r="D6" s="1120"/>
      <c r="E6" s="1121"/>
      <c r="F6" s="1121"/>
      <c r="G6" s="1130"/>
      <c r="H6" s="1131"/>
      <c r="I6" s="450"/>
      <c r="J6" s="450"/>
      <c r="K6" s="450"/>
      <c r="L6" s="450"/>
      <c r="M6" s="450"/>
      <c r="N6" s="450"/>
      <c r="O6" s="450"/>
      <c r="P6" s="450"/>
      <c r="Q6" s="450"/>
      <c r="R6" s="450"/>
      <c r="S6" s="450"/>
      <c r="T6" s="450"/>
      <c r="U6" s="450"/>
      <c r="V6" s="450"/>
      <c r="W6" s="450"/>
      <c r="X6" s="450"/>
      <c r="Y6" s="450"/>
      <c r="Z6" s="450"/>
      <c r="AA6" s="450"/>
      <c r="AB6" s="450"/>
      <c r="AC6" s="450"/>
      <c r="AD6" s="450"/>
      <c r="AE6" s="450"/>
      <c r="AF6" s="450"/>
      <c r="AG6" s="450"/>
      <c r="AH6" s="450"/>
      <c r="AI6" s="450"/>
      <c r="AJ6" s="450"/>
      <c r="AK6" s="450"/>
      <c r="AL6" s="450"/>
      <c r="AM6" s="450"/>
      <c r="AN6" s="450"/>
      <c r="AO6" s="450"/>
      <c r="AP6" s="450"/>
      <c r="AQ6" s="450"/>
      <c r="AR6" s="450"/>
      <c r="AS6" s="450"/>
      <c r="AT6" s="450"/>
      <c r="AU6" s="450"/>
      <c r="AV6" s="450"/>
      <c r="AW6" s="1144" t="s">
        <v>40</v>
      </c>
      <c r="AX6" s="1145"/>
      <c r="AY6" s="1160" t="s">
        <v>32</v>
      </c>
      <c r="AZ6" s="1161"/>
      <c r="BA6" s="1161"/>
      <c r="BB6" s="1161"/>
      <c r="BC6" s="1161"/>
      <c r="BD6" s="1162" t="str">
        <f>乙1a!BD6</f>
        <v>キョウト　タロウ</v>
      </c>
      <c r="BE6" s="1162"/>
      <c r="BF6" s="1162"/>
      <c r="BG6" s="1162"/>
      <c r="BH6" s="1162"/>
      <c r="BI6" s="1162"/>
      <c r="BJ6" s="1162"/>
      <c r="BK6" s="1162"/>
      <c r="BL6" s="1162"/>
      <c r="BM6" s="1162"/>
      <c r="BN6" s="1162"/>
      <c r="BO6" s="1162"/>
      <c r="BP6" s="1162"/>
      <c r="BQ6" s="1162"/>
      <c r="BR6" s="1162"/>
      <c r="BS6" s="1162"/>
      <c r="BT6" s="1162"/>
      <c r="BU6" s="1162"/>
      <c r="BV6" s="1163"/>
      <c r="BW6" s="29"/>
      <c r="BX6" s="3"/>
      <c r="BY6" s="3"/>
      <c r="BZ6" s="3"/>
      <c r="CA6" s="3"/>
      <c r="CB6" s="37"/>
      <c r="CC6" s="384"/>
      <c r="CD6" s="385"/>
      <c r="CE6" s="385"/>
      <c r="CF6" s="527"/>
      <c r="CG6" s="528"/>
      <c r="CH6" s="533"/>
      <c r="CI6" s="450"/>
      <c r="CJ6" s="450"/>
      <c r="CK6" s="450"/>
      <c r="CL6" s="450"/>
      <c r="CM6" s="450"/>
      <c r="CN6" s="450"/>
      <c r="CO6" s="450"/>
      <c r="CP6" s="450"/>
      <c r="CQ6" s="450"/>
      <c r="CR6" s="450"/>
      <c r="CS6" s="450"/>
      <c r="CT6" s="450"/>
      <c r="CU6" s="450"/>
      <c r="CV6" s="450"/>
      <c r="CW6" s="450"/>
      <c r="CX6" s="450"/>
      <c r="CY6" s="450"/>
      <c r="CZ6" s="450"/>
      <c r="DA6" s="450"/>
      <c r="DB6" s="450"/>
      <c r="DC6" s="450"/>
      <c r="DD6" s="450"/>
      <c r="DE6" s="450"/>
      <c r="DF6" s="450"/>
      <c r="DG6" s="450"/>
      <c r="DH6" s="450"/>
      <c r="DI6" s="450"/>
      <c r="DJ6" s="450"/>
      <c r="DK6" s="450"/>
      <c r="DL6" s="450"/>
      <c r="DM6" s="450"/>
      <c r="DN6" s="450"/>
      <c r="DO6" s="450"/>
      <c r="DP6" s="450"/>
      <c r="DQ6" s="450"/>
      <c r="DR6" s="450"/>
      <c r="DS6" s="450"/>
      <c r="DT6" s="450"/>
      <c r="DU6" s="534"/>
      <c r="DV6" s="438" t="s">
        <v>40</v>
      </c>
      <c r="DW6" s="439"/>
      <c r="DX6" s="432" t="s">
        <v>32</v>
      </c>
      <c r="DY6" s="433"/>
      <c r="DZ6" s="433"/>
      <c r="EA6" s="433"/>
      <c r="EB6" s="433"/>
      <c r="EC6" s="434" t="str">
        <f>BD6</f>
        <v>キョウト　タロウ</v>
      </c>
      <c r="ED6" s="434"/>
      <c r="EE6" s="434"/>
      <c r="EF6" s="434"/>
      <c r="EG6" s="434"/>
      <c r="EH6" s="434"/>
      <c r="EI6" s="434"/>
      <c r="EJ6" s="434"/>
      <c r="EK6" s="434"/>
      <c r="EL6" s="434"/>
      <c r="EM6" s="434"/>
      <c r="EN6" s="434"/>
      <c r="EO6" s="434"/>
      <c r="EP6" s="434"/>
      <c r="EQ6" s="434"/>
      <c r="ER6" s="434"/>
      <c r="ES6" s="434"/>
      <c r="ET6" s="434"/>
      <c r="EU6" s="435"/>
      <c r="EW6" s="2"/>
      <c r="EX6" s="2"/>
      <c r="EY6" s="2"/>
      <c r="EZ6" s="2"/>
      <c r="FA6" s="2"/>
    </row>
    <row r="7" spans="1:157" ht="39.75" customHeight="1">
      <c r="A7" s="2"/>
      <c r="B7" s="2"/>
      <c r="C7" s="1119"/>
      <c r="D7" s="1120"/>
      <c r="E7" s="1121"/>
      <c r="F7" s="1121"/>
      <c r="G7" s="1132"/>
      <c r="H7" s="1133"/>
      <c r="I7" s="450"/>
      <c r="J7" s="450"/>
      <c r="K7" s="450"/>
      <c r="L7" s="450"/>
      <c r="M7" s="450"/>
      <c r="N7" s="450"/>
      <c r="O7" s="450"/>
      <c r="P7" s="450"/>
      <c r="Q7" s="450"/>
      <c r="R7" s="450"/>
      <c r="S7" s="450"/>
      <c r="T7" s="450"/>
      <c r="U7" s="450"/>
      <c r="V7" s="450"/>
      <c r="W7" s="450"/>
      <c r="X7" s="450"/>
      <c r="Y7" s="450"/>
      <c r="Z7" s="450"/>
      <c r="AA7" s="450"/>
      <c r="AB7" s="450"/>
      <c r="AC7" s="450"/>
      <c r="AD7" s="450"/>
      <c r="AE7" s="450"/>
      <c r="AF7" s="450"/>
      <c r="AG7" s="450"/>
      <c r="AH7" s="450"/>
      <c r="AI7" s="450"/>
      <c r="AJ7" s="450"/>
      <c r="AK7" s="450"/>
      <c r="AL7" s="450"/>
      <c r="AM7" s="450"/>
      <c r="AN7" s="450"/>
      <c r="AO7" s="450"/>
      <c r="AP7" s="450"/>
      <c r="AQ7" s="450"/>
      <c r="AR7" s="450"/>
      <c r="AS7" s="450"/>
      <c r="AT7" s="450"/>
      <c r="AU7" s="450"/>
      <c r="AV7" s="450"/>
      <c r="AW7" s="1146"/>
      <c r="AX7" s="1147"/>
      <c r="AY7" s="1169" t="str">
        <f>乙1a!AY7</f>
        <v>京都　太郎</v>
      </c>
      <c r="AZ7" s="1169"/>
      <c r="BA7" s="1169"/>
      <c r="BB7" s="1169"/>
      <c r="BC7" s="1169"/>
      <c r="BD7" s="1169"/>
      <c r="BE7" s="1169"/>
      <c r="BF7" s="1169"/>
      <c r="BG7" s="1169"/>
      <c r="BH7" s="1169"/>
      <c r="BI7" s="1169"/>
      <c r="BJ7" s="1169"/>
      <c r="BK7" s="1169"/>
      <c r="BL7" s="1169"/>
      <c r="BM7" s="1169"/>
      <c r="BN7" s="1169"/>
      <c r="BO7" s="1169"/>
      <c r="BP7" s="1169"/>
      <c r="BQ7" s="1169"/>
      <c r="BR7" s="1169"/>
      <c r="BS7" s="1169"/>
      <c r="BT7" s="1169"/>
      <c r="BU7" s="1169"/>
      <c r="BV7" s="209">
        <f>乙1a!BV7</f>
        <v>210987654321</v>
      </c>
      <c r="BW7" s="22"/>
      <c r="BX7" s="3"/>
      <c r="BY7" s="3"/>
      <c r="BZ7" s="3"/>
      <c r="CA7" s="3"/>
      <c r="CB7" s="37"/>
      <c r="CC7" s="384"/>
      <c r="CD7" s="385"/>
      <c r="CE7" s="385"/>
      <c r="CF7" s="527"/>
      <c r="CG7" s="528"/>
      <c r="CH7" s="533"/>
      <c r="CI7" s="450"/>
      <c r="CJ7" s="450"/>
      <c r="CK7" s="450"/>
      <c r="CL7" s="450"/>
      <c r="CM7" s="450"/>
      <c r="CN7" s="450"/>
      <c r="CO7" s="450"/>
      <c r="CP7" s="450"/>
      <c r="CQ7" s="535"/>
      <c r="CR7" s="535"/>
      <c r="CS7" s="535"/>
      <c r="CT7" s="535"/>
      <c r="CU7" s="535"/>
      <c r="CV7" s="535"/>
      <c r="CW7" s="535"/>
      <c r="CX7" s="535"/>
      <c r="CY7" s="535"/>
      <c r="CZ7" s="535"/>
      <c r="DA7" s="535"/>
      <c r="DB7" s="535"/>
      <c r="DC7" s="535"/>
      <c r="DD7" s="535"/>
      <c r="DE7" s="535"/>
      <c r="DF7" s="535"/>
      <c r="DG7" s="450"/>
      <c r="DH7" s="450"/>
      <c r="DI7" s="450"/>
      <c r="DJ7" s="450"/>
      <c r="DK7" s="450"/>
      <c r="DL7" s="450"/>
      <c r="DM7" s="450"/>
      <c r="DN7" s="450"/>
      <c r="DO7" s="450"/>
      <c r="DP7" s="450"/>
      <c r="DQ7" s="450"/>
      <c r="DR7" s="450"/>
      <c r="DS7" s="450"/>
      <c r="DT7" s="450"/>
      <c r="DU7" s="534"/>
      <c r="DV7" s="440"/>
      <c r="DW7" s="441"/>
      <c r="DX7" s="522" t="str">
        <f>AY7</f>
        <v>京都　太郎</v>
      </c>
      <c r="DY7" s="523"/>
      <c r="DZ7" s="523"/>
      <c r="EA7" s="523"/>
      <c r="EB7" s="523"/>
      <c r="EC7" s="523"/>
      <c r="ED7" s="523"/>
      <c r="EE7" s="523"/>
      <c r="EF7" s="523"/>
      <c r="EG7" s="523"/>
      <c r="EH7" s="523"/>
      <c r="EI7" s="523"/>
      <c r="EJ7" s="524"/>
      <c r="EK7" s="524"/>
      <c r="EL7" s="524"/>
      <c r="EM7" s="524"/>
      <c r="EN7" s="524"/>
      <c r="EO7" s="524"/>
      <c r="EP7" s="524"/>
      <c r="EQ7" s="524"/>
      <c r="ER7" s="524"/>
      <c r="ES7" s="524"/>
      <c r="ET7" s="524"/>
      <c r="EU7" s="156">
        <f>'[2]2'!$BJ$5</f>
        <v>0</v>
      </c>
      <c r="EW7" s="2"/>
      <c r="EY7" s="2"/>
      <c r="EZ7" s="2"/>
      <c r="FA7" s="2"/>
    </row>
    <row r="8" spans="1:157" ht="21.75" customHeight="1" thickBot="1">
      <c r="A8" s="2"/>
      <c r="B8" s="2"/>
      <c r="C8" s="1119"/>
      <c r="D8" s="1170" t="s">
        <v>47</v>
      </c>
      <c r="E8" s="1171"/>
      <c r="F8" s="1171"/>
      <c r="G8" s="1171"/>
      <c r="H8" s="1171"/>
      <c r="I8" s="1171"/>
      <c r="J8" s="1171"/>
      <c r="K8" s="1171"/>
      <c r="L8" s="1171"/>
      <c r="M8" s="1171"/>
      <c r="N8" s="1171"/>
      <c r="O8" s="1171"/>
      <c r="P8" s="1171"/>
      <c r="Q8" s="1171"/>
      <c r="R8" s="1172" t="s">
        <v>0</v>
      </c>
      <c r="S8" s="1173"/>
      <c r="T8" s="1173"/>
      <c r="U8" s="1173"/>
      <c r="V8" s="1173"/>
      <c r="W8" s="1173"/>
      <c r="X8" s="1173"/>
      <c r="Y8" s="1173"/>
      <c r="Z8" s="1173"/>
      <c r="AA8" s="1173"/>
      <c r="AB8" s="1173"/>
      <c r="AC8" s="1173"/>
      <c r="AD8" s="1173"/>
      <c r="AE8" s="1173"/>
      <c r="AF8" s="1173"/>
      <c r="AG8" s="1174"/>
      <c r="AH8" s="1175" t="s">
        <v>157</v>
      </c>
      <c r="AI8" s="1176"/>
      <c r="AJ8" s="1176"/>
      <c r="AK8" s="1176"/>
      <c r="AL8" s="1176"/>
      <c r="AM8" s="1176"/>
      <c r="AN8" s="1176"/>
      <c r="AO8" s="1176"/>
      <c r="AP8" s="1176"/>
      <c r="AQ8" s="1176"/>
      <c r="AR8" s="1176"/>
      <c r="AS8" s="1176"/>
      <c r="AT8" s="1176"/>
      <c r="AU8" s="1176"/>
      <c r="AV8" s="1176"/>
      <c r="AW8" s="1176"/>
      <c r="AX8" s="1176"/>
      <c r="AY8" s="1155" t="s">
        <v>1</v>
      </c>
      <c r="AZ8" s="1156"/>
      <c r="BA8" s="1156"/>
      <c r="BB8" s="1156"/>
      <c r="BC8" s="1156"/>
      <c r="BD8" s="1156"/>
      <c r="BE8" s="1156"/>
      <c r="BF8" s="1156"/>
      <c r="BG8" s="1156"/>
      <c r="BH8" s="1156"/>
      <c r="BI8" s="1156"/>
      <c r="BJ8" s="1157"/>
      <c r="BK8" s="1158" t="s">
        <v>95</v>
      </c>
      <c r="BL8" s="1158"/>
      <c r="BM8" s="1158"/>
      <c r="BN8" s="1158"/>
      <c r="BO8" s="1158"/>
      <c r="BP8" s="1158"/>
      <c r="BQ8" s="1158"/>
      <c r="BR8" s="1158"/>
      <c r="BS8" s="1158"/>
      <c r="BT8" s="1158"/>
      <c r="BU8" s="1158"/>
      <c r="BV8" s="1159"/>
      <c r="BW8" s="26"/>
      <c r="BX8" s="4"/>
      <c r="BY8" s="4"/>
      <c r="BZ8" s="4"/>
      <c r="CA8" s="4"/>
      <c r="CB8" s="37"/>
      <c r="CC8" s="553" t="s">
        <v>47</v>
      </c>
      <c r="CD8" s="554"/>
      <c r="CE8" s="554"/>
      <c r="CF8" s="554"/>
      <c r="CG8" s="554"/>
      <c r="CH8" s="554"/>
      <c r="CI8" s="554"/>
      <c r="CJ8" s="554"/>
      <c r="CK8" s="554"/>
      <c r="CL8" s="554"/>
      <c r="CM8" s="554"/>
      <c r="CN8" s="554"/>
      <c r="CO8" s="554"/>
      <c r="CP8" s="555"/>
      <c r="CQ8" s="549" t="s">
        <v>0</v>
      </c>
      <c r="CR8" s="549"/>
      <c r="CS8" s="549"/>
      <c r="CT8" s="549"/>
      <c r="CU8" s="549"/>
      <c r="CV8" s="549"/>
      <c r="CW8" s="549"/>
      <c r="CX8" s="549"/>
      <c r="CY8" s="549"/>
      <c r="CZ8" s="549"/>
      <c r="DA8" s="549"/>
      <c r="DB8" s="549"/>
      <c r="DC8" s="549"/>
      <c r="DD8" s="549"/>
      <c r="DE8" s="549"/>
      <c r="DF8" s="549"/>
      <c r="DG8" s="1164" t="s">
        <v>157</v>
      </c>
      <c r="DH8" s="1165"/>
      <c r="DI8" s="1165"/>
      <c r="DJ8" s="1165"/>
      <c r="DK8" s="1165"/>
      <c r="DL8" s="1165"/>
      <c r="DM8" s="1165"/>
      <c r="DN8" s="1165"/>
      <c r="DO8" s="1165"/>
      <c r="DP8" s="1165"/>
      <c r="DQ8" s="1165"/>
      <c r="DR8" s="1165"/>
      <c r="DS8" s="1165"/>
      <c r="DT8" s="1165"/>
      <c r="DU8" s="1165"/>
      <c r="DV8" s="1165"/>
      <c r="DW8" s="1166"/>
      <c r="DX8" s="547" t="s">
        <v>1</v>
      </c>
      <c r="DY8" s="547"/>
      <c r="DZ8" s="547"/>
      <c r="EA8" s="547"/>
      <c r="EB8" s="547"/>
      <c r="EC8" s="547"/>
      <c r="ED8" s="547"/>
      <c r="EE8" s="547"/>
      <c r="EF8" s="547"/>
      <c r="EG8" s="547"/>
      <c r="EH8" s="547"/>
      <c r="EI8" s="548"/>
      <c r="EJ8" s="518" t="s">
        <v>95</v>
      </c>
      <c r="EK8" s="518"/>
      <c r="EL8" s="518"/>
      <c r="EM8" s="518"/>
      <c r="EN8" s="518"/>
      <c r="EO8" s="518"/>
      <c r="EP8" s="518"/>
      <c r="EQ8" s="518"/>
      <c r="ER8" s="518"/>
      <c r="ES8" s="518"/>
      <c r="ET8" s="518"/>
      <c r="EU8" s="519"/>
      <c r="EW8" s="2"/>
      <c r="EX8" s="2"/>
      <c r="EY8" s="2"/>
      <c r="EZ8" s="2"/>
      <c r="FA8" s="2"/>
    </row>
    <row r="9" spans="1:157" ht="12" customHeight="1">
      <c r="A9" s="2"/>
      <c r="B9" s="2"/>
      <c r="C9" s="1119"/>
      <c r="D9" s="1180" t="str">
        <f>乙1a!D9</f>
        <v>給料・賞与</v>
      </c>
      <c r="E9" s="428"/>
      <c r="F9" s="428"/>
      <c r="G9" s="428"/>
      <c r="H9" s="428"/>
      <c r="I9" s="428"/>
      <c r="J9" s="428"/>
      <c r="K9" s="428"/>
      <c r="L9" s="428"/>
      <c r="M9" s="428"/>
      <c r="N9" s="428"/>
      <c r="O9" s="428"/>
      <c r="P9" s="428"/>
      <c r="Q9" s="428"/>
      <c r="R9" s="1181" t="s">
        <v>42</v>
      </c>
      <c r="S9" s="1182"/>
      <c r="T9" s="211"/>
      <c r="U9" s="211"/>
      <c r="V9" s="211"/>
      <c r="W9" s="211"/>
      <c r="X9" s="211"/>
      <c r="Y9" s="1182"/>
      <c r="Z9" s="1182"/>
      <c r="AA9" s="211"/>
      <c r="AB9" s="211" t="s">
        <v>8</v>
      </c>
      <c r="AC9" s="211"/>
      <c r="AD9" s="211"/>
      <c r="AE9" s="1148" t="s">
        <v>7</v>
      </c>
      <c r="AF9" s="1148"/>
      <c r="AG9" s="1148"/>
      <c r="AH9" s="214"/>
      <c r="AI9" s="211"/>
      <c r="AJ9" s="211"/>
      <c r="AK9" s="211"/>
      <c r="AL9" s="211"/>
      <c r="AM9" s="211"/>
      <c r="AN9" s="211"/>
      <c r="AO9" s="211"/>
      <c r="AP9" s="211"/>
      <c r="AQ9" s="211"/>
      <c r="AR9" s="211"/>
      <c r="AS9" s="211"/>
      <c r="AT9" s="211" t="s">
        <v>8</v>
      </c>
      <c r="AU9" s="211"/>
      <c r="AV9" s="211"/>
      <c r="AW9" s="1148" t="s">
        <v>9</v>
      </c>
      <c r="AX9" s="1149"/>
      <c r="AY9" s="92"/>
      <c r="AZ9" s="92"/>
      <c r="BA9" s="92"/>
      <c r="BB9" s="92"/>
      <c r="BC9" s="92"/>
      <c r="BD9" s="92"/>
      <c r="BE9" s="92"/>
      <c r="BF9" s="92" t="s">
        <v>8</v>
      </c>
      <c r="BG9" s="92"/>
      <c r="BH9" s="92"/>
      <c r="BI9" s="1167" t="s">
        <v>9</v>
      </c>
      <c r="BJ9" s="1168"/>
      <c r="BK9" s="187" t="s">
        <v>43</v>
      </c>
      <c r="BL9" s="92"/>
      <c r="BM9" s="92"/>
      <c r="BN9" s="92"/>
      <c r="BO9" s="92"/>
      <c r="BP9" s="92"/>
      <c r="BQ9" s="92"/>
      <c r="BR9" s="92" t="s">
        <v>8</v>
      </c>
      <c r="BS9" s="92"/>
      <c r="BT9" s="92"/>
      <c r="BU9" s="92"/>
      <c r="BV9" s="93" t="s">
        <v>9</v>
      </c>
      <c r="BW9" s="30"/>
      <c r="BX9" s="5"/>
      <c r="BY9" s="5"/>
      <c r="BZ9" s="5"/>
      <c r="CA9" s="5"/>
      <c r="CB9" s="37"/>
      <c r="CC9" s="577" t="str">
        <f>D9</f>
        <v>給料・賞与</v>
      </c>
      <c r="CD9" s="428"/>
      <c r="CE9" s="428"/>
      <c r="CF9" s="428"/>
      <c r="CG9" s="428"/>
      <c r="CH9" s="428"/>
      <c r="CI9" s="428"/>
      <c r="CJ9" s="428"/>
      <c r="CK9" s="428"/>
      <c r="CL9" s="428"/>
      <c r="CM9" s="428"/>
      <c r="CN9" s="428"/>
      <c r="CO9" s="428"/>
      <c r="CP9" s="428"/>
      <c r="CQ9" s="578" t="s">
        <v>42</v>
      </c>
      <c r="CR9" s="579"/>
      <c r="CS9" s="48"/>
      <c r="CT9" s="48"/>
      <c r="CU9" s="48"/>
      <c r="CV9" s="48"/>
      <c r="CW9" s="48"/>
      <c r="CX9" s="579"/>
      <c r="CY9" s="579"/>
      <c r="CZ9" s="48"/>
      <c r="DA9" s="48" t="s">
        <v>8</v>
      </c>
      <c r="DB9" s="48"/>
      <c r="DC9" s="48"/>
      <c r="DD9" s="568" t="s">
        <v>7</v>
      </c>
      <c r="DE9" s="568"/>
      <c r="DF9" s="568"/>
      <c r="DG9" s="49"/>
      <c r="DH9" s="48"/>
      <c r="DI9" s="48"/>
      <c r="DJ9" s="48"/>
      <c r="DK9" s="48"/>
      <c r="DL9" s="48"/>
      <c r="DM9" s="48"/>
      <c r="DN9" s="48"/>
      <c r="DO9" s="48"/>
      <c r="DP9" s="48"/>
      <c r="DQ9" s="48"/>
      <c r="DR9" s="48"/>
      <c r="DS9" s="48" t="s">
        <v>8</v>
      </c>
      <c r="DT9" s="48"/>
      <c r="DU9" s="48"/>
      <c r="DV9" s="568" t="s">
        <v>9</v>
      </c>
      <c r="DW9" s="569"/>
      <c r="DX9" s="48"/>
      <c r="DY9" s="48"/>
      <c r="DZ9" s="48"/>
      <c r="EA9" s="48"/>
      <c r="EB9" s="48"/>
      <c r="EC9" s="48"/>
      <c r="ED9" s="48"/>
      <c r="EE9" s="48" t="s">
        <v>8</v>
      </c>
      <c r="EF9" s="48"/>
      <c r="EG9" s="48"/>
      <c r="EH9" s="568" t="s">
        <v>9</v>
      </c>
      <c r="EI9" s="569"/>
      <c r="EJ9" s="47" t="s">
        <v>43</v>
      </c>
      <c r="EK9" s="48"/>
      <c r="EL9" s="48"/>
      <c r="EM9" s="48"/>
      <c r="EN9" s="48"/>
      <c r="EO9" s="48"/>
      <c r="EP9" s="48"/>
      <c r="EQ9" s="48" t="s">
        <v>8</v>
      </c>
      <c r="ER9" s="48"/>
      <c r="ES9" s="48"/>
      <c r="ET9" s="48"/>
      <c r="EU9" s="67" t="s">
        <v>9</v>
      </c>
      <c r="EW9" s="2"/>
      <c r="EX9" s="2"/>
      <c r="EY9" s="2"/>
      <c r="EZ9" s="2"/>
      <c r="FA9" s="2"/>
    </row>
    <row r="10" spans="1:157" ht="21.75" customHeight="1" thickBot="1">
      <c r="A10" s="2"/>
      <c r="B10" s="2"/>
      <c r="C10" s="1119"/>
      <c r="D10" s="1180"/>
      <c r="E10" s="428"/>
      <c r="F10" s="428"/>
      <c r="G10" s="428"/>
      <c r="H10" s="428"/>
      <c r="I10" s="428"/>
      <c r="J10" s="428"/>
      <c r="K10" s="428"/>
      <c r="L10" s="428"/>
      <c r="M10" s="428"/>
      <c r="N10" s="428"/>
      <c r="O10" s="428"/>
      <c r="P10" s="428"/>
      <c r="Q10" s="428"/>
      <c r="R10" s="1177">
        <f>乙1a!R10</f>
        <v>1400000</v>
      </c>
      <c r="S10" s="1178"/>
      <c r="T10" s="1178"/>
      <c r="U10" s="1178"/>
      <c r="V10" s="1178"/>
      <c r="W10" s="1178"/>
      <c r="X10" s="1178"/>
      <c r="Y10" s="1178"/>
      <c r="Z10" s="1178"/>
      <c r="AA10" s="1178"/>
      <c r="AB10" s="1178"/>
      <c r="AC10" s="1178"/>
      <c r="AD10" s="1178"/>
      <c r="AE10" s="1178"/>
      <c r="AF10" s="1178"/>
      <c r="AG10" s="1178"/>
      <c r="AH10" s="1177">
        <f>乙1a!AH10</f>
        <v>850000</v>
      </c>
      <c r="AI10" s="1178"/>
      <c r="AJ10" s="1178"/>
      <c r="AK10" s="1178"/>
      <c r="AL10" s="1178"/>
      <c r="AM10" s="1178"/>
      <c r="AN10" s="1178"/>
      <c r="AO10" s="1178"/>
      <c r="AP10" s="1178"/>
      <c r="AQ10" s="1178"/>
      <c r="AR10" s="1178"/>
      <c r="AS10" s="1178"/>
      <c r="AT10" s="1178"/>
      <c r="AU10" s="1178"/>
      <c r="AV10" s="1178"/>
      <c r="AW10" s="1178"/>
      <c r="AX10" s="1179"/>
      <c r="AY10" s="1183">
        <f>乙1a!AY10</f>
        <v>0</v>
      </c>
      <c r="AZ10" s="1183"/>
      <c r="BA10" s="1183"/>
      <c r="BB10" s="1183"/>
      <c r="BC10" s="1183"/>
      <c r="BD10" s="1183"/>
      <c r="BE10" s="575"/>
      <c r="BF10" s="575"/>
      <c r="BG10" s="575"/>
      <c r="BH10" s="575"/>
      <c r="BI10" s="1183"/>
      <c r="BJ10" s="1184"/>
      <c r="BK10" s="651">
        <f>乙1a!BK10</f>
        <v>63620</v>
      </c>
      <c r="BL10" s="651"/>
      <c r="BM10" s="651"/>
      <c r="BN10" s="651"/>
      <c r="BO10" s="651"/>
      <c r="BP10" s="651"/>
      <c r="BQ10" s="651"/>
      <c r="BR10" s="651"/>
      <c r="BS10" s="651"/>
      <c r="BT10" s="651"/>
      <c r="BU10" s="651"/>
      <c r="BV10" s="1185"/>
      <c r="BW10" s="27"/>
      <c r="BX10" s="5"/>
      <c r="BY10" s="5"/>
      <c r="BZ10" s="5"/>
      <c r="CA10" s="5"/>
      <c r="CB10" s="37"/>
      <c r="CC10" s="577"/>
      <c r="CD10" s="428"/>
      <c r="CE10" s="428"/>
      <c r="CF10" s="428"/>
      <c r="CG10" s="428"/>
      <c r="CH10" s="428"/>
      <c r="CI10" s="428"/>
      <c r="CJ10" s="428"/>
      <c r="CK10" s="428"/>
      <c r="CL10" s="428"/>
      <c r="CM10" s="428"/>
      <c r="CN10" s="428"/>
      <c r="CO10" s="428"/>
      <c r="CP10" s="428"/>
      <c r="CQ10" s="574">
        <f>R10</f>
        <v>1400000</v>
      </c>
      <c r="CR10" s="575"/>
      <c r="CS10" s="575"/>
      <c r="CT10" s="575"/>
      <c r="CU10" s="575"/>
      <c r="CV10" s="575"/>
      <c r="CW10" s="575"/>
      <c r="CX10" s="575"/>
      <c r="CY10" s="575"/>
      <c r="CZ10" s="570"/>
      <c r="DA10" s="570"/>
      <c r="DB10" s="570"/>
      <c r="DC10" s="570"/>
      <c r="DD10" s="570"/>
      <c r="DE10" s="570"/>
      <c r="DF10" s="570"/>
      <c r="DG10" s="576">
        <f>AH10</f>
        <v>850000</v>
      </c>
      <c r="DH10" s="570"/>
      <c r="DI10" s="570"/>
      <c r="DJ10" s="570"/>
      <c r="DK10" s="570"/>
      <c r="DL10" s="570"/>
      <c r="DM10" s="570"/>
      <c r="DN10" s="570"/>
      <c r="DO10" s="570"/>
      <c r="DP10" s="570"/>
      <c r="DQ10" s="570"/>
      <c r="DR10" s="570"/>
      <c r="DS10" s="570"/>
      <c r="DT10" s="570"/>
      <c r="DU10" s="570"/>
      <c r="DV10" s="570"/>
      <c r="DW10" s="571"/>
      <c r="DX10" s="570">
        <f>AY10</f>
        <v>0</v>
      </c>
      <c r="DY10" s="570"/>
      <c r="DZ10" s="570"/>
      <c r="EA10" s="570"/>
      <c r="EB10" s="570"/>
      <c r="EC10" s="570"/>
      <c r="ED10" s="570"/>
      <c r="EE10" s="570"/>
      <c r="EF10" s="570"/>
      <c r="EG10" s="570"/>
      <c r="EH10" s="570"/>
      <c r="EI10" s="571"/>
      <c r="EJ10" s="572">
        <f>BK10</f>
        <v>63620</v>
      </c>
      <c r="EK10" s="572"/>
      <c r="EL10" s="572"/>
      <c r="EM10" s="572"/>
      <c r="EN10" s="572"/>
      <c r="EO10" s="572"/>
      <c r="EP10" s="572"/>
      <c r="EQ10" s="572"/>
      <c r="ER10" s="572"/>
      <c r="ES10" s="572"/>
      <c r="ET10" s="572"/>
      <c r="EU10" s="573"/>
      <c r="EW10" s="2"/>
      <c r="EX10" s="2"/>
      <c r="EY10" s="2"/>
      <c r="EZ10" s="2"/>
      <c r="FA10" s="2"/>
    </row>
    <row r="11" spans="1:157" ht="23.25" customHeight="1">
      <c r="A11" s="2"/>
      <c r="B11" s="2"/>
      <c r="C11" s="1119"/>
      <c r="D11" s="1203" t="s">
        <v>128</v>
      </c>
      <c r="E11" s="1204"/>
      <c r="F11" s="1204"/>
      <c r="G11" s="1204"/>
      <c r="H11" s="1204"/>
      <c r="I11" s="1204"/>
      <c r="J11" s="1204"/>
      <c r="K11" s="1204"/>
      <c r="L11" s="1204"/>
      <c r="M11" s="1205"/>
      <c r="N11" s="1206" t="s">
        <v>124</v>
      </c>
      <c r="O11" s="1207"/>
      <c r="P11" s="1207"/>
      <c r="Q11" s="1207"/>
      <c r="R11" s="1208"/>
      <c r="S11" s="1208"/>
      <c r="T11" s="1208"/>
      <c r="U11" s="1208"/>
      <c r="V11" s="1208"/>
      <c r="W11" s="1208"/>
      <c r="X11" s="1208"/>
      <c r="Y11" s="1208"/>
      <c r="Z11" s="1209"/>
      <c r="AA11" s="168"/>
      <c r="AB11" s="168"/>
      <c r="AC11" s="168"/>
      <c r="AD11" s="168"/>
      <c r="AE11" s="1202" t="s">
        <v>44</v>
      </c>
      <c r="AF11" s="1202"/>
      <c r="AG11" s="1202"/>
      <c r="AH11" s="1202"/>
      <c r="AI11" s="1202"/>
      <c r="AJ11" s="1202"/>
      <c r="AK11" s="1202"/>
      <c r="AL11" s="1202"/>
      <c r="AM11" s="1202"/>
      <c r="AN11" s="1202"/>
      <c r="AO11" s="1202"/>
      <c r="AP11" s="1202"/>
      <c r="AQ11" s="1202"/>
      <c r="AR11" s="1202"/>
      <c r="AS11" s="1202"/>
      <c r="AT11" s="1202"/>
      <c r="AU11" s="1202"/>
      <c r="AV11" s="1202"/>
      <c r="AW11" s="1202"/>
      <c r="AX11" s="1202"/>
      <c r="AY11" s="1202"/>
      <c r="AZ11" s="1202"/>
      <c r="BA11" s="88"/>
      <c r="BB11" s="88"/>
      <c r="BC11" s="88"/>
      <c r="BD11" s="88"/>
      <c r="BE11" s="1190" t="s">
        <v>169</v>
      </c>
      <c r="BF11" s="1191"/>
      <c r="BG11" s="1191"/>
      <c r="BH11" s="1192"/>
      <c r="BI11" s="89"/>
      <c r="BJ11" s="89"/>
      <c r="BK11" s="1201" t="s">
        <v>170</v>
      </c>
      <c r="BL11" s="1201"/>
      <c r="BM11" s="1201"/>
      <c r="BN11" s="1201"/>
      <c r="BO11" s="1201"/>
      <c r="BP11" s="1201"/>
      <c r="BQ11" s="1201"/>
      <c r="BR11" s="90"/>
      <c r="BS11" s="90"/>
      <c r="BT11" s="1190" t="s">
        <v>135</v>
      </c>
      <c r="BU11" s="1191"/>
      <c r="BV11" s="1192"/>
      <c r="BW11" s="25"/>
      <c r="BX11" s="6"/>
      <c r="BY11" s="6"/>
      <c r="BZ11" s="6"/>
      <c r="CA11" s="6"/>
      <c r="CB11" s="37"/>
      <c r="CC11" s="580" t="s">
        <v>123</v>
      </c>
      <c r="CD11" s="581"/>
      <c r="CE11" s="581"/>
      <c r="CF11" s="581"/>
      <c r="CG11" s="581"/>
      <c r="CH11" s="581"/>
      <c r="CI11" s="581"/>
      <c r="CJ11" s="581"/>
      <c r="CK11" s="581"/>
      <c r="CL11" s="582"/>
      <c r="CM11" s="631" t="s">
        <v>124</v>
      </c>
      <c r="CN11" s="632"/>
      <c r="CO11" s="632"/>
      <c r="CP11" s="632"/>
      <c r="CQ11" s="632"/>
      <c r="CR11" s="632"/>
      <c r="CS11" s="632"/>
      <c r="CT11" s="632"/>
      <c r="CU11" s="632"/>
      <c r="CV11" s="632"/>
      <c r="CW11" s="632"/>
      <c r="CX11" s="632"/>
      <c r="CY11" s="633"/>
      <c r="CZ11" s="151"/>
      <c r="DA11" s="151"/>
      <c r="DB11" s="151"/>
      <c r="DC11" s="151"/>
      <c r="DD11" s="637" t="s">
        <v>44</v>
      </c>
      <c r="DE11" s="637"/>
      <c r="DF11" s="637"/>
      <c r="DG11" s="637"/>
      <c r="DH11" s="637"/>
      <c r="DI11" s="637"/>
      <c r="DJ11" s="637"/>
      <c r="DK11" s="637"/>
      <c r="DL11" s="637"/>
      <c r="DM11" s="637"/>
      <c r="DN11" s="637"/>
      <c r="DO11" s="637"/>
      <c r="DP11" s="637"/>
      <c r="DQ11" s="637"/>
      <c r="DR11" s="637"/>
      <c r="DS11" s="637"/>
      <c r="DT11" s="637"/>
      <c r="DU11" s="637"/>
      <c r="DV11" s="637"/>
      <c r="DW11" s="637"/>
      <c r="DX11" s="637"/>
      <c r="DY11" s="637"/>
      <c r="DZ11" s="151"/>
      <c r="EA11" s="151"/>
      <c r="EB11" s="151"/>
      <c r="EC11" s="151"/>
      <c r="ED11" s="405" t="s">
        <v>169</v>
      </c>
      <c r="EE11" s="406"/>
      <c r="EF11" s="406"/>
      <c r="EG11" s="407"/>
      <c r="EH11" s="51"/>
      <c r="EI11" s="51"/>
      <c r="EJ11" s="583" t="s">
        <v>170</v>
      </c>
      <c r="EK11" s="583"/>
      <c r="EL11" s="583"/>
      <c r="EM11" s="583"/>
      <c r="EN11" s="583"/>
      <c r="EO11" s="583"/>
      <c r="EP11" s="583"/>
      <c r="EQ11" s="152"/>
      <c r="ER11" s="152"/>
      <c r="ES11" s="405" t="s">
        <v>135</v>
      </c>
      <c r="ET11" s="406"/>
      <c r="EU11" s="407"/>
      <c r="EW11" s="2"/>
      <c r="EX11" s="2"/>
      <c r="EY11" s="2"/>
      <c r="EZ11" s="2"/>
      <c r="FA11" s="2"/>
    </row>
    <row r="12" spans="1:157" ht="9" customHeight="1">
      <c r="A12" s="2"/>
      <c r="B12" s="2"/>
      <c r="C12" s="1119"/>
      <c r="D12" s="1150" t="s">
        <v>129</v>
      </c>
      <c r="E12" s="1151"/>
      <c r="F12" s="1151"/>
      <c r="G12" s="1151"/>
      <c r="H12" s="1151"/>
      <c r="I12" s="1151"/>
      <c r="J12" s="1152"/>
      <c r="K12" s="1153" t="s">
        <v>34</v>
      </c>
      <c r="L12" s="1154"/>
      <c r="M12" s="1154"/>
      <c r="N12" s="1210"/>
      <c r="O12" s="1208"/>
      <c r="P12" s="1208"/>
      <c r="Q12" s="1208"/>
      <c r="R12" s="1208"/>
      <c r="S12" s="1208"/>
      <c r="T12" s="1208"/>
      <c r="U12" s="1208"/>
      <c r="V12" s="1208"/>
      <c r="W12" s="1208"/>
      <c r="X12" s="1208"/>
      <c r="Y12" s="1208"/>
      <c r="Z12" s="1209"/>
      <c r="AA12" s="168"/>
      <c r="AB12" s="168"/>
      <c r="AC12" s="168"/>
      <c r="AD12" s="168"/>
      <c r="AE12" s="1211"/>
      <c r="AF12" s="1211"/>
      <c r="AG12" s="1211"/>
      <c r="AH12" s="1211"/>
      <c r="AI12" s="1211"/>
      <c r="AJ12" s="1211"/>
      <c r="AK12" s="1211"/>
      <c r="AL12" s="1211"/>
      <c r="AM12" s="1211"/>
      <c r="AN12" s="1211"/>
      <c r="AO12" s="1211"/>
      <c r="AP12" s="1211"/>
      <c r="AQ12" s="1211"/>
      <c r="AR12" s="1211"/>
      <c r="AS12" s="1211"/>
      <c r="AT12" s="1211"/>
      <c r="AU12" s="1211"/>
      <c r="AV12" s="1211"/>
      <c r="AW12" s="1211"/>
      <c r="AX12" s="1211"/>
      <c r="AY12" s="1211"/>
      <c r="AZ12" s="1211"/>
      <c r="BA12" s="168"/>
      <c r="BB12" s="168"/>
      <c r="BC12" s="168"/>
      <c r="BD12" s="168"/>
      <c r="BE12" s="1193"/>
      <c r="BF12" s="1194"/>
      <c r="BG12" s="1194"/>
      <c r="BH12" s="1195"/>
      <c r="BI12" s="91"/>
      <c r="BJ12" s="91"/>
      <c r="BK12" s="1202"/>
      <c r="BL12" s="1202"/>
      <c r="BM12" s="1202"/>
      <c r="BN12" s="1202"/>
      <c r="BO12" s="1202"/>
      <c r="BP12" s="1202"/>
      <c r="BQ12" s="1202"/>
      <c r="BR12" s="169"/>
      <c r="BS12" s="169"/>
      <c r="BT12" s="1193"/>
      <c r="BU12" s="1194"/>
      <c r="BV12" s="1195"/>
      <c r="BW12" s="25"/>
      <c r="BX12" s="6"/>
      <c r="BY12" s="6"/>
      <c r="BZ12" s="6"/>
      <c r="CA12" s="6"/>
      <c r="CB12" s="37"/>
      <c r="CC12" s="620" t="s">
        <v>114</v>
      </c>
      <c r="CD12" s="621"/>
      <c r="CE12" s="621"/>
      <c r="CF12" s="621"/>
      <c r="CG12" s="621"/>
      <c r="CH12" s="621"/>
      <c r="CI12" s="622"/>
      <c r="CJ12" s="399" t="s">
        <v>34</v>
      </c>
      <c r="CK12" s="400"/>
      <c r="CL12" s="401"/>
      <c r="CM12" s="634"/>
      <c r="CN12" s="635"/>
      <c r="CO12" s="635"/>
      <c r="CP12" s="635"/>
      <c r="CQ12" s="635"/>
      <c r="CR12" s="635"/>
      <c r="CS12" s="635"/>
      <c r="CT12" s="635"/>
      <c r="CU12" s="635"/>
      <c r="CV12" s="635"/>
      <c r="CW12" s="635"/>
      <c r="CX12" s="635"/>
      <c r="CY12" s="636"/>
      <c r="CZ12" s="151"/>
      <c r="DA12" s="151"/>
      <c r="DB12" s="151"/>
      <c r="DC12" s="151"/>
      <c r="DD12" s="638"/>
      <c r="DE12" s="638"/>
      <c r="DF12" s="638"/>
      <c r="DG12" s="638"/>
      <c r="DH12" s="638"/>
      <c r="DI12" s="638"/>
      <c r="DJ12" s="638"/>
      <c r="DK12" s="638"/>
      <c r="DL12" s="638"/>
      <c r="DM12" s="638"/>
      <c r="DN12" s="638"/>
      <c r="DO12" s="638"/>
      <c r="DP12" s="638"/>
      <c r="DQ12" s="638"/>
      <c r="DR12" s="638"/>
      <c r="DS12" s="638"/>
      <c r="DT12" s="638"/>
      <c r="DU12" s="638"/>
      <c r="DV12" s="638"/>
      <c r="DW12" s="638"/>
      <c r="DX12" s="638"/>
      <c r="DY12" s="638"/>
      <c r="DZ12" s="151"/>
      <c r="EA12" s="151"/>
      <c r="EB12" s="151"/>
      <c r="EC12" s="151"/>
      <c r="ED12" s="372"/>
      <c r="EE12" s="373"/>
      <c r="EF12" s="373"/>
      <c r="EG12" s="374"/>
      <c r="EH12" s="51"/>
      <c r="EI12" s="51"/>
      <c r="EJ12" s="583"/>
      <c r="EK12" s="583"/>
      <c r="EL12" s="583"/>
      <c r="EM12" s="583"/>
      <c r="EN12" s="583"/>
      <c r="EO12" s="583"/>
      <c r="EP12" s="583"/>
      <c r="EQ12" s="152"/>
      <c r="ER12" s="152"/>
      <c r="ES12" s="372"/>
      <c r="ET12" s="373"/>
      <c r="EU12" s="374"/>
      <c r="EW12" s="2"/>
      <c r="EX12" s="2"/>
      <c r="EY12" s="2"/>
      <c r="EZ12" s="2"/>
      <c r="FA12" s="2"/>
    </row>
    <row r="13" spans="1:157" ht="13.5" customHeight="1" thickBot="1">
      <c r="A13" s="2"/>
      <c r="B13" s="2"/>
      <c r="C13" s="1119"/>
      <c r="D13" s="1150"/>
      <c r="E13" s="1151"/>
      <c r="F13" s="1151"/>
      <c r="G13" s="1151"/>
      <c r="H13" s="1151"/>
      <c r="I13" s="1151"/>
      <c r="J13" s="1152"/>
      <c r="K13" s="1120"/>
      <c r="L13" s="1121"/>
      <c r="M13" s="1121"/>
      <c r="N13" s="1210"/>
      <c r="O13" s="1208"/>
      <c r="P13" s="1208"/>
      <c r="Q13" s="1208"/>
      <c r="R13" s="1208"/>
      <c r="S13" s="1208"/>
      <c r="T13" s="1208"/>
      <c r="U13" s="1208"/>
      <c r="V13" s="1208"/>
      <c r="W13" s="1208"/>
      <c r="X13" s="1208"/>
      <c r="Y13" s="1208"/>
      <c r="Z13" s="1209"/>
      <c r="AA13" s="171"/>
      <c r="AB13" s="171"/>
      <c r="AC13" s="1186" t="s">
        <v>61</v>
      </c>
      <c r="AD13" s="1186"/>
      <c r="AE13" s="1186"/>
      <c r="AF13" s="1156"/>
      <c r="AG13" s="1156"/>
      <c r="AH13" s="1156"/>
      <c r="AI13" s="190"/>
      <c r="AJ13" s="190"/>
      <c r="AK13" s="208"/>
      <c r="AL13" s="171"/>
      <c r="AM13" s="171"/>
      <c r="AN13" s="171"/>
      <c r="AO13" s="1186" t="s">
        <v>48</v>
      </c>
      <c r="AP13" s="1186"/>
      <c r="AQ13" s="1186"/>
      <c r="AR13" s="1186"/>
      <c r="AS13" s="1186"/>
      <c r="AT13" s="171"/>
      <c r="AU13" s="190"/>
      <c r="AV13" s="190"/>
      <c r="AW13" s="198"/>
      <c r="AX13" s="171"/>
      <c r="AY13" s="1186" t="s">
        <v>49</v>
      </c>
      <c r="AZ13" s="1186"/>
      <c r="BA13" s="1186"/>
      <c r="BB13" s="1156"/>
      <c r="BC13" s="1156"/>
      <c r="BD13" s="190"/>
      <c r="BE13" s="1212"/>
      <c r="BF13" s="1196"/>
      <c r="BG13" s="1196"/>
      <c r="BH13" s="1196"/>
      <c r="BI13" s="224"/>
      <c r="BJ13" s="225"/>
      <c r="BK13" s="1187" t="s">
        <v>62</v>
      </c>
      <c r="BL13" s="1187"/>
      <c r="BM13" s="1187"/>
      <c r="BN13" s="1187"/>
      <c r="BO13" s="225"/>
      <c r="BP13" s="225"/>
      <c r="BQ13" s="1188" t="s">
        <v>35</v>
      </c>
      <c r="BR13" s="1187"/>
      <c r="BS13" s="1189"/>
      <c r="BT13" s="1196"/>
      <c r="BU13" s="1196"/>
      <c r="BV13" s="1197"/>
      <c r="BW13" s="25"/>
      <c r="BX13" s="6"/>
      <c r="BY13" s="6"/>
      <c r="BZ13" s="6"/>
      <c r="CA13" s="6"/>
      <c r="CB13" s="37"/>
      <c r="CC13" s="623"/>
      <c r="CD13" s="624"/>
      <c r="CE13" s="624"/>
      <c r="CF13" s="624"/>
      <c r="CG13" s="624"/>
      <c r="CH13" s="624"/>
      <c r="CI13" s="625"/>
      <c r="CJ13" s="402"/>
      <c r="CK13" s="403"/>
      <c r="CL13" s="404"/>
      <c r="CM13" s="634"/>
      <c r="CN13" s="635"/>
      <c r="CO13" s="635"/>
      <c r="CP13" s="635"/>
      <c r="CQ13" s="635"/>
      <c r="CR13" s="635"/>
      <c r="CS13" s="635"/>
      <c r="CT13" s="635"/>
      <c r="CU13" s="635"/>
      <c r="CV13" s="635"/>
      <c r="CW13" s="635"/>
      <c r="CX13" s="635"/>
      <c r="CY13" s="636"/>
      <c r="CZ13" s="63"/>
      <c r="DA13" s="64"/>
      <c r="DB13" s="630" t="s">
        <v>61</v>
      </c>
      <c r="DC13" s="630"/>
      <c r="DD13" s="630"/>
      <c r="DE13" s="630"/>
      <c r="DF13" s="630"/>
      <c r="DG13" s="630"/>
      <c r="DH13" s="64"/>
      <c r="DI13" s="64"/>
      <c r="DJ13" s="63"/>
      <c r="DK13" s="64"/>
      <c r="DL13" s="64"/>
      <c r="DM13" s="64"/>
      <c r="DN13" s="630" t="s">
        <v>48</v>
      </c>
      <c r="DO13" s="630"/>
      <c r="DP13" s="630"/>
      <c r="DQ13" s="630"/>
      <c r="DR13" s="630"/>
      <c r="DS13" s="64"/>
      <c r="DT13" s="64"/>
      <c r="DU13" s="64"/>
      <c r="DV13" s="66"/>
      <c r="DW13" s="64"/>
      <c r="DX13" s="630" t="s">
        <v>49</v>
      </c>
      <c r="DY13" s="630"/>
      <c r="DZ13" s="630"/>
      <c r="EA13" s="630"/>
      <c r="EB13" s="630"/>
      <c r="EC13" s="66"/>
      <c r="ED13" s="372"/>
      <c r="EE13" s="373"/>
      <c r="EF13" s="373"/>
      <c r="EG13" s="374"/>
      <c r="EH13" s="65"/>
      <c r="EI13" s="65"/>
      <c r="EJ13" s="547" t="s">
        <v>62</v>
      </c>
      <c r="EK13" s="547"/>
      <c r="EL13" s="547"/>
      <c r="EM13" s="547"/>
      <c r="EN13" s="65"/>
      <c r="EO13" s="65"/>
      <c r="EP13" s="584" t="s">
        <v>35</v>
      </c>
      <c r="EQ13" s="547"/>
      <c r="ER13" s="547"/>
      <c r="ES13" s="408"/>
      <c r="ET13" s="409"/>
      <c r="EU13" s="410"/>
      <c r="EW13" s="2"/>
      <c r="EX13" s="2"/>
      <c r="EY13" s="2"/>
      <c r="EZ13" s="2"/>
      <c r="FA13" s="2"/>
    </row>
    <row r="14" spans="1:157" ht="10.5" customHeight="1">
      <c r="A14" s="2"/>
      <c r="B14" s="2"/>
      <c r="C14" s="1119"/>
      <c r="D14" s="1213" t="s">
        <v>46</v>
      </c>
      <c r="E14" s="1214"/>
      <c r="F14" s="1215"/>
      <c r="G14" s="1216" t="s">
        <v>12</v>
      </c>
      <c r="H14" s="1216"/>
      <c r="I14" s="1216"/>
      <c r="J14" s="1216"/>
      <c r="K14" s="1217">
        <f>乙1a!K14:M15</f>
        <v>0</v>
      </c>
      <c r="L14" s="1218"/>
      <c r="M14" s="1219"/>
      <c r="N14" s="212"/>
      <c r="O14" s="213"/>
      <c r="P14" s="213"/>
      <c r="Q14" s="213"/>
      <c r="R14" s="211"/>
      <c r="S14" s="211"/>
      <c r="T14" s="1182" t="s">
        <v>6</v>
      </c>
      <c r="U14" s="1182"/>
      <c r="V14" s="211"/>
      <c r="W14" s="211"/>
      <c r="X14" s="211"/>
      <c r="Y14" s="1182" t="s">
        <v>7</v>
      </c>
      <c r="Z14" s="1223"/>
      <c r="AA14" s="211"/>
      <c r="AB14" s="211"/>
      <c r="AC14" s="211"/>
      <c r="AD14" s="1148" t="s">
        <v>22</v>
      </c>
      <c r="AE14" s="1149"/>
      <c r="AF14" s="1216" t="s">
        <v>13</v>
      </c>
      <c r="AG14" s="1216"/>
      <c r="AH14" s="1216"/>
      <c r="AI14" s="1216"/>
      <c r="AJ14" s="1216"/>
      <c r="AK14" s="214"/>
      <c r="AL14" s="211"/>
      <c r="AM14" s="1148" t="s">
        <v>43</v>
      </c>
      <c r="AN14" s="1148"/>
      <c r="AO14" s="1148"/>
      <c r="AP14" s="215"/>
      <c r="AQ14" s="211"/>
      <c r="AR14" s="211"/>
      <c r="AS14" s="1148" t="s">
        <v>22</v>
      </c>
      <c r="AT14" s="1149"/>
      <c r="AU14" s="1226" t="s">
        <v>13</v>
      </c>
      <c r="AV14" s="1226"/>
      <c r="AW14" s="1226"/>
      <c r="AX14" s="214"/>
      <c r="AY14" s="211"/>
      <c r="AZ14" s="1148" t="s">
        <v>22</v>
      </c>
      <c r="BA14" s="1149"/>
      <c r="BB14" s="1216" t="s">
        <v>45</v>
      </c>
      <c r="BC14" s="1216"/>
      <c r="BD14" s="1227"/>
      <c r="BE14" s="92"/>
      <c r="BF14" s="92"/>
      <c r="BG14" s="92"/>
      <c r="BH14" s="166" t="s">
        <v>22</v>
      </c>
      <c r="BI14" s="222"/>
      <c r="BJ14" s="92"/>
      <c r="BK14" s="1167" t="s">
        <v>43</v>
      </c>
      <c r="BL14" s="1167"/>
      <c r="BM14" s="223"/>
      <c r="BN14" s="1226"/>
      <c r="BO14" s="1226"/>
      <c r="BP14" s="93" t="s">
        <v>22</v>
      </c>
      <c r="BQ14" s="195"/>
      <c r="BR14" s="187"/>
      <c r="BS14" s="216" t="s">
        <v>22</v>
      </c>
      <c r="BT14" s="187"/>
      <c r="BU14" s="187"/>
      <c r="BV14" s="93" t="s">
        <v>22</v>
      </c>
      <c r="BW14" s="31"/>
      <c r="BX14" s="6"/>
      <c r="BY14" s="6"/>
      <c r="BZ14" s="6"/>
      <c r="CA14" s="6"/>
      <c r="CB14" s="37"/>
      <c r="CC14" s="586" t="s">
        <v>98</v>
      </c>
      <c r="CD14" s="587"/>
      <c r="CE14" s="587"/>
      <c r="CF14" s="588" t="s">
        <v>99</v>
      </c>
      <c r="CG14" s="589"/>
      <c r="CH14" s="589"/>
      <c r="CI14" s="590"/>
      <c r="CJ14" s="643">
        <f>K14</f>
        <v>0</v>
      </c>
      <c r="CK14" s="643"/>
      <c r="CL14" s="643"/>
      <c r="CM14" s="62"/>
      <c r="CN14" s="65"/>
      <c r="CO14" s="65"/>
      <c r="CP14" s="65"/>
      <c r="CQ14" s="48"/>
      <c r="CR14" s="48"/>
      <c r="CS14" s="579" t="s">
        <v>6</v>
      </c>
      <c r="CT14" s="579"/>
      <c r="CU14" s="48"/>
      <c r="CV14" s="48"/>
      <c r="CW14" s="48"/>
      <c r="CX14" s="579" t="s">
        <v>7</v>
      </c>
      <c r="CY14" s="629"/>
      <c r="CZ14" s="49"/>
      <c r="DA14" s="48"/>
      <c r="DB14" s="48"/>
      <c r="DC14" s="568" t="s">
        <v>22</v>
      </c>
      <c r="DD14" s="569"/>
      <c r="DE14" s="579" t="s">
        <v>13</v>
      </c>
      <c r="DF14" s="579"/>
      <c r="DG14" s="579"/>
      <c r="DH14" s="579"/>
      <c r="DI14" s="579"/>
      <c r="DJ14" s="49"/>
      <c r="DK14" s="48"/>
      <c r="DL14" s="568" t="s">
        <v>43</v>
      </c>
      <c r="DM14" s="568"/>
      <c r="DN14" s="639"/>
      <c r="DO14" s="48"/>
      <c r="DP14" s="48"/>
      <c r="DQ14" s="48"/>
      <c r="DR14" s="568" t="s">
        <v>22</v>
      </c>
      <c r="DS14" s="568"/>
      <c r="DT14" s="578" t="s">
        <v>13</v>
      </c>
      <c r="DU14" s="579"/>
      <c r="DV14" s="629"/>
      <c r="DW14" s="48"/>
      <c r="DX14" s="48"/>
      <c r="DY14" s="568" t="s">
        <v>22</v>
      </c>
      <c r="DZ14" s="568"/>
      <c r="EA14" s="578" t="s">
        <v>45</v>
      </c>
      <c r="EB14" s="579"/>
      <c r="EC14" s="629"/>
      <c r="ED14" s="49"/>
      <c r="EE14" s="48"/>
      <c r="EF14" s="48"/>
      <c r="EG14" s="67" t="s">
        <v>22</v>
      </c>
      <c r="EH14" s="48"/>
      <c r="EI14" s="48"/>
      <c r="EJ14" s="568" t="s">
        <v>43</v>
      </c>
      <c r="EK14" s="639"/>
      <c r="EL14" s="48"/>
      <c r="EM14" s="579"/>
      <c r="EN14" s="579"/>
      <c r="EO14" s="150" t="s">
        <v>22</v>
      </c>
      <c r="EP14" s="61"/>
      <c r="EQ14" s="47"/>
      <c r="ER14" s="67" t="s">
        <v>22</v>
      </c>
      <c r="ES14" s="47"/>
      <c r="ET14" s="47"/>
      <c r="EU14" s="67" t="s">
        <v>22</v>
      </c>
      <c r="EW14" s="2"/>
      <c r="EX14" s="2"/>
      <c r="EY14" s="2"/>
      <c r="EZ14" s="2"/>
      <c r="FA14" s="2"/>
    </row>
    <row r="15" spans="1:157" ht="18.75" customHeight="1" thickBot="1">
      <c r="A15" s="2"/>
      <c r="B15" s="2"/>
      <c r="C15" s="1119"/>
      <c r="D15" s="1228">
        <f>乙1a!D15:F15</f>
        <v>0</v>
      </c>
      <c r="E15" s="1229"/>
      <c r="F15" s="1230"/>
      <c r="G15" s="1231">
        <f>乙1a!G15:J15</f>
        <v>0</v>
      </c>
      <c r="H15" s="1231"/>
      <c r="I15" s="1231"/>
      <c r="J15" s="1231"/>
      <c r="K15" s="1220"/>
      <c r="L15" s="1221"/>
      <c r="M15" s="1222"/>
      <c r="N15" s="1540">
        <f ca="1">乙1a!N15:Z15</f>
        <v>380000</v>
      </c>
      <c r="O15" s="1541"/>
      <c r="P15" s="1541"/>
      <c r="Q15" s="1541"/>
      <c r="R15" s="1541"/>
      <c r="S15" s="1541"/>
      <c r="T15" s="1541"/>
      <c r="U15" s="1541"/>
      <c r="V15" s="1541"/>
      <c r="W15" s="1541"/>
      <c r="X15" s="1541"/>
      <c r="Y15" s="1541"/>
      <c r="Z15" s="1542"/>
      <c r="AA15" s="1221">
        <f>乙1a!AA15:AE15</f>
        <v>0</v>
      </c>
      <c r="AB15" s="1221"/>
      <c r="AC15" s="1221"/>
      <c r="AD15" s="1221"/>
      <c r="AE15" s="1222"/>
      <c r="AF15" s="1556">
        <f>乙1a!AF15:AJ15</f>
        <v>0</v>
      </c>
      <c r="AG15" s="1556"/>
      <c r="AH15" s="1556"/>
      <c r="AI15" s="1556"/>
      <c r="AJ15" s="1556"/>
      <c r="AK15" s="1220">
        <f>乙1a!AK15:AO15</f>
        <v>0</v>
      </c>
      <c r="AL15" s="1221"/>
      <c r="AM15" s="1221"/>
      <c r="AN15" s="1221"/>
      <c r="AO15" s="1221"/>
      <c r="AP15" s="1236">
        <f>乙1a!AP15:AT15</f>
        <v>0</v>
      </c>
      <c r="AQ15" s="1221"/>
      <c r="AR15" s="1221"/>
      <c r="AS15" s="1221"/>
      <c r="AT15" s="1222"/>
      <c r="AU15" s="1224">
        <f>乙1a!AU15:AW15</f>
        <v>0</v>
      </c>
      <c r="AV15" s="1224"/>
      <c r="AW15" s="1224"/>
      <c r="AX15" s="1220">
        <f>乙1a!AX15:BA15</f>
        <v>0</v>
      </c>
      <c r="AY15" s="1221"/>
      <c r="AZ15" s="1221"/>
      <c r="BA15" s="1222"/>
      <c r="BB15" s="1224">
        <f>乙1a!BB15</f>
        <v>0</v>
      </c>
      <c r="BC15" s="1224"/>
      <c r="BD15" s="1225"/>
      <c r="BE15" s="428">
        <f>乙1a!BE15</f>
        <v>0</v>
      </c>
      <c r="BF15" s="428"/>
      <c r="BG15" s="428"/>
      <c r="BH15" s="428"/>
      <c r="BI15" s="1220">
        <f>乙1a!BI15</f>
        <v>0</v>
      </c>
      <c r="BJ15" s="1221"/>
      <c r="BK15" s="1221"/>
      <c r="BL15" s="1221"/>
      <c r="BM15" s="1236">
        <f>乙1a!BM15</f>
        <v>0</v>
      </c>
      <c r="BN15" s="1221"/>
      <c r="BO15" s="1221"/>
      <c r="BP15" s="1240"/>
      <c r="BQ15" s="1241">
        <f>乙1a!BQ15</f>
        <v>0</v>
      </c>
      <c r="BR15" s="1221"/>
      <c r="BS15" s="1222"/>
      <c r="BT15" s="1224">
        <f>乙1a!BT15</f>
        <v>0</v>
      </c>
      <c r="BU15" s="1224"/>
      <c r="BV15" s="1225"/>
      <c r="BW15" s="24"/>
      <c r="BX15" s="6"/>
      <c r="BY15" s="6"/>
      <c r="BZ15" s="57"/>
      <c r="CA15" s="57"/>
      <c r="CB15" s="57"/>
      <c r="CC15" s="426">
        <f>D15</f>
        <v>0</v>
      </c>
      <c r="CD15" s="424"/>
      <c r="CE15" s="424"/>
      <c r="CF15" s="426">
        <f>G15</f>
        <v>0</v>
      </c>
      <c r="CG15" s="424"/>
      <c r="CH15" s="424"/>
      <c r="CI15" s="425"/>
      <c r="CJ15" s="429"/>
      <c r="CK15" s="429"/>
      <c r="CL15" s="429"/>
      <c r="CM15" s="626">
        <f ca="1">N15</f>
        <v>380000</v>
      </c>
      <c r="CN15" s="627"/>
      <c r="CO15" s="627"/>
      <c r="CP15" s="627"/>
      <c r="CQ15" s="627"/>
      <c r="CR15" s="627"/>
      <c r="CS15" s="627"/>
      <c r="CT15" s="627"/>
      <c r="CU15" s="627"/>
      <c r="CV15" s="627"/>
      <c r="CW15" s="627"/>
      <c r="CX15" s="627"/>
      <c r="CY15" s="628"/>
      <c r="CZ15" s="591">
        <f>AA15</f>
        <v>0</v>
      </c>
      <c r="DA15" s="429"/>
      <c r="DB15" s="429"/>
      <c r="DC15" s="429"/>
      <c r="DD15" s="592"/>
      <c r="DE15" s="1548">
        <f>AF15</f>
        <v>0</v>
      </c>
      <c r="DF15" s="1548"/>
      <c r="DG15" s="1548"/>
      <c r="DH15" s="1548"/>
      <c r="DI15" s="1548"/>
      <c r="DJ15" s="591">
        <f>AK15</f>
        <v>0</v>
      </c>
      <c r="DK15" s="429"/>
      <c r="DL15" s="429"/>
      <c r="DM15" s="429"/>
      <c r="DN15" s="593"/>
      <c r="DO15" s="429">
        <f>AP15</f>
        <v>0</v>
      </c>
      <c r="DP15" s="429"/>
      <c r="DQ15" s="429"/>
      <c r="DR15" s="429"/>
      <c r="DS15" s="429"/>
      <c r="DT15" s="591">
        <f>AU15</f>
        <v>0</v>
      </c>
      <c r="DU15" s="429"/>
      <c r="DV15" s="592"/>
      <c r="DW15" s="429">
        <f>AX15</f>
        <v>0</v>
      </c>
      <c r="DX15" s="429"/>
      <c r="DY15" s="429"/>
      <c r="DZ15" s="429"/>
      <c r="EA15" s="591">
        <f>BB15</f>
        <v>0</v>
      </c>
      <c r="EB15" s="429"/>
      <c r="EC15" s="592"/>
      <c r="ED15" s="591">
        <f>BE15</f>
        <v>0</v>
      </c>
      <c r="EE15" s="429"/>
      <c r="EF15" s="429"/>
      <c r="EG15" s="592"/>
      <c r="EH15" s="429">
        <f>BI15</f>
        <v>0</v>
      </c>
      <c r="EI15" s="429"/>
      <c r="EJ15" s="429"/>
      <c r="EK15" s="593"/>
      <c r="EL15" s="429">
        <f>BM15</f>
        <v>0</v>
      </c>
      <c r="EM15" s="429"/>
      <c r="EN15" s="429"/>
      <c r="EO15" s="429"/>
      <c r="EP15" s="591">
        <f>BQ15</f>
        <v>0</v>
      </c>
      <c r="EQ15" s="429"/>
      <c r="ER15" s="592"/>
      <c r="ES15" s="429">
        <f>BT15</f>
        <v>0</v>
      </c>
      <c r="ET15" s="429"/>
      <c r="EU15" s="592"/>
      <c r="EW15" s="2"/>
      <c r="EX15" s="2"/>
      <c r="EY15" s="2"/>
      <c r="EZ15" s="2"/>
      <c r="FA15" s="2"/>
    </row>
    <row r="16" spans="1:157" ht="20.25" customHeight="1" thickBot="1">
      <c r="A16" s="2"/>
      <c r="B16" s="2"/>
      <c r="C16" s="1119"/>
      <c r="D16" s="1245" t="s">
        <v>58</v>
      </c>
      <c r="E16" s="1202"/>
      <c r="F16" s="1202"/>
      <c r="G16" s="1202"/>
      <c r="H16" s="1202"/>
      <c r="I16" s="1202"/>
      <c r="J16" s="1202"/>
      <c r="K16" s="1202"/>
      <c r="L16" s="1202"/>
      <c r="M16" s="1202"/>
      <c r="N16" s="1202"/>
      <c r="O16" s="1202"/>
      <c r="P16" s="1202"/>
      <c r="Q16" s="1202"/>
      <c r="R16" s="1202"/>
      <c r="S16" s="1202"/>
      <c r="T16" s="1202"/>
      <c r="U16" s="1245" t="s">
        <v>59</v>
      </c>
      <c r="V16" s="1202"/>
      <c r="W16" s="1202"/>
      <c r="X16" s="1202"/>
      <c r="Y16" s="1202"/>
      <c r="Z16" s="1202"/>
      <c r="AA16" s="1202"/>
      <c r="AB16" s="1202"/>
      <c r="AC16" s="1202"/>
      <c r="AD16" s="1202"/>
      <c r="AE16" s="1202"/>
      <c r="AF16" s="1201"/>
      <c r="AG16" s="1201"/>
      <c r="AH16" s="1201"/>
      <c r="AI16" s="1201"/>
      <c r="AJ16" s="1201"/>
      <c r="AK16" s="1202"/>
      <c r="AL16" s="1202"/>
      <c r="AM16" s="1202"/>
      <c r="AN16" s="1202"/>
      <c r="AO16" s="1246"/>
      <c r="AP16" s="1245" t="s">
        <v>60</v>
      </c>
      <c r="AQ16" s="1202"/>
      <c r="AR16" s="1202"/>
      <c r="AS16" s="1202"/>
      <c r="AT16" s="1202"/>
      <c r="AU16" s="1201"/>
      <c r="AV16" s="1201"/>
      <c r="AW16" s="1201"/>
      <c r="AX16" s="1202"/>
      <c r="AY16" s="1202"/>
      <c r="AZ16" s="1202"/>
      <c r="BA16" s="1202"/>
      <c r="BB16" s="1201"/>
      <c r="BC16" s="1201"/>
      <c r="BD16" s="1201"/>
      <c r="BE16" s="1201"/>
      <c r="BF16" s="1201"/>
      <c r="BG16" s="1247"/>
      <c r="BH16" s="1248" t="s">
        <v>64</v>
      </c>
      <c r="BI16" s="1211"/>
      <c r="BJ16" s="1211"/>
      <c r="BK16" s="1211"/>
      <c r="BL16" s="1211"/>
      <c r="BM16" s="1211"/>
      <c r="BN16" s="1211"/>
      <c r="BO16" s="1211"/>
      <c r="BP16" s="1211"/>
      <c r="BQ16" s="1211"/>
      <c r="BR16" s="1211"/>
      <c r="BS16" s="1211"/>
      <c r="BT16" s="1211"/>
      <c r="BU16" s="1211"/>
      <c r="BV16" s="1249"/>
      <c r="BW16" s="24"/>
      <c r="BX16" s="6"/>
      <c r="BY16" s="6"/>
      <c r="BZ16" s="57"/>
      <c r="CA16" s="57"/>
      <c r="CB16" s="57"/>
      <c r="CC16" s="640" t="s">
        <v>58</v>
      </c>
      <c r="CD16" s="641"/>
      <c r="CE16" s="641"/>
      <c r="CF16" s="641"/>
      <c r="CG16" s="641"/>
      <c r="CH16" s="641"/>
      <c r="CI16" s="641"/>
      <c r="CJ16" s="641"/>
      <c r="CK16" s="641"/>
      <c r="CL16" s="641"/>
      <c r="CM16" s="641"/>
      <c r="CN16" s="641"/>
      <c r="CO16" s="641"/>
      <c r="CP16" s="641"/>
      <c r="CQ16" s="641"/>
      <c r="CR16" s="641"/>
      <c r="CS16" s="641"/>
      <c r="CT16" s="640" t="s">
        <v>59</v>
      </c>
      <c r="CU16" s="641"/>
      <c r="CV16" s="641"/>
      <c r="CW16" s="641"/>
      <c r="CX16" s="641"/>
      <c r="CY16" s="641"/>
      <c r="CZ16" s="641"/>
      <c r="DA16" s="641"/>
      <c r="DB16" s="641"/>
      <c r="DC16" s="641"/>
      <c r="DD16" s="641"/>
      <c r="DE16" s="641"/>
      <c r="DF16" s="641"/>
      <c r="DG16" s="641"/>
      <c r="DH16" s="641"/>
      <c r="DI16" s="641"/>
      <c r="DJ16" s="641"/>
      <c r="DK16" s="641"/>
      <c r="DL16" s="641"/>
      <c r="DM16" s="641"/>
      <c r="DN16" s="642"/>
      <c r="DO16" s="640" t="s">
        <v>60</v>
      </c>
      <c r="DP16" s="641"/>
      <c r="DQ16" s="641"/>
      <c r="DR16" s="641"/>
      <c r="DS16" s="641"/>
      <c r="DT16" s="641"/>
      <c r="DU16" s="641"/>
      <c r="DV16" s="641"/>
      <c r="DW16" s="641"/>
      <c r="DX16" s="641"/>
      <c r="DY16" s="641"/>
      <c r="DZ16" s="641"/>
      <c r="EA16" s="641"/>
      <c r="EB16" s="641"/>
      <c r="EC16" s="641"/>
      <c r="ED16" s="641"/>
      <c r="EE16" s="641"/>
      <c r="EF16" s="642"/>
      <c r="EG16" s="659" t="s">
        <v>64</v>
      </c>
      <c r="EH16" s="641"/>
      <c r="EI16" s="641"/>
      <c r="EJ16" s="641"/>
      <c r="EK16" s="641"/>
      <c r="EL16" s="641"/>
      <c r="EM16" s="641"/>
      <c r="EN16" s="641"/>
      <c r="EO16" s="641"/>
      <c r="EP16" s="641"/>
      <c r="EQ16" s="641"/>
      <c r="ER16" s="641"/>
      <c r="ES16" s="641"/>
      <c r="ET16" s="641"/>
      <c r="EU16" s="642"/>
      <c r="EW16" s="2"/>
      <c r="EX16" s="2"/>
      <c r="EY16" s="2"/>
      <c r="EZ16" s="2"/>
      <c r="FA16" s="2"/>
    </row>
    <row r="17" spans="1:157" ht="16.5" customHeight="1">
      <c r="A17" s="2"/>
      <c r="B17" s="2"/>
      <c r="C17" s="114"/>
      <c r="D17" s="217" t="s">
        <v>42</v>
      </c>
      <c r="E17" s="218"/>
      <c r="F17" s="218"/>
      <c r="G17" s="1256">
        <f>乙1a!G17:L17</f>
        <v>0</v>
      </c>
      <c r="H17" s="1257"/>
      <c r="I17" s="1257"/>
      <c r="J17" s="1257"/>
      <c r="K17" s="1257"/>
      <c r="L17" s="1257"/>
      <c r="M17" s="1243" t="s">
        <v>8</v>
      </c>
      <c r="N17" s="1243"/>
      <c r="O17" s="1258">
        <f>乙1a!O17:R17</f>
        <v>0</v>
      </c>
      <c r="P17" s="1258"/>
      <c r="Q17" s="1258"/>
      <c r="R17" s="1258"/>
      <c r="S17" s="1242" t="s">
        <v>7</v>
      </c>
      <c r="T17" s="1242"/>
      <c r="U17" s="217"/>
      <c r="V17" s="219"/>
      <c r="W17" s="219"/>
      <c r="X17" s="219"/>
      <c r="Y17" s="219"/>
      <c r="Z17" s="219"/>
      <c r="AA17" s="219"/>
      <c r="AB17" s="219"/>
      <c r="AC17" s="219"/>
      <c r="AD17" s="219"/>
      <c r="AE17" s="219"/>
      <c r="AF17" s="219"/>
      <c r="AG17" s="221"/>
      <c r="AH17" s="221"/>
      <c r="AI17" s="221"/>
      <c r="AJ17" s="1243" t="s">
        <v>8</v>
      </c>
      <c r="AK17" s="1243"/>
      <c r="AL17" s="221"/>
      <c r="AM17" s="221"/>
      <c r="AN17" s="1182" t="s">
        <v>9</v>
      </c>
      <c r="AO17" s="1223"/>
      <c r="AP17" s="220"/>
      <c r="AQ17" s="220"/>
      <c r="AR17" s="220"/>
      <c r="AS17" s="220"/>
      <c r="AT17" s="220"/>
      <c r="AU17" s="220"/>
      <c r="AV17" s="220"/>
      <c r="AW17" s="220"/>
      <c r="AX17" s="220"/>
      <c r="AY17" s="220"/>
      <c r="AZ17" s="220"/>
      <c r="BA17" s="221"/>
      <c r="BB17" s="221"/>
      <c r="BC17" s="221" t="s">
        <v>8</v>
      </c>
      <c r="BD17" s="221"/>
      <c r="BE17" s="221"/>
      <c r="BF17" s="1243" t="s">
        <v>9</v>
      </c>
      <c r="BG17" s="1244"/>
      <c r="BH17" s="165"/>
      <c r="BI17" s="165"/>
      <c r="BJ17" s="165"/>
      <c r="BK17" s="165"/>
      <c r="BL17" s="165"/>
      <c r="BM17" s="165"/>
      <c r="BN17" s="165"/>
      <c r="BO17" s="165"/>
      <c r="BP17" s="165"/>
      <c r="BQ17" s="165"/>
      <c r="BR17" s="1194" t="s">
        <v>8</v>
      </c>
      <c r="BS17" s="1194"/>
      <c r="BT17" s="165"/>
      <c r="BU17" s="165"/>
      <c r="BV17" s="167" t="s">
        <v>9</v>
      </c>
      <c r="BW17" s="24"/>
      <c r="BX17" s="6"/>
      <c r="BY17" s="6"/>
      <c r="BZ17" s="57"/>
      <c r="CA17" s="57"/>
      <c r="CB17" s="57"/>
      <c r="CC17" s="43" t="s">
        <v>42</v>
      </c>
      <c r="CD17" s="44"/>
      <c r="CE17" s="44"/>
      <c r="CF17" s="677">
        <f>G17</f>
        <v>0</v>
      </c>
      <c r="CG17" s="678"/>
      <c r="CH17" s="678"/>
      <c r="CI17" s="678"/>
      <c r="CJ17" s="678"/>
      <c r="CK17" s="678"/>
      <c r="CL17" s="373" t="s">
        <v>8</v>
      </c>
      <c r="CM17" s="373"/>
      <c r="CN17" s="657">
        <f>O17</f>
        <v>0</v>
      </c>
      <c r="CO17" s="657"/>
      <c r="CP17" s="657"/>
      <c r="CQ17" s="657"/>
      <c r="CR17" s="658" t="s">
        <v>7</v>
      </c>
      <c r="CS17" s="658"/>
      <c r="CT17" s="43"/>
      <c r="CU17" s="42"/>
      <c r="CV17" s="42"/>
      <c r="CW17" s="42"/>
      <c r="CX17" s="42"/>
      <c r="CY17" s="42"/>
      <c r="CZ17" s="42"/>
      <c r="DA17" s="42"/>
      <c r="DB17" s="42"/>
      <c r="DC17" s="42"/>
      <c r="DD17" s="42"/>
      <c r="DE17" s="42"/>
      <c r="DF17" s="38"/>
      <c r="DG17" s="38"/>
      <c r="DH17" s="38"/>
      <c r="DI17" s="373" t="s">
        <v>8</v>
      </c>
      <c r="DJ17" s="373"/>
      <c r="DK17" s="38"/>
      <c r="DL17" s="38"/>
      <c r="DM17" s="675" t="s">
        <v>9</v>
      </c>
      <c r="DN17" s="676"/>
      <c r="DO17" s="46"/>
      <c r="DP17" s="4"/>
      <c r="DQ17" s="4"/>
      <c r="DR17" s="4"/>
      <c r="DS17" s="4"/>
      <c r="DT17" s="4"/>
      <c r="DU17" s="4"/>
      <c r="DV17" s="4"/>
      <c r="DW17" s="4"/>
      <c r="DX17" s="4"/>
      <c r="DY17" s="4"/>
      <c r="DZ17" s="38"/>
      <c r="EA17" s="38"/>
      <c r="EB17" s="38" t="s">
        <v>8</v>
      </c>
      <c r="EC17" s="38"/>
      <c r="ED17" s="38"/>
      <c r="EE17" s="373" t="s">
        <v>9</v>
      </c>
      <c r="EF17" s="374"/>
      <c r="EG17" s="38"/>
      <c r="EH17" s="38"/>
      <c r="EI17" s="38"/>
      <c r="EJ17" s="38"/>
      <c r="EK17" s="38"/>
      <c r="EL17" s="38"/>
      <c r="EM17" s="38"/>
      <c r="EN17" s="38"/>
      <c r="EO17" s="38"/>
      <c r="EP17" s="38"/>
      <c r="EQ17" s="373" t="s">
        <v>8</v>
      </c>
      <c r="ER17" s="373"/>
      <c r="ES17" s="38"/>
      <c r="ET17" s="38"/>
      <c r="EU17" s="45" t="s">
        <v>9</v>
      </c>
      <c r="EW17" s="2"/>
      <c r="EX17" s="2"/>
      <c r="EY17" s="2"/>
      <c r="EZ17" s="2"/>
      <c r="FA17" s="2"/>
    </row>
    <row r="18" spans="1:157" ht="24.75" customHeight="1" thickBot="1">
      <c r="A18" s="2"/>
      <c r="B18" s="2"/>
      <c r="C18" s="75"/>
      <c r="D18" s="1253">
        <f>乙1a!D18:T18</f>
        <v>0</v>
      </c>
      <c r="E18" s="1254"/>
      <c r="F18" s="1254"/>
      <c r="G18" s="1254"/>
      <c r="H18" s="1254"/>
      <c r="I18" s="1254"/>
      <c r="J18" s="1254"/>
      <c r="K18" s="1254"/>
      <c r="L18" s="1254"/>
      <c r="M18" s="1254"/>
      <c r="N18" s="1254"/>
      <c r="O18" s="1254"/>
      <c r="P18" s="1254"/>
      <c r="Q18" s="1254"/>
      <c r="R18" s="1254"/>
      <c r="S18" s="1254"/>
      <c r="T18" s="1254"/>
      <c r="U18" s="1253">
        <f>乙1a!U18:AO18</f>
        <v>0</v>
      </c>
      <c r="V18" s="1254"/>
      <c r="W18" s="1254"/>
      <c r="X18" s="1254"/>
      <c r="Y18" s="1254"/>
      <c r="Z18" s="1254"/>
      <c r="AA18" s="1254"/>
      <c r="AB18" s="1254"/>
      <c r="AC18" s="1254"/>
      <c r="AD18" s="1254"/>
      <c r="AE18" s="1254"/>
      <c r="AF18" s="1254"/>
      <c r="AG18" s="1254"/>
      <c r="AH18" s="1254"/>
      <c r="AI18" s="1254"/>
      <c r="AJ18" s="1254"/>
      <c r="AK18" s="1254"/>
      <c r="AL18" s="1254"/>
      <c r="AM18" s="1254"/>
      <c r="AN18" s="1254"/>
      <c r="AO18" s="1255"/>
      <c r="AP18" s="1254">
        <f>乙1a!AP18:BG18</f>
        <v>0</v>
      </c>
      <c r="AQ18" s="1254"/>
      <c r="AR18" s="1254"/>
      <c r="AS18" s="1254"/>
      <c r="AT18" s="1254"/>
      <c r="AU18" s="1254"/>
      <c r="AV18" s="1254"/>
      <c r="AW18" s="1254"/>
      <c r="AX18" s="1254"/>
      <c r="AY18" s="1254"/>
      <c r="AZ18" s="1254"/>
      <c r="BA18" s="1254"/>
      <c r="BB18" s="1254"/>
      <c r="BC18" s="1254"/>
      <c r="BD18" s="1254"/>
      <c r="BE18" s="1254"/>
      <c r="BF18" s="1254"/>
      <c r="BG18" s="1255"/>
      <c r="BH18" s="651">
        <f>乙1a!BH18:BV18</f>
        <v>0</v>
      </c>
      <c r="BI18" s="651"/>
      <c r="BJ18" s="651"/>
      <c r="BK18" s="651"/>
      <c r="BL18" s="651"/>
      <c r="BM18" s="651"/>
      <c r="BN18" s="651"/>
      <c r="BO18" s="651"/>
      <c r="BP18" s="651"/>
      <c r="BQ18" s="651"/>
      <c r="BR18" s="651"/>
      <c r="BS18" s="651"/>
      <c r="BT18" s="651"/>
      <c r="BU18" s="651"/>
      <c r="BV18" s="1185"/>
      <c r="BW18" s="24"/>
      <c r="BX18" s="6"/>
      <c r="BY18" s="6"/>
      <c r="BZ18" s="57"/>
      <c r="CA18" s="57"/>
      <c r="CB18" s="57"/>
      <c r="CC18" s="674">
        <f>D18</f>
        <v>0</v>
      </c>
      <c r="CD18" s="651"/>
      <c r="CE18" s="651"/>
      <c r="CF18" s="651"/>
      <c r="CG18" s="651"/>
      <c r="CH18" s="651"/>
      <c r="CI18" s="651"/>
      <c r="CJ18" s="651"/>
      <c r="CK18" s="651"/>
      <c r="CL18" s="651"/>
      <c r="CM18" s="651"/>
      <c r="CN18" s="651"/>
      <c r="CO18" s="651"/>
      <c r="CP18" s="651"/>
      <c r="CQ18" s="651"/>
      <c r="CR18" s="651"/>
      <c r="CS18" s="651"/>
      <c r="CT18" s="650">
        <f>U18</f>
        <v>0</v>
      </c>
      <c r="CU18" s="572"/>
      <c r="CV18" s="572"/>
      <c r="CW18" s="572"/>
      <c r="CX18" s="572"/>
      <c r="CY18" s="572"/>
      <c r="CZ18" s="572"/>
      <c r="DA18" s="572"/>
      <c r="DB18" s="572"/>
      <c r="DC18" s="572"/>
      <c r="DD18" s="572"/>
      <c r="DE18" s="572"/>
      <c r="DF18" s="572"/>
      <c r="DG18" s="572"/>
      <c r="DH18" s="572"/>
      <c r="DI18" s="572"/>
      <c r="DJ18" s="572"/>
      <c r="DK18" s="572"/>
      <c r="DL18" s="572"/>
      <c r="DM18" s="572"/>
      <c r="DN18" s="573"/>
      <c r="DO18" s="650">
        <f>AP18</f>
        <v>0</v>
      </c>
      <c r="DP18" s="572"/>
      <c r="DQ18" s="572"/>
      <c r="DR18" s="572"/>
      <c r="DS18" s="572"/>
      <c r="DT18" s="572"/>
      <c r="DU18" s="572"/>
      <c r="DV18" s="572"/>
      <c r="DW18" s="572"/>
      <c r="DX18" s="572"/>
      <c r="DY18" s="572"/>
      <c r="DZ18" s="572"/>
      <c r="EA18" s="572"/>
      <c r="EB18" s="572"/>
      <c r="EC18" s="572"/>
      <c r="ED18" s="572"/>
      <c r="EE18" s="572"/>
      <c r="EF18" s="573"/>
      <c r="EG18" s="651">
        <f>BH18</f>
        <v>0</v>
      </c>
      <c r="EH18" s="651"/>
      <c r="EI18" s="651"/>
      <c r="EJ18" s="651"/>
      <c r="EK18" s="651"/>
      <c r="EL18" s="651"/>
      <c r="EM18" s="651"/>
      <c r="EN18" s="651"/>
      <c r="EO18" s="651"/>
      <c r="EP18" s="651"/>
      <c r="EQ18" s="651"/>
      <c r="ER18" s="651"/>
      <c r="ES18" s="651"/>
      <c r="ET18" s="651"/>
      <c r="EU18" s="652"/>
      <c r="EW18" s="2"/>
      <c r="EX18" s="2"/>
      <c r="EY18" s="2"/>
      <c r="EZ18" s="2"/>
      <c r="FA18" s="2"/>
    </row>
    <row r="19" spans="1:157" ht="14.25" customHeight="1">
      <c r="A19" s="2"/>
      <c r="B19" s="2"/>
      <c r="C19" s="75"/>
      <c r="D19" s="1259" t="s">
        <v>63</v>
      </c>
      <c r="E19" s="1260"/>
      <c r="F19" s="1260"/>
      <c r="G19" s="1260"/>
      <c r="H19" s="168"/>
      <c r="I19" s="168"/>
      <c r="J19" s="168"/>
      <c r="K19" s="168"/>
      <c r="L19" s="168"/>
      <c r="M19" s="168"/>
      <c r="N19" s="168"/>
      <c r="O19" s="168"/>
      <c r="P19" s="168"/>
      <c r="Q19" s="168"/>
      <c r="R19" s="168"/>
      <c r="S19" s="168"/>
      <c r="T19" s="168"/>
      <c r="U19" s="168"/>
      <c r="V19" s="168"/>
      <c r="W19" s="168"/>
      <c r="X19" s="168"/>
      <c r="Y19" s="168"/>
      <c r="Z19" s="168"/>
      <c r="AA19" s="168"/>
      <c r="AB19" s="168"/>
      <c r="AC19" s="168"/>
      <c r="AD19" s="168"/>
      <c r="AE19" s="168"/>
      <c r="AF19" s="168"/>
      <c r="AG19" s="168"/>
      <c r="AH19" s="168"/>
      <c r="AI19" s="168"/>
      <c r="AJ19" s="168"/>
      <c r="AK19" s="168"/>
      <c r="AL19" s="168"/>
      <c r="AM19" s="168"/>
      <c r="AN19" s="168"/>
      <c r="AO19" s="168"/>
      <c r="AP19" s="168"/>
      <c r="AQ19" s="168"/>
      <c r="AR19" s="168"/>
      <c r="AS19" s="168"/>
      <c r="AT19" s="168"/>
      <c r="AU19" s="168"/>
      <c r="AV19" s="168"/>
      <c r="AW19" s="168"/>
      <c r="AX19" s="168"/>
      <c r="AY19" s="168"/>
      <c r="AZ19" s="168"/>
      <c r="BA19" s="168"/>
      <c r="BB19" s="168"/>
      <c r="BC19" s="168"/>
      <c r="BD19" s="168"/>
      <c r="BE19" s="168"/>
      <c r="BF19" s="168"/>
      <c r="BG19" s="168"/>
      <c r="BH19" s="88"/>
      <c r="BI19" s="88"/>
      <c r="BJ19" s="88"/>
      <c r="BK19" s="88"/>
      <c r="BL19" s="88"/>
      <c r="BM19" s="88"/>
      <c r="BN19" s="88"/>
      <c r="BO19" s="88"/>
      <c r="BP19" s="88"/>
      <c r="BQ19" s="88"/>
      <c r="BR19" s="88"/>
      <c r="BS19" s="88"/>
      <c r="BT19" s="88"/>
      <c r="BU19" s="88"/>
      <c r="BV19" s="94"/>
      <c r="BW19" s="32"/>
      <c r="BX19" s="5"/>
      <c r="BY19" s="5"/>
      <c r="BZ19" s="57"/>
      <c r="CA19" s="57"/>
      <c r="CB19" s="57"/>
      <c r="CC19" s="655" t="s">
        <v>63</v>
      </c>
      <c r="CD19" s="656"/>
      <c r="CE19" s="656"/>
      <c r="CF19" s="656"/>
      <c r="CG19" s="50"/>
      <c r="CH19" s="50"/>
      <c r="CI19" s="50"/>
      <c r="CJ19" s="50"/>
      <c r="CK19" s="50"/>
      <c r="CL19" s="50"/>
      <c r="CM19" s="50"/>
      <c r="CN19" s="50"/>
      <c r="CO19" s="50"/>
      <c r="CP19" s="50"/>
      <c r="CQ19" s="50"/>
      <c r="CR19" s="50"/>
      <c r="CS19" s="50"/>
      <c r="CT19" s="50"/>
      <c r="CU19" s="50"/>
      <c r="CV19" s="50"/>
      <c r="CW19" s="50"/>
      <c r="CX19" s="50"/>
      <c r="CY19" s="50"/>
      <c r="CZ19" s="50"/>
      <c r="DA19" s="50"/>
      <c r="DB19" s="50"/>
      <c r="DC19" s="50"/>
      <c r="DD19" s="50"/>
      <c r="DE19" s="50"/>
      <c r="DF19" s="50"/>
      <c r="DG19" s="50"/>
      <c r="DH19" s="50"/>
      <c r="DI19" s="50"/>
      <c r="DJ19" s="50"/>
      <c r="DK19" s="50"/>
      <c r="DL19" s="50"/>
      <c r="DM19" s="50"/>
      <c r="DN19" s="50"/>
      <c r="DO19" s="50"/>
      <c r="DP19" s="50"/>
      <c r="DQ19" s="50"/>
      <c r="DR19" s="50"/>
      <c r="DS19" s="50"/>
      <c r="DT19" s="50"/>
      <c r="DU19" s="50"/>
      <c r="DV19" s="50"/>
      <c r="DW19" s="50"/>
      <c r="DX19" s="50"/>
      <c r="DY19" s="50"/>
      <c r="DZ19" s="50"/>
      <c r="EA19" s="50"/>
      <c r="EB19" s="50"/>
      <c r="EC19" s="50"/>
      <c r="ED19" s="50"/>
      <c r="EE19" s="50"/>
      <c r="EF19" s="50"/>
      <c r="EG19" s="50"/>
      <c r="EH19" s="50"/>
      <c r="EI19" s="50"/>
      <c r="EJ19" s="50"/>
      <c r="EK19" s="50"/>
      <c r="EL19" s="50"/>
      <c r="EM19" s="50"/>
      <c r="EN19" s="50"/>
      <c r="EO19" s="50"/>
      <c r="EP19" s="50"/>
      <c r="EQ19" s="50"/>
      <c r="ER19" s="50"/>
      <c r="ES19" s="50"/>
      <c r="ET19" s="50"/>
      <c r="EU19" s="52"/>
      <c r="EW19" s="2"/>
      <c r="EX19" s="2"/>
      <c r="EY19" s="2"/>
      <c r="EZ19" s="2"/>
      <c r="FA19" s="2"/>
    </row>
    <row r="20" spans="1:157" ht="44.25" customHeight="1" thickBot="1">
      <c r="A20" s="2"/>
      <c r="B20" s="2"/>
      <c r="C20" s="75"/>
      <c r="D20" s="1250">
        <f>乙1a!D20:BV20</f>
        <v>0</v>
      </c>
      <c r="E20" s="667"/>
      <c r="F20" s="667"/>
      <c r="G20" s="667"/>
      <c r="H20" s="1251"/>
      <c r="I20" s="1251"/>
      <c r="J20" s="1251"/>
      <c r="K20" s="1251"/>
      <c r="L20" s="1251"/>
      <c r="M20" s="667"/>
      <c r="N20" s="667"/>
      <c r="O20" s="667"/>
      <c r="P20" s="667"/>
      <c r="Q20" s="667"/>
      <c r="R20" s="667"/>
      <c r="S20" s="667"/>
      <c r="T20" s="667"/>
      <c r="U20" s="667"/>
      <c r="V20" s="1251"/>
      <c r="W20" s="1251"/>
      <c r="X20" s="1251"/>
      <c r="Y20" s="1251"/>
      <c r="Z20" s="1251"/>
      <c r="AA20" s="1251"/>
      <c r="AB20" s="1251"/>
      <c r="AC20" s="667"/>
      <c r="AD20" s="667"/>
      <c r="AE20" s="667"/>
      <c r="AF20" s="667"/>
      <c r="AG20" s="667"/>
      <c r="AH20" s="667"/>
      <c r="AI20" s="667"/>
      <c r="AJ20" s="667"/>
      <c r="AK20" s="667"/>
      <c r="AL20" s="1251"/>
      <c r="AM20" s="1251"/>
      <c r="AN20" s="1251"/>
      <c r="AO20" s="1251"/>
      <c r="AP20" s="1251"/>
      <c r="AQ20" s="1251"/>
      <c r="AR20" s="1251"/>
      <c r="AS20" s="1251"/>
      <c r="AT20" s="667"/>
      <c r="AU20" s="667"/>
      <c r="AV20" s="667"/>
      <c r="AW20" s="667"/>
      <c r="AX20" s="667"/>
      <c r="AY20" s="667"/>
      <c r="AZ20" s="1251"/>
      <c r="BA20" s="1251"/>
      <c r="BB20" s="1251"/>
      <c r="BC20" s="1251"/>
      <c r="BD20" s="1251"/>
      <c r="BE20" s="1251"/>
      <c r="BF20" s="667"/>
      <c r="BG20" s="667"/>
      <c r="BH20" s="667"/>
      <c r="BI20" s="667"/>
      <c r="BJ20" s="667"/>
      <c r="BK20" s="667"/>
      <c r="BL20" s="1251"/>
      <c r="BM20" s="1251"/>
      <c r="BN20" s="1251"/>
      <c r="BO20" s="1251"/>
      <c r="BP20" s="1251"/>
      <c r="BQ20" s="1251"/>
      <c r="BR20" s="667"/>
      <c r="BS20" s="667"/>
      <c r="BT20" s="667"/>
      <c r="BU20" s="667"/>
      <c r="BV20" s="1252"/>
      <c r="BW20" s="33"/>
      <c r="BX20" s="5"/>
      <c r="BY20" s="5"/>
      <c r="BZ20" s="57"/>
      <c r="CA20" s="57"/>
      <c r="CB20" s="57"/>
      <c r="CC20" s="669">
        <f>D20</f>
        <v>0</v>
      </c>
      <c r="CD20" s="667"/>
      <c r="CE20" s="667"/>
      <c r="CF20" s="667"/>
      <c r="CG20" s="667"/>
      <c r="CH20" s="667"/>
      <c r="CI20" s="667"/>
      <c r="CJ20" s="667"/>
      <c r="CK20" s="667"/>
      <c r="CL20" s="667"/>
      <c r="CM20" s="667"/>
      <c r="CN20" s="667"/>
      <c r="CO20" s="667"/>
      <c r="CP20" s="667"/>
      <c r="CQ20" s="667"/>
      <c r="CR20" s="667"/>
      <c r="CS20" s="667"/>
      <c r="CT20" s="667"/>
      <c r="CU20" s="667"/>
      <c r="CV20" s="667"/>
      <c r="CW20" s="667"/>
      <c r="CX20" s="667"/>
      <c r="CY20" s="667"/>
      <c r="CZ20" s="667"/>
      <c r="DA20" s="667"/>
      <c r="DB20" s="667"/>
      <c r="DC20" s="667"/>
      <c r="DD20" s="667"/>
      <c r="DE20" s="667"/>
      <c r="DF20" s="667"/>
      <c r="DG20" s="667"/>
      <c r="DH20" s="667"/>
      <c r="DI20" s="667"/>
      <c r="DJ20" s="667"/>
      <c r="DK20" s="667"/>
      <c r="DL20" s="667"/>
      <c r="DM20" s="667"/>
      <c r="DN20" s="667"/>
      <c r="DO20" s="667"/>
      <c r="DP20" s="667"/>
      <c r="DQ20" s="667"/>
      <c r="DR20" s="667"/>
      <c r="DS20" s="667"/>
      <c r="DT20" s="667"/>
      <c r="DU20" s="667"/>
      <c r="DV20" s="667"/>
      <c r="DW20" s="667"/>
      <c r="DX20" s="667"/>
      <c r="DY20" s="667"/>
      <c r="DZ20" s="667"/>
      <c r="EA20" s="667"/>
      <c r="EB20" s="667"/>
      <c r="EC20" s="667"/>
      <c r="ED20" s="667"/>
      <c r="EE20" s="667"/>
      <c r="EF20" s="667"/>
      <c r="EG20" s="667"/>
      <c r="EH20" s="667"/>
      <c r="EI20" s="667"/>
      <c r="EJ20" s="667"/>
      <c r="EK20" s="667"/>
      <c r="EL20" s="667"/>
      <c r="EM20" s="667"/>
      <c r="EN20" s="667"/>
      <c r="EO20" s="667"/>
      <c r="EP20" s="667"/>
      <c r="EQ20" s="667"/>
      <c r="ER20" s="667"/>
      <c r="ES20" s="667"/>
      <c r="ET20" s="667"/>
      <c r="EU20" s="670"/>
      <c r="EW20" s="2"/>
      <c r="EX20" s="2"/>
      <c r="EY20" s="2"/>
      <c r="EZ20" s="2"/>
      <c r="FA20" s="2"/>
    </row>
    <row r="21" spans="1:157" ht="41.25" customHeight="1" thickBot="1">
      <c r="A21" s="2"/>
      <c r="B21" s="2"/>
      <c r="C21" s="75"/>
      <c r="D21" s="1261" t="s">
        <v>172</v>
      </c>
      <c r="E21" s="1262"/>
      <c r="F21" s="1262"/>
      <c r="G21" s="1263"/>
      <c r="H21" s="1202" t="s">
        <v>73</v>
      </c>
      <c r="I21" s="1202"/>
      <c r="J21" s="1202"/>
      <c r="K21" s="1202"/>
      <c r="L21" s="1202"/>
      <c r="M21" s="1264">
        <f>乙1a!M21:U21</f>
        <v>0</v>
      </c>
      <c r="N21" s="1265"/>
      <c r="O21" s="1265"/>
      <c r="P21" s="1265"/>
      <c r="Q21" s="1265"/>
      <c r="R21" s="1265"/>
      <c r="S21" s="1265"/>
      <c r="T21" s="1265"/>
      <c r="U21" s="1266"/>
      <c r="V21" s="1202" t="s">
        <v>74</v>
      </c>
      <c r="W21" s="1202"/>
      <c r="X21" s="1202"/>
      <c r="Y21" s="1202"/>
      <c r="Z21" s="1202"/>
      <c r="AA21" s="1202"/>
      <c r="AB21" s="1202"/>
      <c r="AC21" s="1264">
        <f>乙1a!AC21:AK21</f>
        <v>0</v>
      </c>
      <c r="AD21" s="1265"/>
      <c r="AE21" s="1265"/>
      <c r="AF21" s="1265"/>
      <c r="AG21" s="1265"/>
      <c r="AH21" s="1265"/>
      <c r="AI21" s="1265"/>
      <c r="AJ21" s="1265"/>
      <c r="AK21" s="1266"/>
      <c r="AL21" s="1202" t="s">
        <v>92</v>
      </c>
      <c r="AM21" s="1202"/>
      <c r="AN21" s="1202"/>
      <c r="AO21" s="1202"/>
      <c r="AP21" s="1202"/>
      <c r="AQ21" s="1202"/>
      <c r="AR21" s="1202"/>
      <c r="AS21" s="1202"/>
      <c r="AT21" s="1264">
        <f>乙1a!AT21:AY21</f>
        <v>0</v>
      </c>
      <c r="AU21" s="1265"/>
      <c r="AV21" s="1265"/>
      <c r="AW21" s="1265"/>
      <c r="AX21" s="1265"/>
      <c r="AY21" s="1266"/>
      <c r="AZ21" s="1121" t="s">
        <v>75</v>
      </c>
      <c r="BA21" s="1121"/>
      <c r="BB21" s="1121"/>
      <c r="BC21" s="1121"/>
      <c r="BD21" s="1121"/>
      <c r="BE21" s="1121"/>
      <c r="BF21" s="1264">
        <f>乙1a!BF21:BK21</f>
        <v>0</v>
      </c>
      <c r="BG21" s="1265"/>
      <c r="BH21" s="1265"/>
      <c r="BI21" s="1265"/>
      <c r="BJ21" s="1265"/>
      <c r="BK21" s="1266"/>
      <c r="BL21" s="1121" t="s">
        <v>76</v>
      </c>
      <c r="BM21" s="1121"/>
      <c r="BN21" s="1121"/>
      <c r="BO21" s="1121"/>
      <c r="BP21" s="1121"/>
      <c r="BQ21" s="1121"/>
      <c r="BR21" s="1264">
        <f>乙1a!BR21:BV21</f>
        <v>0</v>
      </c>
      <c r="BS21" s="1265"/>
      <c r="BT21" s="1265"/>
      <c r="BU21" s="1265"/>
      <c r="BV21" s="1266"/>
      <c r="BW21" s="33"/>
      <c r="BX21" s="5"/>
      <c r="BY21" s="5"/>
      <c r="BZ21" s="57"/>
      <c r="CA21" s="57"/>
      <c r="CB21" s="57"/>
      <c r="CC21" s="692" t="s">
        <v>172</v>
      </c>
      <c r="CD21" s="693"/>
      <c r="CE21" s="693"/>
      <c r="CF21" s="693"/>
      <c r="CG21" s="694" t="s">
        <v>73</v>
      </c>
      <c r="CH21" s="695"/>
      <c r="CI21" s="695"/>
      <c r="CJ21" s="695"/>
      <c r="CK21" s="696"/>
      <c r="CL21" s="698">
        <f>M21</f>
        <v>0</v>
      </c>
      <c r="CM21" s="698"/>
      <c r="CN21" s="698"/>
      <c r="CO21" s="698"/>
      <c r="CP21" s="698"/>
      <c r="CQ21" s="698"/>
      <c r="CR21" s="698"/>
      <c r="CS21" s="698"/>
      <c r="CT21" s="698"/>
      <c r="CU21" s="694" t="s">
        <v>74</v>
      </c>
      <c r="CV21" s="695"/>
      <c r="CW21" s="695"/>
      <c r="CX21" s="695"/>
      <c r="CY21" s="695"/>
      <c r="CZ21" s="695"/>
      <c r="DA21" s="696"/>
      <c r="DB21" s="698">
        <f>AC21</f>
        <v>0</v>
      </c>
      <c r="DC21" s="698"/>
      <c r="DD21" s="698"/>
      <c r="DE21" s="698"/>
      <c r="DF21" s="698"/>
      <c r="DG21" s="698"/>
      <c r="DH21" s="698"/>
      <c r="DI21" s="698"/>
      <c r="DJ21" s="698"/>
      <c r="DK21" s="694" t="s">
        <v>92</v>
      </c>
      <c r="DL21" s="695"/>
      <c r="DM21" s="695"/>
      <c r="DN21" s="695"/>
      <c r="DO21" s="695"/>
      <c r="DP21" s="695"/>
      <c r="DQ21" s="695"/>
      <c r="DR21" s="696"/>
      <c r="DS21" s="698">
        <f>AT21</f>
        <v>0</v>
      </c>
      <c r="DT21" s="698"/>
      <c r="DU21" s="698"/>
      <c r="DV21" s="698"/>
      <c r="DW21" s="698"/>
      <c r="DX21" s="698"/>
      <c r="DY21" s="700" t="s">
        <v>75</v>
      </c>
      <c r="DZ21" s="701"/>
      <c r="EA21" s="701"/>
      <c r="EB21" s="701"/>
      <c r="EC21" s="701"/>
      <c r="ED21" s="702"/>
      <c r="EE21" s="698">
        <f>BF21</f>
        <v>0</v>
      </c>
      <c r="EF21" s="698"/>
      <c r="EG21" s="698"/>
      <c r="EH21" s="698"/>
      <c r="EI21" s="698"/>
      <c r="EJ21" s="698"/>
      <c r="EK21" s="700" t="s">
        <v>76</v>
      </c>
      <c r="EL21" s="701"/>
      <c r="EM21" s="701"/>
      <c r="EN21" s="701"/>
      <c r="EO21" s="701"/>
      <c r="EP21" s="702"/>
      <c r="EQ21" s="698">
        <f>BR21</f>
        <v>0</v>
      </c>
      <c r="ER21" s="698"/>
      <c r="ES21" s="698"/>
      <c r="ET21" s="698"/>
      <c r="EU21" s="703"/>
      <c r="EW21" s="2"/>
      <c r="EX21" s="2"/>
      <c r="EY21" s="2"/>
      <c r="EZ21" s="2"/>
      <c r="FA21" s="2"/>
    </row>
    <row r="22" spans="1:157" ht="41.25" customHeight="1">
      <c r="A22" s="2"/>
      <c r="B22" s="2"/>
      <c r="C22" s="75"/>
      <c r="D22" s="1261" t="s">
        <v>173</v>
      </c>
      <c r="E22" s="1262"/>
      <c r="F22" s="1262"/>
      <c r="G22" s="1263"/>
      <c r="H22" s="1201" t="s">
        <v>77</v>
      </c>
      <c r="I22" s="1201"/>
      <c r="J22" s="1201"/>
      <c r="K22" s="1201"/>
      <c r="L22" s="1201"/>
      <c r="M22" s="1202"/>
      <c r="N22" s="1515">
        <f>乙1a!N22:U22</f>
        <v>0</v>
      </c>
      <c r="O22" s="379"/>
      <c r="P22" s="379"/>
      <c r="Q22" s="379"/>
      <c r="R22" s="379"/>
      <c r="S22" s="379"/>
      <c r="T22" s="379"/>
      <c r="U22" s="1516"/>
      <c r="V22" s="1201" t="s">
        <v>78</v>
      </c>
      <c r="W22" s="1201"/>
      <c r="X22" s="1201"/>
      <c r="Y22" s="1201"/>
      <c r="Z22" s="1201"/>
      <c r="AA22" s="1201"/>
      <c r="AB22" s="1201"/>
      <c r="AC22" s="1202"/>
      <c r="AD22" s="1276">
        <f>乙1a!AD22:AI22</f>
        <v>0</v>
      </c>
      <c r="AE22" s="744"/>
      <c r="AF22" s="744"/>
      <c r="AG22" s="744"/>
      <c r="AH22" s="744"/>
      <c r="AI22" s="744"/>
      <c r="AJ22" s="1277">
        <f>乙1a!AJ22:AN22</f>
        <v>0</v>
      </c>
      <c r="AK22" s="744"/>
      <c r="AL22" s="1278"/>
      <c r="AM22" s="1278"/>
      <c r="AN22" s="1279"/>
      <c r="AO22" s="1278">
        <f>乙1a!AO22:AS22</f>
        <v>0</v>
      </c>
      <c r="AP22" s="1280"/>
      <c r="AQ22" s="1280"/>
      <c r="AR22" s="1280"/>
      <c r="AS22" s="1281"/>
      <c r="AT22" s="1193" t="s">
        <v>79</v>
      </c>
      <c r="AU22" s="1194"/>
      <c r="AV22" s="1194"/>
      <c r="AW22" s="1194"/>
      <c r="AX22" s="1194"/>
      <c r="AY22" s="1195"/>
      <c r="AZ22" s="1291">
        <f>乙1a!AZ22:BE22</f>
        <v>0</v>
      </c>
      <c r="BA22" s="1291"/>
      <c r="BB22" s="1291"/>
      <c r="BC22" s="1291"/>
      <c r="BD22" s="1291"/>
      <c r="BE22" s="1291"/>
      <c r="BF22" s="1245" t="s">
        <v>80</v>
      </c>
      <c r="BG22" s="1202"/>
      <c r="BH22" s="1202"/>
      <c r="BI22" s="1202"/>
      <c r="BJ22" s="1202"/>
      <c r="BK22" s="1246"/>
      <c r="BL22" s="1291">
        <f>乙1a!BL22:BV22</f>
        <v>0</v>
      </c>
      <c r="BM22" s="1291"/>
      <c r="BN22" s="1291"/>
      <c r="BO22" s="1291"/>
      <c r="BP22" s="1291"/>
      <c r="BQ22" s="1291"/>
      <c r="BR22" s="379"/>
      <c r="BS22" s="379"/>
      <c r="BT22" s="379"/>
      <c r="BU22" s="379"/>
      <c r="BV22" s="1516"/>
      <c r="BW22" s="33"/>
      <c r="BX22" s="5"/>
      <c r="BY22" s="5"/>
      <c r="BZ22" s="57"/>
      <c r="CA22" s="57"/>
      <c r="CB22" s="57"/>
      <c r="CC22" s="722" t="s">
        <v>173</v>
      </c>
      <c r="CD22" s="723"/>
      <c r="CE22" s="723"/>
      <c r="CF22" s="723"/>
      <c r="CG22" s="726" t="s">
        <v>77</v>
      </c>
      <c r="CH22" s="727"/>
      <c r="CI22" s="727"/>
      <c r="CJ22" s="727"/>
      <c r="CK22" s="727"/>
      <c r="CL22" s="727"/>
      <c r="CM22" s="728">
        <f>N22</f>
        <v>0</v>
      </c>
      <c r="CN22" s="729"/>
      <c r="CO22" s="729"/>
      <c r="CP22" s="729"/>
      <c r="CQ22" s="729"/>
      <c r="CR22" s="729"/>
      <c r="CS22" s="729"/>
      <c r="CT22" s="730"/>
      <c r="CU22" s="727" t="s">
        <v>78</v>
      </c>
      <c r="CV22" s="727"/>
      <c r="CW22" s="727"/>
      <c r="CX22" s="727"/>
      <c r="CY22" s="727"/>
      <c r="CZ22" s="727"/>
      <c r="DA22" s="727"/>
      <c r="DB22" s="727"/>
      <c r="DC22" s="731">
        <f>AD22</f>
        <v>0</v>
      </c>
      <c r="DD22" s="732"/>
      <c r="DE22" s="732"/>
      <c r="DF22" s="732"/>
      <c r="DG22" s="732"/>
      <c r="DH22" s="732"/>
      <c r="DI22" s="784">
        <f>AJ22</f>
        <v>0</v>
      </c>
      <c r="DJ22" s="732"/>
      <c r="DK22" s="732"/>
      <c r="DL22" s="732"/>
      <c r="DM22" s="785"/>
      <c r="DN22" s="732">
        <f>AO22</f>
        <v>0</v>
      </c>
      <c r="DO22" s="786"/>
      <c r="DP22" s="786"/>
      <c r="DQ22" s="786"/>
      <c r="DR22" s="787"/>
      <c r="DS22" s="733" t="s">
        <v>79</v>
      </c>
      <c r="DT22" s="734"/>
      <c r="DU22" s="734"/>
      <c r="DV22" s="734"/>
      <c r="DW22" s="734"/>
      <c r="DX22" s="735"/>
      <c r="DY22" s="729">
        <f>AZ22</f>
        <v>0</v>
      </c>
      <c r="DZ22" s="729"/>
      <c r="EA22" s="729"/>
      <c r="EB22" s="729"/>
      <c r="EC22" s="729"/>
      <c r="ED22" s="729"/>
      <c r="EE22" s="726" t="s">
        <v>80</v>
      </c>
      <c r="EF22" s="727"/>
      <c r="EG22" s="727"/>
      <c r="EH22" s="727"/>
      <c r="EI22" s="727"/>
      <c r="EJ22" s="739"/>
      <c r="EK22" s="729">
        <f>BL22</f>
        <v>0</v>
      </c>
      <c r="EL22" s="729"/>
      <c r="EM22" s="729"/>
      <c r="EN22" s="729"/>
      <c r="EO22" s="729"/>
      <c r="EP22" s="729"/>
      <c r="EQ22" s="729"/>
      <c r="ER22" s="729"/>
      <c r="ES22" s="729"/>
      <c r="ET22" s="729"/>
      <c r="EU22" s="740"/>
      <c r="EW22" s="2"/>
      <c r="EX22" s="2"/>
      <c r="EY22" s="2"/>
      <c r="EZ22" s="2"/>
      <c r="FA22" s="2"/>
    </row>
    <row r="23" spans="1:157" ht="41.25" customHeight="1" thickBot="1">
      <c r="A23" s="2"/>
      <c r="B23" s="2"/>
      <c r="C23" s="75"/>
      <c r="D23" s="1270"/>
      <c r="E23" s="1271"/>
      <c r="F23" s="1271"/>
      <c r="G23" s="1272"/>
      <c r="H23" s="1248" t="s">
        <v>81</v>
      </c>
      <c r="I23" s="1248"/>
      <c r="J23" s="1248"/>
      <c r="K23" s="1248"/>
      <c r="L23" s="1248"/>
      <c r="M23" s="1248"/>
      <c r="N23" s="1293">
        <f>乙1a!N23:U23</f>
        <v>0</v>
      </c>
      <c r="O23" s="1294"/>
      <c r="P23" s="1294"/>
      <c r="Q23" s="1294"/>
      <c r="R23" s="1294"/>
      <c r="S23" s="1294"/>
      <c r="T23" s="1294"/>
      <c r="U23" s="1295"/>
      <c r="V23" s="1248" t="s">
        <v>82</v>
      </c>
      <c r="W23" s="1248"/>
      <c r="X23" s="1248"/>
      <c r="Y23" s="1248"/>
      <c r="Z23" s="1248"/>
      <c r="AA23" s="1248"/>
      <c r="AB23" s="1248"/>
      <c r="AC23" s="1248"/>
      <c r="AD23" s="1296">
        <f>乙1a!AD23:AI23</f>
        <v>0</v>
      </c>
      <c r="AE23" s="1297"/>
      <c r="AF23" s="1297"/>
      <c r="AG23" s="1297"/>
      <c r="AH23" s="1278"/>
      <c r="AI23" s="1278"/>
      <c r="AJ23" s="1298">
        <f>乙1a!AJ23:AN23</f>
        <v>0</v>
      </c>
      <c r="AK23" s="1297"/>
      <c r="AL23" s="1297"/>
      <c r="AM23" s="1297"/>
      <c r="AN23" s="1299"/>
      <c r="AO23" s="1297">
        <f>乙1a!AO23:AS23</f>
        <v>0</v>
      </c>
      <c r="AP23" s="1300"/>
      <c r="AQ23" s="1300"/>
      <c r="AR23" s="1300"/>
      <c r="AS23" s="1301"/>
      <c r="AT23" s="1190" t="s">
        <v>83</v>
      </c>
      <c r="AU23" s="1191"/>
      <c r="AV23" s="1191"/>
      <c r="AW23" s="1191"/>
      <c r="AX23" s="1191"/>
      <c r="AY23" s="1192"/>
      <c r="AZ23" s="1294">
        <f>乙1a!AZ23:BE23</f>
        <v>0</v>
      </c>
      <c r="BA23" s="1294"/>
      <c r="BB23" s="1294"/>
      <c r="BC23" s="1294"/>
      <c r="BD23" s="1294"/>
      <c r="BE23" s="1294"/>
      <c r="BF23" s="1288" t="s">
        <v>84</v>
      </c>
      <c r="BG23" s="1248"/>
      <c r="BH23" s="1248"/>
      <c r="BI23" s="1248"/>
      <c r="BJ23" s="1248"/>
      <c r="BK23" s="1289"/>
      <c r="BL23" s="1294">
        <f>乙1a!BL23:BV23</f>
        <v>0</v>
      </c>
      <c r="BM23" s="1294"/>
      <c r="BN23" s="1294"/>
      <c r="BO23" s="1294"/>
      <c r="BP23" s="1294"/>
      <c r="BQ23" s="1294"/>
      <c r="BR23" s="1291"/>
      <c r="BS23" s="1291"/>
      <c r="BT23" s="1291"/>
      <c r="BU23" s="1291"/>
      <c r="BV23" s="1292"/>
      <c r="BW23" s="33"/>
      <c r="BX23" s="5"/>
      <c r="BY23" s="5"/>
      <c r="BZ23" s="57"/>
      <c r="CA23" s="57"/>
      <c r="CB23" s="57"/>
      <c r="CC23" s="724"/>
      <c r="CD23" s="725"/>
      <c r="CE23" s="725"/>
      <c r="CF23" s="725"/>
      <c r="CG23" s="747" t="s">
        <v>81</v>
      </c>
      <c r="CH23" s="748"/>
      <c r="CI23" s="748"/>
      <c r="CJ23" s="748"/>
      <c r="CK23" s="748"/>
      <c r="CL23" s="748"/>
      <c r="CM23" s="749">
        <f>N23</f>
        <v>0</v>
      </c>
      <c r="CN23" s="750"/>
      <c r="CO23" s="750"/>
      <c r="CP23" s="750"/>
      <c r="CQ23" s="750"/>
      <c r="CR23" s="750"/>
      <c r="CS23" s="750"/>
      <c r="CT23" s="751"/>
      <c r="CU23" s="748" t="s">
        <v>82</v>
      </c>
      <c r="CV23" s="748"/>
      <c r="CW23" s="748"/>
      <c r="CX23" s="748"/>
      <c r="CY23" s="748"/>
      <c r="CZ23" s="748"/>
      <c r="DA23" s="748"/>
      <c r="DB23" s="748"/>
      <c r="DC23" s="752">
        <f>AD23</f>
        <v>0</v>
      </c>
      <c r="DD23" s="753"/>
      <c r="DE23" s="753"/>
      <c r="DF23" s="753"/>
      <c r="DG23" s="753"/>
      <c r="DH23" s="753"/>
      <c r="DI23" s="754">
        <f>AJ23</f>
        <v>0</v>
      </c>
      <c r="DJ23" s="753"/>
      <c r="DK23" s="753"/>
      <c r="DL23" s="753"/>
      <c r="DM23" s="755"/>
      <c r="DN23" s="753">
        <f>AO23</f>
        <v>0</v>
      </c>
      <c r="DO23" s="756"/>
      <c r="DP23" s="756"/>
      <c r="DQ23" s="756"/>
      <c r="DR23" s="757"/>
      <c r="DS23" s="758" t="s">
        <v>83</v>
      </c>
      <c r="DT23" s="759"/>
      <c r="DU23" s="759"/>
      <c r="DV23" s="759"/>
      <c r="DW23" s="759"/>
      <c r="DX23" s="760"/>
      <c r="DY23" s="750">
        <f>AZ23</f>
        <v>0</v>
      </c>
      <c r="DZ23" s="750"/>
      <c r="EA23" s="750"/>
      <c r="EB23" s="750"/>
      <c r="EC23" s="750"/>
      <c r="ED23" s="750"/>
      <c r="EE23" s="747" t="s">
        <v>84</v>
      </c>
      <c r="EF23" s="748"/>
      <c r="EG23" s="748"/>
      <c r="EH23" s="748"/>
      <c r="EI23" s="748"/>
      <c r="EJ23" s="764"/>
      <c r="EK23" s="750">
        <f>BL23</f>
        <v>0</v>
      </c>
      <c r="EL23" s="750"/>
      <c r="EM23" s="750"/>
      <c r="EN23" s="750"/>
      <c r="EO23" s="750"/>
      <c r="EP23" s="750"/>
      <c r="EQ23" s="750"/>
      <c r="ER23" s="750"/>
      <c r="ES23" s="750"/>
      <c r="ET23" s="750"/>
      <c r="EU23" s="1549"/>
      <c r="EW23" s="2"/>
      <c r="EX23" s="2"/>
      <c r="EY23" s="2"/>
      <c r="EZ23" s="2"/>
      <c r="FA23" s="2"/>
    </row>
    <row r="24" spans="1:157" ht="17.25" customHeight="1">
      <c r="A24" s="2"/>
      <c r="B24" s="2"/>
      <c r="C24" s="75"/>
      <c r="D24" s="1306" t="s">
        <v>195</v>
      </c>
      <c r="E24" s="1307"/>
      <c r="F24" s="1307"/>
      <c r="G24" s="1310" t="s">
        <v>50</v>
      </c>
      <c r="H24" s="1311"/>
      <c r="I24" s="1311"/>
      <c r="J24" s="1311"/>
      <c r="K24" s="1312"/>
      <c r="L24" s="1313">
        <f>乙1a!L24:AD24</f>
        <v>0</v>
      </c>
      <c r="M24" s="1313"/>
      <c r="N24" s="1313"/>
      <c r="O24" s="1313"/>
      <c r="P24" s="1313"/>
      <c r="Q24" s="1313"/>
      <c r="R24" s="1313"/>
      <c r="S24" s="1313"/>
      <c r="T24" s="1313"/>
      <c r="U24" s="1313"/>
      <c r="V24" s="1313"/>
      <c r="W24" s="1313"/>
      <c r="X24" s="1313"/>
      <c r="Y24" s="1313"/>
      <c r="Z24" s="1313"/>
      <c r="AA24" s="1313"/>
      <c r="AB24" s="1313"/>
      <c r="AC24" s="1313"/>
      <c r="AD24" s="1313"/>
      <c r="AE24" s="1314" t="s">
        <v>37</v>
      </c>
      <c r="AF24" s="1315"/>
      <c r="AG24" s="1315"/>
      <c r="AH24" s="1320">
        <f>乙1a!AH24:AK26</f>
        <v>0</v>
      </c>
      <c r="AI24" s="1321"/>
      <c r="AJ24" s="1321"/>
      <c r="AK24" s="1322"/>
      <c r="AL24" s="1121" t="s">
        <v>85</v>
      </c>
      <c r="AM24" s="1121"/>
      <c r="AN24" s="1121"/>
      <c r="AO24" s="1121"/>
      <c r="AP24" s="1121"/>
      <c r="AQ24" s="1121"/>
      <c r="AR24" s="1121"/>
      <c r="AS24" s="1121"/>
      <c r="AT24" s="1335">
        <f>乙1a!AT24:AY27</f>
        <v>0</v>
      </c>
      <c r="AU24" s="1336"/>
      <c r="AV24" s="1336"/>
      <c r="AW24" s="1336"/>
      <c r="AX24" s="1336"/>
      <c r="AY24" s="1337"/>
      <c r="AZ24" s="1513" t="s">
        <v>86</v>
      </c>
      <c r="BA24" s="1191"/>
      <c r="BB24" s="1191"/>
      <c r="BC24" s="1191"/>
      <c r="BD24" s="1191"/>
      <c r="BE24" s="1192"/>
      <c r="BF24" s="1290">
        <f>乙1a!BF24:BK27</f>
        <v>0</v>
      </c>
      <c r="BG24" s="1291"/>
      <c r="BH24" s="1291"/>
      <c r="BI24" s="1291"/>
      <c r="BJ24" s="1291"/>
      <c r="BK24" s="1292"/>
      <c r="BL24" s="1153" t="s">
        <v>96</v>
      </c>
      <c r="BM24" s="1154"/>
      <c r="BN24" s="1154"/>
      <c r="BO24" s="1154"/>
      <c r="BP24" s="1154"/>
      <c r="BQ24" s="1517"/>
      <c r="BR24" s="1335">
        <f>乙1a!BR24:BV27</f>
        <v>0</v>
      </c>
      <c r="BS24" s="1336"/>
      <c r="BT24" s="1336"/>
      <c r="BU24" s="1336"/>
      <c r="BV24" s="1337"/>
      <c r="BW24" s="33"/>
      <c r="BX24" s="5"/>
      <c r="BY24" s="5"/>
      <c r="BZ24" s="57"/>
      <c r="CA24" s="57"/>
      <c r="CB24" s="57"/>
      <c r="CC24" s="833" t="s">
        <v>195</v>
      </c>
      <c r="CD24" s="834"/>
      <c r="CE24" s="835"/>
      <c r="CF24" s="842" t="s">
        <v>50</v>
      </c>
      <c r="CG24" s="842"/>
      <c r="CH24" s="842"/>
      <c r="CI24" s="842"/>
      <c r="CJ24" s="842"/>
      <c r="CK24" s="843">
        <f>L24</f>
        <v>0</v>
      </c>
      <c r="CL24" s="844"/>
      <c r="CM24" s="844"/>
      <c r="CN24" s="844"/>
      <c r="CO24" s="844"/>
      <c r="CP24" s="844"/>
      <c r="CQ24" s="844"/>
      <c r="CR24" s="844"/>
      <c r="CS24" s="844"/>
      <c r="CT24" s="844"/>
      <c r="CU24" s="844"/>
      <c r="CV24" s="844"/>
      <c r="CW24" s="844"/>
      <c r="CX24" s="844"/>
      <c r="CY24" s="844"/>
      <c r="CZ24" s="844"/>
      <c r="DA24" s="844"/>
      <c r="DB24" s="844"/>
      <c r="DC24" s="845"/>
      <c r="DD24" s="812" t="s">
        <v>37</v>
      </c>
      <c r="DE24" s="813"/>
      <c r="DF24" s="814"/>
      <c r="DG24" s="815">
        <f>AH24</f>
        <v>0</v>
      </c>
      <c r="DH24" s="583"/>
      <c r="DI24" s="583"/>
      <c r="DJ24" s="816"/>
      <c r="DK24" s="385" t="s">
        <v>85</v>
      </c>
      <c r="DL24" s="385"/>
      <c r="DM24" s="385"/>
      <c r="DN24" s="385"/>
      <c r="DO24" s="385"/>
      <c r="DP24" s="385"/>
      <c r="DQ24" s="385"/>
      <c r="DR24" s="385"/>
      <c r="DS24" s="378">
        <f>AT24</f>
        <v>0</v>
      </c>
      <c r="DT24" s="379"/>
      <c r="DU24" s="379"/>
      <c r="DV24" s="379"/>
      <c r="DW24" s="379"/>
      <c r="DX24" s="380"/>
      <c r="DY24" s="369" t="s">
        <v>86</v>
      </c>
      <c r="DZ24" s="370"/>
      <c r="EA24" s="370"/>
      <c r="EB24" s="370"/>
      <c r="EC24" s="370"/>
      <c r="ED24" s="371"/>
      <c r="EE24" s="375">
        <f>BF24</f>
        <v>0</v>
      </c>
      <c r="EF24" s="376"/>
      <c r="EG24" s="376"/>
      <c r="EH24" s="376"/>
      <c r="EI24" s="376"/>
      <c r="EJ24" s="377"/>
      <c r="EK24" s="381" t="s">
        <v>96</v>
      </c>
      <c r="EL24" s="382"/>
      <c r="EM24" s="382"/>
      <c r="EN24" s="382"/>
      <c r="EO24" s="382"/>
      <c r="EP24" s="383"/>
      <c r="EQ24" s="375">
        <f>BR24</f>
        <v>0</v>
      </c>
      <c r="ER24" s="376"/>
      <c r="ES24" s="376"/>
      <c r="ET24" s="376"/>
      <c r="EU24" s="377"/>
      <c r="EW24" s="2"/>
      <c r="EX24" s="2"/>
      <c r="EY24" s="2"/>
      <c r="EZ24" s="2"/>
      <c r="FA24" s="2"/>
    </row>
    <row r="25" spans="1:157" ht="12" customHeight="1" thickBot="1">
      <c r="A25" s="2"/>
      <c r="B25" s="2"/>
      <c r="C25" s="75"/>
      <c r="D25" s="1306"/>
      <c r="E25" s="1307"/>
      <c r="F25" s="1307"/>
      <c r="G25" s="1367" t="s">
        <v>57</v>
      </c>
      <c r="H25" s="1368"/>
      <c r="I25" s="1368"/>
      <c r="J25" s="1368"/>
      <c r="K25" s="1369"/>
      <c r="L25" s="1538">
        <f>乙1a!L25</f>
        <v>0</v>
      </c>
      <c r="M25" s="1372"/>
      <c r="N25" s="1372"/>
      <c r="O25" s="1372"/>
      <c r="P25" s="1372"/>
      <c r="Q25" s="1372"/>
      <c r="R25" s="1372"/>
      <c r="S25" s="1372"/>
      <c r="T25" s="1372"/>
      <c r="U25" s="1372"/>
      <c r="V25" s="1372"/>
      <c r="W25" s="1372"/>
      <c r="X25" s="1372"/>
      <c r="Y25" s="1372"/>
      <c r="Z25" s="1372"/>
      <c r="AA25" s="1372"/>
      <c r="AB25" s="1372"/>
      <c r="AC25" s="1534">
        <f>乙1a!AC25</f>
        <v>0</v>
      </c>
      <c r="AD25" s="1535"/>
      <c r="AE25" s="1316"/>
      <c r="AF25" s="1317"/>
      <c r="AG25" s="1317"/>
      <c r="AH25" s="1323"/>
      <c r="AI25" s="583"/>
      <c r="AJ25" s="583"/>
      <c r="AK25" s="1324"/>
      <c r="AL25" s="1121"/>
      <c r="AM25" s="1121"/>
      <c r="AN25" s="1121"/>
      <c r="AO25" s="1121"/>
      <c r="AP25" s="1121"/>
      <c r="AQ25" s="1121"/>
      <c r="AR25" s="1121"/>
      <c r="AS25" s="1121"/>
      <c r="AT25" s="1338"/>
      <c r="AU25" s="379"/>
      <c r="AV25" s="379"/>
      <c r="AW25" s="379"/>
      <c r="AX25" s="379"/>
      <c r="AY25" s="1339"/>
      <c r="AZ25" s="1514"/>
      <c r="BA25" s="1194"/>
      <c r="BB25" s="1194"/>
      <c r="BC25" s="1194"/>
      <c r="BD25" s="1194"/>
      <c r="BE25" s="1195"/>
      <c r="BF25" s="1515"/>
      <c r="BG25" s="379"/>
      <c r="BH25" s="379"/>
      <c r="BI25" s="379"/>
      <c r="BJ25" s="379"/>
      <c r="BK25" s="1516"/>
      <c r="BL25" s="1120"/>
      <c r="BM25" s="1121"/>
      <c r="BN25" s="1121"/>
      <c r="BO25" s="1121"/>
      <c r="BP25" s="1121"/>
      <c r="BQ25" s="1518"/>
      <c r="BR25" s="1338"/>
      <c r="BS25" s="379"/>
      <c r="BT25" s="379"/>
      <c r="BU25" s="379"/>
      <c r="BV25" s="1339"/>
      <c r="BW25" s="33"/>
      <c r="BX25" s="5"/>
      <c r="BY25" s="5"/>
      <c r="BZ25" s="57"/>
      <c r="CA25" s="57"/>
      <c r="CB25" s="57"/>
      <c r="CC25" s="836"/>
      <c r="CD25" s="837"/>
      <c r="CE25" s="838"/>
      <c r="CF25" s="384" t="s">
        <v>57</v>
      </c>
      <c r="CG25" s="385"/>
      <c r="CH25" s="385"/>
      <c r="CI25" s="385"/>
      <c r="CJ25" s="386"/>
      <c r="CK25" s="803">
        <f>L25</f>
        <v>0</v>
      </c>
      <c r="CL25" s="804"/>
      <c r="CM25" s="804"/>
      <c r="CN25" s="804"/>
      <c r="CO25" s="804"/>
      <c r="CP25" s="804"/>
      <c r="CQ25" s="804"/>
      <c r="CR25" s="804"/>
      <c r="CS25" s="804"/>
      <c r="CT25" s="804"/>
      <c r="CU25" s="804"/>
      <c r="CV25" s="804"/>
      <c r="CW25" s="804"/>
      <c r="CX25" s="804"/>
      <c r="CY25" s="804"/>
      <c r="CZ25" s="804"/>
      <c r="DA25" s="804"/>
      <c r="DB25" s="806">
        <f>AC25</f>
        <v>0</v>
      </c>
      <c r="DC25" s="807"/>
      <c r="DD25" s="812"/>
      <c r="DE25" s="813"/>
      <c r="DF25" s="814"/>
      <c r="DG25" s="815"/>
      <c r="DH25" s="583"/>
      <c r="DI25" s="583"/>
      <c r="DJ25" s="816"/>
      <c r="DK25" s="385"/>
      <c r="DL25" s="385"/>
      <c r="DM25" s="385"/>
      <c r="DN25" s="385"/>
      <c r="DO25" s="385"/>
      <c r="DP25" s="385"/>
      <c r="DQ25" s="385"/>
      <c r="DR25" s="385"/>
      <c r="DS25" s="378"/>
      <c r="DT25" s="379"/>
      <c r="DU25" s="379"/>
      <c r="DV25" s="379"/>
      <c r="DW25" s="379"/>
      <c r="DX25" s="380"/>
      <c r="DY25" s="372"/>
      <c r="DZ25" s="373"/>
      <c r="EA25" s="373"/>
      <c r="EB25" s="373"/>
      <c r="EC25" s="373"/>
      <c r="ED25" s="374"/>
      <c r="EE25" s="378"/>
      <c r="EF25" s="379"/>
      <c r="EG25" s="379"/>
      <c r="EH25" s="379"/>
      <c r="EI25" s="379"/>
      <c r="EJ25" s="380"/>
      <c r="EK25" s="384"/>
      <c r="EL25" s="385"/>
      <c r="EM25" s="385"/>
      <c r="EN25" s="385"/>
      <c r="EO25" s="385"/>
      <c r="EP25" s="386"/>
      <c r="EQ25" s="378"/>
      <c r="ER25" s="379"/>
      <c r="ES25" s="379"/>
      <c r="ET25" s="379"/>
      <c r="EU25" s="380"/>
      <c r="EW25" s="2"/>
      <c r="EX25" s="2"/>
      <c r="EY25" s="2"/>
      <c r="EZ25" s="2"/>
      <c r="FA25" s="2"/>
    </row>
    <row r="26" spans="1:157" ht="10.5" customHeight="1">
      <c r="A26" s="2"/>
      <c r="B26" s="2"/>
      <c r="C26" s="75"/>
      <c r="D26" s="1306"/>
      <c r="E26" s="1307"/>
      <c r="F26" s="1307"/>
      <c r="G26" s="1370"/>
      <c r="H26" s="1328"/>
      <c r="I26" s="1328"/>
      <c r="J26" s="1328"/>
      <c r="K26" s="1371"/>
      <c r="L26" s="1539"/>
      <c r="M26" s="1169"/>
      <c r="N26" s="1169"/>
      <c r="O26" s="1169"/>
      <c r="P26" s="1169"/>
      <c r="Q26" s="1169"/>
      <c r="R26" s="1169"/>
      <c r="S26" s="1169"/>
      <c r="T26" s="1169"/>
      <c r="U26" s="1169"/>
      <c r="V26" s="1169"/>
      <c r="W26" s="1169"/>
      <c r="X26" s="1169"/>
      <c r="Y26" s="1169"/>
      <c r="Z26" s="1169"/>
      <c r="AA26" s="1169"/>
      <c r="AB26" s="1169"/>
      <c r="AC26" s="1536"/>
      <c r="AD26" s="1537"/>
      <c r="AE26" s="1318"/>
      <c r="AF26" s="1319"/>
      <c r="AG26" s="1319"/>
      <c r="AH26" s="1325"/>
      <c r="AI26" s="1326"/>
      <c r="AJ26" s="1326"/>
      <c r="AK26" s="1327"/>
      <c r="AL26" s="1121"/>
      <c r="AM26" s="1121"/>
      <c r="AN26" s="1121"/>
      <c r="AO26" s="1121"/>
      <c r="AP26" s="1121"/>
      <c r="AQ26" s="1121"/>
      <c r="AR26" s="1121"/>
      <c r="AS26" s="1121"/>
      <c r="AT26" s="1338"/>
      <c r="AU26" s="379"/>
      <c r="AV26" s="379"/>
      <c r="AW26" s="379"/>
      <c r="AX26" s="379"/>
      <c r="AY26" s="1339"/>
      <c r="AZ26" s="1513" t="s">
        <v>152</v>
      </c>
      <c r="BA26" s="1191"/>
      <c r="BB26" s="1191"/>
      <c r="BC26" s="1191"/>
      <c r="BD26" s="1191"/>
      <c r="BE26" s="1192"/>
      <c r="BF26" s="1290">
        <f>乙1a!BF26</f>
        <v>0</v>
      </c>
      <c r="BG26" s="1291"/>
      <c r="BH26" s="1291"/>
      <c r="BI26" s="1291"/>
      <c r="BJ26" s="1291"/>
      <c r="BK26" s="1292"/>
      <c r="BL26" s="1153" t="s">
        <v>145</v>
      </c>
      <c r="BM26" s="1154"/>
      <c r="BN26" s="1154"/>
      <c r="BO26" s="1154"/>
      <c r="BP26" s="1154"/>
      <c r="BQ26" s="1517"/>
      <c r="BR26" s="1335">
        <f>乙1a!BR26</f>
        <v>0</v>
      </c>
      <c r="BS26" s="1336"/>
      <c r="BT26" s="1336"/>
      <c r="BU26" s="1336"/>
      <c r="BV26" s="1337"/>
      <c r="BW26" s="33"/>
      <c r="BX26" s="5"/>
      <c r="BY26" s="5"/>
      <c r="BZ26" s="57"/>
      <c r="CA26" s="57"/>
      <c r="CB26" s="57"/>
      <c r="CC26" s="836"/>
      <c r="CD26" s="837"/>
      <c r="CE26" s="838"/>
      <c r="CF26" s="402"/>
      <c r="CG26" s="403"/>
      <c r="CH26" s="403"/>
      <c r="CI26" s="403"/>
      <c r="CJ26" s="404"/>
      <c r="CK26" s="805"/>
      <c r="CL26" s="524"/>
      <c r="CM26" s="524"/>
      <c r="CN26" s="524"/>
      <c r="CO26" s="524"/>
      <c r="CP26" s="524"/>
      <c r="CQ26" s="524"/>
      <c r="CR26" s="524"/>
      <c r="CS26" s="524"/>
      <c r="CT26" s="524"/>
      <c r="CU26" s="524"/>
      <c r="CV26" s="524"/>
      <c r="CW26" s="524"/>
      <c r="CX26" s="524"/>
      <c r="CY26" s="524"/>
      <c r="CZ26" s="524"/>
      <c r="DA26" s="524"/>
      <c r="DB26" s="808"/>
      <c r="DC26" s="809"/>
      <c r="DD26" s="812"/>
      <c r="DE26" s="813"/>
      <c r="DF26" s="814"/>
      <c r="DG26" s="817"/>
      <c r="DH26" s="638"/>
      <c r="DI26" s="638"/>
      <c r="DJ26" s="818"/>
      <c r="DK26" s="385"/>
      <c r="DL26" s="385"/>
      <c r="DM26" s="385"/>
      <c r="DN26" s="385"/>
      <c r="DO26" s="385"/>
      <c r="DP26" s="385"/>
      <c r="DQ26" s="385"/>
      <c r="DR26" s="385"/>
      <c r="DS26" s="378"/>
      <c r="DT26" s="379"/>
      <c r="DU26" s="379"/>
      <c r="DV26" s="379"/>
      <c r="DW26" s="379"/>
      <c r="DX26" s="380"/>
      <c r="DY26" s="405" t="s">
        <v>152</v>
      </c>
      <c r="DZ26" s="406"/>
      <c r="EA26" s="406"/>
      <c r="EB26" s="406"/>
      <c r="EC26" s="406"/>
      <c r="ED26" s="407"/>
      <c r="EE26" s="417">
        <f>BF26</f>
        <v>0</v>
      </c>
      <c r="EF26" s="418"/>
      <c r="EG26" s="418"/>
      <c r="EH26" s="418"/>
      <c r="EI26" s="418"/>
      <c r="EJ26" s="419"/>
      <c r="EK26" s="399" t="s">
        <v>145</v>
      </c>
      <c r="EL26" s="400"/>
      <c r="EM26" s="400"/>
      <c r="EN26" s="400"/>
      <c r="EO26" s="400"/>
      <c r="EP26" s="401"/>
      <c r="EQ26" s="417">
        <f>BR26</f>
        <v>0</v>
      </c>
      <c r="ER26" s="418"/>
      <c r="ES26" s="418"/>
      <c r="ET26" s="418"/>
      <c r="EU26" s="419"/>
      <c r="EW26" s="2"/>
      <c r="EX26" s="2"/>
      <c r="EY26" s="2"/>
      <c r="EZ26" s="2"/>
      <c r="FA26" s="2"/>
    </row>
    <row r="27" spans="1:157" ht="20.25" customHeight="1" thickBot="1">
      <c r="A27" s="2"/>
      <c r="B27" s="2"/>
      <c r="C27" s="75"/>
      <c r="D27" s="1308"/>
      <c r="E27" s="1309"/>
      <c r="F27" s="1309"/>
      <c r="G27" s="1343" t="s">
        <v>38</v>
      </c>
      <c r="H27" s="1344"/>
      <c r="I27" s="1344"/>
      <c r="J27" s="1344"/>
      <c r="K27" s="1345"/>
      <c r="L27" s="200" t="str">
        <f>IF(AC25&lt;=0,"",IF((LEN(AC25)-11&lt;=0),"0",MID(AC25,LEN(AC25)-11,1)))</f>
        <v/>
      </c>
      <c r="M27" s="1305" t="str">
        <f>IF(AC25&lt;=0,"",IF((LEN(AC25)-10&lt;=0),"0",MID(AC25,LEN(AC25)-10,1)))</f>
        <v/>
      </c>
      <c r="N27" s="1305"/>
      <c r="O27" s="1305" t="str">
        <f>IF(AC25&lt;=0,"",IF((LEN(AC25)-9&lt;=0),"0",MID(AC25,LEN(AC25)-9,1)))</f>
        <v/>
      </c>
      <c r="P27" s="1305"/>
      <c r="Q27" s="1231" t="str">
        <f>IF(AC25&lt;=0,"",IF((LEN(AC25)-8&lt;=0),"0",MID(AC25,LEN(AC25)-8,1)))</f>
        <v/>
      </c>
      <c r="R27" s="1231"/>
      <c r="S27" s="1346" t="str">
        <f>IF(AC25&lt;=0,"",IF((LEN(AC25)-7&lt;=0),"0",MID(AC25,LEN(AC25)-7,1)))</f>
        <v/>
      </c>
      <c r="T27" s="1347"/>
      <c r="U27" s="1348"/>
      <c r="V27" s="1305" t="str">
        <f>IF(AC25&lt;=0,"",IF((LEN(AC25)-6&lt;=0),"0",MID(AC25,LEN(AC25)-6,1)))</f>
        <v/>
      </c>
      <c r="W27" s="1305"/>
      <c r="X27" s="1305" t="str">
        <f>IF(AC25&lt;=0,"",IF((LEN(AC25)-5&lt;=0),"0",MID(AC25,LEN(AC25)-5,1)))</f>
        <v/>
      </c>
      <c r="Y27" s="1305"/>
      <c r="Z27" s="1305"/>
      <c r="AA27" s="1231" t="str">
        <f>IF(AC25&lt;=0,"",IF((LEN(AC25)-4&lt;=0),"0",MID(AC25,LEN(AC25)-4,1)))</f>
        <v/>
      </c>
      <c r="AB27" s="1331"/>
      <c r="AC27" s="1377" t="str">
        <f>IF(AC25&lt;=0,"",IF((LEN(AC25)-3&lt;=0),"0",MID(AC25,LEN(AC25)-3,1)))</f>
        <v/>
      </c>
      <c r="AD27" s="1348"/>
      <c r="AE27" s="1305" t="str">
        <f>IF(AC25&lt;=0,"",IF((LEN(AC25)-2&lt;=0),"0",MID(AC25,LEN(AC25)-2,1)))</f>
        <v/>
      </c>
      <c r="AF27" s="1305"/>
      <c r="AG27" s="1305"/>
      <c r="AH27" s="1305" t="str">
        <f>IF(AC25&lt;=0,"",IF((LEN(AC25)-1&lt;=0),"0",MID(AC25,LEN(AC25)-1,1)))</f>
        <v/>
      </c>
      <c r="AI27" s="1305"/>
      <c r="AJ27" s="1329" t="str">
        <f>IF(AC25&lt;&gt;0,RIGHT(AC25,1),"")</f>
        <v/>
      </c>
      <c r="AK27" s="1330"/>
      <c r="AL27" s="1328"/>
      <c r="AM27" s="1328"/>
      <c r="AN27" s="1328"/>
      <c r="AO27" s="1328"/>
      <c r="AP27" s="1328"/>
      <c r="AQ27" s="1328"/>
      <c r="AR27" s="1328"/>
      <c r="AS27" s="1328"/>
      <c r="AT27" s="1340"/>
      <c r="AU27" s="1341"/>
      <c r="AV27" s="1341"/>
      <c r="AW27" s="1341"/>
      <c r="AX27" s="1341"/>
      <c r="AY27" s="1342"/>
      <c r="AZ27" s="1519"/>
      <c r="BA27" s="1196"/>
      <c r="BB27" s="1196"/>
      <c r="BC27" s="1196"/>
      <c r="BD27" s="1196"/>
      <c r="BE27" s="1197"/>
      <c r="BF27" s="1285"/>
      <c r="BG27" s="1286"/>
      <c r="BH27" s="1286"/>
      <c r="BI27" s="1286"/>
      <c r="BJ27" s="1286"/>
      <c r="BK27" s="1287"/>
      <c r="BL27" s="1370"/>
      <c r="BM27" s="1328"/>
      <c r="BN27" s="1328"/>
      <c r="BO27" s="1328"/>
      <c r="BP27" s="1328"/>
      <c r="BQ27" s="1520"/>
      <c r="BR27" s="1340"/>
      <c r="BS27" s="1341"/>
      <c r="BT27" s="1341"/>
      <c r="BU27" s="1341"/>
      <c r="BV27" s="1342"/>
      <c r="BW27" s="33"/>
      <c r="BX27" s="5"/>
      <c r="BY27" s="5"/>
      <c r="BZ27" s="57"/>
      <c r="CA27" s="57"/>
      <c r="CB27" s="57"/>
      <c r="CC27" s="839"/>
      <c r="CD27" s="840"/>
      <c r="CE27" s="841"/>
      <c r="CF27" s="1332"/>
      <c r="CG27" s="1333"/>
      <c r="CH27" s="1333"/>
      <c r="CI27" s="1333"/>
      <c r="CJ27" s="1333"/>
      <c r="CK27" s="1333"/>
      <c r="CL27" s="1333"/>
      <c r="CM27" s="1333"/>
      <c r="CN27" s="1333"/>
      <c r="CO27" s="1333"/>
      <c r="CP27" s="1333"/>
      <c r="CQ27" s="1333"/>
      <c r="CR27" s="1333"/>
      <c r="CS27" s="1333"/>
      <c r="CT27" s="1333"/>
      <c r="CU27" s="1333"/>
      <c r="CV27" s="1333"/>
      <c r="CW27" s="1333"/>
      <c r="CX27" s="1333"/>
      <c r="CY27" s="1333"/>
      <c r="CZ27" s="1333"/>
      <c r="DA27" s="1333"/>
      <c r="DB27" s="1333"/>
      <c r="DC27" s="1333"/>
      <c r="DD27" s="1333"/>
      <c r="DE27" s="1333"/>
      <c r="DF27" s="1333"/>
      <c r="DG27" s="1333"/>
      <c r="DH27" s="1333"/>
      <c r="DI27" s="1333"/>
      <c r="DJ27" s="1334"/>
      <c r="DK27" s="385"/>
      <c r="DL27" s="385"/>
      <c r="DM27" s="385"/>
      <c r="DN27" s="385"/>
      <c r="DO27" s="385"/>
      <c r="DP27" s="385"/>
      <c r="DQ27" s="385"/>
      <c r="DR27" s="385"/>
      <c r="DS27" s="378"/>
      <c r="DT27" s="379"/>
      <c r="DU27" s="379"/>
      <c r="DV27" s="379"/>
      <c r="DW27" s="379"/>
      <c r="DX27" s="380"/>
      <c r="DY27" s="408"/>
      <c r="DZ27" s="409"/>
      <c r="EA27" s="409"/>
      <c r="EB27" s="409"/>
      <c r="EC27" s="409"/>
      <c r="ED27" s="410"/>
      <c r="EE27" s="420"/>
      <c r="EF27" s="421"/>
      <c r="EG27" s="421"/>
      <c r="EH27" s="421"/>
      <c r="EI27" s="421"/>
      <c r="EJ27" s="422"/>
      <c r="EK27" s="402"/>
      <c r="EL27" s="403"/>
      <c r="EM27" s="403"/>
      <c r="EN27" s="403"/>
      <c r="EO27" s="403"/>
      <c r="EP27" s="404"/>
      <c r="EQ27" s="420"/>
      <c r="ER27" s="421"/>
      <c r="ES27" s="421"/>
      <c r="ET27" s="421"/>
      <c r="EU27" s="422"/>
      <c r="EW27" s="2"/>
      <c r="EX27" s="2"/>
      <c r="EY27" s="2"/>
      <c r="EZ27" s="2"/>
      <c r="FA27" s="2"/>
    </row>
    <row r="28" spans="1:157" ht="17.25" customHeight="1">
      <c r="A28" s="2"/>
      <c r="B28" s="2"/>
      <c r="C28" s="75"/>
      <c r="D28" s="1349" t="s">
        <v>52</v>
      </c>
      <c r="E28" s="1351">
        <v>1</v>
      </c>
      <c r="F28" s="1351"/>
      <c r="G28" s="1310" t="s">
        <v>50</v>
      </c>
      <c r="H28" s="1352"/>
      <c r="I28" s="1352"/>
      <c r="J28" s="1352"/>
      <c r="K28" s="1353"/>
      <c r="L28" s="1313">
        <f>乙1a!L28:AD28</f>
        <v>0</v>
      </c>
      <c r="M28" s="1313"/>
      <c r="N28" s="1313"/>
      <c r="O28" s="1313"/>
      <c r="P28" s="1313"/>
      <c r="Q28" s="1313"/>
      <c r="R28" s="1313"/>
      <c r="S28" s="1313"/>
      <c r="T28" s="1313"/>
      <c r="U28" s="1313"/>
      <c r="V28" s="1313"/>
      <c r="W28" s="1313"/>
      <c r="X28" s="1313"/>
      <c r="Y28" s="1313"/>
      <c r="Z28" s="1313"/>
      <c r="AA28" s="1313"/>
      <c r="AB28" s="1313"/>
      <c r="AC28" s="1313"/>
      <c r="AD28" s="1313"/>
      <c r="AE28" s="1314" t="s">
        <v>37</v>
      </c>
      <c r="AF28" s="1315"/>
      <c r="AG28" s="1354"/>
      <c r="AH28" s="583">
        <f>乙1a!AH28:AK30</f>
        <v>0</v>
      </c>
      <c r="AI28" s="583"/>
      <c r="AJ28" s="583"/>
      <c r="AK28" s="583"/>
      <c r="AL28" s="1378" t="s">
        <v>51</v>
      </c>
      <c r="AM28" s="1379"/>
      <c r="AN28" s="1380"/>
      <c r="AO28" s="1351">
        <v>1</v>
      </c>
      <c r="AP28" s="1351"/>
      <c r="AQ28" s="1433" t="s">
        <v>50</v>
      </c>
      <c r="AR28" s="1434"/>
      <c r="AS28" s="1434"/>
      <c r="AT28" s="1304"/>
      <c r="AU28" s="1313">
        <f>乙1a!AU28:BJ28</f>
        <v>0</v>
      </c>
      <c r="AV28" s="1313"/>
      <c r="AW28" s="1313"/>
      <c r="AX28" s="1313"/>
      <c r="AY28" s="1313"/>
      <c r="AZ28" s="1313"/>
      <c r="BA28" s="1313"/>
      <c r="BB28" s="1313"/>
      <c r="BC28" s="1313"/>
      <c r="BD28" s="1313"/>
      <c r="BE28" s="1313"/>
      <c r="BF28" s="1313"/>
      <c r="BG28" s="1313"/>
      <c r="BH28" s="1313"/>
      <c r="BI28" s="1313"/>
      <c r="BJ28" s="1313"/>
      <c r="BK28" s="1389" t="s">
        <v>54</v>
      </c>
      <c r="BL28" s="744">
        <f>乙1a!BL28:BO30</f>
        <v>0</v>
      </c>
      <c r="BM28" s="744"/>
      <c r="BN28" s="744"/>
      <c r="BO28" s="744"/>
      <c r="BP28" s="1190" t="s">
        <v>174</v>
      </c>
      <c r="BQ28" s="1191"/>
      <c r="BR28" s="1194"/>
      <c r="BS28" s="1194"/>
      <c r="BT28" s="1194"/>
      <c r="BU28" s="1194"/>
      <c r="BV28" s="1195"/>
      <c r="BW28" s="33"/>
      <c r="BX28" s="5"/>
      <c r="BY28" s="5"/>
      <c r="BZ28" s="57"/>
      <c r="CA28" s="57"/>
      <c r="CB28" s="57"/>
      <c r="CC28" s="527" t="s">
        <v>52</v>
      </c>
      <c r="CD28" s="879">
        <v>1</v>
      </c>
      <c r="CE28" s="880"/>
      <c r="CF28" s="884" t="s">
        <v>50</v>
      </c>
      <c r="CG28" s="884"/>
      <c r="CH28" s="884"/>
      <c r="CI28" s="884"/>
      <c r="CJ28" s="884"/>
      <c r="CK28" s="843">
        <f>L28</f>
        <v>0</v>
      </c>
      <c r="CL28" s="844"/>
      <c r="CM28" s="844"/>
      <c r="CN28" s="844"/>
      <c r="CO28" s="844"/>
      <c r="CP28" s="844"/>
      <c r="CQ28" s="844"/>
      <c r="CR28" s="844"/>
      <c r="CS28" s="844"/>
      <c r="CT28" s="844"/>
      <c r="CU28" s="844"/>
      <c r="CV28" s="844"/>
      <c r="CW28" s="844"/>
      <c r="CX28" s="844"/>
      <c r="CY28" s="844"/>
      <c r="CZ28" s="844"/>
      <c r="DA28" s="844"/>
      <c r="DB28" s="844"/>
      <c r="DC28" s="845"/>
      <c r="DD28" s="812" t="s">
        <v>37</v>
      </c>
      <c r="DE28" s="813"/>
      <c r="DF28" s="814"/>
      <c r="DG28" s="583">
        <f>AH28</f>
        <v>0</v>
      </c>
      <c r="DH28" s="583"/>
      <c r="DI28" s="583"/>
      <c r="DJ28" s="583"/>
      <c r="DK28" s="525" t="s">
        <v>51</v>
      </c>
      <c r="DL28" s="526"/>
      <c r="DM28" s="932"/>
      <c r="DN28" s="584">
        <v>1</v>
      </c>
      <c r="DO28" s="548"/>
      <c r="DP28" s="886" t="s">
        <v>50</v>
      </c>
      <c r="DQ28" s="887"/>
      <c r="DR28" s="887"/>
      <c r="DS28" s="888"/>
      <c r="DT28" s="889">
        <f>AU28</f>
        <v>0</v>
      </c>
      <c r="DU28" s="890"/>
      <c r="DV28" s="890"/>
      <c r="DW28" s="890"/>
      <c r="DX28" s="890"/>
      <c r="DY28" s="890"/>
      <c r="DZ28" s="890"/>
      <c r="EA28" s="890"/>
      <c r="EB28" s="890"/>
      <c r="EC28" s="890"/>
      <c r="ED28" s="890"/>
      <c r="EE28" s="890"/>
      <c r="EF28" s="890"/>
      <c r="EG28" s="890"/>
      <c r="EH28" s="890"/>
      <c r="EI28" s="891"/>
      <c r="EJ28" s="892" t="s">
        <v>54</v>
      </c>
      <c r="EK28" s="655">
        <f>BL28</f>
        <v>0</v>
      </c>
      <c r="EL28" s="656"/>
      <c r="EM28" s="656"/>
      <c r="EN28" s="894"/>
      <c r="EO28" s="1358"/>
      <c r="EP28" s="1359"/>
      <c r="EQ28" s="1359"/>
      <c r="ER28" s="1359"/>
      <c r="ES28" s="1359"/>
      <c r="ET28" s="1359"/>
      <c r="EU28" s="1360"/>
      <c r="EW28" s="2"/>
      <c r="EX28" s="2"/>
      <c r="EY28" s="2"/>
      <c r="EZ28" s="2"/>
      <c r="FA28" s="2"/>
    </row>
    <row r="29" spans="1:157" ht="12" customHeight="1">
      <c r="A29" s="2"/>
      <c r="B29" s="2"/>
      <c r="C29" s="75"/>
      <c r="D29" s="1350"/>
      <c r="E29" s="1351"/>
      <c r="F29" s="1351"/>
      <c r="G29" s="1367" t="s">
        <v>121</v>
      </c>
      <c r="H29" s="1368"/>
      <c r="I29" s="1368"/>
      <c r="J29" s="1368"/>
      <c r="K29" s="1369"/>
      <c r="L29" s="1372">
        <f>乙1a!L29:AB30</f>
        <v>0</v>
      </c>
      <c r="M29" s="1372"/>
      <c r="N29" s="1372"/>
      <c r="O29" s="1372"/>
      <c r="P29" s="1372"/>
      <c r="Q29" s="1372"/>
      <c r="R29" s="1372"/>
      <c r="S29" s="1372"/>
      <c r="T29" s="1372"/>
      <c r="U29" s="1372"/>
      <c r="V29" s="1372"/>
      <c r="W29" s="1372"/>
      <c r="X29" s="1372"/>
      <c r="Y29" s="1372"/>
      <c r="Z29" s="1372"/>
      <c r="AA29" s="1372"/>
      <c r="AB29" s="1372"/>
      <c r="AC29" s="1373">
        <f>乙1a!AC29:AD30</f>
        <v>0</v>
      </c>
      <c r="AD29" s="1374"/>
      <c r="AE29" s="1316"/>
      <c r="AF29" s="1317"/>
      <c r="AG29" s="1355"/>
      <c r="AH29" s="583"/>
      <c r="AI29" s="583"/>
      <c r="AJ29" s="583"/>
      <c r="AK29" s="583"/>
      <c r="AL29" s="1130"/>
      <c r="AM29" s="1381"/>
      <c r="AN29" s="1131"/>
      <c r="AO29" s="1351"/>
      <c r="AP29" s="1351"/>
      <c r="AQ29" s="1367" t="s">
        <v>57</v>
      </c>
      <c r="AR29" s="1368"/>
      <c r="AS29" s="1368"/>
      <c r="AT29" s="1369"/>
      <c r="AU29" s="1372">
        <f>乙1a!AU29:BH30</f>
        <v>0</v>
      </c>
      <c r="AV29" s="1372"/>
      <c r="AW29" s="1372"/>
      <c r="AX29" s="1372"/>
      <c r="AY29" s="1372"/>
      <c r="AZ29" s="1372"/>
      <c r="BA29" s="1372"/>
      <c r="BB29" s="1372"/>
      <c r="BC29" s="1372"/>
      <c r="BD29" s="1372"/>
      <c r="BE29" s="1372"/>
      <c r="BF29" s="1372"/>
      <c r="BG29" s="1372"/>
      <c r="BH29" s="1372"/>
      <c r="BI29" s="1373">
        <f>乙1a!BI29:BJ30</f>
        <v>0</v>
      </c>
      <c r="BJ29" s="1374"/>
      <c r="BK29" s="1435"/>
      <c r="BL29" s="744"/>
      <c r="BM29" s="744"/>
      <c r="BN29" s="744"/>
      <c r="BO29" s="744"/>
      <c r="BP29" s="1193"/>
      <c r="BQ29" s="1194"/>
      <c r="BR29" s="1194"/>
      <c r="BS29" s="1194"/>
      <c r="BT29" s="1194"/>
      <c r="BU29" s="1194"/>
      <c r="BV29" s="1195"/>
      <c r="BW29" s="33"/>
      <c r="BX29" s="5"/>
      <c r="BY29" s="5"/>
      <c r="BZ29" s="57"/>
      <c r="CA29" s="57"/>
      <c r="CB29" s="57"/>
      <c r="CC29" s="527"/>
      <c r="CD29" s="879"/>
      <c r="CE29" s="880"/>
      <c r="CF29" s="385" t="s">
        <v>121</v>
      </c>
      <c r="CG29" s="385"/>
      <c r="CH29" s="385"/>
      <c r="CI29" s="385"/>
      <c r="CJ29" s="386"/>
      <c r="CK29" s="523">
        <f>L29</f>
        <v>0</v>
      </c>
      <c r="CL29" s="523"/>
      <c r="CM29" s="523"/>
      <c r="CN29" s="523"/>
      <c r="CO29" s="523"/>
      <c r="CP29" s="523"/>
      <c r="CQ29" s="523"/>
      <c r="CR29" s="523"/>
      <c r="CS29" s="523"/>
      <c r="CT29" s="523"/>
      <c r="CU29" s="523"/>
      <c r="CV29" s="523"/>
      <c r="CW29" s="523"/>
      <c r="CX29" s="523"/>
      <c r="CY29" s="523"/>
      <c r="CZ29" s="523"/>
      <c r="DA29" s="523"/>
      <c r="DB29" s="878">
        <f>AC29</f>
        <v>0</v>
      </c>
      <c r="DC29" s="878"/>
      <c r="DD29" s="812"/>
      <c r="DE29" s="813"/>
      <c r="DF29" s="814"/>
      <c r="DG29" s="583"/>
      <c r="DH29" s="583"/>
      <c r="DI29" s="583"/>
      <c r="DJ29" s="583"/>
      <c r="DK29" s="527"/>
      <c r="DL29" s="528"/>
      <c r="DM29" s="933"/>
      <c r="DN29" s="879"/>
      <c r="DO29" s="880"/>
      <c r="DP29" s="384" t="s">
        <v>57</v>
      </c>
      <c r="DQ29" s="385"/>
      <c r="DR29" s="385"/>
      <c r="DS29" s="386"/>
      <c r="DT29" s="523">
        <f>AU29</f>
        <v>0</v>
      </c>
      <c r="DU29" s="523"/>
      <c r="DV29" s="523"/>
      <c r="DW29" s="523"/>
      <c r="DX29" s="523"/>
      <c r="DY29" s="523"/>
      <c r="DZ29" s="523"/>
      <c r="EA29" s="523"/>
      <c r="EB29" s="523"/>
      <c r="EC29" s="523"/>
      <c r="ED29" s="523"/>
      <c r="EE29" s="523"/>
      <c r="EF29" s="523"/>
      <c r="EG29" s="523"/>
      <c r="EH29" s="878"/>
      <c r="EI29" s="878"/>
      <c r="EJ29" s="893"/>
      <c r="EK29" s="895"/>
      <c r="EL29" s="744"/>
      <c r="EM29" s="744"/>
      <c r="EN29" s="896"/>
      <c r="EO29" s="1361"/>
      <c r="EP29" s="1362"/>
      <c r="EQ29" s="1362"/>
      <c r="ER29" s="1362"/>
      <c r="ES29" s="1362"/>
      <c r="ET29" s="1362"/>
      <c r="EU29" s="1363"/>
      <c r="EW29" s="2"/>
      <c r="EX29" s="2"/>
      <c r="EY29" s="2"/>
      <c r="EZ29" s="2"/>
      <c r="FA29" s="2"/>
    </row>
    <row r="30" spans="1:157" ht="12" customHeight="1">
      <c r="A30" s="2"/>
      <c r="B30" s="2"/>
      <c r="C30" s="75"/>
      <c r="D30" s="1350"/>
      <c r="E30" s="1351"/>
      <c r="F30" s="1351"/>
      <c r="G30" s="1370"/>
      <c r="H30" s="1328"/>
      <c r="I30" s="1328"/>
      <c r="J30" s="1328"/>
      <c r="K30" s="1371"/>
      <c r="L30" s="1169"/>
      <c r="M30" s="1169"/>
      <c r="N30" s="1169"/>
      <c r="O30" s="1169"/>
      <c r="P30" s="1169"/>
      <c r="Q30" s="1169"/>
      <c r="R30" s="1169"/>
      <c r="S30" s="1169"/>
      <c r="T30" s="1169"/>
      <c r="U30" s="1169"/>
      <c r="V30" s="1169"/>
      <c r="W30" s="1169"/>
      <c r="X30" s="1169"/>
      <c r="Y30" s="1169"/>
      <c r="Z30" s="1169"/>
      <c r="AA30" s="1169"/>
      <c r="AB30" s="1169"/>
      <c r="AC30" s="1375"/>
      <c r="AD30" s="1376"/>
      <c r="AE30" s="1318"/>
      <c r="AF30" s="1319"/>
      <c r="AG30" s="1356"/>
      <c r="AH30" s="583"/>
      <c r="AI30" s="583"/>
      <c r="AJ30" s="583"/>
      <c r="AK30" s="583"/>
      <c r="AL30" s="1130"/>
      <c r="AM30" s="1381"/>
      <c r="AN30" s="1131"/>
      <c r="AO30" s="1351"/>
      <c r="AP30" s="1351"/>
      <c r="AQ30" s="1370"/>
      <c r="AR30" s="1328"/>
      <c r="AS30" s="1328"/>
      <c r="AT30" s="1371"/>
      <c r="AU30" s="1169"/>
      <c r="AV30" s="1169"/>
      <c r="AW30" s="1169"/>
      <c r="AX30" s="1169"/>
      <c r="AY30" s="1169"/>
      <c r="AZ30" s="1169"/>
      <c r="BA30" s="1169"/>
      <c r="BB30" s="1169"/>
      <c r="BC30" s="1169"/>
      <c r="BD30" s="1169"/>
      <c r="BE30" s="1169"/>
      <c r="BF30" s="1169"/>
      <c r="BG30" s="1169"/>
      <c r="BH30" s="1169"/>
      <c r="BI30" s="1375"/>
      <c r="BJ30" s="1376"/>
      <c r="BK30" s="1390"/>
      <c r="BL30" s="744"/>
      <c r="BM30" s="744"/>
      <c r="BN30" s="744"/>
      <c r="BO30" s="744"/>
      <c r="BP30" s="1391">
        <f>乙1a!BP30:BV35</f>
        <v>0</v>
      </c>
      <c r="BQ30" s="1392"/>
      <c r="BR30" s="1392"/>
      <c r="BS30" s="1392"/>
      <c r="BT30" s="1392"/>
      <c r="BU30" s="1392"/>
      <c r="BV30" s="1393"/>
      <c r="BW30" s="33"/>
      <c r="BX30" s="5"/>
      <c r="BY30" s="5"/>
      <c r="BZ30" s="57"/>
      <c r="CA30" s="57"/>
      <c r="CB30" s="57"/>
      <c r="CC30" s="527"/>
      <c r="CD30" s="879"/>
      <c r="CE30" s="880"/>
      <c r="CF30" s="385"/>
      <c r="CG30" s="385"/>
      <c r="CH30" s="385"/>
      <c r="CI30" s="385"/>
      <c r="CJ30" s="386"/>
      <c r="CK30" s="523"/>
      <c r="CL30" s="523"/>
      <c r="CM30" s="523"/>
      <c r="CN30" s="523"/>
      <c r="CO30" s="523"/>
      <c r="CP30" s="523"/>
      <c r="CQ30" s="523"/>
      <c r="CR30" s="523"/>
      <c r="CS30" s="523"/>
      <c r="CT30" s="523"/>
      <c r="CU30" s="523"/>
      <c r="CV30" s="523"/>
      <c r="CW30" s="523"/>
      <c r="CX30" s="523"/>
      <c r="CY30" s="523"/>
      <c r="CZ30" s="523"/>
      <c r="DA30" s="523"/>
      <c r="DB30" s="878"/>
      <c r="DC30" s="878"/>
      <c r="DD30" s="812"/>
      <c r="DE30" s="813"/>
      <c r="DF30" s="814"/>
      <c r="DG30" s="583"/>
      <c r="DH30" s="583"/>
      <c r="DI30" s="583"/>
      <c r="DJ30" s="583"/>
      <c r="DK30" s="527"/>
      <c r="DL30" s="528"/>
      <c r="DM30" s="933"/>
      <c r="DN30" s="879"/>
      <c r="DO30" s="880"/>
      <c r="DP30" s="384"/>
      <c r="DQ30" s="385"/>
      <c r="DR30" s="385"/>
      <c r="DS30" s="386"/>
      <c r="DT30" s="523"/>
      <c r="DU30" s="523"/>
      <c r="DV30" s="523"/>
      <c r="DW30" s="523"/>
      <c r="DX30" s="523"/>
      <c r="DY30" s="523"/>
      <c r="DZ30" s="523"/>
      <c r="EA30" s="523"/>
      <c r="EB30" s="523"/>
      <c r="EC30" s="523"/>
      <c r="ED30" s="523"/>
      <c r="EE30" s="523"/>
      <c r="EF30" s="523"/>
      <c r="EG30" s="523"/>
      <c r="EH30" s="878"/>
      <c r="EI30" s="878"/>
      <c r="EJ30" s="893"/>
      <c r="EK30" s="895"/>
      <c r="EL30" s="744"/>
      <c r="EM30" s="744"/>
      <c r="EN30" s="896"/>
      <c r="EO30" s="1361"/>
      <c r="EP30" s="1362"/>
      <c r="EQ30" s="1362"/>
      <c r="ER30" s="1362"/>
      <c r="ES30" s="1362"/>
      <c r="ET30" s="1362"/>
      <c r="EU30" s="1363"/>
      <c r="EW30" s="2"/>
      <c r="EX30" s="2"/>
      <c r="EY30" s="2"/>
      <c r="EZ30" s="2"/>
      <c r="FA30" s="2"/>
    </row>
    <row r="31" spans="1:157" ht="20.25" customHeight="1">
      <c r="A31" s="2"/>
      <c r="B31" s="2"/>
      <c r="C31" s="75"/>
      <c r="D31" s="1350"/>
      <c r="E31" s="1351"/>
      <c r="F31" s="1351"/>
      <c r="G31" s="1343" t="s">
        <v>38</v>
      </c>
      <c r="H31" s="1344"/>
      <c r="I31" s="1344"/>
      <c r="J31" s="1344"/>
      <c r="K31" s="1345"/>
      <c r="L31" s="200" t="str">
        <f>IF(AC29&lt;=0,"",IF((LEN(AC29)-11&lt;=0),"0",MID(AC29,LEN(AC29)-11,1)))</f>
        <v/>
      </c>
      <c r="M31" s="1305" t="str">
        <f>IF(AC29&lt;=0,"",IF((LEN(AC29)-10&lt;=0),"0",MID(AC29,LEN(AC29)-10,1)))</f>
        <v/>
      </c>
      <c r="N31" s="1305"/>
      <c r="O31" s="1305" t="str">
        <f>IF(AC29&lt;=0,"",IF((LEN(AC29)-9&lt;=0),"0",MID(AC29,LEN(AC29)-9,1)))</f>
        <v/>
      </c>
      <c r="P31" s="1305"/>
      <c r="Q31" s="1231" t="str">
        <f>IF(AC29&lt;=0,"",IF((LEN(AC29)-8&lt;=0),"0",MID(AC29,LEN(AC29)-8,1)))</f>
        <v/>
      </c>
      <c r="R31" s="1231"/>
      <c r="S31" s="1346" t="str">
        <f>IF(AC29&lt;=0,"",IF((LEN(AC29)-7&lt;=0),"0",MID(AC29,LEN(AC29)-7,1)))</f>
        <v/>
      </c>
      <c r="T31" s="1347"/>
      <c r="U31" s="1348"/>
      <c r="V31" s="1305" t="str">
        <f>IF(AC29&lt;=0,"",IF((LEN(AC29)-6&lt;=0),"0",MID(AC29,LEN(AC29)-6,1)))</f>
        <v/>
      </c>
      <c r="W31" s="1305"/>
      <c r="X31" s="1305" t="str">
        <f>IF(AC29&lt;=0,"",IF((LEN(AC29)-5&lt;=0),"0",MID(AC29,LEN(AC29)-5,1)))</f>
        <v/>
      </c>
      <c r="Y31" s="1305"/>
      <c r="Z31" s="1305"/>
      <c r="AA31" s="1231" t="str">
        <f>IF(AC29&lt;=0,"",IF((LEN(AC29)-4&lt;=0),"0",MID(AC29,LEN(AC29)-4,1)))</f>
        <v/>
      </c>
      <c r="AB31" s="1331"/>
      <c r="AC31" s="1377" t="str">
        <f>IF(AC29&lt;=0,"",IF((LEN(AC29)-3&lt;=0),"0",MID(AC29,LEN(AC29)-3,1)))</f>
        <v/>
      </c>
      <c r="AD31" s="1348"/>
      <c r="AE31" s="1305" t="str">
        <f>IF(AC29&lt;=0,"",IF((LEN(AC29)-2&lt;=0),"0",MID(AC29,LEN(AC29)-2,1)))</f>
        <v/>
      </c>
      <c r="AF31" s="1305"/>
      <c r="AG31" s="1305"/>
      <c r="AH31" s="1305" t="str">
        <f>IF(AC29&lt;=0,"",IF((LEN(AC29)-1&lt;=0),"0",MID(AC29,LEN(AC29)-1,1)))</f>
        <v/>
      </c>
      <c r="AI31" s="1305"/>
      <c r="AJ31" s="1377" t="str">
        <f>IF(AC29&lt;&gt;0,RIGHT(AC29,1),"")</f>
        <v/>
      </c>
      <c r="AK31" s="1348"/>
      <c r="AL31" s="1130"/>
      <c r="AM31" s="1381"/>
      <c r="AN31" s="1131"/>
      <c r="AO31" s="1351"/>
      <c r="AP31" s="1351"/>
      <c r="AQ31" s="1402" t="s">
        <v>38</v>
      </c>
      <c r="AR31" s="1403"/>
      <c r="AS31" s="1403"/>
      <c r="AT31" s="1404"/>
      <c r="AU31" s="200" t="str">
        <f>IF(BI29&lt;=0,"",IF((LEN(BI29)-11&lt;=0),"0",MID(BI29,LEN(BI29)-11,1)))</f>
        <v/>
      </c>
      <c r="AV31" s="1305" t="str">
        <f>IF(BI29&lt;=0,"",IF((LEN(BI29)-10&lt;=0),"0",MID(BI29,LEN(BI29)-10,1)))</f>
        <v/>
      </c>
      <c r="AW31" s="1305"/>
      <c r="AX31" s="1305" t="str">
        <f>IF(BI29&lt;=0,"",IF((LEN(BI29)-9&lt;=0),"0",MID(BI29,LEN(BI29)-9,1)))</f>
        <v/>
      </c>
      <c r="AY31" s="1305"/>
      <c r="AZ31" s="1231" t="str">
        <f>IF(BI29&lt;=0,"",IF((LEN(BI29)-8&lt;=0),"0",MID(BI29,LEN(BI29)-8,1)))</f>
        <v/>
      </c>
      <c r="BA31" s="1231"/>
      <c r="BB31" s="1357" t="str">
        <f>IF(BI29&lt;=0,"",IF((LEN(BI29)-7&lt;=0),"0",MID(BI29,LEN(BI29)-7,1)))</f>
        <v/>
      </c>
      <c r="BC31" s="1231"/>
      <c r="BD31" s="1305" t="str">
        <f>IF(BI29&lt;=0,"",IF((LEN(BI29)-6&lt;=0),"0",MID(BI29,LEN(BI29)-6,1)))</f>
        <v/>
      </c>
      <c r="BE31" s="1305"/>
      <c r="BF31" s="1305" t="str">
        <f>IF(BI29&lt;=0,"",IF((LEN(BI29)-5&lt;=0),"0",MID(BI29,LEN(BI29)-5,1)))</f>
        <v/>
      </c>
      <c r="BG31" s="1305"/>
      <c r="BH31" s="199" t="str">
        <f>IF(BI29&lt;=0,"",IF((LEN(BI29)-4&lt;=0),"0",MID(BI29,LEN(BI29)-4,1)))</f>
        <v/>
      </c>
      <c r="BI31" s="1231" t="str">
        <f>IF(BI29&lt;=0,"",IF((LEN(BI29)-3&lt;=0),"0",MID(BI29,LEN(BI29)-3,1)))</f>
        <v/>
      </c>
      <c r="BJ31" s="1231"/>
      <c r="BK31" s="201" t="str">
        <f>IF(BI29&lt;=0,"",IF((LEN(BI29)-2&lt;=0),"0",MID(BI29,LEN(BI29)-2,1)))</f>
        <v/>
      </c>
      <c r="BL31" s="1305" t="str">
        <f>IF(BI29&lt;=0,"",IF((LEN(BI29)-1&lt;=0),"0",MID(BI29,LEN(BI29)-1,1)))</f>
        <v/>
      </c>
      <c r="BM31" s="1305"/>
      <c r="BN31" s="1231" t="str">
        <f>IF(BI29&lt;&gt;0,RIGHT(BI29,1),"")</f>
        <v/>
      </c>
      <c r="BO31" s="1231"/>
      <c r="BP31" s="1394"/>
      <c r="BQ31" s="872"/>
      <c r="BR31" s="872"/>
      <c r="BS31" s="872"/>
      <c r="BT31" s="872"/>
      <c r="BU31" s="872"/>
      <c r="BV31" s="1395"/>
      <c r="BW31" s="33"/>
      <c r="BX31" s="5"/>
      <c r="BY31" s="5"/>
      <c r="BZ31" s="57"/>
      <c r="CA31" s="57"/>
      <c r="CB31" s="57"/>
      <c r="CC31" s="527"/>
      <c r="CD31" s="879"/>
      <c r="CE31" s="880"/>
      <c r="CF31" s="1332"/>
      <c r="CG31" s="1333"/>
      <c r="CH31" s="1333"/>
      <c r="CI31" s="1333"/>
      <c r="CJ31" s="1333"/>
      <c r="CK31" s="1333"/>
      <c r="CL31" s="1333"/>
      <c r="CM31" s="1333"/>
      <c r="CN31" s="1333"/>
      <c r="CO31" s="1333"/>
      <c r="CP31" s="1333"/>
      <c r="CQ31" s="1333"/>
      <c r="CR31" s="1333"/>
      <c r="CS31" s="1333"/>
      <c r="CT31" s="1333"/>
      <c r="CU31" s="1333"/>
      <c r="CV31" s="1333"/>
      <c r="CW31" s="1333"/>
      <c r="CX31" s="1333"/>
      <c r="CY31" s="1333"/>
      <c r="CZ31" s="1333"/>
      <c r="DA31" s="1333"/>
      <c r="DB31" s="1333"/>
      <c r="DC31" s="1333"/>
      <c r="DD31" s="1333"/>
      <c r="DE31" s="1333"/>
      <c r="DF31" s="1333"/>
      <c r="DG31" s="1333"/>
      <c r="DH31" s="1333"/>
      <c r="DI31" s="1333"/>
      <c r="DJ31" s="1334"/>
      <c r="DK31" s="528"/>
      <c r="DL31" s="528"/>
      <c r="DM31" s="933"/>
      <c r="DN31" s="879"/>
      <c r="DO31" s="880"/>
      <c r="DP31" s="897"/>
      <c r="DQ31" s="898"/>
      <c r="DR31" s="898"/>
      <c r="DS31" s="898"/>
      <c r="DT31" s="898"/>
      <c r="DU31" s="898"/>
      <c r="DV31" s="898"/>
      <c r="DW31" s="898"/>
      <c r="DX31" s="898"/>
      <c r="DY31" s="898"/>
      <c r="DZ31" s="898"/>
      <c r="EA31" s="898"/>
      <c r="EB31" s="898"/>
      <c r="EC31" s="898"/>
      <c r="ED31" s="898"/>
      <c r="EE31" s="898"/>
      <c r="EF31" s="898"/>
      <c r="EG31" s="898"/>
      <c r="EH31" s="898"/>
      <c r="EI31" s="898"/>
      <c r="EJ31" s="898"/>
      <c r="EK31" s="898"/>
      <c r="EL31" s="898"/>
      <c r="EM31" s="898"/>
      <c r="EN31" s="899"/>
      <c r="EO31" s="1361"/>
      <c r="EP31" s="1362"/>
      <c r="EQ31" s="1362"/>
      <c r="ER31" s="1362"/>
      <c r="ES31" s="1362"/>
      <c r="ET31" s="1362"/>
      <c r="EU31" s="1363"/>
      <c r="EW31" s="2"/>
      <c r="EX31" s="2"/>
      <c r="EY31" s="2"/>
      <c r="EZ31" s="2"/>
      <c r="FA31" s="2"/>
    </row>
    <row r="32" spans="1:157" ht="17.25" customHeight="1">
      <c r="A32" s="2"/>
      <c r="B32" s="2"/>
      <c r="C32" s="75"/>
      <c r="D32" s="1350"/>
      <c r="E32" s="1186">
        <v>2</v>
      </c>
      <c r="F32" s="1186"/>
      <c r="G32" s="1310" t="s">
        <v>50</v>
      </c>
      <c r="H32" s="1352"/>
      <c r="I32" s="1352"/>
      <c r="J32" s="1352"/>
      <c r="K32" s="1353"/>
      <c r="L32" s="1313">
        <f>乙1a!L32:AD32</f>
        <v>0</v>
      </c>
      <c r="M32" s="1313"/>
      <c r="N32" s="1313"/>
      <c r="O32" s="1313"/>
      <c r="P32" s="1313"/>
      <c r="Q32" s="1313"/>
      <c r="R32" s="1313"/>
      <c r="S32" s="1313"/>
      <c r="T32" s="1313"/>
      <c r="U32" s="1313"/>
      <c r="V32" s="1313"/>
      <c r="W32" s="1313"/>
      <c r="X32" s="1313"/>
      <c r="Y32" s="1313"/>
      <c r="Z32" s="1313"/>
      <c r="AA32" s="1313"/>
      <c r="AB32" s="1313"/>
      <c r="AC32" s="1313"/>
      <c r="AD32" s="1313"/>
      <c r="AE32" s="1314" t="s">
        <v>37</v>
      </c>
      <c r="AF32" s="1315"/>
      <c r="AG32" s="1354"/>
      <c r="AH32" s="583">
        <f>乙1a!AH32:AK33</f>
        <v>0</v>
      </c>
      <c r="AI32" s="583"/>
      <c r="AJ32" s="583"/>
      <c r="AK32" s="583"/>
      <c r="AL32" s="1130"/>
      <c r="AM32" s="1381"/>
      <c r="AN32" s="1131"/>
      <c r="AO32" s="1186">
        <v>2</v>
      </c>
      <c r="AP32" s="1186"/>
      <c r="AQ32" s="1302" t="s">
        <v>50</v>
      </c>
      <c r="AR32" s="1303"/>
      <c r="AS32" s="1303"/>
      <c r="AT32" s="1304"/>
      <c r="AU32" s="1313">
        <f>乙1a!AU32:BJ32</f>
        <v>0</v>
      </c>
      <c r="AV32" s="1313"/>
      <c r="AW32" s="1313"/>
      <c r="AX32" s="1313"/>
      <c r="AY32" s="1313"/>
      <c r="AZ32" s="1313"/>
      <c r="BA32" s="1313"/>
      <c r="BB32" s="1313"/>
      <c r="BC32" s="1313"/>
      <c r="BD32" s="1313"/>
      <c r="BE32" s="1313"/>
      <c r="BF32" s="1313"/>
      <c r="BG32" s="1313"/>
      <c r="BH32" s="1313"/>
      <c r="BI32" s="1313"/>
      <c r="BJ32" s="1313"/>
      <c r="BK32" s="1389" t="s">
        <v>54</v>
      </c>
      <c r="BL32" s="744">
        <f>乙1a!BL32:BO33</f>
        <v>0</v>
      </c>
      <c r="BM32" s="744"/>
      <c r="BN32" s="744"/>
      <c r="BO32" s="744"/>
      <c r="BP32" s="1394"/>
      <c r="BQ32" s="872"/>
      <c r="BR32" s="872"/>
      <c r="BS32" s="872"/>
      <c r="BT32" s="872"/>
      <c r="BU32" s="872"/>
      <c r="BV32" s="1395"/>
      <c r="BW32" s="33"/>
      <c r="BX32" s="5"/>
      <c r="BY32" s="5"/>
      <c r="BZ32" s="5"/>
      <c r="CA32" s="5"/>
      <c r="CB32" s="37"/>
      <c r="CC32" s="527"/>
      <c r="CD32" s="584">
        <v>2</v>
      </c>
      <c r="CE32" s="548"/>
      <c r="CF32" s="884" t="s">
        <v>50</v>
      </c>
      <c r="CG32" s="884"/>
      <c r="CH32" s="884"/>
      <c r="CI32" s="884"/>
      <c r="CJ32" s="884"/>
      <c r="CK32" s="843">
        <f>L32</f>
        <v>0</v>
      </c>
      <c r="CL32" s="844"/>
      <c r="CM32" s="844"/>
      <c r="CN32" s="844"/>
      <c r="CO32" s="844"/>
      <c r="CP32" s="844"/>
      <c r="CQ32" s="844"/>
      <c r="CR32" s="844"/>
      <c r="CS32" s="844"/>
      <c r="CT32" s="844"/>
      <c r="CU32" s="844"/>
      <c r="CV32" s="844"/>
      <c r="CW32" s="844"/>
      <c r="CX32" s="844"/>
      <c r="CY32" s="844"/>
      <c r="CZ32" s="844"/>
      <c r="DA32" s="844"/>
      <c r="DB32" s="844"/>
      <c r="DC32" s="845"/>
      <c r="DD32" s="812" t="s">
        <v>37</v>
      </c>
      <c r="DE32" s="813"/>
      <c r="DF32" s="814"/>
      <c r="DG32" s="583">
        <f>AH32</f>
        <v>0</v>
      </c>
      <c r="DH32" s="583"/>
      <c r="DI32" s="583"/>
      <c r="DJ32" s="583"/>
      <c r="DK32" s="527"/>
      <c r="DL32" s="528"/>
      <c r="DM32" s="933"/>
      <c r="DN32" s="584">
        <v>2</v>
      </c>
      <c r="DO32" s="548"/>
      <c r="DP32" s="886" t="s">
        <v>50</v>
      </c>
      <c r="DQ32" s="887"/>
      <c r="DR32" s="887"/>
      <c r="DS32" s="888"/>
      <c r="DT32" s="843">
        <f>AU32</f>
        <v>0</v>
      </c>
      <c r="DU32" s="844"/>
      <c r="DV32" s="844"/>
      <c r="DW32" s="844"/>
      <c r="DX32" s="844"/>
      <c r="DY32" s="844"/>
      <c r="DZ32" s="844"/>
      <c r="EA32" s="844"/>
      <c r="EB32" s="844"/>
      <c r="EC32" s="844"/>
      <c r="ED32" s="844"/>
      <c r="EE32" s="844"/>
      <c r="EF32" s="844"/>
      <c r="EG32" s="844"/>
      <c r="EH32" s="844"/>
      <c r="EI32" s="845"/>
      <c r="EJ32" s="893" t="s">
        <v>54</v>
      </c>
      <c r="EK32" s="744">
        <f>BL32</f>
        <v>0</v>
      </c>
      <c r="EL32" s="744"/>
      <c r="EM32" s="744"/>
      <c r="EN32" s="744"/>
      <c r="EO32" s="1361"/>
      <c r="EP32" s="1362"/>
      <c r="EQ32" s="1362"/>
      <c r="ER32" s="1362"/>
      <c r="ES32" s="1362"/>
      <c r="ET32" s="1362"/>
      <c r="EU32" s="1363"/>
      <c r="EW32" s="2"/>
      <c r="EX32" s="2"/>
      <c r="EY32" s="2"/>
      <c r="EZ32" s="2"/>
      <c r="FA32" s="2"/>
    </row>
    <row r="33" spans="1:157" ht="22.5" customHeight="1">
      <c r="A33" s="2"/>
      <c r="B33" s="2"/>
      <c r="C33" s="75"/>
      <c r="D33" s="1350"/>
      <c r="E33" s="1351"/>
      <c r="F33" s="1351"/>
      <c r="G33" s="1383" t="s">
        <v>57</v>
      </c>
      <c r="H33" s="1384"/>
      <c r="I33" s="1384"/>
      <c r="J33" s="1384"/>
      <c r="K33" s="1385"/>
      <c r="L33" s="1386">
        <f>乙1a!L33:AB33</f>
        <v>0</v>
      </c>
      <c r="M33" s="1386"/>
      <c r="N33" s="1386"/>
      <c r="O33" s="1386"/>
      <c r="P33" s="1386"/>
      <c r="Q33" s="1386"/>
      <c r="R33" s="1386"/>
      <c r="S33" s="1386"/>
      <c r="T33" s="1386"/>
      <c r="U33" s="1386"/>
      <c r="V33" s="1386"/>
      <c r="W33" s="1386"/>
      <c r="X33" s="1386"/>
      <c r="Y33" s="1386"/>
      <c r="Z33" s="1386"/>
      <c r="AA33" s="1386"/>
      <c r="AB33" s="1386"/>
      <c r="AC33" s="1387">
        <f>乙1a!AC33:AD33</f>
        <v>0</v>
      </c>
      <c r="AD33" s="1388"/>
      <c r="AE33" s="1318"/>
      <c r="AF33" s="1319"/>
      <c r="AG33" s="1356"/>
      <c r="AH33" s="583"/>
      <c r="AI33" s="583"/>
      <c r="AJ33" s="583"/>
      <c r="AK33" s="583"/>
      <c r="AL33" s="1130"/>
      <c r="AM33" s="1381"/>
      <c r="AN33" s="1131"/>
      <c r="AO33" s="1351"/>
      <c r="AP33" s="1351"/>
      <c r="AQ33" s="1399" t="s">
        <v>57</v>
      </c>
      <c r="AR33" s="1400"/>
      <c r="AS33" s="1400"/>
      <c r="AT33" s="1401"/>
      <c r="AU33" s="1386">
        <f>乙1a!AU33:BH33</f>
        <v>0</v>
      </c>
      <c r="AV33" s="1386"/>
      <c r="AW33" s="1386"/>
      <c r="AX33" s="1386"/>
      <c r="AY33" s="1386"/>
      <c r="AZ33" s="1386"/>
      <c r="BA33" s="1386"/>
      <c r="BB33" s="1386"/>
      <c r="BC33" s="1386"/>
      <c r="BD33" s="1386"/>
      <c r="BE33" s="1386"/>
      <c r="BF33" s="1386"/>
      <c r="BG33" s="1386"/>
      <c r="BH33" s="1386"/>
      <c r="BI33" s="1405">
        <f>乙1a!BI33:BJ33</f>
        <v>0</v>
      </c>
      <c r="BJ33" s="1406"/>
      <c r="BK33" s="1390"/>
      <c r="BL33" s="744"/>
      <c r="BM33" s="744"/>
      <c r="BN33" s="744"/>
      <c r="BO33" s="744"/>
      <c r="BP33" s="1394"/>
      <c r="BQ33" s="872"/>
      <c r="BR33" s="872"/>
      <c r="BS33" s="872"/>
      <c r="BT33" s="872"/>
      <c r="BU33" s="872"/>
      <c r="BV33" s="1395"/>
      <c r="BW33" s="33"/>
      <c r="BX33" s="5"/>
      <c r="BY33" s="5"/>
      <c r="BZ33" s="5"/>
      <c r="CA33" s="5"/>
      <c r="CB33" s="37"/>
      <c r="CC33" s="527"/>
      <c r="CD33" s="879"/>
      <c r="CE33" s="880"/>
      <c r="CF33" s="386" t="s">
        <v>57</v>
      </c>
      <c r="CG33" s="881"/>
      <c r="CH33" s="881"/>
      <c r="CI33" s="881"/>
      <c r="CJ33" s="881"/>
      <c r="CK33" s="523">
        <f>L33</f>
        <v>0</v>
      </c>
      <c r="CL33" s="523"/>
      <c r="CM33" s="523"/>
      <c r="CN33" s="523"/>
      <c r="CO33" s="523"/>
      <c r="CP33" s="523"/>
      <c r="CQ33" s="523"/>
      <c r="CR33" s="523"/>
      <c r="CS33" s="523"/>
      <c r="CT33" s="523"/>
      <c r="CU33" s="523"/>
      <c r="CV33" s="523"/>
      <c r="CW33" s="523"/>
      <c r="CX33" s="523"/>
      <c r="CY33" s="523"/>
      <c r="CZ33" s="523"/>
      <c r="DA33" s="523"/>
      <c r="DB33" s="885">
        <f>AC33</f>
        <v>0</v>
      </c>
      <c r="DC33" s="885"/>
      <c r="DD33" s="812"/>
      <c r="DE33" s="813"/>
      <c r="DF33" s="814"/>
      <c r="DG33" s="583"/>
      <c r="DH33" s="583"/>
      <c r="DI33" s="583"/>
      <c r="DJ33" s="583"/>
      <c r="DK33" s="527"/>
      <c r="DL33" s="528"/>
      <c r="DM33" s="933"/>
      <c r="DN33" s="879"/>
      <c r="DO33" s="880"/>
      <c r="DP33" s="385" t="s">
        <v>57</v>
      </c>
      <c r="DQ33" s="385"/>
      <c r="DR33" s="385"/>
      <c r="DS33" s="386"/>
      <c r="DT33" s="523">
        <f>AU33</f>
        <v>0</v>
      </c>
      <c r="DU33" s="523"/>
      <c r="DV33" s="523"/>
      <c r="DW33" s="523"/>
      <c r="DX33" s="523"/>
      <c r="DY33" s="523"/>
      <c r="DZ33" s="523"/>
      <c r="EA33" s="523"/>
      <c r="EB33" s="523"/>
      <c r="EC33" s="523"/>
      <c r="ED33" s="523"/>
      <c r="EE33" s="523"/>
      <c r="EF33" s="523"/>
      <c r="EG33" s="523"/>
      <c r="EH33" s="877"/>
      <c r="EI33" s="877"/>
      <c r="EJ33" s="893"/>
      <c r="EK33" s="744"/>
      <c r="EL33" s="744"/>
      <c r="EM33" s="744"/>
      <c r="EN33" s="744"/>
      <c r="EO33" s="1361"/>
      <c r="EP33" s="1362"/>
      <c r="EQ33" s="1362"/>
      <c r="ER33" s="1362"/>
      <c r="ES33" s="1362"/>
      <c r="ET33" s="1362"/>
      <c r="EU33" s="1363"/>
      <c r="EW33" s="2"/>
      <c r="EX33" s="2"/>
      <c r="EY33" s="2"/>
      <c r="EZ33" s="2"/>
      <c r="FA33" s="2"/>
    </row>
    <row r="34" spans="1:157" ht="21" customHeight="1">
      <c r="A34" s="2"/>
      <c r="B34" s="2"/>
      <c r="C34" s="75"/>
      <c r="D34" s="1350"/>
      <c r="E34" s="1382"/>
      <c r="F34" s="1382"/>
      <c r="G34" s="1343" t="s">
        <v>38</v>
      </c>
      <c r="H34" s="1344"/>
      <c r="I34" s="1344"/>
      <c r="J34" s="1344"/>
      <c r="K34" s="1345"/>
      <c r="L34" s="200" t="str">
        <f>IF(AC33&lt;=0,"",IF((LEN(AC33)-11&lt;=0),"0",MID(AC33,LEN(AC33)-11,1)))</f>
        <v/>
      </c>
      <c r="M34" s="1305" t="str">
        <f>IF(AC33&lt;=0,"",IF((LEN(AC33)-10&lt;=0),"0",MID(AC33,LEN(AC33)-10,1)))</f>
        <v/>
      </c>
      <c r="N34" s="1305"/>
      <c r="O34" s="1305" t="str">
        <f>IF(AC33&lt;=0,"",IF((LEN(AC33)-9&lt;=0),"0",MID(AC33,LEN(AC33)-9,1)))</f>
        <v/>
      </c>
      <c r="P34" s="1305"/>
      <c r="Q34" s="1231" t="str">
        <f>IF(AC33&lt;=0,"",IF((LEN(AC33)-8&lt;=0),"0",MID(AC33,LEN(AC33)-8,1)))</f>
        <v/>
      </c>
      <c r="R34" s="1231"/>
      <c r="S34" s="1357" t="str">
        <f>IF(AC33&lt;=0,"",IF((LEN(AC33)-7&lt;=0),"0",MID(AC33,LEN(AC33)-7,1)))</f>
        <v/>
      </c>
      <c r="T34" s="1231"/>
      <c r="U34" s="1231"/>
      <c r="V34" s="1305" t="str">
        <f>IF(AC33&lt;=0,"",IF((LEN(AC33)-6&lt;=0),"0",MID(AC33,LEN(AC33)-6,1)))</f>
        <v/>
      </c>
      <c r="W34" s="1305"/>
      <c r="X34" s="1305" t="str">
        <f>IF(AC33&lt;=0,"",IF((LEN(AC33)-5&lt;=0),"0",MID(AC33,LEN(AC33)-5,1)))</f>
        <v/>
      </c>
      <c r="Y34" s="1305"/>
      <c r="Z34" s="1305"/>
      <c r="AA34" s="1231" t="str">
        <f>IF(AC33&lt;=0,"",IF((LEN(AC33)-4&lt;=0),"0",MID(AC33,LEN(AC33)-4,1)))</f>
        <v/>
      </c>
      <c r="AB34" s="1331"/>
      <c r="AC34" s="1231" t="str">
        <f>IF(AC33&lt;=0,"",IF((LEN(AC33)-3&lt;=0),"0",MID(AC33,LEN(AC33)-3,1)))</f>
        <v/>
      </c>
      <c r="AD34" s="1231"/>
      <c r="AE34" s="1305" t="str">
        <f>IF(AC33&lt;=0,"",IF((LEN(AC33)-2&lt;=0),"0",MID(AC33,LEN(AC33)-2,1)))</f>
        <v/>
      </c>
      <c r="AF34" s="1305"/>
      <c r="AG34" s="1305"/>
      <c r="AH34" s="1305" t="str">
        <f>IF(AC33&lt;=0,"",IF((LEN(AC33)-1&lt;=0),"0",MID(AC33,LEN(AC33)-1,1)))</f>
        <v/>
      </c>
      <c r="AI34" s="1305"/>
      <c r="AJ34" s="1377" t="str">
        <f>IF(AC33&lt;&gt;0,RIGHT(AC33,1),"")</f>
        <v/>
      </c>
      <c r="AK34" s="1348"/>
      <c r="AL34" s="1130"/>
      <c r="AM34" s="1381"/>
      <c r="AN34" s="1131"/>
      <c r="AO34" s="1382"/>
      <c r="AP34" s="1382"/>
      <c r="AQ34" s="1402" t="s">
        <v>38</v>
      </c>
      <c r="AR34" s="1403"/>
      <c r="AS34" s="1403"/>
      <c r="AT34" s="1404"/>
      <c r="AU34" s="200" t="str">
        <f>IF(BI33&lt;=0,"",IF((LEN(BI33)-11&lt;=0),"0",MID(BI33,LEN(BI33)-11,1)))</f>
        <v/>
      </c>
      <c r="AV34" s="1305" t="str">
        <f>IF(BI33&lt;=0,"",IF((LEN(BI33)-10&lt;=0),"0",MID(BI33,LEN(BI33)-10,1)))</f>
        <v/>
      </c>
      <c r="AW34" s="1305"/>
      <c r="AX34" s="1305" t="str">
        <f>IF(BI33&lt;=0,"",IF((LEN(BI33)-9&lt;=0),"0",MID(BI33,LEN(BI33)-9,1)))</f>
        <v/>
      </c>
      <c r="AY34" s="1305"/>
      <c r="AZ34" s="1231" t="str">
        <f>IF(BI33&lt;=0,"",IF((LEN(BI33)-8&lt;=0),"0",MID(BI33,LEN(BI33)-8,1)))</f>
        <v/>
      </c>
      <c r="BA34" s="1231"/>
      <c r="BB34" s="1357" t="str">
        <f>IF(BI33&lt;=0,"",IF((LEN(BI33)-7&lt;=0),"0",MID(BI33,LEN(BI33)-7,1)))</f>
        <v/>
      </c>
      <c r="BC34" s="1231"/>
      <c r="BD34" s="1305" t="str">
        <f>IF(BI33&lt;=0,"",IF((LEN(BI33)-6&lt;=0),"0",MID(BI33,LEN(BI33)-6,1)))</f>
        <v/>
      </c>
      <c r="BE34" s="1305"/>
      <c r="BF34" s="1305" t="str">
        <f>IF(BI33&lt;=0,"",IF((LEN(BI33)-5&lt;=0),"0",MID(BI33,LEN(BI33)-5,1)))</f>
        <v/>
      </c>
      <c r="BG34" s="1305"/>
      <c r="BH34" s="199" t="str">
        <f>IF(BI33&lt;=0,"",IF((LEN(BI33)-4&lt;=0),"0",MID(BI33,LEN(BI33)-4,1)))</f>
        <v/>
      </c>
      <c r="BI34" s="1231" t="str">
        <f>IF(BI33&lt;=0,"",IF((LEN(BI33)-3&lt;=0),"0",MID(BI33,LEN(BI33)-3,1)))</f>
        <v/>
      </c>
      <c r="BJ34" s="1231"/>
      <c r="BK34" s="201" t="str">
        <f>IF(BI33&lt;=0,"",IF((LEN(BI33)-2&lt;=0),"0",MID(BI33,LEN(BI33)-2,1)))</f>
        <v/>
      </c>
      <c r="BL34" s="1305" t="str">
        <f>IF(BI33&lt;=0,"",IF((LEN(BI33)-1&lt;=0),"0",MID(BI33,LEN(BI33)-1,1)))</f>
        <v/>
      </c>
      <c r="BM34" s="1305"/>
      <c r="BN34" s="1231" t="str">
        <f>IF(BI33&lt;&gt;0,RIGHT(BI33,1),"")</f>
        <v/>
      </c>
      <c r="BO34" s="1231"/>
      <c r="BP34" s="1394"/>
      <c r="BQ34" s="872"/>
      <c r="BR34" s="872"/>
      <c r="BS34" s="872"/>
      <c r="BT34" s="872"/>
      <c r="BU34" s="872"/>
      <c r="BV34" s="1395"/>
      <c r="BW34" s="33"/>
      <c r="BX34" s="5"/>
      <c r="BY34" s="5"/>
      <c r="BZ34" s="5"/>
      <c r="CA34" s="5"/>
      <c r="CB34" s="37"/>
      <c r="CC34" s="527"/>
      <c r="CD34" s="882"/>
      <c r="CE34" s="883"/>
      <c r="CF34" s="1332"/>
      <c r="CG34" s="1333"/>
      <c r="CH34" s="1333"/>
      <c r="CI34" s="1333"/>
      <c r="CJ34" s="1333"/>
      <c r="CK34" s="1333"/>
      <c r="CL34" s="1333"/>
      <c r="CM34" s="1333"/>
      <c r="CN34" s="1333"/>
      <c r="CO34" s="1333"/>
      <c r="CP34" s="1333"/>
      <c r="CQ34" s="1333"/>
      <c r="CR34" s="1333"/>
      <c r="CS34" s="1333"/>
      <c r="CT34" s="1333"/>
      <c r="CU34" s="1333"/>
      <c r="CV34" s="1333"/>
      <c r="CW34" s="1333"/>
      <c r="CX34" s="1333"/>
      <c r="CY34" s="1333"/>
      <c r="CZ34" s="1333"/>
      <c r="DA34" s="1333"/>
      <c r="DB34" s="1333"/>
      <c r="DC34" s="1333"/>
      <c r="DD34" s="1333"/>
      <c r="DE34" s="1333"/>
      <c r="DF34" s="1333"/>
      <c r="DG34" s="1333"/>
      <c r="DH34" s="1333"/>
      <c r="DI34" s="1333"/>
      <c r="DJ34" s="1334"/>
      <c r="DK34" s="528"/>
      <c r="DL34" s="528"/>
      <c r="DM34" s="933"/>
      <c r="DN34" s="882"/>
      <c r="DO34" s="883"/>
      <c r="DP34" s="897"/>
      <c r="DQ34" s="898"/>
      <c r="DR34" s="898"/>
      <c r="DS34" s="898"/>
      <c r="DT34" s="898"/>
      <c r="DU34" s="898"/>
      <c r="DV34" s="898"/>
      <c r="DW34" s="898"/>
      <c r="DX34" s="898"/>
      <c r="DY34" s="898"/>
      <c r="DZ34" s="898"/>
      <c r="EA34" s="898"/>
      <c r="EB34" s="898"/>
      <c r="EC34" s="898"/>
      <c r="ED34" s="898"/>
      <c r="EE34" s="898"/>
      <c r="EF34" s="898"/>
      <c r="EG34" s="898"/>
      <c r="EH34" s="898"/>
      <c r="EI34" s="898"/>
      <c r="EJ34" s="898"/>
      <c r="EK34" s="898"/>
      <c r="EL34" s="898"/>
      <c r="EM34" s="898"/>
      <c r="EN34" s="899"/>
      <c r="EO34" s="1361"/>
      <c r="EP34" s="1362"/>
      <c r="EQ34" s="1362"/>
      <c r="ER34" s="1362"/>
      <c r="ES34" s="1362"/>
      <c r="ET34" s="1362"/>
      <c r="EU34" s="1363"/>
      <c r="EW34" s="2"/>
      <c r="EX34" s="2"/>
      <c r="EY34" s="2"/>
      <c r="EZ34" s="2"/>
      <c r="FA34" s="2"/>
    </row>
    <row r="35" spans="1:157" ht="17.25" customHeight="1">
      <c r="A35" s="2"/>
      <c r="B35" s="2"/>
      <c r="C35" s="75"/>
      <c r="D35" s="1350"/>
      <c r="E35" s="1351">
        <v>3</v>
      </c>
      <c r="F35" s="1351"/>
      <c r="G35" s="1310" t="s">
        <v>50</v>
      </c>
      <c r="H35" s="1352"/>
      <c r="I35" s="1352"/>
      <c r="J35" s="1352"/>
      <c r="K35" s="1353"/>
      <c r="L35" s="1313">
        <f>乙1a!L35:AD35</f>
        <v>0</v>
      </c>
      <c r="M35" s="1313"/>
      <c r="N35" s="1313"/>
      <c r="O35" s="1313"/>
      <c r="P35" s="1313"/>
      <c r="Q35" s="1313"/>
      <c r="R35" s="1313"/>
      <c r="S35" s="1313"/>
      <c r="T35" s="1313"/>
      <c r="U35" s="1313"/>
      <c r="V35" s="1313"/>
      <c r="W35" s="1313"/>
      <c r="X35" s="1313"/>
      <c r="Y35" s="1313"/>
      <c r="Z35" s="1313"/>
      <c r="AA35" s="1313"/>
      <c r="AB35" s="1313"/>
      <c r="AC35" s="1313"/>
      <c r="AD35" s="1313"/>
      <c r="AE35" s="1314" t="s">
        <v>37</v>
      </c>
      <c r="AF35" s="1315"/>
      <c r="AG35" s="1354"/>
      <c r="AH35" s="583">
        <f>乙1a!AH35:AK36</f>
        <v>0</v>
      </c>
      <c r="AI35" s="583"/>
      <c r="AJ35" s="583"/>
      <c r="AK35" s="583"/>
      <c r="AL35" s="1130"/>
      <c r="AM35" s="1381"/>
      <c r="AN35" s="1131"/>
      <c r="AO35" s="1351">
        <v>3</v>
      </c>
      <c r="AP35" s="1351"/>
      <c r="AQ35" s="1302" t="s">
        <v>50</v>
      </c>
      <c r="AR35" s="1303"/>
      <c r="AS35" s="1303"/>
      <c r="AT35" s="1304"/>
      <c r="AU35" s="1313">
        <f>乙1a!AU35:BJ35</f>
        <v>0</v>
      </c>
      <c r="AV35" s="1313"/>
      <c r="AW35" s="1313"/>
      <c r="AX35" s="1313"/>
      <c r="AY35" s="1313"/>
      <c r="AZ35" s="1313"/>
      <c r="BA35" s="1313"/>
      <c r="BB35" s="1313"/>
      <c r="BC35" s="1313"/>
      <c r="BD35" s="1313"/>
      <c r="BE35" s="1313"/>
      <c r="BF35" s="1313"/>
      <c r="BG35" s="1313"/>
      <c r="BH35" s="1313"/>
      <c r="BI35" s="1313"/>
      <c r="BJ35" s="1313"/>
      <c r="BK35" s="1389" t="s">
        <v>54</v>
      </c>
      <c r="BL35" s="744">
        <f>乙1a!BL35:BO36</f>
        <v>0</v>
      </c>
      <c r="BM35" s="744"/>
      <c r="BN35" s="744"/>
      <c r="BO35" s="744"/>
      <c r="BP35" s="1396"/>
      <c r="BQ35" s="1397"/>
      <c r="BR35" s="1397"/>
      <c r="BS35" s="1397"/>
      <c r="BT35" s="1397"/>
      <c r="BU35" s="1397"/>
      <c r="BV35" s="1398"/>
      <c r="BW35" s="33"/>
      <c r="BX35" s="5"/>
      <c r="BY35" s="5"/>
      <c r="BZ35" s="5"/>
      <c r="CA35" s="5"/>
      <c r="CB35" s="37"/>
      <c r="CC35" s="527"/>
      <c r="CD35" s="584">
        <v>3</v>
      </c>
      <c r="CE35" s="548"/>
      <c r="CF35" s="884" t="s">
        <v>50</v>
      </c>
      <c r="CG35" s="884"/>
      <c r="CH35" s="884"/>
      <c r="CI35" s="884"/>
      <c r="CJ35" s="884"/>
      <c r="CK35" s="843">
        <f>L35</f>
        <v>0</v>
      </c>
      <c r="CL35" s="844"/>
      <c r="CM35" s="844"/>
      <c r="CN35" s="844"/>
      <c r="CO35" s="844"/>
      <c r="CP35" s="844"/>
      <c r="CQ35" s="844"/>
      <c r="CR35" s="844"/>
      <c r="CS35" s="844"/>
      <c r="CT35" s="844"/>
      <c r="CU35" s="844"/>
      <c r="CV35" s="844"/>
      <c r="CW35" s="844"/>
      <c r="CX35" s="844"/>
      <c r="CY35" s="844"/>
      <c r="CZ35" s="844"/>
      <c r="DA35" s="844"/>
      <c r="DB35" s="844"/>
      <c r="DC35" s="845"/>
      <c r="DD35" s="812" t="s">
        <v>37</v>
      </c>
      <c r="DE35" s="813"/>
      <c r="DF35" s="814"/>
      <c r="DG35" s="583">
        <f>AH35</f>
        <v>0</v>
      </c>
      <c r="DH35" s="583"/>
      <c r="DI35" s="583"/>
      <c r="DJ35" s="583"/>
      <c r="DK35" s="527"/>
      <c r="DL35" s="528"/>
      <c r="DM35" s="933"/>
      <c r="DN35" s="879">
        <v>3</v>
      </c>
      <c r="DO35" s="880"/>
      <c r="DP35" s="929" t="s">
        <v>50</v>
      </c>
      <c r="DQ35" s="930"/>
      <c r="DR35" s="930"/>
      <c r="DS35" s="931"/>
      <c r="DT35" s="843">
        <f>AU35</f>
        <v>0</v>
      </c>
      <c r="DU35" s="844"/>
      <c r="DV35" s="844"/>
      <c r="DW35" s="844"/>
      <c r="DX35" s="844"/>
      <c r="DY35" s="844"/>
      <c r="DZ35" s="844"/>
      <c r="EA35" s="844"/>
      <c r="EB35" s="844"/>
      <c r="EC35" s="844"/>
      <c r="ED35" s="844"/>
      <c r="EE35" s="844"/>
      <c r="EF35" s="844"/>
      <c r="EG35" s="844"/>
      <c r="EH35" s="844"/>
      <c r="EI35" s="845"/>
      <c r="EJ35" s="893" t="s">
        <v>54</v>
      </c>
      <c r="EK35" s="744">
        <f>BL35</f>
        <v>0</v>
      </c>
      <c r="EL35" s="744"/>
      <c r="EM35" s="744"/>
      <c r="EN35" s="744"/>
      <c r="EO35" s="1361"/>
      <c r="EP35" s="1362"/>
      <c r="EQ35" s="1362"/>
      <c r="ER35" s="1362"/>
      <c r="ES35" s="1362"/>
      <c r="ET35" s="1362"/>
      <c r="EU35" s="1363"/>
      <c r="EW35" s="2"/>
      <c r="EX35" s="2"/>
      <c r="EY35" s="2"/>
      <c r="EZ35" s="2"/>
      <c r="FA35" s="2"/>
    </row>
    <row r="36" spans="1:157" ht="22.5" customHeight="1">
      <c r="A36" s="2"/>
      <c r="B36" s="2"/>
      <c r="C36" s="75"/>
      <c r="D36" s="1350"/>
      <c r="E36" s="1351"/>
      <c r="F36" s="1351"/>
      <c r="G36" s="1383" t="s">
        <v>57</v>
      </c>
      <c r="H36" s="1384"/>
      <c r="I36" s="1384"/>
      <c r="J36" s="1384"/>
      <c r="K36" s="1385"/>
      <c r="L36" s="1386">
        <f>乙1a!L36:AB36</f>
        <v>0</v>
      </c>
      <c r="M36" s="1386"/>
      <c r="N36" s="1386"/>
      <c r="O36" s="1386"/>
      <c r="P36" s="1386"/>
      <c r="Q36" s="1386"/>
      <c r="R36" s="1386"/>
      <c r="S36" s="1386"/>
      <c r="T36" s="1386"/>
      <c r="U36" s="1386"/>
      <c r="V36" s="1386"/>
      <c r="W36" s="1386"/>
      <c r="X36" s="1386"/>
      <c r="Y36" s="1386"/>
      <c r="Z36" s="1386"/>
      <c r="AA36" s="1386"/>
      <c r="AB36" s="1386"/>
      <c r="AC36" s="1387">
        <f>乙1a!AC36:AD36</f>
        <v>0</v>
      </c>
      <c r="AD36" s="1388"/>
      <c r="AE36" s="1318"/>
      <c r="AF36" s="1319"/>
      <c r="AG36" s="1356"/>
      <c r="AH36" s="583"/>
      <c r="AI36" s="583"/>
      <c r="AJ36" s="583"/>
      <c r="AK36" s="583"/>
      <c r="AL36" s="1130"/>
      <c r="AM36" s="1381"/>
      <c r="AN36" s="1131"/>
      <c r="AO36" s="1351"/>
      <c r="AP36" s="1351"/>
      <c r="AQ36" s="1399" t="s">
        <v>57</v>
      </c>
      <c r="AR36" s="1400"/>
      <c r="AS36" s="1400"/>
      <c r="AT36" s="1401"/>
      <c r="AU36" s="1386">
        <f>乙1a!AU36:BH36</f>
        <v>0</v>
      </c>
      <c r="AV36" s="1386"/>
      <c r="AW36" s="1386"/>
      <c r="AX36" s="1386"/>
      <c r="AY36" s="1386"/>
      <c r="AZ36" s="1386"/>
      <c r="BA36" s="1386"/>
      <c r="BB36" s="1386"/>
      <c r="BC36" s="1386"/>
      <c r="BD36" s="1386"/>
      <c r="BE36" s="1386"/>
      <c r="BF36" s="1386"/>
      <c r="BG36" s="1386"/>
      <c r="BH36" s="1386"/>
      <c r="BI36" s="1405">
        <f>乙1a!BI36:BJ36</f>
        <v>0</v>
      </c>
      <c r="BJ36" s="1406"/>
      <c r="BK36" s="1390"/>
      <c r="BL36" s="744"/>
      <c r="BM36" s="744"/>
      <c r="BN36" s="744"/>
      <c r="BO36" s="744"/>
      <c r="BP36" s="1193" t="s">
        <v>97</v>
      </c>
      <c r="BQ36" s="1194"/>
      <c r="BR36" s="1194"/>
      <c r="BS36" s="1194"/>
      <c r="BT36" s="1194"/>
      <c r="BU36" s="1194"/>
      <c r="BV36" s="1195"/>
      <c r="BW36" s="33"/>
      <c r="BX36" s="5"/>
      <c r="BY36" s="5"/>
      <c r="BZ36" s="5"/>
      <c r="CA36" s="5"/>
      <c r="CB36" s="37"/>
      <c r="CC36" s="527"/>
      <c r="CD36" s="879"/>
      <c r="CE36" s="880"/>
      <c r="CF36" s="386" t="s">
        <v>57</v>
      </c>
      <c r="CG36" s="881"/>
      <c r="CH36" s="881"/>
      <c r="CI36" s="881"/>
      <c r="CJ36" s="881"/>
      <c r="CK36" s="523">
        <f>L36</f>
        <v>0</v>
      </c>
      <c r="CL36" s="523"/>
      <c r="CM36" s="523"/>
      <c r="CN36" s="523"/>
      <c r="CO36" s="523"/>
      <c r="CP36" s="523"/>
      <c r="CQ36" s="523"/>
      <c r="CR36" s="523"/>
      <c r="CS36" s="523"/>
      <c r="CT36" s="523"/>
      <c r="CU36" s="523"/>
      <c r="CV36" s="523"/>
      <c r="CW36" s="523"/>
      <c r="CX36" s="523"/>
      <c r="CY36" s="523"/>
      <c r="CZ36" s="523"/>
      <c r="DA36" s="523"/>
      <c r="DB36" s="885">
        <f>AC36</f>
        <v>0</v>
      </c>
      <c r="DC36" s="885"/>
      <c r="DD36" s="812"/>
      <c r="DE36" s="813"/>
      <c r="DF36" s="814"/>
      <c r="DG36" s="583"/>
      <c r="DH36" s="583"/>
      <c r="DI36" s="583"/>
      <c r="DJ36" s="583"/>
      <c r="DK36" s="527"/>
      <c r="DL36" s="528"/>
      <c r="DM36" s="933"/>
      <c r="DN36" s="879"/>
      <c r="DO36" s="880"/>
      <c r="DP36" s="385" t="s">
        <v>57</v>
      </c>
      <c r="DQ36" s="385"/>
      <c r="DR36" s="385"/>
      <c r="DS36" s="386"/>
      <c r="DT36" s="523">
        <f>AU36</f>
        <v>0</v>
      </c>
      <c r="DU36" s="523"/>
      <c r="DV36" s="523"/>
      <c r="DW36" s="523"/>
      <c r="DX36" s="523"/>
      <c r="DY36" s="523"/>
      <c r="DZ36" s="523"/>
      <c r="EA36" s="523"/>
      <c r="EB36" s="523"/>
      <c r="EC36" s="523"/>
      <c r="ED36" s="523"/>
      <c r="EE36" s="523"/>
      <c r="EF36" s="523"/>
      <c r="EG36" s="523"/>
      <c r="EH36" s="877"/>
      <c r="EI36" s="877"/>
      <c r="EJ36" s="893"/>
      <c r="EK36" s="744"/>
      <c r="EL36" s="744"/>
      <c r="EM36" s="744"/>
      <c r="EN36" s="744"/>
      <c r="EO36" s="1361"/>
      <c r="EP36" s="1362"/>
      <c r="EQ36" s="1362"/>
      <c r="ER36" s="1362"/>
      <c r="ES36" s="1362"/>
      <c r="ET36" s="1362"/>
      <c r="EU36" s="1363"/>
      <c r="EW36" s="2"/>
      <c r="EX36" s="2"/>
      <c r="EY36" s="2"/>
      <c r="EZ36" s="2"/>
      <c r="FA36" s="2"/>
    </row>
    <row r="37" spans="1:157" ht="21" customHeight="1">
      <c r="A37" s="2"/>
      <c r="B37" s="2"/>
      <c r="C37" s="75"/>
      <c r="D37" s="1350"/>
      <c r="E37" s="1351"/>
      <c r="F37" s="1351"/>
      <c r="G37" s="1343" t="s">
        <v>38</v>
      </c>
      <c r="H37" s="1344"/>
      <c r="I37" s="1344"/>
      <c r="J37" s="1344"/>
      <c r="K37" s="1345"/>
      <c r="L37" s="200" t="str">
        <f>IF(AC36&lt;=0,"",IF((LEN(AC36)-11&lt;=0),"0",MID(AC36,LEN(AC36)-11,1)))</f>
        <v/>
      </c>
      <c r="M37" s="1305" t="str">
        <f>IF(AC36&lt;=0,"",IF((LEN(AC36)-10&lt;=0),"0",MID(AC36,LEN(AC36)-10,1)))</f>
        <v/>
      </c>
      <c r="N37" s="1305"/>
      <c r="O37" s="1305" t="str">
        <f>IF(AC36&lt;=0,"",IF((LEN(AC36)-9&lt;=0),"0",MID(AC36,LEN(AC36)-9,1)))</f>
        <v/>
      </c>
      <c r="P37" s="1305"/>
      <c r="Q37" s="1231" t="str">
        <f>IF(AC36&lt;=0,"",IF((LEN(AC36)-8&lt;=0),"0",MID(AC36,LEN(AC36)-8,1)))</f>
        <v/>
      </c>
      <c r="R37" s="1231"/>
      <c r="S37" s="1346" t="str">
        <f>IF(AC36&lt;=0,"",IF((LEN(AC36)-7&lt;=0),"0",MID(AC36,LEN(AC36)-7,1)))</f>
        <v/>
      </c>
      <c r="T37" s="1347"/>
      <c r="U37" s="1348"/>
      <c r="V37" s="1305" t="str">
        <f>IF(AC36&lt;=0,"",IF((LEN(AC36)-6&lt;=0),"0",MID(AC36,LEN(AC36)-6,1)))</f>
        <v/>
      </c>
      <c r="W37" s="1305"/>
      <c r="X37" s="1305" t="str">
        <f>IF(AC36&lt;=0,"",IF((LEN(AC36)-5&lt;=0),"0",MID(AC36,LEN(AC36)-5,1)))</f>
        <v/>
      </c>
      <c r="Y37" s="1305"/>
      <c r="Z37" s="1305"/>
      <c r="AA37" s="1231" t="str">
        <f>IF(AC36&lt;=0,"",IF((LEN(AC36)-4&lt;=0),"0",MID(AC36,LEN(AC36)-4,1)))</f>
        <v/>
      </c>
      <c r="AB37" s="1331"/>
      <c r="AC37" s="1377" t="str">
        <f>IF(AC36&lt;=0,"",IF((LEN(AC36)-3&lt;=0),"0",MID(AC36,LEN(AC36)-3,1)))</f>
        <v/>
      </c>
      <c r="AD37" s="1348"/>
      <c r="AE37" s="1305" t="str">
        <f>IF(AC36&lt;=0,"",IF((LEN(AC36)-2&lt;=0),"0",MID(AC36,LEN(AC36)-2,1)))</f>
        <v/>
      </c>
      <c r="AF37" s="1305"/>
      <c r="AG37" s="1305"/>
      <c r="AH37" s="1305" t="str">
        <f>IF(AC36&lt;=0,"",IF((LEN(AC36)-1&lt;=0),"0",MID(AC36,LEN(AC36)-1,1)))</f>
        <v/>
      </c>
      <c r="AI37" s="1305"/>
      <c r="AJ37" s="1377" t="str">
        <f>IF(AC36&lt;&gt;0,RIGHT(AC36,1),"")</f>
        <v/>
      </c>
      <c r="AK37" s="1348"/>
      <c r="AL37" s="1130"/>
      <c r="AM37" s="1381"/>
      <c r="AN37" s="1131"/>
      <c r="AO37" s="1351"/>
      <c r="AP37" s="1351"/>
      <c r="AQ37" s="1402" t="s">
        <v>38</v>
      </c>
      <c r="AR37" s="1403"/>
      <c r="AS37" s="1403"/>
      <c r="AT37" s="1404"/>
      <c r="AU37" s="203" t="str">
        <f>IF(BI36&lt;=0,"",IF((LEN(BI36)-11&lt;=0),"0",MID(BI36,LEN(BI36)-11,1)))</f>
        <v/>
      </c>
      <c r="AV37" s="1305" t="str">
        <f>IF(BI36&lt;=0,"",IF((LEN(BI36)-10&lt;=0),"0",MID(BI36,LEN(BI36)-10,1)))</f>
        <v/>
      </c>
      <c r="AW37" s="1305"/>
      <c r="AX37" s="1305" t="str">
        <f>IF(BI36&lt;=0,"",IF((LEN(BI36)-9&lt;=0),"0",MID(BI36,LEN(BI36)-9,1)))</f>
        <v/>
      </c>
      <c r="AY37" s="1305"/>
      <c r="AZ37" s="1231" t="str">
        <f>IF(BI36&lt;=0,"",IF((LEN(BI36)-8&lt;=0),"0",MID(BI36,LEN(BI36)-8,1)))</f>
        <v/>
      </c>
      <c r="BA37" s="1231"/>
      <c r="BB37" s="1357" t="str">
        <f>IF(BI36&lt;=0,"",IF((LEN(BI36)-7&lt;=0),"0",MID(BI36,LEN(BI36)-7,1)))</f>
        <v/>
      </c>
      <c r="BC37" s="1231"/>
      <c r="BD37" s="1305" t="str">
        <f>IF(BI36&lt;=0,"",IF((LEN(BI36)-6&lt;=0),"0",MID(BI36,LEN(BI36)-6,1)))</f>
        <v/>
      </c>
      <c r="BE37" s="1305"/>
      <c r="BF37" s="1305" t="str">
        <f>IF(BI36&lt;=0,"",IF((LEN(BI36)-5&lt;=0),"0",MID(BI36,LEN(BI36)-5,1)))</f>
        <v/>
      </c>
      <c r="BG37" s="1305"/>
      <c r="BH37" s="204" t="str">
        <f>IF(BI36&lt;=0,"",IF((LEN(BI36)-4&lt;=0),"0",MID(BI36,LEN(BI36)-4,1)))</f>
        <v/>
      </c>
      <c r="BI37" s="1231" t="str">
        <f>IF(BI36&lt;=0,"",IF((LEN(BI36)-3&lt;=0),"0",MID(BI36,LEN(BI36)-3,1)))</f>
        <v/>
      </c>
      <c r="BJ37" s="1231"/>
      <c r="BK37" s="206" t="str">
        <f>IF(BI36&lt;=0,"",IF((LEN(BI36)-2&lt;=0),"0",MID(BI36,LEN(BI36)-2,1)))</f>
        <v/>
      </c>
      <c r="BL37" s="1305" t="str">
        <f>IF(BI36&lt;=0,"",IF((LEN(BI36)-1&lt;=0),"0",MID(BI36,LEN(BI36)-1,1)))</f>
        <v/>
      </c>
      <c r="BM37" s="1305"/>
      <c r="BN37" s="1231" t="str">
        <f>IF(BI36&lt;&gt;0,RIGHT(BI36,1),"")</f>
        <v/>
      </c>
      <c r="BO37" s="1231"/>
      <c r="BP37" s="1391">
        <f>乙1a!BP37:BV40</f>
        <v>0</v>
      </c>
      <c r="BQ37" s="1392"/>
      <c r="BR37" s="1392"/>
      <c r="BS37" s="1392"/>
      <c r="BT37" s="1392"/>
      <c r="BU37" s="1392"/>
      <c r="BV37" s="1393"/>
      <c r="BW37" s="33"/>
      <c r="BX37" s="5"/>
      <c r="BY37" s="5"/>
      <c r="BZ37" s="5"/>
      <c r="CA37" s="5"/>
      <c r="CB37" s="37"/>
      <c r="CC37" s="527"/>
      <c r="CD37" s="882"/>
      <c r="CE37" s="883"/>
      <c r="CF37" s="1332"/>
      <c r="CG37" s="1333"/>
      <c r="CH37" s="1333"/>
      <c r="CI37" s="1333"/>
      <c r="CJ37" s="1333"/>
      <c r="CK37" s="1333"/>
      <c r="CL37" s="1333"/>
      <c r="CM37" s="1333"/>
      <c r="CN37" s="1333"/>
      <c r="CO37" s="1333"/>
      <c r="CP37" s="1333"/>
      <c r="CQ37" s="1333"/>
      <c r="CR37" s="1333"/>
      <c r="CS37" s="1333"/>
      <c r="CT37" s="1333"/>
      <c r="CU37" s="1333"/>
      <c r="CV37" s="1333"/>
      <c r="CW37" s="1333"/>
      <c r="CX37" s="1333"/>
      <c r="CY37" s="1333"/>
      <c r="CZ37" s="1333"/>
      <c r="DA37" s="1333"/>
      <c r="DB37" s="1333"/>
      <c r="DC37" s="1333"/>
      <c r="DD37" s="1333"/>
      <c r="DE37" s="1333"/>
      <c r="DF37" s="1333"/>
      <c r="DG37" s="1333"/>
      <c r="DH37" s="1333"/>
      <c r="DI37" s="1333"/>
      <c r="DJ37" s="1334"/>
      <c r="DK37" s="528"/>
      <c r="DL37" s="528"/>
      <c r="DM37" s="933"/>
      <c r="DN37" s="879"/>
      <c r="DO37" s="880"/>
      <c r="DP37" s="897"/>
      <c r="DQ37" s="898"/>
      <c r="DR37" s="898"/>
      <c r="DS37" s="898"/>
      <c r="DT37" s="898"/>
      <c r="DU37" s="898"/>
      <c r="DV37" s="898"/>
      <c r="DW37" s="898"/>
      <c r="DX37" s="898"/>
      <c r="DY37" s="898"/>
      <c r="DZ37" s="898"/>
      <c r="EA37" s="898"/>
      <c r="EB37" s="898"/>
      <c r="EC37" s="898"/>
      <c r="ED37" s="898"/>
      <c r="EE37" s="898"/>
      <c r="EF37" s="898"/>
      <c r="EG37" s="898"/>
      <c r="EH37" s="898"/>
      <c r="EI37" s="898"/>
      <c r="EJ37" s="898"/>
      <c r="EK37" s="898"/>
      <c r="EL37" s="898"/>
      <c r="EM37" s="898"/>
      <c r="EN37" s="899"/>
      <c r="EO37" s="1361"/>
      <c r="EP37" s="1362"/>
      <c r="EQ37" s="1362"/>
      <c r="ER37" s="1362"/>
      <c r="ES37" s="1362"/>
      <c r="ET37" s="1362"/>
      <c r="EU37" s="1363"/>
      <c r="EW37" s="2"/>
      <c r="EX37" s="2"/>
      <c r="EY37" s="2"/>
      <c r="EZ37" s="2"/>
      <c r="FA37" s="2"/>
    </row>
    <row r="38" spans="1:157" ht="17.25" customHeight="1">
      <c r="A38" s="2"/>
      <c r="B38" s="2"/>
      <c r="C38" s="75"/>
      <c r="D38" s="1350"/>
      <c r="E38" s="1186">
        <v>4</v>
      </c>
      <c r="F38" s="1186"/>
      <c r="G38" s="1310" t="s">
        <v>50</v>
      </c>
      <c r="H38" s="1352"/>
      <c r="I38" s="1352"/>
      <c r="J38" s="1352"/>
      <c r="K38" s="1353"/>
      <c r="L38" s="1313">
        <f>乙1a!L38:AD38</f>
        <v>0</v>
      </c>
      <c r="M38" s="1313"/>
      <c r="N38" s="1313"/>
      <c r="O38" s="1313"/>
      <c r="P38" s="1313"/>
      <c r="Q38" s="1313"/>
      <c r="R38" s="1313"/>
      <c r="S38" s="1313"/>
      <c r="T38" s="1313"/>
      <c r="U38" s="1313"/>
      <c r="V38" s="1313"/>
      <c r="W38" s="1313"/>
      <c r="X38" s="1313"/>
      <c r="Y38" s="1313"/>
      <c r="Z38" s="1313"/>
      <c r="AA38" s="1313"/>
      <c r="AB38" s="1313"/>
      <c r="AC38" s="1313"/>
      <c r="AD38" s="1313"/>
      <c r="AE38" s="1314" t="s">
        <v>37</v>
      </c>
      <c r="AF38" s="1315"/>
      <c r="AG38" s="1354"/>
      <c r="AH38" s="583">
        <f>乙1a!AH38:AK39</f>
        <v>0</v>
      </c>
      <c r="AI38" s="583"/>
      <c r="AJ38" s="583"/>
      <c r="AK38" s="583"/>
      <c r="AL38" s="1130"/>
      <c r="AM38" s="1381"/>
      <c r="AN38" s="1131"/>
      <c r="AO38" s="1186">
        <v>4</v>
      </c>
      <c r="AP38" s="1186"/>
      <c r="AQ38" s="1302" t="s">
        <v>50</v>
      </c>
      <c r="AR38" s="1303"/>
      <c r="AS38" s="1303"/>
      <c r="AT38" s="1304"/>
      <c r="AU38" s="1313">
        <f>乙1a!AU38:BJ38</f>
        <v>0</v>
      </c>
      <c r="AV38" s="1313"/>
      <c r="AW38" s="1313"/>
      <c r="AX38" s="1313"/>
      <c r="AY38" s="1313"/>
      <c r="AZ38" s="1313"/>
      <c r="BA38" s="1313"/>
      <c r="BB38" s="1313"/>
      <c r="BC38" s="1313"/>
      <c r="BD38" s="1313"/>
      <c r="BE38" s="1313"/>
      <c r="BF38" s="1313"/>
      <c r="BG38" s="1313"/>
      <c r="BH38" s="1313"/>
      <c r="BI38" s="1313"/>
      <c r="BJ38" s="1313"/>
      <c r="BK38" s="1389" t="s">
        <v>54</v>
      </c>
      <c r="BL38" s="744">
        <f>乙1a!BL38:BO39</f>
        <v>0</v>
      </c>
      <c r="BM38" s="744"/>
      <c r="BN38" s="744"/>
      <c r="BO38" s="744"/>
      <c r="BP38" s="1394"/>
      <c r="BQ38" s="872"/>
      <c r="BR38" s="872"/>
      <c r="BS38" s="872"/>
      <c r="BT38" s="872"/>
      <c r="BU38" s="872"/>
      <c r="BV38" s="1395"/>
      <c r="BW38" s="33"/>
      <c r="BX38" s="5"/>
      <c r="BY38" s="5"/>
      <c r="BZ38" s="5"/>
      <c r="CA38" s="5"/>
      <c r="CB38" s="37"/>
      <c r="CC38" s="527"/>
      <c r="CD38" s="879">
        <v>4</v>
      </c>
      <c r="CE38" s="880"/>
      <c r="CF38" s="926" t="s">
        <v>50</v>
      </c>
      <c r="CG38" s="926"/>
      <c r="CH38" s="926"/>
      <c r="CI38" s="926"/>
      <c r="CJ38" s="926"/>
      <c r="CK38" s="843">
        <f>L38</f>
        <v>0</v>
      </c>
      <c r="CL38" s="844"/>
      <c r="CM38" s="844"/>
      <c r="CN38" s="844"/>
      <c r="CO38" s="844"/>
      <c r="CP38" s="844"/>
      <c r="CQ38" s="844"/>
      <c r="CR38" s="844"/>
      <c r="CS38" s="844"/>
      <c r="CT38" s="844"/>
      <c r="CU38" s="844"/>
      <c r="CV38" s="844"/>
      <c r="CW38" s="844"/>
      <c r="CX38" s="844"/>
      <c r="CY38" s="844"/>
      <c r="CZ38" s="844"/>
      <c r="DA38" s="844"/>
      <c r="DB38" s="844"/>
      <c r="DC38" s="845"/>
      <c r="DD38" s="812" t="s">
        <v>37</v>
      </c>
      <c r="DE38" s="813"/>
      <c r="DF38" s="814"/>
      <c r="DG38" s="583">
        <f>AH38</f>
        <v>0</v>
      </c>
      <c r="DH38" s="583"/>
      <c r="DI38" s="583"/>
      <c r="DJ38" s="583"/>
      <c r="DK38" s="527"/>
      <c r="DL38" s="528"/>
      <c r="DM38" s="933"/>
      <c r="DN38" s="584">
        <v>4</v>
      </c>
      <c r="DO38" s="548"/>
      <c r="DP38" s="886" t="s">
        <v>50</v>
      </c>
      <c r="DQ38" s="887"/>
      <c r="DR38" s="887"/>
      <c r="DS38" s="888"/>
      <c r="DT38" s="843">
        <f>AU38</f>
        <v>0</v>
      </c>
      <c r="DU38" s="844"/>
      <c r="DV38" s="844"/>
      <c r="DW38" s="844"/>
      <c r="DX38" s="844"/>
      <c r="DY38" s="844"/>
      <c r="DZ38" s="844"/>
      <c r="EA38" s="844"/>
      <c r="EB38" s="844"/>
      <c r="EC38" s="844"/>
      <c r="ED38" s="844"/>
      <c r="EE38" s="844"/>
      <c r="EF38" s="844"/>
      <c r="EG38" s="844"/>
      <c r="EH38" s="844"/>
      <c r="EI38" s="845"/>
      <c r="EJ38" s="893" t="s">
        <v>54</v>
      </c>
      <c r="EK38" s="744">
        <f>BL38</f>
        <v>0</v>
      </c>
      <c r="EL38" s="744"/>
      <c r="EM38" s="744"/>
      <c r="EN38" s="744"/>
      <c r="EO38" s="1361"/>
      <c r="EP38" s="1362"/>
      <c r="EQ38" s="1362"/>
      <c r="ER38" s="1362"/>
      <c r="ES38" s="1362"/>
      <c r="ET38" s="1362"/>
      <c r="EU38" s="1363"/>
      <c r="EW38" s="2"/>
      <c r="EX38" s="2"/>
      <c r="EY38" s="2"/>
      <c r="EZ38" s="2"/>
      <c r="FA38" s="2"/>
    </row>
    <row r="39" spans="1:157" ht="22.5" customHeight="1">
      <c r="A39" s="2"/>
      <c r="B39" s="2"/>
      <c r="C39" s="75"/>
      <c r="D39" s="1350"/>
      <c r="E39" s="1351"/>
      <c r="F39" s="1351"/>
      <c r="G39" s="1383" t="s">
        <v>57</v>
      </c>
      <c r="H39" s="1384"/>
      <c r="I39" s="1384"/>
      <c r="J39" s="1384"/>
      <c r="K39" s="1385"/>
      <c r="L39" s="1386">
        <f>乙1a!L39:AB39</f>
        <v>0</v>
      </c>
      <c r="M39" s="1386"/>
      <c r="N39" s="1386"/>
      <c r="O39" s="1386"/>
      <c r="P39" s="1386"/>
      <c r="Q39" s="1386"/>
      <c r="R39" s="1386"/>
      <c r="S39" s="1386"/>
      <c r="T39" s="1386"/>
      <c r="U39" s="1386"/>
      <c r="V39" s="1386"/>
      <c r="W39" s="1386"/>
      <c r="X39" s="1386"/>
      <c r="Y39" s="1386"/>
      <c r="Z39" s="1386"/>
      <c r="AA39" s="1386"/>
      <c r="AB39" s="1386"/>
      <c r="AC39" s="1387">
        <f>乙1a!AC39:AD39</f>
        <v>0</v>
      </c>
      <c r="AD39" s="1388"/>
      <c r="AE39" s="1318"/>
      <c r="AF39" s="1319"/>
      <c r="AG39" s="1356"/>
      <c r="AH39" s="583"/>
      <c r="AI39" s="583"/>
      <c r="AJ39" s="583"/>
      <c r="AK39" s="583"/>
      <c r="AL39" s="1130"/>
      <c r="AM39" s="1381"/>
      <c r="AN39" s="1131"/>
      <c r="AO39" s="1351"/>
      <c r="AP39" s="1351"/>
      <c r="AQ39" s="1399" t="s">
        <v>57</v>
      </c>
      <c r="AR39" s="1400"/>
      <c r="AS39" s="1400"/>
      <c r="AT39" s="1401"/>
      <c r="AU39" s="1386">
        <f>乙1a!AU39:BH39</f>
        <v>0</v>
      </c>
      <c r="AV39" s="1386"/>
      <c r="AW39" s="1386"/>
      <c r="AX39" s="1386"/>
      <c r="AY39" s="1386"/>
      <c r="AZ39" s="1386"/>
      <c r="BA39" s="1386"/>
      <c r="BB39" s="1386"/>
      <c r="BC39" s="1386"/>
      <c r="BD39" s="1386"/>
      <c r="BE39" s="1386"/>
      <c r="BF39" s="1386"/>
      <c r="BG39" s="1386"/>
      <c r="BH39" s="1386"/>
      <c r="BI39" s="1405">
        <f>乙1a!BI39:BJ39</f>
        <v>0</v>
      </c>
      <c r="BJ39" s="1406"/>
      <c r="BK39" s="1390"/>
      <c r="BL39" s="744"/>
      <c r="BM39" s="744"/>
      <c r="BN39" s="744"/>
      <c r="BO39" s="744"/>
      <c r="BP39" s="1394"/>
      <c r="BQ39" s="872"/>
      <c r="BR39" s="872"/>
      <c r="BS39" s="872"/>
      <c r="BT39" s="872"/>
      <c r="BU39" s="872"/>
      <c r="BV39" s="1395"/>
      <c r="BW39" s="33"/>
      <c r="BX39" s="5"/>
      <c r="BY39" s="5"/>
      <c r="BZ39" s="5"/>
      <c r="CA39" s="5"/>
      <c r="CB39" s="37"/>
      <c r="CC39" s="527"/>
      <c r="CD39" s="879"/>
      <c r="CE39" s="880"/>
      <c r="CF39" s="386" t="s">
        <v>57</v>
      </c>
      <c r="CG39" s="881"/>
      <c r="CH39" s="881"/>
      <c r="CI39" s="881"/>
      <c r="CJ39" s="881"/>
      <c r="CK39" s="523">
        <f>L39</f>
        <v>0</v>
      </c>
      <c r="CL39" s="523"/>
      <c r="CM39" s="523"/>
      <c r="CN39" s="523"/>
      <c r="CO39" s="523"/>
      <c r="CP39" s="523"/>
      <c r="CQ39" s="523"/>
      <c r="CR39" s="523"/>
      <c r="CS39" s="523"/>
      <c r="CT39" s="523"/>
      <c r="CU39" s="523"/>
      <c r="CV39" s="523"/>
      <c r="CW39" s="523"/>
      <c r="CX39" s="523"/>
      <c r="CY39" s="523"/>
      <c r="CZ39" s="523"/>
      <c r="DA39" s="523"/>
      <c r="DB39" s="885">
        <f>AC39</f>
        <v>0</v>
      </c>
      <c r="DC39" s="885"/>
      <c r="DD39" s="812"/>
      <c r="DE39" s="813"/>
      <c r="DF39" s="814"/>
      <c r="DG39" s="583"/>
      <c r="DH39" s="583"/>
      <c r="DI39" s="583"/>
      <c r="DJ39" s="583"/>
      <c r="DK39" s="527"/>
      <c r="DL39" s="528"/>
      <c r="DM39" s="933"/>
      <c r="DN39" s="879"/>
      <c r="DO39" s="880"/>
      <c r="DP39" s="385" t="s">
        <v>57</v>
      </c>
      <c r="DQ39" s="385"/>
      <c r="DR39" s="385"/>
      <c r="DS39" s="386"/>
      <c r="DT39" s="523">
        <f>AU39</f>
        <v>0</v>
      </c>
      <c r="DU39" s="523"/>
      <c r="DV39" s="523"/>
      <c r="DW39" s="523"/>
      <c r="DX39" s="523"/>
      <c r="DY39" s="523"/>
      <c r="DZ39" s="523"/>
      <c r="EA39" s="523"/>
      <c r="EB39" s="523"/>
      <c r="EC39" s="523"/>
      <c r="ED39" s="523"/>
      <c r="EE39" s="523"/>
      <c r="EF39" s="523"/>
      <c r="EG39" s="523"/>
      <c r="EH39" s="877"/>
      <c r="EI39" s="877"/>
      <c r="EJ39" s="893"/>
      <c r="EK39" s="744"/>
      <c r="EL39" s="744"/>
      <c r="EM39" s="744"/>
      <c r="EN39" s="744"/>
      <c r="EO39" s="1361"/>
      <c r="EP39" s="1362"/>
      <c r="EQ39" s="1362"/>
      <c r="ER39" s="1362"/>
      <c r="ES39" s="1362"/>
      <c r="ET39" s="1362"/>
      <c r="EU39" s="1363"/>
      <c r="EW39" s="2"/>
      <c r="EX39" s="2"/>
      <c r="EY39" s="2"/>
      <c r="EZ39" s="2"/>
      <c r="FA39" s="2"/>
    </row>
    <row r="40" spans="1:157" ht="21" customHeight="1" thickBot="1">
      <c r="A40" s="2"/>
      <c r="B40" s="2"/>
      <c r="C40" s="75"/>
      <c r="D40" s="1350"/>
      <c r="E40" s="1351"/>
      <c r="F40" s="1351"/>
      <c r="G40" s="1413" t="s">
        <v>38</v>
      </c>
      <c r="H40" s="1414"/>
      <c r="I40" s="1344"/>
      <c r="J40" s="1344"/>
      <c r="K40" s="1345"/>
      <c r="L40" s="202" t="str">
        <f>IF(AC39&lt;=0,"",IF((LEN(AC39)-11&lt;=0),"0",MID(AC39,LEN(AC39)-11,1)))</f>
        <v/>
      </c>
      <c r="M40" s="1407" t="str">
        <f>IF(AC39&lt;=0,"",IF((LEN(AC39)-10&lt;=0),"0",MID(AC39,LEN(AC39)-10,1)))</f>
        <v/>
      </c>
      <c r="N40" s="1407"/>
      <c r="O40" s="1407" t="str">
        <f>IF(AC39&lt;=0,"",IF((LEN(AC39)-9&lt;=0),"0",MID(AC39,LEN(AC39)-9,1)))</f>
        <v/>
      </c>
      <c r="P40" s="1407"/>
      <c r="Q40" s="1411" t="str">
        <f>IF(AC39&lt;=0,"",IF((LEN(AC39)-8&lt;=0),"0",MID(AC39,LEN(AC39)-8,1)))</f>
        <v/>
      </c>
      <c r="R40" s="1411"/>
      <c r="S40" s="1415" t="str">
        <f>IF(AC39&lt;=0,"",IF((LEN(AC39)-7&lt;=0),"0",MID(AC39,LEN(AC39)-7,1)))</f>
        <v/>
      </c>
      <c r="T40" s="1416"/>
      <c r="U40" s="1417"/>
      <c r="V40" s="1407" t="str">
        <f>IF(AC39&lt;=0,"",IF((LEN(AC39)-6&lt;=0),"0",MID(AC39,LEN(AC39)-6,1)))</f>
        <v/>
      </c>
      <c r="W40" s="1407"/>
      <c r="X40" s="1407" t="str">
        <f>IF(AC39&lt;=0,"",IF((LEN(AC39)-5&lt;=0),"0",MID(AC39,LEN(AC39)-5,1)))</f>
        <v/>
      </c>
      <c r="Y40" s="1407"/>
      <c r="Z40" s="1407"/>
      <c r="AA40" s="1411" t="str">
        <f>IF(AC39&lt;=0,"",IF((LEN(AC39)-4&lt;=0),"0",MID(AC39,LEN(AC39)-4,1)))</f>
        <v/>
      </c>
      <c r="AB40" s="1418"/>
      <c r="AC40" s="1419" t="str">
        <f>IF(AC39&lt;=0,"",IF((LEN(AC39)-3&lt;=0),"0",MID(AC39,LEN(AC39)-3,1)))</f>
        <v/>
      </c>
      <c r="AD40" s="1417"/>
      <c r="AE40" s="1407" t="str">
        <f>IF(AC39&lt;=0,"",IF((LEN(AC39)-2&lt;=0),"0",MID(AC39,LEN(AC39)-2,1)))</f>
        <v/>
      </c>
      <c r="AF40" s="1407"/>
      <c r="AG40" s="1407"/>
      <c r="AH40" s="1407" t="str">
        <f>IF(AC39&lt;=0,"",IF((LEN(AC39)-1&lt;=0),"0",MID(AC39,LEN(AC39)-1,1)))</f>
        <v/>
      </c>
      <c r="AI40" s="1407"/>
      <c r="AJ40" s="1419" t="str">
        <f>IF(AC39&lt;&gt;0,RIGHT(AC39,1),"")</f>
        <v/>
      </c>
      <c r="AK40" s="1417"/>
      <c r="AL40" s="1130"/>
      <c r="AM40" s="1381"/>
      <c r="AN40" s="1131"/>
      <c r="AO40" s="1351"/>
      <c r="AP40" s="1351"/>
      <c r="AQ40" s="1408" t="s">
        <v>38</v>
      </c>
      <c r="AR40" s="1409"/>
      <c r="AS40" s="1409"/>
      <c r="AT40" s="1410"/>
      <c r="AU40" s="205" t="str">
        <f>IF(BI39&lt;=0,"",IF((LEN(BI39)-11&lt;=0),"0",MID(BI39,LEN(BI39)-11,1)))</f>
        <v/>
      </c>
      <c r="AV40" s="1407" t="str">
        <f>IF(BI39&lt;=0,"",IF((LEN(BI39)-10&lt;=0),"0",MID(BI39,LEN(BI39)-10,1)))</f>
        <v/>
      </c>
      <c r="AW40" s="1407"/>
      <c r="AX40" s="1407" t="str">
        <f>IF(BI39&lt;=0,"",IF((LEN(BI39)-9&lt;=0),"0",MID(BI39,LEN(BI39)-9,1)))</f>
        <v/>
      </c>
      <c r="AY40" s="1407"/>
      <c r="AZ40" s="1411" t="str">
        <f>IF(BI39&lt;=0,"",IF((LEN(BI39)-8&lt;=0),"0",MID(BI39,LEN(BI39)-8,1)))</f>
        <v/>
      </c>
      <c r="BA40" s="1411"/>
      <c r="BB40" s="1412" t="str">
        <f>IF(BI39&lt;=0,"",IF((LEN(BI39)-7&lt;=0),"0",MID(BI39,LEN(BI39)-7,1)))</f>
        <v/>
      </c>
      <c r="BC40" s="1411"/>
      <c r="BD40" s="1407" t="str">
        <f>IF(BI39&lt;=0,"",IF((LEN(BI39)-6&lt;=0),"0",MID(BI39,LEN(BI39)-6,1)))</f>
        <v/>
      </c>
      <c r="BE40" s="1305"/>
      <c r="BF40" s="1305" t="str">
        <f>IF(BI39&lt;=0,"",IF((LEN(BI39)-5&lt;=0),"0",MID(BI39,LEN(BI39)-5,1)))</f>
        <v/>
      </c>
      <c r="BG40" s="1305"/>
      <c r="BH40" s="204" t="str">
        <f>IF(BI39&lt;=0,"",IF((LEN(BI39)-4&lt;=0),"0",MID(BI39,LEN(BI39)-4,1)))</f>
        <v/>
      </c>
      <c r="BI40" s="1231" t="str">
        <f>IF(BI39&lt;=0,"",IF((LEN(BI39)-3&lt;=0),"0",MID(BI39,LEN(BI39)-3,1)))</f>
        <v/>
      </c>
      <c r="BJ40" s="1231"/>
      <c r="BK40" s="206" t="str">
        <f>IF(BI39&lt;=0,"",IF((LEN(BI39)-2&lt;=0),"0",MID(BI39,LEN(BI39)-2,1)))</f>
        <v/>
      </c>
      <c r="BL40" s="1305" t="str">
        <f>IF(BI39&lt;=0,"",IF((LEN(BI39)-1&lt;=0),"0",MID(BI39,LEN(BI39)-1,1)))</f>
        <v/>
      </c>
      <c r="BM40" s="1305"/>
      <c r="BN40" s="1231" t="str">
        <f>IF(BI39&lt;&gt;0,RIGHT(BI39,1),"")</f>
        <v/>
      </c>
      <c r="BO40" s="1231"/>
      <c r="BP40" s="1396"/>
      <c r="BQ40" s="1397"/>
      <c r="BR40" s="1397"/>
      <c r="BS40" s="1397"/>
      <c r="BT40" s="1397"/>
      <c r="BU40" s="1397"/>
      <c r="BV40" s="1398"/>
      <c r="BW40" s="33"/>
      <c r="BX40" s="5"/>
      <c r="BY40" s="5"/>
      <c r="BZ40" s="5"/>
      <c r="CA40" s="5"/>
      <c r="CB40" s="37"/>
      <c r="CC40" s="527"/>
      <c r="CD40" s="879"/>
      <c r="CE40" s="880"/>
      <c r="CF40" s="1332"/>
      <c r="CG40" s="1333"/>
      <c r="CH40" s="1333"/>
      <c r="CI40" s="1333"/>
      <c r="CJ40" s="1333"/>
      <c r="CK40" s="1333"/>
      <c r="CL40" s="1333"/>
      <c r="CM40" s="1333"/>
      <c r="CN40" s="1333"/>
      <c r="CO40" s="1333"/>
      <c r="CP40" s="1333"/>
      <c r="CQ40" s="1333"/>
      <c r="CR40" s="1333"/>
      <c r="CS40" s="1333"/>
      <c r="CT40" s="1333"/>
      <c r="CU40" s="1333"/>
      <c r="CV40" s="1333"/>
      <c r="CW40" s="1333"/>
      <c r="CX40" s="1333"/>
      <c r="CY40" s="1333"/>
      <c r="CZ40" s="1333"/>
      <c r="DA40" s="1333"/>
      <c r="DB40" s="1333"/>
      <c r="DC40" s="1333"/>
      <c r="DD40" s="1333"/>
      <c r="DE40" s="1333"/>
      <c r="DF40" s="1333"/>
      <c r="DG40" s="1333"/>
      <c r="DH40" s="1333"/>
      <c r="DI40" s="1333"/>
      <c r="DJ40" s="1334"/>
      <c r="DK40" s="528"/>
      <c r="DL40" s="528"/>
      <c r="DM40" s="933"/>
      <c r="DN40" s="879"/>
      <c r="DO40" s="880"/>
      <c r="DP40" s="897"/>
      <c r="DQ40" s="898"/>
      <c r="DR40" s="898"/>
      <c r="DS40" s="898"/>
      <c r="DT40" s="898"/>
      <c r="DU40" s="898"/>
      <c r="DV40" s="898"/>
      <c r="DW40" s="898"/>
      <c r="DX40" s="898"/>
      <c r="DY40" s="898"/>
      <c r="DZ40" s="898"/>
      <c r="EA40" s="898"/>
      <c r="EB40" s="898"/>
      <c r="EC40" s="898"/>
      <c r="ED40" s="898"/>
      <c r="EE40" s="898"/>
      <c r="EF40" s="898"/>
      <c r="EG40" s="898"/>
      <c r="EH40" s="898"/>
      <c r="EI40" s="898"/>
      <c r="EJ40" s="898"/>
      <c r="EK40" s="898"/>
      <c r="EL40" s="898"/>
      <c r="EM40" s="898"/>
      <c r="EN40" s="899"/>
      <c r="EO40" s="1364"/>
      <c r="EP40" s="1365"/>
      <c r="EQ40" s="1365"/>
      <c r="ER40" s="1365"/>
      <c r="ES40" s="1365"/>
      <c r="ET40" s="1365"/>
      <c r="EU40" s="1366"/>
      <c r="EW40" s="2"/>
      <c r="EX40" s="2"/>
      <c r="EY40" s="2"/>
      <c r="EZ40" s="2"/>
      <c r="FA40" s="2"/>
    </row>
    <row r="41" spans="1:157" ht="18.75" customHeight="1">
      <c r="A41" s="2"/>
      <c r="B41" s="2"/>
      <c r="C41" s="75"/>
      <c r="D41" s="1455" t="s">
        <v>55</v>
      </c>
      <c r="E41" s="1456"/>
      <c r="F41" s="1459" t="s">
        <v>11</v>
      </c>
      <c r="G41" s="1459"/>
      <c r="H41" s="1460"/>
      <c r="I41" s="1465" t="s">
        <v>14</v>
      </c>
      <c r="J41" s="1465"/>
      <c r="K41" s="1465"/>
      <c r="L41" s="1466" t="s">
        <v>15</v>
      </c>
      <c r="M41" s="1459"/>
      <c r="N41" s="1466" t="s">
        <v>10</v>
      </c>
      <c r="O41" s="1459"/>
      <c r="P41" s="1469"/>
      <c r="Q41" s="1472" t="s">
        <v>16</v>
      </c>
      <c r="R41" s="1472"/>
      <c r="S41" s="1472"/>
      <c r="T41" s="1472"/>
      <c r="U41" s="1472"/>
      <c r="V41" s="1472"/>
      <c r="W41" s="1472"/>
      <c r="X41" s="1473"/>
      <c r="Y41" s="1521" t="s">
        <v>140</v>
      </c>
      <c r="Z41" s="1522"/>
      <c r="AA41" s="1522"/>
      <c r="AB41" s="1522"/>
      <c r="AC41" s="1443" t="s">
        <v>141</v>
      </c>
      <c r="AD41" s="1444"/>
      <c r="AE41" s="1444"/>
      <c r="AF41" s="1445"/>
      <c r="AG41" s="1443" t="s">
        <v>167</v>
      </c>
      <c r="AH41" s="1444"/>
      <c r="AI41" s="1444"/>
      <c r="AJ41" s="1445"/>
      <c r="AK41" s="1525"/>
      <c r="AL41" s="1526"/>
      <c r="AM41" s="1527"/>
      <c r="AN41" s="1420" t="s">
        <v>17</v>
      </c>
      <c r="AO41" s="1421"/>
      <c r="AP41" s="1421"/>
      <c r="AQ41" s="1421"/>
      <c r="AR41" s="1421"/>
      <c r="AS41" s="1421"/>
      <c r="AT41" s="1421"/>
      <c r="AU41" s="1421"/>
      <c r="AV41" s="1421"/>
      <c r="AW41" s="1421"/>
      <c r="AX41" s="1421"/>
      <c r="AY41" s="1421"/>
      <c r="AZ41" s="1421"/>
      <c r="BA41" s="1421"/>
      <c r="BB41" s="1421"/>
      <c r="BC41" s="1421"/>
      <c r="BD41" s="1422"/>
      <c r="BE41" s="196"/>
      <c r="BF41" s="196"/>
      <c r="BG41" s="196"/>
      <c r="BH41" s="1426" t="s">
        <v>18</v>
      </c>
      <c r="BI41" s="1426"/>
      <c r="BJ41" s="1426"/>
      <c r="BK41" s="1426"/>
      <c r="BL41" s="1426"/>
      <c r="BM41" s="1426"/>
      <c r="BN41" s="1426"/>
      <c r="BO41" s="1426"/>
      <c r="BP41" s="1426"/>
      <c r="BQ41" s="1426"/>
      <c r="BR41" s="1426"/>
      <c r="BS41" s="1426"/>
      <c r="BT41" s="1426"/>
      <c r="BU41" s="165"/>
      <c r="BV41" s="167"/>
      <c r="BW41" s="25"/>
      <c r="BX41" s="4"/>
      <c r="BY41" s="4"/>
      <c r="BZ41" s="4"/>
      <c r="CA41" s="4"/>
      <c r="CB41" s="37"/>
      <c r="CC41" s="947" t="s">
        <v>55</v>
      </c>
      <c r="CD41" s="947"/>
      <c r="CE41" s="948" t="s">
        <v>11</v>
      </c>
      <c r="CF41" s="948"/>
      <c r="CG41" s="948"/>
      <c r="CH41" s="947" t="s">
        <v>14</v>
      </c>
      <c r="CI41" s="947"/>
      <c r="CJ41" s="947"/>
      <c r="CK41" s="948" t="s">
        <v>15</v>
      </c>
      <c r="CL41" s="948"/>
      <c r="CM41" s="948" t="s">
        <v>10</v>
      </c>
      <c r="CN41" s="948"/>
      <c r="CO41" s="948"/>
      <c r="CP41" s="675" t="s">
        <v>16</v>
      </c>
      <c r="CQ41" s="675"/>
      <c r="CR41" s="675"/>
      <c r="CS41" s="675"/>
      <c r="CT41" s="675"/>
      <c r="CU41" s="675"/>
      <c r="CV41" s="675"/>
      <c r="CW41" s="676"/>
      <c r="CX41" s="1046" t="s">
        <v>140</v>
      </c>
      <c r="CY41" s="1047"/>
      <c r="CZ41" s="1047"/>
      <c r="DA41" s="1048"/>
      <c r="DB41" s="950" t="s">
        <v>150</v>
      </c>
      <c r="DC41" s="950"/>
      <c r="DD41" s="950"/>
      <c r="DE41" s="951"/>
      <c r="DF41" s="949" t="s">
        <v>167</v>
      </c>
      <c r="DG41" s="950"/>
      <c r="DH41" s="950"/>
      <c r="DI41" s="951"/>
      <c r="DJ41" s="1055"/>
      <c r="DK41" s="1056"/>
      <c r="DL41" s="1057"/>
      <c r="DM41" s="997" t="s">
        <v>17</v>
      </c>
      <c r="DN41" s="998"/>
      <c r="DO41" s="998"/>
      <c r="DP41" s="998"/>
      <c r="DQ41" s="998"/>
      <c r="DR41" s="998"/>
      <c r="DS41" s="998"/>
      <c r="DT41" s="998"/>
      <c r="DU41" s="998"/>
      <c r="DV41" s="998"/>
      <c r="DW41" s="998"/>
      <c r="DX41" s="998"/>
      <c r="DY41" s="998"/>
      <c r="DZ41" s="998"/>
      <c r="EA41" s="998"/>
      <c r="EB41" s="998"/>
      <c r="EC41" s="999"/>
      <c r="ED41" s="158"/>
      <c r="EE41" s="158"/>
      <c r="EF41" s="158"/>
      <c r="EG41" s="998" t="s">
        <v>18</v>
      </c>
      <c r="EH41" s="998"/>
      <c r="EI41" s="998"/>
      <c r="EJ41" s="998"/>
      <c r="EK41" s="998"/>
      <c r="EL41" s="998"/>
      <c r="EM41" s="998"/>
      <c r="EN41" s="998"/>
      <c r="EO41" s="998"/>
      <c r="EP41" s="998"/>
      <c r="EQ41" s="998"/>
      <c r="ER41" s="998"/>
      <c r="ES41" s="998"/>
      <c r="ET41" s="38"/>
      <c r="EU41" s="45"/>
      <c r="EW41" s="2"/>
      <c r="EX41" s="2"/>
      <c r="EY41" s="2"/>
      <c r="EZ41" s="2"/>
      <c r="FA41" s="2"/>
    </row>
    <row r="42" spans="1:157" ht="22.5" customHeight="1">
      <c r="A42" s="2"/>
      <c r="B42" s="2"/>
      <c r="C42" s="75"/>
      <c r="D42" s="1457"/>
      <c r="E42" s="1458"/>
      <c r="F42" s="1461"/>
      <c r="G42" s="1461"/>
      <c r="H42" s="1462"/>
      <c r="I42" s="1446"/>
      <c r="J42" s="1446"/>
      <c r="K42" s="1446"/>
      <c r="L42" s="1467"/>
      <c r="M42" s="1461"/>
      <c r="N42" s="1467"/>
      <c r="O42" s="1461"/>
      <c r="P42" s="1470"/>
      <c r="Q42" s="1474" t="s">
        <v>56</v>
      </c>
      <c r="R42" s="1474"/>
      <c r="S42" s="1474"/>
      <c r="T42" s="1474"/>
      <c r="U42" s="1476" t="s">
        <v>36</v>
      </c>
      <c r="V42" s="1477"/>
      <c r="W42" s="1477"/>
      <c r="X42" s="1478"/>
      <c r="Y42" s="1467"/>
      <c r="Z42" s="1461"/>
      <c r="AA42" s="1461"/>
      <c r="AB42" s="1461"/>
      <c r="AC42" s="1523"/>
      <c r="AD42" s="1446"/>
      <c r="AE42" s="1446"/>
      <c r="AF42" s="1447"/>
      <c r="AG42" s="1446"/>
      <c r="AH42" s="1446"/>
      <c r="AI42" s="1446"/>
      <c r="AJ42" s="1447"/>
      <c r="AK42" s="1528"/>
      <c r="AL42" s="1529"/>
      <c r="AM42" s="1530"/>
      <c r="AN42" s="1423"/>
      <c r="AO42" s="1424"/>
      <c r="AP42" s="1424"/>
      <c r="AQ42" s="1424"/>
      <c r="AR42" s="1424"/>
      <c r="AS42" s="1424"/>
      <c r="AT42" s="1424"/>
      <c r="AU42" s="1424"/>
      <c r="AV42" s="1424"/>
      <c r="AW42" s="1424"/>
      <c r="AX42" s="1424"/>
      <c r="AY42" s="1424"/>
      <c r="AZ42" s="1424"/>
      <c r="BA42" s="1424"/>
      <c r="BB42" s="1424"/>
      <c r="BC42" s="1424"/>
      <c r="BD42" s="1425"/>
      <c r="BE42" s="196"/>
      <c r="BF42" s="196"/>
      <c r="BG42" s="196"/>
      <c r="BH42" s="1424"/>
      <c r="BI42" s="1424"/>
      <c r="BJ42" s="1424"/>
      <c r="BK42" s="1424"/>
      <c r="BL42" s="1424"/>
      <c r="BM42" s="1424"/>
      <c r="BN42" s="1424"/>
      <c r="BO42" s="1424"/>
      <c r="BP42" s="1424"/>
      <c r="BQ42" s="1424"/>
      <c r="BR42" s="1424"/>
      <c r="BS42" s="1424"/>
      <c r="BT42" s="1424"/>
      <c r="BU42" s="165"/>
      <c r="BV42" s="167"/>
      <c r="BW42" s="25"/>
      <c r="BX42" s="4"/>
      <c r="BY42" s="4"/>
      <c r="BZ42" s="4"/>
      <c r="CA42" s="4"/>
      <c r="CB42" s="37"/>
      <c r="CC42" s="947"/>
      <c r="CD42" s="947"/>
      <c r="CE42" s="948"/>
      <c r="CF42" s="948"/>
      <c r="CG42" s="948"/>
      <c r="CH42" s="947"/>
      <c r="CI42" s="947"/>
      <c r="CJ42" s="947"/>
      <c r="CK42" s="948"/>
      <c r="CL42" s="948"/>
      <c r="CM42" s="948"/>
      <c r="CN42" s="948"/>
      <c r="CO42" s="972"/>
      <c r="CP42" s="991" t="s">
        <v>56</v>
      </c>
      <c r="CQ42" s="992"/>
      <c r="CR42" s="992"/>
      <c r="CS42" s="993"/>
      <c r="CT42" s="1004" t="s">
        <v>36</v>
      </c>
      <c r="CU42" s="1005"/>
      <c r="CV42" s="1005"/>
      <c r="CW42" s="1006"/>
      <c r="CX42" s="1049"/>
      <c r="CY42" s="1050"/>
      <c r="CZ42" s="1050"/>
      <c r="DA42" s="1051"/>
      <c r="DB42" s="953"/>
      <c r="DC42" s="953"/>
      <c r="DD42" s="953"/>
      <c r="DE42" s="954"/>
      <c r="DF42" s="952"/>
      <c r="DG42" s="953"/>
      <c r="DH42" s="953"/>
      <c r="DI42" s="954"/>
      <c r="DJ42" s="1058"/>
      <c r="DK42" s="1059"/>
      <c r="DL42" s="1060"/>
      <c r="DM42" s="1000"/>
      <c r="DN42" s="1001"/>
      <c r="DO42" s="1001"/>
      <c r="DP42" s="1001"/>
      <c r="DQ42" s="1001"/>
      <c r="DR42" s="1001"/>
      <c r="DS42" s="1001"/>
      <c r="DT42" s="1001"/>
      <c r="DU42" s="1001"/>
      <c r="DV42" s="1001"/>
      <c r="DW42" s="1001"/>
      <c r="DX42" s="1001"/>
      <c r="DY42" s="1001"/>
      <c r="DZ42" s="1001"/>
      <c r="EA42" s="1001"/>
      <c r="EB42" s="1001"/>
      <c r="EC42" s="1002"/>
      <c r="ED42" s="158"/>
      <c r="EE42" s="158"/>
      <c r="EF42" s="158"/>
      <c r="EG42" s="1001"/>
      <c r="EH42" s="1001"/>
      <c r="EI42" s="1001"/>
      <c r="EJ42" s="1001"/>
      <c r="EK42" s="1001"/>
      <c r="EL42" s="1001"/>
      <c r="EM42" s="1001"/>
      <c r="EN42" s="1001"/>
      <c r="EO42" s="1001"/>
      <c r="EP42" s="1001"/>
      <c r="EQ42" s="1001"/>
      <c r="ER42" s="1001"/>
      <c r="ES42" s="1001"/>
      <c r="ET42" s="38"/>
      <c r="EU42" s="45"/>
      <c r="EW42" s="2"/>
      <c r="EX42" s="2"/>
      <c r="EY42" s="2"/>
      <c r="EZ42" s="2"/>
      <c r="FA42" s="2"/>
    </row>
    <row r="43" spans="1:157" ht="18.75" customHeight="1">
      <c r="A43" s="2"/>
      <c r="B43" s="2"/>
      <c r="C43" s="1436" t="s">
        <v>87</v>
      </c>
      <c r="D43" s="1457"/>
      <c r="E43" s="1458"/>
      <c r="F43" s="1463"/>
      <c r="G43" s="1463"/>
      <c r="H43" s="1464"/>
      <c r="I43" s="1448"/>
      <c r="J43" s="1448"/>
      <c r="K43" s="1448"/>
      <c r="L43" s="1468"/>
      <c r="M43" s="1463"/>
      <c r="N43" s="1468"/>
      <c r="O43" s="1463"/>
      <c r="P43" s="1471"/>
      <c r="Q43" s="1475"/>
      <c r="R43" s="1475"/>
      <c r="S43" s="1475"/>
      <c r="T43" s="1475"/>
      <c r="U43" s="1479"/>
      <c r="V43" s="1480"/>
      <c r="W43" s="1480"/>
      <c r="X43" s="1481"/>
      <c r="Y43" s="1468"/>
      <c r="Z43" s="1463"/>
      <c r="AA43" s="1463"/>
      <c r="AB43" s="1463"/>
      <c r="AC43" s="1524"/>
      <c r="AD43" s="1448"/>
      <c r="AE43" s="1448"/>
      <c r="AF43" s="1449"/>
      <c r="AG43" s="1448"/>
      <c r="AH43" s="1448"/>
      <c r="AI43" s="1448"/>
      <c r="AJ43" s="1449"/>
      <c r="AK43" s="1528"/>
      <c r="AL43" s="1529"/>
      <c r="AM43" s="1530"/>
      <c r="AN43" s="1437" t="s">
        <v>19</v>
      </c>
      <c r="AO43" s="1268"/>
      <c r="AP43" s="1268"/>
      <c r="AQ43" s="1268"/>
      <c r="AR43" s="1438"/>
      <c r="AS43" s="1439" t="s">
        <v>2</v>
      </c>
      <c r="AT43" s="1268"/>
      <c r="AU43" s="1438"/>
      <c r="AV43" s="1439" t="s">
        <v>3</v>
      </c>
      <c r="AW43" s="1268"/>
      <c r="AX43" s="1438"/>
      <c r="AY43" s="1439" t="s">
        <v>4</v>
      </c>
      <c r="AZ43" s="1268"/>
      <c r="BA43" s="1438"/>
      <c r="BB43" s="1439" t="s">
        <v>20</v>
      </c>
      <c r="BC43" s="1268"/>
      <c r="BD43" s="1269"/>
      <c r="BE43" s="1432" t="s">
        <v>139</v>
      </c>
      <c r="BF43" s="1248"/>
      <c r="BG43" s="1248"/>
      <c r="BH43" s="1248"/>
      <c r="BI43" s="1248"/>
      <c r="BJ43" s="1248"/>
      <c r="BK43" s="1248"/>
      <c r="BL43" s="1248"/>
      <c r="BM43" s="1248"/>
      <c r="BN43" s="1248"/>
      <c r="BO43" s="1289"/>
      <c r="BP43" s="1288" t="s">
        <v>3</v>
      </c>
      <c r="BQ43" s="1289"/>
      <c r="BR43" s="1288" t="s">
        <v>21</v>
      </c>
      <c r="BS43" s="1248"/>
      <c r="BT43" s="1289"/>
      <c r="BU43" s="1288" t="s">
        <v>20</v>
      </c>
      <c r="BV43" s="1289"/>
      <c r="BW43" s="25"/>
      <c r="BX43" s="7"/>
      <c r="BY43" s="7"/>
      <c r="BZ43" s="7"/>
      <c r="CA43" s="7"/>
      <c r="CB43" s="1071" t="s">
        <v>101</v>
      </c>
      <c r="CC43" s="947"/>
      <c r="CD43" s="947"/>
      <c r="CE43" s="948"/>
      <c r="CF43" s="948"/>
      <c r="CG43" s="948"/>
      <c r="CH43" s="947"/>
      <c r="CI43" s="947"/>
      <c r="CJ43" s="947"/>
      <c r="CK43" s="948"/>
      <c r="CL43" s="948"/>
      <c r="CM43" s="948"/>
      <c r="CN43" s="948"/>
      <c r="CO43" s="972"/>
      <c r="CP43" s="994"/>
      <c r="CQ43" s="995"/>
      <c r="CR43" s="995"/>
      <c r="CS43" s="996"/>
      <c r="CT43" s="1007"/>
      <c r="CU43" s="1008"/>
      <c r="CV43" s="1008"/>
      <c r="CW43" s="1009"/>
      <c r="CX43" s="1052"/>
      <c r="CY43" s="1053"/>
      <c r="CZ43" s="1053"/>
      <c r="DA43" s="1054"/>
      <c r="DB43" s="956"/>
      <c r="DC43" s="956"/>
      <c r="DD43" s="956"/>
      <c r="DE43" s="957"/>
      <c r="DF43" s="955"/>
      <c r="DG43" s="956"/>
      <c r="DH43" s="956"/>
      <c r="DI43" s="957"/>
      <c r="DJ43" s="1058"/>
      <c r="DK43" s="1059"/>
      <c r="DL43" s="1060"/>
      <c r="DM43" s="1003" t="s">
        <v>19</v>
      </c>
      <c r="DN43" s="819"/>
      <c r="DO43" s="819"/>
      <c r="DP43" s="819"/>
      <c r="DQ43" s="819"/>
      <c r="DR43" s="819" t="s">
        <v>2</v>
      </c>
      <c r="DS43" s="819"/>
      <c r="DT43" s="819"/>
      <c r="DU43" s="819" t="s">
        <v>3</v>
      </c>
      <c r="DV43" s="819"/>
      <c r="DW43" s="819"/>
      <c r="DX43" s="819" t="s">
        <v>4</v>
      </c>
      <c r="DY43" s="819"/>
      <c r="DZ43" s="819"/>
      <c r="EA43" s="819" t="s">
        <v>20</v>
      </c>
      <c r="EB43" s="819"/>
      <c r="EC43" s="819"/>
      <c r="ED43" s="640" t="s">
        <v>139</v>
      </c>
      <c r="EE43" s="641"/>
      <c r="EF43" s="641"/>
      <c r="EG43" s="641"/>
      <c r="EH43" s="641"/>
      <c r="EI43" s="641"/>
      <c r="EJ43" s="641"/>
      <c r="EK43" s="641"/>
      <c r="EL43" s="641"/>
      <c r="EM43" s="641"/>
      <c r="EN43" s="642"/>
      <c r="EO43" s="963" t="s">
        <v>3</v>
      </c>
      <c r="EP43" s="963"/>
      <c r="EQ43" s="963" t="s">
        <v>21</v>
      </c>
      <c r="ER43" s="963"/>
      <c r="ES43" s="963"/>
      <c r="ET43" s="963" t="s">
        <v>20</v>
      </c>
      <c r="EU43" s="963"/>
      <c r="EW43" s="2"/>
      <c r="EX43" s="2"/>
      <c r="EY43" s="2"/>
      <c r="EZ43" s="2"/>
      <c r="FA43" s="2"/>
    </row>
    <row r="44" spans="1:157" ht="20.25" customHeight="1" thickBot="1">
      <c r="A44" s="2"/>
      <c r="B44" s="2"/>
      <c r="C44" s="1436"/>
      <c r="D44" s="1482">
        <f>乙1a!D44:E44</f>
        <v>0</v>
      </c>
      <c r="E44" s="1483"/>
      <c r="F44" s="1484">
        <f>乙1a!F44:H44</f>
        <v>0</v>
      </c>
      <c r="G44" s="1484"/>
      <c r="H44" s="1485"/>
      <c r="I44" s="1484">
        <f>乙1a!I44:K44</f>
        <v>0</v>
      </c>
      <c r="J44" s="1484"/>
      <c r="K44" s="1484"/>
      <c r="L44" s="1486">
        <f>乙1a!L44:M44</f>
        <v>0</v>
      </c>
      <c r="M44" s="1427"/>
      <c r="N44" s="1487" t="str">
        <f>乙1a!N44:P44</f>
        <v>○</v>
      </c>
      <c r="O44" s="1430"/>
      <c r="P44" s="1488"/>
      <c r="Q44" s="1450" t="str">
        <f>乙1a!Q44:T44</f>
        <v/>
      </c>
      <c r="R44" s="1450"/>
      <c r="S44" s="1450"/>
      <c r="T44" s="1450"/>
      <c r="U44" s="1440" t="str">
        <f>乙1a!U44:X44</f>
        <v/>
      </c>
      <c r="V44" s="1441"/>
      <c r="W44" s="1441"/>
      <c r="X44" s="1442"/>
      <c r="Y44" s="1441" t="str">
        <f>乙1a!Y44</f>
        <v/>
      </c>
      <c r="Z44" s="1441"/>
      <c r="AA44" s="1441"/>
      <c r="AB44" s="1441"/>
      <c r="AC44" s="1440" t="str">
        <f>乙1a!AC44</f>
        <v/>
      </c>
      <c r="AD44" s="1441"/>
      <c r="AE44" s="1441"/>
      <c r="AF44" s="1442"/>
      <c r="AG44" s="1441" t="str">
        <f>乙1a!AG44</f>
        <v/>
      </c>
      <c r="AH44" s="1441"/>
      <c r="AI44" s="1441"/>
      <c r="AJ44" s="1442"/>
      <c r="AK44" s="1531"/>
      <c r="AL44" s="1532"/>
      <c r="AM44" s="1533"/>
      <c r="AN44" s="1490">
        <f>乙1a!AN44:AR44</f>
        <v>0</v>
      </c>
      <c r="AO44" s="1441"/>
      <c r="AP44" s="1441"/>
      <c r="AQ44" s="1441"/>
      <c r="AR44" s="1441"/>
      <c r="AS44" s="1440">
        <f>乙1a!AS44:AU44</f>
        <v>0</v>
      </c>
      <c r="AT44" s="1441"/>
      <c r="AU44" s="1442"/>
      <c r="AV44" s="1491">
        <f>乙1a!AV44:AX44</f>
        <v>0</v>
      </c>
      <c r="AW44" s="1491"/>
      <c r="AX44" s="1491"/>
      <c r="AY44" s="1440">
        <f>乙1a!AY44:BA44</f>
        <v>0</v>
      </c>
      <c r="AZ44" s="1441"/>
      <c r="BA44" s="1442"/>
      <c r="BB44" s="1441">
        <f>乙1a!BB44:BD44</f>
        <v>0</v>
      </c>
      <c r="BC44" s="1441"/>
      <c r="BD44" s="1489"/>
      <c r="BE44" s="1429" t="str">
        <f>乙1a!BE44</f>
        <v>昭和</v>
      </c>
      <c r="BF44" s="1430"/>
      <c r="BG44" s="1430"/>
      <c r="BH44" s="1430"/>
      <c r="BI44" s="1430"/>
      <c r="BJ44" s="1430"/>
      <c r="BK44" s="1430"/>
      <c r="BL44" s="1430"/>
      <c r="BM44" s="1430"/>
      <c r="BN44" s="1430"/>
      <c r="BO44" s="1431"/>
      <c r="BP44" s="1427">
        <f>乙1a!BP44:BQ44</f>
        <v>11</v>
      </c>
      <c r="BQ44" s="1428"/>
      <c r="BR44" s="1427">
        <f>乙1a!BR44:BT44</f>
        <v>11</v>
      </c>
      <c r="BS44" s="1427"/>
      <c r="BT44" s="1428"/>
      <c r="BU44" s="1484">
        <f>乙1a!BU44:BV44</f>
        <v>11</v>
      </c>
      <c r="BV44" s="1485"/>
      <c r="BW44" s="23"/>
      <c r="BX44" s="4"/>
      <c r="BY44" s="4"/>
      <c r="BZ44" s="4"/>
      <c r="CA44" s="4"/>
      <c r="CB44" s="1071"/>
      <c r="CC44" s="1072">
        <f>D44</f>
        <v>0</v>
      </c>
      <c r="CD44" s="1072"/>
      <c r="CE44" s="1015">
        <f>F44</f>
        <v>0</v>
      </c>
      <c r="CF44" s="1015"/>
      <c r="CG44" s="1015"/>
      <c r="CH44" s="1015">
        <f>I44</f>
        <v>0</v>
      </c>
      <c r="CI44" s="1015"/>
      <c r="CJ44" s="1015"/>
      <c r="CK44" s="1015">
        <f>L44</f>
        <v>0</v>
      </c>
      <c r="CL44" s="1015"/>
      <c r="CM44" s="1015" t="str">
        <f>N44</f>
        <v>○</v>
      </c>
      <c r="CN44" s="1015"/>
      <c r="CO44" s="1015"/>
      <c r="CP44" s="1114" t="str">
        <f>Q44</f>
        <v/>
      </c>
      <c r="CQ44" s="1114"/>
      <c r="CR44" s="1114"/>
      <c r="CS44" s="1114"/>
      <c r="CT44" s="1015" t="str">
        <f>U44</f>
        <v/>
      </c>
      <c r="CU44" s="1015"/>
      <c r="CV44" s="1015"/>
      <c r="CW44" s="1015"/>
      <c r="CX44" s="1015" t="str">
        <f>Y44</f>
        <v/>
      </c>
      <c r="CY44" s="1015"/>
      <c r="CZ44" s="1015"/>
      <c r="DA44" s="1015"/>
      <c r="DB44" s="1015" t="str">
        <f>AC44</f>
        <v/>
      </c>
      <c r="DC44" s="1015"/>
      <c r="DD44" s="1015"/>
      <c r="DE44" s="1015"/>
      <c r="DF44" s="1015" t="str">
        <f>AG44</f>
        <v/>
      </c>
      <c r="DG44" s="1015"/>
      <c r="DH44" s="1015"/>
      <c r="DI44" s="1015"/>
      <c r="DJ44" s="1061"/>
      <c r="DK44" s="1062"/>
      <c r="DL44" s="1063"/>
      <c r="DM44" s="1073">
        <f>AN44</f>
        <v>0</v>
      </c>
      <c r="DN44" s="1073"/>
      <c r="DO44" s="1073"/>
      <c r="DP44" s="1073"/>
      <c r="DQ44" s="1073"/>
      <c r="DR44" s="1073">
        <f>AS44</f>
        <v>0</v>
      </c>
      <c r="DS44" s="1073"/>
      <c r="DT44" s="1073"/>
      <c r="DU44" s="1073">
        <f>AV44</f>
        <v>0</v>
      </c>
      <c r="DV44" s="1073"/>
      <c r="DW44" s="1073"/>
      <c r="DX44" s="1073">
        <f>AY44</f>
        <v>0</v>
      </c>
      <c r="DY44" s="1073"/>
      <c r="DZ44" s="1073"/>
      <c r="EA44" s="1073">
        <f>BB44</f>
        <v>0</v>
      </c>
      <c r="EB44" s="1073"/>
      <c r="EC44" s="1073"/>
      <c r="ED44" s="1115" t="str">
        <f>BE44</f>
        <v>昭和</v>
      </c>
      <c r="EE44" s="1116"/>
      <c r="EF44" s="1116"/>
      <c r="EG44" s="1116"/>
      <c r="EH44" s="1116"/>
      <c r="EI44" s="1116"/>
      <c r="EJ44" s="1116"/>
      <c r="EK44" s="1116"/>
      <c r="EL44" s="1116"/>
      <c r="EM44" s="1116"/>
      <c r="EN44" s="1117"/>
      <c r="EO44" s="1073">
        <f>BP44</f>
        <v>11</v>
      </c>
      <c r="EP44" s="1073"/>
      <c r="EQ44" s="1073">
        <f>BR44</f>
        <v>11</v>
      </c>
      <c r="ER44" s="1073"/>
      <c r="ES44" s="1073"/>
      <c r="ET44" s="1073">
        <f>BU44</f>
        <v>11</v>
      </c>
      <c r="EU44" s="1073"/>
      <c r="EW44" s="2"/>
      <c r="EX44" s="2"/>
      <c r="EY44" s="2"/>
      <c r="EZ44" s="2"/>
      <c r="FA44" s="2"/>
    </row>
    <row r="45" spans="1:157" ht="21" customHeight="1">
      <c r="A45" s="2"/>
      <c r="B45" s="2"/>
      <c r="C45" s="1436"/>
      <c r="D45" s="1499" t="s">
        <v>5</v>
      </c>
      <c r="E45" s="1500"/>
      <c r="F45" s="1451" t="s">
        <v>112</v>
      </c>
      <c r="G45" s="1452"/>
      <c r="H45" s="1452"/>
      <c r="I45" s="1452"/>
      <c r="J45" s="1452"/>
      <c r="K45" s="1452"/>
      <c r="L45" s="1452"/>
      <c r="M45" s="1453"/>
      <c r="N45" s="1224" t="str">
        <f>IF(BB47&lt;=0,"",IF((LEN(BB47)-12&lt;=0),"",MID(BB47,LEN(BB47)-12,1)))</f>
        <v>1</v>
      </c>
      <c r="O45" s="1224"/>
      <c r="P45" s="1454" t="str">
        <f>IF(BB47&lt;=0,"",IF((LEN(BB47)-11&lt;=0),"0",MID(BB47,LEN(BB47)-11,1)))</f>
        <v>2</v>
      </c>
      <c r="Q45" s="1454"/>
      <c r="R45" s="1454" t="str">
        <f>IF(BB47&lt;=0,"",IF((LEN(BB47)-10&lt;=0),"0",MID(BB47,LEN(BB47)-10,1)))</f>
        <v>3</v>
      </c>
      <c r="S45" s="1454"/>
      <c r="T45" s="1454" t="str">
        <f>IF(BB47&lt;=0,"",IF((LEN(BB47)-9&lt;=0),"0",MID(BB47,LEN(BB47)-9,1)))</f>
        <v>4</v>
      </c>
      <c r="U45" s="1454"/>
      <c r="V45" s="1454"/>
      <c r="W45" s="1329" t="str">
        <f>IF(BB47&lt;=0,"",IF((LEN(BB47)-8&lt;=0),"0",MID(BB47,LEN(BB47)-8,1)))</f>
        <v>5</v>
      </c>
      <c r="X45" s="1330"/>
      <c r="Y45" s="1224" t="str">
        <f>IF(BB47&lt;=0,"",IF((LEN(BB47)-7&lt;=0),"0",MID(BB47,LEN(BB47)-7,1)))</f>
        <v>6</v>
      </c>
      <c r="Z45" s="1224"/>
      <c r="AA45" s="1224"/>
      <c r="AB45" s="1454" t="str">
        <f>IF(BB47&lt;=0,"",IF((LEN(BB47)-6&lt;=0),"0",MID(BB47,LEN(BB47)-6,1)))</f>
        <v>7</v>
      </c>
      <c r="AC45" s="1454"/>
      <c r="AD45" s="1454" t="str">
        <f>IF(BB47&lt;=0,"",IF((LEN(BB47)-5&lt;=0),"0",MID(BB47,LEN(BB47)-5,1)))</f>
        <v>8</v>
      </c>
      <c r="AE45" s="1454"/>
      <c r="AF45" s="1329" t="str">
        <f>IF(BB47&lt;=0,"",IF((LEN(BB47)-4&lt;=0),"0",MID(BB47,LEN(BB47)-4,1)))</f>
        <v>9</v>
      </c>
      <c r="AG45" s="1510"/>
      <c r="AH45" s="1511"/>
      <c r="AI45" s="1512" t="str">
        <f>IF(BB47&lt;=0,"",IF((LEN(BB47)-3&lt;=0),"0",MID(BB47,LEN(BB47)-3,1)))</f>
        <v>0</v>
      </c>
      <c r="AJ45" s="1224"/>
      <c r="AK45" s="1454" t="str">
        <f>IF(BB47&lt;=0,"",IF((LEN(BB47)-2&lt;=0),"0",MID(BB47,LEN(BB47)-2,1)))</f>
        <v>1</v>
      </c>
      <c r="AL45" s="1454"/>
      <c r="AM45" s="1454" t="str">
        <f>IF(BB47&lt;=0,"",IF((LEN(BB47)-1&lt;=0),"0",MID(BB47,LEN(BB47)-1,1)))</f>
        <v>2</v>
      </c>
      <c r="AN45" s="1454"/>
      <c r="AO45" s="1224" t="str">
        <f>IF(BB47&lt;&gt;0,RIGHT(BB47,1),"")</f>
        <v>3</v>
      </c>
      <c r="AP45" s="1224"/>
      <c r="AQ45" s="1225"/>
      <c r="AR45" s="197" t="s">
        <v>117</v>
      </c>
      <c r="AS45" s="197"/>
      <c r="AT45" s="197"/>
      <c r="AU45" s="197"/>
      <c r="AV45" s="197"/>
      <c r="AW45" s="197"/>
      <c r="AX45" s="197"/>
      <c r="AY45" s="197"/>
      <c r="AZ45" s="197"/>
      <c r="BA45" s="197"/>
      <c r="BB45" s="197"/>
      <c r="BC45" s="197"/>
      <c r="BD45" s="197"/>
      <c r="BE45" s="188"/>
      <c r="BF45" s="188"/>
      <c r="BG45" s="188"/>
      <c r="BH45" s="188"/>
      <c r="BI45" s="188"/>
      <c r="BJ45" s="188"/>
      <c r="BK45" s="188"/>
      <c r="BL45" s="188"/>
      <c r="BM45" s="188"/>
      <c r="BN45" s="188"/>
      <c r="BO45" s="188"/>
      <c r="BP45" s="188"/>
      <c r="BQ45" s="188"/>
      <c r="BR45" s="188"/>
      <c r="BS45" s="188"/>
      <c r="BT45" s="188"/>
      <c r="BU45" s="188"/>
      <c r="BV45" s="189"/>
      <c r="BW45" s="23"/>
      <c r="BX45" s="4"/>
      <c r="BY45" s="4"/>
      <c r="BZ45" s="4"/>
      <c r="CA45" s="4"/>
      <c r="CB45" s="1071"/>
      <c r="CC45" s="1093" t="s">
        <v>5</v>
      </c>
      <c r="CD45" s="1094"/>
      <c r="CE45" s="1493"/>
      <c r="CF45" s="1494"/>
      <c r="CG45" s="1494"/>
      <c r="CH45" s="1494"/>
      <c r="CI45" s="1494"/>
      <c r="CJ45" s="1494"/>
      <c r="CK45" s="1494"/>
      <c r="CL45" s="1494"/>
      <c r="CM45" s="1494"/>
      <c r="CN45" s="1494"/>
      <c r="CO45" s="1494"/>
      <c r="CP45" s="1494"/>
      <c r="CQ45" s="1494"/>
      <c r="CR45" s="1494"/>
      <c r="CS45" s="1494"/>
      <c r="CT45" s="1494"/>
      <c r="CU45" s="1494"/>
      <c r="CV45" s="1494"/>
      <c r="CW45" s="1494"/>
      <c r="CX45" s="1494"/>
      <c r="CY45" s="1494"/>
      <c r="CZ45" s="1494"/>
      <c r="DA45" s="1494"/>
      <c r="DB45" s="1494"/>
      <c r="DC45" s="1494"/>
      <c r="DD45" s="1494"/>
      <c r="DE45" s="1494"/>
      <c r="DF45" s="1494"/>
      <c r="DG45" s="1494"/>
      <c r="DH45" s="1494"/>
      <c r="DI45" s="1494"/>
      <c r="DJ45" s="1494"/>
      <c r="DK45" s="1494"/>
      <c r="DL45" s="1494"/>
      <c r="DM45" s="1494"/>
      <c r="DN45" s="1494"/>
      <c r="DO45" s="1494"/>
      <c r="DP45" s="1494"/>
      <c r="DQ45" s="1494"/>
      <c r="DR45" s="1494"/>
      <c r="DS45" s="1494"/>
      <c r="DT45" s="1494"/>
      <c r="DU45" s="1494"/>
      <c r="DV45" s="1494"/>
      <c r="DW45" s="1494"/>
      <c r="DX45" s="1494"/>
      <c r="DY45" s="1494"/>
      <c r="DZ45" s="1494"/>
      <c r="EA45" s="1494"/>
      <c r="EB45" s="1494"/>
      <c r="EC45" s="1494"/>
      <c r="ED45" s="1494"/>
      <c r="EE45" s="1494"/>
      <c r="EF45" s="1494"/>
      <c r="EG45" s="1494"/>
      <c r="EH45" s="1494"/>
      <c r="EI45" s="1494"/>
      <c r="EJ45" s="1494"/>
      <c r="EK45" s="1494"/>
      <c r="EL45" s="1494"/>
      <c r="EM45" s="1494"/>
      <c r="EN45" s="1494"/>
      <c r="EO45" s="1494"/>
      <c r="EP45" s="1494"/>
      <c r="EQ45" s="1494"/>
      <c r="ER45" s="1494"/>
      <c r="ES45" s="1494"/>
      <c r="ET45" s="1494"/>
      <c r="EU45" s="1495"/>
      <c r="EW45" s="2"/>
      <c r="EX45" s="2"/>
      <c r="EY45" s="2"/>
      <c r="EZ45" s="2"/>
      <c r="FA45" s="2"/>
    </row>
    <row r="46" spans="1:157" ht="36" customHeight="1">
      <c r="A46" s="2"/>
      <c r="B46" s="2"/>
      <c r="C46" s="1436"/>
      <c r="D46" s="1499"/>
      <c r="E46" s="1500"/>
      <c r="F46" s="1503" t="s">
        <v>181</v>
      </c>
      <c r="G46" s="1504"/>
      <c r="H46" s="1504"/>
      <c r="I46" s="1504"/>
      <c r="J46" s="1504"/>
      <c r="K46" s="1504"/>
      <c r="L46" s="1504"/>
      <c r="M46" s="1505"/>
      <c r="N46" s="1506" t="str">
        <f>乙1a!N46:BV46</f>
        <v>〇〇〇市〇〇〇町〇丁目〇-〇</v>
      </c>
      <c r="O46" s="1506"/>
      <c r="P46" s="1506"/>
      <c r="Q46" s="1506"/>
      <c r="R46" s="1506"/>
      <c r="S46" s="1506"/>
      <c r="T46" s="1506"/>
      <c r="U46" s="1506"/>
      <c r="V46" s="1506"/>
      <c r="W46" s="1506"/>
      <c r="X46" s="1506"/>
      <c r="Y46" s="1506"/>
      <c r="Z46" s="1506"/>
      <c r="AA46" s="1506"/>
      <c r="AB46" s="1506"/>
      <c r="AC46" s="1506"/>
      <c r="AD46" s="1506"/>
      <c r="AE46" s="1506"/>
      <c r="AF46" s="1506"/>
      <c r="AG46" s="1506"/>
      <c r="AH46" s="1506"/>
      <c r="AI46" s="1506"/>
      <c r="AJ46" s="1506"/>
      <c r="AK46" s="1506"/>
      <c r="AL46" s="1506"/>
      <c r="AM46" s="1506"/>
      <c r="AN46" s="1506"/>
      <c r="AO46" s="1506"/>
      <c r="AP46" s="1506"/>
      <c r="AQ46" s="1506"/>
      <c r="AR46" s="1506"/>
      <c r="AS46" s="1506"/>
      <c r="AT46" s="1506"/>
      <c r="AU46" s="1506"/>
      <c r="AV46" s="1506"/>
      <c r="AW46" s="1506"/>
      <c r="AX46" s="1506"/>
      <c r="AY46" s="1506"/>
      <c r="AZ46" s="1506"/>
      <c r="BA46" s="1506"/>
      <c r="BB46" s="1506"/>
      <c r="BC46" s="1506"/>
      <c r="BD46" s="1506"/>
      <c r="BE46" s="1506"/>
      <c r="BF46" s="1506"/>
      <c r="BG46" s="1506"/>
      <c r="BH46" s="1506"/>
      <c r="BI46" s="1506"/>
      <c r="BJ46" s="1506"/>
      <c r="BK46" s="1506"/>
      <c r="BL46" s="1506"/>
      <c r="BM46" s="1506"/>
      <c r="BN46" s="1506"/>
      <c r="BO46" s="1506"/>
      <c r="BP46" s="1506"/>
      <c r="BQ46" s="1506"/>
      <c r="BR46" s="1506"/>
      <c r="BS46" s="1506"/>
      <c r="BT46" s="1506"/>
      <c r="BU46" s="1506"/>
      <c r="BV46" s="1507"/>
      <c r="BW46" s="22"/>
      <c r="BX46" s="4"/>
      <c r="BY46" s="4"/>
      <c r="BZ46" s="4"/>
      <c r="CA46" s="4"/>
      <c r="CB46" s="1071"/>
      <c r="CC46" s="1093"/>
      <c r="CD46" s="1094"/>
      <c r="CE46" s="1093" t="s">
        <v>181</v>
      </c>
      <c r="CF46" s="1094"/>
      <c r="CG46" s="1094"/>
      <c r="CH46" s="1094"/>
      <c r="CI46" s="1094"/>
      <c r="CJ46" s="1094"/>
      <c r="CK46" s="1094"/>
      <c r="CL46" s="1107"/>
      <c r="CM46" s="523" t="str">
        <f>N46</f>
        <v>〇〇〇市〇〇〇町〇丁目〇-〇</v>
      </c>
      <c r="CN46" s="523"/>
      <c r="CO46" s="523"/>
      <c r="CP46" s="523"/>
      <c r="CQ46" s="523"/>
      <c r="CR46" s="523"/>
      <c r="CS46" s="523"/>
      <c r="CT46" s="523"/>
      <c r="CU46" s="523"/>
      <c r="CV46" s="523"/>
      <c r="CW46" s="523"/>
      <c r="CX46" s="523"/>
      <c r="CY46" s="523"/>
      <c r="CZ46" s="523"/>
      <c r="DA46" s="523"/>
      <c r="DB46" s="523"/>
      <c r="DC46" s="523"/>
      <c r="DD46" s="523"/>
      <c r="DE46" s="523"/>
      <c r="DF46" s="523"/>
      <c r="DG46" s="523"/>
      <c r="DH46" s="523"/>
      <c r="DI46" s="523"/>
      <c r="DJ46" s="523"/>
      <c r="DK46" s="523"/>
      <c r="DL46" s="523"/>
      <c r="DM46" s="523"/>
      <c r="DN46" s="523"/>
      <c r="DO46" s="523"/>
      <c r="DP46" s="523"/>
      <c r="DQ46" s="523"/>
      <c r="DR46" s="523"/>
      <c r="DS46" s="523"/>
      <c r="DT46" s="523"/>
      <c r="DU46" s="523"/>
      <c r="DV46" s="523"/>
      <c r="DW46" s="523"/>
      <c r="DX46" s="523"/>
      <c r="DY46" s="523"/>
      <c r="DZ46" s="523"/>
      <c r="EA46" s="523"/>
      <c r="EB46" s="523"/>
      <c r="EC46" s="523"/>
      <c r="ED46" s="523"/>
      <c r="EE46" s="523"/>
      <c r="EF46" s="523"/>
      <c r="EG46" s="523"/>
      <c r="EH46" s="523"/>
      <c r="EI46" s="523"/>
      <c r="EJ46" s="523"/>
      <c r="EK46" s="523"/>
      <c r="EL46" s="523"/>
      <c r="EM46" s="523"/>
      <c r="EN46" s="523"/>
      <c r="EO46" s="523"/>
      <c r="EP46" s="523"/>
      <c r="EQ46" s="523"/>
      <c r="ER46" s="523"/>
      <c r="ES46" s="523"/>
      <c r="ET46" s="523"/>
      <c r="EU46" s="1077"/>
      <c r="EW46" s="2"/>
      <c r="EX46" s="2"/>
      <c r="EY46" s="2"/>
      <c r="EZ46" s="2"/>
      <c r="FA46" s="2"/>
    </row>
    <row r="47" spans="1:157" ht="22.5" customHeight="1">
      <c r="A47" s="2"/>
      <c r="B47" s="2"/>
      <c r="C47" s="1436"/>
      <c r="D47" s="1501"/>
      <c r="E47" s="1502"/>
      <c r="F47" s="1508" t="s">
        <v>90</v>
      </c>
      <c r="G47" s="1211"/>
      <c r="H47" s="1211"/>
      <c r="I47" s="1211"/>
      <c r="J47" s="1211"/>
      <c r="K47" s="1211"/>
      <c r="L47" s="1211"/>
      <c r="M47" s="1249"/>
      <c r="N47" s="1492" t="str">
        <f>乙1a!N47:BA47</f>
        <v>国税産業　株式会社</v>
      </c>
      <c r="O47" s="1492"/>
      <c r="P47" s="1492"/>
      <c r="Q47" s="1492"/>
      <c r="R47" s="1492"/>
      <c r="S47" s="1492"/>
      <c r="T47" s="1492"/>
      <c r="U47" s="1492"/>
      <c r="V47" s="1492"/>
      <c r="W47" s="1492"/>
      <c r="X47" s="1492"/>
      <c r="Y47" s="1492"/>
      <c r="Z47" s="1492"/>
      <c r="AA47" s="1492"/>
      <c r="AB47" s="1492"/>
      <c r="AC47" s="1492"/>
      <c r="AD47" s="1492"/>
      <c r="AE47" s="1492"/>
      <c r="AF47" s="1492"/>
      <c r="AG47" s="1492"/>
      <c r="AH47" s="1492"/>
      <c r="AI47" s="1492"/>
      <c r="AJ47" s="1492"/>
      <c r="AK47" s="1492"/>
      <c r="AL47" s="1492"/>
      <c r="AM47" s="1492"/>
      <c r="AN47" s="1492"/>
      <c r="AO47" s="1492"/>
      <c r="AP47" s="1492"/>
      <c r="AQ47" s="1492"/>
      <c r="AR47" s="1492"/>
      <c r="AS47" s="1492"/>
      <c r="AT47" s="1492"/>
      <c r="AU47" s="1492"/>
      <c r="AV47" s="1492"/>
      <c r="AW47" s="1492"/>
      <c r="AX47" s="1492"/>
      <c r="AY47" s="1492"/>
      <c r="AZ47" s="1492"/>
      <c r="BA47" s="1492"/>
      <c r="BB47" s="1509" t="str">
        <f>乙1a!BB47:BD47</f>
        <v>1234567890123</v>
      </c>
      <c r="BC47" s="1509"/>
      <c r="BD47" s="1509"/>
      <c r="BE47" s="1439" t="s">
        <v>196</v>
      </c>
      <c r="BF47" s="1268"/>
      <c r="BG47" s="1268"/>
      <c r="BH47" s="1268"/>
      <c r="BI47" s="1438"/>
      <c r="BJ47" s="1497" t="str">
        <f>乙1a!BJ47:BV47</f>
        <v>03-1234-5678</v>
      </c>
      <c r="BK47" s="1497"/>
      <c r="BL47" s="1497"/>
      <c r="BM47" s="1497"/>
      <c r="BN47" s="1497"/>
      <c r="BO47" s="1497"/>
      <c r="BP47" s="1497"/>
      <c r="BQ47" s="1497"/>
      <c r="BR47" s="1497"/>
      <c r="BS47" s="1497"/>
      <c r="BT47" s="1497"/>
      <c r="BU47" s="1497"/>
      <c r="BV47" s="1498"/>
      <c r="BW47" s="22"/>
      <c r="BX47" s="8"/>
      <c r="BY47" s="8"/>
      <c r="BZ47" s="8"/>
      <c r="CA47" s="8"/>
      <c r="CB47" s="1071"/>
      <c r="CC47" s="1000"/>
      <c r="CD47" s="1001"/>
      <c r="CE47" s="640" t="s">
        <v>90</v>
      </c>
      <c r="CF47" s="641"/>
      <c r="CG47" s="641"/>
      <c r="CH47" s="641"/>
      <c r="CI47" s="641"/>
      <c r="CJ47" s="641"/>
      <c r="CK47" s="641"/>
      <c r="CL47" s="642"/>
      <c r="CM47" s="1097" t="str">
        <f>N47</f>
        <v>国税産業　株式会社</v>
      </c>
      <c r="CN47" s="1097"/>
      <c r="CO47" s="1097"/>
      <c r="CP47" s="1097"/>
      <c r="CQ47" s="1097"/>
      <c r="CR47" s="1097"/>
      <c r="CS47" s="1097"/>
      <c r="CT47" s="1097"/>
      <c r="CU47" s="1097"/>
      <c r="CV47" s="1097"/>
      <c r="CW47" s="1097"/>
      <c r="CX47" s="1097"/>
      <c r="CY47" s="1097"/>
      <c r="CZ47" s="1097"/>
      <c r="DA47" s="1097"/>
      <c r="DB47" s="1097"/>
      <c r="DC47" s="1097"/>
      <c r="DD47" s="1097"/>
      <c r="DE47" s="1097"/>
      <c r="DF47" s="1097"/>
      <c r="DG47" s="1097"/>
      <c r="DH47" s="1097"/>
      <c r="DI47" s="1097"/>
      <c r="DJ47" s="1097"/>
      <c r="DK47" s="1097"/>
      <c r="DL47" s="1097"/>
      <c r="DM47" s="1097"/>
      <c r="DN47" s="1097"/>
      <c r="DO47" s="1097"/>
      <c r="DP47" s="1097"/>
      <c r="DQ47" s="1097"/>
      <c r="DR47" s="1097"/>
      <c r="DS47" s="1097"/>
      <c r="DT47" s="1097"/>
      <c r="DU47" s="1097"/>
      <c r="DV47" s="1097"/>
      <c r="DW47" s="1097"/>
      <c r="DX47" s="1097"/>
      <c r="DY47" s="1097"/>
      <c r="DZ47" s="1097"/>
      <c r="EA47" s="1113" t="str">
        <f>BB47</f>
        <v>1234567890123</v>
      </c>
      <c r="EB47" s="1113"/>
      <c r="EC47" s="1113"/>
      <c r="ED47" s="1110" t="s">
        <v>23</v>
      </c>
      <c r="EE47" s="1110"/>
      <c r="EF47" s="1110"/>
      <c r="EG47" s="1110"/>
      <c r="EH47" s="1110"/>
      <c r="EI47" s="1111" t="str">
        <f>BJ47</f>
        <v>03-1234-5678</v>
      </c>
      <c r="EJ47" s="1111"/>
      <c r="EK47" s="1111"/>
      <c r="EL47" s="1111"/>
      <c r="EM47" s="1111"/>
      <c r="EN47" s="1111"/>
      <c r="EO47" s="1111"/>
      <c r="EP47" s="1111"/>
      <c r="EQ47" s="1111"/>
      <c r="ER47" s="1111"/>
      <c r="ES47" s="1111"/>
      <c r="ET47" s="1111"/>
      <c r="EU47" s="1112"/>
      <c r="EW47" s="2"/>
      <c r="EX47" s="2"/>
      <c r="EY47" s="2"/>
      <c r="EZ47" s="2"/>
      <c r="FA47" s="2"/>
    </row>
    <row r="48" spans="1:157" ht="18.75" customHeight="1">
      <c r="A48" s="2"/>
      <c r="B48" s="2"/>
      <c r="C48" s="137"/>
      <c r="D48" s="1496" t="s">
        <v>91</v>
      </c>
      <c r="E48" s="1496"/>
      <c r="F48" s="1496"/>
      <c r="G48" s="1496"/>
      <c r="H48" s="1496"/>
      <c r="I48" s="1496"/>
      <c r="J48" s="1496"/>
      <c r="K48" s="1496"/>
      <c r="L48" s="1496"/>
      <c r="M48" s="1496"/>
      <c r="N48" s="1496"/>
      <c r="O48" s="1496"/>
      <c r="P48" s="1496"/>
      <c r="Q48" s="1496"/>
      <c r="R48" s="1496"/>
      <c r="S48" s="1496"/>
      <c r="T48" s="1496"/>
      <c r="U48" s="1496"/>
      <c r="V48" s="1496"/>
      <c r="W48" s="1496"/>
      <c r="X48" s="1496"/>
      <c r="Y48" s="1496"/>
      <c r="Z48" s="1496"/>
      <c r="AA48" s="1496"/>
      <c r="AB48" s="1496"/>
      <c r="AC48" s="1496"/>
      <c r="AD48" s="1496"/>
      <c r="AE48" s="1496"/>
      <c r="AF48" s="1496"/>
      <c r="AG48" s="1496"/>
      <c r="AH48" s="1496"/>
      <c r="AI48" s="1496"/>
      <c r="AJ48" s="1496"/>
      <c r="AK48" s="1496"/>
      <c r="AL48" s="1496"/>
      <c r="AM48" s="1496"/>
      <c r="AN48" s="1496"/>
      <c r="AO48" s="1496"/>
      <c r="AP48" s="1496"/>
      <c r="AQ48" s="1496"/>
      <c r="AR48" s="86"/>
      <c r="AS48" s="86"/>
      <c r="AT48" s="86"/>
      <c r="AU48" s="86"/>
      <c r="AV48" s="86"/>
      <c r="AW48" s="86"/>
      <c r="AX48" s="86"/>
      <c r="AY48" s="86"/>
      <c r="AZ48" s="86"/>
      <c r="BA48" s="86"/>
      <c r="BB48" s="86"/>
      <c r="BC48" s="86"/>
      <c r="BD48" s="86"/>
      <c r="BE48" s="86"/>
      <c r="BF48" s="86"/>
      <c r="BG48" s="86"/>
      <c r="BH48" s="86"/>
      <c r="BI48" s="86"/>
      <c r="BJ48" s="86"/>
      <c r="BK48" s="86"/>
      <c r="BL48" s="86"/>
      <c r="BM48" s="86"/>
      <c r="BN48" s="86"/>
      <c r="BO48" s="86"/>
      <c r="BP48" s="86"/>
      <c r="BQ48" s="86"/>
      <c r="BR48" s="86"/>
      <c r="BS48" s="86"/>
      <c r="BT48" s="86"/>
      <c r="BU48" s="86"/>
      <c r="BV48" s="86"/>
      <c r="BW48" s="34"/>
      <c r="BX48" s="8"/>
      <c r="BY48" s="6"/>
      <c r="BZ48" s="8"/>
      <c r="CA48" s="8"/>
      <c r="CB48" s="235" t="s">
        <v>102</v>
      </c>
      <c r="CC48" s="48"/>
      <c r="CD48" s="48"/>
      <c r="CE48" s="48"/>
      <c r="CF48" s="48"/>
      <c r="CG48" s="48"/>
      <c r="CH48" s="48"/>
      <c r="CI48" s="48"/>
      <c r="CJ48" s="48"/>
      <c r="CK48" s="48"/>
      <c r="CL48" s="48"/>
      <c r="CM48" s="236"/>
      <c r="CN48" s="236"/>
      <c r="CO48" s="236"/>
      <c r="CP48" s="236"/>
      <c r="CQ48" s="236"/>
      <c r="CR48" s="236"/>
      <c r="CS48" s="236"/>
      <c r="CT48" s="236"/>
      <c r="CU48" s="236"/>
      <c r="CV48" s="236"/>
      <c r="CW48" s="236"/>
      <c r="CX48" s="236"/>
      <c r="CY48" s="236"/>
      <c r="CZ48" s="236"/>
      <c r="DA48" s="236"/>
      <c r="DB48" s="236"/>
      <c r="DC48" s="236"/>
      <c r="DD48" s="236"/>
      <c r="DE48" s="236"/>
      <c r="DF48" s="236"/>
      <c r="DG48" s="236"/>
      <c r="DH48" s="236"/>
      <c r="DI48" s="236"/>
      <c r="DJ48" s="236"/>
      <c r="DK48" s="146"/>
      <c r="DL48" s="146"/>
      <c r="DM48" s="146"/>
      <c r="DN48" s="146"/>
      <c r="DO48" s="146"/>
      <c r="DP48" s="146"/>
      <c r="DQ48" s="146"/>
      <c r="DR48" s="146"/>
      <c r="DS48" s="146"/>
      <c r="DT48" s="146"/>
      <c r="DU48" s="146"/>
      <c r="DV48" s="146"/>
      <c r="DW48" s="147"/>
      <c r="DX48" s="147"/>
      <c r="DY48" s="147"/>
      <c r="DZ48" s="147"/>
      <c r="EA48" s="147"/>
      <c r="EB48" s="53"/>
      <c r="EC48" s="8"/>
      <c r="ED48" s="148"/>
      <c r="EE48" s="148"/>
      <c r="EF48" s="148"/>
      <c r="EG48" s="148"/>
      <c r="EH48" s="148"/>
      <c r="EI48" s="148"/>
      <c r="EJ48" s="148"/>
      <c r="EK48" s="148"/>
      <c r="EL48" s="148"/>
      <c r="EM48" s="148"/>
      <c r="EN48" s="148"/>
      <c r="EO48" s="148"/>
      <c r="EP48" s="148"/>
      <c r="EQ48" s="148"/>
      <c r="ER48" s="148"/>
      <c r="ES48" s="148"/>
      <c r="ET48" s="148"/>
      <c r="EU48" s="8"/>
      <c r="EW48" s="2"/>
      <c r="EX48" s="2"/>
      <c r="EY48" s="2"/>
      <c r="EZ48" s="2"/>
      <c r="FA48" s="2"/>
    </row>
    <row r="49" spans="1:157" ht="13.5" customHeight="1">
      <c r="A49" s="2"/>
      <c r="B49" s="2"/>
      <c r="C49" s="72"/>
      <c r="BA49" s="86"/>
      <c r="BB49" s="86"/>
      <c r="BC49" s="86"/>
      <c r="BD49" s="86"/>
      <c r="BE49" s="86"/>
      <c r="BF49" s="86"/>
      <c r="BG49" s="86"/>
      <c r="BH49" s="86"/>
      <c r="BI49" s="86"/>
      <c r="BJ49" s="86"/>
      <c r="BK49" s="86"/>
      <c r="BL49" s="86"/>
      <c r="BM49" s="86"/>
      <c r="BN49" s="86"/>
      <c r="BO49" s="86"/>
      <c r="BP49" s="86"/>
      <c r="BQ49" s="86"/>
      <c r="BR49" s="86"/>
      <c r="BS49" s="86"/>
      <c r="BT49" s="86"/>
      <c r="BU49" s="86"/>
      <c r="BV49" s="86"/>
      <c r="BW49" s="40"/>
      <c r="BX49" s="6"/>
      <c r="BZ49" s="6"/>
      <c r="CA49" s="6"/>
      <c r="CB49" s="144"/>
      <c r="DK49" s="86"/>
      <c r="DL49" s="86"/>
      <c r="DM49" s="86"/>
      <c r="DN49" s="86"/>
      <c r="DO49" s="86"/>
      <c r="DP49" s="86"/>
      <c r="DQ49" s="86"/>
      <c r="DR49" s="86"/>
      <c r="DS49" s="86"/>
      <c r="DT49" s="86"/>
      <c r="DU49" s="86"/>
      <c r="DV49" s="86"/>
      <c r="DW49" s="86"/>
      <c r="DX49" s="86"/>
      <c r="DY49" s="86"/>
      <c r="DZ49" s="39"/>
      <c r="EA49" s="39"/>
      <c r="EB49" s="39"/>
      <c r="EC49" s="39"/>
      <c r="ED49" s="39"/>
      <c r="EE49" s="39"/>
      <c r="EF49" s="39"/>
      <c r="EG49" s="39"/>
      <c r="EH49" s="39"/>
      <c r="EI49" s="39"/>
      <c r="EJ49" s="39"/>
      <c r="EK49" s="39"/>
      <c r="EL49" s="39"/>
      <c r="EM49" s="39"/>
      <c r="EN49" s="39"/>
      <c r="EO49" s="39"/>
      <c r="EP49" s="39"/>
      <c r="EQ49" s="39"/>
      <c r="ER49" s="39"/>
      <c r="ES49" s="39"/>
      <c r="ET49" s="39"/>
      <c r="EU49" s="39"/>
      <c r="EW49" s="2"/>
      <c r="EX49" s="2"/>
      <c r="EY49" s="2"/>
      <c r="EZ49" s="2"/>
      <c r="FA49" s="2"/>
    </row>
    <row r="50" spans="1:157" ht="12.75" customHeight="1">
      <c r="A50" s="2"/>
      <c r="B50" s="2"/>
      <c r="C50" s="73"/>
      <c r="D50" s="41"/>
      <c r="E50" s="41"/>
      <c r="F50" s="41"/>
      <c r="G50" s="41"/>
      <c r="H50" s="41"/>
      <c r="I50" s="41"/>
      <c r="J50" s="41"/>
      <c r="K50" s="41"/>
      <c r="L50" s="41"/>
      <c r="M50" s="41"/>
      <c r="N50" s="41"/>
      <c r="O50" s="41"/>
      <c r="P50" s="41"/>
      <c r="Q50" s="41"/>
      <c r="R50" s="41"/>
      <c r="S50" s="41"/>
      <c r="T50" s="41"/>
      <c r="U50" s="41"/>
      <c r="V50" s="41"/>
      <c r="W50" s="41"/>
      <c r="X50" s="41"/>
      <c r="Y50" s="41"/>
      <c r="Z50" s="41"/>
      <c r="AA50" s="41"/>
      <c r="AB50" s="41"/>
      <c r="AC50" s="41"/>
      <c r="AD50" s="41"/>
      <c r="AE50" s="41"/>
      <c r="AF50" s="41"/>
      <c r="AG50" s="41"/>
      <c r="AH50" s="41"/>
      <c r="AI50" s="41"/>
      <c r="AJ50" s="41"/>
      <c r="AK50" s="41"/>
      <c r="AL50" s="41"/>
      <c r="AM50" s="41"/>
      <c r="AN50" s="41"/>
      <c r="AO50" s="41"/>
      <c r="AP50" s="41"/>
      <c r="AQ50" s="41"/>
      <c r="AR50" s="41"/>
      <c r="AS50" s="41"/>
      <c r="AT50" s="41"/>
      <c r="AU50" s="41"/>
      <c r="AV50" s="41"/>
      <c r="AW50" s="41"/>
      <c r="AX50" s="41"/>
      <c r="AY50" s="41"/>
      <c r="AZ50" s="41"/>
      <c r="BA50" s="41"/>
      <c r="BB50" s="41"/>
      <c r="BC50" s="41"/>
      <c r="BD50" s="41"/>
      <c r="BE50" s="41"/>
      <c r="BF50" s="41"/>
      <c r="BG50" s="41"/>
      <c r="BH50" s="41"/>
      <c r="BI50" s="41"/>
      <c r="BJ50" s="41"/>
      <c r="BK50" s="41"/>
      <c r="BL50" s="41"/>
      <c r="BM50" s="41"/>
      <c r="BN50" s="41"/>
      <c r="BO50" s="41"/>
      <c r="BP50" s="41"/>
      <c r="BQ50" s="41"/>
      <c r="BR50" s="41"/>
      <c r="BS50" s="41"/>
      <c r="BT50" s="41"/>
      <c r="BU50" s="41"/>
      <c r="BV50" s="41"/>
      <c r="BW50" s="40"/>
      <c r="EW50" s="2"/>
      <c r="EX50" s="2"/>
      <c r="EY50" s="2"/>
      <c r="EZ50" s="2"/>
      <c r="FA50" s="2"/>
    </row>
  </sheetData>
  <mergeCells count="651">
    <mergeCell ref="AK45:AL45"/>
    <mergeCell ref="AM45:AN45"/>
    <mergeCell ref="BB44:BD44"/>
    <mergeCell ref="BE44:BO44"/>
    <mergeCell ref="EI47:EU47"/>
    <mergeCell ref="D48:AQ48"/>
    <mergeCell ref="BE47:BI47"/>
    <mergeCell ref="BJ47:BV47"/>
    <mergeCell ref="CE47:CL47"/>
    <mergeCell ref="CM47:DZ47"/>
    <mergeCell ref="EA47:EC47"/>
    <mergeCell ref="ED47:EH47"/>
    <mergeCell ref="AO45:AQ45"/>
    <mergeCell ref="CC45:CD47"/>
    <mergeCell ref="CE45:EU45"/>
    <mergeCell ref="F46:M46"/>
    <mergeCell ref="N46:BV46"/>
    <mergeCell ref="CE46:CL46"/>
    <mergeCell ref="CM46:EU46"/>
    <mergeCell ref="F47:M47"/>
    <mergeCell ref="N47:BA47"/>
    <mergeCell ref="BB47:BD47"/>
    <mergeCell ref="AB45:AC45"/>
    <mergeCell ref="AD45:AE45"/>
    <mergeCell ref="AF45:AH45"/>
    <mergeCell ref="AI45:AJ45"/>
    <mergeCell ref="ET43:EU43"/>
    <mergeCell ref="D44:E44"/>
    <mergeCell ref="F44:H44"/>
    <mergeCell ref="I44:K44"/>
    <mergeCell ref="L44:M44"/>
    <mergeCell ref="N44:P44"/>
    <mergeCell ref="Q44:T44"/>
    <mergeCell ref="U44:X44"/>
    <mergeCell ref="Y44:AB44"/>
    <mergeCell ref="AC44:AF44"/>
    <mergeCell ref="BU43:BV43"/>
    <mergeCell ref="CB43:CB47"/>
    <mergeCell ref="DM43:DQ43"/>
    <mergeCell ref="DR43:DT43"/>
    <mergeCell ref="DU43:DW43"/>
    <mergeCell ref="DX43:DZ43"/>
    <mergeCell ref="CE44:CG44"/>
    <mergeCell ref="CH44:CJ44"/>
    <mergeCell ref="CK44:CL44"/>
    <mergeCell ref="CM44:CO44"/>
    <mergeCell ref="EQ44:ES44"/>
    <mergeCell ref="ET44:EU44"/>
    <mergeCell ref="D45:E47"/>
    <mergeCell ref="F45:M45"/>
    <mergeCell ref="C43:C47"/>
    <mergeCell ref="AN43:AR43"/>
    <mergeCell ref="AS43:AU43"/>
    <mergeCell ref="AV43:AX43"/>
    <mergeCell ref="AY43:BA43"/>
    <mergeCell ref="BB43:BD43"/>
    <mergeCell ref="AG44:AJ44"/>
    <mergeCell ref="AN44:AR44"/>
    <mergeCell ref="AS44:AU44"/>
    <mergeCell ref="AV44:AX44"/>
    <mergeCell ref="D41:E43"/>
    <mergeCell ref="F41:H43"/>
    <mergeCell ref="I41:K43"/>
    <mergeCell ref="L41:M43"/>
    <mergeCell ref="N41:P43"/>
    <mergeCell ref="Q41:X41"/>
    <mergeCell ref="Q42:T43"/>
    <mergeCell ref="U42:X43"/>
    <mergeCell ref="N45:O45"/>
    <mergeCell ref="P45:Q45"/>
    <mergeCell ref="R45:S45"/>
    <mergeCell ref="T45:V45"/>
    <mergeCell ref="W45:X45"/>
    <mergeCell ref="Y45:AA45"/>
    <mergeCell ref="CX41:DA43"/>
    <mergeCell ref="DB41:DE43"/>
    <mergeCell ref="DF41:DI43"/>
    <mergeCell ref="DJ41:DL44"/>
    <mergeCell ref="DM41:EC42"/>
    <mergeCell ref="EG41:ES42"/>
    <mergeCell ref="EA43:EC43"/>
    <mergeCell ref="ED43:EN43"/>
    <mergeCell ref="EO43:EP43"/>
    <mergeCell ref="EQ43:ES43"/>
    <mergeCell ref="DR44:DT44"/>
    <mergeCell ref="DU44:DW44"/>
    <mergeCell ref="DX44:DZ44"/>
    <mergeCell ref="EA44:EC44"/>
    <mergeCell ref="ED44:EN44"/>
    <mergeCell ref="EO44:EP44"/>
    <mergeCell ref="CX44:DA44"/>
    <mergeCell ref="DB44:DE44"/>
    <mergeCell ref="DF44:DI44"/>
    <mergeCell ref="DM44:DQ44"/>
    <mergeCell ref="CC41:CD43"/>
    <mergeCell ref="CE41:CG43"/>
    <mergeCell ref="CH41:CJ43"/>
    <mergeCell ref="CK41:CL43"/>
    <mergeCell ref="CM41:CO43"/>
    <mergeCell ref="CP41:CW41"/>
    <mergeCell ref="CP42:CS43"/>
    <mergeCell ref="CT42:CW43"/>
    <mergeCell ref="Y41:AB43"/>
    <mergeCell ref="AC41:AF43"/>
    <mergeCell ref="AG41:AJ43"/>
    <mergeCell ref="AK41:AM44"/>
    <mergeCell ref="AN41:BD42"/>
    <mergeCell ref="BH41:BT42"/>
    <mergeCell ref="BE43:BO43"/>
    <mergeCell ref="BP43:BQ43"/>
    <mergeCell ref="BR43:BT43"/>
    <mergeCell ref="AY44:BA44"/>
    <mergeCell ref="BP44:BQ44"/>
    <mergeCell ref="BR44:BT44"/>
    <mergeCell ref="BU44:BV44"/>
    <mergeCell ref="CC44:CD44"/>
    <mergeCell ref="CP44:CS44"/>
    <mergeCell ref="CT44:CW44"/>
    <mergeCell ref="DT39:EG39"/>
    <mergeCell ref="EH39:EI39"/>
    <mergeCell ref="X40:Z40"/>
    <mergeCell ref="AA40:AB40"/>
    <mergeCell ref="AC40:AD40"/>
    <mergeCell ref="AE40:AG40"/>
    <mergeCell ref="AH40:AI40"/>
    <mergeCell ref="AJ40:AK40"/>
    <mergeCell ref="G40:K40"/>
    <mergeCell ref="M40:N40"/>
    <mergeCell ref="O40:P40"/>
    <mergeCell ref="Q40:R40"/>
    <mergeCell ref="S40:U40"/>
    <mergeCell ref="V40:W40"/>
    <mergeCell ref="BF40:BG40"/>
    <mergeCell ref="BI40:BJ40"/>
    <mergeCell ref="BL40:BM40"/>
    <mergeCell ref="BN40:BO40"/>
    <mergeCell ref="CF40:DJ40"/>
    <mergeCell ref="DP40:EN40"/>
    <mergeCell ref="AQ40:AT40"/>
    <mergeCell ref="AV40:AW40"/>
    <mergeCell ref="AX40:AY40"/>
    <mergeCell ref="AZ40:BA40"/>
    <mergeCell ref="CD38:CE40"/>
    <mergeCell ref="CF38:CJ38"/>
    <mergeCell ref="CK38:DC38"/>
    <mergeCell ref="AC37:AD37"/>
    <mergeCell ref="AE37:AG37"/>
    <mergeCell ref="AH37:AI37"/>
    <mergeCell ref="AJ37:AK37"/>
    <mergeCell ref="EK38:EN39"/>
    <mergeCell ref="G39:K39"/>
    <mergeCell ref="L39:AB39"/>
    <mergeCell ref="AC39:AD39"/>
    <mergeCell ref="AQ39:AT39"/>
    <mergeCell ref="AU39:BH39"/>
    <mergeCell ref="BI39:BJ39"/>
    <mergeCell ref="CF39:CJ39"/>
    <mergeCell ref="CK39:DA39"/>
    <mergeCell ref="DB39:DC39"/>
    <mergeCell ref="DD38:DF39"/>
    <mergeCell ref="DG38:DJ39"/>
    <mergeCell ref="DN38:DO40"/>
    <mergeCell ref="DP38:DS38"/>
    <mergeCell ref="DT38:EI38"/>
    <mergeCell ref="EJ38:EJ39"/>
    <mergeCell ref="DP39:DS39"/>
    <mergeCell ref="AO38:AP40"/>
    <mergeCell ref="AQ38:AT38"/>
    <mergeCell ref="AU38:BJ38"/>
    <mergeCell ref="BK38:BK39"/>
    <mergeCell ref="BF37:BG37"/>
    <mergeCell ref="BI37:BJ37"/>
    <mergeCell ref="BL37:BM37"/>
    <mergeCell ref="BN37:BO37"/>
    <mergeCell ref="BP37:BV40"/>
    <mergeCell ref="BL38:BO39"/>
    <mergeCell ref="BB40:BC40"/>
    <mergeCell ref="BD40:BE40"/>
    <mergeCell ref="AQ37:AT37"/>
    <mergeCell ref="AV37:AW37"/>
    <mergeCell ref="DT36:EG36"/>
    <mergeCell ref="EH36:EI36"/>
    <mergeCell ref="G37:K37"/>
    <mergeCell ref="M37:N37"/>
    <mergeCell ref="O37:P37"/>
    <mergeCell ref="Q37:R37"/>
    <mergeCell ref="S37:U37"/>
    <mergeCell ref="V37:W37"/>
    <mergeCell ref="X37:Z37"/>
    <mergeCell ref="AA37:AB37"/>
    <mergeCell ref="BL35:BO36"/>
    <mergeCell ref="CD35:CE37"/>
    <mergeCell ref="AX37:AY37"/>
    <mergeCell ref="AZ37:BA37"/>
    <mergeCell ref="BB37:BC37"/>
    <mergeCell ref="BD37:BE37"/>
    <mergeCell ref="DP37:EN37"/>
    <mergeCell ref="CF37:DJ37"/>
    <mergeCell ref="DT35:EI35"/>
    <mergeCell ref="EJ35:EJ36"/>
    <mergeCell ref="EK35:EN36"/>
    <mergeCell ref="G36:K36"/>
    <mergeCell ref="L36:AB36"/>
    <mergeCell ref="AC36:AD36"/>
    <mergeCell ref="DP35:DS35"/>
    <mergeCell ref="CF36:CJ36"/>
    <mergeCell ref="CK36:DA36"/>
    <mergeCell ref="DB36:DC36"/>
    <mergeCell ref="DP36:DS36"/>
    <mergeCell ref="AO35:AP37"/>
    <mergeCell ref="AQ35:AT35"/>
    <mergeCell ref="AU35:BJ35"/>
    <mergeCell ref="BK35:BK36"/>
    <mergeCell ref="AQ36:AT36"/>
    <mergeCell ref="AU36:BH36"/>
    <mergeCell ref="BI36:BJ36"/>
    <mergeCell ref="BP36:BV36"/>
    <mergeCell ref="CF35:CJ35"/>
    <mergeCell ref="CK35:DC35"/>
    <mergeCell ref="DD35:DF36"/>
    <mergeCell ref="DG35:DJ36"/>
    <mergeCell ref="DN35:DO37"/>
    <mergeCell ref="DP33:DS33"/>
    <mergeCell ref="DT33:EG33"/>
    <mergeCell ref="EH33:EI33"/>
    <mergeCell ref="G34:K34"/>
    <mergeCell ref="M34:N34"/>
    <mergeCell ref="O34:P34"/>
    <mergeCell ref="Q34:R34"/>
    <mergeCell ref="S34:U34"/>
    <mergeCell ref="DN32:DO34"/>
    <mergeCell ref="DP32:DS32"/>
    <mergeCell ref="DT32:EI32"/>
    <mergeCell ref="BI34:BJ34"/>
    <mergeCell ref="BL34:BM34"/>
    <mergeCell ref="BN34:BO34"/>
    <mergeCell ref="CF34:DJ34"/>
    <mergeCell ref="DP34:EN34"/>
    <mergeCell ref="AJ34:AK34"/>
    <mergeCell ref="AQ34:AT34"/>
    <mergeCell ref="AV34:AW34"/>
    <mergeCell ref="AX34:AY34"/>
    <mergeCell ref="AZ34:BA34"/>
    <mergeCell ref="BB34:BC34"/>
    <mergeCell ref="V34:W34"/>
    <mergeCell ref="X34:Z34"/>
    <mergeCell ref="BL32:BO33"/>
    <mergeCell ref="CD32:CE34"/>
    <mergeCell ref="CF32:CJ32"/>
    <mergeCell ref="BI33:BJ33"/>
    <mergeCell ref="CF33:CJ33"/>
    <mergeCell ref="BD34:BE34"/>
    <mergeCell ref="BF34:BG34"/>
    <mergeCell ref="CK33:DA33"/>
    <mergeCell ref="DB33:DC33"/>
    <mergeCell ref="DP31:EN31"/>
    <mergeCell ref="E32:F34"/>
    <mergeCell ref="G32:K32"/>
    <mergeCell ref="L32:AD32"/>
    <mergeCell ref="AE32:AG33"/>
    <mergeCell ref="AH32:AK33"/>
    <mergeCell ref="AO32:AP34"/>
    <mergeCell ref="AH31:AI31"/>
    <mergeCell ref="AJ31:AK31"/>
    <mergeCell ref="AQ31:AT31"/>
    <mergeCell ref="AV31:AW31"/>
    <mergeCell ref="AX31:AY31"/>
    <mergeCell ref="AZ31:BA31"/>
    <mergeCell ref="S31:U31"/>
    <mergeCell ref="V31:W31"/>
    <mergeCell ref="X31:Z31"/>
    <mergeCell ref="AA31:AB31"/>
    <mergeCell ref="AC31:AD31"/>
    <mergeCell ref="AE31:AG31"/>
    <mergeCell ref="EJ32:EJ33"/>
    <mergeCell ref="EK32:EN33"/>
    <mergeCell ref="G33:K33"/>
    <mergeCell ref="L33:AB33"/>
    <mergeCell ref="AC33:AD33"/>
    <mergeCell ref="EK28:EN30"/>
    <mergeCell ref="EO28:EU40"/>
    <mergeCell ref="G29:K30"/>
    <mergeCell ref="L29:AB30"/>
    <mergeCell ref="AC29:AD30"/>
    <mergeCell ref="AQ29:AT30"/>
    <mergeCell ref="AU29:BH30"/>
    <mergeCell ref="BI29:BJ30"/>
    <mergeCell ref="CF29:CJ30"/>
    <mergeCell ref="CK29:DA30"/>
    <mergeCell ref="DG28:DJ30"/>
    <mergeCell ref="DK28:DM40"/>
    <mergeCell ref="DN28:DO31"/>
    <mergeCell ref="DP28:DS28"/>
    <mergeCell ref="DT28:EI28"/>
    <mergeCell ref="EJ28:EJ30"/>
    <mergeCell ref="DP29:DS30"/>
    <mergeCell ref="DT29:EG30"/>
    <mergeCell ref="EH29:EI30"/>
    <mergeCell ref="DG32:DJ33"/>
    <mergeCell ref="BP28:BV29"/>
    <mergeCell ref="CC28:CC40"/>
    <mergeCell ref="CD28:CE31"/>
    <mergeCell ref="CF28:CJ28"/>
    <mergeCell ref="CK28:DC28"/>
    <mergeCell ref="DD28:DF30"/>
    <mergeCell ref="DB29:DC30"/>
    <mergeCell ref="BP30:BV35"/>
    <mergeCell ref="CK32:DC32"/>
    <mergeCell ref="DD32:DF33"/>
    <mergeCell ref="AL28:AN40"/>
    <mergeCell ref="AO28:AP31"/>
    <mergeCell ref="AQ28:AT28"/>
    <mergeCell ref="AU28:BJ28"/>
    <mergeCell ref="BK28:BK30"/>
    <mergeCell ref="BL28:BO30"/>
    <mergeCell ref="BB31:BC31"/>
    <mergeCell ref="BD31:BE31"/>
    <mergeCell ref="BF31:BG31"/>
    <mergeCell ref="BI31:BJ31"/>
    <mergeCell ref="BL31:BM31"/>
    <mergeCell ref="BN31:BO31"/>
    <mergeCell ref="CF31:DJ31"/>
    <mergeCell ref="AQ33:AT33"/>
    <mergeCell ref="AU33:BH33"/>
    <mergeCell ref="AQ32:AT32"/>
    <mergeCell ref="AU32:BJ32"/>
    <mergeCell ref="BK32:BK33"/>
    <mergeCell ref="D28:D40"/>
    <mergeCell ref="E28:F31"/>
    <mergeCell ref="G28:K28"/>
    <mergeCell ref="L28:AD28"/>
    <mergeCell ref="AE28:AG30"/>
    <mergeCell ref="AH28:AK30"/>
    <mergeCell ref="G31:K31"/>
    <mergeCell ref="M31:N31"/>
    <mergeCell ref="O31:P31"/>
    <mergeCell ref="Q31:R31"/>
    <mergeCell ref="E35:F37"/>
    <mergeCell ref="G35:K35"/>
    <mergeCell ref="L35:AD35"/>
    <mergeCell ref="AE35:AG36"/>
    <mergeCell ref="AH35:AK36"/>
    <mergeCell ref="AA34:AB34"/>
    <mergeCell ref="AC34:AD34"/>
    <mergeCell ref="AE34:AG34"/>
    <mergeCell ref="AH34:AI34"/>
    <mergeCell ref="E38:F40"/>
    <mergeCell ref="G38:K38"/>
    <mergeCell ref="L38:AD38"/>
    <mergeCell ref="AE38:AG39"/>
    <mergeCell ref="AH38:AK39"/>
    <mergeCell ref="DY26:ED27"/>
    <mergeCell ref="EE26:EJ27"/>
    <mergeCell ref="EK26:EP27"/>
    <mergeCell ref="AT24:AY27"/>
    <mergeCell ref="AZ24:BE25"/>
    <mergeCell ref="BF24:BK25"/>
    <mergeCell ref="BL24:BQ25"/>
    <mergeCell ref="BR24:BV25"/>
    <mergeCell ref="CC24:CE27"/>
    <mergeCell ref="AZ26:BE27"/>
    <mergeCell ref="BF26:BK27"/>
    <mergeCell ref="BL26:BQ27"/>
    <mergeCell ref="BR26:BV27"/>
    <mergeCell ref="V27:W27"/>
    <mergeCell ref="DY24:ED25"/>
    <mergeCell ref="EE24:EJ25"/>
    <mergeCell ref="EK24:EP25"/>
    <mergeCell ref="EQ24:EU25"/>
    <mergeCell ref="G25:K26"/>
    <mergeCell ref="L25:AB26"/>
    <mergeCell ref="AC25:AD26"/>
    <mergeCell ref="CF25:CJ26"/>
    <mergeCell ref="CK25:DA26"/>
    <mergeCell ref="DB25:DC26"/>
    <mergeCell ref="CF24:CJ24"/>
    <mergeCell ref="CK24:DC24"/>
    <mergeCell ref="DD24:DF26"/>
    <mergeCell ref="DG24:DJ26"/>
    <mergeCell ref="DK24:DR27"/>
    <mergeCell ref="DS24:DX27"/>
    <mergeCell ref="CF27:DJ27"/>
    <mergeCell ref="X27:Z27"/>
    <mergeCell ref="AA27:AB27"/>
    <mergeCell ref="AC27:AD27"/>
    <mergeCell ref="AE27:AG27"/>
    <mergeCell ref="AH27:AI27"/>
    <mergeCell ref="AJ27:AK27"/>
    <mergeCell ref="DS23:DX23"/>
    <mergeCell ref="DY23:ED23"/>
    <mergeCell ref="EE23:EJ23"/>
    <mergeCell ref="EK23:EU23"/>
    <mergeCell ref="D24:F27"/>
    <mergeCell ref="G24:K24"/>
    <mergeCell ref="L24:AD24"/>
    <mergeCell ref="AE24:AG26"/>
    <mergeCell ref="AH24:AK26"/>
    <mergeCell ref="AL24:AS27"/>
    <mergeCell ref="CG23:CL23"/>
    <mergeCell ref="CM23:CT23"/>
    <mergeCell ref="CU23:DB23"/>
    <mergeCell ref="DC23:DH23"/>
    <mergeCell ref="DI23:DM23"/>
    <mergeCell ref="DN23:DR23"/>
    <mergeCell ref="BF23:BK23"/>
    <mergeCell ref="BL23:BV23"/>
    <mergeCell ref="EQ26:EU27"/>
    <mergeCell ref="G27:K27"/>
    <mergeCell ref="M27:N27"/>
    <mergeCell ref="O27:P27"/>
    <mergeCell ref="Q27:R27"/>
    <mergeCell ref="S27:U27"/>
    <mergeCell ref="DS22:DX22"/>
    <mergeCell ref="DY22:ED22"/>
    <mergeCell ref="EE22:EJ22"/>
    <mergeCell ref="EK22:EU22"/>
    <mergeCell ref="H23:M23"/>
    <mergeCell ref="N23:U23"/>
    <mergeCell ref="V23:AC23"/>
    <mergeCell ref="AD23:AI23"/>
    <mergeCell ref="AJ23:AN23"/>
    <mergeCell ref="AO23:AS23"/>
    <mergeCell ref="CG22:CL22"/>
    <mergeCell ref="CM22:CT22"/>
    <mergeCell ref="CU22:DB22"/>
    <mergeCell ref="DC22:DH22"/>
    <mergeCell ref="DI22:DM22"/>
    <mergeCell ref="DN22:DR22"/>
    <mergeCell ref="AO22:AS22"/>
    <mergeCell ref="AT22:AY22"/>
    <mergeCell ref="AZ22:BE22"/>
    <mergeCell ref="BF22:BK22"/>
    <mergeCell ref="BL22:BV22"/>
    <mergeCell ref="CC22:CF23"/>
    <mergeCell ref="AT23:AY23"/>
    <mergeCell ref="AZ23:BE23"/>
    <mergeCell ref="D22:G23"/>
    <mergeCell ref="H22:M22"/>
    <mergeCell ref="N22:U22"/>
    <mergeCell ref="V22:AC22"/>
    <mergeCell ref="AD22:AI22"/>
    <mergeCell ref="AJ22:AN22"/>
    <mergeCell ref="CG21:CK21"/>
    <mergeCell ref="CL21:CT21"/>
    <mergeCell ref="CU21:DA21"/>
    <mergeCell ref="AT21:AY21"/>
    <mergeCell ref="AZ21:BE21"/>
    <mergeCell ref="BF21:BK21"/>
    <mergeCell ref="BL21:BQ21"/>
    <mergeCell ref="BR21:BV21"/>
    <mergeCell ref="CC21:CF21"/>
    <mergeCell ref="D19:G19"/>
    <mergeCell ref="CC19:CF19"/>
    <mergeCell ref="D20:BV20"/>
    <mergeCell ref="CC20:EU20"/>
    <mergeCell ref="D21:G21"/>
    <mergeCell ref="H21:L21"/>
    <mergeCell ref="M21:U21"/>
    <mergeCell ref="V21:AB21"/>
    <mergeCell ref="AC21:AK21"/>
    <mergeCell ref="AL21:AS21"/>
    <mergeCell ref="DY21:ED21"/>
    <mergeCell ref="EE21:EJ21"/>
    <mergeCell ref="EK21:EP21"/>
    <mergeCell ref="EQ21:EU21"/>
    <mergeCell ref="DB21:DJ21"/>
    <mergeCell ref="DK21:DR21"/>
    <mergeCell ref="DS21:DX21"/>
    <mergeCell ref="D18:T18"/>
    <mergeCell ref="U18:AO18"/>
    <mergeCell ref="AP18:BG18"/>
    <mergeCell ref="BH18:BV18"/>
    <mergeCell ref="CC18:CS18"/>
    <mergeCell ref="CT18:DN18"/>
    <mergeCell ref="DO18:EF18"/>
    <mergeCell ref="EG18:EU18"/>
    <mergeCell ref="CL17:CM17"/>
    <mergeCell ref="CN17:CQ17"/>
    <mergeCell ref="CR17:CS17"/>
    <mergeCell ref="DI17:DJ17"/>
    <mergeCell ref="DM17:DN17"/>
    <mergeCell ref="EE17:EF17"/>
    <mergeCell ref="EG16:EU16"/>
    <mergeCell ref="G17:L17"/>
    <mergeCell ref="M17:N17"/>
    <mergeCell ref="O17:R17"/>
    <mergeCell ref="S17:T17"/>
    <mergeCell ref="AJ17:AK17"/>
    <mergeCell ref="AN17:AO17"/>
    <mergeCell ref="BF17:BG17"/>
    <mergeCell ref="BR17:BS17"/>
    <mergeCell ref="CF17:CK17"/>
    <mergeCell ref="EQ17:ER17"/>
    <mergeCell ref="EL15:EO15"/>
    <mergeCell ref="EP15:ER15"/>
    <mergeCell ref="ES15:EU15"/>
    <mergeCell ref="D16:T16"/>
    <mergeCell ref="U16:AO16"/>
    <mergeCell ref="AP16:BG16"/>
    <mergeCell ref="BH16:BV16"/>
    <mergeCell ref="CC16:CS16"/>
    <mergeCell ref="CT16:DN16"/>
    <mergeCell ref="DO16:EF16"/>
    <mergeCell ref="DO15:DS15"/>
    <mergeCell ref="DT15:DV15"/>
    <mergeCell ref="DW15:DZ15"/>
    <mergeCell ref="EA15:EC15"/>
    <mergeCell ref="ED15:EG15"/>
    <mergeCell ref="EH15:EK15"/>
    <mergeCell ref="CC15:CE15"/>
    <mergeCell ref="CF15:CI15"/>
    <mergeCell ref="CM15:CY15"/>
    <mergeCell ref="CZ15:DD15"/>
    <mergeCell ref="DE15:DI15"/>
    <mergeCell ref="DJ15:DN15"/>
    <mergeCell ref="BB15:BD15"/>
    <mergeCell ref="BE15:BH15"/>
    <mergeCell ref="BI15:BL15"/>
    <mergeCell ref="BM15:BP15"/>
    <mergeCell ref="BQ15:BS15"/>
    <mergeCell ref="BT15:BV15"/>
    <mergeCell ref="EM14:EN14"/>
    <mergeCell ref="D15:F15"/>
    <mergeCell ref="G15:J15"/>
    <mergeCell ref="N15:Z15"/>
    <mergeCell ref="AA15:AE15"/>
    <mergeCell ref="AF15:AJ15"/>
    <mergeCell ref="AK15:AO15"/>
    <mergeCell ref="AP15:AT15"/>
    <mergeCell ref="AU15:AW15"/>
    <mergeCell ref="AX15:BA15"/>
    <mergeCell ref="DL14:DN14"/>
    <mergeCell ref="DR14:DS14"/>
    <mergeCell ref="DT14:DV14"/>
    <mergeCell ref="DY14:DZ14"/>
    <mergeCell ref="EA14:EC14"/>
    <mergeCell ref="EJ14:EK14"/>
    <mergeCell ref="CF14:CI14"/>
    <mergeCell ref="CJ14:CL15"/>
    <mergeCell ref="CS14:CT14"/>
    <mergeCell ref="CX14:CY14"/>
    <mergeCell ref="DC14:DD14"/>
    <mergeCell ref="DE14:DI14"/>
    <mergeCell ref="AU14:AW14"/>
    <mergeCell ref="AZ14:BA14"/>
    <mergeCell ref="BB14:BD14"/>
    <mergeCell ref="BK14:BL14"/>
    <mergeCell ref="BN14:BO14"/>
    <mergeCell ref="CC14:CE14"/>
    <mergeCell ref="EP13:ER13"/>
    <mergeCell ref="BK13:BN13"/>
    <mergeCell ref="BQ13:BS13"/>
    <mergeCell ref="DB13:DG13"/>
    <mergeCell ref="DN13:DR13"/>
    <mergeCell ref="DX13:EB13"/>
    <mergeCell ref="EJ13:EM13"/>
    <mergeCell ref="ED11:EG13"/>
    <mergeCell ref="EJ11:EP12"/>
    <mergeCell ref="D14:F14"/>
    <mergeCell ref="G14:J14"/>
    <mergeCell ref="K14:M15"/>
    <mergeCell ref="T14:U14"/>
    <mergeCell ref="Y14:Z14"/>
    <mergeCell ref="AD14:AE14"/>
    <mergeCell ref="AF14:AJ14"/>
    <mergeCell ref="AM14:AO14"/>
    <mergeCell ref="AS14:AT14"/>
    <mergeCell ref="ES11:EU13"/>
    <mergeCell ref="D12:J13"/>
    <mergeCell ref="K12:M13"/>
    <mergeCell ref="CC12:CI13"/>
    <mergeCell ref="CJ12:CL13"/>
    <mergeCell ref="AC13:AH13"/>
    <mergeCell ref="AO13:AS13"/>
    <mergeCell ref="AY13:BC13"/>
    <mergeCell ref="EJ10:EU10"/>
    <mergeCell ref="D11:M11"/>
    <mergeCell ref="N11:Z13"/>
    <mergeCell ref="AE11:AZ12"/>
    <mergeCell ref="BE11:BH13"/>
    <mergeCell ref="BK11:BQ12"/>
    <mergeCell ref="BT11:BV13"/>
    <mergeCell ref="CC11:CL11"/>
    <mergeCell ref="CM11:CY13"/>
    <mergeCell ref="DD11:DY12"/>
    <mergeCell ref="R10:AG10"/>
    <mergeCell ref="AH10:AX10"/>
    <mergeCell ref="AY10:BJ10"/>
    <mergeCell ref="BK10:BV10"/>
    <mergeCell ref="CQ10:DF10"/>
    <mergeCell ref="DG10:DW10"/>
    <mergeCell ref="EJ8:EU8"/>
    <mergeCell ref="D9:Q10"/>
    <mergeCell ref="R9:S9"/>
    <mergeCell ref="Y9:Z9"/>
    <mergeCell ref="AE9:AG9"/>
    <mergeCell ref="AW9:AX9"/>
    <mergeCell ref="BI9:BJ9"/>
    <mergeCell ref="D8:Q8"/>
    <mergeCell ref="R8:AG8"/>
    <mergeCell ref="AH8:AX8"/>
    <mergeCell ref="AY8:BJ8"/>
    <mergeCell ref="BK8:BV8"/>
    <mergeCell ref="CC8:CP8"/>
    <mergeCell ref="CC9:CP10"/>
    <mergeCell ref="CQ9:CR9"/>
    <mergeCell ref="CX9:CY9"/>
    <mergeCell ref="DD9:DF9"/>
    <mergeCell ref="DV9:DW9"/>
    <mergeCell ref="EH9:EI9"/>
    <mergeCell ref="DX10:EI10"/>
    <mergeCell ref="CQ8:DF8"/>
    <mergeCell ref="DG8:DW8"/>
    <mergeCell ref="DX8:EI8"/>
    <mergeCell ref="BN4:BO4"/>
    <mergeCell ref="BQ4:BR4"/>
    <mergeCell ref="BT4:BU4"/>
    <mergeCell ref="CH4:DU7"/>
    <mergeCell ref="DV4:EU4"/>
    <mergeCell ref="AW5:BC5"/>
    <mergeCell ref="BD5:BV5"/>
    <mergeCell ref="DV5:EB5"/>
    <mergeCell ref="EC5:EU5"/>
    <mergeCell ref="AW6:AX7"/>
    <mergeCell ref="CF3:CG7"/>
    <mergeCell ref="DV3:EB3"/>
    <mergeCell ref="EC3:EU3"/>
    <mergeCell ref="DB1:DI2"/>
    <mergeCell ref="DJ1:EH2"/>
    <mergeCell ref="C3:C16"/>
    <mergeCell ref="D3:F7"/>
    <mergeCell ref="G3:K3"/>
    <mergeCell ref="AW3:BC3"/>
    <mergeCell ref="BD3:BV3"/>
    <mergeCell ref="CC3:CE7"/>
    <mergeCell ref="G4:H7"/>
    <mergeCell ref="I4:AV7"/>
    <mergeCell ref="AW4:BC4"/>
    <mergeCell ref="BD4:BE4"/>
    <mergeCell ref="BF4:BG4"/>
    <mergeCell ref="BI4:BJ4"/>
    <mergeCell ref="BL4:BM4"/>
    <mergeCell ref="CP1:CV2"/>
    <mergeCell ref="CW1:DA2"/>
    <mergeCell ref="AY6:BC6"/>
    <mergeCell ref="BD6:BV6"/>
    <mergeCell ref="DV6:DW7"/>
    <mergeCell ref="DX6:EB6"/>
    <mergeCell ref="EC6:EU6"/>
    <mergeCell ref="AY7:BU7"/>
    <mergeCell ref="DX7:ET7"/>
  </mergeCells>
  <phoneticPr fontId="2"/>
  <printOptions verticalCentered="1"/>
  <pageMargins left="0" right="0" top="0" bottom="0" header="0" footer="0"/>
  <pageSetup paperSize="9" scale="62" orientation="landscape" errors="NA" verticalDpi="360" r:id="rId1"/>
  <headerFooter alignWithMargins="0"/>
  <drawing r:id="rId2"/>
</worksheet>
</file>

<file path=xl/worksheets/sheet2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dimension ref="A1:FA50"/>
  <sheetViews>
    <sheetView showGridLines="0" showZeros="0" zoomScale="70" zoomScaleNormal="70" workbookViewId="0">
      <selection activeCell="D15" sqref="D15:F15"/>
    </sheetView>
  </sheetViews>
  <sheetFormatPr defaultRowHeight="13.5"/>
  <cols>
    <col min="1" max="1" width="1" customWidth="1"/>
    <col min="2" max="3" width="2.75" customWidth="1"/>
    <col min="4" max="4" width="4" customWidth="1"/>
    <col min="5" max="6" width="0.875" customWidth="1"/>
    <col min="7" max="7" width="1.375" customWidth="1"/>
    <col min="8" max="8" width="2" customWidth="1"/>
    <col min="9" max="9" width="1.375" customWidth="1"/>
    <col min="10" max="10" width="1.125" customWidth="1"/>
    <col min="11" max="11" width="1.625" customWidth="1"/>
    <col min="12" max="12" width="3.25" customWidth="1"/>
    <col min="13" max="13" width="1.125" customWidth="1"/>
    <col min="14" max="14" width="2" customWidth="1"/>
    <col min="15" max="15" width="0.875" customWidth="1"/>
    <col min="16" max="16" width="1.75" customWidth="1"/>
    <col min="17" max="17" width="1" customWidth="1"/>
    <col min="18" max="18" width="1.75" customWidth="1"/>
    <col min="19" max="21" width="0.875" customWidth="1"/>
    <col min="22" max="23" width="1.5" customWidth="1"/>
    <col min="24" max="24" width="1.25" customWidth="1"/>
    <col min="25" max="25" width="1.125" customWidth="1"/>
    <col min="26" max="26" width="0.75" customWidth="1"/>
    <col min="27" max="27" width="1.375" customWidth="1"/>
    <col min="28" max="28" width="1.5" customWidth="1"/>
    <col min="29" max="29" width="1.25" customWidth="1"/>
    <col min="30" max="31" width="1.375" customWidth="1"/>
    <col min="32" max="33" width="0.875" customWidth="1"/>
    <col min="34" max="34" width="1.375" customWidth="1"/>
    <col min="35" max="35" width="1.625" customWidth="1"/>
    <col min="36" max="37" width="1.375" customWidth="1"/>
    <col min="38" max="38" width="1.25" customWidth="1"/>
    <col min="39" max="39" width="2" customWidth="1"/>
    <col min="40" max="42" width="0.875" customWidth="1"/>
    <col min="43" max="43" width="1" customWidth="1"/>
    <col min="44" max="44" width="2.125" customWidth="1"/>
    <col min="45" max="45" width="1.75" customWidth="1"/>
    <col min="46" max="46" width="1.375" customWidth="1"/>
    <col min="47" max="47" width="2.5" customWidth="1"/>
    <col min="48" max="48" width="1.125" customWidth="1"/>
    <col min="49" max="49" width="1.875" customWidth="1"/>
    <col min="50" max="50" width="1.75" customWidth="1"/>
    <col min="51" max="51" width="1.375" customWidth="1"/>
    <col min="52" max="52" width="2" customWidth="1"/>
    <col min="53" max="53" width="1.25" customWidth="1"/>
    <col min="54" max="54" width="1.125" customWidth="1"/>
    <col min="55" max="55" width="2.25" customWidth="1"/>
    <col min="56" max="56" width="1.5" customWidth="1"/>
    <col min="57" max="57" width="1.625" customWidth="1"/>
    <col min="58" max="58" width="1.25" customWidth="1"/>
    <col min="59" max="59" width="2" customWidth="1"/>
    <col min="60" max="60" width="2.75" customWidth="1"/>
    <col min="61" max="61" width="1.5" customWidth="1"/>
    <col min="62" max="62" width="1.625" customWidth="1"/>
    <col min="63" max="63" width="2.875" customWidth="1"/>
    <col min="64" max="64" width="0.875" customWidth="1"/>
    <col min="65" max="65" width="2" customWidth="1"/>
    <col min="66" max="66" width="1.625" customWidth="1"/>
    <col min="67" max="67" width="1.25" customWidth="1"/>
    <col min="68" max="68" width="2.625" customWidth="1"/>
    <col min="69" max="69" width="2.375" customWidth="1"/>
    <col min="70" max="70" width="1.125" customWidth="1"/>
    <col min="71" max="71" width="2.625" customWidth="1"/>
    <col min="72" max="72" width="1.125" customWidth="1"/>
    <col min="73" max="73" width="2" customWidth="1"/>
    <col min="74" max="74" width="3.25" customWidth="1"/>
    <col min="75" max="79" width="0.875" customWidth="1"/>
    <col min="80" max="80" width="2.625" customWidth="1"/>
    <col min="81" max="81" width="4" customWidth="1"/>
    <col min="82" max="83" width="0.875" customWidth="1"/>
    <col min="84" max="84" width="1.375" customWidth="1"/>
    <col min="85" max="85" width="2" customWidth="1"/>
    <col min="86" max="86" width="1.375" customWidth="1"/>
    <col min="87" max="87" width="1.125" customWidth="1"/>
    <col min="88" max="88" width="1.625" customWidth="1"/>
    <col min="89" max="89" width="3.25" customWidth="1"/>
    <col min="90" max="90" width="1.125" customWidth="1"/>
    <col min="91" max="91" width="2" customWidth="1"/>
    <col min="92" max="92" width="0.875" customWidth="1"/>
    <col min="93" max="93" width="1.75" customWidth="1"/>
    <col min="94" max="94" width="1" customWidth="1"/>
    <col min="95" max="95" width="1.75" customWidth="1"/>
    <col min="96" max="98" width="0.875" customWidth="1"/>
    <col min="99" max="100" width="1.5" customWidth="1"/>
    <col min="101" max="101" width="1.25" customWidth="1"/>
    <col min="102" max="102" width="1.125" customWidth="1"/>
    <col min="103" max="103" width="0.75" customWidth="1"/>
    <col min="104" max="104" width="1.375" customWidth="1"/>
    <col min="105" max="105" width="1.5" customWidth="1"/>
    <col min="106" max="106" width="1.25" customWidth="1"/>
    <col min="107" max="108" width="1.375" customWidth="1"/>
    <col min="109" max="110" width="0.875" customWidth="1"/>
    <col min="111" max="111" width="1.375" customWidth="1"/>
    <col min="112" max="112" width="1.625" customWidth="1"/>
    <col min="113" max="114" width="1.375" customWidth="1"/>
    <col min="115" max="115" width="1.25" customWidth="1"/>
    <col min="116" max="116" width="2" customWidth="1"/>
    <col min="117" max="119" width="0.875" customWidth="1"/>
    <col min="120" max="120" width="1" customWidth="1"/>
    <col min="121" max="121" width="2.125" customWidth="1"/>
    <col min="122" max="122" width="1.75" customWidth="1"/>
    <col min="123" max="123" width="1.375" customWidth="1"/>
    <col min="124" max="124" width="2.5" customWidth="1"/>
    <col min="125" max="125" width="1.125" customWidth="1"/>
    <col min="126" max="126" width="1.875" customWidth="1"/>
    <col min="127" max="127" width="1.75" customWidth="1"/>
    <col min="128" max="128" width="1.375" customWidth="1"/>
    <col min="129" max="129" width="2" customWidth="1"/>
    <col min="130" max="130" width="1.25" customWidth="1"/>
    <col min="131" max="131" width="1" customWidth="1"/>
    <col min="132" max="132" width="2.25" customWidth="1"/>
    <col min="133" max="133" width="1.5" customWidth="1"/>
    <col min="134" max="134" width="1.625" customWidth="1"/>
    <col min="135" max="135" width="1.25" customWidth="1"/>
    <col min="136" max="136" width="1.875" customWidth="1"/>
    <col min="137" max="137" width="2.75" customWidth="1"/>
    <col min="138" max="138" width="1.5" customWidth="1"/>
    <col min="139" max="139" width="1.625" customWidth="1"/>
    <col min="140" max="140" width="2.875" customWidth="1"/>
    <col min="141" max="141" width="0.875" customWidth="1"/>
    <col min="142" max="142" width="2" customWidth="1"/>
    <col min="143" max="143" width="1.625" customWidth="1"/>
    <col min="144" max="144" width="1.25" customWidth="1"/>
    <col min="145" max="145" width="2.625" customWidth="1"/>
    <col min="146" max="146" width="2.375" customWidth="1"/>
    <col min="147" max="147" width="1.125" customWidth="1"/>
    <col min="148" max="148" width="2.625" customWidth="1"/>
    <col min="149" max="149" width="1.125" customWidth="1"/>
    <col min="150" max="150" width="2" customWidth="1"/>
    <col min="151" max="151" width="3.25" customWidth="1"/>
    <col min="152" max="157" width="1" customWidth="1"/>
  </cols>
  <sheetData>
    <row r="1" spans="1:157" ht="9.75" customHeight="1">
      <c r="A1" s="2"/>
      <c r="B1" s="2"/>
      <c r="C1" s="2"/>
      <c r="D1" s="164" t="s">
        <v>30</v>
      </c>
      <c r="E1" s="112"/>
      <c r="F1" s="112"/>
      <c r="G1" s="112"/>
      <c r="H1" s="112"/>
      <c r="I1" s="112"/>
      <c r="J1" s="112"/>
      <c r="K1" s="112"/>
      <c r="L1" s="112"/>
      <c r="M1" s="112"/>
      <c r="N1" s="112"/>
      <c r="O1" s="112"/>
      <c r="P1" s="112"/>
      <c r="Q1" s="112"/>
      <c r="R1" s="112"/>
      <c r="S1" s="112"/>
      <c r="T1" s="112"/>
      <c r="U1" s="112"/>
      <c r="V1" s="112"/>
      <c r="W1" s="112"/>
      <c r="X1" s="112"/>
      <c r="Y1" s="112"/>
      <c r="Z1" s="112"/>
      <c r="AA1" s="112"/>
      <c r="AB1" s="112"/>
      <c r="AC1" s="112"/>
      <c r="AD1" s="112"/>
      <c r="AE1" s="112"/>
      <c r="AF1" s="112"/>
      <c r="AG1" s="112"/>
      <c r="AH1" s="112"/>
      <c r="AI1" s="112"/>
      <c r="AJ1" s="112"/>
      <c r="AK1" s="112"/>
      <c r="AL1" s="112"/>
      <c r="AM1" s="112"/>
      <c r="AN1" s="112"/>
      <c r="AO1" s="112"/>
      <c r="AP1" s="112"/>
      <c r="AQ1" s="164" t="s">
        <v>72</v>
      </c>
      <c r="AR1" s="112"/>
      <c r="AS1" s="112"/>
      <c r="AT1" s="112"/>
      <c r="AU1" s="112"/>
      <c r="AV1" s="112"/>
      <c r="AW1" s="112"/>
      <c r="AX1" s="112"/>
      <c r="AY1" s="112"/>
      <c r="AZ1" s="112"/>
      <c r="BA1" s="112"/>
      <c r="BB1" s="113"/>
      <c r="BC1" s="163" t="s">
        <v>71</v>
      </c>
      <c r="BD1" s="112"/>
      <c r="BE1" s="112"/>
      <c r="BF1" s="112"/>
      <c r="BG1" s="112"/>
      <c r="BH1" s="112"/>
      <c r="BI1" s="112"/>
      <c r="BJ1" s="112"/>
      <c r="BK1" s="112"/>
      <c r="BL1" s="113"/>
      <c r="BM1" s="163" t="s">
        <v>30</v>
      </c>
      <c r="BN1" s="107"/>
      <c r="BO1" s="107"/>
      <c r="BP1" s="107"/>
      <c r="BQ1" s="107"/>
      <c r="BR1" s="107"/>
      <c r="BS1" s="107"/>
      <c r="BT1" s="107"/>
      <c r="BU1" s="107"/>
      <c r="BV1" s="108"/>
      <c r="BW1" s="2"/>
      <c r="BX1" s="2"/>
      <c r="BY1" s="2"/>
      <c r="BZ1" s="2"/>
      <c r="CA1" s="2"/>
      <c r="CB1" s="2"/>
      <c r="CC1" s="2"/>
      <c r="CD1" s="2"/>
      <c r="CE1" s="2"/>
      <c r="CF1" s="2"/>
      <c r="CG1" s="56"/>
      <c r="CH1" s="56"/>
      <c r="CI1" s="56"/>
      <c r="CJ1" s="56"/>
      <c r="CK1" s="56"/>
      <c r="CL1" s="56"/>
      <c r="CM1" s="56"/>
      <c r="CN1" s="56"/>
      <c r="CO1" s="56"/>
      <c r="CP1" s="428" t="s">
        <v>127</v>
      </c>
      <c r="CQ1" s="428"/>
      <c r="CR1" s="428"/>
      <c r="CS1" s="428"/>
      <c r="CT1" s="428"/>
      <c r="CU1" s="428"/>
      <c r="CV1" s="428"/>
      <c r="CW1" s="428">
        <f>'1a'!CW1</f>
        <v>4</v>
      </c>
      <c r="CX1" s="428"/>
      <c r="CY1" s="428"/>
      <c r="CZ1" s="428"/>
      <c r="DA1" s="428"/>
      <c r="DB1" s="428" t="s">
        <v>33</v>
      </c>
      <c r="DC1" s="428"/>
      <c r="DD1" s="428"/>
      <c r="DE1" s="428"/>
      <c r="DF1" s="428"/>
      <c r="DG1" s="428"/>
      <c r="DH1" s="428"/>
      <c r="DI1" s="428"/>
      <c r="DJ1" s="430" t="s">
        <v>104</v>
      </c>
      <c r="DK1" s="430"/>
      <c r="DL1" s="430"/>
      <c r="DM1" s="430"/>
      <c r="DN1" s="430"/>
      <c r="DO1" s="430"/>
      <c r="DP1" s="430"/>
      <c r="DQ1" s="430"/>
      <c r="DR1" s="430"/>
      <c r="DS1" s="430"/>
      <c r="DT1" s="430"/>
      <c r="DU1" s="430"/>
      <c r="DV1" s="430"/>
      <c r="DW1" s="430"/>
      <c r="DX1" s="430"/>
      <c r="DY1" s="430"/>
      <c r="DZ1" s="430"/>
      <c r="EA1" s="430"/>
      <c r="EB1" s="430"/>
      <c r="EC1" s="430"/>
      <c r="ED1" s="430"/>
      <c r="EE1" s="430"/>
      <c r="EF1" s="430"/>
      <c r="EG1" s="430"/>
      <c r="EH1" s="430"/>
      <c r="EI1" s="56"/>
      <c r="EJ1" s="56"/>
      <c r="EK1" s="56"/>
      <c r="EL1" s="56"/>
      <c r="EM1" s="56"/>
      <c r="EN1" s="56"/>
      <c r="EO1" s="56"/>
      <c r="EP1" s="2"/>
      <c r="EQ1" s="2"/>
      <c r="ER1" s="2"/>
      <c r="ES1" s="2"/>
      <c r="ET1" s="2"/>
      <c r="EU1" s="2"/>
      <c r="EW1" s="2"/>
      <c r="EX1" s="2"/>
      <c r="EY1" s="2"/>
      <c r="EZ1" s="2"/>
      <c r="FA1" s="2"/>
    </row>
    <row r="2" spans="1:157" ht="20.25" customHeight="1">
      <c r="A2" s="2"/>
      <c r="B2" s="2"/>
      <c r="C2" s="74"/>
      <c r="D2" s="98"/>
      <c r="E2" s="99"/>
      <c r="F2" s="99"/>
      <c r="G2" s="99"/>
      <c r="H2" s="99"/>
      <c r="I2" s="99"/>
      <c r="J2" s="99"/>
      <c r="K2" s="99"/>
      <c r="L2" s="99"/>
      <c r="M2" s="99"/>
      <c r="N2" s="99"/>
      <c r="O2" s="99"/>
      <c r="P2" s="99"/>
      <c r="Q2" s="100"/>
      <c r="R2" s="100"/>
      <c r="S2" s="100"/>
      <c r="T2" s="100"/>
      <c r="U2" s="100"/>
      <c r="V2" s="100"/>
      <c r="W2" s="100"/>
      <c r="X2" s="101"/>
      <c r="Y2" s="102"/>
      <c r="Z2" s="102"/>
      <c r="AA2" s="102"/>
      <c r="AB2" s="102"/>
      <c r="AC2" s="100"/>
      <c r="AD2" s="100"/>
      <c r="AE2" s="100"/>
      <c r="AF2" s="100"/>
      <c r="AG2" s="100"/>
      <c r="AH2" s="100"/>
      <c r="AI2" s="100"/>
      <c r="AJ2" s="100"/>
      <c r="AK2" s="103"/>
      <c r="AL2" s="104"/>
      <c r="AM2" s="104"/>
      <c r="AN2" s="104"/>
      <c r="AO2" s="104"/>
      <c r="AP2" s="104"/>
      <c r="AQ2" s="109"/>
      <c r="AR2" s="104"/>
      <c r="AS2" s="104"/>
      <c r="AT2" s="104"/>
      <c r="AU2" s="104"/>
      <c r="AV2" s="104"/>
      <c r="AW2" s="104"/>
      <c r="AX2" s="104"/>
      <c r="AY2" s="104"/>
      <c r="AZ2" s="104"/>
      <c r="BA2" s="104"/>
      <c r="BB2" s="110"/>
      <c r="BC2" s="104"/>
      <c r="BD2" s="104"/>
      <c r="BE2" s="104"/>
      <c r="BF2" s="104"/>
      <c r="BG2" s="104"/>
      <c r="BH2" s="104"/>
      <c r="BI2" s="99"/>
      <c r="BJ2" s="99"/>
      <c r="BK2" s="99"/>
      <c r="BL2" s="111"/>
      <c r="BM2" s="105"/>
      <c r="BN2" s="105"/>
      <c r="BO2" s="105"/>
      <c r="BP2" s="105"/>
      <c r="BQ2" s="99"/>
      <c r="BR2" s="99"/>
      <c r="BS2" s="99"/>
      <c r="BT2" s="99"/>
      <c r="BU2" s="99"/>
      <c r="BV2" s="106">
        <f>COUNTIF(BM2,"&gt;0")+COUNTIF(BN2,"&gt;0")+COUNTIF(BO2,"&gt;0")+COUNTIF(BP2,"&gt;0")</f>
        <v>0</v>
      </c>
      <c r="BW2" s="70"/>
      <c r="BX2" s="35"/>
      <c r="BY2" s="35"/>
      <c r="BZ2" s="35"/>
      <c r="CA2" s="35"/>
      <c r="CB2" s="35"/>
      <c r="CC2" s="69"/>
      <c r="CD2" s="70"/>
      <c r="CE2" s="70"/>
      <c r="CF2" s="70"/>
      <c r="CG2" s="70"/>
      <c r="CH2" s="70"/>
      <c r="CI2" s="70"/>
      <c r="CJ2" s="70"/>
      <c r="CK2" s="70"/>
      <c r="CL2" s="70"/>
      <c r="CM2" s="70"/>
      <c r="CN2" s="70"/>
      <c r="CO2" s="70"/>
      <c r="CP2" s="429"/>
      <c r="CQ2" s="429"/>
      <c r="CR2" s="429"/>
      <c r="CS2" s="429"/>
      <c r="CT2" s="429"/>
      <c r="CU2" s="429"/>
      <c r="CV2" s="429"/>
      <c r="CW2" s="429"/>
      <c r="CX2" s="429"/>
      <c r="CY2" s="429"/>
      <c r="CZ2" s="429"/>
      <c r="DA2" s="429"/>
      <c r="DB2" s="429"/>
      <c r="DC2" s="429"/>
      <c r="DD2" s="429"/>
      <c r="DE2" s="429"/>
      <c r="DF2" s="429"/>
      <c r="DG2" s="429"/>
      <c r="DH2" s="429"/>
      <c r="DI2" s="429"/>
      <c r="DJ2" s="431"/>
      <c r="DK2" s="431"/>
      <c r="DL2" s="431"/>
      <c r="DM2" s="431"/>
      <c r="DN2" s="431"/>
      <c r="DO2" s="431"/>
      <c r="DP2" s="431"/>
      <c r="DQ2" s="431"/>
      <c r="DR2" s="431"/>
      <c r="DS2" s="431"/>
      <c r="DT2" s="431"/>
      <c r="DU2" s="431"/>
      <c r="DV2" s="431"/>
      <c r="DW2" s="431"/>
      <c r="DX2" s="431"/>
      <c r="DY2" s="431"/>
      <c r="DZ2" s="431"/>
      <c r="EA2" s="431"/>
      <c r="EB2" s="431"/>
      <c r="EC2" s="431"/>
      <c r="ED2" s="431"/>
      <c r="EE2" s="431"/>
      <c r="EF2" s="431"/>
      <c r="EG2" s="431"/>
      <c r="EH2" s="431"/>
      <c r="EI2" s="70"/>
      <c r="EJ2" s="70"/>
      <c r="EK2" s="70"/>
      <c r="EL2" s="71"/>
      <c r="EM2" s="71"/>
      <c r="EN2" s="71"/>
      <c r="EO2" s="71"/>
      <c r="EP2" s="70"/>
      <c r="EQ2" s="36"/>
      <c r="ER2" s="36"/>
      <c r="ES2" s="36"/>
      <c r="ET2" s="36"/>
      <c r="EU2" s="36"/>
      <c r="EW2" s="2"/>
      <c r="EX2" s="2"/>
      <c r="EY2" s="2"/>
      <c r="EZ2" s="2"/>
      <c r="FA2" s="2"/>
    </row>
    <row r="3" spans="1:157" ht="21" customHeight="1" thickBot="1">
      <c r="A3" s="2"/>
      <c r="B3" s="2"/>
      <c r="C3" s="461" t="s">
        <v>70</v>
      </c>
      <c r="D3" s="462" t="s">
        <v>93</v>
      </c>
      <c r="E3" s="412"/>
      <c r="F3" s="412"/>
      <c r="G3" s="465" t="s">
        <v>89</v>
      </c>
      <c r="H3" s="466"/>
      <c r="I3" s="466"/>
      <c r="J3" s="466"/>
      <c r="K3" s="467"/>
      <c r="L3" s="145"/>
      <c r="M3" s="145"/>
      <c r="N3" s="134"/>
      <c r="O3" s="134"/>
      <c r="P3" s="134"/>
      <c r="Q3" s="134"/>
      <c r="R3" s="134"/>
      <c r="S3" s="134"/>
      <c r="T3" s="134"/>
      <c r="U3" s="134"/>
      <c r="V3" s="134"/>
      <c r="W3" s="134"/>
      <c r="X3" s="134"/>
      <c r="Y3" s="134"/>
      <c r="Z3" s="134"/>
      <c r="AA3" s="134"/>
      <c r="AB3" s="134"/>
      <c r="AC3" s="134"/>
      <c r="AD3" s="134"/>
      <c r="AE3" s="134"/>
      <c r="AF3" s="134"/>
      <c r="AG3" s="134"/>
      <c r="AH3" s="134"/>
      <c r="AI3" s="134"/>
      <c r="AJ3" s="134"/>
      <c r="AK3" s="134"/>
      <c r="AL3" s="134"/>
      <c r="AM3" s="134"/>
      <c r="AN3" s="134"/>
      <c r="AO3" s="134"/>
      <c r="AP3" s="134"/>
      <c r="AQ3" s="134"/>
      <c r="AR3" s="134"/>
      <c r="AS3" s="134"/>
      <c r="AT3" s="134"/>
      <c r="AU3" s="134"/>
      <c r="AV3" s="134"/>
      <c r="AW3" s="453" t="s">
        <v>31</v>
      </c>
      <c r="AX3" s="454"/>
      <c r="AY3" s="454"/>
      <c r="AZ3" s="454"/>
      <c r="BA3" s="454"/>
      <c r="BB3" s="454"/>
      <c r="BC3" s="455"/>
      <c r="BD3" s="468">
        <f>[1]乙2!$AV$2</f>
        <v>0</v>
      </c>
      <c r="BE3" s="468"/>
      <c r="BF3" s="468"/>
      <c r="BG3" s="468"/>
      <c r="BH3" s="468"/>
      <c r="BI3" s="468"/>
      <c r="BJ3" s="468"/>
      <c r="BK3" s="468"/>
      <c r="BL3" s="468"/>
      <c r="BM3" s="468"/>
      <c r="BN3" s="468"/>
      <c r="BO3" s="468"/>
      <c r="BP3" s="468"/>
      <c r="BQ3" s="468"/>
      <c r="BR3" s="468"/>
      <c r="BS3" s="468"/>
      <c r="BT3" s="468"/>
      <c r="BU3" s="468"/>
      <c r="BV3" s="469"/>
      <c r="BW3" s="28"/>
      <c r="BX3" s="3"/>
      <c r="BY3" s="3"/>
      <c r="BZ3" s="3"/>
      <c r="CA3" s="3"/>
      <c r="CB3" s="37"/>
      <c r="CC3" s="399" t="s">
        <v>93</v>
      </c>
      <c r="CD3" s="400"/>
      <c r="CE3" s="400"/>
      <c r="CF3" s="525" t="s">
        <v>100</v>
      </c>
      <c r="CG3" s="526"/>
      <c r="CH3" s="153"/>
      <c r="CI3" s="154"/>
      <c r="CJ3" s="154"/>
      <c r="CK3" s="154"/>
      <c r="CL3" s="154"/>
      <c r="CM3" s="154"/>
      <c r="CN3" s="154"/>
      <c r="CO3" s="154"/>
      <c r="CP3" s="154"/>
      <c r="CQ3" s="154"/>
      <c r="CR3" s="154"/>
      <c r="CS3" s="154"/>
      <c r="CT3" s="154"/>
      <c r="CU3" s="154"/>
      <c r="CV3" s="154"/>
      <c r="CW3" s="154"/>
      <c r="CX3" s="154"/>
      <c r="CY3" s="154"/>
      <c r="CZ3" s="154"/>
      <c r="DA3" s="154"/>
      <c r="DB3" s="154"/>
      <c r="DC3" s="154"/>
      <c r="DD3" s="154"/>
      <c r="DE3" s="154"/>
      <c r="DF3" s="154"/>
      <c r="DG3" s="154"/>
      <c r="DH3" s="154"/>
      <c r="DI3" s="154"/>
      <c r="DJ3" s="154"/>
      <c r="DK3" s="154"/>
      <c r="DL3" s="154"/>
      <c r="DM3" s="154"/>
      <c r="DN3" s="154"/>
      <c r="DO3" s="154"/>
      <c r="DP3" s="154"/>
      <c r="DQ3" s="154"/>
      <c r="DR3" s="154"/>
      <c r="DS3" s="154"/>
      <c r="DT3" s="154"/>
      <c r="DU3" s="155"/>
      <c r="DV3" s="529" t="s">
        <v>31</v>
      </c>
      <c r="DW3" s="529"/>
      <c r="DX3" s="529"/>
      <c r="DY3" s="529"/>
      <c r="DZ3" s="529"/>
      <c r="EA3" s="529"/>
      <c r="EB3" s="530"/>
      <c r="EC3" s="436">
        <f>BD3</f>
        <v>0</v>
      </c>
      <c r="ED3" s="436"/>
      <c r="EE3" s="436"/>
      <c r="EF3" s="436"/>
      <c r="EG3" s="436"/>
      <c r="EH3" s="436"/>
      <c r="EI3" s="436"/>
      <c r="EJ3" s="436"/>
      <c r="EK3" s="436"/>
      <c r="EL3" s="436"/>
      <c r="EM3" s="436"/>
      <c r="EN3" s="436"/>
      <c r="EO3" s="436"/>
      <c r="EP3" s="436"/>
      <c r="EQ3" s="436"/>
      <c r="ER3" s="436"/>
      <c r="ES3" s="436"/>
      <c r="ET3" s="436"/>
      <c r="EU3" s="437"/>
      <c r="EW3" s="2"/>
      <c r="EX3" s="2"/>
      <c r="EY3" s="2"/>
      <c r="EZ3" s="2"/>
      <c r="FA3" s="2"/>
    </row>
    <row r="4" spans="1:157" ht="20.25" customHeight="1" thickBot="1">
      <c r="A4" s="2"/>
      <c r="B4" s="2"/>
      <c r="C4" s="461"/>
      <c r="D4" s="463"/>
      <c r="E4" s="464"/>
      <c r="F4" s="464"/>
      <c r="G4" s="445" t="s">
        <v>94</v>
      </c>
      <c r="H4" s="446"/>
      <c r="I4" s="449" t="str">
        <f>[1]乙2!$M$3</f>
        <v/>
      </c>
      <c r="J4" s="450"/>
      <c r="K4" s="450"/>
      <c r="L4" s="450"/>
      <c r="M4" s="450"/>
      <c r="N4" s="450"/>
      <c r="O4" s="450"/>
      <c r="P4" s="450"/>
      <c r="Q4" s="450"/>
      <c r="R4" s="450"/>
      <c r="S4" s="450"/>
      <c r="T4" s="450"/>
      <c r="U4" s="450"/>
      <c r="V4" s="450"/>
      <c r="W4" s="450"/>
      <c r="X4" s="450"/>
      <c r="Y4" s="450"/>
      <c r="Z4" s="450"/>
      <c r="AA4" s="450"/>
      <c r="AB4" s="450"/>
      <c r="AC4" s="450"/>
      <c r="AD4" s="450"/>
      <c r="AE4" s="450"/>
      <c r="AF4" s="450"/>
      <c r="AG4" s="450"/>
      <c r="AH4" s="450"/>
      <c r="AI4" s="450"/>
      <c r="AJ4" s="450"/>
      <c r="AK4" s="450"/>
      <c r="AL4" s="450"/>
      <c r="AM4" s="450"/>
      <c r="AN4" s="450"/>
      <c r="AO4" s="450"/>
      <c r="AP4" s="450"/>
      <c r="AQ4" s="450"/>
      <c r="AR4" s="450"/>
      <c r="AS4" s="450"/>
      <c r="AT4" s="450"/>
      <c r="AU4" s="450"/>
      <c r="AV4" s="450"/>
      <c r="AW4" s="453" t="s">
        <v>39</v>
      </c>
      <c r="AX4" s="454"/>
      <c r="AY4" s="454"/>
      <c r="AZ4" s="454"/>
      <c r="BA4" s="454"/>
      <c r="BB4" s="454"/>
      <c r="BC4" s="455"/>
      <c r="BD4" s="456" t="str">
        <f>IF(BV7&lt;=0,"",IF((LEN(BV7)-11&lt;=0),"0",MID(BV7,LEN(BV7)-11,1)))</f>
        <v/>
      </c>
      <c r="BE4" s="457"/>
      <c r="BF4" s="458" t="str">
        <f>IF(BV7&lt;=0,"",IF((LEN(BV7)-10&lt;=0),"0",MID(BV7,LEN(BV7)-10,1)))</f>
        <v/>
      </c>
      <c r="BG4" s="458"/>
      <c r="BH4" s="161" t="str">
        <f>IF(BV7&lt;=0,"",IF((LEN(BV7)-9&lt;=0),"0",MID(BV7,LEN(BV7)-9,1)))</f>
        <v/>
      </c>
      <c r="BI4" s="457" t="str">
        <f>IF(BV7&lt;=0,"",IF((LEN(BV7)-8&lt;=0),"0",MID(BV7,LEN(BV7)-8,1)))</f>
        <v/>
      </c>
      <c r="BJ4" s="457"/>
      <c r="BK4" s="160" t="str">
        <f>IF(BV7&lt;=0,"",IF((LEN(BV7)-7&lt;=0),"0",MID(BV7,LEN(BV7)-7,1)))</f>
        <v/>
      </c>
      <c r="BL4" s="458" t="str">
        <f>IF(BV7&lt;=0,"",IF((LEN(BV7)-6&lt;=0),"0",MID(BV7,LEN(BV7)-6,1)))</f>
        <v/>
      </c>
      <c r="BM4" s="458"/>
      <c r="BN4" s="458" t="str">
        <f>IF(BV7&lt;=0,"",IF((LEN(BV7)-5&lt;=0),"0",MID(BV7,LEN(BV7)-5,1)))</f>
        <v/>
      </c>
      <c r="BO4" s="458"/>
      <c r="BP4" s="87" t="str">
        <f>IF(BV7&lt;=0,"",IF((LEN(BV7)-4&lt;=0),"0",MID(BV7,LEN(BV7)-4,1)))</f>
        <v/>
      </c>
      <c r="BQ4" s="457" t="str">
        <f>IF(BV7&lt;=0,"",IF((LEN(BV7)-3&lt;=0),"0",MID(BV7,LEN(BV7)-3,1)))</f>
        <v/>
      </c>
      <c r="BR4" s="457"/>
      <c r="BS4" s="161" t="str">
        <f>IF(BV7&lt;=0,"",IF((LEN(BV7)-2&lt;=0),"0",MID(BV7,LEN(BV7)-2,1)))</f>
        <v/>
      </c>
      <c r="BT4" s="458" t="str">
        <f>IF(BV7&lt;=0,"",IF((LEN(BV7)-1&lt;=0),"0",MID(BV7,LEN(BV7)-1,1)))</f>
        <v/>
      </c>
      <c r="BU4" s="458"/>
      <c r="BV4" s="87" t="str">
        <f>IF(BV7&lt;&gt;0,RIGHT(BV7,1),"")</f>
        <v/>
      </c>
      <c r="BW4" s="28"/>
      <c r="BX4" s="3"/>
      <c r="BY4" s="3"/>
      <c r="BZ4" s="3"/>
      <c r="CA4" s="3"/>
      <c r="CB4" s="37"/>
      <c r="CC4" s="384"/>
      <c r="CD4" s="385"/>
      <c r="CE4" s="385"/>
      <c r="CF4" s="527"/>
      <c r="CG4" s="528"/>
      <c r="CH4" s="533" t="str">
        <f>I4</f>
        <v/>
      </c>
      <c r="CI4" s="450"/>
      <c r="CJ4" s="450"/>
      <c r="CK4" s="450"/>
      <c r="CL4" s="450"/>
      <c r="CM4" s="450"/>
      <c r="CN4" s="450"/>
      <c r="CO4" s="450"/>
      <c r="CP4" s="450"/>
      <c r="CQ4" s="450"/>
      <c r="CR4" s="450"/>
      <c r="CS4" s="450"/>
      <c r="CT4" s="450"/>
      <c r="CU4" s="450"/>
      <c r="CV4" s="450"/>
      <c r="CW4" s="450"/>
      <c r="CX4" s="450"/>
      <c r="CY4" s="450"/>
      <c r="CZ4" s="450"/>
      <c r="DA4" s="450"/>
      <c r="DB4" s="450"/>
      <c r="DC4" s="450"/>
      <c r="DD4" s="450"/>
      <c r="DE4" s="450"/>
      <c r="DF4" s="450"/>
      <c r="DG4" s="450"/>
      <c r="DH4" s="450"/>
      <c r="DI4" s="450"/>
      <c r="DJ4" s="450"/>
      <c r="DK4" s="450"/>
      <c r="DL4" s="450"/>
      <c r="DM4" s="450"/>
      <c r="DN4" s="450"/>
      <c r="DO4" s="450"/>
      <c r="DP4" s="450"/>
      <c r="DQ4" s="450"/>
      <c r="DR4" s="450"/>
      <c r="DS4" s="450"/>
      <c r="DT4" s="450"/>
      <c r="DU4" s="534"/>
      <c r="DV4" s="536" t="s">
        <v>39</v>
      </c>
      <c r="DW4" s="537"/>
      <c r="DX4" s="537"/>
      <c r="DY4" s="537"/>
      <c r="DZ4" s="537"/>
      <c r="EA4" s="537"/>
      <c r="EB4" s="538"/>
      <c r="EC4" s="539" t="str">
        <f>BD4</f>
        <v/>
      </c>
      <c r="ED4" s="442"/>
      <c r="EE4" s="443" t="str">
        <f>BF4</f>
        <v/>
      </c>
      <c r="EF4" s="444"/>
      <c r="EG4" s="58" t="str">
        <f>BH4</f>
        <v/>
      </c>
      <c r="EH4" s="442" t="str">
        <f>BI4</f>
        <v/>
      </c>
      <c r="EI4" s="442"/>
      <c r="EJ4" s="159" t="str">
        <f>BK4</f>
        <v/>
      </c>
      <c r="EK4" s="443" t="str">
        <f>BL4</f>
        <v/>
      </c>
      <c r="EL4" s="444"/>
      <c r="EM4" s="443" t="str">
        <f>BN4</f>
        <v/>
      </c>
      <c r="EN4" s="444"/>
      <c r="EO4" s="59" t="str">
        <f>BP4</f>
        <v/>
      </c>
      <c r="EP4" s="442" t="str">
        <f>BQ4</f>
        <v/>
      </c>
      <c r="EQ4" s="442"/>
      <c r="ER4" s="58" t="str">
        <f>BS4</f>
        <v/>
      </c>
      <c r="ES4" s="443" t="str">
        <f>BT4</f>
        <v/>
      </c>
      <c r="ET4" s="444"/>
      <c r="EU4" s="59" t="str">
        <f>BV4</f>
        <v/>
      </c>
      <c r="EW4" s="2"/>
      <c r="EX4" s="2"/>
      <c r="EY4" s="2"/>
      <c r="EZ4" s="2"/>
      <c r="FA4" s="2"/>
    </row>
    <row r="5" spans="1:157" ht="20.25" customHeight="1" thickBot="1">
      <c r="A5" s="2"/>
      <c r="B5" s="2"/>
      <c r="C5" s="461"/>
      <c r="D5" s="463"/>
      <c r="E5" s="464"/>
      <c r="F5" s="464"/>
      <c r="G5" s="445"/>
      <c r="H5" s="446"/>
      <c r="I5" s="449"/>
      <c r="J5" s="450"/>
      <c r="K5" s="450"/>
      <c r="L5" s="450"/>
      <c r="M5" s="450"/>
      <c r="N5" s="450"/>
      <c r="O5" s="450"/>
      <c r="P5" s="450"/>
      <c r="Q5" s="450"/>
      <c r="R5" s="450"/>
      <c r="S5" s="450"/>
      <c r="T5" s="450"/>
      <c r="U5" s="450"/>
      <c r="V5" s="450"/>
      <c r="W5" s="450"/>
      <c r="X5" s="450"/>
      <c r="Y5" s="450"/>
      <c r="Z5" s="450"/>
      <c r="AA5" s="450"/>
      <c r="AB5" s="450"/>
      <c r="AC5" s="450"/>
      <c r="AD5" s="450"/>
      <c r="AE5" s="450"/>
      <c r="AF5" s="450"/>
      <c r="AG5" s="450"/>
      <c r="AH5" s="450"/>
      <c r="AI5" s="450"/>
      <c r="AJ5" s="450"/>
      <c r="AK5" s="450"/>
      <c r="AL5" s="450"/>
      <c r="AM5" s="450"/>
      <c r="AN5" s="450"/>
      <c r="AO5" s="450"/>
      <c r="AP5" s="450"/>
      <c r="AQ5" s="450"/>
      <c r="AR5" s="450"/>
      <c r="AS5" s="450"/>
      <c r="AT5" s="450"/>
      <c r="AU5" s="450"/>
      <c r="AV5" s="450"/>
      <c r="AW5" s="540" t="s">
        <v>41</v>
      </c>
      <c r="AX5" s="541"/>
      <c r="AY5" s="541"/>
      <c r="AZ5" s="541"/>
      <c r="BA5" s="541"/>
      <c r="BB5" s="541"/>
      <c r="BC5" s="542"/>
      <c r="BD5" s="543">
        <f>[1]乙2!$J$2</f>
        <v>0</v>
      </c>
      <c r="BE5" s="543"/>
      <c r="BF5" s="543"/>
      <c r="BG5" s="543"/>
      <c r="BH5" s="543"/>
      <c r="BI5" s="543"/>
      <c r="BJ5" s="543"/>
      <c r="BK5" s="543"/>
      <c r="BL5" s="543"/>
      <c r="BM5" s="543"/>
      <c r="BN5" s="543"/>
      <c r="BO5" s="543"/>
      <c r="BP5" s="543"/>
      <c r="BQ5" s="543"/>
      <c r="BR5" s="543"/>
      <c r="BS5" s="543"/>
      <c r="BT5" s="543"/>
      <c r="BU5" s="543"/>
      <c r="BV5" s="544"/>
      <c r="BW5" s="28"/>
      <c r="BX5" s="3"/>
      <c r="BY5" s="3"/>
      <c r="BZ5" s="3"/>
      <c r="CA5" s="3"/>
      <c r="CB5" s="37"/>
      <c r="CC5" s="384"/>
      <c r="CD5" s="385"/>
      <c r="CE5" s="385"/>
      <c r="CF5" s="527"/>
      <c r="CG5" s="528"/>
      <c r="CH5" s="533"/>
      <c r="CI5" s="450"/>
      <c r="CJ5" s="450"/>
      <c r="CK5" s="450"/>
      <c r="CL5" s="450"/>
      <c r="CM5" s="450"/>
      <c r="CN5" s="450"/>
      <c r="CO5" s="450"/>
      <c r="CP5" s="450"/>
      <c r="CQ5" s="450"/>
      <c r="CR5" s="450"/>
      <c r="CS5" s="450"/>
      <c r="CT5" s="450"/>
      <c r="CU5" s="450"/>
      <c r="CV5" s="450"/>
      <c r="CW5" s="450"/>
      <c r="CX5" s="450"/>
      <c r="CY5" s="450"/>
      <c r="CZ5" s="450"/>
      <c r="DA5" s="450"/>
      <c r="DB5" s="450"/>
      <c r="DC5" s="450"/>
      <c r="DD5" s="450"/>
      <c r="DE5" s="450"/>
      <c r="DF5" s="450"/>
      <c r="DG5" s="450"/>
      <c r="DH5" s="450"/>
      <c r="DI5" s="450"/>
      <c r="DJ5" s="450"/>
      <c r="DK5" s="450"/>
      <c r="DL5" s="450"/>
      <c r="DM5" s="450"/>
      <c r="DN5" s="450"/>
      <c r="DO5" s="450"/>
      <c r="DP5" s="450"/>
      <c r="DQ5" s="450"/>
      <c r="DR5" s="450"/>
      <c r="DS5" s="450"/>
      <c r="DT5" s="450"/>
      <c r="DU5" s="534"/>
      <c r="DV5" s="545" t="s">
        <v>41</v>
      </c>
      <c r="DW5" s="545"/>
      <c r="DX5" s="545"/>
      <c r="DY5" s="545"/>
      <c r="DZ5" s="545"/>
      <c r="EA5" s="545"/>
      <c r="EB5" s="546"/>
      <c r="EC5" s="531">
        <f>BD5</f>
        <v>0</v>
      </c>
      <c r="ED5" s="531"/>
      <c r="EE5" s="531"/>
      <c r="EF5" s="531"/>
      <c r="EG5" s="531"/>
      <c r="EH5" s="531"/>
      <c r="EI5" s="531"/>
      <c r="EJ5" s="531"/>
      <c r="EK5" s="531"/>
      <c r="EL5" s="531"/>
      <c r="EM5" s="531"/>
      <c r="EN5" s="531"/>
      <c r="EO5" s="531"/>
      <c r="EP5" s="531"/>
      <c r="EQ5" s="531"/>
      <c r="ER5" s="531"/>
      <c r="ES5" s="531"/>
      <c r="ET5" s="531"/>
      <c r="EU5" s="532"/>
      <c r="EW5" s="2"/>
      <c r="EX5" s="2"/>
      <c r="EY5" s="2"/>
      <c r="EZ5" s="2"/>
      <c r="FA5" s="2"/>
    </row>
    <row r="6" spans="1:157" ht="18" customHeight="1" thickBot="1">
      <c r="A6" s="2"/>
      <c r="B6" s="2"/>
      <c r="C6" s="461"/>
      <c r="D6" s="463"/>
      <c r="E6" s="464"/>
      <c r="F6" s="464"/>
      <c r="G6" s="445"/>
      <c r="H6" s="446"/>
      <c r="I6" s="449"/>
      <c r="J6" s="450"/>
      <c r="K6" s="450"/>
      <c r="L6" s="450"/>
      <c r="M6" s="450"/>
      <c r="N6" s="450"/>
      <c r="O6" s="450"/>
      <c r="P6" s="450"/>
      <c r="Q6" s="450"/>
      <c r="R6" s="450"/>
      <c r="S6" s="450"/>
      <c r="T6" s="450"/>
      <c r="U6" s="450"/>
      <c r="V6" s="450"/>
      <c r="W6" s="450"/>
      <c r="X6" s="450"/>
      <c r="Y6" s="450"/>
      <c r="Z6" s="450"/>
      <c r="AA6" s="450"/>
      <c r="AB6" s="450"/>
      <c r="AC6" s="450"/>
      <c r="AD6" s="450"/>
      <c r="AE6" s="450"/>
      <c r="AF6" s="450"/>
      <c r="AG6" s="450"/>
      <c r="AH6" s="450"/>
      <c r="AI6" s="450"/>
      <c r="AJ6" s="450"/>
      <c r="AK6" s="450"/>
      <c r="AL6" s="450"/>
      <c r="AM6" s="450"/>
      <c r="AN6" s="450"/>
      <c r="AO6" s="450"/>
      <c r="AP6" s="450"/>
      <c r="AQ6" s="450"/>
      <c r="AR6" s="450"/>
      <c r="AS6" s="450"/>
      <c r="AT6" s="450"/>
      <c r="AU6" s="450"/>
      <c r="AV6" s="450"/>
      <c r="AW6" s="477" t="s">
        <v>40</v>
      </c>
      <c r="AX6" s="478"/>
      <c r="AY6" s="481" t="s">
        <v>32</v>
      </c>
      <c r="AZ6" s="482"/>
      <c r="BA6" s="482"/>
      <c r="BB6" s="482"/>
      <c r="BC6" s="482"/>
      <c r="BD6" s="459" t="str">
        <f>[1]乙2!$AH$2</f>
        <v/>
      </c>
      <c r="BE6" s="459"/>
      <c r="BF6" s="459"/>
      <c r="BG6" s="459"/>
      <c r="BH6" s="459"/>
      <c r="BI6" s="459"/>
      <c r="BJ6" s="459"/>
      <c r="BK6" s="459"/>
      <c r="BL6" s="459"/>
      <c r="BM6" s="459"/>
      <c r="BN6" s="459"/>
      <c r="BO6" s="459"/>
      <c r="BP6" s="459"/>
      <c r="BQ6" s="459"/>
      <c r="BR6" s="459"/>
      <c r="BS6" s="459"/>
      <c r="BT6" s="459"/>
      <c r="BU6" s="459"/>
      <c r="BV6" s="460"/>
      <c r="BW6" s="29"/>
      <c r="BX6" s="3"/>
      <c r="BY6" s="3"/>
      <c r="BZ6" s="3"/>
      <c r="CA6" s="3"/>
      <c r="CB6" s="37"/>
      <c r="CC6" s="384"/>
      <c r="CD6" s="385"/>
      <c r="CE6" s="385"/>
      <c r="CF6" s="527"/>
      <c r="CG6" s="528"/>
      <c r="CH6" s="533"/>
      <c r="CI6" s="450"/>
      <c r="CJ6" s="450"/>
      <c r="CK6" s="450"/>
      <c r="CL6" s="450"/>
      <c r="CM6" s="450"/>
      <c r="CN6" s="450"/>
      <c r="CO6" s="450"/>
      <c r="CP6" s="450"/>
      <c r="CQ6" s="450"/>
      <c r="CR6" s="450"/>
      <c r="CS6" s="450"/>
      <c r="CT6" s="450"/>
      <c r="CU6" s="450"/>
      <c r="CV6" s="450"/>
      <c r="CW6" s="450"/>
      <c r="CX6" s="450"/>
      <c r="CY6" s="450"/>
      <c r="CZ6" s="450"/>
      <c r="DA6" s="450"/>
      <c r="DB6" s="450"/>
      <c r="DC6" s="450"/>
      <c r="DD6" s="450"/>
      <c r="DE6" s="450"/>
      <c r="DF6" s="450"/>
      <c r="DG6" s="450"/>
      <c r="DH6" s="450"/>
      <c r="DI6" s="450"/>
      <c r="DJ6" s="450"/>
      <c r="DK6" s="450"/>
      <c r="DL6" s="450"/>
      <c r="DM6" s="450"/>
      <c r="DN6" s="450"/>
      <c r="DO6" s="450"/>
      <c r="DP6" s="450"/>
      <c r="DQ6" s="450"/>
      <c r="DR6" s="450"/>
      <c r="DS6" s="450"/>
      <c r="DT6" s="450"/>
      <c r="DU6" s="534"/>
      <c r="DV6" s="438" t="s">
        <v>40</v>
      </c>
      <c r="DW6" s="439"/>
      <c r="DX6" s="432" t="s">
        <v>32</v>
      </c>
      <c r="DY6" s="433"/>
      <c r="DZ6" s="433"/>
      <c r="EA6" s="433"/>
      <c r="EB6" s="433"/>
      <c r="EC6" s="434" t="str">
        <f>BD6</f>
        <v/>
      </c>
      <c r="ED6" s="434"/>
      <c r="EE6" s="434"/>
      <c r="EF6" s="434"/>
      <c r="EG6" s="434"/>
      <c r="EH6" s="434"/>
      <c r="EI6" s="434"/>
      <c r="EJ6" s="434"/>
      <c r="EK6" s="434"/>
      <c r="EL6" s="434"/>
      <c r="EM6" s="434"/>
      <c r="EN6" s="434"/>
      <c r="EO6" s="434"/>
      <c r="EP6" s="434"/>
      <c r="EQ6" s="434"/>
      <c r="ER6" s="434"/>
      <c r="ES6" s="434"/>
      <c r="ET6" s="434"/>
      <c r="EU6" s="435"/>
      <c r="EW6" s="2"/>
      <c r="EX6" s="2"/>
      <c r="EY6" s="2"/>
      <c r="EZ6" s="2"/>
      <c r="FA6" s="2"/>
    </row>
    <row r="7" spans="1:157" ht="39.75" customHeight="1">
      <c r="A7" s="2"/>
      <c r="B7" s="2"/>
      <c r="C7" s="461"/>
      <c r="D7" s="463"/>
      <c r="E7" s="464"/>
      <c r="F7" s="464"/>
      <c r="G7" s="447"/>
      <c r="H7" s="448"/>
      <c r="I7" s="451"/>
      <c r="J7" s="452"/>
      <c r="K7" s="452"/>
      <c r="L7" s="452"/>
      <c r="M7" s="452"/>
      <c r="N7" s="452"/>
      <c r="O7" s="452"/>
      <c r="P7" s="452"/>
      <c r="Q7" s="452"/>
      <c r="R7" s="452"/>
      <c r="S7" s="452"/>
      <c r="T7" s="452"/>
      <c r="U7" s="452"/>
      <c r="V7" s="452"/>
      <c r="W7" s="452"/>
      <c r="X7" s="452"/>
      <c r="Y7" s="452"/>
      <c r="Z7" s="452"/>
      <c r="AA7" s="452"/>
      <c r="AB7" s="452"/>
      <c r="AC7" s="452"/>
      <c r="AD7" s="452"/>
      <c r="AE7" s="452"/>
      <c r="AF7" s="452"/>
      <c r="AG7" s="452"/>
      <c r="AH7" s="452"/>
      <c r="AI7" s="452"/>
      <c r="AJ7" s="452"/>
      <c r="AK7" s="452"/>
      <c r="AL7" s="452"/>
      <c r="AM7" s="452"/>
      <c r="AN7" s="452"/>
      <c r="AO7" s="452"/>
      <c r="AP7" s="452"/>
      <c r="AQ7" s="452"/>
      <c r="AR7" s="452"/>
      <c r="AS7" s="452"/>
      <c r="AT7" s="452"/>
      <c r="AU7" s="452"/>
      <c r="AV7" s="452"/>
      <c r="AW7" s="479"/>
      <c r="AX7" s="480"/>
      <c r="AY7" s="520" t="str">
        <f>[1]乙2!$AD$3</f>
        <v/>
      </c>
      <c r="AZ7" s="521"/>
      <c r="BA7" s="521"/>
      <c r="BB7" s="521"/>
      <c r="BC7" s="521"/>
      <c r="BD7" s="521"/>
      <c r="BE7" s="521"/>
      <c r="BF7" s="521"/>
      <c r="BG7" s="521"/>
      <c r="BH7" s="521"/>
      <c r="BI7" s="521"/>
      <c r="BJ7" s="521"/>
      <c r="BK7" s="521"/>
      <c r="BL7" s="521"/>
      <c r="BM7" s="521"/>
      <c r="BN7" s="521"/>
      <c r="BO7" s="521"/>
      <c r="BP7" s="521"/>
      <c r="BQ7" s="521"/>
      <c r="BR7" s="521"/>
      <c r="BS7" s="521"/>
      <c r="BT7" s="521"/>
      <c r="BU7" s="521"/>
      <c r="BV7" s="117">
        <f>[2]従2!$CE$7</f>
        <v>0</v>
      </c>
      <c r="BW7" s="22"/>
      <c r="BX7" s="3"/>
      <c r="BY7" s="3"/>
      <c r="BZ7" s="3"/>
      <c r="CA7" s="3"/>
      <c r="CB7" s="37"/>
      <c r="CC7" s="384"/>
      <c r="CD7" s="385"/>
      <c r="CE7" s="385"/>
      <c r="CF7" s="527"/>
      <c r="CG7" s="528"/>
      <c r="CH7" s="533"/>
      <c r="CI7" s="450"/>
      <c r="CJ7" s="450"/>
      <c r="CK7" s="450"/>
      <c r="CL7" s="450"/>
      <c r="CM7" s="450"/>
      <c r="CN7" s="450"/>
      <c r="CO7" s="450"/>
      <c r="CP7" s="450"/>
      <c r="CQ7" s="535"/>
      <c r="CR7" s="535"/>
      <c r="CS7" s="535"/>
      <c r="CT7" s="535"/>
      <c r="CU7" s="535"/>
      <c r="CV7" s="535"/>
      <c r="CW7" s="535"/>
      <c r="CX7" s="535"/>
      <c r="CY7" s="535"/>
      <c r="CZ7" s="535"/>
      <c r="DA7" s="535"/>
      <c r="DB7" s="535"/>
      <c r="DC7" s="535"/>
      <c r="DD7" s="535"/>
      <c r="DE7" s="535"/>
      <c r="DF7" s="535"/>
      <c r="DG7" s="450"/>
      <c r="DH7" s="450"/>
      <c r="DI7" s="450"/>
      <c r="DJ7" s="450"/>
      <c r="DK7" s="450"/>
      <c r="DL7" s="450"/>
      <c r="DM7" s="450"/>
      <c r="DN7" s="450"/>
      <c r="DO7" s="450"/>
      <c r="DP7" s="450"/>
      <c r="DQ7" s="450"/>
      <c r="DR7" s="450"/>
      <c r="DS7" s="450"/>
      <c r="DT7" s="450"/>
      <c r="DU7" s="534"/>
      <c r="DV7" s="440"/>
      <c r="DW7" s="441"/>
      <c r="DX7" s="522" t="str">
        <f>AY7</f>
        <v/>
      </c>
      <c r="DY7" s="523"/>
      <c r="DZ7" s="523"/>
      <c r="EA7" s="523"/>
      <c r="EB7" s="523"/>
      <c r="EC7" s="523"/>
      <c r="ED7" s="523"/>
      <c r="EE7" s="523"/>
      <c r="EF7" s="523"/>
      <c r="EG7" s="523"/>
      <c r="EH7" s="523"/>
      <c r="EI7" s="523"/>
      <c r="EJ7" s="524"/>
      <c r="EK7" s="524"/>
      <c r="EL7" s="524"/>
      <c r="EM7" s="524"/>
      <c r="EN7" s="524"/>
      <c r="EO7" s="524"/>
      <c r="EP7" s="524"/>
      <c r="EQ7" s="524"/>
      <c r="ER7" s="524"/>
      <c r="ES7" s="524"/>
      <c r="ET7" s="524"/>
      <c r="EU7" s="156">
        <f>'[2]2'!$BJ$5</f>
        <v>0</v>
      </c>
      <c r="EW7" s="2"/>
      <c r="EY7" s="2"/>
      <c r="EZ7" s="2"/>
      <c r="FA7" s="2"/>
    </row>
    <row r="8" spans="1:157" ht="21.75" customHeight="1" thickBot="1">
      <c r="A8" s="2"/>
      <c r="B8" s="2"/>
      <c r="C8" s="461"/>
      <c r="D8" s="470" t="s">
        <v>47</v>
      </c>
      <c r="E8" s="471"/>
      <c r="F8" s="471"/>
      <c r="G8" s="471"/>
      <c r="H8" s="471"/>
      <c r="I8" s="471"/>
      <c r="J8" s="471"/>
      <c r="K8" s="471"/>
      <c r="L8" s="471"/>
      <c r="M8" s="471"/>
      <c r="N8" s="471"/>
      <c r="O8" s="471"/>
      <c r="P8" s="471"/>
      <c r="Q8" s="472"/>
      <c r="R8" s="473" t="s">
        <v>0</v>
      </c>
      <c r="S8" s="473"/>
      <c r="T8" s="473"/>
      <c r="U8" s="473"/>
      <c r="V8" s="473"/>
      <c r="W8" s="473"/>
      <c r="X8" s="473"/>
      <c r="Y8" s="473"/>
      <c r="Z8" s="473"/>
      <c r="AA8" s="473"/>
      <c r="AB8" s="473"/>
      <c r="AC8" s="473"/>
      <c r="AD8" s="473"/>
      <c r="AE8" s="473"/>
      <c r="AF8" s="473"/>
      <c r="AG8" s="473"/>
      <c r="AH8" s="1543" t="s">
        <v>136</v>
      </c>
      <c r="AI8" s="1544"/>
      <c r="AJ8" s="1544"/>
      <c r="AK8" s="1544"/>
      <c r="AL8" s="1544"/>
      <c r="AM8" s="1544"/>
      <c r="AN8" s="1544"/>
      <c r="AO8" s="1544"/>
      <c r="AP8" s="1544"/>
      <c r="AQ8" s="1544"/>
      <c r="AR8" s="1544"/>
      <c r="AS8" s="1544"/>
      <c r="AT8" s="1544"/>
      <c r="AU8" s="1544"/>
      <c r="AV8" s="1544"/>
      <c r="AW8" s="1544"/>
      <c r="AX8" s="1545"/>
      <c r="AY8" s="483" t="s">
        <v>1</v>
      </c>
      <c r="AZ8" s="483"/>
      <c r="BA8" s="483"/>
      <c r="BB8" s="483"/>
      <c r="BC8" s="483"/>
      <c r="BD8" s="483"/>
      <c r="BE8" s="483"/>
      <c r="BF8" s="483"/>
      <c r="BG8" s="483"/>
      <c r="BH8" s="483"/>
      <c r="BI8" s="483"/>
      <c r="BJ8" s="483"/>
      <c r="BK8" s="484" t="s">
        <v>95</v>
      </c>
      <c r="BL8" s="485"/>
      <c r="BM8" s="485"/>
      <c r="BN8" s="485"/>
      <c r="BO8" s="485"/>
      <c r="BP8" s="485"/>
      <c r="BQ8" s="485"/>
      <c r="BR8" s="485"/>
      <c r="BS8" s="485"/>
      <c r="BT8" s="485"/>
      <c r="BU8" s="485"/>
      <c r="BV8" s="486"/>
      <c r="BW8" s="26"/>
      <c r="BX8" s="4"/>
      <c r="BY8" s="4"/>
      <c r="BZ8" s="4"/>
      <c r="CA8" s="4"/>
      <c r="CB8" s="37"/>
      <c r="CC8" s="553" t="s">
        <v>47</v>
      </c>
      <c r="CD8" s="554"/>
      <c r="CE8" s="554"/>
      <c r="CF8" s="554"/>
      <c r="CG8" s="554"/>
      <c r="CH8" s="554"/>
      <c r="CI8" s="554"/>
      <c r="CJ8" s="554"/>
      <c r="CK8" s="554"/>
      <c r="CL8" s="554"/>
      <c r="CM8" s="554"/>
      <c r="CN8" s="554"/>
      <c r="CO8" s="554"/>
      <c r="CP8" s="555"/>
      <c r="CQ8" s="549" t="s">
        <v>0</v>
      </c>
      <c r="CR8" s="549"/>
      <c r="CS8" s="549"/>
      <c r="CT8" s="549"/>
      <c r="CU8" s="549"/>
      <c r="CV8" s="549"/>
      <c r="CW8" s="549"/>
      <c r="CX8" s="549"/>
      <c r="CY8" s="549"/>
      <c r="CZ8" s="549"/>
      <c r="DA8" s="549"/>
      <c r="DB8" s="549"/>
      <c r="DC8" s="549"/>
      <c r="DD8" s="549"/>
      <c r="DE8" s="549"/>
      <c r="DF8" s="549"/>
      <c r="DG8" s="1164" t="s">
        <v>151</v>
      </c>
      <c r="DH8" s="1165"/>
      <c r="DI8" s="1165"/>
      <c r="DJ8" s="1165"/>
      <c r="DK8" s="1165"/>
      <c r="DL8" s="1165"/>
      <c r="DM8" s="1165"/>
      <c r="DN8" s="1165"/>
      <c r="DO8" s="1165"/>
      <c r="DP8" s="1165"/>
      <c r="DQ8" s="1165"/>
      <c r="DR8" s="1165"/>
      <c r="DS8" s="1165"/>
      <c r="DT8" s="1165"/>
      <c r="DU8" s="1165"/>
      <c r="DV8" s="1165"/>
      <c r="DW8" s="1166"/>
      <c r="DX8" s="547" t="s">
        <v>1</v>
      </c>
      <c r="DY8" s="547"/>
      <c r="DZ8" s="547"/>
      <c r="EA8" s="547"/>
      <c r="EB8" s="547"/>
      <c r="EC8" s="547"/>
      <c r="ED8" s="547"/>
      <c r="EE8" s="547"/>
      <c r="EF8" s="547"/>
      <c r="EG8" s="547"/>
      <c r="EH8" s="547"/>
      <c r="EI8" s="548"/>
      <c r="EJ8" s="518" t="s">
        <v>95</v>
      </c>
      <c r="EK8" s="518"/>
      <c r="EL8" s="518"/>
      <c r="EM8" s="518"/>
      <c r="EN8" s="518"/>
      <c r="EO8" s="518"/>
      <c r="EP8" s="518"/>
      <c r="EQ8" s="518"/>
      <c r="ER8" s="518"/>
      <c r="ES8" s="518"/>
      <c r="ET8" s="518"/>
      <c r="EU8" s="519"/>
      <c r="EW8" s="2"/>
      <c r="EX8" s="2"/>
      <c r="EY8" s="2"/>
      <c r="EZ8" s="2"/>
      <c r="FA8" s="2"/>
    </row>
    <row r="9" spans="1:157" ht="12" customHeight="1">
      <c r="A9" s="2"/>
      <c r="B9" s="2"/>
      <c r="C9" s="461"/>
      <c r="D9" s="556" t="s">
        <v>122</v>
      </c>
      <c r="E9" s="428"/>
      <c r="F9" s="428"/>
      <c r="G9" s="428"/>
      <c r="H9" s="428"/>
      <c r="I9" s="428"/>
      <c r="J9" s="428"/>
      <c r="K9" s="428"/>
      <c r="L9" s="428"/>
      <c r="M9" s="428"/>
      <c r="N9" s="428"/>
      <c r="O9" s="428"/>
      <c r="P9" s="428"/>
      <c r="Q9" s="428"/>
      <c r="R9" s="557" t="s">
        <v>42</v>
      </c>
      <c r="S9" s="558"/>
      <c r="T9" s="77"/>
      <c r="U9" s="77"/>
      <c r="V9" s="77"/>
      <c r="W9" s="77"/>
      <c r="X9" s="77"/>
      <c r="Y9" s="558"/>
      <c r="Z9" s="558"/>
      <c r="AA9" s="77"/>
      <c r="AB9" s="77" t="s">
        <v>8</v>
      </c>
      <c r="AC9" s="77"/>
      <c r="AD9" s="77"/>
      <c r="AE9" s="559" t="s">
        <v>7</v>
      </c>
      <c r="AF9" s="559"/>
      <c r="AG9" s="560"/>
      <c r="AH9" s="78"/>
      <c r="AI9" s="77"/>
      <c r="AJ9" s="77"/>
      <c r="AK9" s="77"/>
      <c r="AL9" s="77"/>
      <c r="AM9" s="77"/>
      <c r="AN9" s="77"/>
      <c r="AO9" s="77"/>
      <c r="AP9" s="77"/>
      <c r="AQ9" s="77"/>
      <c r="AR9" s="77"/>
      <c r="AS9" s="77"/>
      <c r="AT9" s="77" t="s">
        <v>8</v>
      </c>
      <c r="AU9" s="77"/>
      <c r="AV9" s="77"/>
      <c r="AW9" s="559" t="s">
        <v>9</v>
      </c>
      <c r="AX9" s="560"/>
      <c r="AY9" s="79"/>
      <c r="AZ9" s="79"/>
      <c r="BA9" s="79"/>
      <c r="BB9" s="79"/>
      <c r="BC9" s="79"/>
      <c r="BD9" s="79"/>
      <c r="BE9" s="79"/>
      <c r="BF9" s="79" t="s">
        <v>8</v>
      </c>
      <c r="BG9" s="79"/>
      <c r="BH9" s="79"/>
      <c r="BI9" s="561" t="s">
        <v>9</v>
      </c>
      <c r="BJ9" s="561"/>
      <c r="BK9" s="118" t="s">
        <v>43</v>
      </c>
      <c r="BL9" s="79"/>
      <c r="BM9" s="79"/>
      <c r="BN9" s="79"/>
      <c r="BO9" s="79"/>
      <c r="BP9" s="79"/>
      <c r="BQ9" s="79"/>
      <c r="BR9" s="79" t="s">
        <v>8</v>
      </c>
      <c r="BS9" s="79"/>
      <c r="BT9" s="79"/>
      <c r="BU9" s="79"/>
      <c r="BV9" s="80" t="s">
        <v>9</v>
      </c>
      <c r="BW9" s="30"/>
      <c r="BX9" s="5"/>
      <c r="BY9" s="5"/>
      <c r="BZ9" s="5"/>
      <c r="CA9" s="5"/>
      <c r="CB9" s="37"/>
      <c r="CC9" s="577" t="str">
        <f>D9</f>
        <v>給料・賞与</v>
      </c>
      <c r="CD9" s="428"/>
      <c r="CE9" s="428"/>
      <c r="CF9" s="428"/>
      <c r="CG9" s="428"/>
      <c r="CH9" s="428"/>
      <c r="CI9" s="428"/>
      <c r="CJ9" s="428"/>
      <c r="CK9" s="428"/>
      <c r="CL9" s="428"/>
      <c r="CM9" s="428"/>
      <c r="CN9" s="428"/>
      <c r="CO9" s="428"/>
      <c r="CP9" s="428"/>
      <c r="CQ9" s="578" t="s">
        <v>42</v>
      </c>
      <c r="CR9" s="579"/>
      <c r="CS9" s="48"/>
      <c r="CT9" s="48"/>
      <c r="CU9" s="48"/>
      <c r="CV9" s="48"/>
      <c r="CW9" s="48"/>
      <c r="CX9" s="579"/>
      <c r="CY9" s="579"/>
      <c r="CZ9" s="48"/>
      <c r="DA9" s="48" t="s">
        <v>8</v>
      </c>
      <c r="DB9" s="48"/>
      <c r="DC9" s="48"/>
      <c r="DD9" s="568" t="s">
        <v>7</v>
      </c>
      <c r="DE9" s="568"/>
      <c r="DF9" s="568"/>
      <c r="DG9" s="49"/>
      <c r="DH9" s="48"/>
      <c r="DI9" s="48"/>
      <c r="DJ9" s="48"/>
      <c r="DK9" s="48"/>
      <c r="DL9" s="48"/>
      <c r="DM9" s="48"/>
      <c r="DN9" s="48"/>
      <c r="DO9" s="48"/>
      <c r="DP9" s="48"/>
      <c r="DQ9" s="48"/>
      <c r="DR9" s="48"/>
      <c r="DS9" s="48" t="s">
        <v>8</v>
      </c>
      <c r="DT9" s="48"/>
      <c r="DU9" s="48"/>
      <c r="DV9" s="568" t="s">
        <v>9</v>
      </c>
      <c r="DW9" s="569"/>
      <c r="DX9" s="48"/>
      <c r="DY9" s="48"/>
      <c r="DZ9" s="48"/>
      <c r="EA9" s="48"/>
      <c r="EB9" s="48"/>
      <c r="EC9" s="48"/>
      <c r="ED9" s="48"/>
      <c r="EE9" s="48" t="s">
        <v>8</v>
      </c>
      <c r="EF9" s="48"/>
      <c r="EG9" s="48"/>
      <c r="EH9" s="568" t="s">
        <v>9</v>
      </c>
      <c r="EI9" s="569"/>
      <c r="EJ9" s="47" t="s">
        <v>43</v>
      </c>
      <c r="EK9" s="48"/>
      <c r="EL9" s="48"/>
      <c r="EM9" s="48"/>
      <c r="EN9" s="48"/>
      <c r="EO9" s="48"/>
      <c r="EP9" s="48"/>
      <c r="EQ9" s="48" t="s">
        <v>8</v>
      </c>
      <c r="ER9" s="48"/>
      <c r="ES9" s="48"/>
      <c r="ET9" s="48"/>
      <c r="EU9" s="67" t="s">
        <v>9</v>
      </c>
      <c r="EW9" s="2"/>
      <c r="EX9" s="2"/>
      <c r="EY9" s="2"/>
      <c r="EZ9" s="2"/>
      <c r="FA9" s="2"/>
    </row>
    <row r="10" spans="1:157" ht="21.75" customHeight="1" thickBot="1">
      <c r="A10" s="2"/>
      <c r="B10" s="2"/>
      <c r="C10" s="461"/>
      <c r="D10" s="556"/>
      <c r="E10" s="428"/>
      <c r="F10" s="428"/>
      <c r="G10" s="428"/>
      <c r="H10" s="428"/>
      <c r="I10" s="428"/>
      <c r="J10" s="428"/>
      <c r="K10" s="428"/>
      <c r="L10" s="428"/>
      <c r="M10" s="428"/>
      <c r="N10" s="428"/>
      <c r="O10" s="428"/>
      <c r="P10" s="428"/>
      <c r="Q10" s="428"/>
      <c r="R10" s="562">
        <f>[1]乙2!$AK$26</f>
        <v>0</v>
      </c>
      <c r="S10" s="563"/>
      <c r="T10" s="563"/>
      <c r="U10" s="563"/>
      <c r="V10" s="563"/>
      <c r="W10" s="563"/>
      <c r="X10" s="563"/>
      <c r="Y10" s="563"/>
      <c r="Z10" s="563"/>
      <c r="AA10" s="563"/>
      <c r="AB10" s="563"/>
      <c r="AC10" s="563"/>
      <c r="AD10" s="563"/>
      <c r="AE10" s="563"/>
      <c r="AF10" s="563"/>
      <c r="AG10" s="564"/>
      <c r="AH10" s="562">
        <f>[1]乙2!$AK$29</f>
        <v>0</v>
      </c>
      <c r="AI10" s="563"/>
      <c r="AJ10" s="563"/>
      <c r="AK10" s="563"/>
      <c r="AL10" s="563"/>
      <c r="AM10" s="563"/>
      <c r="AN10" s="563"/>
      <c r="AO10" s="563"/>
      <c r="AP10" s="563"/>
      <c r="AQ10" s="563"/>
      <c r="AR10" s="563"/>
      <c r="AS10" s="563"/>
      <c r="AT10" s="563"/>
      <c r="AU10" s="563"/>
      <c r="AV10" s="563"/>
      <c r="AW10" s="563"/>
      <c r="AX10" s="564"/>
      <c r="AY10" s="565">
        <f>[1]乙2!$AK$38</f>
        <v>0</v>
      </c>
      <c r="AZ10" s="566"/>
      <c r="BA10" s="566"/>
      <c r="BB10" s="566"/>
      <c r="BC10" s="566"/>
      <c r="BD10" s="566"/>
      <c r="BE10" s="566"/>
      <c r="BF10" s="566"/>
      <c r="BG10" s="566"/>
      <c r="BH10" s="566"/>
      <c r="BI10" s="566"/>
      <c r="BJ10" s="567"/>
      <c r="BK10" s="487" t="str">
        <f>IF([1]乙2!$AU$44&lt;=0,"0",[1]乙2!$AU$44)</f>
        <v>0</v>
      </c>
      <c r="BL10" s="488"/>
      <c r="BM10" s="488"/>
      <c r="BN10" s="488"/>
      <c r="BO10" s="488"/>
      <c r="BP10" s="488"/>
      <c r="BQ10" s="488"/>
      <c r="BR10" s="488"/>
      <c r="BS10" s="488"/>
      <c r="BT10" s="488"/>
      <c r="BU10" s="488"/>
      <c r="BV10" s="489"/>
      <c r="BW10" s="27"/>
      <c r="BX10" s="5"/>
      <c r="BY10" s="5"/>
      <c r="BZ10" s="5"/>
      <c r="CA10" s="5"/>
      <c r="CB10" s="37"/>
      <c r="CC10" s="577"/>
      <c r="CD10" s="428"/>
      <c r="CE10" s="428"/>
      <c r="CF10" s="428"/>
      <c r="CG10" s="428"/>
      <c r="CH10" s="428"/>
      <c r="CI10" s="428"/>
      <c r="CJ10" s="428"/>
      <c r="CK10" s="428"/>
      <c r="CL10" s="428"/>
      <c r="CM10" s="428"/>
      <c r="CN10" s="428"/>
      <c r="CO10" s="428"/>
      <c r="CP10" s="428"/>
      <c r="CQ10" s="574">
        <f>R10</f>
        <v>0</v>
      </c>
      <c r="CR10" s="575"/>
      <c r="CS10" s="575"/>
      <c r="CT10" s="575"/>
      <c r="CU10" s="575"/>
      <c r="CV10" s="575"/>
      <c r="CW10" s="575"/>
      <c r="CX10" s="575"/>
      <c r="CY10" s="575"/>
      <c r="CZ10" s="570"/>
      <c r="DA10" s="570"/>
      <c r="DB10" s="570"/>
      <c r="DC10" s="570"/>
      <c r="DD10" s="570"/>
      <c r="DE10" s="570"/>
      <c r="DF10" s="570"/>
      <c r="DG10" s="576">
        <f>AH10</f>
        <v>0</v>
      </c>
      <c r="DH10" s="570"/>
      <c r="DI10" s="570"/>
      <c r="DJ10" s="570"/>
      <c r="DK10" s="570"/>
      <c r="DL10" s="570"/>
      <c r="DM10" s="570"/>
      <c r="DN10" s="570"/>
      <c r="DO10" s="570"/>
      <c r="DP10" s="570"/>
      <c r="DQ10" s="570"/>
      <c r="DR10" s="570"/>
      <c r="DS10" s="570"/>
      <c r="DT10" s="570"/>
      <c r="DU10" s="570"/>
      <c r="DV10" s="570"/>
      <c r="DW10" s="571"/>
      <c r="DX10" s="570">
        <f>AY10</f>
        <v>0</v>
      </c>
      <c r="DY10" s="570"/>
      <c r="DZ10" s="570"/>
      <c r="EA10" s="570"/>
      <c r="EB10" s="570"/>
      <c r="EC10" s="570"/>
      <c r="ED10" s="570"/>
      <c r="EE10" s="570"/>
      <c r="EF10" s="570"/>
      <c r="EG10" s="570"/>
      <c r="EH10" s="570"/>
      <c r="EI10" s="571"/>
      <c r="EJ10" s="572" t="str">
        <f>BK10</f>
        <v>0</v>
      </c>
      <c r="EK10" s="572"/>
      <c r="EL10" s="572"/>
      <c r="EM10" s="572"/>
      <c r="EN10" s="572"/>
      <c r="EO10" s="572"/>
      <c r="EP10" s="572"/>
      <c r="EQ10" s="572"/>
      <c r="ER10" s="572"/>
      <c r="ES10" s="572"/>
      <c r="ET10" s="572"/>
      <c r="EU10" s="573"/>
      <c r="EW10" s="2"/>
      <c r="EX10" s="2"/>
      <c r="EY10" s="2"/>
      <c r="EZ10" s="2"/>
      <c r="FA10" s="2"/>
    </row>
    <row r="11" spans="1:157" ht="23.25" customHeight="1">
      <c r="A11" s="2"/>
      <c r="B11" s="2"/>
      <c r="C11" s="461"/>
      <c r="D11" s="490" t="s">
        <v>128</v>
      </c>
      <c r="E11" s="491"/>
      <c r="F11" s="491"/>
      <c r="G11" s="491"/>
      <c r="H11" s="491"/>
      <c r="I11" s="491"/>
      <c r="J11" s="491"/>
      <c r="K11" s="491"/>
      <c r="L11" s="491"/>
      <c r="M11" s="492"/>
      <c r="N11" s="493" t="s">
        <v>124</v>
      </c>
      <c r="O11" s="494"/>
      <c r="P11" s="494"/>
      <c r="Q11" s="494"/>
      <c r="R11" s="495"/>
      <c r="S11" s="495"/>
      <c r="T11" s="495"/>
      <c r="U11" s="495"/>
      <c r="V11" s="495"/>
      <c r="W11" s="495"/>
      <c r="X11" s="495"/>
      <c r="Y11" s="495"/>
      <c r="Z11" s="496"/>
      <c r="AA11" s="81"/>
      <c r="AB11" s="81"/>
      <c r="AC11" s="81"/>
      <c r="AD11" s="81"/>
      <c r="AE11" s="498" t="s">
        <v>44</v>
      </c>
      <c r="AF11" s="498"/>
      <c r="AG11" s="498"/>
      <c r="AH11" s="498"/>
      <c r="AI11" s="498"/>
      <c r="AJ11" s="498"/>
      <c r="AK11" s="498"/>
      <c r="AL11" s="498"/>
      <c r="AM11" s="498"/>
      <c r="AN11" s="498"/>
      <c r="AO11" s="498"/>
      <c r="AP11" s="498"/>
      <c r="AQ11" s="498"/>
      <c r="AR11" s="498"/>
      <c r="AS11" s="498"/>
      <c r="AT11" s="498"/>
      <c r="AU11" s="498"/>
      <c r="AV11" s="498"/>
      <c r="AW11" s="498"/>
      <c r="AX11" s="498"/>
      <c r="AY11" s="498"/>
      <c r="AZ11" s="498"/>
      <c r="BA11" s="81"/>
      <c r="BB11" s="81"/>
      <c r="BC11" s="81"/>
      <c r="BD11" s="81"/>
      <c r="BE11" s="503" t="s">
        <v>169</v>
      </c>
      <c r="BF11" s="501"/>
      <c r="BG11" s="501"/>
      <c r="BH11" s="502"/>
      <c r="BI11" s="83"/>
      <c r="BJ11" s="83"/>
      <c r="BK11" s="614" t="s">
        <v>170</v>
      </c>
      <c r="BL11" s="614"/>
      <c r="BM11" s="614"/>
      <c r="BN11" s="614"/>
      <c r="BO11" s="614"/>
      <c r="BP11" s="614"/>
      <c r="BQ11" s="614"/>
      <c r="BR11" s="82"/>
      <c r="BS11" s="82"/>
      <c r="BT11" s="1546" t="s">
        <v>135</v>
      </c>
      <c r="BU11" s="616"/>
      <c r="BV11" s="617"/>
      <c r="BW11" s="25"/>
      <c r="BX11" s="6"/>
      <c r="BY11" s="6"/>
      <c r="BZ11" s="6"/>
      <c r="CA11" s="6"/>
      <c r="CB11" s="37"/>
      <c r="CC11" s="580" t="s">
        <v>123</v>
      </c>
      <c r="CD11" s="581"/>
      <c r="CE11" s="581"/>
      <c r="CF11" s="581"/>
      <c r="CG11" s="581"/>
      <c r="CH11" s="581"/>
      <c r="CI11" s="581"/>
      <c r="CJ11" s="581"/>
      <c r="CK11" s="581"/>
      <c r="CL11" s="582"/>
      <c r="CM11" s="631" t="s">
        <v>124</v>
      </c>
      <c r="CN11" s="632"/>
      <c r="CO11" s="632"/>
      <c r="CP11" s="632"/>
      <c r="CQ11" s="632"/>
      <c r="CR11" s="632"/>
      <c r="CS11" s="632"/>
      <c r="CT11" s="632"/>
      <c r="CU11" s="632"/>
      <c r="CV11" s="632"/>
      <c r="CW11" s="632"/>
      <c r="CX11" s="632"/>
      <c r="CY11" s="633"/>
      <c r="CZ11" s="151"/>
      <c r="DA11" s="151"/>
      <c r="DB11" s="151"/>
      <c r="DC11" s="151"/>
      <c r="DD11" s="637" t="s">
        <v>44</v>
      </c>
      <c r="DE11" s="637"/>
      <c r="DF11" s="637"/>
      <c r="DG11" s="637"/>
      <c r="DH11" s="637"/>
      <c r="DI11" s="637"/>
      <c r="DJ11" s="637"/>
      <c r="DK11" s="637"/>
      <c r="DL11" s="637"/>
      <c r="DM11" s="637"/>
      <c r="DN11" s="637"/>
      <c r="DO11" s="637"/>
      <c r="DP11" s="637"/>
      <c r="DQ11" s="637"/>
      <c r="DR11" s="637"/>
      <c r="DS11" s="637"/>
      <c r="DT11" s="637"/>
      <c r="DU11" s="637"/>
      <c r="DV11" s="637"/>
      <c r="DW11" s="637"/>
      <c r="DX11" s="637"/>
      <c r="DY11" s="637"/>
      <c r="DZ11" s="151"/>
      <c r="EA11" s="151"/>
      <c r="EB11" s="151"/>
      <c r="EC11" s="151"/>
      <c r="ED11" s="405" t="s">
        <v>169</v>
      </c>
      <c r="EE11" s="406"/>
      <c r="EF11" s="406"/>
      <c r="EG11" s="407"/>
      <c r="EH11" s="51"/>
      <c r="EI11" s="51"/>
      <c r="EJ11" s="583" t="s">
        <v>170</v>
      </c>
      <c r="EK11" s="583"/>
      <c r="EL11" s="583"/>
      <c r="EM11" s="583"/>
      <c r="EN11" s="583"/>
      <c r="EO11" s="583"/>
      <c r="EP11" s="583"/>
      <c r="EQ11" s="152"/>
      <c r="ER11" s="152"/>
      <c r="ES11" s="405" t="s">
        <v>135</v>
      </c>
      <c r="ET11" s="406"/>
      <c r="EU11" s="407"/>
      <c r="EW11" s="2"/>
      <c r="EX11" s="2"/>
      <c r="EY11" s="2"/>
      <c r="EZ11" s="2"/>
      <c r="FA11" s="2"/>
    </row>
    <row r="12" spans="1:157" ht="9" customHeight="1">
      <c r="A12" s="2"/>
      <c r="B12" s="2"/>
      <c r="C12" s="461"/>
      <c r="D12" s="507" t="s">
        <v>129</v>
      </c>
      <c r="E12" s="508"/>
      <c r="F12" s="508"/>
      <c r="G12" s="508"/>
      <c r="H12" s="508"/>
      <c r="I12" s="508"/>
      <c r="J12" s="509"/>
      <c r="K12" s="462" t="s">
        <v>34</v>
      </c>
      <c r="L12" s="412"/>
      <c r="M12" s="510"/>
      <c r="N12" s="497"/>
      <c r="O12" s="495"/>
      <c r="P12" s="495"/>
      <c r="Q12" s="495"/>
      <c r="R12" s="495"/>
      <c r="S12" s="495"/>
      <c r="T12" s="495"/>
      <c r="U12" s="495"/>
      <c r="V12" s="495"/>
      <c r="W12" s="495"/>
      <c r="X12" s="495"/>
      <c r="Y12" s="495"/>
      <c r="Z12" s="496"/>
      <c r="AA12" s="81"/>
      <c r="AB12" s="81"/>
      <c r="AC12" s="81"/>
      <c r="AD12" s="81"/>
      <c r="AE12" s="499"/>
      <c r="AF12" s="499"/>
      <c r="AG12" s="499"/>
      <c r="AH12" s="499"/>
      <c r="AI12" s="499"/>
      <c r="AJ12" s="499"/>
      <c r="AK12" s="499"/>
      <c r="AL12" s="499"/>
      <c r="AM12" s="499"/>
      <c r="AN12" s="499"/>
      <c r="AO12" s="499"/>
      <c r="AP12" s="499"/>
      <c r="AQ12" s="499"/>
      <c r="AR12" s="499"/>
      <c r="AS12" s="499"/>
      <c r="AT12" s="499"/>
      <c r="AU12" s="499"/>
      <c r="AV12" s="499"/>
      <c r="AW12" s="499"/>
      <c r="AX12" s="499"/>
      <c r="AY12" s="499"/>
      <c r="AZ12" s="499"/>
      <c r="BA12" s="81"/>
      <c r="BB12" s="81"/>
      <c r="BC12" s="81"/>
      <c r="BD12" s="81"/>
      <c r="BE12" s="503"/>
      <c r="BF12" s="501"/>
      <c r="BG12" s="501"/>
      <c r="BH12" s="502"/>
      <c r="BI12" s="83"/>
      <c r="BJ12" s="83"/>
      <c r="BK12" s="498"/>
      <c r="BL12" s="498"/>
      <c r="BM12" s="498"/>
      <c r="BN12" s="498"/>
      <c r="BO12" s="498"/>
      <c r="BP12" s="498"/>
      <c r="BQ12" s="498"/>
      <c r="BR12" s="115"/>
      <c r="BS12" s="115"/>
      <c r="BT12" s="503"/>
      <c r="BU12" s="501"/>
      <c r="BV12" s="502"/>
      <c r="BW12" s="25"/>
      <c r="BX12" s="6"/>
      <c r="BY12" s="6"/>
      <c r="BZ12" s="6"/>
      <c r="CA12" s="6"/>
      <c r="CB12" s="37"/>
      <c r="CC12" s="620" t="s">
        <v>114</v>
      </c>
      <c r="CD12" s="621"/>
      <c r="CE12" s="621"/>
      <c r="CF12" s="621"/>
      <c r="CG12" s="621"/>
      <c r="CH12" s="621"/>
      <c r="CI12" s="622"/>
      <c r="CJ12" s="399" t="s">
        <v>34</v>
      </c>
      <c r="CK12" s="400"/>
      <c r="CL12" s="401"/>
      <c r="CM12" s="634"/>
      <c r="CN12" s="635"/>
      <c r="CO12" s="635"/>
      <c r="CP12" s="635"/>
      <c r="CQ12" s="635"/>
      <c r="CR12" s="635"/>
      <c r="CS12" s="635"/>
      <c r="CT12" s="635"/>
      <c r="CU12" s="635"/>
      <c r="CV12" s="635"/>
      <c r="CW12" s="635"/>
      <c r="CX12" s="635"/>
      <c r="CY12" s="636"/>
      <c r="CZ12" s="151"/>
      <c r="DA12" s="151"/>
      <c r="DB12" s="151"/>
      <c r="DC12" s="151"/>
      <c r="DD12" s="638"/>
      <c r="DE12" s="638"/>
      <c r="DF12" s="638"/>
      <c r="DG12" s="638"/>
      <c r="DH12" s="638"/>
      <c r="DI12" s="638"/>
      <c r="DJ12" s="638"/>
      <c r="DK12" s="638"/>
      <c r="DL12" s="638"/>
      <c r="DM12" s="638"/>
      <c r="DN12" s="638"/>
      <c r="DO12" s="638"/>
      <c r="DP12" s="638"/>
      <c r="DQ12" s="638"/>
      <c r="DR12" s="638"/>
      <c r="DS12" s="638"/>
      <c r="DT12" s="638"/>
      <c r="DU12" s="638"/>
      <c r="DV12" s="638"/>
      <c r="DW12" s="638"/>
      <c r="DX12" s="638"/>
      <c r="DY12" s="638"/>
      <c r="DZ12" s="151"/>
      <c r="EA12" s="151"/>
      <c r="EB12" s="151"/>
      <c r="EC12" s="151"/>
      <c r="ED12" s="372"/>
      <c r="EE12" s="373"/>
      <c r="EF12" s="373"/>
      <c r="EG12" s="374"/>
      <c r="EH12" s="51"/>
      <c r="EI12" s="51"/>
      <c r="EJ12" s="583"/>
      <c r="EK12" s="583"/>
      <c r="EL12" s="583"/>
      <c r="EM12" s="583"/>
      <c r="EN12" s="583"/>
      <c r="EO12" s="583"/>
      <c r="EP12" s="583"/>
      <c r="EQ12" s="152"/>
      <c r="ER12" s="152"/>
      <c r="ES12" s="372"/>
      <c r="ET12" s="373"/>
      <c r="EU12" s="374"/>
      <c r="EW12" s="2"/>
      <c r="EX12" s="2"/>
      <c r="EY12" s="2"/>
      <c r="EZ12" s="2"/>
      <c r="FA12" s="2"/>
    </row>
    <row r="13" spans="1:157" ht="13.5" customHeight="1" thickBot="1">
      <c r="A13" s="2"/>
      <c r="B13" s="2"/>
      <c r="C13" s="461"/>
      <c r="D13" s="507"/>
      <c r="E13" s="508"/>
      <c r="F13" s="508"/>
      <c r="G13" s="508"/>
      <c r="H13" s="508"/>
      <c r="I13" s="508"/>
      <c r="J13" s="509"/>
      <c r="K13" s="511"/>
      <c r="L13" s="512"/>
      <c r="M13" s="513"/>
      <c r="N13" s="497"/>
      <c r="O13" s="495"/>
      <c r="P13" s="495"/>
      <c r="Q13" s="495"/>
      <c r="R13" s="495"/>
      <c r="S13" s="495"/>
      <c r="T13" s="495"/>
      <c r="U13" s="495"/>
      <c r="V13" s="495"/>
      <c r="W13" s="495"/>
      <c r="X13" s="495"/>
      <c r="Y13" s="495"/>
      <c r="Z13" s="496"/>
      <c r="AA13" s="122"/>
      <c r="AB13" s="122"/>
      <c r="AC13" s="514" t="s">
        <v>61</v>
      </c>
      <c r="AD13" s="514"/>
      <c r="AE13" s="514"/>
      <c r="AF13" s="483"/>
      <c r="AG13" s="483"/>
      <c r="AH13" s="483"/>
      <c r="AI13" s="112"/>
      <c r="AJ13" s="112"/>
      <c r="AK13" s="123"/>
      <c r="AL13" s="122"/>
      <c r="AM13" s="122"/>
      <c r="AN13" s="122"/>
      <c r="AO13" s="514" t="s">
        <v>48</v>
      </c>
      <c r="AP13" s="514"/>
      <c r="AQ13" s="514"/>
      <c r="AR13" s="514"/>
      <c r="AS13" s="514"/>
      <c r="AT13" s="122"/>
      <c r="AU13" s="112"/>
      <c r="AV13" s="112"/>
      <c r="AW13" s="113"/>
      <c r="AX13" s="122"/>
      <c r="AY13" s="514" t="s">
        <v>49</v>
      </c>
      <c r="AZ13" s="514"/>
      <c r="BA13" s="514"/>
      <c r="BB13" s="483"/>
      <c r="BC13" s="483"/>
      <c r="BD13" s="112"/>
      <c r="BE13" s="504"/>
      <c r="BF13" s="505"/>
      <c r="BG13" s="505"/>
      <c r="BH13" s="506"/>
      <c r="BI13" s="122"/>
      <c r="BJ13" s="122"/>
      <c r="BK13" s="514" t="s">
        <v>62</v>
      </c>
      <c r="BL13" s="514"/>
      <c r="BM13" s="514"/>
      <c r="BN13" s="514"/>
      <c r="BO13" s="122"/>
      <c r="BP13" s="122"/>
      <c r="BQ13" s="618" t="s">
        <v>35</v>
      </c>
      <c r="BR13" s="514"/>
      <c r="BS13" s="619"/>
      <c r="BT13" s="504"/>
      <c r="BU13" s="505"/>
      <c r="BV13" s="506"/>
      <c r="BW13" s="25"/>
      <c r="BX13" s="6"/>
      <c r="BY13" s="6"/>
      <c r="BZ13" s="6"/>
      <c r="CA13" s="6"/>
      <c r="CB13" s="37"/>
      <c r="CC13" s="623"/>
      <c r="CD13" s="624"/>
      <c r="CE13" s="624"/>
      <c r="CF13" s="624"/>
      <c r="CG13" s="624"/>
      <c r="CH13" s="624"/>
      <c r="CI13" s="625"/>
      <c r="CJ13" s="402"/>
      <c r="CK13" s="403"/>
      <c r="CL13" s="404"/>
      <c r="CM13" s="634"/>
      <c r="CN13" s="635"/>
      <c r="CO13" s="635"/>
      <c r="CP13" s="635"/>
      <c r="CQ13" s="635"/>
      <c r="CR13" s="635"/>
      <c r="CS13" s="635"/>
      <c r="CT13" s="635"/>
      <c r="CU13" s="635"/>
      <c r="CV13" s="635"/>
      <c r="CW13" s="635"/>
      <c r="CX13" s="635"/>
      <c r="CY13" s="636"/>
      <c r="CZ13" s="63"/>
      <c r="DA13" s="64"/>
      <c r="DB13" s="630" t="s">
        <v>61</v>
      </c>
      <c r="DC13" s="630"/>
      <c r="DD13" s="630"/>
      <c r="DE13" s="630"/>
      <c r="DF13" s="630"/>
      <c r="DG13" s="630"/>
      <c r="DH13" s="64"/>
      <c r="DI13" s="64"/>
      <c r="DJ13" s="63"/>
      <c r="DK13" s="64"/>
      <c r="DL13" s="64"/>
      <c r="DM13" s="64"/>
      <c r="DN13" s="630" t="s">
        <v>48</v>
      </c>
      <c r="DO13" s="630"/>
      <c r="DP13" s="630"/>
      <c r="DQ13" s="630"/>
      <c r="DR13" s="630"/>
      <c r="DS13" s="64"/>
      <c r="DT13" s="64"/>
      <c r="DU13" s="64"/>
      <c r="DV13" s="66"/>
      <c r="DW13" s="64"/>
      <c r="DX13" s="630" t="s">
        <v>49</v>
      </c>
      <c r="DY13" s="630"/>
      <c r="DZ13" s="630"/>
      <c r="EA13" s="630"/>
      <c r="EB13" s="630"/>
      <c r="EC13" s="66"/>
      <c r="ED13" s="372"/>
      <c r="EE13" s="373"/>
      <c r="EF13" s="373"/>
      <c r="EG13" s="374"/>
      <c r="EH13" s="65"/>
      <c r="EI13" s="65"/>
      <c r="EJ13" s="547" t="s">
        <v>62</v>
      </c>
      <c r="EK13" s="547"/>
      <c r="EL13" s="547"/>
      <c r="EM13" s="547"/>
      <c r="EN13" s="65"/>
      <c r="EO13" s="65"/>
      <c r="EP13" s="584" t="s">
        <v>35</v>
      </c>
      <c r="EQ13" s="547"/>
      <c r="ER13" s="547"/>
      <c r="ES13" s="408"/>
      <c r="ET13" s="409"/>
      <c r="EU13" s="410"/>
      <c r="EW13" s="2"/>
      <c r="EX13" s="2"/>
      <c r="EY13" s="2"/>
      <c r="EZ13" s="2"/>
      <c r="FA13" s="2"/>
    </row>
    <row r="14" spans="1:157" ht="10.5" customHeight="1">
      <c r="A14" s="2"/>
      <c r="B14" s="2"/>
      <c r="C14" s="461"/>
      <c r="D14" s="597" t="s">
        <v>46</v>
      </c>
      <c r="E14" s="598"/>
      <c r="F14" s="599"/>
      <c r="G14" s="600" t="s">
        <v>12</v>
      </c>
      <c r="H14" s="601"/>
      <c r="I14" s="601"/>
      <c r="J14" s="602"/>
      <c r="K14" s="603"/>
      <c r="L14" s="604"/>
      <c r="M14" s="604"/>
      <c r="N14" s="124"/>
      <c r="O14" s="125"/>
      <c r="P14" s="125"/>
      <c r="Q14" s="125"/>
      <c r="R14" s="77"/>
      <c r="S14" s="77"/>
      <c r="T14" s="558" t="s">
        <v>6</v>
      </c>
      <c r="U14" s="558"/>
      <c r="V14" s="77"/>
      <c r="W14" s="77"/>
      <c r="X14" s="77"/>
      <c r="Y14" s="558" t="s">
        <v>7</v>
      </c>
      <c r="Z14" s="558"/>
      <c r="AA14" s="78"/>
      <c r="AB14" s="77"/>
      <c r="AC14" s="77"/>
      <c r="AD14" s="559" t="s">
        <v>22</v>
      </c>
      <c r="AE14" s="560"/>
      <c r="AF14" s="585" t="s">
        <v>13</v>
      </c>
      <c r="AG14" s="585"/>
      <c r="AH14" s="585"/>
      <c r="AI14" s="585"/>
      <c r="AJ14" s="585"/>
      <c r="AK14" s="78"/>
      <c r="AL14" s="77"/>
      <c r="AM14" s="559" t="s">
        <v>43</v>
      </c>
      <c r="AN14" s="559"/>
      <c r="AO14" s="559"/>
      <c r="AP14" s="149"/>
      <c r="AQ14" s="77"/>
      <c r="AR14" s="77"/>
      <c r="AS14" s="559" t="s">
        <v>22</v>
      </c>
      <c r="AT14" s="560"/>
      <c r="AU14" s="585" t="s">
        <v>13</v>
      </c>
      <c r="AV14" s="585"/>
      <c r="AW14" s="585"/>
      <c r="AX14" s="78"/>
      <c r="AY14" s="77"/>
      <c r="AZ14" s="559" t="s">
        <v>22</v>
      </c>
      <c r="BA14" s="560"/>
      <c r="BB14" s="585" t="s">
        <v>45</v>
      </c>
      <c r="BC14" s="585"/>
      <c r="BD14" s="585"/>
      <c r="BE14" s="116"/>
      <c r="BF14" s="79"/>
      <c r="BG14" s="79"/>
      <c r="BH14" s="121" t="s">
        <v>22</v>
      </c>
      <c r="BI14" s="78"/>
      <c r="BJ14" s="77"/>
      <c r="BK14" s="559" t="s">
        <v>43</v>
      </c>
      <c r="BL14" s="559"/>
      <c r="BM14" s="149"/>
      <c r="BN14" s="558"/>
      <c r="BO14" s="558"/>
      <c r="BP14" s="162" t="s">
        <v>22</v>
      </c>
      <c r="BQ14" s="126"/>
      <c r="BR14" s="127"/>
      <c r="BS14" s="128" t="s">
        <v>22</v>
      </c>
      <c r="BT14" s="97"/>
      <c r="BU14" s="97"/>
      <c r="BV14" s="80" t="s">
        <v>22</v>
      </c>
      <c r="BW14" s="31"/>
      <c r="BX14" s="6"/>
      <c r="BY14" s="6"/>
      <c r="BZ14" s="6"/>
      <c r="CA14" s="6"/>
      <c r="CB14" s="37"/>
      <c r="CC14" s="586" t="s">
        <v>98</v>
      </c>
      <c r="CD14" s="587"/>
      <c r="CE14" s="587"/>
      <c r="CF14" s="588" t="s">
        <v>99</v>
      </c>
      <c r="CG14" s="589"/>
      <c r="CH14" s="589"/>
      <c r="CI14" s="590"/>
      <c r="CJ14" s="643">
        <f>K14</f>
        <v>0</v>
      </c>
      <c r="CK14" s="643"/>
      <c r="CL14" s="643"/>
      <c r="CM14" s="62"/>
      <c r="CN14" s="65"/>
      <c r="CO14" s="65"/>
      <c r="CP14" s="65"/>
      <c r="CQ14" s="48"/>
      <c r="CR14" s="48"/>
      <c r="CS14" s="579" t="s">
        <v>6</v>
      </c>
      <c r="CT14" s="579"/>
      <c r="CU14" s="48"/>
      <c r="CV14" s="48"/>
      <c r="CW14" s="48"/>
      <c r="CX14" s="579" t="s">
        <v>7</v>
      </c>
      <c r="CY14" s="629"/>
      <c r="CZ14" s="49"/>
      <c r="DA14" s="48"/>
      <c r="DB14" s="48"/>
      <c r="DC14" s="568" t="s">
        <v>22</v>
      </c>
      <c r="DD14" s="569"/>
      <c r="DE14" s="579" t="s">
        <v>13</v>
      </c>
      <c r="DF14" s="579"/>
      <c r="DG14" s="579"/>
      <c r="DH14" s="579"/>
      <c r="DI14" s="579"/>
      <c r="DJ14" s="49"/>
      <c r="DK14" s="48"/>
      <c r="DL14" s="568" t="s">
        <v>43</v>
      </c>
      <c r="DM14" s="568"/>
      <c r="DN14" s="639"/>
      <c r="DO14" s="48"/>
      <c r="DP14" s="48"/>
      <c r="DQ14" s="48"/>
      <c r="DR14" s="568" t="s">
        <v>22</v>
      </c>
      <c r="DS14" s="568"/>
      <c r="DT14" s="578" t="s">
        <v>13</v>
      </c>
      <c r="DU14" s="579"/>
      <c r="DV14" s="629"/>
      <c r="DW14" s="48"/>
      <c r="DX14" s="48"/>
      <c r="DY14" s="568" t="s">
        <v>22</v>
      </c>
      <c r="DZ14" s="568"/>
      <c r="EA14" s="578" t="s">
        <v>45</v>
      </c>
      <c r="EB14" s="579"/>
      <c r="EC14" s="629"/>
      <c r="ED14" s="49"/>
      <c r="EE14" s="48"/>
      <c r="EF14" s="48"/>
      <c r="EG14" s="67" t="s">
        <v>22</v>
      </c>
      <c r="EH14" s="48"/>
      <c r="EI14" s="48"/>
      <c r="EJ14" s="568" t="s">
        <v>43</v>
      </c>
      <c r="EK14" s="639"/>
      <c r="EL14" s="48"/>
      <c r="EM14" s="579"/>
      <c r="EN14" s="579"/>
      <c r="EO14" s="150" t="s">
        <v>22</v>
      </c>
      <c r="EP14" s="61"/>
      <c r="EQ14" s="47"/>
      <c r="ER14" s="67" t="s">
        <v>22</v>
      </c>
      <c r="ES14" s="47"/>
      <c r="ET14" s="47"/>
      <c r="EU14" s="67" t="s">
        <v>22</v>
      </c>
      <c r="EW14" s="2"/>
      <c r="EX14" s="2"/>
      <c r="EY14" s="2"/>
      <c r="EZ14" s="2"/>
      <c r="FA14" s="2"/>
    </row>
    <row r="15" spans="1:157" ht="18.75" customHeight="1" thickBot="1">
      <c r="A15" s="2"/>
      <c r="B15" s="2"/>
      <c r="C15" s="461"/>
      <c r="D15" s="605"/>
      <c r="E15" s="606"/>
      <c r="F15" s="607"/>
      <c r="G15" s="608"/>
      <c r="H15" s="609"/>
      <c r="I15" s="609"/>
      <c r="J15" s="610"/>
      <c r="K15" s="516"/>
      <c r="L15" s="517"/>
      <c r="M15" s="517"/>
      <c r="N15" s="611">
        <f>[1]乙2!$AK$35</f>
        <v>0</v>
      </c>
      <c r="O15" s="612"/>
      <c r="P15" s="612"/>
      <c r="Q15" s="612"/>
      <c r="R15" s="612"/>
      <c r="S15" s="612"/>
      <c r="T15" s="612"/>
      <c r="U15" s="612"/>
      <c r="V15" s="612"/>
      <c r="W15" s="612"/>
      <c r="X15" s="612"/>
      <c r="Y15" s="612"/>
      <c r="Z15" s="612"/>
      <c r="AA15" s="516"/>
      <c r="AB15" s="517"/>
      <c r="AC15" s="517"/>
      <c r="AD15" s="517"/>
      <c r="AE15" s="595"/>
      <c r="AF15" s="1547">
        <f>[1]乙2!$AD$14</f>
        <v>0</v>
      </c>
      <c r="AG15" s="1547"/>
      <c r="AH15" s="1547"/>
      <c r="AI15" s="1547"/>
      <c r="AJ15" s="1547"/>
      <c r="AK15" s="516">
        <f>[1]乙2!$AI$14</f>
        <v>0</v>
      </c>
      <c r="AL15" s="517"/>
      <c r="AM15" s="517"/>
      <c r="AN15" s="517"/>
      <c r="AO15" s="517"/>
      <c r="AP15" s="594"/>
      <c r="AQ15" s="517"/>
      <c r="AR15" s="517"/>
      <c r="AS15" s="517"/>
      <c r="AT15" s="595"/>
      <c r="AU15" s="596">
        <f>[1]乙2!$AI$14+[1]乙2!$AL$14</f>
        <v>0</v>
      </c>
      <c r="AV15" s="596"/>
      <c r="AW15" s="596"/>
      <c r="AX15" s="516"/>
      <c r="AY15" s="517"/>
      <c r="AZ15" s="517"/>
      <c r="BA15" s="595"/>
      <c r="BB15" s="428">
        <f>[1]乙2!$AA$14</f>
        <v>0</v>
      </c>
      <c r="BC15" s="428"/>
      <c r="BD15" s="428"/>
      <c r="BE15" s="556">
        <f>COUNTIF(AU29,"*")+COUNTIF(AU33,"*")+COUNTIF(AU36,"*")+COUNTIF(AU39,"*")</f>
        <v>0</v>
      </c>
      <c r="BF15" s="428"/>
      <c r="BG15" s="428"/>
      <c r="BH15" s="428"/>
      <c r="BI15" s="516">
        <f>[1]乙2!$AW$17</f>
        <v>0</v>
      </c>
      <c r="BJ15" s="517"/>
      <c r="BK15" s="517"/>
      <c r="BL15" s="517"/>
      <c r="BM15" s="594">
        <f>[1]乙2!$AW$15+[1]乙2!$AW$17</f>
        <v>0</v>
      </c>
      <c r="BN15" s="517"/>
      <c r="BO15" s="517"/>
      <c r="BP15" s="644"/>
      <c r="BQ15" s="645">
        <f>[1]乙2!$AW$13</f>
        <v>0</v>
      </c>
      <c r="BR15" s="517"/>
      <c r="BS15" s="595"/>
      <c r="BT15" s="428"/>
      <c r="BU15" s="428"/>
      <c r="BV15" s="646"/>
      <c r="BW15" s="24"/>
      <c r="BX15" s="6"/>
      <c r="BY15" s="6"/>
      <c r="BZ15" s="57"/>
      <c r="CA15" s="57"/>
      <c r="CB15" s="57"/>
      <c r="CC15" s="426">
        <f>D15</f>
        <v>0</v>
      </c>
      <c r="CD15" s="424"/>
      <c r="CE15" s="424"/>
      <c r="CF15" s="426">
        <f>G15</f>
        <v>0</v>
      </c>
      <c r="CG15" s="424"/>
      <c r="CH15" s="424"/>
      <c r="CI15" s="425"/>
      <c r="CJ15" s="429"/>
      <c r="CK15" s="429"/>
      <c r="CL15" s="429"/>
      <c r="CM15" s="626">
        <f>N15</f>
        <v>0</v>
      </c>
      <c r="CN15" s="627"/>
      <c r="CO15" s="627"/>
      <c r="CP15" s="627"/>
      <c r="CQ15" s="627"/>
      <c r="CR15" s="627"/>
      <c r="CS15" s="627"/>
      <c r="CT15" s="627"/>
      <c r="CU15" s="627"/>
      <c r="CV15" s="627"/>
      <c r="CW15" s="627"/>
      <c r="CX15" s="627"/>
      <c r="CY15" s="628"/>
      <c r="CZ15" s="591">
        <f>AA15</f>
        <v>0</v>
      </c>
      <c r="DA15" s="429"/>
      <c r="DB15" s="429"/>
      <c r="DC15" s="429"/>
      <c r="DD15" s="592"/>
      <c r="DE15" s="1548">
        <f>AF15</f>
        <v>0</v>
      </c>
      <c r="DF15" s="1548"/>
      <c r="DG15" s="1548"/>
      <c r="DH15" s="1548"/>
      <c r="DI15" s="1548"/>
      <c r="DJ15" s="591">
        <f>AK15</f>
        <v>0</v>
      </c>
      <c r="DK15" s="429"/>
      <c r="DL15" s="429"/>
      <c r="DM15" s="429"/>
      <c r="DN15" s="593"/>
      <c r="DO15" s="429">
        <f>AP15</f>
        <v>0</v>
      </c>
      <c r="DP15" s="429"/>
      <c r="DQ15" s="429"/>
      <c r="DR15" s="429"/>
      <c r="DS15" s="429"/>
      <c r="DT15" s="591">
        <f>AU15</f>
        <v>0</v>
      </c>
      <c r="DU15" s="429"/>
      <c r="DV15" s="592"/>
      <c r="DW15" s="429">
        <f>AX15</f>
        <v>0</v>
      </c>
      <c r="DX15" s="429"/>
      <c r="DY15" s="429"/>
      <c r="DZ15" s="429"/>
      <c r="EA15" s="591">
        <f>BB15</f>
        <v>0</v>
      </c>
      <c r="EB15" s="429"/>
      <c r="EC15" s="592"/>
      <c r="ED15" s="591">
        <f>BE15</f>
        <v>0</v>
      </c>
      <c r="EE15" s="429"/>
      <c r="EF15" s="429"/>
      <c r="EG15" s="592"/>
      <c r="EH15" s="429">
        <f>BI15</f>
        <v>0</v>
      </c>
      <c r="EI15" s="429"/>
      <c r="EJ15" s="429"/>
      <c r="EK15" s="593"/>
      <c r="EL15" s="429">
        <f>BM15</f>
        <v>0</v>
      </c>
      <c r="EM15" s="429"/>
      <c r="EN15" s="429"/>
      <c r="EO15" s="429"/>
      <c r="EP15" s="591">
        <f>BQ15</f>
        <v>0</v>
      </c>
      <c r="EQ15" s="429"/>
      <c r="ER15" s="592"/>
      <c r="ES15" s="429">
        <f>BT15</f>
        <v>0</v>
      </c>
      <c r="ET15" s="429"/>
      <c r="EU15" s="592"/>
      <c r="EW15" s="2"/>
      <c r="EX15" s="2"/>
      <c r="EY15" s="2"/>
      <c r="EZ15" s="2"/>
      <c r="FA15" s="2"/>
    </row>
    <row r="16" spans="1:157" ht="20.25" customHeight="1" thickBot="1">
      <c r="A16" s="2"/>
      <c r="B16" s="2"/>
      <c r="C16" s="461"/>
      <c r="D16" s="664" t="s">
        <v>58</v>
      </c>
      <c r="E16" s="498"/>
      <c r="F16" s="498"/>
      <c r="G16" s="498"/>
      <c r="H16" s="498"/>
      <c r="I16" s="498"/>
      <c r="J16" s="498"/>
      <c r="K16" s="498"/>
      <c r="L16" s="498"/>
      <c r="M16" s="498"/>
      <c r="N16" s="498"/>
      <c r="O16" s="498"/>
      <c r="P16" s="498"/>
      <c r="Q16" s="498"/>
      <c r="R16" s="498"/>
      <c r="S16" s="498"/>
      <c r="T16" s="498"/>
      <c r="U16" s="664" t="s">
        <v>59</v>
      </c>
      <c r="V16" s="498"/>
      <c r="W16" s="498"/>
      <c r="X16" s="498"/>
      <c r="Y16" s="498"/>
      <c r="Z16" s="498"/>
      <c r="AA16" s="498"/>
      <c r="AB16" s="498"/>
      <c r="AC16" s="498"/>
      <c r="AD16" s="498"/>
      <c r="AE16" s="498"/>
      <c r="AF16" s="614"/>
      <c r="AG16" s="614"/>
      <c r="AH16" s="614"/>
      <c r="AI16" s="614"/>
      <c r="AJ16" s="614"/>
      <c r="AK16" s="498"/>
      <c r="AL16" s="498"/>
      <c r="AM16" s="498"/>
      <c r="AN16" s="498"/>
      <c r="AO16" s="665"/>
      <c r="AP16" s="498" t="s">
        <v>60</v>
      </c>
      <c r="AQ16" s="498"/>
      <c r="AR16" s="498"/>
      <c r="AS16" s="498"/>
      <c r="AT16" s="498"/>
      <c r="AU16" s="614"/>
      <c r="AV16" s="614"/>
      <c r="AW16" s="614"/>
      <c r="AX16" s="498"/>
      <c r="AY16" s="498"/>
      <c r="AZ16" s="498"/>
      <c r="BA16" s="498"/>
      <c r="BB16" s="614"/>
      <c r="BC16" s="614"/>
      <c r="BD16" s="614"/>
      <c r="BE16" s="614"/>
      <c r="BF16" s="614"/>
      <c r="BG16" s="614"/>
      <c r="BH16" s="647" t="s">
        <v>64</v>
      </c>
      <c r="BI16" s="499"/>
      <c r="BJ16" s="499"/>
      <c r="BK16" s="499"/>
      <c r="BL16" s="499"/>
      <c r="BM16" s="499"/>
      <c r="BN16" s="499"/>
      <c r="BO16" s="499"/>
      <c r="BP16" s="499"/>
      <c r="BQ16" s="499"/>
      <c r="BR16" s="499"/>
      <c r="BS16" s="499"/>
      <c r="BT16" s="648"/>
      <c r="BU16" s="648"/>
      <c r="BV16" s="649"/>
      <c r="BW16" s="24"/>
      <c r="BX16" s="6"/>
      <c r="BY16" s="6"/>
      <c r="BZ16" s="57"/>
      <c r="CA16" s="57"/>
      <c r="CB16" s="57"/>
      <c r="CC16" s="640" t="s">
        <v>58</v>
      </c>
      <c r="CD16" s="641"/>
      <c r="CE16" s="641"/>
      <c r="CF16" s="641"/>
      <c r="CG16" s="641"/>
      <c r="CH16" s="641"/>
      <c r="CI16" s="641"/>
      <c r="CJ16" s="641"/>
      <c r="CK16" s="641"/>
      <c r="CL16" s="641"/>
      <c r="CM16" s="641"/>
      <c r="CN16" s="641"/>
      <c r="CO16" s="641"/>
      <c r="CP16" s="641"/>
      <c r="CQ16" s="641"/>
      <c r="CR16" s="641"/>
      <c r="CS16" s="641"/>
      <c r="CT16" s="640" t="s">
        <v>59</v>
      </c>
      <c r="CU16" s="641"/>
      <c r="CV16" s="641"/>
      <c r="CW16" s="641"/>
      <c r="CX16" s="641"/>
      <c r="CY16" s="641"/>
      <c r="CZ16" s="641"/>
      <c r="DA16" s="641"/>
      <c r="DB16" s="641"/>
      <c r="DC16" s="641"/>
      <c r="DD16" s="641"/>
      <c r="DE16" s="641"/>
      <c r="DF16" s="641"/>
      <c r="DG16" s="641"/>
      <c r="DH16" s="641"/>
      <c r="DI16" s="641"/>
      <c r="DJ16" s="641"/>
      <c r="DK16" s="641"/>
      <c r="DL16" s="641"/>
      <c r="DM16" s="641"/>
      <c r="DN16" s="642"/>
      <c r="DO16" s="640" t="s">
        <v>60</v>
      </c>
      <c r="DP16" s="641"/>
      <c r="DQ16" s="641"/>
      <c r="DR16" s="641"/>
      <c r="DS16" s="641"/>
      <c r="DT16" s="641"/>
      <c r="DU16" s="641"/>
      <c r="DV16" s="641"/>
      <c r="DW16" s="641"/>
      <c r="DX16" s="641"/>
      <c r="DY16" s="641"/>
      <c r="DZ16" s="641"/>
      <c r="EA16" s="641"/>
      <c r="EB16" s="641"/>
      <c r="EC16" s="641"/>
      <c r="ED16" s="641"/>
      <c r="EE16" s="641"/>
      <c r="EF16" s="642"/>
      <c r="EG16" s="659" t="s">
        <v>64</v>
      </c>
      <c r="EH16" s="641"/>
      <c r="EI16" s="641"/>
      <c r="EJ16" s="641"/>
      <c r="EK16" s="641"/>
      <c r="EL16" s="641"/>
      <c r="EM16" s="641"/>
      <c r="EN16" s="641"/>
      <c r="EO16" s="641"/>
      <c r="EP16" s="641"/>
      <c r="EQ16" s="641"/>
      <c r="ER16" s="641"/>
      <c r="ES16" s="641"/>
      <c r="ET16" s="641"/>
      <c r="EU16" s="642"/>
      <c r="EW16" s="2"/>
      <c r="EX16" s="2"/>
      <c r="EY16" s="2"/>
      <c r="EZ16" s="2"/>
      <c r="FA16" s="2"/>
    </row>
    <row r="17" spans="1:157" ht="16.5" customHeight="1">
      <c r="A17" s="2"/>
      <c r="B17" s="2"/>
      <c r="C17" s="114"/>
      <c r="D17" s="129" t="s">
        <v>42</v>
      </c>
      <c r="E17" s="130"/>
      <c r="F17" s="130"/>
      <c r="G17" s="679">
        <f>INT(([1]乙2!$BC$36+[1]乙2!$AU$36)/1000)</f>
        <v>0</v>
      </c>
      <c r="H17" s="680"/>
      <c r="I17" s="680"/>
      <c r="J17" s="680"/>
      <c r="K17" s="680"/>
      <c r="L17" s="680"/>
      <c r="M17" s="662" t="s">
        <v>8</v>
      </c>
      <c r="N17" s="662"/>
      <c r="O17" s="681">
        <f>IF(AND(([1]乙2!$BC$36+[1]乙2!$AU$36)&gt;=1000,INT(([1]乙2!$BC$36+[1]乙2!$AU$36)/1000)*1000=0),"000",IF(([1]乙2!$BC$36+[1]乙2!$AU$36)&lt;=0,0,RIGHT(TEXT(([1]乙2!$BC$36+[1]乙2!$AU$36),"@"),3)))</f>
        <v>0</v>
      </c>
      <c r="P17" s="681"/>
      <c r="Q17" s="681"/>
      <c r="R17" s="681"/>
      <c r="S17" s="682" t="s">
        <v>7</v>
      </c>
      <c r="T17" s="682"/>
      <c r="U17" s="129"/>
      <c r="V17" s="131"/>
      <c r="W17" s="131"/>
      <c r="X17" s="131"/>
      <c r="Y17" s="131"/>
      <c r="Z17" s="131"/>
      <c r="AA17" s="131"/>
      <c r="AB17" s="131"/>
      <c r="AC17" s="131"/>
      <c r="AD17" s="131"/>
      <c r="AE17" s="131"/>
      <c r="AF17" s="131"/>
      <c r="AG17" s="132"/>
      <c r="AH17" s="132"/>
      <c r="AI17" s="132"/>
      <c r="AJ17" s="662" t="s">
        <v>8</v>
      </c>
      <c r="AK17" s="662"/>
      <c r="AL17" s="132"/>
      <c r="AM17" s="132"/>
      <c r="AN17" s="558" t="s">
        <v>9</v>
      </c>
      <c r="AO17" s="661"/>
      <c r="AP17" s="133"/>
      <c r="AQ17" s="133"/>
      <c r="AR17" s="133"/>
      <c r="AS17" s="133"/>
      <c r="AT17" s="133"/>
      <c r="AU17" s="133"/>
      <c r="AV17" s="133"/>
      <c r="AW17" s="133"/>
      <c r="AX17" s="133"/>
      <c r="AY17" s="133"/>
      <c r="AZ17" s="133"/>
      <c r="BA17" s="132"/>
      <c r="BB17" s="132"/>
      <c r="BC17" s="132" t="s">
        <v>8</v>
      </c>
      <c r="BD17" s="132"/>
      <c r="BE17" s="132"/>
      <c r="BF17" s="662" t="s">
        <v>9</v>
      </c>
      <c r="BG17" s="663"/>
      <c r="BH17" s="95"/>
      <c r="BI17" s="95"/>
      <c r="BJ17" s="95"/>
      <c r="BK17" s="95"/>
      <c r="BL17" s="95"/>
      <c r="BM17" s="95"/>
      <c r="BN17" s="95"/>
      <c r="BO17" s="95"/>
      <c r="BP17" s="95"/>
      <c r="BQ17" s="95"/>
      <c r="BR17" s="501" t="s">
        <v>8</v>
      </c>
      <c r="BS17" s="501"/>
      <c r="BT17" s="95"/>
      <c r="BU17" s="95"/>
      <c r="BV17" s="96" t="s">
        <v>9</v>
      </c>
      <c r="BW17" s="24"/>
      <c r="BX17" s="6"/>
      <c r="BY17" s="6"/>
      <c r="BZ17" s="57"/>
      <c r="CA17" s="57"/>
      <c r="CB17" s="57"/>
      <c r="CC17" s="43" t="s">
        <v>42</v>
      </c>
      <c r="CD17" s="44"/>
      <c r="CE17" s="44"/>
      <c r="CF17" s="677">
        <f>G17</f>
        <v>0</v>
      </c>
      <c r="CG17" s="678"/>
      <c r="CH17" s="678"/>
      <c r="CI17" s="678"/>
      <c r="CJ17" s="678"/>
      <c r="CK17" s="678"/>
      <c r="CL17" s="373" t="s">
        <v>8</v>
      </c>
      <c r="CM17" s="373"/>
      <c r="CN17" s="657">
        <f>O17</f>
        <v>0</v>
      </c>
      <c r="CO17" s="657"/>
      <c r="CP17" s="657"/>
      <c r="CQ17" s="657"/>
      <c r="CR17" s="658" t="s">
        <v>7</v>
      </c>
      <c r="CS17" s="658"/>
      <c r="CT17" s="43"/>
      <c r="CU17" s="42"/>
      <c r="CV17" s="42"/>
      <c r="CW17" s="42"/>
      <c r="CX17" s="42"/>
      <c r="CY17" s="42"/>
      <c r="CZ17" s="42"/>
      <c r="DA17" s="42"/>
      <c r="DB17" s="42"/>
      <c r="DC17" s="42"/>
      <c r="DD17" s="42"/>
      <c r="DE17" s="42"/>
      <c r="DF17" s="38"/>
      <c r="DG17" s="38"/>
      <c r="DH17" s="38"/>
      <c r="DI17" s="373" t="s">
        <v>8</v>
      </c>
      <c r="DJ17" s="373"/>
      <c r="DK17" s="38"/>
      <c r="DL17" s="38"/>
      <c r="DM17" s="675" t="s">
        <v>9</v>
      </c>
      <c r="DN17" s="676"/>
      <c r="DO17" s="46"/>
      <c r="DP17" s="4"/>
      <c r="DQ17" s="4"/>
      <c r="DR17" s="4"/>
      <c r="DS17" s="4"/>
      <c r="DT17" s="4"/>
      <c r="DU17" s="4"/>
      <c r="DV17" s="4"/>
      <c r="DW17" s="4"/>
      <c r="DX17" s="4"/>
      <c r="DY17" s="4"/>
      <c r="DZ17" s="38"/>
      <c r="EA17" s="38"/>
      <c r="EB17" s="38" t="s">
        <v>8</v>
      </c>
      <c r="EC17" s="38"/>
      <c r="ED17" s="38"/>
      <c r="EE17" s="373" t="s">
        <v>9</v>
      </c>
      <c r="EF17" s="374"/>
      <c r="EG17" s="38"/>
      <c r="EH17" s="38"/>
      <c r="EI17" s="38"/>
      <c r="EJ17" s="38"/>
      <c r="EK17" s="38"/>
      <c r="EL17" s="38"/>
      <c r="EM17" s="38"/>
      <c r="EN17" s="38"/>
      <c r="EO17" s="38"/>
      <c r="EP17" s="38"/>
      <c r="EQ17" s="373" t="s">
        <v>8</v>
      </c>
      <c r="ER17" s="373"/>
      <c r="ES17" s="38"/>
      <c r="ET17" s="38"/>
      <c r="EU17" s="45" t="s">
        <v>9</v>
      </c>
      <c r="EW17" s="2"/>
      <c r="EX17" s="2"/>
      <c r="EY17" s="2"/>
      <c r="EZ17" s="2"/>
      <c r="FA17" s="2"/>
    </row>
    <row r="18" spans="1:157" ht="24.75" customHeight="1" thickBot="1">
      <c r="A18" s="2"/>
      <c r="B18" s="2"/>
      <c r="C18" s="75"/>
      <c r="D18" s="671">
        <f>[1]乙2!$AK$30+[1]乙2!$AK$31+[1]乙2!$AK$32</f>
        <v>0</v>
      </c>
      <c r="E18" s="672"/>
      <c r="F18" s="672"/>
      <c r="G18" s="672"/>
      <c r="H18" s="672"/>
      <c r="I18" s="672"/>
      <c r="J18" s="672"/>
      <c r="K18" s="672"/>
      <c r="L18" s="672"/>
      <c r="M18" s="672"/>
      <c r="N18" s="672"/>
      <c r="O18" s="672"/>
      <c r="P18" s="672"/>
      <c r="Q18" s="672"/>
      <c r="R18" s="672"/>
      <c r="S18" s="672"/>
      <c r="T18" s="672"/>
      <c r="U18" s="671">
        <f>[1]乙2!$AK$33</f>
        <v>0</v>
      </c>
      <c r="V18" s="672"/>
      <c r="W18" s="672"/>
      <c r="X18" s="672"/>
      <c r="Y18" s="672"/>
      <c r="Z18" s="672"/>
      <c r="AA18" s="672"/>
      <c r="AB18" s="672"/>
      <c r="AC18" s="672"/>
      <c r="AD18" s="672"/>
      <c r="AE18" s="672"/>
      <c r="AF18" s="672"/>
      <c r="AG18" s="672"/>
      <c r="AH18" s="672"/>
      <c r="AI18" s="672"/>
      <c r="AJ18" s="672"/>
      <c r="AK18" s="672"/>
      <c r="AL18" s="672"/>
      <c r="AM18" s="672"/>
      <c r="AN18" s="672"/>
      <c r="AO18" s="673"/>
      <c r="AP18" s="672">
        <f>[1]乙2!$AK$34</f>
        <v>0</v>
      </c>
      <c r="AQ18" s="672"/>
      <c r="AR18" s="672"/>
      <c r="AS18" s="672"/>
      <c r="AT18" s="672"/>
      <c r="AU18" s="672"/>
      <c r="AV18" s="672"/>
      <c r="AW18" s="672"/>
      <c r="AX18" s="672"/>
      <c r="AY18" s="672"/>
      <c r="AZ18" s="672"/>
      <c r="BA18" s="672"/>
      <c r="BB18" s="672"/>
      <c r="BC18" s="672"/>
      <c r="BD18" s="672"/>
      <c r="BE18" s="672"/>
      <c r="BF18" s="672"/>
      <c r="BG18" s="673"/>
      <c r="BH18" s="488">
        <f>MIN([1]乙2!$AU$40,VALUE([1]乙2!$AU$41))</f>
        <v>0</v>
      </c>
      <c r="BI18" s="488"/>
      <c r="BJ18" s="488"/>
      <c r="BK18" s="488"/>
      <c r="BL18" s="488"/>
      <c r="BM18" s="488"/>
      <c r="BN18" s="488"/>
      <c r="BO18" s="488"/>
      <c r="BP18" s="488"/>
      <c r="BQ18" s="488"/>
      <c r="BR18" s="488"/>
      <c r="BS18" s="488"/>
      <c r="BT18" s="488"/>
      <c r="BU18" s="488"/>
      <c r="BV18" s="489"/>
      <c r="BW18" s="24"/>
      <c r="BX18" s="6"/>
      <c r="BY18" s="6"/>
      <c r="BZ18" s="57"/>
      <c r="CA18" s="57"/>
      <c r="CB18" s="57"/>
      <c r="CC18" s="674">
        <f>D18</f>
        <v>0</v>
      </c>
      <c r="CD18" s="651"/>
      <c r="CE18" s="651"/>
      <c r="CF18" s="651"/>
      <c r="CG18" s="651"/>
      <c r="CH18" s="651"/>
      <c r="CI18" s="651"/>
      <c r="CJ18" s="651"/>
      <c r="CK18" s="651"/>
      <c r="CL18" s="651"/>
      <c r="CM18" s="651"/>
      <c r="CN18" s="651"/>
      <c r="CO18" s="651"/>
      <c r="CP18" s="651"/>
      <c r="CQ18" s="651"/>
      <c r="CR18" s="651"/>
      <c r="CS18" s="651"/>
      <c r="CT18" s="650">
        <f>U18</f>
        <v>0</v>
      </c>
      <c r="CU18" s="572"/>
      <c r="CV18" s="572"/>
      <c r="CW18" s="572"/>
      <c r="CX18" s="572"/>
      <c r="CY18" s="572"/>
      <c r="CZ18" s="572"/>
      <c r="DA18" s="572"/>
      <c r="DB18" s="572"/>
      <c r="DC18" s="572"/>
      <c r="DD18" s="572"/>
      <c r="DE18" s="572"/>
      <c r="DF18" s="572"/>
      <c r="DG18" s="572"/>
      <c r="DH18" s="572"/>
      <c r="DI18" s="572"/>
      <c r="DJ18" s="572"/>
      <c r="DK18" s="572"/>
      <c r="DL18" s="572"/>
      <c r="DM18" s="572"/>
      <c r="DN18" s="573"/>
      <c r="DO18" s="650">
        <f>AP18</f>
        <v>0</v>
      </c>
      <c r="DP18" s="572"/>
      <c r="DQ18" s="572"/>
      <c r="DR18" s="572"/>
      <c r="DS18" s="572"/>
      <c r="DT18" s="572"/>
      <c r="DU18" s="572"/>
      <c r="DV18" s="572"/>
      <c r="DW18" s="572"/>
      <c r="DX18" s="572"/>
      <c r="DY18" s="572"/>
      <c r="DZ18" s="572"/>
      <c r="EA18" s="572"/>
      <c r="EB18" s="572"/>
      <c r="EC18" s="572"/>
      <c r="ED18" s="572"/>
      <c r="EE18" s="572"/>
      <c r="EF18" s="573"/>
      <c r="EG18" s="651">
        <f>BH18</f>
        <v>0</v>
      </c>
      <c r="EH18" s="651"/>
      <c r="EI18" s="651"/>
      <c r="EJ18" s="651"/>
      <c r="EK18" s="651"/>
      <c r="EL18" s="651"/>
      <c r="EM18" s="651"/>
      <c r="EN18" s="651"/>
      <c r="EO18" s="651"/>
      <c r="EP18" s="651"/>
      <c r="EQ18" s="651"/>
      <c r="ER18" s="651"/>
      <c r="ES18" s="651"/>
      <c r="ET18" s="651"/>
      <c r="EU18" s="652"/>
      <c r="EW18" s="2"/>
      <c r="EX18" s="2"/>
      <c r="EY18" s="2"/>
      <c r="EZ18" s="2"/>
      <c r="FA18" s="2"/>
    </row>
    <row r="19" spans="1:157" ht="14.25" customHeight="1">
      <c r="A19" s="2"/>
      <c r="B19" s="2"/>
      <c r="C19" s="75"/>
      <c r="D19" s="653" t="s">
        <v>63</v>
      </c>
      <c r="E19" s="654"/>
      <c r="F19" s="654"/>
      <c r="G19" s="654"/>
      <c r="H19" s="81"/>
      <c r="I19" s="81"/>
      <c r="J19" s="81"/>
      <c r="K19" s="81"/>
      <c r="L19" s="81"/>
      <c r="M19" s="81"/>
      <c r="N19" s="81"/>
      <c r="O19" s="81"/>
      <c r="P19" s="81"/>
      <c r="Q19" s="81"/>
      <c r="R19" s="81"/>
      <c r="S19" s="81"/>
      <c r="T19" s="81"/>
      <c r="U19" s="81"/>
      <c r="V19" s="81"/>
      <c r="W19" s="81"/>
      <c r="X19" s="81"/>
      <c r="Y19" s="81"/>
      <c r="Z19" s="81"/>
      <c r="AA19" s="81"/>
      <c r="AB19" s="81"/>
      <c r="AC19" s="81"/>
      <c r="AD19" s="81"/>
      <c r="AE19" s="81"/>
      <c r="AF19" s="81"/>
      <c r="AG19" s="81"/>
      <c r="AH19" s="81"/>
      <c r="AI19" s="81"/>
      <c r="AJ19" s="81"/>
      <c r="AK19" s="81"/>
      <c r="AL19" s="81"/>
      <c r="AM19" s="81"/>
      <c r="AN19" s="81"/>
      <c r="AO19" s="81"/>
      <c r="AP19" s="81"/>
      <c r="AQ19" s="81"/>
      <c r="AR19" s="81"/>
      <c r="AS19" s="81"/>
      <c r="AT19" s="81"/>
      <c r="AU19" s="81"/>
      <c r="AV19" s="81"/>
      <c r="AW19" s="81"/>
      <c r="AX19" s="81"/>
      <c r="AY19" s="81"/>
      <c r="AZ19" s="81"/>
      <c r="BA19" s="81"/>
      <c r="BB19" s="81"/>
      <c r="BC19" s="81"/>
      <c r="BD19" s="81"/>
      <c r="BE19" s="81"/>
      <c r="BF19" s="81"/>
      <c r="BG19" s="81"/>
      <c r="BH19" s="84"/>
      <c r="BI19" s="84"/>
      <c r="BJ19" s="84"/>
      <c r="BK19" s="84"/>
      <c r="BL19" s="84"/>
      <c r="BM19" s="84"/>
      <c r="BN19" s="84"/>
      <c r="BO19" s="84"/>
      <c r="BP19" s="84"/>
      <c r="BQ19" s="84"/>
      <c r="BR19" s="84"/>
      <c r="BS19" s="84"/>
      <c r="BT19" s="84"/>
      <c r="BU19" s="84"/>
      <c r="BV19" s="85"/>
      <c r="BW19" s="32"/>
      <c r="BX19" s="5"/>
      <c r="BY19" s="5"/>
      <c r="BZ19" s="57"/>
      <c r="CA19" s="57"/>
      <c r="CB19" s="57"/>
      <c r="CC19" s="655" t="s">
        <v>63</v>
      </c>
      <c r="CD19" s="656"/>
      <c r="CE19" s="656"/>
      <c r="CF19" s="656"/>
      <c r="CG19" s="50"/>
      <c r="CH19" s="50"/>
      <c r="CI19" s="50"/>
      <c r="CJ19" s="50"/>
      <c r="CK19" s="50"/>
      <c r="CL19" s="50"/>
      <c r="CM19" s="50"/>
      <c r="CN19" s="50"/>
      <c r="CO19" s="50"/>
      <c r="CP19" s="50"/>
      <c r="CQ19" s="50"/>
      <c r="CR19" s="50"/>
      <c r="CS19" s="50"/>
      <c r="CT19" s="50"/>
      <c r="CU19" s="50"/>
      <c r="CV19" s="50"/>
      <c r="CW19" s="50"/>
      <c r="CX19" s="50"/>
      <c r="CY19" s="50"/>
      <c r="CZ19" s="50"/>
      <c r="DA19" s="50"/>
      <c r="DB19" s="50"/>
      <c r="DC19" s="50"/>
      <c r="DD19" s="50"/>
      <c r="DE19" s="50"/>
      <c r="DF19" s="50"/>
      <c r="DG19" s="50"/>
      <c r="DH19" s="50"/>
      <c r="DI19" s="50"/>
      <c r="DJ19" s="50"/>
      <c r="DK19" s="50"/>
      <c r="DL19" s="50"/>
      <c r="DM19" s="50"/>
      <c r="DN19" s="50"/>
      <c r="DO19" s="50"/>
      <c r="DP19" s="50"/>
      <c r="DQ19" s="50"/>
      <c r="DR19" s="50"/>
      <c r="DS19" s="50"/>
      <c r="DT19" s="50"/>
      <c r="DU19" s="50"/>
      <c r="DV19" s="50"/>
      <c r="DW19" s="50"/>
      <c r="DX19" s="50"/>
      <c r="DY19" s="50"/>
      <c r="DZ19" s="50"/>
      <c r="EA19" s="50"/>
      <c r="EB19" s="50"/>
      <c r="EC19" s="50"/>
      <c r="ED19" s="50"/>
      <c r="EE19" s="50"/>
      <c r="EF19" s="50"/>
      <c r="EG19" s="50"/>
      <c r="EH19" s="50"/>
      <c r="EI19" s="50"/>
      <c r="EJ19" s="50"/>
      <c r="EK19" s="50"/>
      <c r="EL19" s="50"/>
      <c r="EM19" s="50"/>
      <c r="EN19" s="50"/>
      <c r="EO19" s="50"/>
      <c r="EP19" s="50"/>
      <c r="EQ19" s="50"/>
      <c r="ER19" s="50"/>
      <c r="ES19" s="50"/>
      <c r="ET19" s="50"/>
      <c r="EU19" s="52"/>
      <c r="EW19" s="2"/>
      <c r="EX19" s="2"/>
      <c r="EY19" s="2"/>
      <c r="EZ19" s="2"/>
      <c r="FA19" s="2"/>
    </row>
    <row r="20" spans="1:157" ht="44.25" customHeight="1" thickBot="1">
      <c r="A20" s="2"/>
      <c r="B20" s="2"/>
      <c r="C20" s="75"/>
      <c r="D20" s="666"/>
      <c r="E20" s="667"/>
      <c r="F20" s="667"/>
      <c r="G20" s="667"/>
      <c r="H20" s="667"/>
      <c r="I20" s="667"/>
      <c r="J20" s="667"/>
      <c r="K20" s="667"/>
      <c r="L20" s="667"/>
      <c r="M20" s="667"/>
      <c r="N20" s="667"/>
      <c r="O20" s="667"/>
      <c r="P20" s="667"/>
      <c r="Q20" s="667"/>
      <c r="R20" s="667"/>
      <c r="S20" s="667"/>
      <c r="T20" s="667"/>
      <c r="U20" s="667"/>
      <c r="V20" s="667"/>
      <c r="W20" s="667"/>
      <c r="X20" s="667"/>
      <c r="Y20" s="667"/>
      <c r="Z20" s="667"/>
      <c r="AA20" s="667"/>
      <c r="AB20" s="667"/>
      <c r="AC20" s="667"/>
      <c r="AD20" s="667"/>
      <c r="AE20" s="667"/>
      <c r="AF20" s="667"/>
      <c r="AG20" s="667"/>
      <c r="AH20" s="667"/>
      <c r="AI20" s="667"/>
      <c r="AJ20" s="667"/>
      <c r="AK20" s="667"/>
      <c r="AL20" s="667"/>
      <c r="AM20" s="667"/>
      <c r="AN20" s="667"/>
      <c r="AO20" s="667"/>
      <c r="AP20" s="667"/>
      <c r="AQ20" s="667"/>
      <c r="AR20" s="667"/>
      <c r="AS20" s="667"/>
      <c r="AT20" s="667"/>
      <c r="AU20" s="667"/>
      <c r="AV20" s="667"/>
      <c r="AW20" s="667"/>
      <c r="AX20" s="667"/>
      <c r="AY20" s="667"/>
      <c r="AZ20" s="667"/>
      <c r="BA20" s="667"/>
      <c r="BB20" s="667"/>
      <c r="BC20" s="667"/>
      <c r="BD20" s="667"/>
      <c r="BE20" s="667"/>
      <c r="BF20" s="667"/>
      <c r="BG20" s="667"/>
      <c r="BH20" s="667"/>
      <c r="BI20" s="667"/>
      <c r="BJ20" s="667"/>
      <c r="BK20" s="667"/>
      <c r="BL20" s="667"/>
      <c r="BM20" s="667"/>
      <c r="BN20" s="667"/>
      <c r="BO20" s="667"/>
      <c r="BP20" s="667"/>
      <c r="BQ20" s="667"/>
      <c r="BR20" s="667"/>
      <c r="BS20" s="667"/>
      <c r="BT20" s="667"/>
      <c r="BU20" s="667"/>
      <c r="BV20" s="668"/>
      <c r="BW20" s="33"/>
      <c r="BX20" s="5"/>
      <c r="BY20" s="5"/>
      <c r="BZ20" s="57"/>
      <c r="CA20" s="57"/>
      <c r="CB20" s="57"/>
      <c r="CC20" s="669">
        <f>D20</f>
        <v>0</v>
      </c>
      <c r="CD20" s="667"/>
      <c r="CE20" s="667"/>
      <c r="CF20" s="667"/>
      <c r="CG20" s="667"/>
      <c r="CH20" s="667"/>
      <c r="CI20" s="667"/>
      <c r="CJ20" s="667"/>
      <c r="CK20" s="667"/>
      <c r="CL20" s="667"/>
      <c r="CM20" s="667"/>
      <c r="CN20" s="667"/>
      <c r="CO20" s="667"/>
      <c r="CP20" s="667"/>
      <c r="CQ20" s="667"/>
      <c r="CR20" s="667"/>
      <c r="CS20" s="667"/>
      <c r="CT20" s="667"/>
      <c r="CU20" s="667"/>
      <c r="CV20" s="667"/>
      <c r="CW20" s="667"/>
      <c r="CX20" s="667"/>
      <c r="CY20" s="667"/>
      <c r="CZ20" s="667"/>
      <c r="DA20" s="667"/>
      <c r="DB20" s="667"/>
      <c r="DC20" s="667"/>
      <c r="DD20" s="667"/>
      <c r="DE20" s="667"/>
      <c r="DF20" s="667"/>
      <c r="DG20" s="667"/>
      <c r="DH20" s="667"/>
      <c r="DI20" s="667"/>
      <c r="DJ20" s="667"/>
      <c r="DK20" s="667"/>
      <c r="DL20" s="667"/>
      <c r="DM20" s="667"/>
      <c r="DN20" s="667"/>
      <c r="DO20" s="667"/>
      <c r="DP20" s="667"/>
      <c r="DQ20" s="667"/>
      <c r="DR20" s="667"/>
      <c r="DS20" s="667"/>
      <c r="DT20" s="667"/>
      <c r="DU20" s="667"/>
      <c r="DV20" s="667"/>
      <c r="DW20" s="667"/>
      <c r="DX20" s="667"/>
      <c r="DY20" s="667"/>
      <c r="DZ20" s="667"/>
      <c r="EA20" s="667"/>
      <c r="EB20" s="667"/>
      <c r="EC20" s="667"/>
      <c r="ED20" s="667"/>
      <c r="EE20" s="667"/>
      <c r="EF20" s="667"/>
      <c r="EG20" s="667"/>
      <c r="EH20" s="667"/>
      <c r="EI20" s="667"/>
      <c r="EJ20" s="667"/>
      <c r="EK20" s="667"/>
      <c r="EL20" s="667"/>
      <c r="EM20" s="667"/>
      <c r="EN20" s="667"/>
      <c r="EO20" s="667"/>
      <c r="EP20" s="667"/>
      <c r="EQ20" s="667"/>
      <c r="ER20" s="667"/>
      <c r="ES20" s="667"/>
      <c r="ET20" s="667"/>
      <c r="EU20" s="670"/>
      <c r="EW20" s="2"/>
      <c r="EX20" s="2"/>
      <c r="EY20" s="2"/>
      <c r="EZ20" s="2"/>
      <c r="FA20" s="2"/>
    </row>
    <row r="21" spans="1:157" ht="41.25" customHeight="1" thickBot="1">
      <c r="A21" s="2"/>
      <c r="B21" s="2"/>
      <c r="C21" s="75"/>
      <c r="D21" s="683" t="s">
        <v>172</v>
      </c>
      <c r="E21" s="684"/>
      <c r="F21" s="684"/>
      <c r="G21" s="685"/>
      <c r="H21" s="647" t="s">
        <v>73</v>
      </c>
      <c r="I21" s="648"/>
      <c r="J21" s="648"/>
      <c r="K21" s="648"/>
      <c r="L21" s="648"/>
      <c r="M21" s="686">
        <f>[1]乙2!$BC$30</f>
        <v>0</v>
      </c>
      <c r="N21" s="687"/>
      <c r="O21" s="687"/>
      <c r="P21" s="687"/>
      <c r="Q21" s="687"/>
      <c r="R21" s="687"/>
      <c r="S21" s="687"/>
      <c r="T21" s="687"/>
      <c r="U21" s="688"/>
      <c r="V21" s="648" t="s">
        <v>74</v>
      </c>
      <c r="W21" s="648"/>
      <c r="X21" s="648"/>
      <c r="Y21" s="648"/>
      <c r="Z21" s="648"/>
      <c r="AA21" s="648"/>
      <c r="AB21" s="648"/>
      <c r="AC21" s="686">
        <f>[1]乙2!$BC$32</f>
        <v>0</v>
      </c>
      <c r="AD21" s="687"/>
      <c r="AE21" s="687"/>
      <c r="AF21" s="687"/>
      <c r="AG21" s="687"/>
      <c r="AH21" s="687"/>
      <c r="AI21" s="687"/>
      <c r="AJ21" s="687"/>
      <c r="AK21" s="688"/>
      <c r="AL21" s="648" t="s">
        <v>92</v>
      </c>
      <c r="AM21" s="648"/>
      <c r="AN21" s="648"/>
      <c r="AO21" s="648"/>
      <c r="AP21" s="648"/>
      <c r="AQ21" s="648"/>
      <c r="AR21" s="648"/>
      <c r="AS21" s="648"/>
      <c r="AT21" s="686">
        <f>[1]乙2!$BC$23</f>
        <v>0</v>
      </c>
      <c r="AU21" s="687"/>
      <c r="AV21" s="687"/>
      <c r="AW21" s="687"/>
      <c r="AX21" s="687"/>
      <c r="AY21" s="688"/>
      <c r="AZ21" s="689" t="s">
        <v>75</v>
      </c>
      <c r="BA21" s="690"/>
      <c r="BB21" s="690"/>
      <c r="BC21" s="690"/>
      <c r="BD21" s="690"/>
      <c r="BE21" s="691"/>
      <c r="BF21" s="686">
        <f>[1]乙2!$BC$26</f>
        <v>0</v>
      </c>
      <c r="BG21" s="687"/>
      <c r="BH21" s="687"/>
      <c r="BI21" s="687"/>
      <c r="BJ21" s="687"/>
      <c r="BK21" s="688"/>
      <c r="BL21" s="689" t="s">
        <v>76</v>
      </c>
      <c r="BM21" s="690"/>
      <c r="BN21" s="690"/>
      <c r="BO21" s="690"/>
      <c r="BP21" s="690"/>
      <c r="BQ21" s="691"/>
      <c r="BR21" s="686">
        <f>[1]乙2!$BC$28</f>
        <v>0</v>
      </c>
      <c r="BS21" s="687"/>
      <c r="BT21" s="687"/>
      <c r="BU21" s="687"/>
      <c r="BV21" s="688"/>
      <c r="BW21" s="33"/>
      <c r="BX21" s="5"/>
      <c r="BY21" s="5"/>
      <c r="BZ21" s="57"/>
      <c r="CA21" s="57"/>
      <c r="CB21" s="57"/>
      <c r="CC21" s="692" t="s">
        <v>172</v>
      </c>
      <c r="CD21" s="693"/>
      <c r="CE21" s="693"/>
      <c r="CF21" s="693"/>
      <c r="CG21" s="694" t="s">
        <v>73</v>
      </c>
      <c r="CH21" s="695"/>
      <c r="CI21" s="695"/>
      <c r="CJ21" s="695"/>
      <c r="CK21" s="696"/>
      <c r="CL21" s="698">
        <f>M21</f>
        <v>0</v>
      </c>
      <c r="CM21" s="698"/>
      <c r="CN21" s="698"/>
      <c r="CO21" s="698"/>
      <c r="CP21" s="698"/>
      <c r="CQ21" s="698"/>
      <c r="CR21" s="698"/>
      <c r="CS21" s="698"/>
      <c r="CT21" s="698"/>
      <c r="CU21" s="694" t="s">
        <v>74</v>
      </c>
      <c r="CV21" s="695"/>
      <c r="CW21" s="695"/>
      <c r="CX21" s="695"/>
      <c r="CY21" s="695"/>
      <c r="CZ21" s="695"/>
      <c r="DA21" s="696"/>
      <c r="DB21" s="698">
        <f>AC21</f>
        <v>0</v>
      </c>
      <c r="DC21" s="698"/>
      <c r="DD21" s="698"/>
      <c r="DE21" s="698"/>
      <c r="DF21" s="698"/>
      <c r="DG21" s="698"/>
      <c r="DH21" s="698"/>
      <c r="DI21" s="698"/>
      <c r="DJ21" s="698"/>
      <c r="DK21" s="694" t="s">
        <v>92</v>
      </c>
      <c r="DL21" s="695"/>
      <c r="DM21" s="695"/>
      <c r="DN21" s="695"/>
      <c r="DO21" s="695"/>
      <c r="DP21" s="695"/>
      <c r="DQ21" s="695"/>
      <c r="DR21" s="696"/>
      <c r="DS21" s="698">
        <f>AT21</f>
        <v>0</v>
      </c>
      <c r="DT21" s="698"/>
      <c r="DU21" s="698"/>
      <c r="DV21" s="698"/>
      <c r="DW21" s="698"/>
      <c r="DX21" s="698"/>
      <c r="DY21" s="700" t="s">
        <v>75</v>
      </c>
      <c r="DZ21" s="701"/>
      <c r="EA21" s="701"/>
      <c r="EB21" s="701"/>
      <c r="EC21" s="701"/>
      <c r="ED21" s="702"/>
      <c r="EE21" s="698">
        <f>BF21</f>
        <v>0</v>
      </c>
      <c r="EF21" s="698"/>
      <c r="EG21" s="698"/>
      <c r="EH21" s="698"/>
      <c r="EI21" s="698"/>
      <c r="EJ21" s="698"/>
      <c r="EK21" s="700" t="s">
        <v>76</v>
      </c>
      <c r="EL21" s="701"/>
      <c r="EM21" s="701"/>
      <c r="EN21" s="701"/>
      <c r="EO21" s="701"/>
      <c r="EP21" s="702"/>
      <c r="EQ21" s="698">
        <f>BR21</f>
        <v>0</v>
      </c>
      <c r="ER21" s="698"/>
      <c r="ES21" s="698"/>
      <c r="ET21" s="698"/>
      <c r="EU21" s="703"/>
      <c r="EW21" s="2"/>
      <c r="EX21" s="2"/>
      <c r="EY21" s="2"/>
      <c r="EZ21" s="2"/>
      <c r="FA21" s="2"/>
    </row>
    <row r="22" spans="1:157" ht="41.25" customHeight="1">
      <c r="A22" s="2"/>
      <c r="B22" s="2"/>
      <c r="C22" s="75"/>
      <c r="D22" s="704" t="s">
        <v>173</v>
      </c>
      <c r="E22" s="705"/>
      <c r="F22" s="705"/>
      <c r="G22" s="705"/>
      <c r="H22" s="647" t="s">
        <v>77</v>
      </c>
      <c r="I22" s="648"/>
      <c r="J22" s="648"/>
      <c r="K22" s="648"/>
      <c r="L22" s="648"/>
      <c r="M22" s="709"/>
      <c r="N22" s="391"/>
      <c r="O22" s="391"/>
      <c r="P22" s="391"/>
      <c r="Q22" s="391"/>
      <c r="R22" s="391"/>
      <c r="S22" s="391"/>
      <c r="T22" s="391"/>
      <c r="U22" s="391"/>
      <c r="V22" s="647" t="s">
        <v>78</v>
      </c>
      <c r="W22" s="648"/>
      <c r="X22" s="648"/>
      <c r="Y22" s="648"/>
      <c r="Z22" s="648"/>
      <c r="AA22" s="648"/>
      <c r="AB22" s="648"/>
      <c r="AC22" s="709"/>
      <c r="AD22" s="713"/>
      <c r="AE22" s="713"/>
      <c r="AF22" s="713"/>
      <c r="AG22" s="713"/>
      <c r="AH22" s="713"/>
      <c r="AI22" s="713"/>
      <c r="AJ22" s="714"/>
      <c r="AK22" s="713"/>
      <c r="AL22" s="715"/>
      <c r="AM22" s="715"/>
      <c r="AN22" s="716"/>
      <c r="AO22" s="715"/>
      <c r="AP22" s="717"/>
      <c r="AQ22" s="717"/>
      <c r="AR22" s="717"/>
      <c r="AS22" s="717"/>
      <c r="AT22" s="504" t="s">
        <v>79</v>
      </c>
      <c r="AU22" s="505"/>
      <c r="AV22" s="505"/>
      <c r="AW22" s="505"/>
      <c r="AX22" s="505"/>
      <c r="AY22" s="506"/>
      <c r="AZ22" s="742"/>
      <c r="BA22" s="742"/>
      <c r="BB22" s="742"/>
      <c r="BC22" s="742"/>
      <c r="BD22" s="742"/>
      <c r="BE22" s="742"/>
      <c r="BF22" s="721" t="s">
        <v>80</v>
      </c>
      <c r="BG22" s="499"/>
      <c r="BH22" s="499"/>
      <c r="BI22" s="499"/>
      <c r="BJ22" s="499"/>
      <c r="BK22" s="709"/>
      <c r="BL22" s="742"/>
      <c r="BM22" s="742"/>
      <c r="BN22" s="742"/>
      <c r="BO22" s="742"/>
      <c r="BP22" s="742"/>
      <c r="BQ22" s="742"/>
      <c r="BR22" s="391"/>
      <c r="BS22" s="391"/>
      <c r="BT22" s="391"/>
      <c r="BU22" s="391"/>
      <c r="BV22" s="392"/>
      <c r="BW22" s="33"/>
      <c r="BX22" s="5"/>
      <c r="BY22" s="5"/>
      <c r="BZ22" s="57"/>
      <c r="CA22" s="57"/>
      <c r="CB22" s="57"/>
      <c r="CC22" s="722" t="s">
        <v>173</v>
      </c>
      <c r="CD22" s="723"/>
      <c r="CE22" s="723"/>
      <c r="CF22" s="723"/>
      <c r="CG22" s="726" t="s">
        <v>77</v>
      </c>
      <c r="CH22" s="727"/>
      <c r="CI22" s="727"/>
      <c r="CJ22" s="727"/>
      <c r="CK22" s="727"/>
      <c r="CL22" s="727"/>
      <c r="CM22" s="728">
        <f>N22</f>
        <v>0</v>
      </c>
      <c r="CN22" s="729"/>
      <c r="CO22" s="729"/>
      <c r="CP22" s="729"/>
      <c r="CQ22" s="729"/>
      <c r="CR22" s="729"/>
      <c r="CS22" s="729"/>
      <c r="CT22" s="730"/>
      <c r="CU22" s="727" t="s">
        <v>78</v>
      </c>
      <c r="CV22" s="727"/>
      <c r="CW22" s="727"/>
      <c r="CX22" s="727"/>
      <c r="CY22" s="727"/>
      <c r="CZ22" s="727"/>
      <c r="DA22" s="727"/>
      <c r="DB22" s="727"/>
      <c r="DC22" s="731">
        <f>AD22</f>
        <v>0</v>
      </c>
      <c r="DD22" s="732"/>
      <c r="DE22" s="732"/>
      <c r="DF22" s="732"/>
      <c r="DG22" s="732"/>
      <c r="DH22" s="732"/>
      <c r="DI22" s="784">
        <f>AJ22</f>
        <v>0</v>
      </c>
      <c r="DJ22" s="732"/>
      <c r="DK22" s="732"/>
      <c r="DL22" s="732"/>
      <c r="DM22" s="785"/>
      <c r="DN22" s="732">
        <f>AO22</f>
        <v>0</v>
      </c>
      <c r="DO22" s="786"/>
      <c r="DP22" s="786"/>
      <c r="DQ22" s="786"/>
      <c r="DR22" s="787"/>
      <c r="DS22" s="733" t="s">
        <v>79</v>
      </c>
      <c r="DT22" s="734"/>
      <c r="DU22" s="734"/>
      <c r="DV22" s="734"/>
      <c r="DW22" s="734"/>
      <c r="DX22" s="735"/>
      <c r="DY22" s="729">
        <f>AZ22</f>
        <v>0</v>
      </c>
      <c r="DZ22" s="729"/>
      <c r="EA22" s="729"/>
      <c r="EB22" s="729"/>
      <c r="EC22" s="729"/>
      <c r="ED22" s="729"/>
      <c r="EE22" s="726" t="s">
        <v>80</v>
      </c>
      <c r="EF22" s="727"/>
      <c r="EG22" s="727"/>
      <c r="EH22" s="727"/>
      <c r="EI22" s="727"/>
      <c r="EJ22" s="739"/>
      <c r="EK22" s="729">
        <f>BL22</f>
        <v>0</v>
      </c>
      <c r="EL22" s="729"/>
      <c r="EM22" s="729"/>
      <c r="EN22" s="729"/>
      <c r="EO22" s="729"/>
      <c r="EP22" s="729"/>
      <c r="EQ22" s="729"/>
      <c r="ER22" s="729"/>
      <c r="ES22" s="729"/>
      <c r="ET22" s="729"/>
      <c r="EU22" s="740"/>
      <c r="EW22" s="2"/>
      <c r="EX22" s="2"/>
      <c r="EY22" s="2"/>
      <c r="EZ22" s="2"/>
      <c r="FA22" s="2"/>
    </row>
    <row r="23" spans="1:157" ht="41.25" customHeight="1" thickBot="1">
      <c r="A23" s="2"/>
      <c r="B23" s="2"/>
      <c r="C23" s="75"/>
      <c r="D23" s="706"/>
      <c r="E23" s="707"/>
      <c r="F23" s="707"/>
      <c r="G23" s="708"/>
      <c r="H23" s="721" t="s">
        <v>81</v>
      </c>
      <c r="I23" s="499"/>
      <c r="J23" s="499"/>
      <c r="K23" s="499"/>
      <c r="L23" s="499"/>
      <c r="M23" s="709"/>
      <c r="N23" s="379">
        <f>[1]乙2!$AU$41</f>
        <v>0</v>
      </c>
      <c r="O23" s="379"/>
      <c r="P23" s="379"/>
      <c r="Q23" s="379"/>
      <c r="R23" s="379"/>
      <c r="S23" s="379"/>
      <c r="T23" s="379"/>
      <c r="U23" s="379"/>
      <c r="V23" s="721" t="s">
        <v>82</v>
      </c>
      <c r="W23" s="499"/>
      <c r="X23" s="499"/>
      <c r="Y23" s="499"/>
      <c r="Z23" s="499"/>
      <c r="AA23" s="499"/>
      <c r="AB23" s="499"/>
      <c r="AC23" s="709"/>
      <c r="AD23" s="744"/>
      <c r="AE23" s="744"/>
      <c r="AF23" s="744"/>
      <c r="AG23" s="744"/>
      <c r="AH23" s="744"/>
      <c r="AI23" s="744"/>
      <c r="AJ23" s="745"/>
      <c r="AK23" s="715"/>
      <c r="AL23" s="715"/>
      <c r="AM23" s="715"/>
      <c r="AN23" s="716"/>
      <c r="AO23" s="744"/>
      <c r="AP23" s="746"/>
      <c r="AQ23" s="746"/>
      <c r="AR23" s="746"/>
      <c r="AS23" s="746"/>
      <c r="AT23" s="503" t="s">
        <v>83</v>
      </c>
      <c r="AU23" s="501"/>
      <c r="AV23" s="501"/>
      <c r="AW23" s="501"/>
      <c r="AX23" s="501"/>
      <c r="AY23" s="502"/>
      <c r="AZ23" s="379"/>
      <c r="BA23" s="379"/>
      <c r="BB23" s="379"/>
      <c r="BC23" s="379"/>
      <c r="BD23" s="379"/>
      <c r="BE23" s="379"/>
      <c r="BF23" s="664" t="s">
        <v>84</v>
      </c>
      <c r="BG23" s="498"/>
      <c r="BH23" s="498"/>
      <c r="BI23" s="498"/>
      <c r="BJ23" s="498"/>
      <c r="BK23" s="665"/>
      <c r="BL23" s="379"/>
      <c r="BM23" s="379"/>
      <c r="BN23" s="379"/>
      <c r="BO23" s="379"/>
      <c r="BP23" s="379"/>
      <c r="BQ23" s="379"/>
      <c r="BR23" s="379"/>
      <c r="BS23" s="379"/>
      <c r="BT23" s="379"/>
      <c r="BU23" s="379"/>
      <c r="BV23" s="801"/>
      <c r="BW23" s="33"/>
      <c r="BX23" s="5"/>
      <c r="BY23" s="5"/>
      <c r="BZ23" s="57"/>
      <c r="CA23" s="57"/>
      <c r="CB23" s="57"/>
      <c r="CC23" s="724"/>
      <c r="CD23" s="725"/>
      <c r="CE23" s="725"/>
      <c r="CF23" s="725"/>
      <c r="CG23" s="747" t="s">
        <v>81</v>
      </c>
      <c r="CH23" s="748"/>
      <c r="CI23" s="748"/>
      <c r="CJ23" s="748"/>
      <c r="CK23" s="748"/>
      <c r="CL23" s="748"/>
      <c r="CM23" s="749">
        <f>N23</f>
        <v>0</v>
      </c>
      <c r="CN23" s="750"/>
      <c r="CO23" s="750"/>
      <c r="CP23" s="750"/>
      <c r="CQ23" s="750"/>
      <c r="CR23" s="750"/>
      <c r="CS23" s="750"/>
      <c r="CT23" s="751"/>
      <c r="CU23" s="748" t="s">
        <v>82</v>
      </c>
      <c r="CV23" s="748"/>
      <c r="CW23" s="748"/>
      <c r="CX23" s="748"/>
      <c r="CY23" s="748"/>
      <c r="CZ23" s="748"/>
      <c r="DA23" s="748"/>
      <c r="DB23" s="748"/>
      <c r="DC23" s="752">
        <f>AD23</f>
        <v>0</v>
      </c>
      <c r="DD23" s="753"/>
      <c r="DE23" s="753"/>
      <c r="DF23" s="753"/>
      <c r="DG23" s="753"/>
      <c r="DH23" s="753"/>
      <c r="DI23" s="754">
        <f>AJ23</f>
        <v>0</v>
      </c>
      <c r="DJ23" s="753"/>
      <c r="DK23" s="753"/>
      <c r="DL23" s="753"/>
      <c r="DM23" s="755"/>
      <c r="DN23" s="753">
        <f>AO23</f>
        <v>0</v>
      </c>
      <c r="DO23" s="756"/>
      <c r="DP23" s="756"/>
      <c r="DQ23" s="756"/>
      <c r="DR23" s="757"/>
      <c r="DS23" s="758" t="s">
        <v>83</v>
      </c>
      <c r="DT23" s="759"/>
      <c r="DU23" s="759"/>
      <c r="DV23" s="759"/>
      <c r="DW23" s="759"/>
      <c r="DX23" s="760"/>
      <c r="DY23" s="750">
        <f>AZ23</f>
        <v>0</v>
      </c>
      <c r="DZ23" s="750"/>
      <c r="EA23" s="750"/>
      <c r="EB23" s="750"/>
      <c r="EC23" s="750"/>
      <c r="ED23" s="750"/>
      <c r="EE23" s="747" t="s">
        <v>84</v>
      </c>
      <c r="EF23" s="748"/>
      <c r="EG23" s="748"/>
      <c r="EH23" s="748"/>
      <c r="EI23" s="748"/>
      <c r="EJ23" s="764"/>
      <c r="EK23" s="750">
        <f>BL23</f>
        <v>0</v>
      </c>
      <c r="EL23" s="750"/>
      <c r="EM23" s="750"/>
      <c r="EN23" s="750"/>
      <c r="EO23" s="750"/>
      <c r="EP23" s="750"/>
      <c r="EQ23" s="750"/>
      <c r="ER23" s="750"/>
      <c r="ES23" s="750"/>
      <c r="ET23" s="750"/>
      <c r="EU23" s="1549"/>
      <c r="EW23" s="2"/>
      <c r="EX23" s="2"/>
      <c r="EY23" s="2"/>
      <c r="EZ23" s="2"/>
      <c r="FA23" s="2"/>
    </row>
    <row r="24" spans="1:157" ht="17.25" customHeight="1">
      <c r="A24" s="2"/>
      <c r="B24" s="2"/>
      <c r="C24" s="75"/>
      <c r="D24" s="768" t="s">
        <v>195</v>
      </c>
      <c r="E24" s="769"/>
      <c r="F24" s="769"/>
      <c r="G24" s="770" t="s">
        <v>50</v>
      </c>
      <c r="H24" s="771"/>
      <c r="I24" s="771"/>
      <c r="J24" s="771"/>
      <c r="K24" s="772"/>
      <c r="L24" s="773">
        <f>[2]従2!$I$28</f>
        <v>0</v>
      </c>
      <c r="M24" s="773"/>
      <c r="N24" s="773"/>
      <c r="O24" s="773"/>
      <c r="P24" s="773"/>
      <c r="Q24" s="773"/>
      <c r="R24" s="773"/>
      <c r="S24" s="773"/>
      <c r="T24" s="773"/>
      <c r="U24" s="773"/>
      <c r="V24" s="773"/>
      <c r="W24" s="773"/>
      <c r="X24" s="773"/>
      <c r="Y24" s="773"/>
      <c r="Z24" s="773"/>
      <c r="AA24" s="773"/>
      <c r="AB24" s="773"/>
      <c r="AC24" s="773"/>
      <c r="AD24" s="774"/>
      <c r="AE24" s="775" t="s">
        <v>37</v>
      </c>
      <c r="AF24" s="776"/>
      <c r="AG24" s="777"/>
      <c r="AH24" s="781">
        <f>[2]従2!$Z$30</f>
        <v>0</v>
      </c>
      <c r="AI24" s="781"/>
      <c r="AJ24" s="781"/>
      <c r="AK24" s="781"/>
      <c r="AL24" s="462" t="s">
        <v>85</v>
      </c>
      <c r="AM24" s="412"/>
      <c r="AN24" s="412"/>
      <c r="AO24" s="412"/>
      <c r="AP24" s="412"/>
      <c r="AQ24" s="412"/>
      <c r="AR24" s="412"/>
      <c r="AS24" s="412"/>
      <c r="AT24" s="393">
        <f>[1]乙2!$AU$32</f>
        <v>0</v>
      </c>
      <c r="AU24" s="394"/>
      <c r="AV24" s="394"/>
      <c r="AW24" s="394"/>
      <c r="AX24" s="394"/>
      <c r="AY24" s="395"/>
      <c r="AZ24" s="798" t="s">
        <v>86</v>
      </c>
      <c r="BA24" s="616"/>
      <c r="BB24" s="616"/>
      <c r="BC24" s="616"/>
      <c r="BD24" s="616"/>
      <c r="BE24" s="617"/>
      <c r="BF24" s="387">
        <f>[1]乙2!$AU$38</f>
        <v>0</v>
      </c>
      <c r="BG24" s="388"/>
      <c r="BH24" s="388"/>
      <c r="BI24" s="388"/>
      <c r="BJ24" s="388"/>
      <c r="BK24" s="389"/>
      <c r="BL24" s="462" t="s">
        <v>96</v>
      </c>
      <c r="BM24" s="412"/>
      <c r="BN24" s="412"/>
      <c r="BO24" s="412"/>
      <c r="BP24" s="412"/>
      <c r="BQ24" s="413"/>
      <c r="BR24" s="393">
        <f>[1]乙2!$AU$34</f>
        <v>0</v>
      </c>
      <c r="BS24" s="394"/>
      <c r="BT24" s="394"/>
      <c r="BU24" s="394"/>
      <c r="BV24" s="395"/>
      <c r="BW24" s="33"/>
      <c r="BX24" s="5"/>
      <c r="BY24" s="5"/>
      <c r="BZ24" s="57"/>
      <c r="CA24" s="57"/>
      <c r="CB24" s="57"/>
      <c r="CC24" s="833" t="s">
        <v>194</v>
      </c>
      <c r="CD24" s="834"/>
      <c r="CE24" s="835"/>
      <c r="CF24" s="842" t="s">
        <v>50</v>
      </c>
      <c r="CG24" s="842"/>
      <c r="CH24" s="842"/>
      <c r="CI24" s="842"/>
      <c r="CJ24" s="842"/>
      <c r="CK24" s="843">
        <f>L24</f>
        <v>0</v>
      </c>
      <c r="CL24" s="844"/>
      <c r="CM24" s="844"/>
      <c r="CN24" s="844"/>
      <c r="CO24" s="844"/>
      <c r="CP24" s="844"/>
      <c r="CQ24" s="844"/>
      <c r="CR24" s="844"/>
      <c r="CS24" s="844"/>
      <c r="CT24" s="844"/>
      <c r="CU24" s="844"/>
      <c r="CV24" s="844"/>
      <c r="CW24" s="844"/>
      <c r="CX24" s="844"/>
      <c r="CY24" s="844"/>
      <c r="CZ24" s="844"/>
      <c r="DA24" s="844"/>
      <c r="DB24" s="844"/>
      <c r="DC24" s="845"/>
      <c r="DD24" s="812" t="s">
        <v>37</v>
      </c>
      <c r="DE24" s="813"/>
      <c r="DF24" s="814"/>
      <c r="DG24" s="815">
        <f>AH24</f>
        <v>0</v>
      </c>
      <c r="DH24" s="583"/>
      <c r="DI24" s="583"/>
      <c r="DJ24" s="816"/>
      <c r="DK24" s="385" t="s">
        <v>85</v>
      </c>
      <c r="DL24" s="385"/>
      <c r="DM24" s="385"/>
      <c r="DN24" s="385"/>
      <c r="DO24" s="385"/>
      <c r="DP24" s="385"/>
      <c r="DQ24" s="385"/>
      <c r="DR24" s="385"/>
      <c r="DS24" s="378">
        <f>AT24</f>
        <v>0</v>
      </c>
      <c r="DT24" s="379"/>
      <c r="DU24" s="379"/>
      <c r="DV24" s="379"/>
      <c r="DW24" s="379"/>
      <c r="DX24" s="380"/>
      <c r="DY24" s="369" t="s">
        <v>86</v>
      </c>
      <c r="DZ24" s="370"/>
      <c r="EA24" s="370"/>
      <c r="EB24" s="370"/>
      <c r="EC24" s="370"/>
      <c r="ED24" s="371"/>
      <c r="EE24" s="375">
        <f>BF24</f>
        <v>0</v>
      </c>
      <c r="EF24" s="376"/>
      <c r="EG24" s="376"/>
      <c r="EH24" s="376"/>
      <c r="EI24" s="376"/>
      <c r="EJ24" s="377"/>
      <c r="EK24" s="381" t="s">
        <v>96</v>
      </c>
      <c r="EL24" s="382"/>
      <c r="EM24" s="382"/>
      <c r="EN24" s="382"/>
      <c r="EO24" s="382"/>
      <c r="EP24" s="383"/>
      <c r="EQ24" s="375">
        <f>BR24</f>
        <v>0</v>
      </c>
      <c r="ER24" s="376"/>
      <c r="ES24" s="376"/>
      <c r="ET24" s="376"/>
      <c r="EU24" s="377"/>
      <c r="EW24" s="2"/>
      <c r="EX24" s="2"/>
      <c r="EY24" s="2"/>
      <c r="EZ24" s="2"/>
      <c r="FA24" s="2"/>
    </row>
    <row r="25" spans="1:157" ht="12" customHeight="1" thickBot="1">
      <c r="A25" s="2"/>
      <c r="B25" s="2"/>
      <c r="C25" s="75"/>
      <c r="D25" s="768"/>
      <c r="E25" s="769"/>
      <c r="F25" s="769"/>
      <c r="G25" s="788" t="s">
        <v>57</v>
      </c>
      <c r="H25" s="789"/>
      <c r="I25" s="789"/>
      <c r="J25" s="789"/>
      <c r="K25" s="790"/>
      <c r="L25" s="792">
        <f>[2]従2!$I$29</f>
        <v>0</v>
      </c>
      <c r="M25" s="793"/>
      <c r="N25" s="793"/>
      <c r="O25" s="793"/>
      <c r="P25" s="793"/>
      <c r="Q25" s="793"/>
      <c r="R25" s="793"/>
      <c r="S25" s="793"/>
      <c r="T25" s="793"/>
      <c r="U25" s="793"/>
      <c r="V25" s="793"/>
      <c r="W25" s="793"/>
      <c r="X25" s="793"/>
      <c r="Y25" s="793"/>
      <c r="Z25" s="793"/>
      <c r="AA25" s="793"/>
      <c r="AB25" s="793"/>
      <c r="AC25" s="794">
        <f>[2]従2!$X$29</f>
        <v>0</v>
      </c>
      <c r="AD25" s="795"/>
      <c r="AE25" s="778"/>
      <c r="AF25" s="779"/>
      <c r="AG25" s="780"/>
      <c r="AH25" s="583"/>
      <c r="AI25" s="583"/>
      <c r="AJ25" s="583"/>
      <c r="AK25" s="583"/>
      <c r="AL25" s="463"/>
      <c r="AM25" s="464"/>
      <c r="AN25" s="464"/>
      <c r="AO25" s="464"/>
      <c r="AP25" s="464"/>
      <c r="AQ25" s="464"/>
      <c r="AR25" s="464"/>
      <c r="AS25" s="464"/>
      <c r="AT25" s="782"/>
      <c r="AU25" s="379"/>
      <c r="AV25" s="379"/>
      <c r="AW25" s="379"/>
      <c r="AX25" s="379"/>
      <c r="AY25" s="783"/>
      <c r="AZ25" s="799"/>
      <c r="BA25" s="501"/>
      <c r="BB25" s="501"/>
      <c r="BC25" s="501"/>
      <c r="BD25" s="501"/>
      <c r="BE25" s="502"/>
      <c r="BF25" s="800"/>
      <c r="BG25" s="379"/>
      <c r="BH25" s="379"/>
      <c r="BI25" s="379"/>
      <c r="BJ25" s="379"/>
      <c r="BK25" s="801"/>
      <c r="BL25" s="463"/>
      <c r="BM25" s="464"/>
      <c r="BN25" s="464"/>
      <c r="BO25" s="464"/>
      <c r="BP25" s="464"/>
      <c r="BQ25" s="802"/>
      <c r="BR25" s="782"/>
      <c r="BS25" s="379"/>
      <c r="BT25" s="379"/>
      <c r="BU25" s="379"/>
      <c r="BV25" s="783"/>
      <c r="BW25" s="33"/>
      <c r="BX25" s="5"/>
      <c r="BY25" s="5"/>
      <c r="BZ25" s="57"/>
      <c r="CA25" s="57"/>
      <c r="CB25" s="57"/>
      <c r="CC25" s="836"/>
      <c r="CD25" s="837"/>
      <c r="CE25" s="838"/>
      <c r="CF25" s="384" t="s">
        <v>57</v>
      </c>
      <c r="CG25" s="385"/>
      <c r="CH25" s="385"/>
      <c r="CI25" s="385"/>
      <c r="CJ25" s="386"/>
      <c r="CK25" s="803">
        <f>L25</f>
        <v>0</v>
      </c>
      <c r="CL25" s="804"/>
      <c r="CM25" s="804"/>
      <c r="CN25" s="804"/>
      <c r="CO25" s="804"/>
      <c r="CP25" s="804"/>
      <c r="CQ25" s="804"/>
      <c r="CR25" s="804"/>
      <c r="CS25" s="804"/>
      <c r="CT25" s="804"/>
      <c r="CU25" s="804"/>
      <c r="CV25" s="804"/>
      <c r="CW25" s="804"/>
      <c r="CX25" s="804"/>
      <c r="CY25" s="804"/>
      <c r="CZ25" s="804"/>
      <c r="DA25" s="804"/>
      <c r="DB25" s="806">
        <f>AC25</f>
        <v>0</v>
      </c>
      <c r="DC25" s="807"/>
      <c r="DD25" s="812"/>
      <c r="DE25" s="813"/>
      <c r="DF25" s="814"/>
      <c r="DG25" s="815"/>
      <c r="DH25" s="583"/>
      <c r="DI25" s="583"/>
      <c r="DJ25" s="816"/>
      <c r="DK25" s="385"/>
      <c r="DL25" s="385"/>
      <c r="DM25" s="385"/>
      <c r="DN25" s="385"/>
      <c r="DO25" s="385"/>
      <c r="DP25" s="385"/>
      <c r="DQ25" s="385"/>
      <c r="DR25" s="385"/>
      <c r="DS25" s="378"/>
      <c r="DT25" s="379"/>
      <c r="DU25" s="379"/>
      <c r="DV25" s="379"/>
      <c r="DW25" s="379"/>
      <c r="DX25" s="380"/>
      <c r="DY25" s="372"/>
      <c r="DZ25" s="373"/>
      <c r="EA25" s="373"/>
      <c r="EB25" s="373"/>
      <c r="EC25" s="373"/>
      <c r="ED25" s="374"/>
      <c r="EE25" s="378"/>
      <c r="EF25" s="379"/>
      <c r="EG25" s="379"/>
      <c r="EH25" s="379"/>
      <c r="EI25" s="379"/>
      <c r="EJ25" s="380"/>
      <c r="EK25" s="384"/>
      <c r="EL25" s="385"/>
      <c r="EM25" s="385"/>
      <c r="EN25" s="385"/>
      <c r="EO25" s="385"/>
      <c r="EP25" s="386"/>
      <c r="EQ25" s="378"/>
      <c r="ER25" s="379"/>
      <c r="ES25" s="379"/>
      <c r="ET25" s="379"/>
      <c r="EU25" s="380"/>
      <c r="EW25" s="2"/>
      <c r="EX25" s="2"/>
      <c r="EY25" s="2"/>
      <c r="EZ25" s="2"/>
      <c r="FA25" s="2"/>
    </row>
    <row r="26" spans="1:157" ht="10.5" customHeight="1">
      <c r="A26" s="2"/>
      <c r="B26" s="2"/>
      <c r="C26" s="75"/>
      <c r="D26" s="768"/>
      <c r="E26" s="769"/>
      <c r="F26" s="769"/>
      <c r="G26" s="414"/>
      <c r="H26" s="415"/>
      <c r="I26" s="415"/>
      <c r="J26" s="415"/>
      <c r="K26" s="791"/>
      <c r="L26" s="520"/>
      <c r="M26" s="521"/>
      <c r="N26" s="521"/>
      <c r="O26" s="521"/>
      <c r="P26" s="521"/>
      <c r="Q26" s="521"/>
      <c r="R26" s="521"/>
      <c r="S26" s="521"/>
      <c r="T26" s="521"/>
      <c r="U26" s="521"/>
      <c r="V26" s="521"/>
      <c r="W26" s="521"/>
      <c r="X26" s="521"/>
      <c r="Y26" s="521"/>
      <c r="Z26" s="521"/>
      <c r="AA26" s="521"/>
      <c r="AB26" s="521"/>
      <c r="AC26" s="796"/>
      <c r="AD26" s="797"/>
      <c r="AE26" s="778"/>
      <c r="AF26" s="779"/>
      <c r="AG26" s="780"/>
      <c r="AH26" s="583"/>
      <c r="AI26" s="583"/>
      <c r="AJ26" s="583"/>
      <c r="AK26" s="583"/>
      <c r="AL26" s="463"/>
      <c r="AM26" s="464"/>
      <c r="AN26" s="464"/>
      <c r="AO26" s="464"/>
      <c r="AP26" s="464"/>
      <c r="AQ26" s="464"/>
      <c r="AR26" s="464"/>
      <c r="AS26" s="464"/>
      <c r="AT26" s="782"/>
      <c r="AU26" s="379"/>
      <c r="AV26" s="379"/>
      <c r="AW26" s="379"/>
      <c r="AX26" s="379"/>
      <c r="AY26" s="783"/>
      <c r="AZ26" s="798" t="s">
        <v>137</v>
      </c>
      <c r="BA26" s="616"/>
      <c r="BB26" s="616"/>
      <c r="BC26" s="616"/>
      <c r="BD26" s="616"/>
      <c r="BE26" s="617"/>
      <c r="BF26" s="387"/>
      <c r="BG26" s="388"/>
      <c r="BH26" s="388"/>
      <c r="BI26" s="388"/>
      <c r="BJ26" s="388"/>
      <c r="BK26" s="389"/>
      <c r="BL26" s="462" t="s">
        <v>138</v>
      </c>
      <c r="BM26" s="412"/>
      <c r="BN26" s="412"/>
      <c r="BO26" s="412"/>
      <c r="BP26" s="412"/>
      <c r="BQ26" s="413"/>
      <c r="BR26" s="393">
        <f>[1]乙2!$AK$28</f>
        <v>0</v>
      </c>
      <c r="BS26" s="394"/>
      <c r="BT26" s="394"/>
      <c r="BU26" s="394"/>
      <c r="BV26" s="395"/>
      <c r="BW26" s="33"/>
      <c r="BX26" s="5"/>
      <c r="BY26" s="5"/>
      <c r="BZ26" s="57"/>
      <c r="CA26" s="57"/>
      <c r="CB26" s="57"/>
      <c r="CC26" s="836"/>
      <c r="CD26" s="837"/>
      <c r="CE26" s="838"/>
      <c r="CF26" s="402"/>
      <c r="CG26" s="403"/>
      <c r="CH26" s="403"/>
      <c r="CI26" s="403"/>
      <c r="CJ26" s="404"/>
      <c r="CK26" s="805"/>
      <c r="CL26" s="524"/>
      <c r="CM26" s="524"/>
      <c r="CN26" s="524"/>
      <c r="CO26" s="524"/>
      <c r="CP26" s="524"/>
      <c r="CQ26" s="524"/>
      <c r="CR26" s="524"/>
      <c r="CS26" s="524"/>
      <c r="CT26" s="524"/>
      <c r="CU26" s="524"/>
      <c r="CV26" s="524"/>
      <c r="CW26" s="524"/>
      <c r="CX26" s="524"/>
      <c r="CY26" s="524"/>
      <c r="CZ26" s="524"/>
      <c r="DA26" s="524"/>
      <c r="DB26" s="808"/>
      <c r="DC26" s="809"/>
      <c r="DD26" s="812"/>
      <c r="DE26" s="813"/>
      <c r="DF26" s="814"/>
      <c r="DG26" s="817"/>
      <c r="DH26" s="638"/>
      <c r="DI26" s="638"/>
      <c r="DJ26" s="818"/>
      <c r="DK26" s="385"/>
      <c r="DL26" s="385"/>
      <c r="DM26" s="385"/>
      <c r="DN26" s="385"/>
      <c r="DO26" s="385"/>
      <c r="DP26" s="385"/>
      <c r="DQ26" s="385"/>
      <c r="DR26" s="385"/>
      <c r="DS26" s="378"/>
      <c r="DT26" s="379"/>
      <c r="DU26" s="379"/>
      <c r="DV26" s="379"/>
      <c r="DW26" s="379"/>
      <c r="DX26" s="380"/>
      <c r="DY26" s="405" t="s">
        <v>152</v>
      </c>
      <c r="DZ26" s="406"/>
      <c r="EA26" s="406"/>
      <c r="EB26" s="406"/>
      <c r="EC26" s="406"/>
      <c r="ED26" s="407"/>
      <c r="EE26" s="417">
        <f>BF26</f>
        <v>0</v>
      </c>
      <c r="EF26" s="418"/>
      <c r="EG26" s="418"/>
      <c r="EH26" s="418"/>
      <c r="EI26" s="418"/>
      <c r="EJ26" s="419"/>
      <c r="EK26" s="399" t="s">
        <v>153</v>
      </c>
      <c r="EL26" s="400"/>
      <c r="EM26" s="400"/>
      <c r="EN26" s="400"/>
      <c r="EO26" s="400"/>
      <c r="EP26" s="401"/>
      <c r="EQ26" s="417">
        <f>BR26</f>
        <v>0</v>
      </c>
      <c r="ER26" s="418"/>
      <c r="ES26" s="418"/>
      <c r="ET26" s="418"/>
      <c r="EU26" s="419"/>
      <c r="EW26" s="2"/>
      <c r="EX26" s="2"/>
      <c r="EY26" s="2"/>
      <c r="EZ26" s="2"/>
      <c r="FA26" s="2"/>
    </row>
    <row r="27" spans="1:157" ht="20.25" customHeight="1" thickBot="1">
      <c r="A27" s="2"/>
      <c r="B27" s="2"/>
      <c r="C27" s="75"/>
      <c r="D27" s="768"/>
      <c r="E27" s="769"/>
      <c r="F27" s="769"/>
      <c r="G27" s="820" t="s">
        <v>38</v>
      </c>
      <c r="H27" s="821"/>
      <c r="I27" s="821"/>
      <c r="J27" s="821"/>
      <c r="K27" s="822"/>
      <c r="L27" s="136" t="str">
        <f>IF(AC25&lt;=0,"",IF((LEN(AC25)-11&lt;=0),"0",MID(AC25,LEN(AC25)-11,1)))</f>
        <v/>
      </c>
      <c r="M27" s="823" t="str">
        <f>IF(AC25&lt;=0,"",IF((LEN(AC25)-10&lt;=0),"0",MID(AC25,LEN(AC25)-10,1)))</f>
        <v/>
      </c>
      <c r="N27" s="824"/>
      <c r="O27" s="823" t="str">
        <f>IF(AC25&lt;=0,"",IF((LEN(AC25)-9&lt;=0),"0",MID(AC25,LEN(AC25)-9,1)))</f>
        <v/>
      </c>
      <c r="P27" s="824"/>
      <c r="Q27" s="609" t="str">
        <f>IF(AC25&lt;=0,"",IF((LEN(AC25)-8&lt;=0),"0",MID(AC25,LEN(AC25)-8,1)))</f>
        <v/>
      </c>
      <c r="R27" s="609"/>
      <c r="S27" s="825" t="str">
        <f>IF(AC25&lt;=0,"",IF((LEN(AC25)-7&lt;=0),"0",MID(AC25,LEN(AC25)-7,1)))</f>
        <v/>
      </c>
      <c r="T27" s="826"/>
      <c r="U27" s="827"/>
      <c r="V27" s="828" t="str">
        <f>IF(AC25&lt;=0,"",IF((LEN(AC25)-6&lt;=0),"0",MID(AC25,LEN(AC25)-6,1)))</f>
        <v/>
      </c>
      <c r="W27" s="609"/>
      <c r="X27" s="828" t="str">
        <f>IF(AC25&lt;=0,"",IF((LEN(AC25)-5&lt;=0),"0",MID(AC25,LEN(AC25)-5,1)))</f>
        <v/>
      </c>
      <c r="Y27" s="609"/>
      <c r="Z27" s="829"/>
      <c r="AA27" s="609" t="str">
        <f>IF(AC25&lt;=0,"",IF((LEN(AC25)-4&lt;=0),"0",MID(AC25,LEN(AC25)-4,1)))</f>
        <v/>
      </c>
      <c r="AB27" s="830"/>
      <c r="AC27" s="831" t="str">
        <f>IF(AC25&lt;=0,"",IF((LEN(AC25)-3&lt;=0),"0",MID(AC25,LEN(AC25)-3,1)))</f>
        <v/>
      </c>
      <c r="AD27" s="827"/>
      <c r="AE27" s="828" t="str">
        <f>IF(AC25&lt;=0,"",IF((LEN(AC25)-2&lt;=0),"0",MID(AC25,LEN(AC25)-2,1)))</f>
        <v/>
      </c>
      <c r="AF27" s="609"/>
      <c r="AG27" s="609"/>
      <c r="AH27" s="828" t="str">
        <f>IF(AC25&lt;=0,"",IF((LEN(AC25)-1&lt;=0),"0",MID(AC25,LEN(AC25)-1,1)))</f>
        <v/>
      </c>
      <c r="AI27" s="829"/>
      <c r="AJ27" s="831" t="str">
        <f>IF(AC25&lt;&gt;0,RIGHT(AC25,1),"")</f>
        <v/>
      </c>
      <c r="AK27" s="832"/>
      <c r="AL27" s="414"/>
      <c r="AM27" s="415"/>
      <c r="AN27" s="415"/>
      <c r="AO27" s="415"/>
      <c r="AP27" s="415"/>
      <c r="AQ27" s="415"/>
      <c r="AR27" s="415"/>
      <c r="AS27" s="415"/>
      <c r="AT27" s="396"/>
      <c r="AU27" s="397"/>
      <c r="AV27" s="397"/>
      <c r="AW27" s="397"/>
      <c r="AX27" s="397"/>
      <c r="AY27" s="398"/>
      <c r="AZ27" s="811"/>
      <c r="BA27" s="505"/>
      <c r="BB27" s="505"/>
      <c r="BC27" s="505"/>
      <c r="BD27" s="505"/>
      <c r="BE27" s="506"/>
      <c r="BF27" s="390"/>
      <c r="BG27" s="391"/>
      <c r="BH27" s="391"/>
      <c r="BI27" s="391"/>
      <c r="BJ27" s="391"/>
      <c r="BK27" s="392"/>
      <c r="BL27" s="414"/>
      <c r="BM27" s="415"/>
      <c r="BN27" s="415"/>
      <c r="BO27" s="415"/>
      <c r="BP27" s="415"/>
      <c r="BQ27" s="416"/>
      <c r="BR27" s="396"/>
      <c r="BS27" s="397"/>
      <c r="BT27" s="397"/>
      <c r="BU27" s="397"/>
      <c r="BV27" s="398"/>
      <c r="BW27" s="33"/>
      <c r="BX27" s="5"/>
      <c r="BY27" s="5"/>
      <c r="BZ27" s="57"/>
      <c r="CA27" s="57"/>
      <c r="CB27" s="57"/>
      <c r="CC27" s="839"/>
      <c r="CD27" s="840"/>
      <c r="CE27" s="841"/>
      <c r="CF27" s="819" t="s">
        <v>38</v>
      </c>
      <c r="CG27" s="819"/>
      <c r="CH27" s="819"/>
      <c r="CI27" s="819"/>
      <c r="CJ27" s="819"/>
      <c r="CK27" s="60" t="str">
        <f>IF(DB25&lt;=0,"",IF((LEN(DB25)-11&lt;=0),"0",MID(DB25,LEN(DB25)-11,1)))</f>
        <v/>
      </c>
      <c r="CL27" s="423" t="str">
        <f>IF(DB25&lt;=0,"",IF((LEN(DB25)-10&lt;=0),"0",MID(DB25,LEN(DB25)-10,1)))</f>
        <v/>
      </c>
      <c r="CM27" s="423"/>
      <c r="CN27" s="423" t="str">
        <f>IF(DB25&lt;=0,"",IF((LEN(DB25)-9&lt;=0),"0",MID(DB25,LEN(DB25)-9,1)))</f>
        <v/>
      </c>
      <c r="CO27" s="423"/>
      <c r="CP27" s="424" t="str">
        <f>IF(DB25&lt;=0,"",IF((LEN(DB25)-8&lt;=0),"0",MID(DB25,LEN(DB25)-8,1)))</f>
        <v/>
      </c>
      <c r="CQ27" s="424"/>
      <c r="CR27" s="427" t="str">
        <f>IF(DB25&lt;=0,"",IF((LEN(DB25)-7&lt;=0),"0",MID(DB25,LEN(DB25)-7,1)))</f>
        <v/>
      </c>
      <c r="CS27" s="427"/>
      <c r="CT27" s="426"/>
      <c r="CU27" s="423" t="str">
        <f>IF(DB25&lt;=0,"",IF((LEN(DB25)-6&lt;=0),"0",MID(DB25,LEN(DB25)-6,1)))</f>
        <v/>
      </c>
      <c r="CV27" s="423"/>
      <c r="CW27" s="423" t="str">
        <f>IF(DB25&lt;=0,"",IF((LEN(DB25)-5&lt;=0),"0",MID(DB25,LEN(DB25)-5,1)))</f>
        <v/>
      </c>
      <c r="CX27" s="423"/>
      <c r="CY27" s="423"/>
      <c r="CZ27" s="424" t="str">
        <f>IF(DB25&lt;=0,"",IF((LEN(DB25)-4&lt;=0),"0",MID(DB25,LEN(DB25)-4,1)))</f>
        <v/>
      </c>
      <c r="DA27" s="425"/>
      <c r="DB27" s="425" t="str">
        <f>IF(DB25&lt;=0,"",IF((LEN(DB25)-3&lt;=0),"0",MID(DB25,LEN(DB25)-3,1)))</f>
        <v/>
      </c>
      <c r="DC27" s="426"/>
      <c r="DD27" s="423" t="str">
        <f>IF(DB25&lt;=0,"",IF((LEN(DB25)-2&lt;=0),"0",MID(DB25,LEN(DB25)-2,1)))</f>
        <v/>
      </c>
      <c r="DE27" s="423"/>
      <c r="DF27" s="423"/>
      <c r="DG27" s="423" t="str">
        <f>IF(DB25&lt;=0,"",IF((LEN(DB25)-1&lt;=0),"0",MID(DB25,LEN(DB25)-1,1)))</f>
        <v/>
      </c>
      <c r="DH27" s="423"/>
      <c r="DI27" s="425" t="str">
        <f>IF(DB25&lt;&gt;0,RIGHT(DB25,1),"")</f>
        <v/>
      </c>
      <c r="DJ27" s="427"/>
      <c r="DK27" s="385"/>
      <c r="DL27" s="385"/>
      <c r="DM27" s="385"/>
      <c r="DN27" s="385"/>
      <c r="DO27" s="385"/>
      <c r="DP27" s="385"/>
      <c r="DQ27" s="385"/>
      <c r="DR27" s="385"/>
      <c r="DS27" s="378"/>
      <c r="DT27" s="379"/>
      <c r="DU27" s="379"/>
      <c r="DV27" s="379"/>
      <c r="DW27" s="379"/>
      <c r="DX27" s="380"/>
      <c r="DY27" s="408"/>
      <c r="DZ27" s="409"/>
      <c r="EA27" s="409"/>
      <c r="EB27" s="409"/>
      <c r="EC27" s="409"/>
      <c r="ED27" s="410"/>
      <c r="EE27" s="420"/>
      <c r="EF27" s="421"/>
      <c r="EG27" s="421"/>
      <c r="EH27" s="421"/>
      <c r="EI27" s="421"/>
      <c r="EJ27" s="422"/>
      <c r="EK27" s="402"/>
      <c r="EL27" s="403"/>
      <c r="EM27" s="403"/>
      <c r="EN27" s="403"/>
      <c r="EO27" s="403"/>
      <c r="EP27" s="404"/>
      <c r="EQ27" s="420"/>
      <c r="ER27" s="421"/>
      <c r="ES27" s="421"/>
      <c r="ET27" s="421"/>
      <c r="EU27" s="422"/>
      <c r="EW27" s="2"/>
      <c r="EX27" s="2"/>
      <c r="EY27" s="2"/>
      <c r="EZ27" s="2"/>
      <c r="FA27" s="2"/>
    </row>
    <row r="28" spans="1:157" ht="17.25" customHeight="1">
      <c r="A28" s="2"/>
      <c r="B28" s="2"/>
      <c r="C28" s="75"/>
      <c r="D28" s="846" t="s">
        <v>52</v>
      </c>
      <c r="E28" s="618">
        <v>1</v>
      </c>
      <c r="F28" s="619"/>
      <c r="G28" s="770" t="s">
        <v>50</v>
      </c>
      <c r="H28" s="771"/>
      <c r="I28" s="771"/>
      <c r="J28" s="771"/>
      <c r="K28" s="772"/>
      <c r="L28" s="773">
        <f>[2]従2!$I$32</f>
        <v>0</v>
      </c>
      <c r="M28" s="773"/>
      <c r="N28" s="773"/>
      <c r="O28" s="773"/>
      <c r="P28" s="773"/>
      <c r="Q28" s="773"/>
      <c r="R28" s="773"/>
      <c r="S28" s="773"/>
      <c r="T28" s="773"/>
      <c r="U28" s="773"/>
      <c r="V28" s="773"/>
      <c r="W28" s="773"/>
      <c r="X28" s="773"/>
      <c r="Y28" s="773"/>
      <c r="Z28" s="773"/>
      <c r="AA28" s="773"/>
      <c r="AB28" s="773"/>
      <c r="AC28" s="773"/>
      <c r="AD28" s="774"/>
      <c r="AE28" s="775" t="s">
        <v>37</v>
      </c>
      <c r="AF28" s="776"/>
      <c r="AG28" s="777"/>
      <c r="AH28" s="781">
        <f>[2]従2!$Z$34</f>
        <v>0</v>
      </c>
      <c r="AI28" s="781"/>
      <c r="AJ28" s="781"/>
      <c r="AK28" s="851"/>
      <c r="AL28" s="445" t="s">
        <v>51</v>
      </c>
      <c r="AM28" s="853"/>
      <c r="AN28" s="446"/>
      <c r="AO28" s="854">
        <v>1</v>
      </c>
      <c r="AP28" s="854"/>
      <c r="AQ28" s="855" t="s">
        <v>50</v>
      </c>
      <c r="AR28" s="856"/>
      <c r="AS28" s="856"/>
      <c r="AT28" s="857"/>
      <c r="AU28" s="860"/>
      <c r="AV28" s="860"/>
      <c r="AW28" s="860"/>
      <c r="AX28" s="860"/>
      <c r="AY28" s="860"/>
      <c r="AZ28" s="773"/>
      <c r="BA28" s="773"/>
      <c r="BB28" s="773"/>
      <c r="BC28" s="773"/>
      <c r="BD28" s="773"/>
      <c r="BE28" s="773"/>
      <c r="BF28" s="773"/>
      <c r="BG28" s="773"/>
      <c r="BH28" s="773"/>
      <c r="BI28" s="773"/>
      <c r="BJ28" s="774"/>
      <c r="BK28" s="867" t="s">
        <v>54</v>
      </c>
      <c r="BL28" s="744"/>
      <c r="BM28" s="744"/>
      <c r="BN28" s="744"/>
      <c r="BO28" s="744"/>
      <c r="BP28" s="503" t="s">
        <v>174</v>
      </c>
      <c r="BQ28" s="501"/>
      <c r="BR28" s="501"/>
      <c r="BS28" s="501"/>
      <c r="BT28" s="501"/>
      <c r="BU28" s="501"/>
      <c r="BV28" s="502"/>
      <c r="BW28" s="33"/>
      <c r="BX28" s="5"/>
      <c r="BY28" s="5"/>
      <c r="BZ28" s="57"/>
      <c r="CA28" s="57"/>
      <c r="CB28" s="57"/>
      <c r="CC28" s="527" t="s">
        <v>52</v>
      </c>
      <c r="CD28" s="879">
        <v>1</v>
      </c>
      <c r="CE28" s="880"/>
      <c r="CF28" s="884" t="s">
        <v>50</v>
      </c>
      <c r="CG28" s="884"/>
      <c r="CH28" s="884"/>
      <c r="CI28" s="884"/>
      <c r="CJ28" s="884"/>
      <c r="CK28" s="843">
        <f>L28</f>
        <v>0</v>
      </c>
      <c r="CL28" s="844"/>
      <c r="CM28" s="844"/>
      <c r="CN28" s="844"/>
      <c r="CO28" s="844"/>
      <c r="CP28" s="844"/>
      <c r="CQ28" s="844"/>
      <c r="CR28" s="844"/>
      <c r="CS28" s="844"/>
      <c r="CT28" s="844"/>
      <c r="CU28" s="844"/>
      <c r="CV28" s="844"/>
      <c r="CW28" s="844"/>
      <c r="CX28" s="844"/>
      <c r="CY28" s="844"/>
      <c r="CZ28" s="844"/>
      <c r="DA28" s="844"/>
      <c r="DB28" s="844"/>
      <c r="DC28" s="845"/>
      <c r="DD28" s="812" t="s">
        <v>37</v>
      </c>
      <c r="DE28" s="813"/>
      <c r="DF28" s="814"/>
      <c r="DG28" s="583">
        <f>AH28</f>
        <v>0</v>
      </c>
      <c r="DH28" s="583"/>
      <c r="DI28" s="583"/>
      <c r="DJ28" s="583"/>
      <c r="DK28" s="525" t="s">
        <v>51</v>
      </c>
      <c r="DL28" s="526"/>
      <c r="DM28" s="932"/>
      <c r="DN28" s="584">
        <v>1</v>
      </c>
      <c r="DO28" s="548"/>
      <c r="DP28" s="886" t="s">
        <v>50</v>
      </c>
      <c r="DQ28" s="887"/>
      <c r="DR28" s="887"/>
      <c r="DS28" s="888"/>
      <c r="DT28" s="889">
        <f>AU28</f>
        <v>0</v>
      </c>
      <c r="DU28" s="890"/>
      <c r="DV28" s="890"/>
      <c r="DW28" s="890"/>
      <c r="DX28" s="890"/>
      <c r="DY28" s="890"/>
      <c r="DZ28" s="890"/>
      <c r="EA28" s="890"/>
      <c r="EB28" s="890"/>
      <c r="EC28" s="890"/>
      <c r="ED28" s="890"/>
      <c r="EE28" s="890"/>
      <c r="EF28" s="890"/>
      <c r="EG28" s="890"/>
      <c r="EH28" s="890"/>
      <c r="EI28" s="891"/>
      <c r="EJ28" s="892" t="s">
        <v>54</v>
      </c>
      <c r="EK28" s="655">
        <f>BL28</f>
        <v>0</v>
      </c>
      <c r="EL28" s="656"/>
      <c r="EM28" s="656"/>
      <c r="EN28" s="894"/>
      <c r="EO28" s="900" t="s">
        <v>53</v>
      </c>
      <c r="EP28" s="901"/>
      <c r="EQ28" s="901"/>
      <c r="ER28" s="901"/>
      <c r="ES28" s="901"/>
      <c r="ET28" s="901"/>
      <c r="EU28" s="902"/>
      <c r="EW28" s="2"/>
      <c r="EX28" s="2"/>
      <c r="EY28" s="2"/>
      <c r="EZ28" s="2"/>
      <c r="FA28" s="2"/>
    </row>
    <row r="29" spans="1:157" ht="12" customHeight="1">
      <c r="A29" s="2"/>
      <c r="B29" s="2"/>
      <c r="C29" s="75"/>
      <c r="D29" s="445"/>
      <c r="E29" s="847"/>
      <c r="F29" s="848"/>
      <c r="G29" s="463" t="s">
        <v>121</v>
      </c>
      <c r="H29" s="464"/>
      <c r="I29" s="464"/>
      <c r="J29" s="464"/>
      <c r="K29" s="858"/>
      <c r="L29" s="523">
        <f>[2]従2!$I$33</f>
        <v>0</v>
      </c>
      <c r="M29" s="523"/>
      <c r="N29" s="523"/>
      <c r="O29" s="523"/>
      <c r="P29" s="523"/>
      <c r="Q29" s="523"/>
      <c r="R29" s="523"/>
      <c r="S29" s="523"/>
      <c r="T29" s="523"/>
      <c r="U29" s="523"/>
      <c r="V29" s="523"/>
      <c r="W29" s="523"/>
      <c r="X29" s="523"/>
      <c r="Y29" s="523"/>
      <c r="Z29" s="523"/>
      <c r="AA29" s="523"/>
      <c r="AB29" s="523"/>
      <c r="AC29" s="859">
        <f>[2]従2!$X$33</f>
        <v>0</v>
      </c>
      <c r="AD29" s="859"/>
      <c r="AE29" s="778"/>
      <c r="AF29" s="779"/>
      <c r="AG29" s="780"/>
      <c r="AH29" s="583"/>
      <c r="AI29" s="583"/>
      <c r="AJ29" s="583"/>
      <c r="AK29" s="852"/>
      <c r="AL29" s="445"/>
      <c r="AM29" s="853"/>
      <c r="AN29" s="446"/>
      <c r="AO29" s="854"/>
      <c r="AP29" s="854"/>
      <c r="AQ29" s="463" t="s">
        <v>57</v>
      </c>
      <c r="AR29" s="464"/>
      <c r="AS29" s="464"/>
      <c r="AT29" s="858"/>
      <c r="AU29" s="523"/>
      <c r="AV29" s="523"/>
      <c r="AW29" s="523"/>
      <c r="AX29" s="523"/>
      <c r="AY29" s="523"/>
      <c r="AZ29" s="523"/>
      <c r="BA29" s="523"/>
      <c r="BB29" s="523"/>
      <c r="BC29" s="523"/>
      <c r="BD29" s="523"/>
      <c r="BE29" s="523"/>
      <c r="BF29" s="523"/>
      <c r="BG29" s="523"/>
      <c r="BH29" s="523"/>
      <c r="BI29" s="878"/>
      <c r="BJ29" s="878"/>
      <c r="BK29" s="867"/>
      <c r="BL29" s="744"/>
      <c r="BM29" s="744"/>
      <c r="BN29" s="744"/>
      <c r="BO29" s="744"/>
      <c r="BP29" s="503"/>
      <c r="BQ29" s="501"/>
      <c r="BR29" s="501"/>
      <c r="BS29" s="501"/>
      <c r="BT29" s="501"/>
      <c r="BU29" s="501"/>
      <c r="BV29" s="502"/>
      <c r="BW29" s="33"/>
      <c r="BX29" s="5"/>
      <c r="BY29" s="5"/>
      <c r="BZ29" s="57"/>
      <c r="CA29" s="57"/>
      <c r="CB29" s="57"/>
      <c r="CC29" s="527"/>
      <c r="CD29" s="879"/>
      <c r="CE29" s="880"/>
      <c r="CF29" s="385" t="s">
        <v>121</v>
      </c>
      <c r="CG29" s="385"/>
      <c r="CH29" s="385"/>
      <c r="CI29" s="385"/>
      <c r="CJ29" s="386"/>
      <c r="CK29" s="523">
        <f>L29</f>
        <v>0</v>
      </c>
      <c r="CL29" s="523"/>
      <c r="CM29" s="523"/>
      <c r="CN29" s="523"/>
      <c r="CO29" s="523"/>
      <c r="CP29" s="523"/>
      <c r="CQ29" s="523"/>
      <c r="CR29" s="523"/>
      <c r="CS29" s="523"/>
      <c r="CT29" s="523"/>
      <c r="CU29" s="523"/>
      <c r="CV29" s="523"/>
      <c r="CW29" s="523"/>
      <c r="CX29" s="523"/>
      <c r="CY29" s="523"/>
      <c r="CZ29" s="523"/>
      <c r="DA29" s="523"/>
      <c r="DB29" s="878">
        <f>AC29</f>
        <v>0</v>
      </c>
      <c r="DC29" s="878"/>
      <c r="DD29" s="812"/>
      <c r="DE29" s="813"/>
      <c r="DF29" s="814"/>
      <c r="DG29" s="583"/>
      <c r="DH29" s="583"/>
      <c r="DI29" s="583"/>
      <c r="DJ29" s="583"/>
      <c r="DK29" s="527"/>
      <c r="DL29" s="528"/>
      <c r="DM29" s="933"/>
      <c r="DN29" s="879"/>
      <c r="DO29" s="880"/>
      <c r="DP29" s="384" t="s">
        <v>57</v>
      </c>
      <c r="DQ29" s="385"/>
      <c r="DR29" s="385"/>
      <c r="DS29" s="386"/>
      <c r="DT29" s="523">
        <f>AU29</f>
        <v>0</v>
      </c>
      <c r="DU29" s="523"/>
      <c r="DV29" s="523"/>
      <c r="DW29" s="523"/>
      <c r="DX29" s="523"/>
      <c r="DY29" s="523"/>
      <c r="DZ29" s="523"/>
      <c r="EA29" s="523"/>
      <c r="EB29" s="523"/>
      <c r="EC29" s="523"/>
      <c r="ED29" s="523"/>
      <c r="EE29" s="523"/>
      <c r="EF29" s="523"/>
      <c r="EG29" s="523"/>
      <c r="EH29" s="878"/>
      <c r="EI29" s="878"/>
      <c r="EJ29" s="893"/>
      <c r="EK29" s="895"/>
      <c r="EL29" s="744"/>
      <c r="EM29" s="744"/>
      <c r="EN29" s="896"/>
      <c r="EO29" s="903"/>
      <c r="EP29" s="904"/>
      <c r="EQ29" s="904"/>
      <c r="ER29" s="904"/>
      <c r="ES29" s="904"/>
      <c r="ET29" s="904"/>
      <c r="EU29" s="905"/>
      <c r="EW29" s="2"/>
      <c r="EX29" s="2"/>
      <c r="EY29" s="2"/>
      <c r="EZ29" s="2"/>
      <c r="FA29" s="2"/>
    </row>
    <row r="30" spans="1:157" ht="12" customHeight="1">
      <c r="A30" s="2"/>
      <c r="B30" s="2"/>
      <c r="C30" s="75"/>
      <c r="D30" s="445"/>
      <c r="E30" s="847"/>
      <c r="F30" s="848"/>
      <c r="G30" s="463"/>
      <c r="H30" s="464"/>
      <c r="I30" s="464"/>
      <c r="J30" s="464"/>
      <c r="K30" s="858"/>
      <c r="L30" s="523"/>
      <c r="M30" s="523"/>
      <c r="N30" s="523"/>
      <c r="O30" s="523"/>
      <c r="P30" s="523"/>
      <c r="Q30" s="523"/>
      <c r="R30" s="523"/>
      <c r="S30" s="523"/>
      <c r="T30" s="523"/>
      <c r="U30" s="523"/>
      <c r="V30" s="523"/>
      <c r="W30" s="523"/>
      <c r="X30" s="523"/>
      <c r="Y30" s="523"/>
      <c r="Z30" s="523"/>
      <c r="AA30" s="523"/>
      <c r="AB30" s="523"/>
      <c r="AC30" s="859"/>
      <c r="AD30" s="859"/>
      <c r="AE30" s="778"/>
      <c r="AF30" s="779"/>
      <c r="AG30" s="780"/>
      <c r="AH30" s="583"/>
      <c r="AI30" s="583"/>
      <c r="AJ30" s="583"/>
      <c r="AK30" s="852"/>
      <c r="AL30" s="445"/>
      <c r="AM30" s="853"/>
      <c r="AN30" s="446"/>
      <c r="AO30" s="854"/>
      <c r="AP30" s="854"/>
      <c r="AQ30" s="463"/>
      <c r="AR30" s="464"/>
      <c r="AS30" s="464"/>
      <c r="AT30" s="858"/>
      <c r="AU30" s="523"/>
      <c r="AV30" s="523"/>
      <c r="AW30" s="523"/>
      <c r="AX30" s="523"/>
      <c r="AY30" s="523"/>
      <c r="AZ30" s="523"/>
      <c r="BA30" s="523"/>
      <c r="BB30" s="523"/>
      <c r="BC30" s="523"/>
      <c r="BD30" s="523"/>
      <c r="BE30" s="523"/>
      <c r="BF30" s="523"/>
      <c r="BG30" s="523"/>
      <c r="BH30" s="523"/>
      <c r="BI30" s="878"/>
      <c r="BJ30" s="878"/>
      <c r="BK30" s="867"/>
      <c r="BL30" s="744"/>
      <c r="BM30" s="744"/>
      <c r="BN30" s="744"/>
      <c r="BO30" s="744"/>
      <c r="BP30" s="868"/>
      <c r="BQ30" s="869"/>
      <c r="BR30" s="869"/>
      <c r="BS30" s="869"/>
      <c r="BT30" s="869"/>
      <c r="BU30" s="869"/>
      <c r="BV30" s="870"/>
      <c r="BW30" s="33"/>
      <c r="BX30" s="5"/>
      <c r="BY30" s="5"/>
      <c r="BZ30" s="57"/>
      <c r="CA30" s="57"/>
      <c r="CB30" s="57"/>
      <c r="CC30" s="527"/>
      <c r="CD30" s="879"/>
      <c r="CE30" s="880"/>
      <c r="CF30" s="385"/>
      <c r="CG30" s="385"/>
      <c r="CH30" s="385"/>
      <c r="CI30" s="385"/>
      <c r="CJ30" s="386"/>
      <c r="CK30" s="523"/>
      <c r="CL30" s="523"/>
      <c r="CM30" s="523"/>
      <c r="CN30" s="523"/>
      <c r="CO30" s="523"/>
      <c r="CP30" s="523"/>
      <c r="CQ30" s="523"/>
      <c r="CR30" s="523"/>
      <c r="CS30" s="523"/>
      <c r="CT30" s="523"/>
      <c r="CU30" s="523"/>
      <c r="CV30" s="523"/>
      <c r="CW30" s="523"/>
      <c r="CX30" s="523"/>
      <c r="CY30" s="523"/>
      <c r="CZ30" s="523"/>
      <c r="DA30" s="523"/>
      <c r="DB30" s="878"/>
      <c r="DC30" s="878"/>
      <c r="DD30" s="812"/>
      <c r="DE30" s="813"/>
      <c r="DF30" s="814"/>
      <c r="DG30" s="583"/>
      <c r="DH30" s="583"/>
      <c r="DI30" s="583"/>
      <c r="DJ30" s="583"/>
      <c r="DK30" s="527"/>
      <c r="DL30" s="528"/>
      <c r="DM30" s="933"/>
      <c r="DN30" s="879"/>
      <c r="DO30" s="880"/>
      <c r="DP30" s="384"/>
      <c r="DQ30" s="385"/>
      <c r="DR30" s="385"/>
      <c r="DS30" s="386"/>
      <c r="DT30" s="523"/>
      <c r="DU30" s="523"/>
      <c r="DV30" s="523"/>
      <c r="DW30" s="523"/>
      <c r="DX30" s="523"/>
      <c r="DY30" s="523"/>
      <c r="DZ30" s="523"/>
      <c r="EA30" s="523"/>
      <c r="EB30" s="523"/>
      <c r="EC30" s="523"/>
      <c r="ED30" s="523"/>
      <c r="EE30" s="523"/>
      <c r="EF30" s="523"/>
      <c r="EG30" s="523"/>
      <c r="EH30" s="878"/>
      <c r="EI30" s="878"/>
      <c r="EJ30" s="893"/>
      <c r="EK30" s="895"/>
      <c r="EL30" s="744"/>
      <c r="EM30" s="744"/>
      <c r="EN30" s="896"/>
      <c r="EO30" s="906">
        <f>BP30</f>
        <v>0</v>
      </c>
      <c r="EP30" s="872"/>
      <c r="EQ30" s="872"/>
      <c r="ER30" s="872"/>
      <c r="ES30" s="872"/>
      <c r="ET30" s="872"/>
      <c r="EU30" s="907"/>
      <c r="EW30" s="2"/>
      <c r="EX30" s="2"/>
      <c r="EY30" s="2"/>
      <c r="EZ30" s="2"/>
      <c r="FA30" s="2"/>
    </row>
    <row r="31" spans="1:157" ht="20.25" customHeight="1">
      <c r="A31" s="2"/>
      <c r="B31" s="2"/>
      <c r="C31" s="75"/>
      <c r="D31" s="445"/>
      <c r="E31" s="847"/>
      <c r="F31" s="848"/>
      <c r="G31" s="820" t="s">
        <v>38</v>
      </c>
      <c r="H31" s="821"/>
      <c r="I31" s="821"/>
      <c r="J31" s="821"/>
      <c r="K31" s="822"/>
      <c r="L31" s="136" t="str">
        <f>IF(AC29&lt;=0,"",IF((LEN(AC29)-11&lt;=0),"0",MID(AC29,LEN(AC29)-11,1)))</f>
        <v/>
      </c>
      <c r="M31" s="823" t="str">
        <f>IF(AC29&lt;=0,"",IF((LEN(AC29)-10&lt;=0),"0",MID(AC29,LEN(AC29)-10,1)))</f>
        <v/>
      </c>
      <c r="N31" s="827"/>
      <c r="O31" s="823" t="str">
        <f>IF(AC29&lt;=0,"",IF((LEN(AC29)-9&lt;=0),"0",MID(AC29,LEN(AC29)-9,1)))</f>
        <v/>
      </c>
      <c r="P31" s="824"/>
      <c r="Q31" s="609" t="str">
        <f>IF(AC29&lt;=0,"",IF((LEN(AC29)-8&lt;=0),"0",MID(AC29,LEN(AC29)-8,1)))</f>
        <v/>
      </c>
      <c r="R31" s="609"/>
      <c r="S31" s="825" t="str">
        <f>IF(AC29&lt;=0,"",IF((LEN(AC29)-7&lt;=0),"0",MID(AC29,LEN(AC29)-7,1)))</f>
        <v/>
      </c>
      <c r="T31" s="826"/>
      <c r="U31" s="827"/>
      <c r="V31" s="828" t="str">
        <f>IF(AC29&lt;=0,"",IF((LEN(AC29)-6&lt;=0),"0",MID(AC29,LEN(AC29)-6,1)))</f>
        <v/>
      </c>
      <c r="W31" s="609"/>
      <c r="X31" s="828" t="str">
        <f>IF(AC29&lt;=0,"",IF((LEN(AC29)-5&lt;=0),"0",MID(AC29,LEN(AC29)-5,1)))</f>
        <v/>
      </c>
      <c r="Y31" s="609"/>
      <c r="Z31" s="829"/>
      <c r="AA31" s="609" t="str">
        <f>IF(AC29&lt;=0,"",IF((LEN(AC29)-4&lt;=0),"0",MID(AC29,LEN(AC29)-4,1)))</f>
        <v/>
      </c>
      <c r="AB31" s="830"/>
      <c r="AC31" s="831" t="str">
        <f>IF(AC29&lt;=0,"",IF((LEN(AC29)-3&lt;=0),"0",MID(AC29,LEN(AC29)-3,1)))</f>
        <v/>
      </c>
      <c r="AD31" s="827"/>
      <c r="AE31" s="828" t="str">
        <f>IF(AC29&lt;=0,"",IF((LEN(AC29)-2&lt;=0),"0",MID(AC29,LEN(AC29)-2,1)))</f>
        <v/>
      </c>
      <c r="AF31" s="609"/>
      <c r="AG31" s="609"/>
      <c r="AH31" s="828" t="str">
        <f>IF(AC29&lt;=0,"",IF((LEN(AC29)-1&lt;=0),"0",MID(AC29,LEN(AC29)-1,1)))</f>
        <v/>
      </c>
      <c r="AI31" s="829"/>
      <c r="AJ31" s="831" t="str">
        <f>IF(AC29&lt;&gt;0,RIGHT(AC29,1),"")</f>
        <v/>
      </c>
      <c r="AK31" s="832"/>
      <c r="AL31" s="445"/>
      <c r="AM31" s="853"/>
      <c r="AN31" s="446"/>
      <c r="AO31" s="854"/>
      <c r="AP31" s="854"/>
      <c r="AQ31" s="862" t="s">
        <v>38</v>
      </c>
      <c r="AR31" s="863"/>
      <c r="AS31" s="863"/>
      <c r="AT31" s="864"/>
      <c r="AU31" s="136" t="str">
        <f>IF(BI29&lt;=0,"",IF((LEN(BI29)-11&lt;=0),"0",MID(BI29,LEN(BI29)-11,1)))</f>
        <v/>
      </c>
      <c r="AV31" s="865" t="str">
        <f>IF(BI29&lt;=0,"",IF((LEN(BI29)-10&lt;=0),"0",MID(BI29,LEN(BI29)-10,1)))</f>
        <v/>
      </c>
      <c r="AW31" s="865"/>
      <c r="AX31" s="865" t="str">
        <f>IF(BI29&lt;=0,"",IF((LEN(BI29)-9&lt;=0),"0",MID(BI29,LEN(BI29)-9,1)))</f>
        <v/>
      </c>
      <c r="AY31" s="865"/>
      <c r="AZ31" s="609" t="str">
        <f>IF(BI29&lt;=0,"",IF((LEN(BI29)-8&lt;=0),"0",MID(BI29,LEN(BI29)-8,1)))</f>
        <v/>
      </c>
      <c r="BA31" s="609"/>
      <c r="BB31" s="866" t="str">
        <f>IF(BI29&lt;=0,"",IF((LEN(BI29)-7&lt;=0),"0",MID(BI29,LEN(BI29)-7,1)))</f>
        <v/>
      </c>
      <c r="BC31" s="609"/>
      <c r="BD31" s="865" t="str">
        <f>IF(BI29&lt;=0,"",IF((LEN(BI29)-6&lt;=0),"0",MID(BI29,LEN(BI29)-6,1)))</f>
        <v/>
      </c>
      <c r="BE31" s="865"/>
      <c r="BF31" s="865" t="str">
        <f>IF(BI29&lt;=0,"",IF((LEN(BI29)-5&lt;=0),"0",MID(BI29,LEN(BI29)-5,1)))</f>
        <v/>
      </c>
      <c r="BG31" s="865"/>
      <c r="BH31" s="139" t="str">
        <f>IF(BI29&lt;=0,"",IF((LEN(BI29)-4&lt;=0),"0",MID(BI29,LEN(BI29)-4,1)))</f>
        <v/>
      </c>
      <c r="BI31" s="609" t="str">
        <f>IF(BI29&lt;=0,"",IF((LEN(BI29)-3&lt;=0),"0",MID(BI29,LEN(BI29)-3,1)))</f>
        <v/>
      </c>
      <c r="BJ31" s="609"/>
      <c r="BK31" s="140" t="str">
        <f>IF(BI29&lt;=0,"",IF((LEN(BI29)-2&lt;=0),"0",MID(BI29,LEN(BI29)-2,1)))</f>
        <v/>
      </c>
      <c r="BL31" s="865" t="str">
        <f>IF(BI29&lt;=0,"",IF((LEN(BI29)-1&lt;=0),"0",MID(BI29,LEN(BI29)-1,1)))</f>
        <v/>
      </c>
      <c r="BM31" s="865"/>
      <c r="BN31" s="609" t="str">
        <f>IF(BI29&lt;&gt;0,RIGHT(BI29,1),"")</f>
        <v/>
      </c>
      <c r="BO31" s="609"/>
      <c r="BP31" s="871"/>
      <c r="BQ31" s="872"/>
      <c r="BR31" s="872"/>
      <c r="BS31" s="872"/>
      <c r="BT31" s="872"/>
      <c r="BU31" s="872"/>
      <c r="BV31" s="873"/>
      <c r="BW31" s="33"/>
      <c r="BX31" s="5"/>
      <c r="BY31" s="5"/>
      <c r="BZ31" s="57"/>
      <c r="CA31" s="57"/>
      <c r="CB31" s="57"/>
      <c r="CC31" s="527"/>
      <c r="CD31" s="879"/>
      <c r="CE31" s="880"/>
      <c r="CF31" s="819" t="s">
        <v>38</v>
      </c>
      <c r="CG31" s="819"/>
      <c r="CH31" s="819"/>
      <c r="CI31" s="819"/>
      <c r="CJ31" s="819"/>
      <c r="CK31" s="60" t="str">
        <f>IF(DB29&lt;=0,"",IF((LEN(DB29)-11&lt;=0),"0",MID(DB29,LEN(DB29)-11,1)))</f>
        <v/>
      </c>
      <c r="CL31" s="423" t="str">
        <f>IF(DB29&lt;=0,"",IF((LEN(DB29)-10&lt;=0),"0",MID(DB29,LEN(DB29)-10,1)))</f>
        <v/>
      </c>
      <c r="CM31" s="423"/>
      <c r="CN31" s="423" t="str">
        <f>IF(DB29&lt;=0,"",IF((LEN(DB29)-9&lt;=0),"0",MID(DB29,LEN(DB29)-9,1)))</f>
        <v/>
      </c>
      <c r="CO31" s="423"/>
      <c r="CP31" s="424" t="str">
        <f>IF(DB29&lt;=0,"",IF((LEN(DB29)-8&lt;=0),"0",MID(DB29,LEN(DB29)-8,1)))</f>
        <v/>
      </c>
      <c r="CQ31" s="424"/>
      <c r="CR31" s="427" t="str">
        <f>IF(DB29&lt;=0,"",IF((LEN(DB29)-7&lt;=0),"0",MID(DB29,LEN(DB29)-7,1)))</f>
        <v/>
      </c>
      <c r="CS31" s="427"/>
      <c r="CT31" s="426"/>
      <c r="CU31" s="423" t="str">
        <f>IF(DB29&lt;=0,"",IF((LEN(DB29)-6&lt;=0),"0",MID(DB29,LEN(DB29)-6,1)))</f>
        <v/>
      </c>
      <c r="CV31" s="423"/>
      <c r="CW31" s="423" t="str">
        <f>IF(DB29&lt;=0,"",IF((LEN(DB29)-5&lt;=0),"0",MID(DB29,LEN(DB29)-5,1)))</f>
        <v/>
      </c>
      <c r="CX31" s="423"/>
      <c r="CY31" s="423"/>
      <c r="CZ31" s="424" t="str">
        <f>IF(DB29&lt;=0,"",IF((LEN(DB29)-4&lt;=0),"0",MID(DB29,LEN(DB29)-4,1)))</f>
        <v/>
      </c>
      <c r="DA31" s="425"/>
      <c r="DB31" s="425" t="str">
        <f>IF(DB29&lt;=0,"",IF((LEN(DB29)-3&lt;=0),"0",MID(DB29,LEN(DB29)-3,1)))</f>
        <v/>
      </c>
      <c r="DC31" s="426"/>
      <c r="DD31" s="423" t="str">
        <f>IF(DB29&lt;=0,"",IF((LEN(DB29)-2&lt;=0),"0",MID(DB29,LEN(DB29)-2,1)))</f>
        <v/>
      </c>
      <c r="DE31" s="423"/>
      <c r="DF31" s="423"/>
      <c r="DG31" s="423" t="str">
        <f>IF(DB29&lt;=0,"",IF((LEN(DB29)-1&lt;=0),"0",MID(DB29,LEN(DB29)-1,1)))</f>
        <v/>
      </c>
      <c r="DH31" s="423"/>
      <c r="DI31" s="425" t="str">
        <f>IF(DB29&lt;&gt;0,RIGHT(DB29,1),"")</f>
        <v/>
      </c>
      <c r="DJ31" s="427"/>
      <c r="DK31" s="528"/>
      <c r="DL31" s="528"/>
      <c r="DM31" s="933"/>
      <c r="DN31" s="879"/>
      <c r="DO31" s="880"/>
      <c r="DP31" s="897"/>
      <c r="DQ31" s="898"/>
      <c r="DR31" s="898"/>
      <c r="DS31" s="898"/>
      <c r="DT31" s="898"/>
      <c r="DU31" s="898"/>
      <c r="DV31" s="898"/>
      <c r="DW31" s="898"/>
      <c r="DX31" s="898"/>
      <c r="DY31" s="898"/>
      <c r="DZ31" s="898"/>
      <c r="EA31" s="898"/>
      <c r="EB31" s="898"/>
      <c r="EC31" s="898"/>
      <c r="ED31" s="898"/>
      <c r="EE31" s="898"/>
      <c r="EF31" s="898"/>
      <c r="EG31" s="898"/>
      <c r="EH31" s="898"/>
      <c r="EI31" s="898"/>
      <c r="EJ31" s="898"/>
      <c r="EK31" s="898"/>
      <c r="EL31" s="898"/>
      <c r="EM31" s="898"/>
      <c r="EN31" s="899"/>
      <c r="EO31" s="872"/>
      <c r="EP31" s="872"/>
      <c r="EQ31" s="872"/>
      <c r="ER31" s="872"/>
      <c r="ES31" s="872"/>
      <c r="ET31" s="872"/>
      <c r="EU31" s="907"/>
      <c r="EW31" s="2"/>
      <c r="EX31" s="2"/>
      <c r="EY31" s="2"/>
      <c r="EZ31" s="2"/>
      <c r="FA31" s="2"/>
    </row>
    <row r="32" spans="1:157" ht="17.25" customHeight="1">
      <c r="A32" s="2"/>
      <c r="B32" s="2"/>
      <c r="C32" s="75"/>
      <c r="D32" s="445"/>
      <c r="E32" s="618">
        <v>2</v>
      </c>
      <c r="F32" s="619"/>
      <c r="G32" s="770" t="s">
        <v>50</v>
      </c>
      <c r="H32" s="771"/>
      <c r="I32" s="771"/>
      <c r="J32" s="771"/>
      <c r="K32" s="772"/>
      <c r="L32" s="773">
        <f>[2]従2!$I$36</f>
        <v>0</v>
      </c>
      <c r="M32" s="773"/>
      <c r="N32" s="773"/>
      <c r="O32" s="773"/>
      <c r="P32" s="773"/>
      <c r="Q32" s="773"/>
      <c r="R32" s="773"/>
      <c r="S32" s="773"/>
      <c r="T32" s="773"/>
      <c r="U32" s="773"/>
      <c r="V32" s="773"/>
      <c r="W32" s="773"/>
      <c r="X32" s="773"/>
      <c r="Y32" s="773"/>
      <c r="Z32" s="773"/>
      <c r="AA32" s="773"/>
      <c r="AB32" s="773"/>
      <c r="AC32" s="773"/>
      <c r="AD32" s="774"/>
      <c r="AE32" s="778" t="s">
        <v>37</v>
      </c>
      <c r="AF32" s="779"/>
      <c r="AG32" s="780"/>
      <c r="AH32" s="583">
        <f>[2]従2!$Z$38</f>
        <v>0</v>
      </c>
      <c r="AI32" s="583"/>
      <c r="AJ32" s="583"/>
      <c r="AK32" s="852"/>
      <c r="AL32" s="445"/>
      <c r="AM32" s="853"/>
      <c r="AN32" s="446"/>
      <c r="AO32" s="618">
        <v>2</v>
      </c>
      <c r="AP32" s="619"/>
      <c r="AQ32" s="855" t="s">
        <v>50</v>
      </c>
      <c r="AR32" s="856"/>
      <c r="AS32" s="856"/>
      <c r="AT32" s="922"/>
      <c r="AU32" s="773"/>
      <c r="AV32" s="773"/>
      <c r="AW32" s="773"/>
      <c r="AX32" s="773"/>
      <c r="AY32" s="773"/>
      <c r="AZ32" s="773"/>
      <c r="BA32" s="773"/>
      <c r="BB32" s="773"/>
      <c r="BC32" s="773"/>
      <c r="BD32" s="773"/>
      <c r="BE32" s="773"/>
      <c r="BF32" s="773"/>
      <c r="BG32" s="773"/>
      <c r="BH32" s="773"/>
      <c r="BI32" s="773"/>
      <c r="BJ32" s="774"/>
      <c r="BK32" s="867" t="s">
        <v>54</v>
      </c>
      <c r="BL32" s="744"/>
      <c r="BM32" s="744"/>
      <c r="BN32" s="744"/>
      <c r="BO32" s="744"/>
      <c r="BP32" s="871"/>
      <c r="BQ32" s="872"/>
      <c r="BR32" s="872"/>
      <c r="BS32" s="872"/>
      <c r="BT32" s="872"/>
      <c r="BU32" s="872"/>
      <c r="BV32" s="873"/>
      <c r="BW32" s="33"/>
      <c r="BX32" s="5"/>
      <c r="BY32" s="5"/>
      <c r="BZ32" s="5"/>
      <c r="CA32" s="5"/>
      <c r="CB32" s="37"/>
      <c r="CC32" s="527"/>
      <c r="CD32" s="584">
        <v>2</v>
      </c>
      <c r="CE32" s="548"/>
      <c r="CF32" s="884" t="s">
        <v>50</v>
      </c>
      <c r="CG32" s="884"/>
      <c r="CH32" s="884"/>
      <c r="CI32" s="884"/>
      <c r="CJ32" s="884"/>
      <c r="CK32" s="843">
        <f>L32</f>
        <v>0</v>
      </c>
      <c r="CL32" s="844"/>
      <c r="CM32" s="844"/>
      <c r="CN32" s="844"/>
      <c r="CO32" s="844"/>
      <c r="CP32" s="844"/>
      <c r="CQ32" s="844"/>
      <c r="CR32" s="844"/>
      <c r="CS32" s="844"/>
      <c r="CT32" s="844"/>
      <c r="CU32" s="844"/>
      <c r="CV32" s="844"/>
      <c r="CW32" s="844"/>
      <c r="CX32" s="844"/>
      <c r="CY32" s="844"/>
      <c r="CZ32" s="844"/>
      <c r="DA32" s="844"/>
      <c r="DB32" s="844"/>
      <c r="DC32" s="845"/>
      <c r="DD32" s="812" t="s">
        <v>37</v>
      </c>
      <c r="DE32" s="813"/>
      <c r="DF32" s="814"/>
      <c r="DG32" s="583">
        <f>AH32</f>
        <v>0</v>
      </c>
      <c r="DH32" s="583"/>
      <c r="DI32" s="583"/>
      <c r="DJ32" s="583"/>
      <c r="DK32" s="527"/>
      <c r="DL32" s="528"/>
      <c r="DM32" s="933"/>
      <c r="DN32" s="584">
        <v>2</v>
      </c>
      <c r="DO32" s="548"/>
      <c r="DP32" s="886" t="s">
        <v>50</v>
      </c>
      <c r="DQ32" s="887"/>
      <c r="DR32" s="887"/>
      <c r="DS32" s="888"/>
      <c r="DT32" s="843">
        <f>AU32</f>
        <v>0</v>
      </c>
      <c r="DU32" s="844"/>
      <c r="DV32" s="844"/>
      <c r="DW32" s="844"/>
      <c r="DX32" s="844"/>
      <c r="DY32" s="844"/>
      <c r="DZ32" s="844"/>
      <c r="EA32" s="844"/>
      <c r="EB32" s="844"/>
      <c r="EC32" s="844"/>
      <c r="ED32" s="844"/>
      <c r="EE32" s="844"/>
      <c r="EF32" s="844"/>
      <c r="EG32" s="844"/>
      <c r="EH32" s="844"/>
      <c r="EI32" s="845"/>
      <c r="EJ32" s="893" t="s">
        <v>54</v>
      </c>
      <c r="EK32" s="744">
        <f>BL32</f>
        <v>0</v>
      </c>
      <c r="EL32" s="744"/>
      <c r="EM32" s="744"/>
      <c r="EN32" s="744"/>
      <c r="EO32" s="906"/>
      <c r="EP32" s="872"/>
      <c r="EQ32" s="872"/>
      <c r="ER32" s="872"/>
      <c r="ES32" s="872"/>
      <c r="ET32" s="872"/>
      <c r="EU32" s="907"/>
      <c r="EW32" s="2"/>
      <c r="EX32" s="2"/>
      <c r="EY32" s="2"/>
      <c r="EZ32" s="2"/>
      <c r="FA32" s="2"/>
    </row>
    <row r="33" spans="1:157" ht="22.5" customHeight="1">
      <c r="A33" s="2"/>
      <c r="B33" s="2"/>
      <c r="C33" s="75"/>
      <c r="D33" s="445"/>
      <c r="E33" s="847"/>
      <c r="F33" s="848"/>
      <c r="G33" s="923" t="s">
        <v>57</v>
      </c>
      <c r="H33" s="924"/>
      <c r="I33" s="924"/>
      <c r="J33" s="924"/>
      <c r="K33" s="925"/>
      <c r="L33" s="523">
        <f>[2]従2!$I$37</f>
        <v>0</v>
      </c>
      <c r="M33" s="523"/>
      <c r="N33" s="523"/>
      <c r="O33" s="523"/>
      <c r="P33" s="523"/>
      <c r="Q33" s="523"/>
      <c r="R33" s="523"/>
      <c r="S33" s="523"/>
      <c r="T33" s="523"/>
      <c r="U33" s="523"/>
      <c r="V33" s="523"/>
      <c r="W33" s="523"/>
      <c r="X33" s="523"/>
      <c r="Y33" s="523"/>
      <c r="Z33" s="523"/>
      <c r="AA33" s="523"/>
      <c r="AB33" s="523"/>
      <c r="AC33" s="885">
        <f>[2]従2!$X$37</f>
        <v>0</v>
      </c>
      <c r="AD33" s="885"/>
      <c r="AE33" s="778"/>
      <c r="AF33" s="779"/>
      <c r="AG33" s="780"/>
      <c r="AH33" s="583"/>
      <c r="AI33" s="583"/>
      <c r="AJ33" s="583"/>
      <c r="AK33" s="852"/>
      <c r="AL33" s="445"/>
      <c r="AM33" s="853"/>
      <c r="AN33" s="446"/>
      <c r="AO33" s="847"/>
      <c r="AP33" s="848"/>
      <c r="AQ33" s="463" t="s">
        <v>57</v>
      </c>
      <c r="AR33" s="464"/>
      <c r="AS33" s="464"/>
      <c r="AT33" s="858"/>
      <c r="AU33" s="523"/>
      <c r="AV33" s="523"/>
      <c r="AW33" s="523"/>
      <c r="AX33" s="523"/>
      <c r="AY33" s="523"/>
      <c r="AZ33" s="523"/>
      <c r="BA33" s="523"/>
      <c r="BB33" s="523"/>
      <c r="BC33" s="523"/>
      <c r="BD33" s="523"/>
      <c r="BE33" s="523"/>
      <c r="BF33" s="523"/>
      <c r="BG33" s="523"/>
      <c r="BH33" s="523"/>
      <c r="BI33" s="877"/>
      <c r="BJ33" s="877"/>
      <c r="BK33" s="867"/>
      <c r="BL33" s="744"/>
      <c r="BM33" s="744"/>
      <c r="BN33" s="744"/>
      <c r="BO33" s="744"/>
      <c r="BP33" s="871"/>
      <c r="BQ33" s="872"/>
      <c r="BR33" s="872"/>
      <c r="BS33" s="872"/>
      <c r="BT33" s="872"/>
      <c r="BU33" s="872"/>
      <c r="BV33" s="873"/>
      <c r="BW33" s="33"/>
      <c r="BX33" s="5"/>
      <c r="BY33" s="5"/>
      <c r="BZ33" s="5"/>
      <c r="CA33" s="5"/>
      <c r="CB33" s="37"/>
      <c r="CC33" s="527"/>
      <c r="CD33" s="879"/>
      <c r="CE33" s="880"/>
      <c r="CF33" s="386" t="s">
        <v>57</v>
      </c>
      <c r="CG33" s="881"/>
      <c r="CH33" s="881"/>
      <c r="CI33" s="881"/>
      <c r="CJ33" s="881"/>
      <c r="CK33" s="523">
        <f>L33</f>
        <v>0</v>
      </c>
      <c r="CL33" s="523"/>
      <c r="CM33" s="523"/>
      <c r="CN33" s="523"/>
      <c r="CO33" s="523"/>
      <c r="CP33" s="523"/>
      <c r="CQ33" s="523"/>
      <c r="CR33" s="523"/>
      <c r="CS33" s="523"/>
      <c r="CT33" s="523"/>
      <c r="CU33" s="523"/>
      <c r="CV33" s="523"/>
      <c r="CW33" s="523"/>
      <c r="CX33" s="523"/>
      <c r="CY33" s="523"/>
      <c r="CZ33" s="523"/>
      <c r="DA33" s="523"/>
      <c r="DB33" s="885">
        <f>AC33</f>
        <v>0</v>
      </c>
      <c r="DC33" s="885"/>
      <c r="DD33" s="812"/>
      <c r="DE33" s="813"/>
      <c r="DF33" s="814"/>
      <c r="DG33" s="583"/>
      <c r="DH33" s="583"/>
      <c r="DI33" s="583"/>
      <c r="DJ33" s="583"/>
      <c r="DK33" s="527"/>
      <c r="DL33" s="528"/>
      <c r="DM33" s="933"/>
      <c r="DN33" s="879"/>
      <c r="DO33" s="880"/>
      <c r="DP33" s="385" t="s">
        <v>57</v>
      </c>
      <c r="DQ33" s="385"/>
      <c r="DR33" s="385"/>
      <c r="DS33" s="386"/>
      <c r="DT33" s="523">
        <f>AU33</f>
        <v>0</v>
      </c>
      <c r="DU33" s="523"/>
      <c r="DV33" s="523"/>
      <c r="DW33" s="523"/>
      <c r="DX33" s="523"/>
      <c r="DY33" s="523"/>
      <c r="DZ33" s="523"/>
      <c r="EA33" s="523"/>
      <c r="EB33" s="523"/>
      <c r="EC33" s="523"/>
      <c r="ED33" s="523"/>
      <c r="EE33" s="523"/>
      <c r="EF33" s="523"/>
      <c r="EG33" s="523"/>
      <c r="EH33" s="877"/>
      <c r="EI33" s="877"/>
      <c r="EJ33" s="893"/>
      <c r="EK33" s="744"/>
      <c r="EL33" s="744"/>
      <c r="EM33" s="744"/>
      <c r="EN33" s="744"/>
      <c r="EO33" s="906"/>
      <c r="EP33" s="872"/>
      <c r="EQ33" s="872"/>
      <c r="ER33" s="872"/>
      <c r="ES33" s="872"/>
      <c r="ET33" s="872"/>
      <c r="EU33" s="907"/>
      <c r="EW33" s="2"/>
      <c r="EX33" s="2"/>
      <c r="EY33" s="2"/>
      <c r="EZ33" s="2"/>
      <c r="FA33" s="2"/>
    </row>
    <row r="34" spans="1:157" ht="21" customHeight="1">
      <c r="A34" s="2"/>
      <c r="B34" s="2"/>
      <c r="C34" s="75"/>
      <c r="D34" s="445"/>
      <c r="E34" s="920"/>
      <c r="F34" s="921"/>
      <c r="G34" s="820" t="s">
        <v>38</v>
      </c>
      <c r="H34" s="821"/>
      <c r="I34" s="821"/>
      <c r="J34" s="821"/>
      <c r="K34" s="822"/>
      <c r="L34" s="136" t="str">
        <f>IF(AC33&lt;=0,"",IF((LEN(AC33)-11&lt;=0),"0",MID(AC33,LEN(AC33)-11,1)))</f>
        <v/>
      </c>
      <c r="M34" s="828" t="str">
        <f>IF(AC33&lt;=0,"",IF((LEN(AC33)-10&lt;=0),"0",MID(AC33,LEN(AC33)-10,1)))</f>
        <v/>
      </c>
      <c r="N34" s="609"/>
      <c r="O34" s="828" t="str">
        <f>IF(AC33&lt;=0,"",IF((LEN(AC33)-9&lt;=0),"0",MID(AC33,LEN(AC33)-9,1)))</f>
        <v/>
      </c>
      <c r="P34" s="829"/>
      <c r="Q34" s="609" t="str">
        <f>IF(AC33&lt;=0,"",IF((LEN(AC33)-8&lt;=0),"0",MID(AC33,LEN(AC33)-8,1)))</f>
        <v/>
      </c>
      <c r="R34" s="609"/>
      <c r="S34" s="866" t="str">
        <f>IF(AC33&lt;=0,"",IF((LEN(AC33)-7&lt;=0),"0",MID(AC33,LEN(AC33)-7,1)))</f>
        <v/>
      </c>
      <c r="T34" s="609"/>
      <c r="U34" s="609"/>
      <c r="V34" s="828" t="str">
        <f>IF(AC33&lt;=0,"",IF((LEN(AC33)-6&lt;=0),"0",MID(AC33,LEN(AC33)-6,1)))</f>
        <v/>
      </c>
      <c r="W34" s="609"/>
      <c r="X34" s="828" t="str">
        <f>IF(AC33&lt;=0,"",IF((LEN(AC33)-5&lt;=0),"0",MID(AC33,LEN(AC33)-5,1)))</f>
        <v/>
      </c>
      <c r="Y34" s="609"/>
      <c r="Z34" s="829"/>
      <c r="AA34" s="609" t="str">
        <f>IF(AC33&lt;=0,"",IF((LEN(AC33)-4&lt;=0),"0",MID(AC33,LEN(AC33)-4,1)))</f>
        <v/>
      </c>
      <c r="AB34" s="830"/>
      <c r="AC34" s="609" t="str">
        <f>IF(AC33&lt;=0,"",IF((LEN(AC33)-3&lt;=0),"0",MID(AC33,LEN(AC33)-3,1)))</f>
        <v/>
      </c>
      <c r="AD34" s="609"/>
      <c r="AE34" s="828" t="str">
        <f>IF(AC33&lt;=0,"",IF((LEN(AC33)-2&lt;=0),"0",MID(AC33,LEN(AC33)-2,1)))</f>
        <v/>
      </c>
      <c r="AF34" s="609"/>
      <c r="AG34" s="609"/>
      <c r="AH34" s="828" t="str">
        <f>IF(AC33&lt;=0,"",IF((LEN(AC33)-1&lt;=0),"0",MID(AC33,LEN(AC33)-1,1)))</f>
        <v/>
      </c>
      <c r="AI34" s="829"/>
      <c r="AJ34" s="831" t="str">
        <f>IF(AC33&lt;&gt;0,RIGHT(AC33,1),"")</f>
        <v/>
      </c>
      <c r="AK34" s="832"/>
      <c r="AL34" s="445"/>
      <c r="AM34" s="853"/>
      <c r="AN34" s="446"/>
      <c r="AO34" s="920"/>
      <c r="AP34" s="921"/>
      <c r="AQ34" s="862" t="s">
        <v>38</v>
      </c>
      <c r="AR34" s="863"/>
      <c r="AS34" s="863"/>
      <c r="AT34" s="864"/>
      <c r="AU34" s="136" t="str">
        <f>IF(BI33&lt;=0,"",IF((LEN(BI33)-11&lt;=0),"0",MID(BI33,LEN(BI33)-11,1)))</f>
        <v/>
      </c>
      <c r="AV34" s="865" t="str">
        <f>IF(BI33&lt;=0,"",IF((LEN(BI33)-10&lt;=0),"0",MID(BI33,LEN(BI33)-10,1)))</f>
        <v/>
      </c>
      <c r="AW34" s="865"/>
      <c r="AX34" s="865" t="str">
        <f>IF(BI33&lt;=0,"",IF((LEN(BI33)-9&lt;=0),"0",MID(BI33,LEN(BI33)-9,1)))</f>
        <v/>
      </c>
      <c r="AY34" s="865"/>
      <c r="AZ34" s="609" t="str">
        <f>IF(BI33&lt;=0,"",IF((LEN(BI33)-8&lt;=0),"0",MID(BI33,LEN(BI33)-8,1)))</f>
        <v/>
      </c>
      <c r="BA34" s="609"/>
      <c r="BB34" s="866" t="str">
        <f>IF(BI33&lt;=0,"",IF((LEN(BI33)-7&lt;=0),"0",MID(BI33,LEN(BI33)-7,1)))</f>
        <v/>
      </c>
      <c r="BC34" s="609"/>
      <c r="BD34" s="865" t="str">
        <f>IF(BI33&lt;=0,"",IF((LEN(BI33)-6&lt;=0),"0",MID(BI33,LEN(BI33)-6,1)))</f>
        <v/>
      </c>
      <c r="BE34" s="865"/>
      <c r="BF34" s="865" t="str">
        <f>IF(BI33&lt;=0,"",IF((LEN(BI33)-5&lt;=0),"0",MID(BI33,LEN(BI33)-5,1)))</f>
        <v/>
      </c>
      <c r="BG34" s="865"/>
      <c r="BH34" s="139" t="str">
        <f>IF(BI33&lt;=0,"",IF((LEN(BI33)-4&lt;=0),"0",MID(BI33,LEN(BI33)-4,1)))</f>
        <v/>
      </c>
      <c r="BI34" s="609" t="str">
        <f>IF(BI33&lt;=0,"",IF((LEN(BI33)-3&lt;=0),"0",MID(BI33,LEN(BI33)-3,1)))</f>
        <v/>
      </c>
      <c r="BJ34" s="609"/>
      <c r="BK34" s="140" t="str">
        <f>IF(BI33&lt;=0,"",IF((LEN(BI33)-2&lt;=0),"0",MID(BI33,LEN(BI33)-2,1)))</f>
        <v/>
      </c>
      <c r="BL34" s="865" t="str">
        <f>IF(BI33&lt;=0,"",IF((LEN(BI33)-1&lt;=0),"0",MID(BI33,LEN(BI33)-1,1)))</f>
        <v/>
      </c>
      <c r="BM34" s="865"/>
      <c r="BN34" s="609" t="str">
        <f>IF(BI33&lt;&gt;0,RIGHT(BI33,1),"")</f>
        <v/>
      </c>
      <c r="BO34" s="609"/>
      <c r="BP34" s="871"/>
      <c r="BQ34" s="872"/>
      <c r="BR34" s="872"/>
      <c r="BS34" s="872"/>
      <c r="BT34" s="872"/>
      <c r="BU34" s="872"/>
      <c r="BV34" s="873"/>
      <c r="BW34" s="33"/>
      <c r="BX34" s="5"/>
      <c r="BY34" s="5"/>
      <c r="BZ34" s="5"/>
      <c r="CA34" s="5"/>
      <c r="CB34" s="37"/>
      <c r="CC34" s="527"/>
      <c r="CD34" s="882"/>
      <c r="CE34" s="883"/>
      <c r="CF34" s="819" t="s">
        <v>38</v>
      </c>
      <c r="CG34" s="819"/>
      <c r="CH34" s="819"/>
      <c r="CI34" s="819"/>
      <c r="CJ34" s="819"/>
      <c r="CK34" s="60" t="str">
        <f>IF(DB33&lt;=0,"",IF((LEN(DB33)-11&lt;=0),"0",MID(DB33,LEN(DB33)-11,1)))</f>
        <v/>
      </c>
      <c r="CL34" s="423" t="str">
        <f>IF(DB33&lt;=0,"",IF((LEN(DB33)-10&lt;=0),"0",MID(DB33,LEN(DB33)-10,1)))</f>
        <v/>
      </c>
      <c r="CM34" s="423"/>
      <c r="CN34" s="423" t="str">
        <f>IF(DB33&lt;=0,"",IF((LEN(DB33)-9&lt;=0),"0",MID(DB33,LEN(DB33)-9,1)))</f>
        <v/>
      </c>
      <c r="CO34" s="423"/>
      <c r="CP34" s="424" t="str">
        <f>IF(DB33&lt;=0,"",IF((LEN(DB33)-8&lt;=0),"0",MID(DB33,LEN(DB33)-8,1)))</f>
        <v/>
      </c>
      <c r="CQ34" s="424"/>
      <c r="CR34" s="426" t="str">
        <f>IF(DB33&lt;=0,"",IF((LEN(DB33)-7&lt;=0),"0",MID(DB33,LEN(DB33)-7,1)))</f>
        <v/>
      </c>
      <c r="CS34" s="424"/>
      <c r="CT34" s="424"/>
      <c r="CU34" s="423" t="str">
        <f>IF(DB33&lt;=0,"",IF((LEN(DB33)-6&lt;=0),"0",MID(DB33,LEN(DB33)-6,1)))</f>
        <v/>
      </c>
      <c r="CV34" s="423"/>
      <c r="CW34" s="423" t="str">
        <f>IF(DB33&lt;=0,"",IF((LEN(DB33)-5&lt;=0),"0",MID(DB33,LEN(DB33)-5,1)))</f>
        <v/>
      </c>
      <c r="CX34" s="423"/>
      <c r="CY34" s="423"/>
      <c r="CZ34" s="424" t="str">
        <f>IF(DB33&lt;=0,"",IF((LEN(DB33)-4&lt;=0),"0",MID(DB33,LEN(DB33)-4,1)))</f>
        <v/>
      </c>
      <c r="DA34" s="425"/>
      <c r="DB34" s="424" t="str">
        <f>IF(DB33&lt;=0,"",IF((LEN(DB33)-3&lt;=0),"0",MID(DB33,LEN(DB33)-3,1)))</f>
        <v/>
      </c>
      <c r="DC34" s="424"/>
      <c r="DD34" s="423" t="str">
        <f>IF(DB33&lt;=0,"",IF((LEN(DB33)-2&lt;=0),"0",MID(DB33,LEN(DB33)-2,1)))</f>
        <v/>
      </c>
      <c r="DE34" s="423"/>
      <c r="DF34" s="423"/>
      <c r="DG34" s="423" t="str">
        <f>IF(DB33&lt;=0,"",IF((LEN(DB33)-1&lt;=0),"0",MID(DB33,LEN(DB33)-1,1)))</f>
        <v/>
      </c>
      <c r="DH34" s="423"/>
      <c r="DI34" s="425" t="str">
        <f>IF(DB33&lt;&gt;0,RIGHT(DB33,1),"")</f>
        <v/>
      </c>
      <c r="DJ34" s="427"/>
      <c r="DK34" s="528"/>
      <c r="DL34" s="528"/>
      <c r="DM34" s="933"/>
      <c r="DN34" s="882"/>
      <c r="DO34" s="883"/>
      <c r="DP34" s="897"/>
      <c r="DQ34" s="898"/>
      <c r="DR34" s="898"/>
      <c r="DS34" s="898"/>
      <c r="DT34" s="898"/>
      <c r="DU34" s="898"/>
      <c r="DV34" s="898"/>
      <c r="DW34" s="898"/>
      <c r="DX34" s="898"/>
      <c r="DY34" s="898"/>
      <c r="DZ34" s="898"/>
      <c r="EA34" s="898"/>
      <c r="EB34" s="898"/>
      <c r="EC34" s="898"/>
      <c r="ED34" s="898"/>
      <c r="EE34" s="898"/>
      <c r="EF34" s="898"/>
      <c r="EG34" s="898"/>
      <c r="EH34" s="898"/>
      <c r="EI34" s="898"/>
      <c r="EJ34" s="898"/>
      <c r="EK34" s="898"/>
      <c r="EL34" s="898"/>
      <c r="EM34" s="898"/>
      <c r="EN34" s="899"/>
      <c r="EO34" s="872"/>
      <c r="EP34" s="872"/>
      <c r="EQ34" s="872"/>
      <c r="ER34" s="872"/>
      <c r="ES34" s="872"/>
      <c r="ET34" s="872"/>
      <c r="EU34" s="907"/>
      <c r="EW34" s="2"/>
      <c r="EX34" s="2"/>
      <c r="EY34" s="2"/>
      <c r="EZ34" s="2"/>
      <c r="FA34" s="2"/>
    </row>
    <row r="35" spans="1:157" ht="17.25" customHeight="1">
      <c r="A35" s="2"/>
      <c r="B35" s="2"/>
      <c r="C35" s="75"/>
      <c r="D35" s="445"/>
      <c r="E35" s="847">
        <v>3</v>
      </c>
      <c r="F35" s="848"/>
      <c r="G35" s="770" t="s">
        <v>50</v>
      </c>
      <c r="H35" s="771"/>
      <c r="I35" s="771"/>
      <c r="J35" s="771"/>
      <c r="K35" s="772"/>
      <c r="L35" s="773">
        <f>[2]従2!$I$40</f>
        <v>0</v>
      </c>
      <c r="M35" s="773"/>
      <c r="N35" s="773"/>
      <c r="O35" s="773"/>
      <c r="P35" s="773"/>
      <c r="Q35" s="773"/>
      <c r="R35" s="773"/>
      <c r="S35" s="773"/>
      <c r="T35" s="773"/>
      <c r="U35" s="773"/>
      <c r="V35" s="773"/>
      <c r="W35" s="773"/>
      <c r="X35" s="773"/>
      <c r="Y35" s="773"/>
      <c r="Z35" s="773"/>
      <c r="AA35" s="773"/>
      <c r="AB35" s="773"/>
      <c r="AC35" s="773"/>
      <c r="AD35" s="774"/>
      <c r="AE35" s="778" t="s">
        <v>37</v>
      </c>
      <c r="AF35" s="779"/>
      <c r="AG35" s="780"/>
      <c r="AH35" s="583">
        <f>[2]従2!$Z$42</f>
        <v>0</v>
      </c>
      <c r="AI35" s="583"/>
      <c r="AJ35" s="583"/>
      <c r="AK35" s="852"/>
      <c r="AL35" s="445"/>
      <c r="AM35" s="853"/>
      <c r="AN35" s="446"/>
      <c r="AO35" s="854">
        <v>3</v>
      </c>
      <c r="AP35" s="854"/>
      <c r="AQ35" s="855" t="s">
        <v>50</v>
      </c>
      <c r="AR35" s="856"/>
      <c r="AS35" s="856"/>
      <c r="AT35" s="922"/>
      <c r="AU35" s="773"/>
      <c r="AV35" s="773"/>
      <c r="AW35" s="773"/>
      <c r="AX35" s="773"/>
      <c r="AY35" s="773"/>
      <c r="AZ35" s="773"/>
      <c r="BA35" s="773"/>
      <c r="BB35" s="773"/>
      <c r="BC35" s="773"/>
      <c r="BD35" s="773"/>
      <c r="BE35" s="773"/>
      <c r="BF35" s="773"/>
      <c r="BG35" s="773"/>
      <c r="BH35" s="773"/>
      <c r="BI35" s="773"/>
      <c r="BJ35" s="774"/>
      <c r="BK35" s="867" t="s">
        <v>54</v>
      </c>
      <c r="BL35" s="744"/>
      <c r="BM35" s="744"/>
      <c r="BN35" s="744"/>
      <c r="BO35" s="744"/>
      <c r="BP35" s="874"/>
      <c r="BQ35" s="875"/>
      <c r="BR35" s="875"/>
      <c r="BS35" s="875"/>
      <c r="BT35" s="875"/>
      <c r="BU35" s="875"/>
      <c r="BV35" s="876"/>
      <c r="BW35" s="33"/>
      <c r="BX35" s="5"/>
      <c r="BY35" s="5"/>
      <c r="BZ35" s="5"/>
      <c r="CA35" s="5"/>
      <c r="CB35" s="37"/>
      <c r="CC35" s="527"/>
      <c r="CD35" s="584">
        <v>3</v>
      </c>
      <c r="CE35" s="548"/>
      <c r="CF35" s="884" t="s">
        <v>50</v>
      </c>
      <c r="CG35" s="884"/>
      <c r="CH35" s="884"/>
      <c r="CI35" s="884"/>
      <c r="CJ35" s="884"/>
      <c r="CK35" s="843">
        <f>L35</f>
        <v>0</v>
      </c>
      <c r="CL35" s="844"/>
      <c r="CM35" s="844"/>
      <c r="CN35" s="844"/>
      <c r="CO35" s="844"/>
      <c r="CP35" s="844"/>
      <c r="CQ35" s="844"/>
      <c r="CR35" s="844"/>
      <c r="CS35" s="844"/>
      <c r="CT35" s="844"/>
      <c r="CU35" s="844"/>
      <c r="CV35" s="844"/>
      <c r="CW35" s="844"/>
      <c r="CX35" s="844"/>
      <c r="CY35" s="844"/>
      <c r="CZ35" s="844"/>
      <c r="DA35" s="844"/>
      <c r="DB35" s="844"/>
      <c r="DC35" s="845"/>
      <c r="DD35" s="812" t="s">
        <v>37</v>
      </c>
      <c r="DE35" s="813"/>
      <c r="DF35" s="814"/>
      <c r="DG35" s="583">
        <f>AH35</f>
        <v>0</v>
      </c>
      <c r="DH35" s="583"/>
      <c r="DI35" s="583"/>
      <c r="DJ35" s="583"/>
      <c r="DK35" s="527"/>
      <c r="DL35" s="528"/>
      <c r="DM35" s="933"/>
      <c r="DN35" s="879">
        <v>3</v>
      </c>
      <c r="DO35" s="880"/>
      <c r="DP35" s="929" t="s">
        <v>50</v>
      </c>
      <c r="DQ35" s="930"/>
      <c r="DR35" s="930"/>
      <c r="DS35" s="931"/>
      <c r="DT35" s="843">
        <f>AU35</f>
        <v>0</v>
      </c>
      <c r="DU35" s="844"/>
      <c r="DV35" s="844"/>
      <c r="DW35" s="844"/>
      <c r="DX35" s="844"/>
      <c r="DY35" s="844"/>
      <c r="DZ35" s="844"/>
      <c r="EA35" s="844"/>
      <c r="EB35" s="844"/>
      <c r="EC35" s="844"/>
      <c r="ED35" s="844"/>
      <c r="EE35" s="844"/>
      <c r="EF35" s="844"/>
      <c r="EG35" s="844"/>
      <c r="EH35" s="844"/>
      <c r="EI35" s="845"/>
      <c r="EJ35" s="893" t="s">
        <v>54</v>
      </c>
      <c r="EK35" s="744">
        <f>BL35</f>
        <v>0</v>
      </c>
      <c r="EL35" s="744"/>
      <c r="EM35" s="744"/>
      <c r="EN35" s="744"/>
      <c r="EO35" s="908"/>
      <c r="EP35" s="909"/>
      <c r="EQ35" s="909"/>
      <c r="ER35" s="909"/>
      <c r="ES35" s="909"/>
      <c r="ET35" s="909"/>
      <c r="EU35" s="910"/>
      <c r="EW35" s="2"/>
      <c r="EX35" s="2"/>
      <c r="EY35" s="2"/>
      <c r="EZ35" s="2"/>
      <c r="FA35" s="2"/>
    </row>
    <row r="36" spans="1:157" ht="22.5" customHeight="1">
      <c r="A36" s="2"/>
      <c r="B36" s="2"/>
      <c r="C36" s="75"/>
      <c r="D36" s="445"/>
      <c r="E36" s="847"/>
      <c r="F36" s="848"/>
      <c r="G36" s="923" t="s">
        <v>57</v>
      </c>
      <c r="H36" s="924"/>
      <c r="I36" s="924"/>
      <c r="J36" s="924"/>
      <c r="K36" s="925"/>
      <c r="L36" s="523">
        <f>[2]従2!$I$41</f>
        <v>0</v>
      </c>
      <c r="M36" s="523"/>
      <c r="N36" s="523"/>
      <c r="O36" s="523"/>
      <c r="P36" s="523"/>
      <c r="Q36" s="523"/>
      <c r="R36" s="523"/>
      <c r="S36" s="523"/>
      <c r="T36" s="523"/>
      <c r="U36" s="523"/>
      <c r="V36" s="523"/>
      <c r="W36" s="523"/>
      <c r="X36" s="523"/>
      <c r="Y36" s="523"/>
      <c r="Z36" s="523"/>
      <c r="AA36" s="523"/>
      <c r="AB36" s="523"/>
      <c r="AC36" s="885">
        <f>[2]従2!$X$41</f>
        <v>0</v>
      </c>
      <c r="AD36" s="885"/>
      <c r="AE36" s="778"/>
      <c r="AF36" s="779"/>
      <c r="AG36" s="780"/>
      <c r="AH36" s="583"/>
      <c r="AI36" s="583"/>
      <c r="AJ36" s="583"/>
      <c r="AK36" s="852"/>
      <c r="AL36" s="445"/>
      <c r="AM36" s="853"/>
      <c r="AN36" s="446"/>
      <c r="AO36" s="854"/>
      <c r="AP36" s="854"/>
      <c r="AQ36" s="463" t="s">
        <v>57</v>
      </c>
      <c r="AR36" s="464"/>
      <c r="AS36" s="464"/>
      <c r="AT36" s="858"/>
      <c r="AU36" s="523"/>
      <c r="AV36" s="523"/>
      <c r="AW36" s="523"/>
      <c r="AX36" s="523"/>
      <c r="AY36" s="523"/>
      <c r="AZ36" s="523"/>
      <c r="BA36" s="523"/>
      <c r="BB36" s="523"/>
      <c r="BC36" s="523"/>
      <c r="BD36" s="523"/>
      <c r="BE36" s="523"/>
      <c r="BF36" s="523"/>
      <c r="BG36" s="523"/>
      <c r="BH36" s="523"/>
      <c r="BI36" s="877"/>
      <c r="BJ36" s="877"/>
      <c r="BK36" s="867"/>
      <c r="BL36" s="744"/>
      <c r="BM36" s="744"/>
      <c r="BN36" s="744"/>
      <c r="BO36" s="744"/>
      <c r="BP36" s="503" t="s">
        <v>97</v>
      </c>
      <c r="BQ36" s="501"/>
      <c r="BR36" s="501"/>
      <c r="BS36" s="501"/>
      <c r="BT36" s="501"/>
      <c r="BU36" s="501"/>
      <c r="BV36" s="502"/>
      <c r="BW36" s="33"/>
      <c r="BX36" s="5"/>
      <c r="BY36" s="5"/>
      <c r="BZ36" s="5"/>
      <c r="CA36" s="5"/>
      <c r="CB36" s="37"/>
      <c r="CC36" s="527"/>
      <c r="CD36" s="879"/>
      <c r="CE36" s="880"/>
      <c r="CF36" s="386" t="s">
        <v>57</v>
      </c>
      <c r="CG36" s="881"/>
      <c r="CH36" s="881"/>
      <c r="CI36" s="881"/>
      <c r="CJ36" s="881"/>
      <c r="CK36" s="523">
        <f>L36</f>
        <v>0</v>
      </c>
      <c r="CL36" s="523"/>
      <c r="CM36" s="523"/>
      <c r="CN36" s="523"/>
      <c r="CO36" s="523"/>
      <c r="CP36" s="523"/>
      <c r="CQ36" s="523"/>
      <c r="CR36" s="523"/>
      <c r="CS36" s="523"/>
      <c r="CT36" s="523"/>
      <c r="CU36" s="523"/>
      <c r="CV36" s="523"/>
      <c r="CW36" s="523"/>
      <c r="CX36" s="523"/>
      <c r="CY36" s="523"/>
      <c r="CZ36" s="523"/>
      <c r="DA36" s="523"/>
      <c r="DB36" s="885">
        <f>AC36</f>
        <v>0</v>
      </c>
      <c r="DC36" s="885"/>
      <c r="DD36" s="812"/>
      <c r="DE36" s="813"/>
      <c r="DF36" s="814"/>
      <c r="DG36" s="583"/>
      <c r="DH36" s="583"/>
      <c r="DI36" s="583"/>
      <c r="DJ36" s="583"/>
      <c r="DK36" s="527"/>
      <c r="DL36" s="528"/>
      <c r="DM36" s="933"/>
      <c r="DN36" s="879"/>
      <c r="DO36" s="880"/>
      <c r="DP36" s="385" t="s">
        <v>57</v>
      </c>
      <c r="DQ36" s="385"/>
      <c r="DR36" s="385"/>
      <c r="DS36" s="386"/>
      <c r="DT36" s="523">
        <f>AU36</f>
        <v>0</v>
      </c>
      <c r="DU36" s="523"/>
      <c r="DV36" s="523"/>
      <c r="DW36" s="523"/>
      <c r="DX36" s="523"/>
      <c r="DY36" s="523"/>
      <c r="DZ36" s="523"/>
      <c r="EA36" s="523"/>
      <c r="EB36" s="523"/>
      <c r="EC36" s="523"/>
      <c r="ED36" s="523"/>
      <c r="EE36" s="523"/>
      <c r="EF36" s="523"/>
      <c r="EG36" s="523"/>
      <c r="EH36" s="877"/>
      <c r="EI36" s="877"/>
      <c r="EJ36" s="893"/>
      <c r="EK36" s="744"/>
      <c r="EL36" s="744"/>
      <c r="EM36" s="744"/>
      <c r="EN36" s="744"/>
      <c r="EO36" s="911"/>
      <c r="EP36" s="912"/>
      <c r="EQ36" s="912"/>
      <c r="ER36" s="912"/>
      <c r="ES36" s="912"/>
      <c r="ET36" s="912"/>
      <c r="EU36" s="913"/>
      <c r="EW36" s="2"/>
      <c r="EX36" s="2"/>
      <c r="EY36" s="2"/>
      <c r="EZ36" s="2"/>
      <c r="FA36" s="2"/>
    </row>
    <row r="37" spans="1:157" ht="21" customHeight="1">
      <c r="A37" s="2"/>
      <c r="B37" s="2"/>
      <c r="C37" s="75"/>
      <c r="D37" s="445"/>
      <c r="E37" s="847"/>
      <c r="F37" s="848"/>
      <c r="G37" s="820" t="s">
        <v>38</v>
      </c>
      <c r="H37" s="821"/>
      <c r="I37" s="821"/>
      <c r="J37" s="821"/>
      <c r="K37" s="822"/>
      <c r="L37" s="136" t="str">
        <f>IF(AC36&lt;=0,"",IF((LEN(AC36)-11&lt;=0),"0",MID(AC36,LEN(AC36)-11,1)))</f>
        <v/>
      </c>
      <c r="M37" s="823" t="str">
        <f>IF(AC36&lt;=0,"",IF((LEN(AC36)-10&lt;=0),"0",MID(AC36,LEN(AC36)-10,1)))</f>
        <v/>
      </c>
      <c r="N37" s="827"/>
      <c r="O37" s="823" t="str">
        <f>IF(AC36&lt;=0,"",IF((LEN(AC36)-9&lt;=0),"0",MID(AC36,LEN(AC36)-9,1)))</f>
        <v/>
      </c>
      <c r="P37" s="824"/>
      <c r="Q37" s="609" t="str">
        <f>IF(AC36&lt;=0,"",IF((LEN(AC36)-8&lt;=0),"0",MID(AC36,LEN(AC36)-8,1)))</f>
        <v/>
      </c>
      <c r="R37" s="609"/>
      <c r="S37" s="825" t="str">
        <f>IF(AC36&lt;=0,"",IF((LEN(AC36)-7&lt;=0),"0",MID(AC36,LEN(AC36)-7,1)))</f>
        <v/>
      </c>
      <c r="T37" s="826"/>
      <c r="U37" s="827"/>
      <c r="V37" s="828" t="str">
        <f>IF(AC36&lt;=0,"",IF((LEN(AC36)-6&lt;=0),"0",MID(AC36,LEN(AC36)-6,1)))</f>
        <v/>
      </c>
      <c r="W37" s="609"/>
      <c r="X37" s="828" t="str">
        <f>IF(AC36&lt;=0,"",IF((LEN(AC36)-5&lt;=0),"0",MID(AC36,LEN(AC36)-5,1)))</f>
        <v/>
      </c>
      <c r="Y37" s="609"/>
      <c r="Z37" s="829"/>
      <c r="AA37" s="609" t="str">
        <f>IF(AC36&lt;=0,"",IF((LEN(AC36)-4&lt;=0),"0",MID(AC36,LEN(AC36)-4,1)))</f>
        <v/>
      </c>
      <c r="AB37" s="830"/>
      <c r="AC37" s="831" t="str">
        <f>IF(AC36&lt;=0,"",IF((LEN(AC36)-3&lt;=0),"0",MID(AC36,LEN(AC36)-3,1)))</f>
        <v/>
      </c>
      <c r="AD37" s="827"/>
      <c r="AE37" s="828" t="str">
        <f>IF(AC36&lt;=0,"",IF((LEN(AC36)-2&lt;=0),"0",MID(AC36,LEN(AC36)-2,1)))</f>
        <v/>
      </c>
      <c r="AF37" s="609"/>
      <c r="AG37" s="609"/>
      <c r="AH37" s="828" t="str">
        <f>IF(AC36&lt;=0,"",IF((LEN(AC36)-1&lt;=0),"0",MID(AC36,LEN(AC36)-1,1)))</f>
        <v/>
      </c>
      <c r="AI37" s="829"/>
      <c r="AJ37" s="831" t="str">
        <f>IF(AC36&lt;&gt;0,RIGHT(AC36,1),"")</f>
        <v/>
      </c>
      <c r="AK37" s="832"/>
      <c r="AL37" s="445"/>
      <c r="AM37" s="853"/>
      <c r="AN37" s="446"/>
      <c r="AO37" s="854"/>
      <c r="AP37" s="854"/>
      <c r="AQ37" s="862" t="s">
        <v>38</v>
      </c>
      <c r="AR37" s="863"/>
      <c r="AS37" s="863"/>
      <c r="AT37" s="864"/>
      <c r="AU37" s="141" t="str">
        <f>IF(BI36&lt;=0,"",IF((LEN(BI36)-11&lt;=0),"0",MID(BI36,LEN(BI36)-11,1)))</f>
        <v/>
      </c>
      <c r="AV37" s="865" t="str">
        <f>IF(BI36&lt;=0,"",IF((LEN(BI36)-10&lt;=0),"0",MID(BI36,LEN(BI36)-10,1)))</f>
        <v/>
      </c>
      <c r="AW37" s="865"/>
      <c r="AX37" s="865" t="str">
        <f>IF(BI36&lt;=0,"",IF((LEN(BI36)-9&lt;=0),"0",MID(BI36,LEN(BI36)-9,1)))</f>
        <v/>
      </c>
      <c r="AY37" s="865"/>
      <c r="AZ37" s="609" t="str">
        <f>IF(BI36&lt;=0,"",IF((LEN(BI36)-8&lt;=0),"0",MID(BI36,LEN(BI36)-8,1)))</f>
        <v/>
      </c>
      <c r="BA37" s="609"/>
      <c r="BB37" s="866" t="str">
        <f>IF(BI36&lt;=0,"",IF((LEN(BI36)-7&lt;=0),"0",MID(BI36,LEN(BI36)-7,1)))</f>
        <v/>
      </c>
      <c r="BC37" s="609"/>
      <c r="BD37" s="865" t="str">
        <f>IF(BI36&lt;=0,"",IF((LEN(BI36)-6&lt;=0),"0",MID(BI36,LEN(BI36)-6,1)))</f>
        <v/>
      </c>
      <c r="BE37" s="865"/>
      <c r="BF37" s="865" t="str">
        <f>IF(BI36&lt;=0,"",IF((LEN(BI36)-5&lt;=0),"0",MID(BI36,LEN(BI36)-5,1)))</f>
        <v/>
      </c>
      <c r="BG37" s="865"/>
      <c r="BH37" s="142" t="str">
        <f>IF(BI36&lt;=0,"",IF((LEN(BI36)-4&lt;=0),"0",MID(BI36,LEN(BI36)-4,1)))</f>
        <v/>
      </c>
      <c r="BI37" s="609" t="str">
        <f>IF(BI36&lt;=0,"",IF((LEN(BI36)-3&lt;=0),"0",MID(BI36,LEN(BI36)-3,1)))</f>
        <v/>
      </c>
      <c r="BJ37" s="609"/>
      <c r="BK37" s="143" t="str">
        <f>IF(BI36&lt;=0,"",IF((LEN(BI36)-2&lt;=0),"0",MID(BI36,LEN(BI36)-2,1)))</f>
        <v/>
      </c>
      <c r="BL37" s="865" t="str">
        <f>IF(BI36&lt;=0,"",IF((LEN(BI36)-1&lt;=0),"0",MID(BI36,LEN(BI36)-1,1)))</f>
        <v/>
      </c>
      <c r="BM37" s="865"/>
      <c r="BN37" s="609" t="str">
        <f>IF(BI36&lt;&gt;0,RIGHT(BI36,1),"")</f>
        <v/>
      </c>
      <c r="BO37" s="609"/>
      <c r="BP37" s="868"/>
      <c r="BQ37" s="869"/>
      <c r="BR37" s="869"/>
      <c r="BS37" s="869"/>
      <c r="BT37" s="869"/>
      <c r="BU37" s="869"/>
      <c r="BV37" s="870"/>
      <c r="BW37" s="33"/>
      <c r="BX37" s="5"/>
      <c r="BY37" s="5"/>
      <c r="BZ37" s="5"/>
      <c r="CA37" s="5"/>
      <c r="CB37" s="37"/>
      <c r="CC37" s="527"/>
      <c r="CD37" s="882"/>
      <c r="CE37" s="883"/>
      <c r="CF37" s="819" t="s">
        <v>38</v>
      </c>
      <c r="CG37" s="819"/>
      <c r="CH37" s="819"/>
      <c r="CI37" s="819"/>
      <c r="CJ37" s="819"/>
      <c r="CK37" s="60" t="str">
        <f>IF(DB36&lt;=0,"",IF((LEN(DB36)-11&lt;=0),"0",MID(DB36,LEN(DB36)-11,1)))</f>
        <v/>
      </c>
      <c r="CL37" s="423" t="str">
        <f>IF(DB36&lt;=0,"",IF((LEN(DB36)-10&lt;=0),"0",MID(DB36,LEN(DB36)-10,1)))</f>
        <v/>
      </c>
      <c r="CM37" s="423"/>
      <c r="CN37" s="423" t="str">
        <f>IF(DB36&lt;=0,"",IF((LEN(DB36)-9&lt;=0),"0",MID(DB36,LEN(DB36)-9,1)))</f>
        <v/>
      </c>
      <c r="CO37" s="423"/>
      <c r="CP37" s="424" t="str">
        <f>IF(DB36&lt;=0,"",IF((LEN(DB36)-8&lt;=0),"0",MID(DB36,LEN(DB36)-8,1)))</f>
        <v/>
      </c>
      <c r="CQ37" s="424"/>
      <c r="CR37" s="427" t="str">
        <f>IF(DB36&lt;=0,"",IF((LEN(DB36)-7&lt;=0),"0",MID(DB36,LEN(DB36)-7,1)))</f>
        <v/>
      </c>
      <c r="CS37" s="427"/>
      <c r="CT37" s="426"/>
      <c r="CU37" s="423" t="str">
        <f>IF(DB36&lt;=0,"",IF((LEN(DB36)-6&lt;=0),"0",MID(DB36,LEN(DB36)-6,1)))</f>
        <v/>
      </c>
      <c r="CV37" s="423"/>
      <c r="CW37" s="423" t="str">
        <f>IF(DB36&lt;=0,"",IF((LEN(DB36)-5&lt;=0),"0",MID(DB36,LEN(DB36)-5,1)))</f>
        <v/>
      </c>
      <c r="CX37" s="423"/>
      <c r="CY37" s="423"/>
      <c r="CZ37" s="424" t="str">
        <f>IF(DB36&lt;=0,"",IF((LEN(DB36)-4&lt;=0),"0",MID(DB36,LEN(DB36)-4,1)))</f>
        <v/>
      </c>
      <c r="DA37" s="425"/>
      <c r="DB37" s="425" t="str">
        <f>IF(DB36&lt;=0,"",IF((LEN(DB36)-3&lt;=0),"0",MID(DB36,LEN(DB36)-3,1)))</f>
        <v/>
      </c>
      <c r="DC37" s="426"/>
      <c r="DD37" s="423" t="str">
        <f>IF(DB36&lt;=0,"",IF((LEN(DB36)-2&lt;=0),"0",MID(DB36,LEN(DB36)-2,1)))</f>
        <v/>
      </c>
      <c r="DE37" s="423"/>
      <c r="DF37" s="423"/>
      <c r="DG37" s="423" t="str">
        <f>IF(DB36&lt;=0,"",IF((LEN(DB36)-1&lt;=0),"0",MID(DB36,LEN(DB36)-1,1)))</f>
        <v/>
      </c>
      <c r="DH37" s="423"/>
      <c r="DI37" s="425" t="str">
        <f>IF(DB36&lt;&gt;0,RIGHT(DB36,1),"")</f>
        <v/>
      </c>
      <c r="DJ37" s="427"/>
      <c r="DK37" s="528"/>
      <c r="DL37" s="528"/>
      <c r="DM37" s="933"/>
      <c r="DN37" s="879"/>
      <c r="DO37" s="880"/>
      <c r="DP37" s="897"/>
      <c r="DQ37" s="898"/>
      <c r="DR37" s="898"/>
      <c r="DS37" s="898"/>
      <c r="DT37" s="898"/>
      <c r="DU37" s="898"/>
      <c r="DV37" s="898"/>
      <c r="DW37" s="898"/>
      <c r="DX37" s="898"/>
      <c r="DY37" s="898"/>
      <c r="DZ37" s="898"/>
      <c r="EA37" s="898"/>
      <c r="EB37" s="898"/>
      <c r="EC37" s="898"/>
      <c r="ED37" s="898"/>
      <c r="EE37" s="898"/>
      <c r="EF37" s="898"/>
      <c r="EG37" s="898"/>
      <c r="EH37" s="898"/>
      <c r="EI37" s="898"/>
      <c r="EJ37" s="898"/>
      <c r="EK37" s="898"/>
      <c r="EL37" s="898"/>
      <c r="EM37" s="898"/>
      <c r="EN37" s="899"/>
      <c r="EO37" s="914"/>
      <c r="EP37" s="915"/>
      <c r="EQ37" s="915"/>
      <c r="ER37" s="915"/>
      <c r="ES37" s="915"/>
      <c r="ET37" s="915"/>
      <c r="EU37" s="916"/>
      <c r="EW37" s="2"/>
      <c r="EX37" s="2"/>
      <c r="EY37" s="2"/>
      <c r="EZ37" s="2"/>
      <c r="FA37" s="2"/>
    </row>
    <row r="38" spans="1:157" ht="17.25" customHeight="1">
      <c r="A38" s="2"/>
      <c r="B38" s="2"/>
      <c r="C38" s="75"/>
      <c r="D38" s="445"/>
      <c r="E38" s="618">
        <v>4</v>
      </c>
      <c r="F38" s="619"/>
      <c r="G38" s="770" t="s">
        <v>50</v>
      </c>
      <c r="H38" s="771"/>
      <c r="I38" s="771"/>
      <c r="J38" s="771"/>
      <c r="K38" s="772"/>
      <c r="L38" s="773">
        <f>[2]従2!$I$44</f>
        <v>0</v>
      </c>
      <c r="M38" s="773"/>
      <c r="N38" s="773"/>
      <c r="O38" s="773"/>
      <c r="P38" s="773"/>
      <c r="Q38" s="773"/>
      <c r="R38" s="773"/>
      <c r="S38" s="773"/>
      <c r="T38" s="773"/>
      <c r="U38" s="773"/>
      <c r="V38" s="773"/>
      <c r="W38" s="773"/>
      <c r="X38" s="773"/>
      <c r="Y38" s="773"/>
      <c r="Z38" s="773"/>
      <c r="AA38" s="773"/>
      <c r="AB38" s="773"/>
      <c r="AC38" s="773"/>
      <c r="AD38" s="774"/>
      <c r="AE38" s="778" t="s">
        <v>37</v>
      </c>
      <c r="AF38" s="779"/>
      <c r="AG38" s="780"/>
      <c r="AH38" s="583">
        <f>[2]従2!$Z$46</f>
        <v>0</v>
      </c>
      <c r="AI38" s="583"/>
      <c r="AJ38" s="583"/>
      <c r="AK38" s="852"/>
      <c r="AL38" s="445"/>
      <c r="AM38" s="853"/>
      <c r="AN38" s="446"/>
      <c r="AO38" s="618">
        <v>4</v>
      </c>
      <c r="AP38" s="619"/>
      <c r="AQ38" s="855" t="s">
        <v>50</v>
      </c>
      <c r="AR38" s="856"/>
      <c r="AS38" s="856"/>
      <c r="AT38" s="922"/>
      <c r="AU38" s="773"/>
      <c r="AV38" s="773"/>
      <c r="AW38" s="773"/>
      <c r="AX38" s="773"/>
      <c r="AY38" s="773"/>
      <c r="AZ38" s="773"/>
      <c r="BA38" s="773"/>
      <c r="BB38" s="773"/>
      <c r="BC38" s="773"/>
      <c r="BD38" s="773"/>
      <c r="BE38" s="773"/>
      <c r="BF38" s="773"/>
      <c r="BG38" s="773"/>
      <c r="BH38" s="773"/>
      <c r="BI38" s="773"/>
      <c r="BJ38" s="774"/>
      <c r="BK38" s="867" t="s">
        <v>54</v>
      </c>
      <c r="BL38" s="744"/>
      <c r="BM38" s="744"/>
      <c r="BN38" s="744"/>
      <c r="BO38" s="744"/>
      <c r="BP38" s="871"/>
      <c r="BQ38" s="872"/>
      <c r="BR38" s="872"/>
      <c r="BS38" s="872"/>
      <c r="BT38" s="872"/>
      <c r="BU38" s="872"/>
      <c r="BV38" s="873"/>
      <c r="BW38" s="33"/>
      <c r="BX38" s="5"/>
      <c r="BY38" s="5"/>
      <c r="BZ38" s="5"/>
      <c r="CA38" s="5"/>
      <c r="CB38" s="37"/>
      <c r="CC38" s="527"/>
      <c r="CD38" s="879">
        <v>4</v>
      </c>
      <c r="CE38" s="880"/>
      <c r="CF38" s="926" t="s">
        <v>50</v>
      </c>
      <c r="CG38" s="926"/>
      <c r="CH38" s="926"/>
      <c r="CI38" s="926"/>
      <c r="CJ38" s="926"/>
      <c r="CK38" s="843">
        <f>L38</f>
        <v>0</v>
      </c>
      <c r="CL38" s="844"/>
      <c r="CM38" s="844"/>
      <c r="CN38" s="844"/>
      <c r="CO38" s="844"/>
      <c r="CP38" s="844"/>
      <c r="CQ38" s="844"/>
      <c r="CR38" s="844"/>
      <c r="CS38" s="844"/>
      <c r="CT38" s="844"/>
      <c r="CU38" s="844"/>
      <c r="CV38" s="844"/>
      <c r="CW38" s="844"/>
      <c r="CX38" s="844"/>
      <c r="CY38" s="844"/>
      <c r="CZ38" s="844"/>
      <c r="DA38" s="844"/>
      <c r="DB38" s="844"/>
      <c r="DC38" s="845"/>
      <c r="DD38" s="812" t="s">
        <v>37</v>
      </c>
      <c r="DE38" s="813"/>
      <c r="DF38" s="814"/>
      <c r="DG38" s="583">
        <f>AH38</f>
        <v>0</v>
      </c>
      <c r="DH38" s="583"/>
      <c r="DI38" s="583"/>
      <c r="DJ38" s="583"/>
      <c r="DK38" s="527"/>
      <c r="DL38" s="528"/>
      <c r="DM38" s="933"/>
      <c r="DN38" s="584">
        <v>4</v>
      </c>
      <c r="DO38" s="548"/>
      <c r="DP38" s="886" t="s">
        <v>50</v>
      </c>
      <c r="DQ38" s="887"/>
      <c r="DR38" s="887"/>
      <c r="DS38" s="888"/>
      <c r="DT38" s="843">
        <f>AU38</f>
        <v>0</v>
      </c>
      <c r="DU38" s="844"/>
      <c r="DV38" s="844"/>
      <c r="DW38" s="844"/>
      <c r="DX38" s="844"/>
      <c r="DY38" s="844"/>
      <c r="DZ38" s="844"/>
      <c r="EA38" s="844"/>
      <c r="EB38" s="844"/>
      <c r="EC38" s="844"/>
      <c r="ED38" s="844"/>
      <c r="EE38" s="844"/>
      <c r="EF38" s="844"/>
      <c r="EG38" s="844"/>
      <c r="EH38" s="844"/>
      <c r="EI38" s="845"/>
      <c r="EJ38" s="893" t="s">
        <v>54</v>
      </c>
      <c r="EK38" s="744">
        <f>BL38</f>
        <v>0</v>
      </c>
      <c r="EL38" s="744"/>
      <c r="EM38" s="744"/>
      <c r="EN38" s="744"/>
      <c r="EO38" s="914"/>
      <c r="EP38" s="915"/>
      <c r="EQ38" s="915"/>
      <c r="ER38" s="915"/>
      <c r="ES38" s="915"/>
      <c r="ET38" s="915"/>
      <c r="EU38" s="916"/>
      <c r="EW38" s="2"/>
      <c r="EX38" s="2"/>
      <c r="EY38" s="2"/>
      <c r="EZ38" s="2"/>
      <c r="FA38" s="2"/>
    </row>
    <row r="39" spans="1:157" ht="22.5" customHeight="1">
      <c r="A39" s="2"/>
      <c r="B39" s="2"/>
      <c r="C39" s="75"/>
      <c r="D39" s="445"/>
      <c r="E39" s="847"/>
      <c r="F39" s="848"/>
      <c r="G39" s="923" t="s">
        <v>57</v>
      </c>
      <c r="H39" s="924"/>
      <c r="I39" s="924"/>
      <c r="J39" s="924"/>
      <c r="K39" s="925"/>
      <c r="L39" s="523">
        <f>[2]従2!$I$45</f>
        <v>0</v>
      </c>
      <c r="M39" s="523"/>
      <c r="N39" s="523"/>
      <c r="O39" s="523"/>
      <c r="P39" s="523"/>
      <c r="Q39" s="523"/>
      <c r="R39" s="523"/>
      <c r="S39" s="523"/>
      <c r="T39" s="523"/>
      <c r="U39" s="523"/>
      <c r="V39" s="523"/>
      <c r="W39" s="523"/>
      <c r="X39" s="523"/>
      <c r="Y39" s="523"/>
      <c r="Z39" s="523"/>
      <c r="AA39" s="523"/>
      <c r="AB39" s="523"/>
      <c r="AC39" s="885">
        <f>[2]従2!$X$45</f>
        <v>0</v>
      </c>
      <c r="AD39" s="885"/>
      <c r="AE39" s="778"/>
      <c r="AF39" s="779"/>
      <c r="AG39" s="780"/>
      <c r="AH39" s="583"/>
      <c r="AI39" s="583"/>
      <c r="AJ39" s="583"/>
      <c r="AK39" s="852"/>
      <c r="AL39" s="445"/>
      <c r="AM39" s="853"/>
      <c r="AN39" s="446"/>
      <c r="AO39" s="847"/>
      <c r="AP39" s="848"/>
      <c r="AQ39" s="463" t="s">
        <v>57</v>
      </c>
      <c r="AR39" s="464"/>
      <c r="AS39" s="464"/>
      <c r="AT39" s="858"/>
      <c r="AU39" s="523"/>
      <c r="AV39" s="523"/>
      <c r="AW39" s="523"/>
      <c r="AX39" s="523"/>
      <c r="AY39" s="523"/>
      <c r="AZ39" s="523"/>
      <c r="BA39" s="523"/>
      <c r="BB39" s="523"/>
      <c r="BC39" s="523"/>
      <c r="BD39" s="523"/>
      <c r="BE39" s="523"/>
      <c r="BF39" s="523"/>
      <c r="BG39" s="523"/>
      <c r="BH39" s="523"/>
      <c r="BI39" s="877"/>
      <c r="BJ39" s="877"/>
      <c r="BK39" s="867"/>
      <c r="BL39" s="744"/>
      <c r="BM39" s="744"/>
      <c r="BN39" s="744"/>
      <c r="BO39" s="744"/>
      <c r="BP39" s="871"/>
      <c r="BQ39" s="872"/>
      <c r="BR39" s="872"/>
      <c r="BS39" s="872"/>
      <c r="BT39" s="872"/>
      <c r="BU39" s="872"/>
      <c r="BV39" s="873"/>
      <c r="BW39" s="33"/>
      <c r="BX39" s="5"/>
      <c r="BY39" s="5"/>
      <c r="BZ39" s="5"/>
      <c r="CA39" s="5"/>
      <c r="CB39" s="37"/>
      <c r="CC39" s="527"/>
      <c r="CD39" s="879"/>
      <c r="CE39" s="880"/>
      <c r="CF39" s="386" t="s">
        <v>57</v>
      </c>
      <c r="CG39" s="881"/>
      <c r="CH39" s="881"/>
      <c r="CI39" s="881"/>
      <c r="CJ39" s="881"/>
      <c r="CK39" s="523">
        <f>L39</f>
        <v>0</v>
      </c>
      <c r="CL39" s="523"/>
      <c r="CM39" s="523"/>
      <c r="CN39" s="523"/>
      <c r="CO39" s="523"/>
      <c r="CP39" s="523"/>
      <c r="CQ39" s="523"/>
      <c r="CR39" s="523"/>
      <c r="CS39" s="523"/>
      <c r="CT39" s="523"/>
      <c r="CU39" s="523"/>
      <c r="CV39" s="523"/>
      <c r="CW39" s="523"/>
      <c r="CX39" s="523"/>
      <c r="CY39" s="523"/>
      <c r="CZ39" s="523"/>
      <c r="DA39" s="523"/>
      <c r="DB39" s="885">
        <f>AC39</f>
        <v>0</v>
      </c>
      <c r="DC39" s="885"/>
      <c r="DD39" s="812"/>
      <c r="DE39" s="813"/>
      <c r="DF39" s="814"/>
      <c r="DG39" s="583"/>
      <c r="DH39" s="583"/>
      <c r="DI39" s="583"/>
      <c r="DJ39" s="583"/>
      <c r="DK39" s="527"/>
      <c r="DL39" s="528"/>
      <c r="DM39" s="933"/>
      <c r="DN39" s="879"/>
      <c r="DO39" s="880"/>
      <c r="DP39" s="385" t="s">
        <v>57</v>
      </c>
      <c r="DQ39" s="385"/>
      <c r="DR39" s="385"/>
      <c r="DS39" s="386"/>
      <c r="DT39" s="523">
        <f>AU39</f>
        <v>0</v>
      </c>
      <c r="DU39" s="523"/>
      <c r="DV39" s="523"/>
      <c r="DW39" s="523"/>
      <c r="DX39" s="523"/>
      <c r="DY39" s="523"/>
      <c r="DZ39" s="523"/>
      <c r="EA39" s="523"/>
      <c r="EB39" s="523"/>
      <c r="EC39" s="523"/>
      <c r="ED39" s="523"/>
      <c r="EE39" s="523"/>
      <c r="EF39" s="523"/>
      <c r="EG39" s="523"/>
      <c r="EH39" s="877"/>
      <c r="EI39" s="877"/>
      <c r="EJ39" s="893"/>
      <c r="EK39" s="744"/>
      <c r="EL39" s="744"/>
      <c r="EM39" s="744"/>
      <c r="EN39" s="744"/>
      <c r="EO39" s="914"/>
      <c r="EP39" s="915"/>
      <c r="EQ39" s="915"/>
      <c r="ER39" s="915"/>
      <c r="ES39" s="915"/>
      <c r="ET39" s="915"/>
      <c r="EU39" s="916"/>
      <c r="EW39" s="2"/>
      <c r="EX39" s="2"/>
      <c r="EY39" s="2"/>
      <c r="EZ39" s="2"/>
      <c r="FA39" s="2"/>
    </row>
    <row r="40" spans="1:157" ht="21" customHeight="1" thickBot="1">
      <c r="A40" s="2"/>
      <c r="B40" s="2"/>
      <c r="C40" s="75"/>
      <c r="D40" s="445"/>
      <c r="E40" s="847"/>
      <c r="F40" s="921"/>
      <c r="G40" s="820" t="s">
        <v>38</v>
      </c>
      <c r="H40" s="821"/>
      <c r="I40" s="821"/>
      <c r="J40" s="821"/>
      <c r="K40" s="822"/>
      <c r="L40" s="136" t="str">
        <f>IF(AC39&lt;=0,"",IF((LEN(AC39)-11&lt;=0),"0",MID(AC39,LEN(AC39)-11,1)))</f>
        <v/>
      </c>
      <c r="M40" s="823" t="str">
        <f>IF(AC39&lt;=0,"",IF((LEN(AC39)-10&lt;=0),"0",MID(AC39,LEN(AC39)-10,1)))</f>
        <v/>
      </c>
      <c r="N40" s="827"/>
      <c r="O40" s="823" t="str">
        <f>IF(AC39&lt;=0,"",IF((LEN(AC39)-9&lt;=0),"0",MID(AC39,LEN(AC39)-9,1)))</f>
        <v/>
      </c>
      <c r="P40" s="824"/>
      <c r="Q40" s="928" t="str">
        <f>IF(AC39&lt;=0,"",IF((LEN(AC39)-8&lt;=0),"0",MID(AC39,LEN(AC39)-8,1)))</f>
        <v/>
      </c>
      <c r="R40" s="928"/>
      <c r="S40" s="940" t="str">
        <f>IF(AC39&lt;=0,"",IF((LEN(AC39)-7&lt;=0),"0",MID(AC39,LEN(AC39)-7,1)))</f>
        <v/>
      </c>
      <c r="T40" s="941"/>
      <c r="U40" s="936"/>
      <c r="V40" s="937" t="str">
        <f>IF(AC39&lt;=0,"",IF((LEN(AC39)-6&lt;=0),"0",MID(AC39,LEN(AC39)-6,1)))</f>
        <v/>
      </c>
      <c r="W40" s="928"/>
      <c r="X40" s="937" t="str">
        <f>IF(AC39&lt;=0,"",IF((LEN(AC39)-5&lt;=0),"0",MID(AC39,LEN(AC39)-5,1)))</f>
        <v/>
      </c>
      <c r="Y40" s="928"/>
      <c r="Z40" s="938"/>
      <c r="AA40" s="928" t="str">
        <f>IF(AC39&lt;=0,"",IF((LEN(AC39)-4&lt;=0),"0",MID(AC39,LEN(AC39)-4,1)))</f>
        <v/>
      </c>
      <c r="AB40" s="934"/>
      <c r="AC40" s="935" t="str">
        <f>IF(AC39&lt;=0,"",IF((LEN(AC39)-3&lt;=0),"0",MID(AC39,LEN(AC39)-3,1)))</f>
        <v/>
      </c>
      <c r="AD40" s="936"/>
      <c r="AE40" s="937" t="str">
        <f>IF(AC39&lt;=0,"",IF((LEN(AC39)-2&lt;=0),"0",MID(AC39,LEN(AC39)-2,1)))</f>
        <v/>
      </c>
      <c r="AF40" s="928"/>
      <c r="AG40" s="928"/>
      <c r="AH40" s="937" t="str">
        <f>IF(AC39&lt;=0,"",IF((LEN(AC39)-1&lt;=0),"0",MID(AC39,LEN(AC39)-1,1)))</f>
        <v/>
      </c>
      <c r="AI40" s="938"/>
      <c r="AJ40" s="935" t="str">
        <f>IF(AC39&lt;&gt;0,RIGHT(AC39,1),"")</f>
        <v/>
      </c>
      <c r="AK40" s="939"/>
      <c r="AL40" s="445"/>
      <c r="AM40" s="853"/>
      <c r="AN40" s="446"/>
      <c r="AO40" s="847"/>
      <c r="AP40" s="848"/>
      <c r="AQ40" s="943" t="s">
        <v>38</v>
      </c>
      <c r="AR40" s="944"/>
      <c r="AS40" s="944"/>
      <c r="AT40" s="945"/>
      <c r="AU40" s="100" t="str">
        <f>IF(BI39&lt;=0,"",IF((LEN(BI39)-11&lt;=0),"0",MID(BI39,LEN(BI39)-11,1)))</f>
        <v/>
      </c>
      <c r="AV40" s="927" t="str">
        <f>IF(BI39&lt;=0,"",IF((LEN(BI39)-10&lt;=0),"0",MID(BI39,LEN(BI39)-10,1)))</f>
        <v/>
      </c>
      <c r="AW40" s="927"/>
      <c r="AX40" s="927" t="str">
        <f>IF(BI39&lt;=0,"",IF((LEN(BI39)-9&lt;=0),"0",MID(BI39,LEN(BI39)-9,1)))</f>
        <v/>
      </c>
      <c r="AY40" s="927"/>
      <c r="AZ40" s="928" t="str">
        <f>IF(BI39&lt;=0,"",IF((LEN(BI39)-8&lt;=0),"0",MID(BI39,LEN(BI39)-8,1)))</f>
        <v/>
      </c>
      <c r="BA40" s="928"/>
      <c r="BB40" s="942" t="str">
        <f>IF(BI39&lt;=0,"",IF((LEN(BI39)-7&lt;=0),"0",MID(BI39,LEN(BI39)-7,1)))</f>
        <v/>
      </c>
      <c r="BC40" s="928"/>
      <c r="BD40" s="927" t="str">
        <f>IF(BI39&lt;=0,"",IF((LEN(BI39)-6&lt;=0),"0",MID(BI39,LEN(BI39)-6,1)))</f>
        <v/>
      </c>
      <c r="BE40" s="927"/>
      <c r="BF40" s="927" t="str">
        <f>IF(BI39&lt;=0,"",IF((LEN(BI39)-5&lt;=0),"0",MID(BI39,LEN(BI39)-5,1)))</f>
        <v/>
      </c>
      <c r="BG40" s="927"/>
      <c r="BH40" s="229" t="str">
        <f>IF(BI39&lt;=0,"",IF((LEN(BI39)-4&lt;=0),"0",MID(BI39,LEN(BI39)-4,1)))</f>
        <v/>
      </c>
      <c r="BI40" s="928" t="str">
        <f>IF(BI39&lt;=0,"",IF((LEN(BI39)-3&lt;=0),"0",MID(BI39,LEN(BI39)-3,1)))</f>
        <v/>
      </c>
      <c r="BJ40" s="928"/>
      <c r="BK40" s="230" t="str">
        <f>IF(BI39&lt;=0,"",IF((LEN(BI39)-2&lt;=0),"0",MID(BI39,LEN(BI39)-2,1)))</f>
        <v/>
      </c>
      <c r="BL40" s="927" t="str">
        <f>IF(BI39&lt;=0,"",IF((LEN(BI39)-1&lt;=0),"0",MID(BI39,LEN(BI39)-1,1)))</f>
        <v/>
      </c>
      <c r="BM40" s="927"/>
      <c r="BN40" s="928" t="str">
        <f>IF(BI39&lt;&gt;0,RIGHT(BI39,1),"")</f>
        <v/>
      </c>
      <c r="BO40" s="928"/>
      <c r="BP40" s="871"/>
      <c r="BQ40" s="872"/>
      <c r="BR40" s="872"/>
      <c r="BS40" s="872"/>
      <c r="BT40" s="872"/>
      <c r="BU40" s="872"/>
      <c r="BV40" s="873"/>
      <c r="BW40" s="33"/>
      <c r="BX40" s="5"/>
      <c r="BY40" s="5"/>
      <c r="BZ40" s="5"/>
      <c r="CA40" s="5"/>
      <c r="CB40" s="37"/>
      <c r="CC40" s="527"/>
      <c r="CD40" s="879"/>
      <c r="CE40" s="880"/>
      <c r="CF40" s="819" t="s">
        <v>38</v>
      </c>
      <c r="CG40" s="819"/>
      <c r="CH40" s="819"/>
      <c r="CI40" s="819"/>
      <c r="CJ40" s="819"/>
      <c r="CK40" s="157" t="str">
        <f>IF(DB39&lt;=0,"",IF((LEN(DB39)-11&lt;=0),"0",MID(DB39,LEN(DB39)-11,1)))</f>
        <v/>
      </c>
      <c r="CL40" s="946" t="str">
        <f>IF(DB39&lt;=0,"",IF((LEN(DB39)-10&lt;=0),"0",MID(DB39,LEN(DB39)-10,1)))</f>
        <v/>
      </c>
      <c r="CM40" s="946"/>
      <c r="CN40" s="946" t="str">
        <f>IF(DB39&lt;=0,"",IF((LEN(DB39)-9&lt;=0),"0",MID(DB39,LEN(DB39)-9,1)))</f>
        <v/>
      </c>
      <c r="CO40" s="946"/>
      <c r="CP40" s="424" t="str">
        <f>IF(DB39&lt;=0,"",IF((LEN(DB39)-8&lt;=0),"0",MID(DB39,LEN(DB39)-8,1)))</f>
        <v/>
      </c>
      <c r="CQ40" s="424"/>
      <c r="CR40" s="427" t="str">
        <f>IF(DB39&lt;=0,"",IF((LEN(DB39)-7&lt;=0),"0",MID(DB39,LEN(DB39)-7,1)))</f>
        <v/>
      </c>
      <c r="CS40" s="427"/>
      <c r="CT40" s="426"/>
      <c r="CU40" s="423" t="str">
        <f>IF(DB39&lt;=0,"",IF((LEN(DB39)-6&lt;=0),"0",MID(DB39,LEN(DB39)-6,1)))</f>
        <v/>
      </c>
      <c r="CV40" s="423"/>
      <c r="CW40" s="423" t="str">
        <f>IF(DB39&lt;=0,"",IF((LEN(DB39)-5&lt;=0),"0",MID(DB39,LEN(DB39)-5,1)))</f>
        <v/>
      </c>
      <c r="CX40" s="423"/>
      <c r="CY40" s="423"/>
      <c r="CZ40" s="424" t="str">
        <f>IF(DB39&lt;=0,"",IF((LEN(DB39)-4&lt;=0),"0",MID(DB39,LEN(DB39)-4,1)))</f>
        <v/>
      </c>
      <c r="DA40" s="425"/>
      <c r="DB40" s="425" t="str">
        <f>IF(DB39&lt;=0,"",IF((LEN(DB39)-3&lt;=0),"0",MID(DB39,LEN(DB39)-3,1)))</f>
        <v/>
      </c>
      <c r="DC40" s="426"/>
      <c r="DD40" s="423" t="str">
        <f>IF(DB39&lt;=0,"",IF((LEN(DB39)-2&lt;=0),"0",MID(DB39,LEN(DB39)-2,1)))</f>
        <v/>
      </c>
      <c r="DE40" s="423"/>
      <c r="DF40" s="423"/>
      <c r="DG40" s="423" t="str">
        <f>IF(DB39&lt;=0,"",IF((LEN(DB39)-1&lt;=0),"0",MID(DB39,LEN(DB39)-1,1)))</f>
        <v/>
      </c>
      <c r="DH40" s="423"/>
      <c r="DI40" s="425" t="str">
        <f>IF(DB39&lt;&gt;0,RIGHT(DB39,1),"")</f>
        <v/>
      </c>
      <c r="DJ40" s="958"/>
      <c r="DK40" s="528"/>
      <c r="DL40" s="528"/>
      <c r="DM40" s="933"/>
      <c r="DN40" s="879"/>
      <c r="DO40" s="880"/>
      <c r="DP40" s="897"/>
      <c r="DQ40" s="898"/>
      <c r="DR40" s="898"/>
      <c r="DS40" s="898"/>
      <c r="DT40" s="898"/>
      <c r="DU40" s="898"/>
      <c r="DV40" s="898"/>
      <c r="DW40" s="898"/>
      <c r="DX40" s="898"/>
      <c r="DY40" s="898"/>
      <c r="DZ40" s="898"/>
      <c r="EA40" s="898"/>
      <c r="EB40" s="898"/>
      <c r="EC40" s="898"/>
      <c r="ED40" s="898"/>
      <c r="EE40" s="898"/>
      <c r="EF40" s="898"/>
      <c r="EG40" s="898"/>
      <c r="EH40" s="898"/>
      <c r="EI40" s="898"/>
      <c r="EJ40" s="898"/>
      <c r="EK40" s="898"/>
      <c r="EL40" s="898"/>
      <c r="EM40" s="898"/>
      <c r="EN40" s="899"/>
      <c r="EO40" s="917"/>
      <c r="EP40" s="918"/>
      <c r="EQ40" s="918"/>
      <c r="ER40" s="918"/>
      <c r="ES40" s="918"/>
      <c r="ET40" s="918"/>
      <c r="EU40" s="919"/>
      <c r="EW40" s="2"/>
      <c r="EX40" s="2"/>
      <c r="EY40" s="2"/>
      <c r="EZ40" s="2"/>
      <c r="FA40" s="2"/>
    </row>
    <row r="41" spans="1:157" ht="18.75" customHeight="1">
      <c r="A41" s="2"/>
      <c r="B41" s="2"/>
      <c r="C41" s="75"/>
      <c r="D41" s="1030" t="s">
        <v>55</v>
      </c>
      <c r="E41" s="1031"/>
      <c r="F41" s="962" t="s">
        <v>11</v>
      </c>
      <c r="G41" s="962"/>
      <c r="H41" s="961"/>
      <c r="I41" s="959" t="s">
        <v>14</v>
      </c>
      <c r="J41" s="959"/>
      <c r="K41" s="959"/>
      <c r="L41" s="960" t="s">
        <v>15</v>
      </c>
      <c r="M41" s="961"/>
      <c r="N41" s="960" t="s">
        <v>10</v>
      </c>
      <c r="O41" s="962"/>
      <c r="P41" s="962"/>
      <c r="Q41" s="964" t="s">
        <v>16</v>
      </c>
      <c r="R41" s="965"/>
      <c r="S41" s="965"/>
      <c r="T41" s="965"/>
      <c r="U41" s="965"/>
      <c r="V41" s="965"/>
      <c r="W41" s="965"/>
      <c r="X41" s="965"/>
      <c r="Y41" s="1552" t="s">
        <v>154</v>
      </c>
      <c r="Z41" s="1040"/>
      <c r="AA41" s="1040"/>
      <c r="AB41" s="1040"/>
      <c r="AC41" s="966" t="s">
        <v>141</v>
      </c>
      <c r="AD41" s="967"/>
      <c r="AE41" s="967"/>
      <c r="AF41" s="968"/>
      <c r="AG41" s="966" t="s">
        <v>142</v>
      </c>
      <c r="AH41" s="967"/>
      <c r="AI41" s="967"/>
      <c r="AJ41" s="968"/>
      <c r="AK41" s="1081"/>
      <c r="AL41" s="1082"/>
      <c r="AM41" s="1083"/>
      <c r="AN41" s="973" t="s">
        <v>17</v>
      </c>
      <c r="AO41" s="974"/>
      <c r="AP41" s="974"/>
      <c r="AQ41" s="974"/>
      <c r="AR41" s="974"/>
      <c r="AS41" s="974"/>
      <c r="AT41" s="974"/>
      <c r="AU41" s="974"/>
      <c r="AV41" s="974"/>
      <c r="AW41" s="974"/>
      <c r="AX41" s="974"/>
      <c r="AY41" s="974"/>
      <c r="AZ41" s="974"/>
      <c r="BA41" s="974"/>
      <c r="BB41" s="974"/>
      <c r="BC41" s="974"/>
      <c r="BD41" s="975"/>
      <c r="BE41" s="122"/>
      <c r="BF41" s="122"/>
      <c r="BG41" s="122"/>
      <c r="BH41" s="979" t="s">
        <v>18</v>
      </c>
      <c r="BI41" s="979"/>
      <c r="BJ41" s="979"/>
      <c r="BK41" s="979"/>
      <c r="BL41" s="979"/>
      <c r="BM41" s="979"/>
      <c r="BN41" s="979"/>
      <c r="BO41" s="979"/>
      <c r="BP41" s="979"/>
      <c r="BQ41" s="979"/>
      <c r="BR41" s="979"/>
      <c r="BS41" s="979"/>
      <c r="BT41" s="979"/>
      <c r="BU41" s="226"/>
      <c r="BV41" s="231"/>
      <c r="BW41" s="25"/>
      <c r="BX41" s="4"/>
      <c r="BY41" s="4"/>
      <c r="BZ41" s="4"/>
      <c r="CA41" s="4"/>
      <c r="CB41" s="37"/>
      <c r="CC41" s="947" t="s">
        <v>55</v>
      </c>
      <c r="CD41" s="947"/>
      <c r="CE41" s="948" t="s">
        <v>11</v>
      </c>
      <c r="CF41" s="948"/>
      <c r="CG41" s="948"/>
      <c r="CH41" s="947" t="s">
        <v>14</v>
      </c>
      <c r="CI41" s="947"/>
      <c r="CJ41" s="947"/>
      <c r="CK41" s="948" t="s">
        <v>15</v>
      </c>
      <c r="CL41" s="948"/>
      <c r="CM41" s="948" t="s">
        <v>10</v>
      </c>
      <c r="CN41" s="948"/>
      <c r="CO41" s="948"/>
      <c r="CP41" s="675" t="s">
        <v>16</v>
      </c>
      <c r="CQ41" s="675"/>
      <c r="CR41" s="675"/>
      <c r="CS41" s="675"/>
      <c r="CT41" s="675"/>
      <c r="CU41" s="675"/>
      <c r="CV41" s="675"/>
      <c r="CW41" s="676"/>
      <c r="CX41" s="1046" t="s">
        <v>154</v>
      </c>
      <c r="CY41" s="1047"/>
      <c r="CZ41" s="1047"/>
      <c r="DA41" s="1048"/>
      <c r="DB41" s="950" t="s">
        <v>156</v>
      </c>
      <c r="DC41" s="950"/>
      <c r="DD41" s="950"/>
      <c r="DE41" s="951"/>
      <c r="DF41" s="949" t="s">
        <v>142</v>
      </c>
      <c r="DG41" s="950"/>
      <c r="DH41" s="950"/>
      <c r="DI41" s="951"/>
      <c r="DJ41" s="1055"/>
      <c r="DK41" s="1056"/>
      <c r="DL41" s="1057"/>
      <c r="DM41" s="997" t="s">
        <v>17</v>
      </c>
      <c r="DN41" s="998"/>
      <c r="DO41" s="998"/>
      <c r="DP41" s="998"/>
      <c r="DQ41" s="998"/>
      <c r="DR41" s="998"/>
      <c r="DS41" s="998"/>
      <c r="DT41" s="998"/>
      <c r="DU41" s="998"/>
      <c r="DV41" s="998"/>
      <c r="DW41" s="998"/>
      <c r="DX41" s="998"/>
      <c r="DY41" s="998"/>
      <c r="DZ41" s="998"/>
      <c r="EA41" s="998"/>
      <c r="EB41" s="998"/>
      <c r="EC41" s="999"/>
      <c r="ED41" s="158"/>
      <c r="EE41" s="158"/>
      <c r="EF41" s="158"/>
      <c r="EG41" s="998" t="s">
        <v>18</v>
      </c>
      <c r="EH41" s="998"/>
      <c r="EI41" s="998"/>
      <c r="EJ41" s="998"/>
      <c r="EK41" s="998"/>
      <c r="EL41" s="998"/>
      <c r="EM41" s="998"/>
      <c r="EN41" s="998"/>
      <c r="EO41" s="998"/>
      <c r="EP41" s="998"/>
      <c r="EQ41" s="998"/>
      <c r="ER41" s="998"/>
      <c r="ES41" s="998"/>
      <c r="ET41" s="38"/>
      <c r="EU41" s="45"/>
      <c r="EW41" s="2"/>
      <c r="EX41" s="2"/>
      <c r="EY41" s="2"/>
      <c r="EZ41" s="2"/>
      <c r="FA41" s="2"/>
    </row>
    <row r="42" spans="1:157" ht="22.5" customHeight="1">
      <c r="A42" s="2"/>
      <c r="B42" s="2"/>
      <c r="C42" s="75"/>
      <c r="D42" s="1032"/>
      <c r="E42" s="1033"/>
      <c r="F42" s="962"/>
      <c r="G42" s="962"/>
      <c r="H42" s="961"/>
      <c r="I42" s="959"/>
      <c r="J42" s="959"/>
      <c r="K42" s="959"/>
      <c r="L42" s="960"/>
      <c r="M42" s="961"/>
      <c r="N42" s="960"/>
      <c r="O42" s="962"/>
      <c r="P42" s="962"/>
      <c r="Q42" s="981" t="s">
        <v>56</v>
      </c>
      <c r="R42" s="982"/>
      <c r="S42" s="982"/>
      <c r="T42" s="982"/>
      <c r="U42" s="985" t="s">
        <v>36</v>
      </c>
      <c r="V42" s="986"/>
      <c r="W42" s="986"/>
      <c r="X42" s="987"/>
      <c r="Y42" s="960"/>
      <c r="Z42" s="962"/>
      <c r="AA42" s="962"/>
      <c r="AB42" s="962"/>
      <c r="AC42" s="969"/>
      <c r="AD42" s="970"/>
      <c r="AE42" s="970"/>
      <c r="AF42" s="971"/>
      <c r="AG42" s="969"/>
      <c r="AH42" s="970"/>
      <c r="AI42" s="970"/>
      <c r="AJ42" s="971"/>
      <c r="AK42" s="1084"/>
      <c r="AL42" s="1085"/>
      <c r="AM42" s="1086"/>
      <c r="AN42" s="976"/>
      <c r="AO42" s="977"/>
      <c r="AP42" s="977"/>
      <c r="AQ42" s="977"/>
      <c r="AR42" s="977"/>
      <c r="AS42" s="977"/>
      <c r="AT42" s="977"/>
      <c r="AU42" s="977"/>
      <c r="AV42" s="977"/>
      <c r="AW42" s="977"/>
      <c r="AX42" s="977"/>
      <c r="AY42" s="977"/>
      <c r="AZ42" s="977"/>
      <c r="BA42" s="977"/>
      <c r="BB42" s="977"/>
      <c r="BC42" s="977"/>
      <c r="BD42" s="978"/>
      <c r="BE42" s="232"/>
      <c r="BF42" s="232"/>
      <c r="BG42" s="232"/>
      <c r="BH42" s="977"/>
      <c r="BI42" s="977"/>
      <c r="BJ42" s="977"/>
      <c r="BK42" s="977"/>
      <c r="BL42" s="977"/>
      <c r="BM42" s="977"/>
      <c r="BN42" s="977"/>
      <c r="BO42" s="977"/>
      <c r="BP42" s="977"/>
      <c r="BQ42" s="977"/>
      <c r="BR42" s="977"/>
      <c r="BS42" s="977"/>
      <c r="BT42" s="977"/>
      <c r="BU42" s="227"/>
      <c r="BV42" s="228"/>
      <c r="BW42" s="25"/>
      <c r="BX42" s="4"/>
      <c r="BY42" s="4"/>
      <c r="BZ42" s="4"/>
      <c r="CA42" s="4"/>
      <c r="CB42" s="37"/>
      <c r="CC42" s="947"/>
      <c r="CD42" s="947"/>
      <c r="CE42" s="948"/>
      <c r="CF42" s="948"/>
      <c r="CG42" s="948"/>
      <c r="CH42" s="947"/>
      <c r="CI42" s="947"/>
      <c r="CJ42" s="947"/>
      <c r="CK42" s="948"/>
      <c r="CL42" s="948"/>
      <c r="CM42" s="948"/>
      <c r="CN42" s="948"/>
      <c r="CO42" s="972"/>
      <c r="CP42" s="991" t="s">
        <v>56</v>
      </c>
      <c r="CQ42" s="992"/>
      <c r="CR42" s="992"/>
      <c r="CS42" s="993"/>
      <c r="CT42" s="1004" t="s">
        <v>36</v>
      </c>
      <c r="CU42" s="1005"/>
      <c r="CV42" s="1005"/>
      <c r="CW42" s="1006"/>
      <c r="CX42" s="1049"/>
      <c r="CY42" s="1050"/>
      <c r="CZ42" s="1050"/>
      <c r="DA42" s="1051"/>
      <c r="DB42" s="953"/>
      <c r="DC42" s="953"/>
      <c r="DD42" s="953"/>
      <c r="DE42" s="954"/>
      <c r="DF42" s="952"/>
      <c r="DG42" s="953"/>
      <c r="DH42" s="953"/>
      <c r="DI42" s="954"/>
      <c r="DJ42" s="1058"/>
      <c r="DK42" s="1059"/>
      <c r="DL42" s="1060"/>
      <c r="DM42" s="1000"/>
      <c r="DN42" s="1001"/>
      <c r="DO42" s="1001"/>
      <c r="DP42" s="1001"/>
      <c r="DQ42" s="1001"/>
      <c r="DR42" s="1001"/>
      <c r="DS42" s="1001"/>
      <c r="DT42" s="1001"/>
      <c r="DU42" s="1001"/>
      <c r="DV42" s="1001"/>
      <c r="DW42" s="1001"/>
      <c r="DX42" s="1001"/>
      <c r="DY42" s="1001"/>
      <c r="DZ42" s="1001"/>
      <c r="EA42" s="1001"/>
      <c r="EB42" s="1001"/>
      <c r="EC42" s="1002"/>
      <c r="ED42" s="158"/>
      <c r="EE42" s="158"/>
      <c r="EF42" s="158"/>
      <c r="EG42" s="1001"/>
      <c r="EH42" s="1001"/>
      <c r="EI42" s="1001"/>
      <c r="EJ42" s="1001"/>
      <c r="EK42" s="1001"/>
      <c r="EL42" s="1001"/>
      <c r="EM42" s="1001"/>
      <c r="EN42" s="1001"/>
      <c r="EO42" s="1001"/>
      <c r="EP42" s="1001"/>
      <c r="EQ42" s="1001"/>
      <c r="ER42" s="1001"/>
      <c r="ES42" s="1001"/>
      <c r="ET42" s="38"/>
      <c r="EU42" s="45"/>
      <c r="EW42" s="2"/>
      <c r="EX42" s="2"/>
      <c r="EY42" s="2"/>
      <c r="EZ42" s="2"/>
      <c r="FA42" s="2"/>
    </row>
    <row r="43" spans="1:157" ht="18.75" customHeight="1">
      <c r="A43" s="2"/>
      <c r="B43" s="2"/>
      <c r="C43" s="1010" t="s">
        <v>87</v>
      </c>
      <c r="D43" s="1034"/>
      <c r="E43" s="1035"/>
      <c r="F43" s="962"/>
      <c r="G43" s="962"/>
      <c r="H43" s="961"/>
      <c r="I43" s="959"/>
      <c r="J43" s="959"/>
      <c r="K43" s="959"/>
      <c r="L43" s="960"/>
      <c r="M43" s="961"/>
      <c r="N43" s="960"/>
      <c r="O43" s="962"/>
      <c r="P43" s="962"/>
      <c r="Q43" s="983"/>
      <c r="R43" s="984"/>
      <c r="S43" s="984"/>
      <c r="T43" s="984"/>
      <c r="U43" s="988"/>
      <c r="V43" s="989"/>
      <c r="W43" s="989"/>
      <c r="X43" s="990"/>
      <c r="Y43" s="1041"/>
      <c r="Z43" s="1042"/>
      <c r="AA43" s="1042"/>
      <c r="AB43" s="1042"/>
      <c r="AC43" s="1043"/>
      <c r="AD43" s="1044"/>
      <c r="AE43" s="1044"/>
      <c r="AF43" s="1045"/>
      <c r="AG43" s="969"/>
      <c r="AH43" s="970"/>
      <c r="AI43" s="970"/>
      <c r="AJ43" s="971"/>
      <c r="AK43" s="1084"/>
      <c r="AL43" s="1085"/>
      <c r="AM43" s="1086"/>
      <c r="AN43" s="1011" t="s">
        <v>19</v>
      </c>
      <c r="AO43" s="464"/>
      <c r="AP43" s="464"/>
      <c r="AQ43" s="464"/>
      <c r="AR43" s="464"/>
      <c r="AS43" s="463" t="s">
        <v>2</v>
      </c>
      <c r="AT43" s="464"/>
      <c r="AU43" s="858"/>
      <c r="AV43" s="464" t="s">
        <v>3</v>
      </c>
      <c r="AW43" s="464"/>
      <c r="AX43" s="464"/>
      <c r="AY43" s="463" t="s">
        <v>4</v>
      </c>
      <c r="AZ43" s="464"/>
      <c r="BA43" s="858"/>
      <c r="BB43" s="464" t="s">
        <v>20</v>
      </c>
      <c r="BC43" s="464"/>
      <c r="BD43" s="802"/>
      <c r="BE43" s="1550" t="s">
        <v>139</v>
      </c>
      <c r="BF43" s="648"/>
      <c r="BG43" s="648"/>
      <c r="BH43" s="648"/>
      <c r="BI43" s="648"/>
      <c r="BJ43" s="648"/>
      <c r="BK43" s="648"/>
      <c r="BL43" s="648"/>
      <c r="BM43" s="648"/>
      <c r="BN43" s="648"/>
      <c r="BO43" s="649"/>
      <c r="BP43" s="664" t="s">
        <v>3</v>
      </c>
      <c r="BQ43" s="665"/>
      <c r="BR43" s="664" t="s">
        <v>21</v>
      </c>
      <c r="BS43" s="498"/>
      <c r="BT43" s="665"/>
      <c r="BU43" s="498" t="s">
        <v>20</v>
      </c>
      <c r="BV43" s="665"/>
      <c r="BW43" s="25"/>
      <c r="BX43" s="7"/>
      <c r="BY43" s="7"/>
      <c r="BZ43" s="7"/>
      <c r="CA43" s="7"/>
      <c r="CB43" s="37"/>
      <c r="CC43" s="947"/>
      <c r="CD43" s="947"/>
      <c r="CE43" s="948"/>
      <c r="CF43" s="948"/>
      <c r="CG43" s="948"/>
      <c r="CH43" s="947"/>
      <c r="CI43" s="947"/>
      <c r="CJ43" s="947"/>
      <c r="CK43" s="948"/>
      <c r="CL43" s="948"/>
      <c r="CM43" s="948"/>
      <c r="CN43" s="948"/>
      <c r="CO43" s="972"/>
      <c r="CP43" s="994"/>
      <c r="CQ43" s="995"/>
      <c r="CR43" s="995"/>
      <c r="CS43" s="996"/>
      <c r="CT43" s="1007"/>
      <c r="CU43" s="1008"/>
      <c r="CV43" s="1008"/>
      <c r="CW43" s="1009"/>
      <c r="CX43" s="1052"/>
      <c r="CY43" s="1053"/>
      <c r="CZ43" s="1053"/>
      <c r="DA43" s="1054"/>
      <c r="DB43" s="956"/>
      <c r="DC43" s="956"/>
      <c r="DD43" s="956"/>
      <c r="DE43" s="957"/>
      <c r="DF43" s="955"/>
      <c r="DG43" s="956"/>
      <c r="DH43" s="956"/>
      <c r="DI43" s="957"/>
      <c r="DJ43" s="1058"/>
      <c r="DK43" s="1059"/>
      <c r="DL43" s="1060"/>
      <c r="DM43" s="1003" t="s">
        <v>19</v>
      </c>
      <c r="DN43" s="819"/>
      <c r="DO43" s="819"/>
      <c r="DP43" s="819"/>
      <c r="DQ43" s="819"/>
      <c r="DR43" s="819" t="s">
        <v>2</v>
      </c>
      <c r="DS43" s="819"/>
      <c r="DT43" s="819"/>
      <c r="DU43" s="819" t="s">
        <v>3</v>
      </c>
      <c r="DV43" s="819"/>
      <c r="DW43" s="819"/>
      <c r="DX43" s="819" t="s">
        <v>4</v>
      </c>
      <c r="DY43" s="819"/>
      <c r="DZ43" s="819"/>
      <c r="EA43" s="819" t="s">
        <v>20</v>
      </c>
      <c r="EB43" s="819"/>
      <c r="EC43" s="819"/>
      <c r="ED43" s="640" t="s">
        <v>139</v>
      </c>
      <c r="EE43" s="641"/>
      <c r="EF43" s="641"/>
      <c r="EG43" s="641"/>
      <c r="EH43" s="641"/>
      <c r="EI43" s="641"/>
      <c r="EJ43" s="641"/>
      <c r="EK43" s="641"/>
      <c r="EL43" s="641"/>
      <c r="EM43" s="641"/>
      <c r="EN43" s="642"/>
      <c r="EO43" s="963" t="s">
        <v>3</v>
      </c>
      <c r="EP43" s="963"/>
      <c r="EQ43" s="963" t="s">
        <v>21</v>
      </c>
      <c r="ER43" s="963"/>
      <c r="ES43" s="963"/>
      <c r="ET43" s="963" t="s">
        <v>20</v>
      </c>
      <c r="EU43" s="963"/>
      <c r="EW43" s="2"/>
      <c r="EX43" s="2"/>
      <c r="EY43" s="2"/>
      <c r="EZ43" s="2"/>
      <c r="FA43" s="2"/>
    </row>
    <row r="44" spans="1:157" ht="19.5" customHeight="1" thickBot="1">
      <c r="A44" s="2"/>
      <c r="B44" s="2"/>
      <c r="C44" s="1010"/>
      <c r="D44" s="1064"/>
      <c r="E44" s="1065"/>
      <c r="F44" s="1066"/>
      <c r="G44" s="1066"/>
      <c r="H44" s="1067"/>
      <c r="I44" s="1066"/>
      <c r="J44" s="1066"/>
      <c r="K44" s="1066"/>
      <c r="L44" s="1068"/>
      <c r="M44" s="1067"/>
      <c r="N44" s="1068" t="s">
        <v>126</v>
      </c>
      <c r="O44" s="1066"/>
      <c r="P44" s="1069"/>
      <c r="Q44" s="1553" t="str">
        <f>IF(OR([2]従2!$U$41&gt;=1,[2]従2!$U$42&gt;=1),"○",
"")</f>
        <v/>
      </c>
      <c r="R44" s="1554"/>
      <c r="S44" s="1554"/>
      <c r="T44" s="1554"/>
      <c r="U44" s="1012" t="str">
        <f>IF([2]従2!$U$39&gt;=1,"○",
"")</f>
        <v/>
      </c>
      <c r="V44" s="1013"/>
      <c r="W44" s="1013"/>
      <c r="X44" s="1014"/>
      <c r="Y44" s="1012" t="str">
        <f>IF([1]乙2!$BH$60=TRUE,"○","")</f>
        <v/>
      </c>
      <c r="Z44" s="1013"/>
      <c r="AA44" s="1013"/>
      <c r="AB44" s="1014"/>
      <c r="AC44" s="1013" t="str">
        <f>IF([1]乙2!$BH$62=TRUE,"○","")</f>
        <v/>
      </c>
      <c r="AD44" s="1013"/>
      <c r="AE44" s="1013"/>
      <c r="AF44" s="1013"/>
      <c r="AG44" s="1012" t="str">
        <f>IF([1]乙2!$BH$63=TRUE,"○","")</f>
        <v/>
      </c>
      <c r="AH44" s="1013"/>
      <c r="AI44" s="1013"/>
      <c r="AJ44" s="1014"/>
      <c r="AK44" s="1087"/>
      <c r="AL44" s="1088"/>
      <c r="AM44" s="1089"/>
      <c r="AN44" s="1064"/>
      <c r="AO44" s="1013"/>
      <c r="AP44" s="1013"/>
      <c r="AQ44" s="1013"/>
      <c r="AR44" s="1013"/>
      <c r="AS44" s="1012"/>
      <c r="AT44" s="1013"/>
      <c r="AU44" s="1014"/>
      <c r="AV44" s="1551"/>
      <c r="AW44" s="1551"/>
      <c r="AX44" s="1551"/>
      <c r="AY44" s="1012"/>
      <c r="AZ44" s="1013"/>
      <c r="BA44" s="1014"/>
      <c r="BB44" s="1013"/>
      <c r="BC44" s="1013"/>
      <c r="BD44" s="1065"/>
      <c r="BE44" s="1036" t="str">
        <f>[1]乙2!$AI$5</f>
        <v>昭和</v>
      </c>
      <c r="BF44" s="1037"/>
      <c r="BG44" s="1037"/>
      <c r="BH44" s="1037"/>
      <c r="BI44" s="1037"/>
      <c r="BJ44" s="1037"/>
      <c r="BK44" s="1037"/>
      <c r="BL44" s="1037"/>
      <c r="BM44" s="1037"/>
      <c r="BN44" s="1037"/>
      <c r="BO44" s="1038"/>
      <c r="BP44" s="1068" t="str">
        <f>[1]乙2!$AK$5</f>
        <v/>
      </c>
      <c r="BQ44" s="1067"/>
      <c r="BR44" s="1068" t="str">
        <f>[1]乙2!$AN$5</f>
        <v/>
      </c>
      <c r="BS44" s="1066"/>
      <c r="BT44" s="1067"/>
      <c r="BU44" s="1066" t="str">
        <f>[1]乙2!$AQ$5</f>
        <v/>
      </c>
      <c r="BV44" s="1067"/>
      <c r="BW44" s="23"/>
      <c r="BX44" s="4"/>
      <c r="BY44" s="4"/>
      <c r="BZ44" s="4"/>
      <c r="CA44" s="4"/>
      <c r="CB44" s="1070" t="s">
        <v>88</v>
      </c>
      <c r="CC44" s="1072">
        <f>D44</f>
        <v>0</v>
      </c>
      <c r="CD44" s="1072"/>
      <c r="CE44" s="1015">
        <f>F44</f>
        <v>0</v>
      </c>
      <c r="CF44" s="1015"/>
      <c r="CG44" s="1015"/>
      <c r="CH44" s="1015">
        <f>I44</f>
        <v>0</v>
      </c>
      <c r="CI44" s="1015"/>
      <c r="CJ44" s="1015"/>
      <c r="CK44" s="1015">
        <f>L44</f>
        <v>0</v>
      </c>
      <c r="CL44" s="1015"/>
      <c r="CM44" s="1015" t="str">
        <f>N44</f>
        <v>○</v>
      </c>
      <c r="CN44" s="1015"/>
      <c r="CO44" s="1015"/>
      <c r="CP44" s="1114" t="str">
        <f>Q44</f>
        <v/>
      </c>
      <c r="CQ44" s="1114"/>
      <c r="CR44" s="1114"/>
      <c r="CS44" s="1114"/>
      <c r="CT44" s="1015" t="str">
        <f>U44</f>
        <v/>
      </c>
      <c r="CU44" s="1015"/>
      <c r="CV44" s="1015"/>
      <c r="CW44" s="1015"/>
      <c r="CX44" s="1015" t="str">
        <f>Y44</f>
        <v/>
      </c>
      <c r="CY44" s="1015"/>
      <c r="CZ44" s="1015"/>
      <c r="DA44" s="1015"/>
      <c r="DB44" s="1015" t="str">
        <f>AC44</f>
        <v/>
      </c>
      <c r="DC44" s="1015"/>
      <c r="DD44" s="1015"/>
      <c r="DE44" s="1015"/>
      <c r="DF44" s="1015" t="str">
        <f>AG44</f>
        <v/>
      </c>
      <c r="DG44" s="1015"/>
      <c r="DH44" s="1015"/>
      <c r="DI44" s="1015"/>
      <c r="DJ44" s="1061"/>
      <c r="DK44" s="1062"/>
      <c r="DL44" s="1063"/>
      <c r="DM44" s="1073">
        <f>AN44</f>
        <v>0</v>
      </c>
      <c r="DN44" s="1073"/>
      <c r="DO44" s="1073"/>
      <c r="DP44" s="1073"/>
      <c r="DQ44" s="1073"/>
      <c r="DR44" s="1073">
        <f>AS44</f>
        <v>0</v>
      </c>
      <c r="DS44" s="1073"/>
      <c r="DT44" s="1073"/>
      <c r="DU44" s="1073">
        <f>AV44</f>
        <v>0</v>
      </c>
      <c r="DV44" s="1073"/>
      <c r="DW44" s="1073"/>
      <c r="DX44" s="1073">
        <f>AY44</f>
        <v>0</v>
      </c>
      <c r="DY44" s="1073"/>
      <c r="DZ44" s="1073"/>
      <c r="EA44" s="1073">
        <f>BB44</f>
        <v>0</v>
      </c>
      <c r="EB44" s="1073"/>
      <c r="EC44" s="1073"/>
      <c r="ED44" s="1115" t="str">
        <f>BE44</f>
        <v>昭和</v>
      </c>
      <c r="EE44" s="1116"/>
      <c r="EF44" s="1116"/>
      <c r="EG44" s="1116"/>
      <c r="EH44" s="1116"/>
      <c r="EI44" s="1116"/>
      <c r="EJ44" s="1116"/>
      <c r="EK44" s="1116"/>
      <c r="EL44" s="1116"/>
      <c r="EM44" s="1116"/>
      <c r="EN44" s="1117"/>
      <c r="EO44" s="1073" t="str">
        <f>BP44</f>
        <v/>
      </c>
      <c r="EP44" s="1073"/>
      <c r="EQ44" s="1073" t="str">
        <f>BR44</f>
        <v/>
      </c>
      <c r="ER44" s="1073"/>
      <c r="ES44" s="1073"/>
      <c r="ET44" s="1073" t="str">
        <f>BU44</f>
        <v/>
      </c>
      <c r="EU44" s="1073"/>
      <c r="EW44" s="2"/>
      <c r="EX44" s="2"/>
      <c r="EY44" s="2"/>
      <c r="EZ44" s="2"/>
      <c r="FA44" s="2"/>
    </row>
    <row r="45" spans="1:157" ht="21" customHeight="1">
      <c r="A45" s="2"/>
      <c r="B45" s="2"/>
      <c r="C45" s="1010"/>
      <c r="D45" s="1098" t="s">
        <v>5</v>
      </c>
      <c r="E45" s="1099"/>
      <c r="F45" s="1108" t="s">
        <v>112</v>
      </c>
      <c r="G45" s="1109"/>
      <c r="H45" s="1109"/>
      <c r="I45" s="1109"/>
      <c r="J45" s="1109"/>
      <c r="K45" s="1109"/>
      <c r="L45" s="1109"/>
      <c r="M45" s="1109"/>
      <c r="N45" s="866" t="str">
        <f>IF(BB47&lt;=0,"",IF((LEN(BB47)-12&lt;=0),"",MID(BB47,LEN(BB47)-12,1)))</f>
        <v>1</v>
      </c>
      <c r="O45" s="609"/>
      <c r="P45" s="825" t="str">
        <f>IF(BB47&lt;=0,"",IF((LEN(BB47)-11&lt;=0),"0",MID(BB47,LEN(BB47)-11,1)))</f>
        <v>2</v>
      </c>
      <c r="Q45" s="1017"/>
      <c r="R45" s="1078" t="str">
        <f>IF(BB47&lt;=0,"",IF((LEN(BB47)-10&lt;=0),"0",MID(BB47,LEN(BB47)-10,1)))</f>
        <v>3</v>
      </c>
      <c r="S45" s="1079"/>
      <c r="T45" s="1016" t="str">
        <f>IF(BB47&lt;=0,"",IF((LEN(BB47)-9&lt;=0),"0",MID(BB47,LEN(BB47)-9,1)))</f>
        <v>4</v>
      </c>
      <c r="U45" s="1080"/>
      <c r="V45" s="1017"/>
      <c r="W45" s="1078" t="str">
        <f>IF(BB47&lt;=0,"",IF((LEN(BB47)-8&lt;=0),"0",MID(BB47,LEN(BB47)-8,1)))</f>
        <v>5</v>
      </c>
      <c r="X45" s="1079"/>
      <c r="Y45" s="1028" t="str">
        <f>IF(BB47&lt;=0,"",IF((LEN(BB47)-7&lt;=0),"0",MID(BB47,LEN(BB47)-7,1)))</f>
        <v>6</v>
      </c>
      <c r="Z45" s="596"/>
      <c r="AA45" s="1029"/>
      <c r="AB45" s="1078" t="str">
        <f>IF(BB47&lt;=0,"",IF((LEN(BB47)-6&lt;=0),"0",MID(BB47,LEN(BB47)-6,1)))</f>
        <v>7</v>
      </c>
      <c r="AC45" s="1079"/>
      <c r="AD45" s="1016" t="str">
        <f>IF(BB47&lt;=0,"",IF((LEN(BB47)-5&lt;=0),"0",MID(BB47,LEN(BB47)-5,1)))</f>
        <v>8</v>
      </c>
      <c r="AE45" s="1017"/>
      <c r="AF45" s="1078" t="str">
        <f>IF(BB47&lt;=0,"",IF((LEN(BB47)-4&lt;=0),"0",MID(BB47,LEN(BB47)-4,1)))</f>
        <v>9</v>
      </c>
      <c r="AG45" s="1080"/>
      <c r="AH45" s="1079"/>
      <c r="AI45" s="1028" t="str">
        <f>IF(BB47&lt;=0,"",IF((LEN(BB47)-3&lt;=0),"0",MID(BB47,LEN(BB47)-3,1)))</f>
        <v>0</v>
      </c>
      <c r="AJ45" s="1029"/>
      <c r="AK45" s="1078" t="str">
        <f>IF(BB47&lt;=0,"",IF((LEN(BB47)-2&lt;=0),"0",MID(BB47,LEN(BB47)-2,1)))</f>
        <v>1</v>
      </c>
      <c r="AL45" s="1079"/>
      <c r="AM45" s="1016" t="str">
        <f>IF(BB47&lt;=0,"",IF((LEN(BB47)-1&lt;=0),"0",MID(BB47,LEN(BB47)-1,1)))</f>
        <v>2</v>
      </c>
      <c r="AN45" s="1017"/>
      <c r="AO45" s="596" t="str">
        <f>IF(BB47&lt;&gt;0,RIGHT(BB47,1),"")</f>
        <v>3</v>
      </c>
      <c r="AP45" s="596"/>
      <c r="AQ45" s="1018"/>
      <c r="AR45" s="138" t="s">
        <v>117</v>
      </c>
      <c r="AS45" s="138"/>
      <c r="AT45" s="138"/>
      <c r="AU45" s="138"/>
      <c r="AV45" s="138"/>
      <c r="AW45" s="138"/>
      <c r="AX45" s="138"/>
      <c r="AY45" s="138"/>
      <c r="AZ45" s="138"/>
      <c r="BA45" s="138"/>
      <c r="BB45" s="138"/>
      <c r="BC45" s="138"/>
      <c r="BD45" s="138"/>
      <c r="BE45" s="119"/>
      <c r="BF45" s="119"/>
      <c r="BG45" s="119"/>
      <c r="BH45" s="119"/>
      <c r="BI45" s="119"/>
      <c r="BJ45" s="119"/>
      <c r="BK45" s="119"/>
      <c r="BL45" s="119"/>
      <c r="BM45" s="119"/>
      <c r="BN45" s="119"/>
      <c r="BO45" s="119"/>
      <c r="BP45" s="119"/>
      <c r="BQ45" s="119"/>
      <c r="BR45" s="119"/>
      <c r="BS45" s="119"/>
      <c r="BT45" s="119"/>
      <c r="BU45" s="119"/>
      <c r="BV45" s="120"/>
      <c r="BW45" s="23"/>
      <c r="BX45" s="4"/>
      <c r="BY45" s="4"/>
      <c r="BZ45" s="4"/>
      <c r="CA45" s="4"/>
      <c r="CB45" s="1070"/>
      <c r="CC45" s="1093" t="s">
        <v>5</v>
      </c>
      <c r="CD45" s="1094"/>
      <c r="CE45" s="1074" t="s">
        <v>113</v>
      </c>
      <c r="CF45" s="1075"/>
      <c r="CG45" s="1075"/>
      <c r="CH45" s="1075"/>
      <c r="CI45" s="1075"/>
      <c r="CJ45" s="1075"/>
      <c r="CK45" s="1075"/>
      <c r="CL45" s="1076"/>
      <c r="CM45" s="426" t="str">
        <f>IF(EA47&lt;=0,"",IF((LEN(EA47)-12&lt;=0),"",MID(EA47,LEN(EA47)-12,1)))</f>
        <v>1</v>
      </c>
      <c r="CN45" s="425"/>
      <c r="CO45" s="425" t="str">
        <f>IF(EA47&lt;=0,"",IF((LEN(EA47)-11&lt;=0),"0",MID(EA47,LEN(EA47)-11,1)))</f>
        <v>2</v>
      </c>
      <c r="CP45" s="426"/>
      <c r="CQ45" s="423" t="str">
        <f>IF(EA47&lt;=0,"",IF((LEN(EA47)-10&lt;=0),"0",MID(EA47,LEN(EA47)-10,1)))</f>
        <v>3</v>
      </c>
      <c r="CR45" s="423"/>
      <c r="CS45" s="423" t="str">
        <f>IF(EA47&lt;=0,"",IF((LEN(EA47)-9&lt;=0),"0",MID(EA47,LEN(EA47)-9,1)))</f>
        <v>4</v>
      </c>
      <c r="CT45" s="423"/>
      <c r="CU45" s="423"/>
      <c r="CV45" s="425" t="str">
        <f>IF(EA47&lt;=0,"",IF((LEN(EA47)-8&lt;=0),"0",MID(EA47,LEN(EA47)-8,1)))</f>
        <v>5</v>
      </c>
      <c r="CW45" s="426"/>
      <c r="CX45" s="426" t="str">
        <f>IF(EA47&lt;=0,"",IF((LEN(EA47)-7&lt;=0),"0",MID(EA47,LEN(EA47)-7,1)))</f>
        <v>6</v>
      </c>
      <c r="CY45" s="424"/>
      <c r="CZ45" s="424"/>
      <c r="DA45" s="423" t="str">
        <f>IF(EA47&lt;=0,"",IF((LEN(EA47)-6&lt;=0),"0",MID(EA47,LEN(EA47)-6,1)))</f>
        <v>7</v>
      </c>
      <c r="DB45" s="423"/>
      <c r="DC45" s="423" t="str">
        <f>IF(EA47&lt;=0,"",IF((LEN(EA47)-5&lt;=0),"0",MID(EA47,LEN(EA47)-5,1)))</f>
        <v>8</v>
      </c>
      <c r="DD45" s="423"/>
      <c r="DE45" s="425" t="str">
        <f>IF(EA47&lt;=0,"",IF((LEN(EA47)-4&lt;=0),"0",MID(EA47,LEN(EA47)-4,1)))</f>
        <v>9</v>
      </c>
      <c r="DF45" s="427"/>
      <c r="DG45" s="426"/>
      <c r="DH45" s="426" t="str">
        <f>IF(EA47&lt;=0,"",IF((LEN(EA47)-3&lt;=0),"0",MID(EA47,LEN(EA47)-3,1)))</f>
        <v>0</v>
      </c>
      <c r="DI45" s="424"/>
      <c r="DJ45" s="423" t="str">
        <f>IF(EA47&lt;=0,"",IF((LEN(EA47)-2&lt;=0),"0",MID(EA47,LEN(EA47)-2,1)))</f>
        <v>1</v>
      </c>
      <c r="DK45" s="423"/>
      <c r="DL45" s="423" t="str">
        <f>IF(EA47&lt;=0,"",IF((LEN(EA47)-1&lt;=0),"0",MID(EA47,LEN(EA47)-1,1)))</f>
        <v>2</v>
      </c>
      <c r="DM45" s="423"/>
      <c r="DN45" s="424" t="str">
        <f>IF(EA47&lt;&gt;0,RIGHT(EA47,1),"")</f>
        <v>3</v>
      </c>
      <c r="DO45" s="424"/>
      <c r="DP45" s="425"/>
      <c r="DQ45" s="54" t="s">
        <v>117</v>
      </c>
      <c r="DR45" s="54"/>
      <c r="DS45" s="54"/>
      <c r="DT45" s="54"/>
      <c r="DU45" s="54"/>
      <c r="DV45" s="54"/>
      <c r="DW45" s="54"/>
      <c r="DX45" s="54"/>
      <c r="DY45" s="54"/>
      <c r="DZ45" s="54"/>
      <c r="EA45" s="54"/>
      <c r="EB45" s="54"/>
      <c r="EC45" s="54"/>
      <c r="ED45" s="54"/>
      <c r="EE45" s="54"/>
      <c r="EF45" s="54"/>
      <c r="EG45" s="54"/>
      <c r="EH45" s="54"/>
      <c r="EI45" s="54"/>
      <c r="EJ45" s="54"/>
      <c r="EK45" s="54"/>
      <c r="EL45" s="54"/>
      <c r="EM45" s="54"/>
      <c r="EN45" s="54"/>
      <c r="EO45" s="54"/>
      <c r="EP45" s="54"/>
      <c r="EQ45" s="54"/>
      <c r="ER45" s="54"/>
      <c r="ES45" s="54"/>
      <c r="ET45" s="54"/>
      <c r="EU45" s="55"/>
      <c r="EW45" s="2"/>
      <c r="EX45" s="2"/>
      <c r="EY45" s="2"/>
      <c r="EZ45" s="2"/>
      <c r="FA45" s="2"/>
    </row>
    <row r="46" spans="1:157" ht="36" customHeight="1">
      <c r="A46" s="2"/>
      <c r="B46" s="2"/>
      <c r="C46" s="1010"/>
      <c r="D46" s="1098"/>
      <c r="E46" s="1099"/>
      <c r="F46" s="1555" t="s">
        <v>181</v>
      </c>
      <c r="G46" s="1103"/>
      <c r="H46" s="1103"/>
      <c r="I46" s="1103"/>
      <c r="J46" s="1103"/>
      <c r="K46" s="1103"/>
      <c r="L46" s="1103"/>
      <c r="M46" s="1104"/>
      <c r="N46" s="521" t="str">
        <f>'1a'!N46</f>
        <v>〇〇〇市〇〇〇町〇丁目〇-〇</v>
      </c>
      <c r="O46" s="521"/>
      <c r="P46" s="521"/>
      <c r="Q46" s="521"/>
      <c r="R46" s="521"/>
      <c r="S46" s="521"/>
      <c r="T46" s="521"/>
      <c r="U46" s="521"/>
      <c r="V46" s="521"/>
      <c r="W46" s="521"/>
      <c r="X46" s="521"/>
      <c r="Y46" s="521"/>
      <c r="Z46" s="521"/>
      <c r="AA46" s="521"/>
      <c r="AB46" s="521"/>
      <c r="AC46" s="521"/>
      <c r="AD46" s="521"/>
      <c r="AE46" s="521"/>
      <c r="AF46" s="521"/>
      <c r="AG46" s="521"/>
      <c r="AH46" s="521"/>
      <c r="AI46" s="521"/>
      <c r="AJ46" s="521"/>
      <c r="AK46" s="521"/>
      <c r="AL46" s="521"/>
      <c r="AM46" s="521"/>
      <c r="AN46" s="521"/>
      <c r="AO46" s="521"/>
      <c r="AP46" s="521"/>
      <c r="AQ46" s="521"/>
      <c r="AR46" s="1105"/>
      <c r="AS46" s="1105"/>
      <c r="AT46" s="1105"/>
      <c r="AU46" s="1105"/>
      <c r="AV46" s="1105"/>
      <c r="AW46" s="1105"/>
      <c r="AX46" s="1105"/>
      <c r="AY46" s="1105"/>
      <c r="AZ46" s="1105"/>
      <c r="BA46" s="1105"/>
      <c r="BB46" s="1105"/>
      <c r="BC46" s="1105"/>
      <c r="BD46" s="1105"/>
      <c r="BE46" s="1105"/>
      <c r="BF46" s="1105"/>
      <c r="BG46" s="1105"/>
      <c r="BH46" s="1105"/>
      <c r="BI46" s="1105"/>
      <c r="BJ46" s="1105"/>
      <c r="BK46" s="1105"/>
      <c r="BL46" s="1105"/>
      <c r="BM46" s="1105"/>
      <c r="BN46" s="1105"/>
      <c r="BO46" s="1105"/>
      <c r="BP46" s="1105"/>
      <c r="BQ46" s="1105"/>
      <c r="BR46" s="1105"/>
      <c r="BS46" s="1105"/>
      <c r="BT46" s="1105"/>
      <c r="BU46" s="1105"/>
      <c r="BV46" s="1106"/>
      <c r="BW46" s="22"/>
      <c r="BX46" s="4"/>
      <c r="BY46" s="4"/>
      <c r="BZ46" s="4"/>
      <c r="CA46" s="4"/>
      <c r="CB46" s="1070"/>
      <c r="CC46" s="1093"/>
      <c r="CD46" s="1094"/>
      <c r="CE46" s="1093" t="s">
        <v>181</v>
      </c>
      <c r="CF46" s="1094"/>
      <c r="CG46" s="1094"/>
      <c r="CH46" s="1094"/>
      <c r="CI46" s="1094"/>
      <c r="CJ46" s="1094"/>
      <c r="CK46" s="1094"/>
      <c r="CL46" s="1107"/>
      <c r="CM46" s="523" t="str">
        <f>N46</f>
        <v>〇〇〇市〇〇〇町〇丁目〇-〇</v>
      </c>
      <c r="CN46" s="523"/>
      <c r="CO46" s="523"/>
      <c r="CP46" s="523"/>
      <c r="CQ46" s="523"/>
      <c r="CR46" s="523"/>
      <c r="CS46" s="523"/>
      <c r="CT46" s="523"/>
      <c r="CU46" s="523"/>
      <c r="CV46" s="523"/>
      <c r="CW46" s="523"/>
      <c r="CX46" s="523"/>
      <c r="CY46" s="523"/>
      <c r="CZ46" s="523"/>
      <c r="DA46" s="523"/>
      <c r="DB46" s="523"/>
      <c r="DC46" s="523"/>
      <c r="DD46" s="523"/>
      <c r="DE46" s="523"/>
      <c r="DF46" s="523"/>
      <c r="DG46" s="523"/>
      <c r="DH46" s="523"/>
      <c r="DI46" s="523"/>
      <c r="DJ46" s="523"/>
      <c r="DK46" s="523"/>
      <c r="DL46" s="523"/>
      <c r="DM46" s="523"/>
      <c r="DN46" s="523"/>
      <c r="DO46" s="523"/>
      <c r="DP46" s="523"/>
      <c r="DQ46" s="523"/>
      <c r="DR46" s="523"/>
      <c r="DS46" s="523"/>
      <c r="DT46" s="523"/>
      <c r="DU46" s="523"/>
      <c r="DV46" s="523"/>
      <c r="DW46" s="523"/>
      <c r="DX46" s="523"/>
      <c r="DY46" s="523"/>
      <c r="DZ46" s="523"/>
      <c r="EA46" s="523"/>
      <c r="EB46" s="523"/>
      <c r="EC46" s="523"/>
      <c r="ED46" s="523"/>
      <c r="EE46" s="523"/>
      <c r="EF46" s="523"/>
      <c r="EG46" s="523"/>
      <c r="EH46" s="523"/>
      <c r="EI46" s="523"/>
      <c r="EJ46" s="523"/>
      <c r="EK46" s="523"/>
      <c r="EL46" s="523"/>
      <c r="EM46" s="523"/>
      <c r="EN46" s="523"/>
      <c r="EO46" s="523"/>
      <c r="EP46" s="523"/>
      <c r="EQ46" s="523"/>
      <c r="ER46" s="523"/>
      <c r="ES46" s="523"/>
      <c r="ET46" s="523"/>
      <c r="EU46" s="1077"/>
      <c r="EW46" s="2"/>
      <c r="EX46" s="2"/>
      <c r="EY46" s="2"/>
      <c r="EZ46" s="2"/>
      <c r="FA46" s="2"/>
    </row>
    <row r="47" spans="1:157" ht="22.5" customHeight="1">
      <c r="A47" s="2"/>
      <c r="B47" s="2"/>
      <c r="C47" s="1010"/>
      <c r="D47" s="1100"/>
      <c r="E47" s="1101"/>
      <c r="F47" s="647" t="s">
        <v>90</v>
      </c>
      <c r="G47" s="648"/>
      <c r="H47" s="648"/>
      <c r="I47" s="648"/>
      <c r="J47" s="648"/>
      <c r="K47" s="648"/>
      <c r="L47" s="648"/>
      <c r="M47" s="649"/>
      <c r="N47" s="1019" t="str">
        <f>'1a'!N47</f>
        <v>国税産業　株式会社</v>
      </c>
      <c r="O47" s="1020"/>
      <c r="P47" s="1020"/>
      <c r="Q47" s="1020"/>
      <c r="R47" s="1020"/>
      <c r="S47" s="1020"/>
      <c r="T47" s="1020"/>
      <c r="U47" s="1020"/>
      <c r="V47" s="1020"/>
      <c r="W47" s="1020"/>
      <c r="X47" s="1020"/>
      <c r="Y47" s="1020"/>
      <c r="Z47" s="1020"/>
      <c r="AA47" s="1020"/>
      <c r="AB47" s="1020"/>
      <c r="AC47" s="1020"/>
      <c r="AD47" s="1020"/>
      <c r="AE47" s="1020"/>
      <c r="AF47" s="1020"/>
      <c r="AG47" s="1020"/>
      <c r="AH47" s="1020"/>
      <c r="AI47" s="1020"/>
      <c r="AJ47" s="1020"/>
      <c r="AK47" s="1020"/>
      <c r="AL47" s="1020"/>
      <c r="AM47" s="1020"/>
      <c r="AN47" s="1020"/>
      <c r="AO47" s="1020"/>
      <c r="AP47" s="1020"/>
      <c r="AQ47" s="1020"/>
      <c r="AR47" s="1020"/>
      <c r="AS47" s="1020"/>
      <c r="AT47" s="1020"/>
      <c r="AU47" s="1020"/>
      <c r="AV47" s="1020"/>
      <c r="AW47" s="1020"/>
      <c r="AX47" s="1020"/>
      <c r="AY47" s="1020"/>
      <c r="AZ47" s="1020"/>
      <c r="BA47" s="1020"/>
      <c r="BB47" s="1021" t="str">
        <f>'1a'!BB47</f>
        <v>1234567890123</v>
      </c>
      <c r="BC47" s="1021"/>
      <c r="BD47" s="1021"/>
      <c r="BE47" s="1022" t="s">
        <v>196</v>
      </c>
      <c r="BF47" s="1023"/>
      <c r="BG47" s="1023"/>
      <c r="BH47" s="1023"/>
      <c r="BI47" s="1024"/>
      <c r="BJ47" s="1026" t="str">
        <f>'1a'!BJ47</f>
        <v>03-1234-5678</v>
      </c>
      <c r="BK47" s="1026"/>
      <c r="BL47" s="1026"/>
      <c r="BM47" s="1026"/>
      <c r="BN47" s="1026"/>
      <c r="BO47" s="1026"/>
      <c r="BP47" s="1026"/>
      <c r="BQ47" s="1026"/>
      <c r="BR47" s="1026"/>
      <c r="BS47" s="1026"/>
      <c r="BT47" s="1026"/>
      <c r="BU47" s="1026"/>
      <c r="BV47" s="1027"/>
      <c r="BW47" s="22"/>
      <c r="BX47" s="8"/>
      <c r="BY47" s="8"/>
      <c r="BZ47" s="8"/>
      <c r="CA47" s="8"/>
      <c r="CB47" s="1070"/>
      <c r="CC47" s="1000"/>
      <c r="CD47" s="1001"/>
      <c r="CE47" s="553" t="s">
        <v>90</v>
      </c>
      <c r="CF47" s="1095"/>
      <c r="CG47" s="1095"/>
      <c r="CH47" s="1095"/>
      <c r="CI47" s="1095"/>
      <c r="CJ47" s="1095"/>
      <c r="CK47" s="1095"/>
      <c r="CL47" s="1096"/>
      <c r="CM47" s="1097" t="str">
        <f>N47</f>
        <v>国税産業　株式会社</v>
      </c>
      <c r="CN47" s="1097"/>
      <c r="CO47" s="1097"/>
      <c r="CP47" s="1097"/>
      <c r="CQ47" s="1097"/>
      <c r="CR47" s="1097"/>
      <c r="CS47" s="1097"/>
      <c r="CT47" s="1097"/>
      <c r="CU47" s="1097"/>
      <c r="CV47" s="1097"/>
      <c r="CW47" s="1097"/>
      <c r="CX47" s="1097"/>
      <c r="CY47" s="1097"/>
      <c r="CZ47" s="1097"/>
      <c r="DA47" s="1097"/>
      <c r="DB47" s="1097"/>
      <c r="DC47" s="1097"/>
      <c r="DD47" s="1097"/>
      <c r="DE47" s="1097"/>
      <c r="DF47" s="1097"/>
      <c r="DG47" s="1097"/>
      <c r="DH47" s="1097"/>
      <c r="DI47" s="1097"/>
      <c r="DJ47" s="1097"/>
      <c r="DK47" s="1097"/>
      <c r="DL47" s="1097"/>
      <c r="DM47" s="1097"/>
      <c r="DN47" s="1097"/>
      <c r="DO47" s="1097"/>
      <c r="DP47" s="1097"/>
      <c r="DQ47" s="1097"/>
      <c r="DR47" s="1097"/>
      <c r="DS47" s="1097"/>
      <c r="DT47" s="1097"/>
      <c r="DU47" s="1097"/>
      <c r="DV47" s="1097"/>
      <c r="DW47" s="1097"/>
      <c r="DX47" s="1097"/>
      <c r="DY47" s="1097"/>
      <c r="DZ47" s="1097"/>
      <c r="EA47" s="1113" t="str">
        <f>BB47</f>
        <v>1234567890123</v>
      </c>
      <c r="EB47" s="1113"/>
      <c r="EC47" s="1113"/>
      <c r="ED47" s="1110" t="s">
        <v>23</v>
      </c>
      <c r="EE47" s="1110"/>
      <c r="EF47" s="1110"/>
      <c r="EG47" s="1110"/>
      <c r="EH47" s="1110"/>
      <c r="EI47" s="1111" t="str">
        <f>BJ47</f>
        <v>03-1234-5678</v>
      </c>
      <c r="EJ47" s="1111"/>
      <c r="EK47" s="1111"/>
      <c r="EL47" s="1111"/>
      <c r="EM47" s="1111"/>
      <c r="EN47" s="1111"/>
      <c r="EO47" s="1111"/>
      <c r="EP47" s="1111"/>
      <c r="EQ47" s="1111"/>
      <c r="ER47" s="1111"/>
      <c r="ES47" s="1111"/>
      <c r="ET47" s="1111"/>
      <c r="EU47" s="1112"/>
      <c r="EW47" s="2"/>
      <c r="EX47" s="2"/>
      <c r="EY47" s="2"/>
      <c r="EZ47" s="2"/>
      <c r="FA47" s="2"/>
    </row>
    <row r="48" spans="1:157" ht="18.75" customHeight="1">
      <c r="A48" s="2"/>
      <c r="B48" s="2"/>
      <c r="C48" s="137"/>
      <c r="D48" s="1090" t="s">
        <v>91</v>
      </c>
      <c r="E48" s="1090"/>
      <c r="F48" s="1090"/>
      <c r="G48" s="1090"/>
      <c r="H48" s="1090"/>
      <c r="I48" s="1090"/>
      <c r="J48" s="1090"/>
      <c r="K48" s="1090"/>
      <c r="L48" s="1090"/>
      <c r="M48" s="1090"/>
      <c r="N48" s="1090"/>
      <c r="O48" s="1090"/>
      <c r="P48" s="1090"/>
      <c r="Q48" s="1090"/>
      <c r="R48" s="1090"/>
      <c r="S48" s="1090"/>
      <c r="T48" s="1090"/>
      <c r="U48" s="1090"/>
      <c r="V48" s="1090"/>
      <c r="W48" s="1090"/>
      <c r="X48" s="1090"/>
      <c r="Y48" s="1090"/>
      <c r="Z48" s="1090"/>
      <c r="AA48" s="1090"/>
      <c r="AB48" s="1090"/>
      <c r="AC48" s="1090"/>
      <c r="AD48" s="1090"/>
      <c r="AE48" s="1090"/>
      <c r="AF48" s="1090"/>
      <c r="AG48" s="1090"/>
      <c r="AH48" s="1090"/>
      <c r="AI48" s="1090"/>
      <c r="AJ48" s="1090"/>
      <c r="AK48" s="1090"/>
      <c r="AL48" s="1090"/>
      <c r="AM48" s="1090"/>
      <c r="AN48" s="1090"/>
      <c r="AO48" s="1090"/>
      <c r="AP48" s="1090"/>
      <c r="AQ48" s="1090"/>
      <c r="AR48" s="135"/>
      <c r="AS48" s="135"/>
      <c r="AT48" s="135"/>
      <c r="AU48" s="135"/>
      <c r="AV48" s="135"/>
      <c r="AW48" s="135"/>
      <c r="AX48" s="135"/>
      <c r="AY48" s="135"/>
      <c r="AZ48" s="135"/>
      <c r="BA48" s="135"/>
      <c r="BB48" s="135"/>
      <c r="BC48" s="135"/>
      <c r="BD48" s="135"/>
      <c r="BE48" s="135"/>
      <c r="BF48" s="135"/>
      <c r="BG48" s="135"/>
      <c r="BH48" s="135"/>
      <c r="BI48" s="135"/>
      <c r="BJ48" s="135"/>
      <c r="BK48" s="135"/>
      <c r="BL48" s="135"/>
      <c r="BM48" s="135"/>
      <c r="BN48" s="135"/>
      <c r="BO48" s="135"/>
      <c r="BP48" s="135"/>
      <c r="BQ48" s="135"/>
      <c r="BR48" s="135"/>
      <c r="BS48" s="135"/>
      <c r="BT48" s="135"/>
      <c r="BU48" s="135"/>
      <c r="BV48" s="135"/>
      <c r="BW48" s="34"/>
      <c r="BX48" s="8"/>
      <c r="BY48" s="6"/>
      <c r="BZ48" s="8"/>
      <c r="CA48" s="8"/>
      <c r="CB48" s="1071"/>
      <c r="CC48" s="1091" t="s">
        <v>133</v>
      </c>
      <c r="CD48" s="630"/>
      <c r="CE48" s="630"/>
      <c r="CF48" s="630"/>
      <c r="CG48" s="630"/>
      <c r="CH48" s="630"/>
      <c r="CI48" s="630"/>
      <c r="CJ48" s="1092"/>
      <c r="CK48" s="64"/>
      <c r="CL48" s="267"/>
      <c r="CM48" s="266"/>
      <c r="CN48" s="267"/>
      <c r="CO48" s="266"/>
      <c r="CP48" s="267"/>
      <c r="CQ48" s="66"/>
      <c r="CR48" s="1091" t="s">
        <v>132</v>
      </c>
      <c r="CS48" s="630"/>
      <c r="CT48" s="630"/>
      <c r="CU48" s="630"/>
      <c r="CV48" s="630"/>
      <c r="CW48" s="630"/>
      <c r="CX48" s="630"/>
      <c r="CY48" s="630"/>
      <c r="CZ48" s="630"/>
      <c r="DA48" s="1092"/>
      <c r="DB48" s="63"/>
      <c r="DC48" s="266"/>
      <c r="DD48" s="267"/>
      <c r="DE48" s="64"/>
      <c r="DF48" s="266"/>
      <c r="DG48" s="267"/>
      <c r="DH48" s="266"/>
      <c r="DI48" s="267"/>
      <c r="DJ48" s="266"/>
      <c r="DK48" s="268"/>
      <c r="DL48" s="269"/>
      <c r="DM48" s="270"/>
      <c r="DN48" s="265"/>
      <c r="DO48" s="271"/>
      <c r="DP48" s="270"/>
      <c r="DQ48" s="271"/>
      <c r="DR48" s="270"/>
      <c r="DS48" s="264"/>
      <c r="DT48" s="146"/>
      <c r="DU48" s="146"/>
      <c r="DV48" s="146"/>
      <c r="DW48" s="147"/>
      <c r="DX48" s="147"/>
      <c r="DY48" s="147"/>
      <c r="DZ48" s="147"/>
      <c r="EA48" s="147"/>
      <c r="EB48" s="53"/>
      <c r="EC48" s="8"/>
      <c r="ED48" s="148"/>
      <c r="EE48" s="148"/>
      <c r="EF48" s="148"/>
      <c r="EG48" s="148"/>
      <c r="EH48" s="148"/>
      <c r="EI48" s="148"/>
      <c r="EJ48" s="148"/>
      <c r="EK48" s="148"/>
      <c r="EL48" s="148"/>
      <c r="EM48" s="148"/>
      <c r="EN48" s="148"/>
      <c r="EO48" s="148"/>
      <c r="EP48" s="148"/>
      <c r="EQ48" s="148"/>
      <c r="ER48" s="148"/>
      <c r="ES48" s="148"/>
      <c r="ET48" s="233" t="s">
        <v>103</v>
      </c>
      <c r="EU48" s="234"/>
      <c r="EW48" s="2"/>
      <c r="EX48" s="2"/>
      <c r="EY48" s="2"/>
      <c r="EZ48" s="2"/>
      <c r="FA48" s="2"/>
    </row>
    <row r="49" spans="1:157" ht="13.5" customHeight="1">
      <c r="A49" s="2"/>
      <c r="B49" s="2"/>
      <c r="C49" s="72"/>
      <c r="BA49" s="86"/>
      <c r="BB49" s="86"/>
      <c r="BC49" s="86"/>
      <c r="BD49" s="86"/>
      <c r="BE49" s="86"/>
      <c r="BF49" s="86"/>
      <c r="BG49" s="86"/>
      <c r="BH49" s="86"/>
      <c r="BI49" s="86"/>
      <c r="BJ49" s="86"/>
      <c r="BK49" s="86"/>
      <c r="BL49" s="86"/>
      <c r="BM49" s="86"/>
      <c r="BN49" s="86"/>
      <c r="BO49" s="86"/>
      <c r="BP49" s="86"/>
      <c r="BQ49" s="86"/>
      <c r="BR49" s="86"/>
      <c r="BS49" s="86"/>
      <c r="BT49" s="86"/>
      <c r="BU49" s="86"/>
      <c r="BV49" s="86"/>
      <c r="BW49" s="40"/>
      <c r="BX49" s="6"/>
      <c r="BZ49" s="6"/>
      <c r="CA49" s="6"/>
      <c r="CB49" s="144"/>
      <c r="DK49" s="86"/>
      <c r="DL49" s="86"/>
      <c r="DM49" s="86"/>
      <c r="DN49" s="86"/>
      <c r="DO49" s="86"/>
      <c r="DP49" s="86"/>
      <c r="DQ49" s="86"/>
      <c r="DR49" s="86"/>
      <c r="DS49" s="86"/>
      <c r="DT49" s="86"/>
      <c r="DU49" s="86"/>
      <c r="DV49" s="86"/>
      <c r="DW49" s="86"/>
      <c r="DX49" s="86"/>
      <c r="DY49" s="86"/>
      <c r="DZ49" s="39"/>
      <c r="EA49" s="39"/>
      <c r="EB49" s="39"/>
      <c r="EC49" s="39"/>
      <c r="ED49" s="39"/>
      <c r="EE49" s="39"/>
      <c r="EF49" s="39"/>
      <c r="EG49" s="39"/>
      <c r="EH49" s="39"/>
      <c r="EI49" s="39"/>
      <c r="EJ49" s="39"/>
      <c r="EK49" s="39"/>
      <c r="EL49" s="39"/>
      <c r="EM49" s="39"/>
      <c r="EN49" s="39"/>
      <c r="EO49" s="39"/>
      <c r="EP49" s="39"/>
      <c r="EQ49" s="39"/>
      <c r="ER49" s="39"/>
      <c r="ES49" s="39"/>
      <c r="ET49" s="39"/>
      <c r="EU49" s="39"/>
      <c r="EW49" s="2"/>
      <c r="EX49" s="2"/>
      <c r="EY49" s="2"/>
      <c r="EZ49" s="2"/>
      <c r="FA49" s="2"/>
    </row>
    <row r="50" spans="1:157" ht="12.75" customHeight="1">
      <c r="A50" s="2"/>
      <c r="B50" s="2"/>
      <c r="C50" s="73"/>
      <c r="D50" s="41"/>
      <c r="E50" s="41"/>
      <c r="F50" s="41"/>
      <c r="G50" s="41"/>
      <c r="H50" s="41"/>
      <c r="I50" s="41"/>
      <c r="J50" s="41"/>
      <c r="K50" s="41"/>
      <c r="L50" s="41"/>
      <c r="M50" s="41"/>
      <c r="N50" s="41"/>
      <c r="O50" s="41"/>
      <c r="P50" s="41"/>
      <c r="Q50" s="41"/>
      <c r="R50" s="41"/>
      <c r="S50" s="41"/>
      <c r="T50" s="41"/>
      <c r="U50" s="41"/>
      <c r="V50" s="41"/>
      <c r="W50" s="41"/>
      <c r="X50" s="41"/>
      <c r="Y50" s="41"/>
      <c r="Z50" s="41"/>
      <c r="AA50" s="41"/>
      <c r="AB50" s="41"/>
      <c r="AC50" s="41"/>
      <c r="AD50" s="41"/>
      <c r="AE50" s="41"/>
      <c r="AF50" s="41"/>
      <c r="AG50" s="41"/>
      <c r="AH50" s="41"/>
      <c r="AI50" s="41"/>
      <c r="AJ50" s="41"/>
      <c r="AK50" s="41"/>
      <c r="AL50" s="41"/>
      <c r="AM50" s="41"/>
      <c r="AN50" s="41"/>
      <c r="AO50" s="41"/>
      <c r="AP50" s="41"/>
      <c r="AQ50" s="41"/>
      <c r="AR50" s="41"/>
      <c r="AS50" s="41"/>
      <c r="AT50" s="41"/>
      <c r="AU50" s="41"/>
      <c r="AV50" s="41"/>
      <c r="AW50" s="41"/>
      <c r="AX50" s="41"/>
      <c r="AY50" s="41"/>
      <c r="AZ50" s="41"/>
      <c r="BA50" s="41"/>
      <c r="BB50" s="41"/>
      <c r="BC50" s="41"/>
      <c r="BD50" s="41"/>
      <c r="BE50" s="41"/>
      <c r="BF50" s="41"/>
      <c r="BG50" s="41"/>
      <c r="BH50" s="41"/>
      <c r="BI50" s="41"/>
      <c r="BJ50" s="41"/>
      <c r="BK50" s="41"/>
      <c r="BL50" s="41"/>
      <c r="BM50" s="41"/>
      <c r="BN50" s="41"/>
      <c r="BO50" s="41"/>
      <c r="BP50" s="41"/>
      <c r="BQ50" s="41"/>
      <c r="BR50" s="41"/>
      <c r="BS50" s="41"/>
      <c r="BT50" s="41"/>
      <c r="BU50" s="41"/>
      <c r="BV50" s="41"/>
      <c r="BW50" s="40"/>
      <c r="EW50" s="2"/>
      <c r="EX50" s="2"/>
      <c r="EY50" s="2"/>
      <c r="EZ50" s="2"/>
      <c r="FA50" s="2"/>
    </row>
  </sheetData>
  <mergeCells count="730">
    <mergeCell ref="CC45:CD47"/>
    <mergeCell ref="CR48:DA48"/>
    <mergeCell ref="DC45:DD45"/>
    <mergeCell ref="DE45:DG45"/>
    <mergeCell ref="DH45:DI45"/>
    <mergeCell ref="DJ45:DK45"/>
    <mergeCell ref="DL45:DM45"/>
    <mergeCell ref="DN45:DP45"/>
    <mergeCell ref="CO45:CP45"/>
    <mergeCell ref="CQ45:CR45"/>
    <mergeCell ref="CS45:CU45"/>
    <mergeCell ref="CV45:CW45"/>
    <mergeCell ref="CX45:CZ45"/>
    <mergeCell ref="DA45:DB45"/>
    <mergeCell ref="BU44:BV44"/>
    <mergeCell ref="CB44:CB48"/>
    <mergeCell ref="BB47:BD47"/>
    <mergeCell ref="BE47:BI47"/>
    <mergeCell ref="BJ47:BV47"/>
    <mergeCell ref="CE45:CL45"/>
    <mergeCell ref="CM45:CN45"/>
    <mergeCell ref="N46:BV46"/>
    <mergeCell ref="CE46:CL46"/>
    <mergeCell ref="CM46:EU46"/>
    <mergeCell ref="N47:BA47"/>
    <mergeCell ref="W45:X45"/>
    <mergeCell ref="Y45:AA45"/>
    <mergeCell ref="AB45:AC45"/>
    <mergeCell ref="AD45:AE45"/>
    <mergeCell ref="AF45:AH45"/>
    <mergeCell ref="AI45:AJ45"/>
    <mergeCell ref="CE47:CL47"/>
    <mergeCell ref="CM47:DZ47"/>
    <mergeCell ref="EA47:EC47"/>
    <mergeCell ref="ED47:EH47"/>
    <mergeCell ref="EI47:EU47"/>
    <mergeCell ref="D48:AQ48"/>
    <mergeCell ref="CC48:CJ48"/>
    <mergeCell ref="ET44:EU44"/>
    <mergeCell ref="CT44:CW44"/>
    <mergeCell ref="CX44:DA44"/>
    <mergeCell ref="DB44:DE44"/>
    <mergeCell ref="DF44:DI44"/>
    <mergeCell ref="DM44:DQ44"/>
    <mergeCell ref="DR44:DT44"/>
    <mergeCell ref="D45:E47"/>
    <mergeCell ref="F45:M45"/>
    <mergeCell ref="N45:O45"/>
    <mergeCell ref="P45:Q45"/>
    <mergeCell ref="R45:S45"/>
    <mergeCell ref="T45:V45"/>
    <mergeCell ref="F46:M46"/>
    <mergeCell ref="F47:M47"/>
    <mergeCell ref="DX44:DZ44"/>
    <mergeCell ref="CC44:CD44"/>
    <mergeCell ref="CE44:CG44"/>
    <mergeCell ref="CH44:CJ44"/>
    <mergeCell ref="CK44:CL44"/>
    <mergeCell ref="CM44:CO44"/>
    <mergeCell ref="CP44:CS44"/>
    <mergeCell ref="BB44:BD44"/>
    <mergeCell ref="BE44:BO44"/>
    <mergeCell ref="ET43:EU43"/>
    <mergeCell ref="D44:E44"/>
    <mergeCell ref="F44:H44"/>
    <mergeCell ref="I44:K44"/>
    <mergeCell ref="L44:M44"/>
    <mergeCell ref="N44:P44"/>
    <mergeCell ref="Q44:T44"/>
    <mergeCell ref="U44:X44"/>
    <mergeCell ref="Y44:AB44"/>
    <mergeCell ref="AC44:AF44"/>
    <mergeCell ref="BU43:BV43"/>
    <mergeCell ref="DM43:DQ43"/>
    <mergeCell ref="DR43:DT43"/>
    <mergeCell ref="DU43:DW43"/>
    <mergeCell ref="DX43:DZ43"/>
    <mergeCell ref="EA43:EC43"/>
    <mergeCell ref="CX41:DA43"/>
    <mergeCell ref="DB41:DE43"/>
    <mergeCell ref="DF41:DI43"/>
    <mergeCell ref="DJ41:DL44"/>
    <mergeCell ref="DM41:EC42"/>
    <mergeCell ref="EG41:ES42"/>
    <mergeCell ref="ED43:EN43"/>
    <mergeCell ref="EO43:EP43"/>
    <mergeCell ref="C43:C47"/>
    <mergeCell ref="AN43:AR43"/>
    <mergeCell ref="AS43:AU43"/>
    <mergeCell ref="AV43:AX43"/>
    <mergeCell ref="AY43:BA43"/>
    <mergeCell ref="BB43:BD43"/>
    <mergeCell ref="AG44:AJ44"/>
    <mergeCell ref="AN44:AR44"/>
    <mergeCell ref="AS44:AU44"/>
    <mergeCell ref="AV44:AX44"/>
    <mergeCell ref="Y41:AB43"/>
    <mergeCell ref="AC41:AF43"/>
    <mergeCell ref="AG41:AJ43"/>
    <mergeCell ref="AK41:AM44"/>
    <mergeCell ref="AN41:BD42"/>
    <mergeCell ref="AK45:AL45"/>
    <mergeCell ref="AM45:AN45"/>
    <mergeCell ref="AO45:AQ45"/>
    <mergeCell ref="EQ43:ES43"/>
    <mergeCell ref="DU44:DW44"/>
    <mergeCell ref="CC41:CD43"/>
    <mergeCell ref="CE41:CG43"/>
    <mergeCell ref="CH41:CJ43"/>
    <mergeCell ref="CK41:CL43"/>
    <mergeCell ref="CM41:CO43"/>
    <mergeCell ref="CP41:CW41"/>
    <mergeCell ref="CP42:CS43"/>
    <mergeCell ref="CT42:CW43"/>
    <mergeCell ref="EA44:EC44"/>
    <mergeCell ref="ED44:EN44"/>
    <mergeCell ref="EO44:EP44"/>
    <mergeCell ref="EQ44:ES44"/>
    <mergeCell ref="BH41:BT42"/>
    <mergeCell ref="BE43:BO43"/>
    <mergeCell ref="BP43:BQ43"/>
    <mergeCell ref="BR43:BT43"/>
    <mergeCell ref="AY44:BA44"/>
    <mergeCell ref="D41:E43"/>
    <mergeCell ref="F41:H43"/>
    <mergeCell ref="I41:K43"/>
    <mergeCell ref="L41:M43"/>
    <mergeCell ref="N41:P43"/>
    <mergeCell ref="Q41:X41"/>
    <mergeCell ref="Q42:T43"/>
    <mergeCell ref="U42:X43"/>
    <mergeCell ref="BP44:BQ44"/>
    <mergeCell ref="BR44:BT44"/>
    <mergeCell ref="BN40:BO40"/>
    <mergeCell ref="CF40:CJ40"/>
    <mergeCell ref="DB40:DC40"/>
    <mergeCell ref="DD40:DF40"/>
    <mergeCell ref="DG40:DH40"/>
    <mergeCell ref="DI40:DJ40"/>
    <mergeCell ref="DP40:EN40"/>
    <mergeCell ref="CL40:CM40"/>
    <mergeCell ref="CN40:CO40"/>
    <mergeCell ref="CP40:CQ40"/>
    <mergeCell ref="CR40:CT40"/>
    <mergeCell ref="CU40:CV40"/>
    <mergeCell ref="CW40:CY40"/>
    <mergeCell ref="DP38:DS38"/>
    <mergeCell ref="DT38:EI38"/>
    <mergeCell ref="DB39:DC39"/>
    <mergeCell ref="DP39:DS39"/>
    <mergeCell ref="DT39:EG39"/>
    <mergeCell ref="EH39:EI39"/>
    <mergeCell ref="AQ38:AT38"/>
    <mergeCell ref="AU38:BJ38"/>
    <mergeCell ref="BK38:BK39"/>
    <mergeCell ref="BL38:BO39"/>
    <mergeCell ref="AQ39:AT39"/>
    <mergeCell ref="AU39:BH39"/>
    <mergeCell ref="BI39:BJ39"/>
    <mergeCell ref="CD38:CE40"/>
    <mergeCell ref="CF38:CJ38"/>
    <mergeCell ref="AX40:AY40"/>
    <mergeCell ref="AZ40:BA40"/>
    <mergeCell ref="CZ40:DA40"/>
    <mergeCell ref="BB40:BC40"/>
    <mergeCell ref="BD40:BE40"/>
    <mergeCell ref="BF40:BG40"/>
    <mergeCell ref="BI40:BJ40"/>
    <mergeCell ref="AQ40:AT40"/>
    <mergeCell ref="AV40:AW40"/>
    <mergeCell ref="E38:F40"/>
    <mergeCell ref="G38:K38"/>
    <mergeCell ref="L38:AD38"/>
    <mergeCell ref="AE38:AG39"/>
    <mergeCell ref="AH38:AK39"/>
    <mergeCell ref="AO38:AP40"/>
    <mergeCell ref="G40:K40"/>
    <mergeCell ref="M40:N40"/>
    <mergeCell ref="O40:P40"/>
    <mergeCell ref="Q40:R40"/>
    <mergeCell ref="G39:K39"/>
    <mergeCell ref="L39:AB39"/>
    <mergeCell ref="AC39:AD39"/>
    <mergeCell ref="AH40:AI40"/>
    <mergeCell ref="AJ40:AK40"/>
    <mergeCell ref="S40:U40"/>
    <mergeCell ref="V40:W40"/>
    <mergeCell ref="X40:Z40"/>
    <mergeCell ref="AA40:AB40"/>
    <mergeCell ref="AC40:AD40"/>
    <mergeCell ref="AE40:AG40"/>
    <mergeCell ref="EJ38:EJ39"/>
    <mergeCell ref="EK38:EN39"/>
    <mergeCell ref="CF39:CJ39"/>
    <mergeCell ref="CK39:DA39"/>
    <mergeCell ref="CK38:DC38"/>
    <mergeCell ref="DD38:DF39"/>
    <mergeCell ref="DG38:DJ39"/>
    <mergeCell ref="DN38:DO40"/>
    <mergeCell ref="EO36:EU40"/>
    <mergeCell ref="EK35:EN36"/>
    <mergeCell ref="CK36:DA36"/>
    <mergeCell ref="DB36:DC36"/>
    <mergeCell ref="DP36:DS36"/>
    <mergeCell ref="DT36:EG36"/>
    <mergeCell ref="CK35:DC35"/>
    <mergeCell ref="CZ37:DA37"/>
    <mergeCell ref="DB37:DC37"/>
    <mergeCell ref="DD37:DF37"/>
    <mergeCell ref="DG37:DH37"/>
    <mergeCell ref="DI37:DJ37"/>
    <mergeCell ref="DP37:EN37"/>
    <mergeCell ref="CL37:CM37"/>
    <mergeCell ref="CN37:CO37"/>
    <mergeCell ref="CP37:CQ37"/>
    <mergeCell ref="G37:K37"/>
    <mergeCell ref="M37:N37"/>
    <mergeCell ref="O37:P37"/>
    <mergeCell ref="Q37:R37"/>
    <mergeCell ref="S37:U37"/>
    <mergeCell ref="V37:W37"/>
    <mergeCell ref="X37:Z37"/>
    <mergeCell ref="AA37:AB37"/>
    <mergeCell ref="EJ35:EJ36"/>
    <mergeCell ref="G36:K36"/>
    <mergeCell ref="L36:AB36"/>
    <mergeCell ref="AC36:AD36"/>
    <mergeCell ref="AQ36:AT36"/>
    <mergeCell ref="AU36:BH36"/>
    <mergeCell ref="BI36:BJ36"/>
    <mergeCell ref="BF37:BG37"/>
    <mergeCell ref="BI37:BJ37"/>
    <mergeCell ref="BL37:BM37"/>
    <mergeCell ref="BN37:BO37"/>
    <mergeCell ref="BP37:BV40"/>
    <mergeCell ref="CF37:CJ37"/>
    <mergeCell ref="BL40:BM40"/>
    <mergeCell ref="DP35:DS35"/>
    <mergeCell ref="DT35:EI35"/>
    <mergeCell ref="AC37:AD37"/>
    <mergeCell ref="AE37:AG37"/>
    <mergeCell ref="AH37:AI37"/>
    <mergeCell ref="AJ37:AK37"/>
    <mergeCell ref="AQ37:AT37"/>
    <mergeCell ref="AV37:AW37"/>
    <mergeCell ref="EH36:EI36"/>
    <mergeCell ref="AZ37:BA37"/>
    <mergeCell ref="BB37:BC37"/>
    <mergeCell ref="BD37:BE37"/>
    <mergeCell ref="BP36:BV36"/>
    <mergeCell ref="CF36:CJ36"/>
    <mergeCell ref="DD35:DF36"/>
    <mergeCell ref="DG35:DJ36"/>
    <mergeCell ref="DN35:DO37"/>
    <mergeCell ref="CR37:CT37"/>
    <mergeCell ref="CU37:CV37"/>
    <mergeCell ref="CW37:CY37"/>
    <mergeCell ref="E35:F37"/>
    <mergeCell ref="G35:K35"/>
    <mergeCell ref="L35:AD35"/>
    <mergeCell ref="AE35:AG36"/>
    <mergeCell ref="AH35:AK36"/>
    <mergeCell ref="AO35:AP37"/>
    <mergeCell ref="CP34:CQ34"/>
    <mergeCell ref="CR34:CT34"/>
    <mergeCell ref="CU34:CV34"/>
    <mergeCell ref="AZ34:BA34"/>
    <mergeCell ref="BB34:BC34"/>
    <mergeCell ref="BD34:BE34"/>
    <mergeCell ref="BF34:BG34"/>
    <mergeCell ref="BI34:BJ34"/>
    <mergeCell ref="BL34:BM34"/>
    <mergeCell ref="AE34:AG34"/>
    <mergeCell ref="AH34:AI34"/>
    <mergeCell ref="AQ35:AT35"/>
    <mergeCell ref="AU35:BJ35"/>
    <mergeCell ref="BK35:BK36"/>
    <mergeCell ref="BL35:BO36"/>
    <mergeCell ref="CD35:CE37"/>
    <mergeCell ref="CF35:CJ35"/>
    <mergeCell ref="AX37:AY37"/>
    <mergeCell ref="AA34:AB34"/>
    <mergeCell ref="AC34:AD34"/>
    <mergeCell ref="BI33:BJ33"/>
    <mergeCell ref="CF33:CJ33"/>
    <mergeCell ref="CK33:DA33"/>
    <mergeCell ref="DB33:DC33"/>
    <mergeCell ref="DP33:DS33"/>
    <mergeCell ref="DT33:EG33"/>
    <mergeCell ref="DN32:DO34"/>
    <mergeCell ref="DP32:DS32"/>
    <mergeCell ref="DT32:EI32"/>
    <mergeCell ref="DD34:DF34"/>
    <mergeCell ref="DG34:DH34"/>
    <mergeCell ref="DI34:DJ34"/>
    <mergeCell ref="DP34:EN34"/>
    <mergeCell ref="CW34:CY34"/>
    <mergeCell ref="CZ34:DA34"/>
    <mergeCell ref="DB34:DC34"/>
    <mergeCell ref="EJ32:EJ33"/>
    <mergeCell ref="EK32:EN33"/>
    <mergeCell ref="DD32:DF33"/>
    <mergeCell ref="DG32:DJ33"/>
    <mergeCell ref="EH33:EI33"/>
    <mergeCell ref="G33:K33"/>
    <mergeCell ref="L33:AB33"/>
    <mergeCell ref="AC33:AD33"/>
    <mergeCell ref="AQ33:AT33"/>
    <mergeCell ref="AU33:BH33"/>
    <mergeCell ref="BL32:BO33"/>
    <mergeCell ref="CD32:CE34"/>
    <mergeCell ref="CF32:CJ32"/>
    <mergeCell ref="CK32:DC32"/>
    <mergeCell ref="BN34:BO34"/>
    <mergeCell ref="CF34:CJ34"/>
    <mergeCell ref="CL34:CM34"/>
    <mergeCell ref="CN34:CO34"/>
    <mergeCell ref="AJ34:AK34"/>
    <mergeCell ref="AQ34:AT34"/>
    <mergeCell ref="AV34:AW34"/>
    <mergeCell ref="AX34:AY34"/>
    <mergeCell ref="G34:K34"/>
    <mergeCell ref="M34:N34"/>
    <mergeCell ref="O34:P34"/>
    <mergeCell ref="Q34:R34"/>
    <mergeCell ref="S34:U34"/>
    <mergeCell ref="V34:W34"/>
    <mergeCell ref="X34:Z34"/>
    <mergeCell ref="DP31:EN31"/>
    <mergeCell ref="E32:F34"/>
    <mergeCell ref="G32:K32"/>
    <mergeCell ref="L32:AD32"/>
    <mergeCell ref="AE32:AG33"/>
    <mergeCell ref="AH32:AK33"/>
    <mergeCell ref="AO32:AP34"/>
    <mergeCell ref="AQ32:AT32"/>
    <mergeCell ref="AU32:BJ32"/>
    <mergeCell ref="BK32:BK33"/>
    <mergeCell ref="CW31:CY31"/>
    <mergeCell ref="CZ31:DA31"/>
    <mergeCell ref="DB31:DC31"/>
    <mergeCell ref="DD31:DF31"/>
    <mergeCell ref="DG31:DH31"/>
    <mergeCell ref="DI31:DJ31"/>
    <mergeCell ref="BN31:BO31"/>
    <mergeCell ref="CF31:CJ31"/>
    <mergeCell ref="CL31:CM31"/>
    <mergeCell ref="CN31:CO31"/>
    <mergeCell ref="CP31:CQ31"/>
    <mergeCell ref="CR31:CT31"/>
    <mergeCell ref="AZ31:BA31"/>
    <mergeCell ref="BB31:BC31"/>
    <mergeCell ref="BD31:BE31"/>
    <mergeCell ref="BF31:BG31"/>
    <mergeCell ref="BI31:BJ31"/>
    <mergeCell ref="BL31:BM31"/>
    <mergeCell ref="X31:Z31"/>
    <mergeCell ref="AA31:AB31"/>
    <mergeCell ref="AC31:AD31"/>
    <mergeCell ref="AE31:AG31"/>
    <mergeCell ref="AH31:AI31"/>
    <mergeCell ref="AJ31:AK31"/>
    <mergeCell ref="G31:K31"/>
    <mergeCell ref="M31:N31"/>
    <mergeCell ref="O31:P31"/>
    <mergeCell ref="Q31:R31"/>
    <mergeCell ref="S31:U31"/>
    <mergeCell ref="V31:W31"/>
    <mergeCell ref="G29:K30"/>
    <mergeCell ref="L29:AB30"/>
    <mergeCell ref="AC29:AD30"/>
    <mergeCell ref="AQ29:AT30"/>
    <mergeCell ref="AU29:BH30"/>
    <mergeCell ref="BI29:BJ30"/>
    <mergeCell ref="DN28:DO31"/>
    <mergeCell ref="DP28:DS28"/>
    <mergeCell ref="DT28:EI28"/>
    <mergeCell ref="EJ28:EJ30"/>
    <mergeCell ref="EK28:EN30"/>
    <mergeCell ref="EO28:EU29"/>
    <mergeCell ref="DP29:DS30"/>
    <mergeCell ref="DT29:EG30"/>
    <mergeCell ref="EH29:EI30"/>
    <mergeCell ref="EO30:EU35"/>
    <mergeCell ref="CD28:CE31"/>
    <mergeCell ref="CF28:CJ28"/>
    <mergeCell ref="CK28:DC28"/>
    <mergeCell ref="DD28:DF30"/>
    <mergeCell ref="DG28:DJ30"/>
    <mergeCell ref="DK28:DM40"/>
    <mergeCell ref="CF29:CJ30"/>
    <mergeCell ref="CK29:DA30"/>
    <mergeCell ref="DB29:DC30"/>
    <mergeCell ref="CU31:CV31"/>
    <mergeCell ref="AQ28:AT28"/>
    <mergeCell ref="D28:D40"/>
    <mergeCell ref="E28:F31"/>
    <mergeCell ref="G28:K28"/>
    <mergeCell ref="L28:AD28"/>
    <mergeCell ref="AE28:AG30"/>
    <mergeCell ref="AH28:AK30"/>
    <mergeCell ref="AL28:AN40"/>
    <mergeCell ref="AO28:AP31"/>
    <mergeCell ref="CR27:CT27"/>
    <mergeCell ref="X27:Z27"/>
    <mergeCell ref="AA27:AB27"/>
    <mergeCell ref="AC27:AD27"/>
    <mergeCell ref="AE27:AG27"/>
    <mergeCell ref="AH27:AI27"/>
    <mergeCell ref="AJ27:AK27"/>
    <mergeCell ref="AU28:BJ28"/>
    <mergeCell ref="BK28:BK30"/>
    <mergeCell ref="BL28:BO30"/>
    <mergeCell ref="BP28:BV29"/>
    <mergeCell ref="CC28:CC40"/>
    <mergeCell ref="BP30:BV35"/>
    <mergeCell ref="AQ31:AT31"/>
    <mergeCell ref="AV31:AW31"/>
    <mergeCell ref="AX31:AY31"/>
    <mergeCell ref="DY26:ED27"/>
    <mergeCell ref="EE26:EJ27"/>
    <mergeCell ref="EK26:EP27"/>
    <mergeCell ref="EQ26:EU27"/>
    <mergeCell ref="G27:K27"/>
    <mergeCell ref="M27:N27"/>
    <mergeCell ref="O27:P27"/>
    <mergeCell ref="Q27:R27"/>
    <mergeCell ref="S27:U27"/>
    <mergeCell ref="V27:W27"/>
    <mergeCell ref="DG27:DH27"/>
    <mergeCell ref="DI27:DJ27"/>
    <mergeCell ref="CU27:CV27"/>
    <mergeCell ref="CW27:CY27"/>
    <mergeCell ref="CZ27:DA27"/>
    <mergeCell ref="DB27:DC27"/>
    <mergeCell ref="DD27:DF27"/>
    <mergeCell ref="DY24:ED25"/>
    <mergeCell ref="EE24:EJ25"/>
    <mergeCell ref="EK24:EP25"/>
    <mergeCell ref="EQ24:EU25"/>
    <mergeCell ref="G25:K26"/>
    <mergeCell ref="L25:AB26"/>
    <mergeCell ref="AC25:AD26"/>
    <mergeCell ref="CF25:CJ26"/>
    <mergeCell ref="CK25:DA26"/>
    <mergeCell ref="DB25:DC26"/>
    <mergeCell ref="CF24:CJ24"/>
    <mergeCell ref="CK24:DC24"/>
    <mergeCell ref="DD24:DF26"/>
    <mergeCell ref="DG24:DJ26"/>
    <mergeCell ref="DK24:DR27"/>
    <mergeCell ref="DS24:DX27"/>
    <mergeCell ref="CF27:CJ27"/>
    <mergeCell ref="CL27:CM27"/>
    <mergeCell ref="CN27:CO27"/>
    <mergeCell ref="CP27:CQ27"/>
    <mergeCell ref="AT24:AY27"/>
    <mergeCell ref="AZ24:BE25"/>
    <mergeCell ref="BF24:BK25"/>
    <mergeCell ref="BL24:BQ25"/>
    <mergeCell ref="EK23:EU23"/>
    <mergeCell ref="D24:F27"/>
    <mergeCell ref="G24:K24"/>
    <mergeCell ref="L24:AD24"/>
    <mergeCell ref="AE24:AG26"/>
    <mergeCell ref="AH24:AK26"/>
    <mergeCell ref="AL24:AS27"/>
    <mergeCell ref="CG23:CL23"/>
    <mergeCell ref="CM23:CT23"/>
    <mergeCell ref="CU23:DB23"/>
    <mergeCell ref="DC23:DH23"/>
    <mergeCell ref="DI23:DM23"/>
    <mergeCell ref="DN23:DR23"/>
    <mergeCell ref="BF23:BK23"/>
    <mergeCell ref="BL23:BV23"/>
    <mergeCell ref="BR24:BV25"/>
    <mergeCell ref="CC24:CE27"/>
    <mergeCell ref="AZ26:BE27"/>
    <mergeCell ref="BF26:BK27"/>
    <mergeCell ref="BL26:BQ27"/>
    <mergeCell ref="BR26:BV27"/>
    <mergeCell ref="DS23:DX23"/>
    <mergeCell ref="DY23:ED23"/>
    <mergeCell ref="EE23:EJ23"/>
    <mergeCell ref="DS22:DX22"/>
    <mergeCell ref="DY22:ED22"/>
    <mergeCell ref="EE22:EJ22"/>
    <mergeCell ref="EK22:EU22"/>
    <mergeCell ref="H23:M23"/>
    <mergeCell ref="N23:U23"/>
    <mergeCell ref="V23:AC23"/>
    <mergeCell ref="AD23:AI23"/>
    <mergeCell ref="AJ23:AN23"/>
    <mergeCell ref="AO23:AS23"/>
    <mergeCell ref="CG22:CL22"/>
    <mergeCell ref="CM22:CT22"/>
    <mergeCell ref="CU22:DB22"/>
    <mergeCell ref="DC22:DH22"/>
    <mergeCell ref="DI22:DM22"/>
    <mergeCell ref="DN22:DR22"/>
    <mergeCell ref="AO22:AS22"/>
    <mergeCell ref="AT22:AY22"/>
    <mergeCell ref="AZ22:BE22"/>
    <mergeCell ref="BF22:BK22"/>
    <mergeCell ref="BL22:BV22"/>
    <mergeCell ref="CC22:CF23"/>
    <mergeCell ref="AT23:AY23"/>
    <mergeCell ref="AZ23:BE23"/>
    <mergeCell ref="D22:G23"/>
    <mergeCell ref="H22:M22"/>
    <mergeCell ref="N22:U22"/>
    <mergeCell ref="V22:AC22"/>
    <mergeCell ref="AD22:AI22"/>
    <mergeCell ref="AJ22:AN22"/>
    <mergeCell ref="CG21:CK21"/>
    <mergeCell ref="CL21:CT21"/>
    <mergeCell ref="CU21:DA21"/>
    <mergeCell ref="AT21:AY21"/>
    <mergeCell ref="AZ21:BE21"/>
    <mergeCell ref="BF21:BK21"/>
    <mergeCell ref="BL21:BQ21"/>
    <mergeCell ref="BR21:BV21"/>
    <mergeCell ref="CC21:CF21"/>
    <mergeCell ref="D19:G19"/>
    <mergeCell ref="CC19:CF19"/>
    <mergeCell ref="D20:BV20"/>
    <mergeCell ref="CC20:EU20"/>
    <mergeCell ref="D21:G21"/>
    <mergeCell ref="H21:L21"/>
    <mergeCell ref="M21:U21"/>
    <mergeCell ref="V21:AB21"/>
    <mergeCell ref="AC21:AK21"/>
    <mergeCell ref="AL21:AS21"/>
    <mergeCell ref="DY21:ED21"/>
    <mergeCell ref="EE21:EJ21"/>
    <mergeCell ref="EK21:EP21"/>
    <mergeCell ref="EQ21:EU21"/>
    <mergeCell ref="DB21:DJ21"/>
    <mergeCell ref="DK21:DR21"/>
    <mergeCell ref="DS21:DX21"/>
    <mergeCell ref="D18:T18"/>
    <mergeCell ref="U18:AO18"/>
    <mergeCell ref="AP18:BG18"/>
    <mergeCell ref="BH18:BV18"/>
    <mergeCell ref="CC18:CS18"/>
    <mergeCell ref="CT18:DN18"/>
    <mergeCell ref="DO18:EF18"/>
    <mergeCell ref="EG18:EU18"/>
    <mergeCell ref="CL17:CM17"/>
    <mergeCell ref="CN17:CQ17"/>
    <mergeCell ref="CR17:CS17"/>
    <mergeCell ref="DI17:DJ17"/>
    <mergeCell ref="DM17:DN17"/>
    <mergeCell ref="EE17:EF17"/>
    <mergeCell ref="EG16:EU16"/>
    <mergeCell ref="G17:L17"/>
    <mergeCell ref="M17:N17"/>
    <mergeCell ref="O17:R17"/>
    <mergeCell ref="S17:T17"/>
    <mergeCell ref="AJ17:AK17"/>
    <mergeCell ref="AN17:AO17"/>
    <mergeCell ref="BF17:BG17"/>
    <mergeCell ref="BR17:BS17"/>
    <mergeCell ref="CF17:CK17"/>
    <mergeCell ref="EQ17:ER17"/>
    <mergeCell ref="EL15:EO15"/>
    <mergeCell ref="EP15:ER15"/>
    <mergeCell ref="ES15:EU15"/>
    <mergeCell ref="D16:T16"/>
    <mergeCell ref="U16:AO16"/>
    <mergeCell ref="AP16:BG16"/>
    <mergeCell ref="BH16:BV16"/>
    <mergeCell ref="CC16:CS16"/>
    <mergeCell ref="CT16:DN16"/>
    <mergeCell ref="DO16:EF16"/>
    <mergeCell ref="DO15:DS15"/>
    <mergeCell ref="DT15:DV15"/>
    <mergeCell ref="DW15:DZ15"/>
    <mergeCell ref="EA15:EC15"/>
    <mergeCell ref="ED15:EG15"/>
    <mergeCell ref="EH15:EK15"/>
    <mergeCell ref="CC15:CE15"/>
    <mergeCell ref="CF15:CI15"/>
    <mergeCell ref="CM15:CY15"/>
    <mergeCell ref="CZ15:DD15"/>
    <mergeCell ref="DE15:DI15"/>
    <mergeCell ref="DJ15:DN15"/>
    <mergeCell ref="BB15:BD15"/>
    <mergeCell ref="BE15:BH15"/>
    <mergeCell ref="BI15:BL15"/>
    <mergeCell ref="BM15:BP15"/>
    <mergeCell ref="BQ15:BS15"/>
    <mergeCell ref="BT15:BV15"/>
    <mergeCell ref="EM14:EN14"/>
    <mergeCell ref="D15:F15"/>
    <mergeCell ref="G15:J15"/>
    <mergeCell ref="N15:Z15"/>
    <mergeCell ref="AA15:AE15"/>
    <mergeCell ref="AF15:AJ15"/>
    <mergeCell ref="AK15:AO15"/>
    <mergeCell ref="AP15:AT15"/>
    <mergeCell ref="AU15:AW15"/>
    <mergeCell ref="AX15:BA15"/>
    <mergeCell ref="DL14:DN14"/>
    <mergeCell ref="DR14:DS14"/>
    <mergeCell ref="DT14:DV14"/>
    <mergeCell ref="DY14:DZ14"/>
    <mergeCell ref="EA14:EC14"/>
    <mergeCell ref="EJ14:EK14"/>
    <mergeCell ref="CF14:CI14"/>
    <mergeCell ref="CJ14:CL15"/>
    <mergeCell ref="CS14:CT14"/>
    <mergeCell ref="CX14:CY14"/>
    <mergeCell ref="DC14:DD14"/>
    <mergeCell ref="DE14:DI14"/>
    <mergeCell ref="AU14:AW14"/>
    <mergeCell ref="AZ14:BA14"/>
    <mergeCell ref="BB14:BD14"/>
    <mergeCell ref="BK14:BL14"/>
    <mergeCell ref="BN14:BO14"/>
    <mergeCell ref="CC14:CE14"/>
    <mergeCell ref="EP13:ER13"/>
    <mergeCell ref="BK13:BN13"/>
    <mergeCell ref="BQ13:BS13"/>
    <mergeCell ref="DB13:DG13"/>
    <mergeCell ref="DN13:DR13"/>
    <mergeCell ref="DX13:EB13"/>
    <mergeCell ref="EJ13:EM13"/>
    <mergeCell ref="ED11:EG13"/>
    <mergeCell ref="EJ11:EP12"/>
    <mergeCell ref="D14:F14"/>
    <mergeCell ref="G14:J14"/>
    <mergeCell ref="K14:M15"/>
    <mergeCell ref="T14:U14"/>
    <mergeCell ref="Y14:Z14"/>
    <mergeCell ref="AD14:AE14"/>
    <mergeCell ref="AF14:AJ14"/>
    <mergeCell ref="AM14:AO14"/>
    <mergeCell ref="AS14:AT14"/>
    <mergeCell ref="ES11:EU13"/>
    <mergeCell ref="D12:J13"/>
    <mergeCell ref="K12:M13"/>
    <mergeCell ref="CC12:CI13"/>
    <mergeCell ref="CJ12:CL13"/>
    <mergeCell ref="AC13:AH13"/>
    <mergeCell ref="AO13:AS13"/>
    <mergeCell ref="AY13:BC13"/>
    <mergeCell ref="EJ10:EU10"/>
    <mergeCell ref="D11:M11"/>
    <mergeCell ref="N11:Z13"/>
    <mergeCell ref="AE11:AZ12"/>
    <mergeCell ref="BE11:BH13"/>
    <mergeCell ref="BK11:BQ12"/>
    <mergeCell ref="BT11:BV13"/>
    <mergeCell ref="CC11:CL11"/>
    <mergeCell ref="CM11:CY13"/>
    <mergeCell ref="DD11:DY12"/>
    <mergeCell ref="R10:AG10"/>
    <mergeCell ref="AH10:AX10"/>
    <mergeCell ref="AY10:BJ10"/>
    <mergeCell ref="BK10:BV10"/>
    <mergeCell ref="CQ10:DF10"/>
    <mergeCell ref="DG10:DW10"/>
    <mergeCell ref="CQ9:CR9"/>
    <mergeCell ref="CX9:CY9"/>
    <mergeCell ref="DD9:DF9"/>
    <mergeCell ref="DV9:DW9"/>
    <mergeCell ref="EH9:EI9"/>
    <mergeCell ref="DX10:EI10"/>
    <mergeCell ref="CQ8:DF8"/>
    <mergeCell ref="DG8:DW8"/>
    <mergeCell ref="DX8:EI8"/>
    <mergeCell ref="AE9:AG9"/>
    <mergeCell ref="AW9:AX9"/>
    <mergeCell ref="BI9:BJ9"/>
    <mergeCell ref="D8:Q8"/>
    <mergeCell ref="R8:AG8"/>
    <mergeCell ref="AH8:AX8"/>
    <mergeCell ref="AY8:BJ8"/>
    <mergeCell ref="BK8:BV8"/>
    <mergeCell ref="CC8:CP8"/>
    <mergeCell ref="CC9:CP10"/>
    <mergeCell ref="EK4:EL4"/>
    <mergeCell ref="EM4:EN4"/>
    <mergeCell ref="EP4:EQ4"/>
    <mergeCell ref="ES4:ET4"/>
    <mergeCell ref="BN4:BO4"/>
    <mergeCell ref="BQ4:BR4"/>
    <mergeCell ref="BT4:BU4"/>
    <mergeCell ref="CH4:DU7"/>
    <mergeCell ref="DV4:EB4"/>
    <mergeCell ref="EC4:ED4"/>
    <mergeCell ref="AY7:BU7"/>
    <mergeCell ref="DX7:ET7"/>
    <mergeCell ref="CF3:CG7"/>
    <mergeCell ref="DV3:EB3"/>
    <mergeCell ref="EC3:EU3"/>
    <mergeCell ref="AW5:BC5"/>
    <mergeCell ref="BD5:BV5"/>
    <mergeCell ref="DV5:EB5"/>
    <mergeCell ref="EC5:EU5"/>
    <mergeCell ref="AW6:AX7"/>
    <mergeCell ref="AY6:BC6"/>
    <mergeCell ref="BD6:BV6"/>
    <mergeCell ref="DV6:DW7"/>
    <mergeCell ref="DX6:EB6"/>
    <mergeCell ref="DB1:DI2"/>
    <mergeCell ref="DJ1:EH2"/>
    <mergeCell ref="C3:C16"/>
    <mergeCell ref="D3:F7"/>
    <mergeCell ref="G3:K3"/>
    <mergeCell ref="AW3:BC3"/>
    <mergeCell ref="BD3:BV3"/>
    <mergeCell ref="CC3:CE7"/>
    <mergeCell ref="G4:H7"/>
    <mergeCell ref="I4:AV7"/>
    <mergeCell ref="AW4:BC4"/>
    <mergeCell ref="BD4:BE4"/>
    <mergeCell ref="BF4:BG4"/>
    <mergeCell ref="BI4:BJ4"/>
    <mergeCell ref="BL4:BM4"/>
    <mergeCell ref="CP1:CV2"/>
    <mergeCell ref="CW1:DA2"/>
    <mergeCell ref="EE4:EF4"/>
    <mergeCell ref="EH4:EI4"/>
    <mergeCell ref="EC6:EU6"/>
    <mergeCell ref="EJ8:EU8"/>
    <mergeCell ref="D9:Q10"/>
    <mergeCell ref="R9:S9"/>
    <mergeCell ref="Y9:Z9"/>
  </mergeCells>
  <phoneticPr fontId="2"/>
  <printOptions verticalCentered="1"/>
  <pageMargins left="0" right="0" top="0" bottom="0" header="0" footer="0"/>
  <pageSetup paperSize="9" scale="62" orientation="landscape" errors="NA" verticalDpi="360" r:id="rId1"/>
  <headerFooter alignWithMargins="0"/>
  <drawing r:id="rId2"/>
  <legacyDrawing r:id="rId3"/>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D00-000000000000}">
  <dimension ref="A1:FA50"/>
  <sheetViews>
    <sheetView showGridLines="0" showZeros="0" zoomScale="70" zoomScaleNormal="70" workbookViewId="0">
      <selection activeCell="D15" sqref="D15:F15"/>
    </sheetView>
  </sheetViews>
  <sheetFormatPr defaultRowHeight="13.5"/>
  <cols>
    <col min="1" max="1" width="1" customWidth="1"/>
    <col min="2" max="3" width="2.75" customWidth="1"/>
    <col min="4" max="4" width="4" customWidth="1"/>
    <col min="5" max="6" width="0.875" customWidth="1"/>
    <col min="7" max="7" width="1.375" customWidth="1"/>
    <col min="8" max="8" width="2" customWidth="1"/>
    <col min="9" max="9" width="1.375" customWidth="1"/>
    <col min="10" max="10" width="1.125" customWidth="1"/>
    <col min="11" max="11" width="1.625" customWidth="1"/>
    <col min="12" max="12" width="3.25" customWidth="1"/>
    <col min="13" max="13" width="1.125" customWidth="1"/>
    <col min="14" max="14" width="2" customWidth="1"/>
    <col min="15" max="15" width="0.875" customWidth="1"/>
    <col min="16" max="16" width="1.75" customWidth="1"/>
    <col min="17" max="17" width="1" customWidth="1"/>
    <col min="18" max="18" width="1.75" customWidth="1"/>
    <col min="19" max="21" width="0.875" customWidth="1"/>
    <col min="22" max="23" width="1.5" customWidth="1"/>
    <col min="24" max="24" width="1.25" customWidth="1"/>
    <col min="25" max="25" width="1.125" customWidth="1"/>
    <col min="26" max="26" width="0.75" customWidth="1"/>
    <col min="27" max="27" width="1.375" customWidth="1"/>
    <col min="28" max="28" width="1.5" customWidth="1"/>
    <col min="29" max="29" width="1.25" customWidth="1"/>
    <col min="30" max="31" width="1.375" customWidth="1"/>
    <col min="32" max="33" width="0.875" customWidth="1"/>
    <col min="34" max="34" width="1.375" customWidth="1"/>
    <col min="35" max="35" width="1.625" customWidth="1"/>
    <col min="36" max="37" width="1.375" customWidth="1"/>
    <col min="38" max="38" width="1.25" customWidth="1"/>
    <col min="39" max="39" width="2" customWidth="1"/>
    <col min="40" max="42" width="0.875" customWidth="1"/>
    <col min="43" max="43" width="1" customWidth="1"/>
    <col min="44" max="44" width="2.125" customWidth="1"/>
    <col min="45" max="45" width="1.75" customWidth="1"/>
    <col min="46" max="46" width="1.375" customWidth="1"/>
    <col min="47" max="47" width="2.5" customWidth="1"/>
    <col min="48" max="48" width="1.125" customWidth="1"/>
    <col min="49" max="49" width="1.875" customWidth="1"/>
    <col min="50" max="50" width="1.75" customWidth="1"/>
    <col min="51" max="51" width="1.375" customWidth="1"/>
    <col min="52" max="52" width="2" customWidth="1"/>
    <col min="53" max="53" width="1.25" customWidth="1"/>
    <col min="54" max="54" width="1.125" customWidth="1"/>
    <col min="55" max="55" width="2.25" customWidth="1"/>
    <col min="56" max="56" width="1.5" customWidth="1"/>
    <col min="57" max="57" width="1.625" customWidth="1"/>
    <col min="58" max="58" width="1.25" customWidth="1"/>
    <col min="59" max="59" width="2" customWidth="1"/>
    <col min="60" max="60" width="2.75" customWidth="1"/>
    <col min="61" max="61" width="1.5" customWidth="1"/>
    <col min="62" max="62" width="1.625" customWidth="1"/>
    <col min="63" max="63" width="2.875" customWidth="1"/>
    <col min="64" max="64" width="0.875" customWidth="1"/>
    <col min="65" max="65" width="2" customWidth="1"/>
    <col min="66" max="66" width="1.625" customWidth="1"/>
    <col min="67" max="67" width="1.25" customWidth="1"/>
    <col min="68" max="68" width="2.625" customWidth="1"/>
    <col min="69" max="69" width="2.375" customWidth="1"/>
    <col min="70" max="70" width="1.125" customWidth="1"/>
    <col min="71" max="71" width="2.625" customWidth="1"/>
    <col min="72" max="72" width="1.125" customWidth="1"/>
    <col min="73" max="73" width="2" customWidth="1"/>
    <col min="74" max="74" width="3.25" customWidth="1"/>
    <col min="75" max="79" width="0.875" customWidth="1"/>
    <col min="80" max="80" width="2.625" customWidth="1"/>
    <col min="81" max="81" width="4" customWidth="1"/>
    <col min="82" max="83" width="0.875" customWidth="1"/>
    <col min="84" max="84" width="1.375" customWidth="1"/>
    <col min="85" max="85" width="2" customWidth="1"/>
    <col min="86" max="86" width="1.375" customWidth="1"/>
    <col min="87" max="87" width="1.125" customWidth="1"/>
    <col min="88" max="88" width="1.625" customWidth="1"/>
    <col min="89" max="89" width="3.25" customWidth="1"/>
    <col min="90" max="90" width="1.125" customWidth="1"/>
    <col min="91" max="91" width="2" customWidth="1"/>
    <col min="92" max="92" width="0.875" customWidth="1"/>
    <col min="93" max="93" width="1.75" customWidth="1"/>
    <col min="94" max="94" width="1" customWidth="1"/>
    <col min="95" max="95" width="1.75" customWidth="1"/>
    <col min="96" max="98" width="0.875" customWidth="1"/>
    <col min="99" max="100" width="1.5" customWidth="1"/>
    <col min="101" max="101" width="1.25" customWidth="1"/>
    <col min="102" max="102" width="1.125" customWidth="1"/>
    <col min="103" max="103" width="0.75" customWidth="1"/>
    <col min="104" max="104" width="1.375" customWidth="1"/>
    <col min="105" max="105" width="1.5" customWidth="1"/>
    <col min="106" max="106" width="1.25" customWidth="1"/>
    <col min="107" max="108" width="1.375" customWidth="1"/>
    <col min="109" max="110" width="0.875" customWidth="1"/>
    <col min="111" max="111" width="1.375" customWidth="1"/>
    <col min="112" max="112" width="1.625" customWidth="1"/>
    <col min="113" max="114" width="1.375" customWidth="1"/>
    <col min="115" max="115" width="1.25" customWidth="1"/>
    <col min="116" max="116" width="2" customWidth="1"/>
    <col min="117" max="119" width="0.875" customWidth="1"/>
    <col min="120" max="120" width="1" customWidth="1"/>
    <col min="121" max="121" width="2.125" customWidth="1"/>
    <col min="122" max="122" width="1.75" customWidth="1"/>
    <col min="123" max="123" width="1.375" customWidth="1"/>
    <col min="124" max="124" width="2.5" customWidth="1"/>
    <col min="125" max="125" width="1.125" customWidth="1"/>
    <col min="126" max="126" width="1.875" customWidth="1"/>
    <col min="127" max="127" width="1.75" customWidth="1"/>
    <col min="128" max="128" width="1.375" customWidth="1"/>
    <col min="129" max="129" width="2" customWidth="1"/>
    <col min="130" max="130" width="1.25" customWidth="1"/>
    <col min="131" max="131" width="1" customWidth="1"/>
    <col min="132" max="132" width="2.25" customWidth="1"/>
    <col min="133" max="133" width="1.5" customWidth="1"/>
    <col min="134" max="134" width="1.625" customWidth="1"/>
    <col min="135" max="135" width="1.25" customWidth="1"/>
    <col min="136" max="136" width="1.875" customWidth="1"/>
    <col min="137" max="137" width="2.75" customWidth="1"/>
    <col min="138" max="138" width="1.5" customWidth="1"/>
    <col min="139" max="139" width="1.625" customWidth="1"/>
    <col min="140" max="140" width="2.875" customWidth="1"/>
    <col min="141" max="141" width="0.875" customWidth="1"/>
    <col min="142" max="142" width="2" customWidth="1"/>
    <col min="143" max="143" width="1.625" customWidth="1"/>
    <col min="144" max="144" width="1.25" customWidth="1"/>
    <col min="145" max="145" width="2.625" customWidth="1"/>
    <col min="146" max="146" width="2.375" customWidth="1"/>
    <col min="147" max="147" width="1.125" customWidth="1"/>
    <col min="148" max="148" width="2.625" customWidth="1"/>
    <col min="149" max="149" width="1.125" customWidth="1"/>
    <col min="150" max="150" width="2" customWidth="1"/>
    <col min="151" max="151" width="3.25" customWidth="1"/>
    <col min="152" max="157" width="1" customWidth="1"/>
  </cols>
  <sheetData>
    <row r="1" spans="1:157" ht="9.75" customHeight="1">
      <c r="A1" s="2"/>
      <c r="B1" s="2"/>
      <c r="C1" s="2"/>
      <c r="D1" s="170" t="s">
        <v>30</v>
      </c>
      <c r="E1" s="171"/>
      <c r="F1" s="171"/>
      <c r="G1" s="171"/>
      <c r="H1" s="171"/>
      <c r="I1" s="171"/>
      <c r="J1" s="171"/>
      <c r="K1" s="171"/>
      <c r="L1" s="171"/>
      <c r="M1" s="171"/>
      <c r="N1" s="171"/>
      <c r="O1" s="171"/>
      <c r="P1" s="171"/>
      <c r="Q1" s="171"/>
      <c r="R1" s="171"/>
      <c r="S1" s="171"/>
      <c r="T1" s="171"/>
      <c r="U1" s="171"/>
      <c r="V1" s="171"/>
      <c r="W1" s="171"/>
      <c r="X1" s="171"/>
      <c r="Y1" s="171"/>
      <c r="Z1" s="171"/>
      <c r="AA1" s="171"/>
      <c r="AB1" s="171"/>
      <c r="AC1" s="171"/>
      <c r="AD1" s="171"/>
      <c r="AE1" s="171"/>
      <c r="AF1" s="171"/>
      <c r="AG1" s="171"/>
      <c r="AH1" s="171"/>
      <c r="AI1" s="171"/>
      <c r="AJ1" s="171"/>
      <c r="AK1" s="171"/>
      <c r="AL1" s="171"/>
      <c r="AM1" s="171"/>
      <c r="AN1" s="171"/>
      <c r="AO1" s="171"/>
      <c r="AP1" s="171"/>
      <c r="AQ1" s="170" t="s">
        <v>72</v>
      </c>
      <c r="AR1" s="171"/>
      <c r="AS1" s="171"/>
      <c r="AT1" s="171"/>
      <c r="AU1" s="171"/>
      <c r="AV1" s="171"/>
      <c r="AW1" s="171"/>
      <c r="AX1" s="171"/>
      <c r="AY1" s="171"/>
      <c r="AZ1" s="171"/>
      <c r="BA1" s="171"/>
      <c r="BB1" s="171"/>
      <c r="BC1" s="170" t="s">
        <v>71</v>
      </c>
      <c r="BD1" s="171"/>
      <c r="BE1" s="171"/>
      <c r="BF1" s="171"/>
      <c r="BG1" s="171"/>
      <c r="BH1" s="171"/>
      <c r="BI1" s="171"/>
      <c r="BJ1" s="171"/>
      <c r="BK1" s="171"/>
      <c r="BL1" s="191"/>
      <c r="BM1" s="172" t="s">
        <v>30</v>
      </c>
      <c r="BN1" s="173"/>
      <c r="BO1" s="173"/>
      <c r="BP1" s="173"/>
      <c r="BQ1" s="173"/>
      <c r="BR1" s="173"/>
      <c r="BS1" s="173"/>
      <c r="BT1" s="173"/>
      <c r="BU1" s="173"/>
      <c r="BV1" s="174"/>
      <c r="BW1" s="2"/>
      <c r="BX1" s="2"/>
      <c r="BY1" s="2"/>
      <c r="BZ1" s="2"/>
      <c r="CA1" s="2"/>
      <c r="CB1" s="2"/>
      <c r="CC1" s="2"/>
      <c r="CD1" s="2"/>
      <c r="CE1" s="2"/>
      <c r="CF1" s="2"/>
      <c r="CG1" s="56"/>
      <c r="CH1" s="56"/>
      <c r="CI1" s="56"/>
      <c r="CJ1" s="56"/>
      <c r="CK1" s="56"/>
      <c r="CL1" s="56"/>
      <c r="CM1" s="56"/>
      <c r="CN1" s="56"/>
      <c r="CO1" s="56"/>
      <c r="CP1" s="428" t="s">
        <v>127</v>
      </c>
      <c r="CQ1" s="428"/>
      <c r="CR1" s="428"/>
      <c r="CS1" s="428"/>
      <c r="CT1" s="428"/>
      <c r="CU1" s="428"/>
      <c r="CV1" s="428"/>
      <c r="CW1" s="1118">
        <f>乙1a!CW1</f>
        <v>4</v>
      </c>
      <c r="CX1" s="428"/>
      <c r="CY1" s="428"/>
      <c r="CZ1" s="428"/>
      <c r="DA1" s="428"/>
      <c r="DB1" s="428" t="s">
        <v>33</v>
      </c>
      <c r="DC1" s="428"/>
      <c r="DD1" s="428"/>
      <c r="DE1" s="428"/>
      <c r="DF1" s="428"/>
      <c r="DG1" s="428"/>
      <c r="DH1" s="428"/>
      <c r="DI1" s="428"/>
      <c r="DJ1" s="430" t="s">
        <v>104</v>
      </c>
      <c r="DK1" s="430"/>
      <c r="DL1" s="430"/>
      <c r="DM1" s="430"/>
      <c r="DN1" s="430"/>
      <c r="DO1" s="430"/>
      <c r="DP1" s="430"/>
      <c r="DQ1" s="430"/>
      <c r="DR1" s="430"/>
      <c r="DS1" s="430"/>
      <c r="DT1" s="430"/>
      <c r="DU1" s="430"/>
      <c r="DV1" s="430"/>
      <c r="DW1" s="430"/>
      <c r="DX1" s="430"/>
      <c r="DY1" s="430"/>
      <c r="DZ1" s="430"/>
      <c r="EA1" s="430"/>
      <c r="EB1" s="430"/>
      <c r="EC1" s="430"/>
      <c r="ED1" s="430"/>
      <c r="EE1" s="430"/>
      <c r="EF1" s="430"/>
      <c r="EG1" s="430"/>
      <c r="EH1" s="430"/>
      <c r="EI1" s="56"/>
      <c r="EJ1" s="56"/>
      <c r="EK1" s="56"/>
      <c r="EL1" s="56"/>
      <c r="EM1" s="56"/>
      <c r="EN1" s="56"/>
      <c r="EO1" s="56"/>
      <c r="EP1" s="2"/>
      <c r="EQ1" s="2"/>
      <c r="ER1" s="2"/>
      <c r="ES1" s="2"/>
      <c r="ET1" s="2"/>
      <c r="EU1" s="2"/>
      <c r="EW1" s="2"/>
      <c r="EX1" s="2"/>
      <c r="EY1" s="2"/>
      <c r="EZ1" s="2"/>
      <c r="FA1" s="2"/>
    </row>
    <row r="2" spans="1:157" ht="20.25" customHeight="1">
      <c r="A2" s="2"/>
      <c r="B2" s="2"/>
      <c r="C2" s="74"/>
      <c r="D2" s="175"/>
      <c r="E2" s="176"/>
      <c r="F2" s="176"/>
      <c r="G2" s="177"/>
      <c r="H2" s="177"/>
      <c r="I2" s="177"/>
      <c r="J2" s="177"/>
      <c r="K2" s="177"/>
      <c r="L2" s="177"/>
      <c r="M2" s="177"/>
      <c r="N2" s="177"/>
      <c r="O2" s="177"/>
      <c r="P2" s="177"/>
      <c r="Q2" s="178"/>
      <c r="R2" s="178"/>
      <c r="S2" s="178"/>
      <c r="T2" s="178"/>
      <c r="U2" s="178"/>
      <c r="V2" s="178"/>
      <c r="W2" s="178"/>
      <c r="X2" s="179"/>
      <c r="Y2" s="178"/>
      <c r="Z2" s="178"/>
      <c r="AA2" s="178"/>
      <c r="AB2" s="178"/>
      <c r="AC2" s="178"/>
      <c r="AD2" s="178"/>
      <c r="AE2" s="178"/>
      <c r="AF2" s="178"/>
      <c r="AG2" s="178"/>
      <c r="AH2" s="178"/>
      <c r="AI2" s="178"/>
      <c r="AJ2" s="178"/>
      <c r="AK2" s="180"/>
      <c r="AL2" s="181"/>
      <c r="AM2" s="181"/>
      <c r="AN2" s="181"/>
      <c r="AO2" s="181"/>
      <c r="AP2" s="181"/>
      <c r="AQ2" s="182"/>
      <c r="AR2" s="181"/>
      <c r="AS2" s="181"/>
      <c r="AT2" s="181"/>
      <c r="AU2" s="181"/>
      <c r="AV2" s="181"/>
      <c r="AW2" s="181"/>
      <c r="AX2" s="181"/>
      <c r="AY2" s="181"/>
      <c r="AZ2" s="181"/>
      <c r="BA2" s="181"/>
      <c r="BB2" s="181"/>
      <c r="BC2" s="192"/>
      <c r="BD2" s="193"/>
      <c r="BE2" s="193"/>
      <c r="BF2" s="193"/>
      <c r="BG2" s="193"/>
      <c r="BH2" s="193"/>
      <c r="BI2" s="176"/>
      <c r="BJ2" s="176"/>
      <c r="BK2" s="176"/>
      <c r="BL2" s="194"/>
      <c r="BM2" s="183"/>
      <c r="BN2" s="183"/>
      <c r="BO2" s="183"/>
      <c r="BP2" s="183"/>
      <c r="BQ2" s="177"/>
      <c r="BR2" s="177"/>
      <c r="BS2" s="177"/>
      <c r="BT2" s="177"/>
      <c r="BU2" s="177"/>
      <c r="BV2" s="184">
        <f>COUNTIF(BM2,"&gt;0")+COUNTIF(BN2,"&gt;0")+COUNTIF(BO2,"&gt;0")+COUNTIF(BP2,"&gt;0")</f>
        <v>0</v>
      </c>
      <c r="BW2" s="70"/>
      <c r="BX2" s="35"/>
      <c r="BY2" s="35"/>
      <c r="BZ2" s="35"/>
      <c r="CA2" s="35"/>
      <c r="CB2" s="35"/>
      <c r="CC2" s="69"/>
      <c r="CD2" s="70"/>
      <c r="CE2" s="70"/>
      <c r="CF2" s="70"/>
      <c r="CG2" s="70"/>
      <c r="CH2" s="70"/>
      <c r="CI2" s="70"/>
      <c r="CJ2" s="70"/>
      <c r="CK2" s="70"/>
      <c r="CL2" s="70"/>
      <c r="CM2" s="70"/>
      <c r="CN2" s="70"/>
      <c r="CO2" s="70"/>
      <c r="CP2" s="429"/>
      <c r="CQ2" s="429"/>
      <c r="CR2" s="429"/>
      <c r="CS2" s="429"/>
      <c r="CT2" s="429"/>
      <c r="CU2" s="429"/>
      <c r="CV2" s="429"/>
      <c r="CW2" s="429"/>
      <c r="CX2" s="429"/>
      <c r="CY2" s="429"/>
      <c r="CZ2" s="429"/>
      <c r="DA2" s="429"/>
      <c r="DB2" s="429"/>
      <c r="DC2" s="429"/>
      <c r="DD2" s="429"/>
      <c r="DE2" s="429"/>
      <c r="DF2" s="429"/>
      <c r="DG2" s="429"/>
      <c r="DH2" s="429"/>
      <c r="DI2" s="429"/>
      <c r="DJ2" s="431"/>
      <c r="DK2" s="431"/>
      <c r="DL2" s="431"/>
      <c r="DM2" s="431"/>
      <c r="DN2" s="431"/>
      <c r="DO2" s="431"/>
      <c r="DP2" s="431"/>
      <c r="DQ2" s="431"/>
      <c r="DR2" s="431"/>
      <c r="DS2" s="431"/>
      <c r="DT2" s="431"/>
      <c r="DU2" s="431"/>
      <c r="DV2" s="431"/>
      <c r="DW2" s="431"/>
      <c r="DX2" s="431"/>
      <c r="DY2" s="431"/>
      <c r="DZ2" s="431"/>
      <c r="EA2" s="431"/>
      <c r="EB2" s="431"/>
      <c r="EC2" s="431"/>
      <c r="ED2" s="431"/>
      <c r="EE2" s="431"/>
      <c r="EF2" s="431"/>
      <c r="EG2" s="431"/>
      <c r="EH2" s="431"/>
      <c r="EI2" s="70"/>
      <c r="EJ2" s="70"/>
      <c r="EK2" s="70"/>
      <c r="EL2" s="71"/>
      <c r="EM2" s="71"/>
      <c r="EN2" s="71"/>
      <c r="EO2" s="71"/>
      <c r="EP2" s="70"/>
      <c r="EQ2" s="36"/>
      <c r="ER2" s="36"/>
      <c r="ES2" s="36"/>
      <c r="ET2" s="36"/>
      <c r="EU2" s="36"/>
      <c r="EW2" s="2"/>
      <c r="EX2" s="2"/>
      <c r="EY2" s="2"/>
      <c r="EZ2" s="2"/>
      <c r="FA2" s="2"/>
    </row>
    <row r="3" spans="1:157" ht="21" customHeight="1" thickBot="1">
      <c r="A3" s="2"/>
      <c r="B3" s="2"/>
      <c r="C3" s="1119" t="s">
        <v>70</v>
      </c>
      <c r="D3" s="1120" t="s">
        <v>93</v>
      </c>
      <c r="E3" s="1121"/>
      <c r="F3" s="1121"/>
      <c r="G3" s="1122" t="s">
        <v>89</v>
      </c>
      <c r="H3" s="1123"/>
      <c r="I3" s="1123"/>
      <c r="J3" s="1123"/>
      <c r="K3" s="1124"/>
      <c r="L3" s="185"/>
      <c r="M3" s="185"/>
      <c r="N3" s="186"/>
      <c r="O3" s="186"/>
      <c r="P3" s="186"/>
      <c r="Q3" s="186"/>
      <c r="R3" s="186"/>
      <c r="S3" s="186"/>
      <c r="T3" s="186"/>
      <c r="U3" s="186"/>
      <c r="V3" s="186"/>
      <c r="W3" s="186"/>
      <c r="X3" s="186"/>
      <c r="Y3" s="186"/>
      <c r="Z3" s="186"/>
      <c r="AA3" s="186"/>
      <c r="AB3" s="186"/>
      <c r="AC3" s="186"/>
      <c r="AD3" s="186"/>
      <c r="AE3" s="186"/>
      <c r="AF3" s="186"/>
      <c r="AG3" s="186"/>
      <c r="AH3" s="186"/>
      <c r="AI3" s="186"/>
      <c r="AJ3" s="186"/>
      <c r="AK3" s="186"/>
      <c r="AL3" s="186"/>
      <c r="AM3" s="186"/>
      <c r="AN3" s="186"/>
      <c r="AO3" s="186"/>
      <c r="AP3" s="186"/>
      <c r="AQ3" s="186"/>
      <c r="AR3" s="186"/>
      <c r="AS3" s="186"/>
      <c r="AT3" s="186"/>
      <c r="AU3" s="186"/>
      <c r="AV3" s="186"/>
      <c r="AW3" s="1125" t="s">
        <v>31</v>
      </c>
      <c r="AX3" s="1126"/>
      <c r="AY3" s="1126"/>
      <c r="AZ3" s="1126"/>
      <c r="BA3" s="1126"/>
      <c r="BB3" s="1126"/>
      <c r="BC3" s="1127"/>
      <c r="BD3" s="1128">
        <f>乙2a!BD3</f>
        <v>0</v>
      </c>
      <c r="BE3" s="1128"/>
      <c r="BF3" s="1128"/>
      <c r="BG3" s="1128"/>
      <c r="BH3" s="1128"/>
      <c r="BI3" s="1128"/>
      <c r="BJ3" s="1128"/>
      <c r="BK3" s="1128"/>
      <c r="BL3" s="1128"/>
      <c r="BM3" s="1128"/>
      <c r="BN3" s="1128"/>
      <c r="BO3" s="1128"/>
      <c r="BP3" s="1128"/>
      <c r="BQ3" s="1128"/>
      <c r="BR3" s="1128"/>
      <c r="BS3" s="1128"/>
      <c r="BT3" s="1128"/>
      <c r="BU3" s="1128"/>
      <c r="BV3" s="1129"/>
      <c r="BW3" s="28"/>
      <c r="BX3" s="3"/>
      <c r="BY3" s="3"/>
      <c r="BZ3" s="3"/>
      <c r="CA3" s="3"/>
      <c r="CB3" s="37"/>
      <c r="CC3" s="399" t="s">
        <v>93</v>
      </c>
      <c r="CD3" s="400"/>
      <c r="CE3" s="400"/>
      <c r="CF3" s="525" t="s">
        <v>100</v>
      </c>
      <c r="CG3" s="526"/>
      <c r="CH3" s="153"/>
      <c r="CI3" s="154"/>
      <c r="CJ3" s="154"/>
      <c r="CK3" s="154"/>
      <c r="CL3" s="154"/>
      <c r="CM3" s="154"/>
      <c r="CN3" s="154"/>
      <c r="CO3" s="154"/>
      <c r="CP3" s="154"/>
      <c r="CQ3" s="154"/>
      <c r="CR3" s="154"/>
      <c r="CS3" s="154"/>
      <c r="CT3" s="154"/>
      <c r="CU3" s="154"/>
      <c r="CV3" s="154"/>
      <c r="CW3" s="154"/>
      <c r="CX3" s="154"/>
      <c r="CY3" s="154"/>
      <c r="CZ3" s="154"/>
      <c r="DA3" s="154"/>
      <c r="DB3" s="154"/>
      <c r="DC3" s="154"/>
      <c r="DD3" s="154"/>
      <c r="DE3" s="154"/>
      <c r="DF3" s="154"/>
      <c r="DG3" s="154"/>
      <c r="DH3" s="154"/>
      <c r="DI3" s="154"/>
      <c r="DJ3" s="154"/>
      <c r="DK3" s="154"/>
      <c r="DL3" s="154"/>
      <c r="DM3" s="154"/>
      <c r="DN3" s="154"/>
      <c r="DO3" s="154"/>
      <c r="DP3" s="154"/>
      <c r="DQ3" s="154"/>
      <c r="DR3" s="154"/>
      <c r="DS3" s="154"/>
      <c r="DT3" s="154"/>
      <c r="DU3" s="155"/>
      <c r="DV3" s="529" t="s">
        <v>31</v>
      </c>
      <c r="DW3" s="529"/>
      <c r="DX3" s="529"/>
      <c r="DY3" s="529"/>
      <c r="DZ3" s="529"/>
      <c r="EA3" s="529"/>
      <c r="EB3" s="530"/>
      <c r="EC3" s="436">
        <f>BD3</f>
        <v>0</v>
      </c>
      <c r="ED3" s="436"/>
      <c r="EE3" s="436"/>
      <c r="EF3" s="436"/>
      <c r="EG3" s="436"/>
      <c r="EH3" s="436"/>
      <c r="EI3" s="436"/>
      <c r="EJ3" s="436"/>
      <c r="EK3" s="436"/>
      <c r="EL3" s="436"/>
      <c r="EM3" s="436"/>
      <c r="EN3" s="436"/>
      <c r="EO3" s="436"/>
      <c r="EP3" s="436"/>
      <c r="EQ3" s="436"/>
      <c r="ER3" s="436"/>
      <c r="ES3" s="436"/>
      <c r="ET3" s="436"/>
      <c r="EU3" s="437"/>
      <c r="EW3" s="2"/>
      <c r="EX3" s="2"/>
      <c r="EY3" s="2"/>
      <c r="EZ3" s="2"/>
      <c r="FA3" s="2"/>
    </row>
    <row r="4" spans="1:157" ht="20.25" customHeight="1" thickBot="1">
      <c r="A4" s="2"/>
      <c r="B4" s="2"/>
      <c r="C4" s="1119"/>
      <c r="D4" s="1120"/>
      <c r="E4" s="1121"/>
      <c r="F4" s="1121"/>
      <c r="G4" s="1130" t="s">
        <v>94</v>
      </c>
      <c r="H4" s="1131"/>
      <c r="I4" s="450" t="str">
        <f>乙2a!I4</f>
        <v/>
      </c>
      <c r="J4" s="450"/>
      <c r="K4" s="450"/>
      <c r="L4" s="450"/>
      <c r="M4" s="450"/>
      <c r="N4" s="450"/>
      <c r="O4" s="450"/>
      <c r="P4" s="450"/>
      <c r="Q4" s="450"/>
      <c r="R4" s="450"/>
      <c r="S4" s="450"/>
      <c r="T4" s="450"/>
      <c r="U4" s="450"/>
      <c r="V4" s="450"/>
      <c r="W4" s="450"/>
      <c r="X4" s="450"/>
      <c r="Y4" s="450"/>
      <c r="Z4" s="450"/>
      <c r="AA4" s="450"/>
      <c r="AB4" s="450"/>
      <c r="AC4" s="450"/>
      <c r="AD4" s="450"/>
      <c r="AE4" s="450"/>
      <c r="AF4" s="450"/>
      <c r="AG4" s="450"/>
      <c r="AH4" s="450"/>
      <c r="AI4" s="450"/>
      <c r="AJ4" s="450"/>
      <c r="AK4" s="450"/>
      <c r="AL4" s="450"/>
      <c r="AM4" s="450"/>
      <c r="AN4" s="450"/>
      <c r="AO4" s="450"/>
      <c r="AP4" s="450"/>
      <c r="AQ4" s="450"/>
      <c r="AR4" s="450"/>
      <c r="AS4" s="450"/>
      <c r="AT4" s="450"/>
      <c r="AU4" s="450"/>
      <c r="AV4" s="450"/>
      <c r="AW4" s="1134" t="s">
        <v>39</v>
      </c>
      <c r="AX4" s="1135"/>
      <c r="AY4" s="1135"/>
      <c r="AZ4" s="1135"/>
      <c r="BA4" s="1135"/>
      <c r="BB4" s="1135"/>
      <c r="BC4" s="1136"/>
      <c r="BD4" s="1137" t="str">
        <f>IF(BV7&lt;=0,"",IF((LEN(BV7)-11&lt;=0),"0",MID(BV7,LEN(BV7)-11,1)))</f>
        <v/>
      </c>
      <c r="BE4" s="1138"/>
      <c r="BF4" s="1139" t="str">
        <f>IF(BV7&lt;=0,"",IF((LEN(BV7)-10&lt;=0),"0",MID(BV7,LEN(BV7)-10,1)))</f>
        <v/>
      </c>
      <c r="BG4" s="1140"/>
      <c r="BH4" s="210" t="str">
        <f>IF(BV7&lt;=0,"",IF((LEN(BV7)-9&lt;=0),"0",MID(BV7,LEN(BV7)-9,1)))</f>
        <v/>
      </c>
      <c r="BI4" s="1138" t="str">
        <f>IF(BV7&lt;=0,"",IF((LEN(BV7)-8&lt;=0),"0",MID(BV7,LEN(BV7)-8,1)))</f>
        <v/>
      </c>
      <c r="BJ4" s="1138"/>
      <c r="BK4" s="207" t="str">
        <f>IF(BV7&lt;=0,"",IF((LEN(BV7)-7&lt;=0),"0",MID(BV7,LEN(BV7)-7,1)))</f>
        <v/>
      </c>
      <c r="BL4" s="1139" t="str">
        <f>IF(BV7&lt;=0,"",IF((LEN(BV7)-6&lt;=0),"0",MID(BV7,LEN(BV7)-6,1)))</f>
        <v/>
      </c>
      <c r="BM4" s="1140"/>
      <c r="BN4" s="1139" t="str">
        <f>IF(BV7&lt;=0,"",IF((LEN(BV7)-5&lt;=0),"0",MID(BV7,LEN(BV7)-5,1)))</f>
        <v/>
      </c>
      <c r="BO4" s="1140"/>
      <c r="BP4" s="76" t="str">
        <f>IF(BV7&lt;=0,"",IF((LEN(BV7)-4&lt;=0),"0",MID(BV7,LEN(BV7)-4,1)))</f>
        <v/>
      </c>
      <c r="BQ4" s="1138" t="str">
        <f>IF(BV7&lt;=0,"",IF((LEN(BV7)-3&lt;=0),"0",MID(BV7,LEN(BV7)-3,1)))</f>
        <v/>
      </c>
      <c r="BR4" s="1138"/>
      <c r="BS4" s="210" t="str">
        <f>IF(BV7&lt;=0,"",IF((LEN(BV7)-2&lt;=0),"0",MID(BV7,LEN(BV7)-2,1)))</f>
        <v/>
      </c>
      <c r="BT4" s="1139" t="str">
        <f>IF(BV7&lt;=0,"",IF((LEN(BV7)-1&lt;=0),"0",MID(BV7,LEN(BV7)-1,1)))</f>
        <v/>
      </c>
      <c r="BU4" s="1140"/>
      <c r="BV4" s="76" t="str">
        <f>IF(BV7&lt;&gt;0,RIGHT(BV7,1),"")</f>
        <v/>
      </c>
      <c r="BW4" s="28"/>
      <c r="BX4" s="3"/>
      <c r="BY4" s="3"/>
      <c r="BZ4" s="3"/>
      <c r="CA4" s="3"/>
      <c r="CB4" s="37"/>
      <c r="CC4" s="384"/>
      <c r="CD4" s="385"/>
      <c r="CE4" s="385"/>
      <c r="CF4" s="527"/>
      <c r="CG4" s="528"/>
      <c r="CH4" s="533" t="str">
        <f>I4</f>
        <v/>
      </c>
      <c r="CI4" s="450"/>
      <c r="CJ4" s="450"/>
      <c r="CK4" s="450"/>
      <c r="CL4" s="450"/>
      <c r="CM4" s="450"/>
      <c r="CN4" s="450"/>
      <c r="CO4" s="450"/>
      <c r="CP4" s="450"/>
      <c r="CQ4" s="450"/>
      <c r="CR4" s="450"/>
      <c r="CS4" s="450"/>
      <c r="CT4" s="450"/>
      <c r="CU4" s="450"/>
      <c r="CV4" s="450"/>
      <c r="CW4" s="450"/>
      <c r="CX4" s="450"/>
      <c r="CY4" s="450"/>
      <c r="CZ4" s="450"/>
      <c r="DA4" s="450"/>
      <c r="DB4" s="450"/>
      <c r="DC4" s="450"/>
      <c r="DD4" s="450"/>
      <c r="DE4" s="450"/>
      <c r="DF4" s="450"/>
      <c r="DG4" s="450"/>
      <c r="DH4" s="450"/>
      <c r="DI4" s="450"/>
      <c r="DJ4" s="450"/>
      <c r="DK4" s="450"/>
      <c r="DL4" s="450"/>
      <c r="DM4" s="450"/>
      <c r="DN4" s="450"/>
      <c r="DO4" s="450"/>
      <c r="DP4" s="450"/>
      <c r="DQ4" s="450"/>
      <c r="DR4" s="450"/>
      <c r="DS4" s="450"/>
      <c r="DT4" s="450"/>
      <c r="DU4" s="534"/>
      <c r="DV4" s="1198"/>
      <c r="DW4" s="1199"/>
      <c r="DX4" s="1199"/>
      <c r="DY4" s="1199"/>
      <c r="DZ4" s="1199"/>
      <c r="EA4" s="1199"/>
      <c r="EB4" s="1199"/>
      <c r="EC4" s="1199"/>
      <c r="ED4" s="1199"/>
      <c r="EE4" s="1199"/>
      <c r="EF4" s="1199"/>
      <c r="EG4" s="1199"/>
      <c r="EH4" s="1199"/>
      <c r="EI4" s="1199"/>
      <c r="EJ4" s="1199"/>
      <c r="EK4" s="1199"/>
      <c r="EL4" s="1199"/>
      <c r="EM4" s="1199"/>
      <c r="EN4" s="1199"/>
      <c r="EO4" s="1199"/>
      <c r="EP4" s="1199"/>
      <c r="EQ4" s="1199"/>
      <c r="ER4" s="1199"/>
      <c r="ES4" s="1199"/>
      <c r="ET4" s="1199"/>
      <c r="EU4" s="1200"/>
      <c r="EW4" s="2"/>
      <c r="EX4" s="2"/>
      <c r="EY4" s="2"/>
      <c r="EZ4" s="2"/>
      <c r="FA4" s="2"/>
    </row>
    <row r="5" spans="1:157" ht="20.25" customHeight="1" thickBot="1">
      <c r="A5" s="2"/>
      <c r="B5" s="2"/>
      <c r="C5" s="1119"/>
      <c r="D5" s="1120"/>
      <c r="E5" s="1121"/>
      <c r="F5" s="1121"/>
      <c r="G5" s="1130"/>
      <c r="H5" s="1131"/>
      <c r="I5" s="450"/>
      <c r="J5" s="450"/>
      <c r="K5" s="450"/>
      <c r="L5" s="450"/>
      <c r="M5" s="450"/>
      <c r="N5" s="450"/>
      <c r="O5" s="450"/>
      <c r="P5" s="450"/>
      <c r="Q5" s="450"/>
      <c r="R5" s="450"/>
      <c r="S5" s="450"/>
      <c r="T5" s="450"/>
      <c r="U5" s="450"/>
      <c r="V5" s="450"/>
      <c r="W5" s="450"/>
      <c r="X5" s="450"/>
      <c r="Y5" s="450"/>
      <c r="Z5" s="450"/>
      <c r="AA5" s="450"/>
      <c r="AB5" s="450"/>
      <c r="AC5" s="450"/>
      <c r="AD5" s="450"/>
      <c r="AE5" s="450"/>
      <c r="AF5" s="450"/>
      <c r="AG5" s="450"/>
      <c r="AH5" s="450"/>
      <c r="AI5" s="450"/>
      <c r="AJ5" s="450"/>
      <c r="AK5" s="450"/>
      <c r="AL5" s="450"/>
      <c r="AM5" s="450"/>
      <c r="AN5" s="450"/>
      <c r="AO5" s="450"/>
      <c r="AP5" s="450"/>
      <c r="AQ5" s="450"/>
      <c r="AR5" s="450"/>
      <c r="AS5" s="450"/>
      <c r="AT5" s="450"/>
      <c r="AU5" s="450"/>
      <c r="AV5" s="450"/>
      <c r="AW5" s="1125" t="s">
        <v>41</v>
      </c>
      <c r="AX5" s="1126"/>
      <c r="AY5" s="1142"/>
      <c r="AZ5" s="1142"/>
      <c r="BA5" s="1142"/>
      <c r="BB5" s="1142"/>
      <c r="BC5" s="1143"/>
      <c r="BD5" s="531">
        <f>乙2a!BD5</f>
        <v>0</v>
      </c>
      <c r="BE5" s="531"/>
      <c r="BF5" s="531"/>
      <c r="BG5" s="531"/>
      <c r="BH5" s="531"/>
      <c r="BI5" s="531"/>
      <c r="BJ5" s="531"/>
      <c r="BK5" s="531"/>
      <c r="BL5" s="531"/>
      <c r="BM5" s="531"/>
      <c r="BN5" s="531"/>
      <c r="BO5" s="531"/>
      <c r="BP5" s="531"/>
      <c r="BQ5" s="531"/>
      <c r="BR5" s="531"/>
      <c r="BS5" s="531"/>
      <c r="BT5" s="531"/>
      <c r="BU5" s="531"/>
      <c r="BV5" s="1141"/>
      <c r="BW5" s="28"/>
      <c r="BX5" s="3"/>
      <c r="BY5" s="3"/>
      <c r="BZ5" s="3"/>
      <c r="CA5" s="3"/>
      <c r="CB5" s="37"/>
      <c r="CC5" s="384"/>
      <c r="CD5" s="385"/>
      <c r="CE5" s="385"/>
      <c r="CF5" s="527"/>
      <c r="CG5" s="528"/>
      <c r="CH5" s="533"/>
      <c r="CI5" s="450"/>
      <c r="CJ5" s="450"/>
      <c r="CK5" s="450"/>
      <c r="CL5" s="450"/>
      <c r="CM5" s="450"/>
      <c r="CN5" s="450"/>
      <c r="CO5" s="450"/>
      <c r="CP5" s="450"/>
      <c r="CQ5" s="450"/>
      <c r="CR5" s="450"/>
      <c r="CS5" s="450"/>
      <c r="CT5" s="450"/>
      <c r="CU5" s="450"/>
      <c r="CV5" s="450"/>
      <c r="CW5" s="450"/>
      <c r="CX5" s="450"/>
      <c r="CY5" s="450"/>
      <c r="CZ5" s="450"/>
      <c r="DA5" s="450"/>
      <c r="DB5" s="450"/>
      <c r="DC5" s="450"/>
      <c r="DD5" s="450"/>
      <c r="DE5" s="450"/>
      <c r="DF5" s="450"/>
      <c r="DG5" s="450"/>
      <c r="DH5" s="450"/>
      <c r="DI5" s="450"/>
      <c r="DJ5" s="450"/>
      <c r="DK5" s="450"/>
      <c r="DL5" s="450"/>
      <c r="DM5" s="450"/>
      <c r="DN5" s="450"/>
      <c r="DO5" s="450"/>
      <c r="DP5" s="450"/>
      <c r="DQ5" s="450"/>
      <c r="DR5" s="450"/>
      <c r="DS5" s="450"/>
      <c r="DT5" s="450"/>
      <c r="DU5" s="534"/>
      <c r="DV5" s="537" t="s">
        <v>41</v>
      </c>
      <c r="DW5" s="537"/>
      <c r="DX5" s="537"/>
      <c r="DY5" s="537"/>
      <c r="DZ5" s="537"/>
      <c r="EA5" s="537"/>
      <c r="EB5" s="538"/>
      <c r="EC5" s="531">
        <f>BD5</f>
        <v>0</v>
      </c>
      <c r="ED5" s="531"/>
      <c r="EE5" s="531"/>
      <c r="EF5" s="531"/>
      <c r="EG5" s="531"/>
      <c r="EH5" s="531"/>
      <c r="EI5" s="531"/>
      <c r="EJ5" s="531"/>
      <c r="EK5" s="531"/>
      <c r="EL5" s="531"/>
      <c r="EM5" s="531"/>
      <c r="EN5" s="531"/>
      <c r="EO5" s="531"/>
      <c r="EP5" s="531"/>
      <c r="EQ5" s="531"/>
      <c r="ER5" s="531"/>
      <c r="ES5" s="531"/>
      <c r="ET5" s="531"/>
      <c r="EU5" s="532"/>
      <c r="EW5" s="2"/>
      <c r="EX5" s="2"/>
      <c r="EY5" s="2"/>
      <c r="EZ5" s="2"/>
      <c r="FA5" s="2"/>
    </row>
    <row r="6" spans="1:157" ht="18" customHeight="1" thickBot="1">
      <c r="A6" s="2"/>
      <c r="B6" s="2"/>
      <c r="C6" s="1119"/>
      <c r="D6" s="1120"/>
      <c r="E6" s="1121"/>
      <c r="F6" s="1121"/>
      <c r="G6" s="1130"/>
      <c r="H6" s="1131"/>
      <c r="I6" s="450"/>
      <c r="J6" s="450"/>
      <c r="K6" s="450"/>
      <c r="L6" s="450"/>
      <c r="M6" s="450"/>
      <c r="N6" s="450"/>
      <c r="O6" s="450"/>
      <c r="P6" s="450"/>
      <c r="Q6" s="450"/>
      <c r="R6" s="450"/>
      <c r="S6" s="450"/>
      <c r="T6" s="450"/>
      <c r="U6" s="450"/>
      <c r="V6" s="450"/>
      <c r="W6" s="450"/>
      <c r="X6" s="450"/>
      <c r="Y6" s="450"/>
      <c r="Z6" s="450"/>
      <c r="AA6" s="450"/>
      <c r="AB6" s="450"/>
      <c r="AC6" s="450"/>
      <c r="AD6" s="450"/>
      <c r="AE6" s="450"/>
      <c r="AF6" s="450"/>
      <c r="AG6" s="450"/>
      <c r="AH6" s="450"/>
      <c r="AI6" s="450"/>
      <c r="AJ6" s="450"/>
      <c r="AK6" s="450"/>
      <c r="AL6" s="450"/>
      <c r="AM6" s="450"/>
      <c r="AN6" s="450"/>
      <c r="AO6" s="450"/>
      <c r="AP6" s="450"/>
      <c r="AQ6" s="450"/>
      <c r="AR6" s="450"/>
      <c r="AS6" s="450"/>
      <c r="AT6" s="450"/>
      <c r="AU6" s="450"/>
      <c r="AV6" s="450"/>
      <c r="AW6" s="1144" t="s">
        <v>40</v>
      </c>
      <c r="AX6" s="1145"/>
      <c r="AY6" s="1160" t="s">
        <v>32</v>
      </c>
      <c r="AZ6" s="1161"/>
      <c r="BA6" s="1161"/>
      <c r="BB6" s="1161"/>
      <c r="BC6" s="1161"/>
      <c r="BD6" s="1162" t="str">
        <f>乙2a!BD6</f>
        <v/>
      </c>
      <c r="BE6" s="1162"/>
      <c r="BF6" s="1162"/>
      <c r="BG6" s="1162"/>
      <c r="BH6" s="1162"/>
      <c r="BI6" s="1162"/>
      <c r="BJ6" s="1162"/>
      <c r="BK6" s="1162"/>
      <c r="BL6" s="1162"/>
      <c r="BM6" s="1162"/>
      <c r="BN6" s="1162"/>
      <c r="BO6" s="1162"/>
      <c r="BP6" s="1162"/>
      <c r="BQ6" s="1162"/>
      <c r="BR6" s="1162"/>
      <c r="BS6" s="1162"/>
      <c r="BT6" s="1162"/>
      <c r="BU6" s="1162"/>
      <c r="BV6" s="1163"/>
      <c r="BW6" s="29"/>
      <c r="BX6" s="3"/>
      <c r="BY6" s="3"/>
      <c r="BZ6" s="3"/>
      <c r="CA6" s="3"/>
      <c r="CB6" s="37"/>
      <c r="CC6" s="384"/>
      <c r="CD6" s="385"/>
      <c r="CE6" s="385"/>
      <c r="CF6" s="527"/>
      <c r="CG6" s="528"/>
      <c r="CH6" s="533"/>
      <c r="CI6" s="450"/>
      <c r="CJ6" s="450"/>
      <c r="CK6" s="450"/>
      <c r="CL6" s="450"/>
      <c r="CM6" s="450"/>
      <c r="CN6" s="450"/>
      <c r="CO6" s="450"/>
      <c r="CP6" s="450"/>
      <c r="CQ6" s="450"/>
      <c r="CR6" s="450"/>
      <c r="CS6" s="450"/>
      <c r="CT6" s="450"/>
      <c r="CU6" s="450"/>
      <c r="CV6" s="450"/>
      <c r="CW6" s="450"/>
      <c r="CX6" s="450"/>
      <c r="CY6" s="450"/>
      <c r="CZ6" s="450"/>
      <c r="DA6" s="450"/>
      <c r="DB6" s="450"/>
      <c r="DC6" s="450"/>
      <c r="DD6" s="450"/>
      <c r="DE6" s="450"/>
      <c r="DF6" s="450"/>
      <c r="DG6" s="450"/>
      <c r="DH6" s="450"/>
      <c r="DI6" s="450"/>
      <c r="DJ6" s="450"/>
      <c r="DK6" s="450"/>
      <c r="DL6" s="450"/>
      <c r="DM6" s="450"/>
      <c r="DN6" s="450"/>
      <c r="DO6" s="450"/>
      <c r="DP6" s="450"/>
      <c r="DQ6" s="450"/>
      <c r="DR6" s="450"/>
      <c r="DS6" s="450"/>
      <c r="DT6" s="450"/>
      <c r="DU6" s="534"/>
      <c r="DV6" s="438" t="s">
        <v>40</v>
      </c>
      <c r="DW6" s="439"/>
      <c r="DX6" s="432" t="s">
        <v>32</v>
      </c>
      <c r="DY6" s="433"/>
      <c r="DZ6" s="433"/>
      <c r="EA6" s="433"/>
      <c r="EB6" s="433"/>
      <c r="EC6" s="434" t="str">
        <f>BD6</f>
        <v/>
      </c>
      <c r="ED6" s="434"/>
      <c r="EE6" s="434"/>
      <c r="EF6" s="434"/>
      <c r="EG6" s="434"/>
      <c r="EH6" s="434"/>
      <c r="EI6" s="434"/>
      <c r="EJ6" s="434"/>
      <c r="EK6" s="434"/>
      <c r="EL6" s="434"/>
      <c r="EM6" s="434"/>
      <c r="EN6" s="434"/>
      <c r="EO6" s="434"/>
      <c r="EP6" s="434"/>
      <c r="EQ6" s="434"/>
      <c r="ER6" s="434"/>
      <c r="ES6" s="434"/>
      <c r="ET6" s="434"/>
      <c r="EU6" s="435"/>
      <c r="EW6" s="2"/>
      <c r="EX6" s="2"/>
      <c r="EY6" s="2"/>
      <c r="EZ6" s="2"/>
      <c r="FA6" s="2"/>
    </row>
    <row r="7" spans="1:157" ht="39.75" customHeight="1">
      <c r="A7" s="2"/>
      <c r="B7" s="2"/>
      <c r="C7" s="1119"/>
      <c r="D7" s="1120"/>
      <c r="E7" s="1121"/>
      <c r="F7" s="1121"/>
      <c r="G7" s="1132"/>
      <c r="H7" s="1133"/>
      <c r="I7" s="450"/>
      <c r="J7" s="450"/>
      <c r="K7" s="450"/>
      <c r="L7" s="450"/>
      <c r="M7" s="450"/>
      <c r="N7" s="450"/>
      <c r="O7" s="450"/>
      <c r="P7" s="450"/>
      <c r="Q7" s="450"/>
      <c r="R7" s="450"/>
      <c r="S7" s="450"/>
      <c r="T7" s="450"/>
      <c r="U7" s="450"/>
      <c r="V7" s="450"/>
      <c r="W7" s="450"/>
      <c r="X7" s="450"/>
      <c r="Y7" s="450"/>
      <c r="Z7" s="450"/>
      <c r="AA7" s="450"/>
      <c r="AB7" s="450"/>
      <c r="AC7" s="450"/>
      <c r="AD7" s="450"/>
      <c r="AE7" s="450"/>
      <c r="AF7" s="450"/>
      <c r="AG7" s="450"/>
      <c r="AH7" s="450"/>
      <c r="AI7" s="450"/>
      <c r="AJ7" s="450"/>
      <c r="AK7" s="450"/>
      <c r="AL7" s="450"/>
      <c r="AM7" s="450"/>
      <c r="AN7" s="450"/>
      <c r="AO7" s="450"/>
      <c r="AP7" s="450"/>
      <c r="AQ7" s="450"/>
      <c r="AR7" s="450"/>
      <c r="AS7" s="450"/>
      <c r="AT7" s="450"/>
      <c r="AU7" s="450"/>
      <c r="AV7" s="450"/>
      <c r="AW7" s="1146"/>
      <c r="AX7" s="1147"/>
      <c r="AY7" s="1169" t="str">
        <f>乙2a!AY7</f>
        <v/>
      </c>
      <c r="AZ7" s="1169"/>
      <c r="BA7" s="1169"/>
      <c r="BB7" s="1169"/>
      <c r="BC7" s="1169"/>
      <c r="BD7" s="1169"/>
      <c r="BE7" s="1169"/>
      <c r="BF7" s="1169"/>
      <c r="BG7" s="1169"/>
      <c r="BH7" s="1169"/>
      <c r="BI7" s="1169"/>
      <c r="BJ7" s="1169"/>
      <c r="BK7" s="1169"/>
      <c r="BL7" s="1169"/>
      <c r="BM7" s="1169"/>
      <c r="BN7" s="1169"/>
      <c r="BO7" s="1169"/>
      <c r="BP7" s="1169"/>
      <c r="BQ7" s="1169"/>
      <c r="BR7" s="1169"/>
      <c r="BS7" s="1169"/>
      <c r="BT7" s="1169"/>
      <c r="BU7" s="1169"/>
      <c r="BV7" s="209">
        <f>乙2a!BV7</f>
        <v>0</v>
      </c>
      <c r="BW7" s="22"/>
      <c r="BX7" s="3"/>
      <c r="BY7" s="3"/>
      <c r="BZ7" s="3"/>
      <c r="CA7" s="3"/>
      <c r="CB7" s="37"/>
      <c r="CC7" s="384"/>
      <c r="CD7" s="385"/>
      <c r="CE7" s="385"/>
      <c r="CF7" s="527"/>
      <c r="CG7" s="528"/>
      <c r="CH7" s="533"/>
      <c r="CI7" s="450"/>
      <c r="CJ7" s="450"/>
      <c r="CK7" s="450"/>
      <c r="CL7" s="450"/>
      <c r="CM7" s="450"/>
      <c r="CN7" s="450"/>
      <c r="CO7" s="450"/>
      <c r="CP7" s="450"/>
      <c r="CQ7" s="535"/>
      <c r="CR7" s="535"/>
      <c r="CS7" s="535"/>
      <c r="CT7" s="535"/>
      <c r="CU7" s="535"/>
      <c r="CV7" s="535"/>
      <c r="CW7" s="535"/>
      <c r="CX7" s="535"/>
      <c r="CY7" s="535"/>
      <c r="CZ7" s="535"/>
      <c r="DA7" s="535"/>
      <c r="DB7" s="535"/>
      <c r="DC7" s="535"/>
      <c r="DD7" s="535"/>
      <c r="DE7" s="535"/>
      <c r="DF7" s="535"/>
      <c r="DG7" s="450"/>
      <c r="DH7" s="450"/>
      <c r="DI7" s="450"/>
      <c r="DJ7" s="450"/>
      <c r="DK7" s="450"/>
      <c r="DL7" s="450"/>
      <c r="DM7" s="450"/>
      <c r="DN7" s="450"/>
      <c r="DO7" s="450"/>
      <c r="DP7" s="450"/>
      <c r="DQ7" s="450"/>
      <c r="DR7" s="450"/>
      <c r="DS7" s="450"/>
      <c r="DT7" s="450"/>
      <c r="DU7" s="534"/>
      <c r="DV7" s="440"/>
      <c r="DW7" s="441"/>
      <c r="DX7" s="522" t="str">
        <f>AY7</f>
        <v/>
      </c>
      <c r="DY7" s="523"/>
      <c r="DZ7" s="523"/>
      <c r="EA7" s="523"/>
      <c r="EB7" s="523"/>
      <c r="EC7" s="523"/>
      <c r="ED7" s="523"/>
      <c r="EE7" s="523"/>
      <c r="EF7" s="523"/>
      <c r="EG7" s="523"/>
      <c r="EH7" s="523"/>
      <c r="EI7" s="523"/>
      <c r="EJ7" s="524"/>
      <c r="EK7" s="524"/>
      <c r="EL7" s="524"/>
      <c r="EM7" s="524"/>
      <c r="EN7" s="524"/>
      <c r="EO7" s="524"/>
      <c r="EP7" s="524"/>
      <c r="EQ7" s="524"/>
      <c r="ER7" s="524"/>
      <c r="ES7" s="524"/>
      <c r="ET7" s="524"/>
      <c r="EU7" s="156">
        <f>'[2]2'!$BJ$5</f>
        <v>0</v>
      </c>
      <c r="EW7" s="2"/>
      <c r="EY7" s="2"/>
      <c r="EZ7" s="2"/>
      <c r="FA7" s="2"/>
    </row>
    <row r="8" spans="1:157" ht="21.75" customHeight="1" thickBot="1">
      <c r="A8" s="2"/>
      <c r="B8" s="2"/>
      <c r="C8" s="1119"/>
      <c r="D8" s="1170" t="s">
        <v>47</v>
      </c>
      <c r="E8" s="1171"/>
      <c r="F8" s="1171"/>
      <c r="G8" s="1171"/>
      <c r="H8" s="1171"/>
      <c r="I8" s="1171"/>
      <c r="J8" s="1171"/>
      <c r="K8" s="1171"/>
      <c r="L8" s="1171"/>
      <c r="M8" s="1171"/>
      <c r="N8" s="1171"/>
      <c r="O8" s="1171"/>
      <c r="P8" s="1171"/>
      <c r="Q8" s="1171"/>
      <c r="R8" s="1172" t="s">
        <v>0</v>
      </c>
      <c r="S8" s="1173"/>
      <c r="T8" s="1173"/>
      <c r="U8" s="1173"/>
      <c r="V8" s="1173"/>
      <c r="W8" s="1173"/>
      <c r="X8" s="1173"/>
      <c r="Y8" s="1173"/>
      <c r="Z8" s="1173"/>
      <c r="AA8" s="1173"/>
      <c r="AB8" s="1173"/>
      <c r="AC8" s="1173"/>
      <c r="AD8" s="1173"/>
      <c r="AE8" s="1173"/>
      <c r="AF8" s="1173"/>
      <c r="AG8" s="1174"/>
      <c r="AH8" s="1175" t="s">
        <v>157</v>
      </c>
      <c r="AI8" s="1176"/>
      <c r="AJ8" s="1176"/>
      <c r="AK8" s="1176"/>
      <c r="AL8" s="1176"/>
      <c r="AM8" s="1176"/>
      <c r="AN8" s="1176"/>
      <c r="AO8" s="1176"/>
      <c r="AP8" s="1176"/>
      <c r="AQ8" s="1176"/>
      <c r="AR8" s="1176"/>
      <c r="AS8" s="1176"/>
      <c r="AT8" s="1176"/>
      <c r="AU8" s="1176"/>
      <c r="AV8" s="1176"/>
      <c r="AW8" s="1176"/>
      <c r="AX8" s="1176"/>
      <c r="AY8" s="1155" t="s">
        <v>1</v>
      </c>
      <c r="AZ8" s="1156"/>
      <c r="BA8" s="1156"/>
      <c r="BB8" s="1156"/>
      <c r="BC8" s="1156"/>
      <c r="BD8" s="1156"/>
      <c r="BE8" s="1156"/>
      <c r="BF8" s="1156"/>
      <c r="BG8" s="1156"/>
      <c r="BH8" s="1156"/>
      <c r="BI8" s="1156"/>
      <c r="BJ8" s="1157"/>
      <c r="BK8" s="1158" t="s">
        <v>95</v>
      </c>
      <c r="BL8" s="1158"/>
      <c r="BM8" s="1158"/>
      <c r="BN8" s="1158"/>
      <c r="BO8" s="1158"/>
      <c r="BP8" s="1158"/>
      <c r="BQ8" s="1158"/>
      <c r="BR8" s="1158"/>
      <c r="BS8" s="1158"/>
      <c r="BT8" s="1158"/>
      <c r="BU8" s="1158"/>
      <c r="BV8" s="1159"/>
      <c r="BW8" s="26"/>
      <c r="BX8" s="4"/>
      <c r="BY8" s="4"/>
      <c r="BZ8" s="4"/>
      <c r="CA8" s="4"/>
      <c r="CB8" s="37"/>
      <c r="CC8" s="553" t="s">
        <v>47</v>
      </c>
      <c r="CD8" s="554"/>
      <c r="CE8" s="554"/>
      <c r="CF8" s="554"/>
      <c r="CG8" s="554"/>
      <c r="CH8" s="554"/>
      <c r="CI8" s="554"/>
      <c r="CJ8" s="554"/>
      <c r="CK8" s="554"/>
      <c r="CL8" s="554"/>
      <c r="CM8" s="554"/>
      <c r="CN8" s="554"/>
      <c r="CO8" s="554"/>
      <c r="CP8" s="555"/>
      <c r="CQ8" s="549" t="s">
        <v>0</v>
      </c>
      <c r="CR8" s="549"/>
      <c r="CS8" s="549"/>
      <c r="CT8" s="549"/>
      <c r="CU8" s="549"/>
      <c r="CV8" s="549"/>
      <c r="CW8" s="549"/>
      <c r="CX8" s="549"/>
      <c r="CY8" s="549"/>
      <c r="CZ8" s="549"/>
      <c r="DA8" s="549"/>
      <c r="DB8" s="549"/>
      <c r="DC8" s="549"/>
      <c r="DD8" s="549"/>
      <c r="DE8" s="549"/>
      <c r="DF8" s="549"/>
      <c r="DG8" s="1164" t="s">
        <v>157</v>
      </c>
      <c r="DH8" s="1165"/>
      <c r="DI8" s="1165"/>
      <c r="DJ8" s="1165"/>
      <c r="DK8" s="1165"/>
      <c r="DL8" s="1165"/>
      <c r="DM8" s="1165"/>
      <c r="DN8" s="1165"/>
      <c r="DO8" s="1165"/>
      <c r="DP8" s="1165"/>
      <c r="DQ8" s="1165"/>
      <c r="DR8" s="1165"/>
      <c r="DS8" s="1165"/>
      <c r="DT8" s="1165"/>
      <c r="DU8" s="1165"/>
      <c r="DV8" s="1165"/>
      <c r="DW8" s="1166"/>
      <c r="DX8" s="547" t="s">
        <v>1</v>
      </c>
      <c r="DY8" s="547"/>
      <c r="DZ8" s="547"/>
      <c r="EA8" s="547"/>
      <c r="EB8" s="547"/>
      <c r="EC8" s="547"/>
      <c r="ED8" s="547"/>
      <c r="EE8" s="547"/>
      <c r="EF8" s="547"/>
      <c r="EG8" s="547"/>
      <c r="EH8" s="547"/>
      <c r="EI8" s="548"/>
      <c r="EJ8" s="518" t="s">
        <v>95</v>
      </c>
      <c r="EK8" s="518"/>
      <c r="EL8" s="518"/>
      <c r="EM8" s="518"/>
      <c r="EN8" s="518"/>
      <c r="EO8" s="518"/>
      <c r="EP8" s="518"/>
      <c r="EQ8" s="518"/>
      <c r="ER8" s="518"/>
      <c r="ES8" s="518"/>
      <c r="ET8" s="518"/>
      <c r="EU8" s="519"/>
      <c r="EW8" s="2"/>
      <c r="EX8" s="2"/>
      <c r="EY8" s="2"/>
      <c r="EZ8" s="2"/>
      <c r="FA8" s="2"/>
    </row>
    <row r="9" spans="1:157" ht="12" customHeight="1">
      <c r="A9" s="2"/>
      <c r="B9" s="2"/>
      <c r="C9" s="1119"/>
      <c r="D9" s="1180" t="str">
        <f>乙2a!D9</f>
        <v>給料・賞与</v>
      </c>
      <c r="E9" s="428"/>
      <c r="F9" s="428"/>
      <c r="G9" s="428"/>
      <c r="H9" s="428"/>
      <c r="I9" s="428"/>
      <c r="J9" s="428"/>
      <c r="K9" s="428"/>
      <c r="L9" s="428"/>
      <c r="M9" s="428"/>
      <c r="N9" s="428"/>
      <c r="O9" s="428"/>
      <c r="P9" s="428"/>
      <c r="Q9" s="428"/>
      <c r="R9" s="1181" t="s">
        <v>42</v>
      </c>
      <c r="S9" s="1182"/>
      <c r="T9" s="211"/>
      <c r="U9" s="211"/>
      <c r="V9" s="211"/>
      <c r="W9" s="211"/>
      <c r="X9" s="211"/>
      <c r="Y9" s="1182"/>
      <c r="Z9" s="1182"/>
      <c r="AA9" s="211"/>
      <c r="AB9" s="211" t="s">
        <v>8</v>
      </c>
      <c r="AC9" s="211"/>
      <c r="AD9" s="211"/>
      <c r="AE9" s="1148" t="s">
        <v>7</v>
      </c>
      <c r="AF9" s="1148"/>
      <c r="AG9" s="1148"/>
      <c r="AH9" s="214"/>
      <c r="AI9" s="211"/>
      <c r="AJ9" s="211"/>
      <c r="AK9" s="211"/>
      <c r="AL9" s="211"/>
      <c r="AM9" s="211"/>
      <c r="AN9" s="211"/>
      <c r="AO9" s="211"/>
      <c r="AP9" s="211"/>
      <c r="AQ9" s="211"/>
      <c r="AR9" s="211"/>
      <c r="AS9" s="211"/>
      <c r="AT9" s="211" t="s">
        <v>8</v>
      </c>
      <c r="AU9" s="211"/>
      <c r="AV9" s="211"/>
      <c r="AW9" s="1148" t="s">
        <v>9</v>
      </c>
      <c r="AX9" s="1149"/>
      <c r="AY9" s="92"/>
      <c r="AZ9" s="92"/>
      <c r="BA9" s="92"/>
      <c r="BB9" s="92"/>
      <c r="BC9" s="92"/>
      <c r="BD9" s="92"/>
      <c r="BE9" s="92"/>
      <c r="BF9" s="92" t="s">
        <v>8</v>
      </c>
      <c r="BG9" s="92"/>
      <c r="BH9" s="92"/>
      <c r="BI9" s="1167" t="s">
        <v>9</v>
      </c>
      <c r="BJ9" s="1168"/>
      <c r="BK9" s="187" t="s">
        <v>43</v>
      </c>
      <c r="BL9" s="92"/>
      <c r="BM9" s="92"/>
      <c r="BN9" s="92"/>
      <c r="BO9" s="92"/>
      <c r="BP9" s="92"/>
      <c r="BQ9" s="92"/>
      <c r="BR9" s="92" t="s">
        <v>8</v>
      </c>
      <c r="BS9" s="92"/>
      <c r="BT9" s="92"/>
      <c r="BU9" s="92"/>
      <c r="BV9" s="93" t="s">
        <v>9</v>
      </c>
      <c r="BW9" s="30"/>
      <c r="BX9" s="5"/>
      <c r="BY9" s="5"/>
      <c r="BZ9" s="5"/>
      <c r="CA9" s="5"/>
      <c r="CB9" s="37"/>
      <c r="CC9" s="577" t="str">
        <f>D9</f>
        <v>給料・賞与</v>
      </c>
      <c r="CD9" s="428"/>
      <c r="CE9" s="428"/>
      <c r="CF9" s="428"/>
      <c r="CG9" s="428"/>
      <c r="CH9" s="428"/>
      <c r="CI9" s="428"/>
      <c r="CJ9" s="428"/>
      <c r="CK9" s="428"/>
      <c r="CL9" s="428"/>
      <c r="CM9" s="428"/>
      <c r="CN9" s="428"/>
      <c r="CO9" s="428"/>
      <c r="CP9" s="428"/>
      <c r="CQ9" s="578" t="s">
        <v>42</v>
      </c>
      <c r="CR9" s="579"/>
      <c r="CS9" s="48"/>
      <c r="CT9" s="48"/>
      <c r="CU9" s="48"/>
      <c r="CV9" s="48"/>
      <c r="CW9" s="48"/>
      <c r="CX9" s="579"/>
      <c r="CY9" s="579"/>
      <c r="CZ9" s="48"/>
      <c r="DA9" s="48" t="s">
        <v>8</v>
      </c>
      <c r="DB9" s="48"/>
      <c r="DC9" s="48"/>
      <c r="DD9" s="568" t="s">
        <v>7</v>
      </c>
      <c r="DE9" s="568"/>
      <c r="DF9" s="568"/>
      <c r="DG9" s="49"/>
      <c r="DH9" s="48"/>
      <c r="DI9" s="48"/>
      <c r="DJ9" s="48"/>
      <c r="DK9" s="48"/>
      <c r="DL9" s="48"/>
      <c r="DM9" s="48"/>
      <c r="DN9" s="48"/>
      <c r="DO9" s="48"/>
      <c r="DP9" s="48"/>
      <c r="DQ9" s="48"/>
      <c r="DR9" s="48"/>
      <c r="DS9" s="48" t="s">
        <v>8</v>
      </c>
      <c r="DT9" s="48"/>
      <c r="DU9" s="48"/>
      <c r="DV9" s="568" t="s">
        <v>9</v>
      </c>
      <c r="DW9" s="569"/>
      <c r="DX9" s="48"/>
      <c r="DY9" s="48"/>
      <c r="DZ9" s="48"/>
      <c r="EA9" s="48"/>
      <c r="EB9" s="48"/>
      <c r="EC9" s="48"/>
      <c r="ED9" s="48"/>
      <c r="EE9" s="48" t="s">
        <v>8</v>
      </c>
      <c r="EF9" s="48"/>
      <c r="EG9" s="48"/>
      <c r="EH9" s="568" t="s">
        <v>9</v>
      </c>
      <c r="EI9" s="569"/>
      <c r="EJ9" s="47" t="s">
        <v>43</v>
      </c>
      <c r="EK9" s="48"/>
      <c r="EL9" s="48"/>
      <c r="EM9" s="48"/>
      <c r="EN9" s="48"/>
      <c r="EO9" s="48"/>
      <c r="EP9" s="48"/>
      <c r="EQ9" s="48" t="s">
        <v>8</v>
      </c>
      <c r="ER9" s="48"/>
      <c r="ES9" s="48"/>
      <c r="ET9" s="48"/>
      <c r="EU9" s="67" t="s">
        <v>9</v>
      </c>
      <c r="EW9" s="2"/>
      <c r="EX9" s="2"/>
      <c r="EY9" s="2"/>
      <c r="EZ9" s="2"/>
      <c r="FA9" s="2"/>
    </row>
    <row r="10" spans="1:157" ht="21.75" customHeight="1" thickBot="1">
      <c r="A10" s="2"/>
      <c r="B10" s="2"/>
      <c r="C10" s="1119"/>
      <c r="D10" s="1180"/>
      <c r="E10" s="428"/>
      <c r="F10" s="428"/>
      <c r="G10" s="428"/>
      <c r="H10" s="428"/>
      <c r="I10" s="428"/>
      <c r="J10" s="428"/>
      <c r="K10" s="428"/>
      <c r="L10" s="428"/>
      <c r="M10" s="428"/>
      <c r="N10" s="428"/>
      <c r="O10" s="428"/>
      <c r="P10" s="428"/>
      <c r="Q10" s="428"/>
      <c r="R10" s="1177">
        <f>乙2a!R10</f>
        <v>0</v>
      </c>
      <c r="S10" s="1178"/>
      <c r="T10" s="1178"/>
      <c r="U10" s="1178"/>
      <c r="V10" s="1178"/>
      <c r="W10" s="1178"/>
      <c r="X10" s="1178"/>
      <c r="Y10" s="1178"/>
      <c r="Z10" s="1178"/>
      <c r="AA10" s="1178"/>
      <c r="AB10" s="1178"/>
      <c r="AC10" s="1178"/>
      <c r="AD10" s="1178"/>
      <c r="AE10" s="1178"/>
      <c r="AF10" s="1178"/>
      <c r="AG10" s="1178"/>
      <c r="AH10" s="1177">
        <f>乙2a!AH10</f>
        <v>0</v>
      </c>
      <c r="AI10" s="1178"/>
      <c r="AJ10" s="1178"/>
      <c r="AK10" s="1178"/>
      <c r="AL10" s="1178"/>
      <c r="AM10" s="1178"/>
      <c r="AN10" s="1178"/>
      <c r="AO10" s="1178"/>
      <c r="AP10" s="1178"/>
      <c r="AQ10" s="1178"/>
      <c r="AR10" s="1178"/>
      <c r="AS10" s="1178"/>
      <c r="AT10" s="1178"/>
      <c r="AU10" s="1178"/>
      <c r="AV10" s="1178"/>
      <c r="AW10" s="1178"/>
      <c r="AX10" s="1179"/>
      <c r="AY10" s="1183">
        <f>乙2a!AY10</f>
        <v>0</v>
      </c>
      <c r="AZ10" s="1183"/>
      <c r="BA10" s="1183"/>
      <c r="BB10" s="1183"/>
      <c r="BC10" s="1183"/>
      <c r="BD10" s="1183"/>
      <c r="BE10" s="575"/>
      <c r="BF10" s="575"/>
      <c r="BG10" s="575"/>
      <c r="BH10" s="575"/>
      <c r="BI10" s="1183"/>
      <c r="BJ10" s="1184"/>
      <c r="BK10" s="651" t="str">
        <f>乙2a!BK10</f>
        <v>0</v>
      </c>
      <c r="BL10" s="651"/>
      <c r="BM10" s="651"/>
      <c r="BN10" s="651"/>
      <c r="BO10" s="651"/>
      <c r="BP10" s="651"/>
      <c r="BQ10" s="651"/>
      <c r="BR10" s="651"/>
      <c r="BS10" s="651"/>
      <c r="BT10" s="651"/>
      <c r="BU10" s="651"/>
      <c r="BV10" s="1185"/>
      <c r="BW10" s="27"/>
      <c r="BX10" s="5"/>
      <c r="BY10" s="5"/>
      <c r="BZ10" s="5"/>
      <c r="CA10" s="5"/>
      <c r="CB10" s="37"/>
      <c r="CC10" s="577"/>
      <c r="CD10" s="428"/>
      <c r="CE10" s="428"/>
      <c r="CF10" s="428"/>
      <c r="CG10" s="428"/>
      <c r="CH10" s="428"/>
      <c r="CI10" s="428"/>
      <c r="CJ10" s="428"/>
      <c r="CK10" s="428"/>
      <c r="CL10" s="428"/>
      <c r="CM10" s="428"/>
      <c r="CN10" s="428"/>
      <c r="CO10" s="428"/>
      <c r="CP10" s="428"/>
      <c r="CQ10" s="574">
        <f>R10</f>
        <v>0</v>
      </c>
      <c r="CR10" s="575"/>
      <c r="CS10" s="575"/>
      <c r="CT10" s="575"/>
      <c r="CU10" s="575"/>
      <c r="CV10" s="575"/>
      <c r="CW10" s="575"/>
      <c r="CX10" s="575"/>
      <c r="CY10" s="575"/>
      <c r="CZ10" s="570"/>
      <c r="DA10" s="570"/>
      <c r="DB10" s="570"/>
      <c r="DC10" s="570"/>
      <c r="DD10" s="570"/>
      <c r="DE10" s="570"/>
      <c r="DF10" s="570"/>
      <c r="DG10" s="576">
        <f>AH10</f>
        <v>0</v>
      </c>
      <c r="DH10" s="570"/>
      <c r="DI10" s="570"/>
      <c r="DJ10" s="570"/>
      <c r="DK10" s="570"/>
      <c r="DL10" s="570"/>
      <c r="DM10" s="570"/>
      <c r="DN10" s="570"/>
      <c r="DO10" s="570"/>
      <c r="DP10" s="570"/>
      <c r="DQ10" s="570"/>
      <c r="DR10" s="570"/>
      <c r="DS10" s="570"/>
      <c r="DT10" s="570"/>
      <c r="DU10" s="570"/>
      <c r="DV10" s="570"/>
      <c r="DW10" s="571"/>
      <c r="DX10" s="570">
        <f>AY10</f>
        <v>0</v>
      </c>
      <c r="DY10" s="570"/>
      <c r="DZ10" s="570"/>
      <c r="EA10" s="570"/>
      <c r="EB10" s="570"/>
      <c r="EC10" s="570"/>
      <c r="ED10" s="570"/>
      <c r="EE10" s="570"/>
      <c r="EF10" s="570"/>
      <c r="EG10" s="570"/>
      <c r="EH10" s="570"/>
      <c r="EI10" s="571"/>
      <c r="EJ10" s="572" t="str">
        <f>BK10</f>
        <v>0</v>
      </c>
      <c r="EK10" s="572"/>
      <c r="EL10" s="572"/>
      <c r="EM10" s="572"/>
      <c r="EN10" s="572"/>
      <c r="EO10" s="572"/>
      <c r="EP10" s="572"/>
      <c r="EQ10" s="572"/>
      <c r="ER10" s="572"/>
      <c r="ES10" s="572"/>
      <c r="ET10" s="572"/>
      <c r="EU10" s="573"/>
      <c r="EW10" s="2"/>
      <c r="EX10" s="2"/>
      <c r="EY10" s="2"/>
      <c r="EZ10" s="2"/>
      <c r="FA10" s="2"/>
    </row>
    <row r="11" spans="1:157" ht="23.25" customHeight="1">
      <c r="A11" s="2"/>
      <c r="B11" s="2"/>
      <c r="C11" s="1119"/>
      <c r="D11" s="1203" t="s">
        <v>128</v>
      </c>
      <c r="E11" s="1204"/>
      <c r="F11" s="1204"/>
      <c r="G11" s="1204"/>
      <c r="H11" s="1204"/>
      <c r="I11" s="1204"/>
      <c r="J11" s="1204"/>
      <c r="K11" s="1204"/>
      <c r="L11" s="1204"/>
      <c r="M11" s="1205"/>
      <c r="N11" s="1206" t="s">
        <v>124</v>
      </c>
      <c r="O11" s="1207"/>
      <c r="P11" s="1207"/>
      <c r="Q11" s="1207"/>
      <c r="R11" s="1208"/>
      <c r="S11" s="1208"/>
      <c r="T11" s="1208"/>
      <c r="U11" s="1208"/>
      <c r="V11" s="1208"/>
      <c r="W11" s="1208"/>
      <c r="X11" s="1208"/>
      <c r="Y11" s="1208"/>
      <c r="Z11" s="1209"/>
      <c r="AA11" s="168"/>
      <c r="AB11" s="168"/>
      <c r="AC11" s="168"/>
      <c r="AD11" s="168"/>
      <c r="AE11" s="1202" t="s">
        <v>44</v>
      </c>
      <c r="AF11" s="1202"/>
      <c r="AG11" s="1202"/>
      <c r="AH11" s="1202"/>
      <c r="AI11" s="1202"/>
      <c r="AJ11" s="1202"/>
      <c r="AK11" s="1202"/>
      <c r="AL11" s="1202"/>
      <c r="AM11" s="1202"/>
      <c r="AN11" s="1202"/>
      <c r="AO11" s="1202"/>
      <c r="AP11" s="1202"/>
      <c r="AQ11" s="1202"/>
      <c r="AR11" s="1202"/>
      <c r="AS11" s="1202"/>
      <c r="AT11" s="1202"/>
      <c r="AU11" s="1202"/>
      <c r="AV11" s="1202"/>
      <c r="AW11" s="1202"/>
      <c r="AX11" s="1202"/>
      <c r="AY11" s="1202"/>
      <c r="AZ11" s="1202"/>
      <c r="BA11" s="88"/>
      <c r="BB11" s="88"/>
      <c r="BC11" s="88"/>
      <c r="BD11" s="88"/>
      <c r="BE11" s="1190" t="s">
        <v>169</v>
      </c>
      <c r="BF11" s="1191"/>
      <c r="BG11" s="1191"/>
      <c r="BH11" s="1192"/>
      <c r="BI11" s="89"/>
      <c r="BJ11" s="89"/>
      <c r="BK11" s="1201" t="s">
        <v>170</v>
      </c>
      <c r="BL11" s="1201"/>
      <c r="BM11" s="1201"/>
      <c r="BN11" s="1201"/>
      <c r="BO11" s="1201"/>
      <c r="BP11" s="1201"/>
      <c r="BQ11" s="1201"/>
      <c r="BR11" s="90"/>
      <c r="BS11" s="90"/>
      <c r="BT11" s="1190" t="s">
        <v>135</v>
      </c>
      <c r="BU11" s="1191"/>
      <c r="BV11" s="1192"/>
      <c r="BW11" s="25"/>
      <c r="BX11" s="6"/>
      <c r="BY11" s="6"/>
      <c r="BZ11" s="6"/>
      <c r="CA11" s="6"/>
      <c r="CB11" s="37"/>
      <c r="CC11" s="580" t="s">
        <v>123</v>
      </c>
      <c r="CD11" s="581"/>
      <c r="CE11" s="581"/>
      <c r="CF11" s="581"/>
      <c r="CG11" s="581"/>
      <c r="CH11" s="581"/>
      <c r="CI11" s="581"/>
      <c r="CJ11" s="581"/>
      <c r="CK11" s="581"/>
      <c r="CL11" s="582"/>
      <c r="CM11" s="631" t="s">
        <v>124</v>
      </c>
      <c r="CN11" s="632"/>
      <c r="CO11" s="632"/>
      <c r="CP11" s="632"/>
      <c r="CQ11" s="632"/>
      <c r="CR11" s="632"/>
      <c r="CS11" s="632"/>
      <c r="CT11" s="632"/>
      <c r="CU11" s="632"/>
      <c r="CV11" s="632"/>
      <c r="CW11" s="632"/>
      <c r="CX11" s="632"/>
      <c r="CY11" s="633"/>
      <c r="CZ11" s="151"/>
      <c r="DA11" s="151"/>
      <c r="DB11" s="151"/>
      <c r="DC11" s="151"/>
      <c r="DD11" s="637" t="s">
        <v>44</v>
      </c>
      <c r="DE11" s="637"/>
      <c r="DF11" s="637"/>
      <c r="DG11" s="637"/>
      <c r="DH11" s="637"/>
      <c r="DI11" s="637"/>
      <c r="DJ11" s="637"/>
      <c r="DK11" s="637"/>
      <c r="DL11" s="637"/>
      <c r="DM11" s="637"/>
      <c r="DN11" s="637"/>
      <c r="DO11" s="637"/>
      <c r="DP11" s="637"/>
      <c r="DQ11" s="637"/>
      <c r="DR11" s="637"/>
      <c r="DS11" s="637"/>
      <c r="DT11" s="637"/>
      <c r="DU11" s="637"/>
      <c r="DV11" s="637"/>
      <c r="DW11" s="637"/>
      <c r="DX11" s="637"/>
      <c r="DY11" s="637"/>
      <c r="DZ11" s="151"/>
      <c r="EA11" s="151"/>
      <c r="EB11" s="151"/>
      <c r="EC11" s="151"/>
      <c r="ED11" s="405" t="s">
        <v>169</v>
      </c>
      <c r="EE11" s="406"/>
      <c r="EF11" s="406"/>
      <c r="EG11" s="407"/>
      <c r="EH11" s="51"/>
      <c r="EI11" s="51"/>
      <c r="EJ11" s="583" t="s">
        <v>170</v>
      </c>
      <c r="EK11" s="583"/>
      <c r="EL11" s="583"/>
      <c r="EM11" s="583"/>
      <c r="EN11" s="583"/>
      <c r="EO11" s="583"/>
      <c r="EP11" s="583"/>
      <c r="EQ11" s="152"/>
      <c r="ER11" s="152"/>
      <c r="ES11" s="405" t="s">
        <v>135</v>
      </c>
      <c r="ET11" s="406"/>
      <c r="EU11" s="407"/>
      <c r="EW11" s="2"/>
      <c r="EX11" s="2"/>
      <c r="EY11" s="2"/>
      <c r="EZ11" s="2"/>
      <c r="FA11" s="2"/>
    </row>
    <row r="12" spans="1:157" ht="9" customHeight="1">
      <c r="A12" s="2"/>
      <c r="B12" s="2"/>
      <c r="C12" s="1119"/>
      <c r="D12" s="1150" t="s">
        <v>129</v>
      </c>
      <c r="E12" s="1151"/>
      <c r="F12" s="1151"/>
      <c r="G12" s="1151"/>
      <c r="H12" s="1151"/>
      <c r="I12" s="1151"/>
      <c r="J12" s="1152"/>
      <c r="K12" s="1153" t="s">
        <v>34</v>
      </c>
      <c r="L12" s="1154"/>
      <c r="M12" s="1154"/>
      <c r="N12" s="1210"/>
      <c r="O12" s="1208"/>
      <c r="P12" s="1208"/>
      <c r="Q12" s="1208"/>
      <c r="R12" s="1208"/>
      <c r="S12" s="1208"/>
      <c r="T12" s="1208"/>
      <c r="U12" s="1208"/>
      <c r="V12" s="1208"/>
      <c r="W12" s="1208"/>
      <c r="X12" s="1208"/>
      <c r="Y12" s="1208"/>
      <c r="Z12" s="1209"/>
      <c r="AA12" s="168"/>
      <c r="AB12" s="168"/>
      <c r="AC12" s="168"/>
      <c r="AD12" s="168"/>
      <c r="AE12" s="1211"/>
      <c r="AF12" s="1211"/>
      <c r="AG12" s="1211"/>
      <c r="AH12" s="1211"/>
      <c r="AI12" s="1211"/>
      <c r="AJ12" s="1211"/>
      <c r="AK12" s="1211"/>
      <c r="AL12" s="1211"/>
      <c r="AM12" s="1211"/>
      <c r="AN12" s="1211"/>
      <c r="AO12" s="1211"/>
      <c r="AP12" s="1211"/>
      <c r="AQ12" s="1211"/>
      <c r="AR12" s="1211"/>
      <c r="AS12" s="1211"/>
      <c r="AT12" s="1211"/>
      <c r="AU12" s="1211"/>
      <c r="AV12" s="1211"/>
      <c r="AW12" s="1211"/>
      <c r="AX12" s="1211"/>
      <c r="AY12" s="1211"/>
      <c r="AZ12" s="1211"/>
      <c r="BA12" s="168"/>
      <c r="BB12" s="168"/>
      <c r="BC12" s="168"/>
      <c r="BD12" s="168"/>
      <c r="BE12" s="1193"/>
      <c r="BF12" s="1194"/>
      <c r="BG12" s="1194"/>
      <c r="BH12" s="1195"/>
      <c r="BI12" s="91"/>
      <c r="BJ12" s="91"/>
      <c r="BK12" s="1202"/>
      <c r="BL12" s="1202"/>
      <c r="BM12" s="1202"/>
      <c r="BN12" s="1202"/>
      <c r="BO12" s="1202"/>
      <c r="BP12" s="1202"/>
      <c r="BQ12" s="1202"/>
      <c r="BR12" s="169"/>
      <c r="BS12" s="169"/>
      <c r="BT12" s="1193"/>
      <c r="BU12" s="1194"/>
      <c r="BV12" s="1195"/>
      <c r="BW12" s="25"/>
      <c r="BX12" s="6"/>
      <c r="BY12" s="6"/>
      <c r="BZ12" s="6"/>
      <c r="CA12" s="6"/>
      <c r="CB12" s="37"/>
      <c r="CC12" s="620" t="s">
        <v>114</v>
      </c>
      <c r="CD12" s="621"/>
      <c r="CE12" s="621"/>
      <c r="CF12" s="621"/>
      <c r="CG12" s="621"/>
      <c r="CH12" s="621"/>
      <c r="CI12" s="622"/>
      <c r="CJ12" s="399" t="s">
        <v>34</v>
      </c>
      <c r="CK12" s="400"/>
      <c r="CL12" s="401"/>
      <c r="CM12" s="634"/>
      <c r="CN12" s="635"/>
      <c r="CO12" s="635"/>
      <c r="CP12" s="635"/>
      <c r="CQ12" s="635"/>
      <c r="CR12" s="635"/>
      <c r="CS12" s="635"/>
      <c r="CT12" s="635"/>
      <c r="CU12" s="635"/>
      <c r="CV12" s="635"/>
      <c r="CW12" s="635"/>
      <c r="CX12" s="635"/>
      <c r="CY12" s="636"/>
      <c r="CZ12" s="151"/>
      <c r="DA12" s="151"/>
      <c r="DB12" s="151"/>
      <c r="DC12" s="151"/>
      <c r="DD12" s="638"/>
      <c r="DE12" s="638"/>
      <c r="DF12" s="638"/>
      <c r="DG12" s="638"/>
      <c r="DH12" s="638"/>
      <c r="DI12" s="638"/>
      <c r="DJ12" s="638"/>
      <c r="DK12" s="638"/>
      <c r="DL12" s="638"/>
      <c r="DM12" s="638"/>
      <c r="DN12" s="638"/>
      <c r="DO12" s="638"/>
      <c r="DP12" s="638"/>
      <c r="DQ12" s="638"/>
      <c r="DR12" s="638"/>
      <c r="DS12" s="638"/>
      <c r="DT12" s="638"/>
      <c r="DU12" s="638"/>
      <c r="DV12" s="638"/>
      <c r="DW12" s="638"/>
      <c r="DX12" s="638"/>
      <c r="DY12" s="638"/>
      <c r="DZ12" s="151"/>
      <c r="EA12" s="151"/>
      <c r="EB12" s="151"/>
      <c r="EC12" s="151"/>
      <c r="ED12" s="372"/>
      <c r="EE12" s="373"/>
      <c r="EF12" s="373"/>
      <c r="EG12" s="374"/>
      <c r="EH12" s="51"/>
      <c r="EI12" s="51"/>
      <c r="EJ12" s="583"/>
      <c r="EK12" s="583"/>
      <c r="EL12" s="583"/>
      <c r="EM12" s="583"/>
      <c r="EN12" s="583"/>
      <c r="EO12" s="583"/>
      <c r="EP12" s="583"/>
      <c r="EQ12" s="152"/>
      <c r="ER12" s="152"/>
      <c r="ES12" s="372"/>
      <c r="ET12" s="373"/>
      <c r="EU12" s="374"/>
      <c r="EW12" s="2"/>
      <c r="EX12" s="2"/>
      <c r="EY12" s="2"/>
      <c r="EZ12" s="2"/>
      <c r="FA12" s="2"/>
    </row>
    <row r="13" spans="1:157" ht="13.5" customHeight="1" thickBot="1">
      <c r="A13" s="2"/>
      <c r="B13" s="2"/>
      <c r="C13" s="1119"/>
      <c r="D13" s="1150"/>
      <c r="E13" s="1151"/>
      <c r="F13" s="1151"/>
      <c r="G13" s="1151"/>
      <c r="H13" s="1151"/>
      <c r="I13" s="1151"/>
      <c r="J13" s="1152"/>
      <c r="K13" s="1120"/>
      <c r="L13" s="1121"/>
      <c r="M13" s="1121"/>
      <c r="N13" s="1210"/>
      <c r="O13" s="1208"/>
      <c r="P13" s="1208"/>
      <c r="Q13" s="1208"/>
      <c r="R13" s="1208"/>
      <c r="S13" s="1208"/>
      <c r="T13" s="1208"/>
      <c r="U13" s="1208"/>
      <c r="V13" s="1208"/>
      <c r="W13" s="1208"/>
      <c r="X13" s="1208"/>
      <c r="Y13" s="1208"/>
      <c r="Z13" s="1209"/>
      <c r="AA13" s="171"/>
      <c r="AB13" s="171"/>
      <c r="AC13" s="1186" t="s">
        <v>61</v>
      </c>
      <c r="AD13" s="1186"/>
      <c r="AE13" s="1186"/>
      <c r="AF13" s="1156"/>
      <c r="AG13" s="1156"/>
      <c r="AH13" s="1156"/>
      <c r="AI13" s="190"/>
      <c r="AJ13" s="190"/>
      <c r="AK13" s="208"/>
      <c r="AL13" s="171"/>
      <c r="AM13" s="171"/>
      <c r="AN13" s="171"/>
      <c r="AO13" s="1186" t="s">
        <v>48</v>
      </c>
      <c r="AP13" s="1186"/>
      <c r="AQ13" s="1186"/>
      <c r="AR13" s="1186"/>
      <c r="AS13" s="1186"/>
      <c r="AT13" s="171"/>
      <c r="AU13" s="190"/>
      <c r="AV13" s="190"/>
      <c r="AW13" s="198"/>
      <c r="AX13" s="171"/>
      <c r="AY13" s="1186" t="s">
        <v>49</v>
      </c>
      <c r="AZ13" s="1186"/>
      <c r="BA13" s="1186"/>
      <c r="BB13" s="1156"/>
      <c r="BC13" s="1156"/>
      <c r="BD13" s="190"/>
      <c r="BE13" s="1212"/>
      <c r="BF13" s="1196"/>
      <c r="BG13" s="1196"/>
      <c r="BH13" s="1196"/>
      <c r="BI13" s="224"/>
      <c r="BJ13" s="225"/>
      <c r="BK13" s="1187" t="s">
        <v>62</v>
      </c>
      <c r="BL13" s="1187"/>
      <c r="BM13" s="1187"/>
      <c r="BN13" s="1187"/>
      <c r="BO13" s="225"/>
      <c r="BP13" s="225"/>
      <c r="BQ13" s="1188" t="s">
        <v>35</v>
      </c>
      <c r="BR13" s="1187"/>
      <c r="BS13" s="1189"/>
      <c r="BT13" s="1196"/>
      <c r="BU13" s="1196"/>
      <c r="BV13" s="1197"/>
      <c r="BW13" s="25"/>
      <c r="BX13" s="6"/>
      <c r="BY13" s="6"/>
      <c r="BZ13" s="6"/>
      <c r="CA13" s="6"/>
      <c r="CB13" s="37"/>
      <c r="CC13" s="623"/>
      <c r="CD13" s="624"/>
      <c r="CE13" s="624"/>
      <c r="CF13" s="624"/>
      <c r="CG13" s="624"/>
      <c r="CH13" s="624"/>
      <c r="CI13" s="625"/>
      <c r="CJ13" s="402"/>
      <c r="CK13" s="403"/>
      <c r="CL13" s="404"/>
      <c r="CM13" s="634"/>
      <c r="CN13" s="635"/>
      <c r="CO13" s="635"/>
      <c r="CP13" s="635"/>
      <c r="CQ13" s="635"/>
      <c r="CR13" s="635"/>
      <c r="CS13" s="635"/>
      <c r="CT13" s="635"/>
      <c r="CU13" s="635"/>
      <c r="CV13" s="635"/>
      <c r="CW13" s="635"/>
      <c r="CX13" s="635"/>
      <c r="CY13" s="636"/>
      <c r="CZ13" s="63"/>
      <c r="DA13" s="64"/>
      <c r="DB13" s="630" t="s">
        <v>61</v>
      </c>
      <c r="DC13" s="630"/>
      <c r="DD13" s="630"/>
      <c r="DE13" s="630"/>
      <c r="DF13" s="630"/>
      <c r="DG13" s="630"/>
      <c r="DH13" s="64"/>
      <c r="DI13" s="64"/>
      <c r="DJ13" s="63"/>
      <c r="DK13" s="64"/>
      <c r="DL13" s="64"/>
      <c r="DM13" s="64"/>
      <c r="DN13" s="630" t="s">
        <v>48</v>
      </c>
      <c r="DO13" s="630"/>
      <c r="DP13" s="630"/>
      <c r="DQ13" s="630"/>
      <c r="DR13" s="630"/>
      <c r="DS13" s="64"/>
      <c r="DT13" s="64"/>
      <c r="DU13" s="64"/>
      <c r="DV13" s="66"/>
      <c r="DW13" s="64"/>
      <c r="DX13" s="630" t="s">
        <v>49</v>
      </c>
      <c r="DY13" s="630"/>
      <c r="DZ13" s="630"/>
      <c r="EA13" s="630"/>
      <c r="EB13" s="630"/>
      <c r="EC13" s="66"/>
      <c r="ED13" s="372"/>
      <c r="EE13" s="373"/>
      <c r="EF13" s="373"/>
      <c r="EG13" s="374"/>
      <c r="EH13" s="65"/>
      <c r="EI13" s="65"/>
      <c r="EJ13" s="547" t="s">
        <v>62</v>
      </c>
      <c r="EK13" s="547"/>
      <c r="EL13" s="547"/>
      <c r="EM13" s="547"/>
      <c r="EN13" s="65"/>
      <c r="EO13" s="65"/>
      <c r="EP13" s="584" t="s">
        <v>35</v>
      </c>
      <c r="EQ13" s="547"/>
      <c r="ER13" s="547"/>
      <c r="ES13" s="408"/>
      <c r="ET13" s="409"/>
      <c r="EU13" s="410"/>
      <c r="EW13" s="2"/>
      <c r="EX13" s="2"/>
      <c r="EY13" s="2"/>
      <c r="EZ13" s="2"/>
      <c r="FA13" s="2"/>
    </row>
    <row r="14" spans="1:157" ht="10.5" customHeight="1">
      <c r="A14" s="2"/>
      <c r="B14" s="2"/>
      <c r="C14" s="1119"/>
      <c r="D14" s="1213" t="s">
        <v>46</v>
      </c>
      <c r="E14" s="1214"/>
      <c r="F14" s="1215"/>
      <c r="G14" s="1216" t="s">
        <v>12</v>
      </c>
      <c r="H14" s="1216"/>
      <c r="I14" s="1216"/>
      <c r="J14" s="1216"/>
      <c r="K14" s="1217">
        <f>乙2a!K14:M15</f>
        <v>0</v>
      </c>
      <c r="L14" s="1218"/>
      <c r="M14" s="1219"/>
      <c r="N14" s="212"/>
      <c r="O14" s="213"/>
      <c r="P14" s="213"/>
      <c r="Q14" s="213"/>
      <c r="R14" s="211"/>
      <c r="S14" s="211"/>
      <c r="T14" s="1182" t="s">
        <v>6</v>
      </c>
      <c r="U14" s="1182"/>
      <c r="V14" s="211"/>
      <c r="W14" s="211"/>
      <c r="X14" s="211"/>
      <c r="Y14" s="1182" t="s">
        <v>7</v>
      </c>
      <c r="Z14" s="1223"/>
      <c r="AA14" s="211"/>
      <c r="AB14" s="211"/>
      <c r="AC14" s="211"/>
      <c r="AD14" s="1148" t="s">
        <v>22</v>
      </c>
      <c r="AE14" s="1149"/>
      <c r="AF14" s="1216" t="s">
        <v>13</v>
      </c>
      <c r="AG14" s="1216"/>
      <c r="AH14" s="1216"/>
      <c r="AI14" s="1216"/>
      <c r="AJ14" s="1216"/>
      <c r="AK14" s="214"/>
      <c r="AL14" s="211"/>
      <c r="AM14" s="1148" t="s">
        <v>43</v>
      </c>
      <c r="AN14" s="1148"/>
      <c r="AO14" s="1148"/>
      <c r="AP14" s="215"/>
      <c r="AQ14" s="211"/>
      <c r="AR14" s="211"/>
      <c r="AS14" s="1148" t="s">
        <v>22</v>
      </c>
      <c r="AT14" s="1149"/>
      <c r="AU14" s="1226" t="s">
        <v>13</v>
      </c>
      <c r="AV14" s="1226"/>
      <c r="AW14" s="1226"/>
      <c r="AX14" s="214"/>
      <c r="AY14" s="211"/>
      <c r="AZ14" s="1148" t="s">
        <v>22</v>
      </c>
      <c r="BA14" s="1149"/>
      <c r="BB14" s="1216" t="s">
        <v>45</v>
      </c>
      <c r="BC14" s="1216"/>
      <c r="BD14" s="1227"/>
      <c r="BE14" s="92"/>
      <c r="BF14" s="92"/>
      <c r="BG14" s="92"/>
      <c r="BH14" s="166" t="s">
        <v>22</v>
      </c>
      <c r="BI14" s="222"/>
      <c r="BJ14" s="92"/>
      <c r="BK14" s="1167" t="s">
        <v>43</v>
      </c>
      <c r="BL14" s="1167"/>
      <c r="BM14" s="223"/>
      <c r="BN14" s="1226"/>
      <c r="BO14" s="1226"/>
      <c r="BP14" s="93" t="s">
        <v>22</v>
      </c>
      <c r="BQ14" s="195"/>
      <c r="BR14" s="187"/>
      <c r="BS14" s="216" t="s">
        <v>22</v>
      </c>
      <c r="BT14" s="187"/>
      <c r="BU14" s="187"/>
      <c r="BV14" s="93" t="s">
        <v>22</v>
      </c>
      <c r="BW14" s="31"/>
      <c r="BX14" s="6"/>
      <c r="BY14" s="6"/>
      <c r="BZ14" s="6"/>
      <c r="CA14" s="6"/>
      <c r="CB14" s="37"/>
      <c r="CC14" s="586" t="s">
        <v>98</v>
      </c>
      <c r="CD14" s="587"/>
      <c r="CE14" s="587"/>
      <c r="CF14" s="588" t="s">
        <v>99</v>
      </c>
      <c r="CG14" s="589"/>
      <c r="CH14" s="589"/>
      <c r="CI14" s="590"/>
      <c r="CJ14" s="643">
        <f>K14</f>
        <v>0</v>
      </c>
      <c r="CK14" s="643"/>
      <c r="CL14" s="643"/>
      <c r="CM14" s="62"/>
      <c r="CN14" s="65"/>
      <c r="CO14" s="65"/>
      <c r="CP14" s="65"/>
      <c r="CQ14" s="48"/>
      <c r="CR14" s="48"/>
      <c r="CS14" s="579" t="s">
        <v>6</v>
      </c>
      <c r="CT14" s="579"/>
      <c r="CU14" s="48"/>
      <c r="CV14" s="48"/>
      <c r="CW14" s="48"/>
      <c r="CX14" s="579" t="s">
        <v>7</v>
      </c>
      <c r="CY14" s="629"/>
      <c r="CZ14" s="49"/>
      <c r="DA14" s="48"/>
      <c r="DB14" s="48"/>
      <c r="DC14" s="568" t="s">
        <v>22</v>
      </c>
      <c r="DD14" s="569"/>
      <c r="DE14" s="579" t="s">
        <v>13</v>
      </c>
      <c r="DF14" s="579"/>
      <c r="DG14" s="579"/>
      <c r="DH14" s="579"/>
      <c r="DI14" s="579"/>
      <c r="DJ14" s="49"/>
      <c r="DK14" s="48"/>
      <c r="DL14" s="568" t="s">
        <v>43</v>
      </c>
      <c r="DM14" s="568"/>
      <c r="DN14" s="639"/>
      <c r="DO14" s="48"/>
      <c r="DP14" s="48"/>
      <c r="DQ14" s="48"/>
      <c r="DR14" s="568" t="s">
        <v>22</v>
      </c>
      <c r="DS14" s="568"/>
      <c r="DT14" s="578" t="s">
        <v>13</v>
      </c>
      <c r="DU14" s="579"/>
      <c r="DV14" s="629"/>
      <c r="DW14" s="48"/>
      <c r="DX14" s="48"/>
      <c r="DY14" s="568" t="s">
        <v>22</v>
      </c>
      <c r="DZ14" s="568"/>
      <c r="EA14" s="578" t="s">
        <v>45</v>
      </c>
      <c r="EB14" s="579"/>
      <c r="EC14" s="629"/>
      <c r="ED14" s="49"/>
      <c r="EE14" s="48"/>
      <c r="EF14" s="48"/>
      <c r="EG14" s="67" t="s">
        <v>22</v>
      </c>
      <c r="EH14" s="48"/>
      <c r="EI14" s="48"/>
      <c r="EJ14" s="568" t="s">
        <v>43</v>
      </c>
      <c r="EK14" s="639"/>
      <c r="EL14" s="48"/>
      <c r="EM14" s="579"/>
      <c r="EN14" s="579"/>
      <c r="EO14" s="150" t="s">
        <v>22</v>
      </c>
      <c r="EP14" s="61"/>
      <c r="EQ14" s="47"/>
      <c r="ER14" s="67" t="s">
        <v>22</v>
      </c>
      <c r="ES14" s="47"/>
      <c r="ET14" s="47"/>
      <c r="EU14" s="67" t="s">
        <v>22</v>
      </c>
      <c r="EW14" s="2"/>
      <c r="EX14" s="2"/>
      <c r="EY14" s="2"/>
      <c r="EZ14" s="2"/>
      <c r="FA14" s="2"/>
    </row>
    <row r="15" spans="1:157" ht="18.75" customHeight="1" thickBot="1">
      <c r="A15" s="2"/>
      <c r="B15" s="2"/>
      <c r="C15" s="1119"/>
      <c r="D15" s="1228">
        <f>乙2a!D15:F15</f>
        <v>0</v>
      </c>
      <c r="E15" s="1229"/>
      <c r="F15" s="1230"/>
      <c r="G15" s="1231">
        <f>乙2a!G15:J15</f>
        <v>0</v>
      </c>
      <c r="H15" s="1231"/>
      <c r="I15" s="1231"/>
      <c r="J15" s="1231"/>
      <c r="K15" s="1220"/>
      <c r="L15" s="1221"/>
      <c r="M15" s="1222"/>
      <c r="N15" s="1540">
        <f>乙2a!N15:Z15</f>
        <v>0</v>
      </c>
      <c r="O15" s="1541"/>
      <c r="P15" s="1541"/>
      <c r="Q15" s="1541"/>
      <c r="R15" s="1541"/>
      <c r="S15" s="1541"/>
      <c r="T15" s="1541"/>
      <c r="U15" s="1541"/>
      <c r="V15" s="1541"/>
      <c r="W15" s="1541"/>
      <c r="X15" s="1541"/>
      <c r="Y15" s="1541"/>
      <c r="Z15" s="1542"/>
      <c r="AA15" s="1221">
        <f>乙2a!AA15:AE15</f>
        <v>0</v>
      </c>
      <c r="AB15" s="1221"/>
      <c r="AC15" s="1221"/>
      <c r="AD15" s="1221"/>
      <c r="AE15" s="1222"/>
      <c r="AF15" s="1556">
        <f>乙2a!AF15:AJ15</f>
        <v>0</v>
      </c>
      <c r="AG15" s="1556"/>
      <c r="AH15" s="1556"/>
      <c r="AI15" s="1556"/>
      <c r="AJ15" s="1556"/>
      <c r="AK15" s="1220">
        <f>乙2a!AK15:AO15</f>
        <v>0</v>
      </c>
      <c r="AL15" s="1221"/>
      <c r="AM15" s="1221"/>
      <c r="AN15" s="1221"/>
      <c r="AO15" s="1221"/>
      <c r="AP15" s="1236">
        <f>乙2a!AP15:AT15</f>
        <v>0</v>
      </c>
      <c r="AQ15" s="1221"/>
      <c r="AR15" s="1221"/>
      <c r="AS15" s="1221"/>
      <c r="AT15" s="1222"/>
      <c r="AU15" s="1224">
        <f>乙2a!AU15:AW15</f>
        <v>0</v>
      </c>
      <c r="AV15" s="1224"/>
      <c r="AW15" s="1224"/>
      <c r="AX15" s="1220">
        <f>乙2a!AX15:BA15</f>
        <v>0</v>
      </c>
      <c r="AY15" s="1221"/>
      <c r="AZ15" s="1221"/>
      <c r="BA15" s="1222"/>
      <c r="BB15" s="1224">
        <f>乙2a!BB15</f>
        <v>0</v>
      </c>
      <c r="BC15" s="1224"/>
      <c r="BD15" s="1225"/>
      <c r="BE15" s="428">
        <f>乙2a!BE15</f>
        <v>0</v>
      </c>
      <c r="BF15" s="428"/>
      <c r="BG15" s="428"/>
      <c r="BH15" s="428"/>
      <c r="BI15" s="1220">
        <f>乙2a!BI15</f>
        <v>0</v>
      </c>
      <c r="BJ15" s="1221"/>
      <c r="BK15" s="1221"/>
      <c r="BL15" s="1221"/>
      <c r="BM15" s="1236">
        <f>乙2a!BM15</f>
        <v>0</v>
      </c>
      <c r="BN15" s="1221"/>
      <c r="BO15" s="1221"/>
      <c r="BP15" s="1240"/>
      <c r="BQ15" s="1241">
        <f>乙2a!BQ15</f>
        <v>0</v>
      </c>
      <c r="BR15" s="1221"/>
      <c r="BS15" s="1222"/>
      <c r="BT15" s="1224">
        <f>乙2a!BT15</f>
        <v>0</v>
      </c>
      <c r="BU15" s="1224"/>
      <c r="BV15" s="1225"/>
      <c r="BW15" s="24"/>
      <c r="BX15" s="6"/>
      <c r="BY15" s="6"/>
      <c r="BZ15" s="57"/>
      <c r="CA15" s="57"/>
      <c r="CB15" s="57"/>
      <c r="CC15" s="426">
        <f>D15</f>
        <v>0</v>
      </c>
      <c r="CD15" s="424"/>
      <c r="CE15" s="424"/>
      <c r="CF15" s="426">
        <f>G15</f>
        <v>0</v>
      </c>
      <c r="CG15" s="424"/>
      <c r="CH15" s="424"/>
      <c r="CI15" s="425"/>
      <c r="CJ15" s="429"/>
      <c r="CK15" s="429"/>
      <c r="CL15" s="429"/>
      <c r="CM15" s="626">
        <f>N15</f>
        <v>0</v>
      </c>
      <c r="CN15" s="627"/>
      <c r="CO15" s="627"/>
      <c r="CP15" s="627"/>
      <c r="CQ15" s="627"/>
      <c r="CR15" s="627"/>
      <c r="CS15" s="627"/>
      <c r="CT15" s="627"/>
      <c r="CU15" s="627"/>
      <c r="CV15" s="627"/>
      <c r="CW15" s="627"/>
      <c r="CX15" s="627"/>
      <c r="CY15" s="628"/>
      <c r="CZ15" s="591">
        <f>AA15</f>
        <v>0</v>
      </c>
      <c r="DA15" s="429"/>
      <c r="DB15" s="429"/>
      <c r="DC15" s="429"/>
      <c r="DD15" s="592"/>
      <c r="DE15" s="1548">
        <f>AF15</f>
        <v>0</v>
      </c>
      <c r="DF15" s="1548"/>
      <c r="DG15" s="1548"/>
      <c r="DH15" s="1548"/>
      <c r="DI15" s="1548"/>
      <c r="DJ15" s="591">
        <f>AK15</f>
        <v>0</v>
      </c>
      <c r="DK15" s="429"/>
      <c r="DL15" s="429"/>
      <c r="DM15" s="429"/>
      <c r="DN15" s="593"/>
      <c r="DO15" s="429">
        <f>AP15</f>
        <v>0</v>
      </c>
      <c r="DP15" s="429"/>
      <c r="DQ15" s="429"/>
      <c r="DR15" s="429"/>
      <c r="DS15" s="429"/>
      <c r="DT15" s="591">
        <f>AU15</f>
        <v>0</v>
      </c>
      <c r="DU15" s="429"/>
      <c r="DV15" s="592"/>
      <c r="DW15" s="429">
        <f>AX15</f>
        <v>0</v>
      </c>
      <c r="DX15" s="429"/>
      <c r="DY15" s="429"/>
      <c r="DZ15" s="429"/>
      <c r="EA15" s="591">
        <f>BB15</f>
        <v>0</v>
      </c>
      <c r="EB15" s="429"/>
      <c r="EC15" s="592"/>
      <c r="ED15" s="591">
        <f>BE15</f>
        <v>0</v>
      </c>
      <c r="EE15" s="429"/>
      <c r="EF15" s="429"/>
      <c r="EG15" s="592"/>
      <c r="EH15" s="429">
        <f>BI15</f>
        <v>0</v>
      </c>
      <c r="EI15" s="429"/>
      <c r="EJ15" s="429"/>
      <c r="EK15" s="593"/>
      <c r="EL15" s="429">
        <f>BM15</f>
        <v>0</v>
      </c>
      <c r="EM15" s="429"/>
      <c r="EN15" s="429"/>
      <c r="EO15" s="429"/>
      <c r="EP15" s="591">
        <f>BQ15</f>
        <v>0</v>
      </c>
      <c r="EQ15" s="429"/>
      <c r="ER15" s="592"/>
      <c r="ES15" s="429">
        <f>BT15</f>
        <v>0</v>
      </c>
      <c r="ET15" s="429"/>
      <c r="EU15" s="592"/>
      <c r="EW15" s="2"/>
      <c r="EX15" s="2"/>
      <c r="EY15" s="2"/>
      <c r="EZ15" s="2"/>
      <c r="FA15" s="2"/>
    </row>
    <row r="16" spans="1:157" ht="20.25" customHeight="1" thickBot="1">
      <c r="A16" s="2"/>
      <c r="B16" s="2"/>
      <c r="C16" s="1119"/>
      <c r="D16" s="1245" t="s">
        <v>58</v>
      </c>
      <c r="E16" s="1202"/>
      <c r="F16" s="1202"/>
      <c r="G16" s="1202"/>
      <c r="H16" s="1202"/>
      <c r="I16" s="1202"/>
      <c r="J16" s="1202"/>
      <c r="K16" s="1202"/>
      <c r="L16" s="1202"/>
      <c r="M16" s="1202"/>
      <c r="N16" s="1202"/>
      <c r="O16" s="1202"/>
      <c r="P16" s="1202"/>
      <c r="Q16" s="1202"/>
      <c r="R16" s="1202"/>
      <c r="S16" s="1202"/>
      <c r="T16" s="1202"/>
      <c r="U16" s="1245" t="s">
        <v>59</v>
      </c>
      <c r="V16" s="1202"/>
      <c r="W16" s="1202"/>
      <c r="X16" s="1202"/>
      <c r="Y16" s="1202"/>
      <c r="Z16" s="1202"/>
      <c r="AA16" s="1202"/>
      <c r="AB16" s="1202"/>
      <c r="AC16" s="1202"/>
      <c r="AD16" s="1202"/>
      <c r="AE16" s="1202"/>
      <c r="AF16" s="1201"/>
      <c r="AG16" s="1201"/>
      <c r="AH16" s="1201"/>
      <c r="AI16" s="1201"/>
      <c r="AJ16" s="1201"/>
      <c r="AK16" s="1202"/>
      <c r="AL16" s="1202"/>
      <c r="AM16" s="1202"/>
      <c r="AN16" s="1202"/>
      <c r="AO16" s="1246"/>
      <c r="AP16" s="1245" t="s">
        <v>60</v>
      </c>
      <c r="AQ16" s="1202"/>
      <c r="AR16" s="1202"/>
      <c r="AS16" s="1202"/>
      <c r="AT16" s="1202"/>
      <c r="AU16" s="1201"/>
      <c r="AV16" s="1201"/>
      <c r="AW16" s="1201"/>
      <c r="AX16" s="1202"/>
      <c r="AY16" s="1202"/>
      <c r="AZ16" s="1202"/>
      <c r="BA16" s="1202"/>
      <c r="BB16" s="1201"/>
      <c r="BC16" s="1201"/>
      <c r="BD16" s="1201"/>
      <c r="BE16" s="1201"/>
      <c r="BF16" s="1201"/>
      <c r="BG16" s="1247"/>
      <c r="BH16" s="1248" t="s">
        <v>64</v>
      </c>
      <c r="BI16" s="1211"/>
      <c r="BJ16" s="1211"/>
      <c r="BK16" s="1211"/>
      <c r="BL16" s="1211"/>
      <c r="BM16" s="1211"/>
      <c r="BN16" s="1211"/>
      <c r="BO16" s="1211"/>
      <c r="BP16" s="1211"/>
      <c r="BQ16" s="1211"/>
      <c r="BR16" s="1211"/>
      <c r="BS16" s="1211"/>
      <c r="BT16" s="1211"/>
      <c r="BU16" s="1211"/>
      <c r="BV16" s="1249"/>
      <c r="BW16" s="24"/>
      <c r="BX16" s="6"/>
      <c r="BY16" s="6"/>
      <c r="BZ16" s="57"/>
      <c r="CA16" s="57"/>
      <c r="CB16" s="57"/>
      <c r="CC16" s="640" t="s">
        <v>58</v>
      </c>
      <c r="CD16" s="641"/>
      <c r="CE16" s="641"/>
      <c r="CF16" s="641"/>
      <c r="CG16" s="641"/>
      <c r="CH16" s="641"/>
      <c r="CI16" s="641"/>
      <c r="CJ16" s="641"/>
      <c r="CK16" s="641"/>
      <c r="CL16" s="641"/>
      <c r="CM16" s="641"/>
      <c r="CN16" s="641"/>
      <c r="CO16" s="641"/>
      <c r="CP16" s="641"/>
      <c r="CQ16" s="641"/>
      <c r="CR16" s="641"/>
      <c r="CS16" s="641"/>
      <c r="CT16" s="640" t="s">
        <v>59</v>
      </c>
      <c r="CU16" s="641"/>
      <c r="CV16" s="641"/>
      <c r="CW16" s="641"/>
      <c r="CX16" s="641"/>
      <c r="CY16" s="641"/>
      <c r="CZ16" s="641"/>
      <c r="DA16" s="641"/>
      <c r="DB16" s="641"/>
      <c r="DC16" s="641"/>
      <c r="DD16" s="641"/>
      <c r="DE16" s="641"/>
      <c r="DF16" s="641"/>
      <c r="DG16" s="641"/>
      <c r="DH16" s="641"/>
      <c r="DI16" s="641"/>
      <c r="DJ16" s="641"/>
      <c r="DK16" s="641"/>
      <c r="DL16" s="641"/>
      <c r="DM16" s="641"/>
      <c r="DN16" s="642"/>
      <c r="DO16" s="640" t="s">
        <v>60</v>
      </c>
      <c r="DP16" s="641"/>
      <c r="DQ16" s="641"/>
      <c r="DR16" s="641"/>
      <c r="DS16" s="641"/>
      <c r="DT16" s="641"/>
      <c r="DU16" s="641"/>
      <c r="DV16" s="641"/>
      <c r="DW16" s="641"/>
      <c r="DX16" s="641"/>
      <c r="DY16" s="641"/>
      <c r="DZ16" s="641"/>
      <c r="EA16" s="641"/>
      <c r="EB16" s="641"/>
      <c r="EC16" s="641"/>
      <c r="ED16" s="641"/>
      <c r="EE16" s="641"/>
      <c r="EF16" s="642"/>
      <c r="EG16" s="659" t="s">
        <v>64</v>
      </c>
      <c r="EH16" s="641"/>
      <c r="EI16" s="641"/>
      <c r="EJ16" s="641"/>
      <c r="EK16" s="641"/>
      <c r="EL16" s="641"/>
      <c r="EM16" s="641"/>
      <c r="EN16" s="641"/>
      <c r="EO16" s="641"/>
      <c r="EP16" s="641"/>
      <c r="EQ16" s="641"/>
      <c r="ER16" s="641"/>
      <c r="ES16" s="641"/>
      <c r="ET16" s="641"/>
      <c r="EU16" s="642"/>
      <c r="EW16" s="2"/>
      <c r="EX16" s="2"/>
      <c r="EY16" s="2"/>
      <c r="EZ16" s="2"/>
      <c r="FA16" s="2"/>
    </row>
    <row r="17" spans="1:157" ht="16.5" customHeight="1">
      <c r="A17" s="2"/>
      <c r="B17" s="2"/>
      <c r="C17" s="114"/>
      <c r="D17" s="217" t="s">
        <v>42</v>
      </c>
      <c r="E17" s="218"/>
      <c r="F17" s="218"/>
      <c r="G17" s="1256">
        <f>乙2a!G17:L17</f>
        <v>0</v>
      </c>
      <c r="H17" s="1257"/>
      <c r="I17" s="1257"/>
      <c r="J17" s="1257"/>
      <c r="K17" s="1257"/>
      <c r="L17" s="1257"/>
      <c r="M17" s="1243" t="s">
        <v>8</v>
      </c>
      <c r="N17" s="1243"/>
      <c r="O17" s="1258">
        <f>乙2a!O17:R17</f>
        <v>0</v>
      </c>
      <c r="P17" s="1258"/>
      <c r="Q17" s="1258"/>
      <c r="R17" s="1258"/>
      <c r="S17" s="1242" t="s">
        <v>7</v>
      </c>
      <c r="T17" s="1242"/>
      <c r="U17" s="217"/>
      <c r="V17" s="219"/>
      <c r="W17" s="219"/>
      <c r="X17" s="219"/>
      <c r="Y17" s="219"/>
      <c r="Z17" s="219"/>
      <c r="AA17" s="219"/>
      <c r="AB17" s="219"/>
      <c r="AC17" s="219"/>
      <c r="AD17" s="219"/>
      <c r="AE17" s="219"/>
      <c r="AF17" s="219"/>
      <c r="AG17" s="221"/>
      <c r="AH17" s="221"/>
      <c r="AI17" s="221"/>
      <c r="AJ17" s="1243" t="s">
        <v>8</v>
      </c>
      <c r="AK17" s="1243"/>
      <c r="AL17" s="221"/>
      <c r="AM17" s="221"/>
      <c r="AN17" s="1182" t="s">
        <v>9</v>
      </c>
      <c r="AO17" s="1223"/>
      <c r="AP17" s="220"/>
      <c r="AQ17" s="220"/>
      <c r="AR17" s="220"/>
      <c r="AS17" s="220"/>
      <c r="AT17" s="220"/>
      <c r="AU17" s="220"/>
      <c r="AV17" s="220"/>
      <c r="AW17" s="220"/>
      <c r="AX17" s="220"/>
      <c r="AY17" s="220"/>
      <c r="AZ17" s="220"/>
      <c r="BA17" s="221"/>
      <c r="BB17" s="221"/>
      <c r="BC17" s="221" t="s">
        <v>8</v>
      </c>
      <c r="BD17" s="221"/>
      <c r="BE17" s="221"/>
      <c r="BF17" s="1243" t="s">
        <v>9</v>
      </c>
      <c r="BG17" s="1244"/>
      <c r="BH17" s="165"/>
      <c r="BI17" s="165"/>
      <c r="BJ17" s="165"/>
      <c r="BK17" s="165"/>
      <c r="BL17" s="165"/>
      <c r="BM17" s="165"/>
      <c r="BN17" s="165"/>
      <c r="BO17" s="165"/>
      <c r="BP17" s="165"/>
      <c r="BQ17" s="165"/>
      <c r="BR17" s="1194" t="s">
        <v>8</v>
      </c>
      <c r="BS17" s="1194"/>
      <c r="BT17" s="165"/>
      <c r="BU17" s="165"/>
      <c r="BV17" s="167" t="s">
        <v>9</v>
      </c>
      <c r="BW17" s="24"/>
      <c r="BX17" s="6"/>
      <c r="BY17" s="6"/>
      <c r="BZ17" s="57"/>
      <c r="CA17" s="57"/>
      <c r="CB17" s="57"/>
      <c r="CC17" s="43" t="s">
        <v>42</v>
      </c>
      <c r="CD17" s="44"/>
      <c r="CE17" s="44"/>
      <c r="CF17" s="677">
        <f>G17</f>
        <v>0</v>
      </c>
      <c r="CG17" s="678"/>
      <c r="CH17" s="678"/>
      <c r="CI17" s="678"/>
      <c r="CJ17" s="678"/>
      <c r="CK17" s="678"/>
      <c r="CL17" s="373" t="s">
        <v>8</v>
      </c>
      <c r="CM17" s="373"/>
      <c r="CN17" s="657">
        <f>O17</f>
        <v>0</v>
      </c>
      <c r="CO17" s="657"/>
      <c r="CP17" s="657"/>
      <c r="CQ17" s="657"/>
      <c r="CR17" s="658" t="s">
        <v>7</v>
      </c>
      <c r="CS17" s="658"/>
      <c r="CT17" s="43"/>
      <c r="CU17" s="42"/>
      <c r="CV17" s="42"/>
      <c r="CW17" s="42"/>
      <c r="CX17" s="42"/>
      <c r="CY17" s="42"/>
      <c r="CZ17" s="42"/>
      <c r="DA17" s="42"/>
      <c r="DB17" s="42"/>
      <c r="DC17" s="42"/>
      <c r="DD17" s="42"/>
      <c r="DE17" s="42"/>
      <c r="DF17" s="38"/>
      <c r="DG17" s="38"/>
      <c r="DH17" s="38"/>
      <c r="DI17" s="373" t="s">
        <v>8</v>
      </c>
      <c r="DJ17" s="373"/>
      <c r="DK17" s="38"/>
      <c r="DL17" s="38"/>
      <c r="DM17" s="675" t="s">
        <v>9</v>
      </c>
      <c r="DN17" s="676"/>
      <c r="DO17" s="46"/>
      <c r="DP17" s="4"/>
      <c r="DQ17" s="4"/>
      <c r="DR17" s="4"/>
      <c r="DS17" s="4"/>
      <c r="DT17" s="4"/>
      <c r="DU17" s="4"/>
      <c r="DV17" s="4"/>
      <c r="DW17" s="4"/>
      <c r="DX17" s="4"/>
      <c r="DY17" s="4"/>
      <c r="DZ17" s="38"/>
      <c r="EA17" s="38"/>
      <c r="EB17" s="38" t="s">
        <v>8</v>
      </c>
      <c r="EC17" s="38"/>
      <c r="ED17" s="38"/>
      <c r="EE17" s="373" t="s">
        <v>9</v>
      </c>
      <c r="EF17" s="374"/>
      <c r="EG17" s="38"/>
      <c r="EH17" s="38"/>
      <c r="EI17" s="38"/>
      <c r="EJ17" s="38"/>
      <c r="EK17" s="38"/>
      <c r="EL17" s="38"/>
      <c r="EM17" s="38"/>
      <c r="EN17" s="38"/>
      <c r="EO17" s="38"/>
      <c r="EP17" s="38"/>
      <c r="EQ17" s="373" t="s">
        <v>8</v>
      </c>
      <c r="ER17" s="373"/>
      <c r="ES17" s="38"/>
      <c r="ET17" s="38"/>
      <c r="EU17" s="45" t="s">
        <v>9</v>
      </c>
      <c r="EW17" s="2"/>
      <c r="EX17" s="2"/>
      <c r="EY17" s="2"/>
      <c r="EZ17" s="2"/>
      <c r="FA17" s="2"/>
    </row>
    <row r="18" spans="1:157" ht="24.75" customHeight="1" thickBot="1">
      <c r="A18" s="2"/>
      <c r="B18" s="2"/>
      <c r="C18" s="75"/>
      <c r="D18" s="1253">
        <f>乙2a!D18:T18</f>
        <v>0</v>
      </c>
      <c r="E18" s="1254"/>
      <c r="F18" s="1254"/>
      <c r="G18" s="1254"/>
      <c r="H18" s="1254"/>
      <c r="I18" s="1254"/>
      <c r="J18" s="1254"/>
      <c r="K18" s="1254"/>
      <c r="L18" s="1254"/>
      <c r="M18" s="1254"/>
      <c r="N18" s="1254"/>
      <c r="O18" s="1254"/>
      <c r="P18" s="1254"/>
      <c r="Q18" s="1254"/>
      <c r="R18" s="1254"/>
      <c r="S18" s="1254"/>
      <c r="T18" s="1254"/>
      <c r="U18" s="1253">
        <f>乙2a!U18:AO18</f>
        <v>0</v>
      </c>
      <c r="V18" s="1254"/>
      <c r="W18" s="1254"/>
      <c r="X18" s="1254"/>
      <c r="Y18" s="1254"/>
      <c r="Z18" s="1254"/>
      <c r="AA18" s="1254"/>
      <c r="AB18" s="1254"/>
      <c r="AC18" s="1254"/>
      <c r="AD18" s="1254"/>
      <c r="AE18" s="1254"/>
      <c r="AF18" s="1254"/>
      <c r="AG18" s="1254"/>
      <c r="AH18" s="1254"/>
      <c r="AI18" s="1254"/>
      <c r="AJ18" s="1254"/>
      <c r="AK18" s="1254"/>
      <c r="AL18" s="1254"/>
      <c r="AM18" s="1254"/>
      <c r="AN18" s="1254"/>
      <c r="AO18" s="1255"/>
      <c r="AP18" s="1254">
        <f>乙2a!AP18:BG18</f>
        <v>0</v>
      </c>
      <c r="AQ18" s="1254"/>
      <c r="AR18" s="1254"/>
      <c r="AS18" s="1254"/>
      <c r="AT18" s="1254"/>
      <c r="AU18" s="1254"/>
      <c r="AV18" s="1254"/>
      <c r="AW18" s="1254"/>
      <c r="AX18" s="1254"/>
      <c r="AY18" s="1254"/>
      <c r="AZ18" s="1254"/>
      <c r="BA18" s="1254"/>
      <c r="BB18" s="1254"/>
      <c r="BC18" s="1254"/>
      <c r="BD18" s="1254"/>
      <c r="BE18" s="1254"/>
      <c r="BF18" s="1254"/>
      <c r="BG18" s="1255"/>
      <c r="BH18" s="651">
        <f>乙2a!BH18:BV18</f>
        <v>0</v>
      </c>
      <c r="BI18" s="651"/>
      <c r="BJ18" s="651"/>
      <c r="BK18" s="651"/>
      <c r="BL18" s="651"/>
      <c r="BM18" s="651"/>
      <c r="BN18" s="651"/>
      <c r="BO18" s="651"/>
      <c r="BP18" s="651"/>
      <c r="BQ18" s="651"/>
      <c r="BR18" s="651"/>
      <c r="BS18" s="651"/>
      <c r="BT18" s="651"/>
      <c r="BU18" s="651"/>
      <c r="BV18" s="1185"/>
      <c r="BW18" s="24"/>
      <c r="BX18" s="6"/>
      <c r="BY18" s="6"/>
      <c r="BZ18" s="57"/>
      <c r="CA18" s="57"/>
      <c r="CB18" s="57"/>
      <c r="CC18" s="674">
        <f>D18</f>
        <v>0</v>
      </c>
      <c r="CD18" s="651"/>
      <c r="CE18" s="651"/>
      <c r="CF18" s="651"/>
      <c r="CG18" s="651"/>
      <c r="CH18" s="651"/>
      <c r="CI18" s="651"/>
      <c r="CJ18" s="651"/>
      <c r="CK18" s="651"/>
      <c r="CL18" s="651"/>
      <c r="CM18" s="651"/>
      <c r="CN18" s="651"/>
      <c r="CO18" s="651"/>
      <c r="CP18" s="651"/>
      <c r="CQ18" s="651"/>
      <c r="CR18" s="651"/>
      <c r="CS18" s="651"/>
      <c r="CT18" s="650">
        <f>U18</f>
        <v>0</v>
      </c>
      <c r="CU18" s="572"/>
      <c r="CV18" s="572"/>
      <c r="CW18" s="572"/>
      <c r="CX18" s="572"/>
      <c r="CY18" s="572"/>
      <c r="CZ18" s="572"/>
      <c r="DA18" s="572"/>
      <c r="DB18" s="572"/>
      <c r="DC18" s="572"/>
      <c r="DD18" s="572"/>
      <c r="DE18" s="572"/>
      <c r="DF18" s="572"/>
      <c r="DG18" s="572"/>
      <c r="DH18" s="572"/>
      <c r="DI18" s="572"/>
      <c r="DJ18" s="572"/>
      <c r="DK18" s="572"/>
      <c r="DL18" s="572"/>
      <c r="DM18" s="572"/>
      <c r="DN18" s="573"/>
      <c r="DO18" s="650">
        <f>AP18</f>
        <v>0</v>
      </c>
      <c r="DP18" s="572"/>
      <c r="DQ18" s="572"/>
      <c r="DR18" s="572"/>
      <c r="DS18" s="572"/>
      <c r="DT18" s="572"/>
      <c r="DU18" s="572"/>
      <c r="DV18" s="572"/>
      <c r="DW18" s="572"/>
      <c r="DX18" s="572"/>
      <c r="DY18" s="572"/>
      <c r="DZ18" s="572"/>
      <c r="EA18" s="572"/>
      <c r="EB18" s="572"/>
      <c r="EC18" s="572"/>
      <c r="ED18" s="572"/>
      <c r="EE18" s="572"/>
      <c r="EF18" s="573"/>
      <c r="EG18" s="651">
        <f>BH18</f>
        <v>0</v>
      </c>
      <c r="EH18" s="651"/>
      <c r="EI18" s="651"/>
      <c r="EJ18" s="651"/>
      <c r="EK18" s="651"/>
      <c r="EL18" s="651"/>
      <c r="EM18" s="651"/>
      <c r="EN18" s="651"/>
      <c r="EO18" s="651"/>
      <c r="EP18" s="651"/>
      <c r="EQ18" s="651"/>
      <c r="ER18" s="651"/>
      <c r="ES18" s="651"/>
      <c r="ET18" s="651"/>
      <c r="EU18" s="652"/>
      <c r="EW18" s="2"/>
      <c r="EX18" s="2"/>
      <c r="EY18" s="2"/>
      <c r="EZ18" s="2"/>
      <c r="FA18" s="2"/>
    </row>
    <row r="19" spans="1:157" ht="14.25" customHeight="1">
      <c r="A19" s="2"/>
      <c r="B19" s="2"/>
      <c r="C19" s="75"/>
      <c r="D19" s="1259" t="s">
        <v>63</v>
      </c>
      <c r="E19" s="1260"/>
      <c r="F19" s="1260"/>
      <c r="G19" s="1260"/>
      <c r="H19" s="168"/>
      <c r="I19" s="168"/>
      <c r="J19" s="168"/>
      <c r="K19" s="168"/>
      <c r="L19" s="168"/>
      <c r="M19" s="168"/>
      <c r="N19" s="168"/>
      <c r="O19" s="168"/>
      <c r="P19" s="168"/>
      <c r="Q19" s="168"/>
      <c r="R19" s="168"/>
      <c r="S19" s="168"/>
      <c r="T19" s="168"/>
      <c r="U19" s="168"/>
      <c r="V19" s="168"/>
      <c r="W19" s="168"/>
      <c r="X19" s="168"/>
      <c r="Y19" s="168"/>
      <c r="Z19" s="168"/>
      <c r="AA19" s="168"/>
      <c r="AB19" s="168"/>
      <c r="AC19" s="168"/>
      <c r="AD19" s="168"/>
      <c r="AE19" s="168"/>
      <c r="AF19" s="168"/>
      <c r="AG19" s="168"/>
      <c r="AH19" s="168"/>
      <c r="AI19" s="168"/>
      <c r="AJ19" s="168"/>
      <c r="AK19" s="168"/>
      <c r="AL19" s="168"/>
      <c r="AM19" s="168"/>
      <c r="AN19" s="168"/>
      <c r="AO19" s="168"/>
      <c r="AP19" s="168"/>
      <c r="AQ19" s="168"/>
      <c r="AR19" s="168"/>
      <c r="AS19" s="168"/>
      <c r="AT19" s="168"/>
      <c r="AU19" s="168"/>
      <c r="AV19" s="168"/>
      <c r="AW19" s="168"/>
      <c r="AX19" s="168"/>
      <c r="AY19" s="168"/>
      <c r="AZ19" s="168"/>
      <c r="BA19" s="168"/>
      <c r="BB19" s="168"/>
      <c r="BC19" s="168"/>
      <c r="BD19" s="168"/>
      <c r="BE19" s="168"/>
      <c r="BF19" s="168"/>
      <c r="BG19" s="168"/>
      <c r="BH19" s="88"/>
      <c r="BI19" s="88"/>
      <c r="BJ19" s="88"/>
      <c r="BK19" s="88"/>
      <c r="BL19" s="88"/>
      <c r="BM19" s="88"/>
      <c r="BN19" s="88"/>
      <c r="BO19" s="88"/>
      <c r="BP19" s="88"/>
      <c r="BQ19" s="88"/>
      <c r="BR19" s="88"/>
      <c r="BS19" s="88"/>
      <c r="BT19" s="88"/>
      <c r="BU19" s="88"/>
      <c r="BV19" s="94"/>
      <c r="BW19" s="32"/>
      <c r="BX19" s="5"/>
      <c r="BY19" s="5"/>
      <c r="BZ19" s="57"/>
      <c r="CA19" s="57"/>
      <c r="CB19" s="57"/>
      <c r="CC19" s="655" t="s">
        <v>63</v>
      </c>
      <c r="CD19" s="656"/>
      <c r="CE19" s="656"/>
      <c r="CF19" s="656"/>
      <c r="CG19" s="50"/>
      <c r="CH19" s="50"/>
      <c r="CI19" s="50"/>
      <c r="CJ19" s="50"/>
      <c r="CK19" s="50"/>
      <c r="CL19" s="50"/>
      <c r="CM19" s="50"/>
      <c r="CN19" s="50"/>
      <c r="CO19" s="50"/>
      <c r="CP19" s="50"/>
      <c r="CQ19" s="50"/>
      <c r="CR19" s="50"/>
      <c r="CS19" s="50"/>
      <c r="CT19" s="50"/>
      <c r="CU19" s="50"/>
      <c r="CV19" s="50"/>
      <c r="CW19" s="50"/>
      <c r="CX19" s="50"/>
      <c r="CY19" s="50"/>
      <c r="CZ19" s="50"/>
      <c r="DA19" s="50"/>
      <c r="DB19" s="50"/>
      <c r="DC19" s="50"/>
      <c r="DD19" s="50"/>
      <c r="DE19" s="50"/>
      <c r="DF19" s="50"/>
      <c r="DG19" s="50"/>
      <c r="DH19" s="50"/>
      <c r="DI19" s="50"/>
      <c r="DJ19" s="50"/>
      <c r="DK19" s="50"/>
      <c r="DL19" s="50"/>
      <c r="DM19" s="50"/>
      <c r="DN19" s="50"/>
      <c r="DO19" s="50"/>
      <c r="DP19" s="50"/>
      <c r="DQ19" s="50"/>
      <c r="DR19" s="50"/>
      <c r="DS19" s="50"/>
      <c r="DT19" s="50"/>
      <c r="DU19" s="50"/>
      <c r="DV19" s="50"/>
      <c r="DW19" s="50"/>
      <c r="DX19" s="50"/>
      <c r="DY19" s="50"/>
      <c r="DZ19" s="50"/>
      <c r="EA19" s="50"/>
      <c r="EB19" s="50"/>
      <c r="EC19" s="50"/>
      <c r="ED19" s="50"/>
      <c r="EE19" s="50"/>
      <c r="EF19" s="50"/>
      <c r="EG19" s="50"/>
      <c r="EH19" s="50"/>
      <c r="EI19" s="50"/>
      <c r="EJ19" s="50"/>
      <c r="EK19" s="50"/>
      <c r="EL19" s="50"/>
      <c r="EM19" s="50"/>
      <c r="EN19" s="50"/>
      <c r="EO19" s="50"/>
      <c r="EP19" s="50"/>
      <c r="EQ19" s="50"/>
      <c r="ER19" s="50"/>
      <c r="ES19" s="50"/>
      <c r="ET19" s="50"/>
      <c r="EU19" s="52"/>
      <c r="EW19" s="2"/>
      <c r="EX19" s="2"/>
      <c r="EY19" s="2"/>
      <c r="EZ19" s="2"/>
      <c r="FA19" s="2"/>
    </row>
    <row r="20" spans="1:157" ht="44.25" customHeight="1" thickBot="1">
      <c r="A20" s="2"/>
      <c r="B20" s="2"/>
      <c r="C20" s="75"/>
      <c r="D20" s="1250">
        <f>乙2a!D20:BV20</f>
        <v>0</v>
      </c>
      <c r="E20" s="667"/>
      <c r="F20" s="667"/>
      <c r="G20" s="667"/>
      <c r="H20" s="1251"/>
      <c r="I20" s="1251"/>
      <c r="J20" s="1251"/>
      <c r="K20" s="1251"/>
      <c r="L20" s="1251"/>
      <c r="M20" s="667"/>
      <c r="N20" s="667"/>
      <c r="O20" s="667"/>
      <c r="P20" s="667"/>
      <c r="Q20" s="667"/>
      <c r="R20" s="667"/>
      <c r="S20" s="667"/>
      <c r="T20" s="667"/>
      <c r="U20" s="667"/>
      <c r="V20" s="1251"/>
      <c r="W20" s="1251"/>
      <c r="X20" s="1251"/>
      <c r="Y20" s="1251"/>
      <c r="Z20" s="1251"/>
      <c r="AA20" s="1251"/>
      <c r="AB20" s="1251"/>
      <c r="AC20" s="667"/>
      <c r="AD20" s="667"/>
      <c r="AE20" s="667"/>
      <c r="AF20" s="667"/>
      <c r="AG20" s="667"/>
      <c r="AH20" s="667"/>
      <c r="AI20" s="667"/>
      <c r="AJ20" s="667"/>
      <c r="AK20" s="667"/>
      <c r="AL20" s="1251"/>
      <c r="AM20" s="1251"/>
      <c r="AN20" s="1251"/>
      <c r="AO20" s="1251"/>
      <c r="AP20" s="1251"/>
      <c r="AQ20" s="1251"/>
      <c r="AR20" s="1251"/>
      <c r="AS20" s="1251"/>
      <c r="AT20" s="667"/>
      <c r="AU20" s="667"/>
      <c r="AV20" s="667"/>
      <c r="AW20" s="667"/>
      <c r="AX20" s="667"/>
      <c r="AY20" s="667"/>
      <c r="AZ20" s="1251"/>
      <c r="BA20" s="1251"/>
      <c r="BB20" s="1251"/>
      <c r="BC20" s="1251"/>
      <c r="BD20" s="1251"/>
      <c r="BE20" s="1251"/>
      <c r="BF20" s="667"/>
      <c r="BG20" s="667"/>
      <c r="BH20" s="667"/>
      <c r="BI20" s="667"/>
      <c r="BJ20" s="667"/>
      <c r="BK20" s="667"/>
      <c r="BL20" s="1251"/>
      <c r="BM20" s="1251"/>
      <c r="BN20" s="1251"/>
      <c r="BO20" s="1251"/>
      <c r="BP20" s="1251"/>
      <c r="BQ20" s="1251"/>
      <c r="BR20" s="667"/>
      <c r="BS20" s="667"/>
      <c r="BT20" s="667"/>
      <c r="BU20" s="667"/>
      <c r="BV20" s="1252"/>
      <c r="BW20" s="33"/>
      <c r="BX20" s="5"/>
      <c r="BY20" s="5"/>
      <c r="BZ20" s="57"/>
      <c r="CA20" s="57"/>
      <c r="CB20" s="57"/>
      <c r="CC20" s="669">
        <f>D20</f>
        <v>0</v>
      </c>
      <c r="CD20" s="667"/>
      <c r="CE20" s="667"/>
      <c r="CF20" s="667"/>
      <c r="CG20" s="667"/>
      <c r="CH20" s="667"/>
      <c r="CI20" s="667"/>
      <c r="CJ20" s="667"/>
      <c r="CK20" s="667"/>
      <c r="CL20" s="667"/>
      <c r="CM20" s="667"/>
      <c r="CN20" s="667"/>
      <c r="CO20" s="667"/>
      <c r="CP20" s="667"/>
      <c r="CQ20" s="667"/>
      <c r="CR20" s="667"/>
      <c r="CS20" s="667"/>
      <c r="CT20" s="667"/>
      <c r="CU20" s="667"/>
      <c r="CV20" s="667"/>
      <c r="CW20" s="667"/>
      <c r="CX20" s="667"/>
      <c r="CY20" s="667"/>
      <c r="CZ20" s="667"/>
      <c r="DA20" s="667"/>
      <c r="DB20" s="667"/>
      <c r="DC20" s="667"/>
      <c r="DD20" s="667"/>
      <c r="DE20" s="667"/>
      <c r="DF20" s="667"/>
      <c r="DG20" s="667"/>
      <c r="DH20" s="667"/>
      <c r="DI20" s="667"/>
      <c r="DJ20" s="667"/>
      <c r="DK20" s="667"/>
      <c r="DL20" s="667"/>
      <c r="DM20" s="667"/>
      <c r="DN20" s="667"/>
      <c r="DO20" s="667"/>
      <c r="DP20" s="667"/>
      <c r="DQ20" s="667"/>
      <c r="DR20" s="667"/>
      <c r="DS20" s="667"/>
      <c r="DT20" s="667"/>
      <c r="DU20" s="667"/>
      <c r="DV20" s="667"/>
      <c r="DW20" s="667"/>
      <c r="DX20" s="667"/>
      <c r="DY20" s="667"/>
      <c r="DZ20" s="667"/>
      <c r="EA20" s="667"/>
      <c r="EB20" s="667"/>
      <c r="EC20" s="667"/>
      <c r="ED20" s="667"/>
      <c r="EE20" s="667"/>
      <c r="EF20" s="667"/>
      <c r="EG20" s="667"/>
      <c r="EH20" s="667"/>
      <c r="EI20" s="667"/>
      <c r="EJ20" s="667"/>
      <c r="EK20" s="667"/>
      <c r="EL20" s="667"/>
      <c r="EM20" s="667"/>
      <c r="EN20" s="667"/>
      <c r="EO20" s="667"/>
      <c r="EP20" s="667"/>
      <c r="EQ20" s="667"/>
      <c r="ER20" s="667"/>
      <c r="ES20" s="667"/>
      <c r="ET20" s="667"/>
      <c r="EU20" s="670"/>
      <c r="EW20" s="2"/>
      <c r="EX20" s="2"/>
      <c r="EY20" s="2"/>
      <c r="EZ20" s="2"/>
      <c r="FA20" s="2"/>
    </row>
    <row r="21" spans="1:157" ht="41.25" customHeight="1" thickBot="1">
      <c r="A21" s="2"/>
      <c r="B21" s="2"/>
      <c r="C21" s="75"/>
      <c r="D21" s="1261" t="s">
        <v>172</v>
      </c>
      <c r="E21" s="1262"/>
      <c r="F21" s="1262"/>
      <c r="G21" s="1263"/>
      <c r="H21" s="1202" t="s">
        <v>73</v>
      </c>
      <c r="I21" s="1202"/>
      <c r="J21" s="1202"/>
      <c r="K21" s="1202"/>
      <c r="L21" s="1202"/>
      <c r="M21" s="1264">
        <f>乙2a!M21:U21</f>
        <v>0</v>
      </c>
      <c r="N21" s="1265"/>
      <c r="O21" s="1265"/>
      <c r="P21" s="1265"/>
      <c r="Q21" s="1265"/>
      <c r="R21" s="1265"/>
      <c r="S21" s="1265"/>
      <c r="T21" s="1265"/>
      <c r="U21" s="1266"/>
      <c r="V21" s="1202" t="s">
        <v>74</v>
      </c>
      <c r="W21" s="1202"/>
      <c r="X21" s="1202"/>
      <c r="Y21" s="1202"/>
      <c r="Z21" s="1202"/>
      <c r="AA21" s="1202"/>
      <c r="AB21" s="1202"/>
      <c r="AC21" s="1264">
        <f>乙2a!AC21:AK21</f>
        <v>0</v>
      </c>
      <c r="AD21" s="1265"/>
      <c r="AE21" s="1265"/>
      <c r="AF21" s="1265"/>
      <c r="AG21" s="1265"/>
      <c r="AH21" s="1265"/>
      <c r="AI21" s="1265"/>
      <c r="AJ21" s="1265"/>
      <c r="AK21" s="1266"/>
      <c r="AL21" s="1202" t="s">
        <v>92</v>
      </c>
      <c r="AM21" s="1202"/>
      <c r="AN21" s="1202"/>
      <c r="AO21" s="1202"/>
      <c r="AP21" s="1202"/>
      <c r="AQ21" s="1202"/>
      <c r="AR21" s="1202"/>
      <c r="AS21" s="1202"/>
      <c r="AT21" s="1264">
        <f>乙2a!AT21:AY21</f>
        <v>0</v>
      </c>
      <c r="AU21" s="1265"/>
      <c r="AV21" s="1265"/>
      <c r="AW21" s="1265"/>
      <c r="AX21" s="1265"/>
      <c r="AY21" s="1266"/>
      <c r="AZ21" s="1121" t="s">
        <v>75</v>
      </c>
      <c r="BA21" s="1121"/>
      <c r="BB21" s="1121"/>
      <c r="BC21" s="1121"/>
      <c r="BD21" s="1121"/>
      <c r="BE21" s="1121"/>
      <c r="BF21" s="1264">
        <f>乙2a!BF21:BK21</f>
        <v>0</v>
      </c>
      <c r="BG21" s="1265"/>
      <c r="BH21" s="1265"/>
      <c r="BI21" s="1265"/>
      <c r="BJ21" s="1265"/>
      <c r="BK21" s="1266"/>
      <c r="BL21" s="1121" t="s">
        <v>76</v>
      </c>
      <c r="BM21" s="1121"/>
      <c r="BN21" s="1121"/>
      <c r="BO21" s="1121"/>
      <c r="BP21" s="1121"/>
      <c r="BQ21" s="1121"/>
      <c r="BR21" s="1264">
        <f>乙2a!BR21:BV21</f>
        <v>0</v>
      </c>
      <c r="BS21" s="1265"/>
      <c r="BT21" s="1265"/>
      <c r="BU21" s="1265"/>
      <c r="BV21" s="1266"/>
      <c r="BW21" s="33"/>
      <c r="BX21" s="5"/>
      <c r="BY21" s="5"/>
      <c r="BZ21" s="57"/>
      <c r="CA21" s="57"/>
      <c r="CB21" s="57"/>
      <c r="CC21" s="692" t="s">
        <v>172</v>
      </c>
      <c r="CD21" s="693"/>
      <c r="CE21" s="693"/>
      <c r="CF21" s="693"/>
      <c r="CG21" s="694" t="s">
        <v>73</v>
      </c>
      <c r="CH21" s="695"/>
      <c r="CI21" s="695"/>
      <c r="CJ21" s="695"/>
      <c r="CK21" s="696"/>
      <c r="CL21" s="698">
        <f>M21</f>
        <v>0</v>
      </c>
      <c r="CM21" s="698"/>
      <c r="CN21" s="698"/>
      <c r="CO21" s="698"/>
      <c r="CP21" s="698"/>
      <c r="CQ21" s="698"/>
      <c r="CR21" s="698"/>
      <c r="CS21" s="698"/>
      <c r="CT21" s="698"/>
      <c r="CU21" s="694" t="s">
        <v>74</v>
      </c>
      <c r="CV21" s="695"/>
      <c r="CW21" s="695"/>
      <c r="CX21" s="695"/>
      <c r="CY21" s="695"/>
      <c r="CZ21" s="695"/>
      <c r="DA21" s="696"/>
      <c r="DB21" s="698">
        <f>AC21</f>
        <v>0</v>
      </c>
      <c r="DC21" s="698"/>
      <c r="DD21" s="698"/>
      <c r="DE21" s="698"/>
      <c r="DF21" s="698"/>
      <c r="DG21" s="698"/>
      <c r="DH21" s="698"/>
      <c r="DI21" s="698"/>
      <c r="DJ21" s="698"/>
      <c r="DK21" s="694" t="s">
        <v>92</v>
      </c>
      <c r="DL21" s="695"/>
      <c r="DM21" s="695"/>
      <c r="DN21" s="695"/>
      <c r="DO21" s="695"/>
      <c r="DP21" s="695"/>
      <c r="DQ21" s="695"/>
      <c r="DR21" s="696"/>
      <c r="DS21" s="698">
        <f>AT21</f>
        <v>0</v>
      </c>
      <c r="DT21" s="698"/>
      <c r="DU21" s="698"/>
      <c r="DV21" s="698"/>
      <c r="DW21" s="698"/>
      <c r="DX21" s="698"/>
      <c r="DY21" s="700" t="s">
        <v>75</v>
      </c>
      <c r="DZ21" s="701"/>
      <c r="EA21" s="701"/>
      <c r="EB21" s="701"/>
      <c r="EC21" s="701"/>
      <c r="ED21" s="702"/>
      <c r="EE21" s="698">
        <f>BF21</f>
        <v>0</v>
      </c>
      <c r="EF21" s="698"/>
      <c r="EG21" s="698"/>
      <c r="EH21" s="698"/>
      <c r="EI21" s="698"/>
      <c r="EJ21" s="698"/>
      <c r="EK21" s="700" t="s">
        <v>76</v>
      </c>
      <c r="EL21" s="701"/>
      <c r="EM21" s="701"/>
      <c r="EN21" s="701"/>
      <c r="EO21" s="701"/>
      <c r="EP21" s="702"/>
      <c r="EQ21" s="698">
        <f>BR21</f>
        <v>0</v>
      </c>
      <c r="ER21" s="698"/>
      <c r="ES21" s="698"/>
      <c r="ET21" s="698"/>
      <c r="EU21" s="703"/>
      <c r="EW21" s="2"/>
      <c r="EX21" s="2"/>
      <c r="EY21" s="2"/>
      <c r="EZ21" s="2"/>
      <c r="FA21" s="2"/>
    </row>
    <row r="22" spans="1:157" ht="41.25" customHeight="1">
      <c r="A22" s="2"/>
      <c r="B22" s="2"/>
      <c r="C22" s="75"/>
      <c r="D22" s="1261" t="s">
        <v>173</v>
      </c>
      <c r="E22" s="1262"/>
      <c r="F22" s="1262"/>
      <c r="G22" s="1263"/>
      <c r="H22" s="1201" t="s">
        <v>77</v>
      </c>
      <c r="I22" s="1201"/>
      <c r="J22" s="1201"/>
      <c r="K22" s="1201"/>
      <c r="L22" s="1201"/>
      <c r="M22" s="1202"/>
      <c r="N22" s="1515">
        <f>乙2a!N22:U22</f>
        <v>0</v>
      </c>
      <c r="O22" s="379"/>
      <c r="P22" s="379"/>
      <c r="Q22" s="379"/>
      <c r="R22" s="379"/>
      <c r="S22" s="379"/>
      <c r="T22" s="379"/>
      <c r="U22" s="1516"/>
      <c r="V22" s="1201" t="s">
        <v>78</v>
      </c>
      <c r="W22" s="1201"/>
      <c r="X22" s="1201"/>
      <c r="Y22" s="1201"/>
      <c r="Z22" s="1201"/>
      <c r="AA22" s="1201"/>
      <c r="AB22" s="1201"/>
      <c r="AC22" s="1202"/>
      <c r="AD22" s="1276">
        <f>乙2a!AD22:AI22</f>
        <v>0</v>
      </c>
      <c r="AE22" s="744"/>
      <c r="AF22" s="744"/>
      <c r="AG22" s="744"/>
      <c r="AH22" s="744"/>
      <c r="AI22" s="744"/>
      <c r="AJ22" s="1277">
        <f>乙2a!AJ22:AN22</f>
        <v>0</v>
      </c>
      <c r="AK22" s="744"/>
      <c r="AL22" s="1278"/>
      <c r="AM22" s="1278"/>
      <c r="AN22" s="1279"/>
      <c r="AO22" s="1278">
        <f>乙2a!AO22:AS22</f>
        <v>0</v>
      </c>
      <c r="AP22" s="1280"/>
      <c r="AQ22" s="1280"/>
      <c r="AR22" s="1280"/>
      <c r="AS22" s="1281"/>
      <c r="AT22" s="1193" t="s">
        <v>79</v>
      </c>
      <c r="AU22" s="1194"/>
      <c r="AV22" s="1194"/>
      <c r="AW22" s="1194"/>
      <c r="AX22" s="1194"/>
      <c r="AY22" s="1195"/>
      <c r="AZ22" s="1291">
        <f>乙2a!AZ22:BE22</f>
        <v>0</v>
      </c>
      <c r="BA22" s="1291"/>
      <c r="BB22" s="1291"/>
      <c r="BC22" s="1291"/>
      <c r="BD22" s="1291"/>
      <c r="BE22" s="1291"/>
      <c r="BF22" s="1245" t="s">
        <v>80</v>
      </c>
      <c r="BG22" s="1202"/>
      <c r="BH22" s="1202"/>
      <c r="BI22" s="1202"/>
      <c r="BJ22" s="1202"/>
      <c r="BK22" s="1246"/>
      <c r="BL22" s="1291">
        <f>乙2a!BL22:BV22</f>
        <v>0</v>
      </c>
      <c r="BM22" s="1291"/>
      <c r="BN22" s="1291"/>
      <c r="BO22" s="1291"/>
      <c r="BP22" s="1291"/>
      <c r="BQ22" s="1291"/>
      <c r="BR22" s="379"/>
      <c r="BS22" s="379"/>
      <c r="BT22" s="379"/>
      <c r="BU22" s="379"/>
      <c r="BV22" s="1516"/>
      <c r="BW22" s="33"/>
      <c r="BX22" s="5"/>
      <c r="BY22" s="5"/>
      <c r="BZ22" s="57"/>
      <c r="CA22" s="57"/>
      <c r="CB22" s="57"/>
      <c r="CC22" s="722" t="s">
        <v>173</v>
      </c>
      <c r="CD22" s="723"/>
      <c r="CE22" s="723"/>
      <c r="CF22" s="723"/>
      <c r="CG22" s="726" t="s">
        <v>77</v>
      </c>
      <c r="CH22" s="727"/>
      <c r="CI22" s="727"/>
      <c r="CJ22" s="727"/>
      <c r="CK22" s="727"/>
      <c r="CL22" s="727"/>
      <c r="CM22" s="728">
        <f>N22</f>
        <v>0</v>
      </c>
      <c r="CN22" s="729"/>
      <c r="CO22" s="729"/>
      <c r="CP22" s="729"/>
      <c r="CQ22" s="729"/>
      <c r="CR22" s="729"/>
      <c r="CS22" s="729"/>
      <c r="CT22" s="730"/>
      <c r="CU22" s="727" t="s">
        <v>78</v>
      </c>
      <c r="CV22" s="727"/>
      <c r="CW22" s="727"/>
      <c r="CX22" s="727"/>
      <c r="CY22" s="727"/>
      <c r="CZ22" s="727"/>
      <c r="DA22" s="727"/>
      <c r="DB22" s="727"/>
      <c r="DC22" s="731">
        <f>AD22</f>
        <v>0</v>
      </c>
      <c r="DD22" s="732"/>
      <c r="DE22" s="732"/>
      <c r="DF22" s="732"/>
      <c r="DG22" s="732"/>
      <c r="DH22" s="732"/>
      <c r="DI22" s="784">
        <f>AJ22</f>
        <v>0</v>
      </c>
      <c r="DJ22" s="732"/>
      <c r="DK22" s="732"/>
      <c r="DL22" s="732"/>
      <c r="DM22" s="785"/>
      <c r="DN22" s="732">
        <f>AO22</f>
        <v>0</v>
      </c>
      <c r="DO22" s="786"/>
      <c r="DP22" s="786"/>
      <c r="DQ22" s="786"/>
      <c r="DR22" s="787"/>
      <c r="DS22" s="733" t="s">
        <v>79</v>
      </c>
      <c r="DT22" s="734"/>
      <c r="DU22" s="734"/>
      <c r="DV22" s="734"/>
      <c r="DW22" s="734"/>
      <c r="DX22" s="735"/>
      <c r="DY22" s="729">
        <f>AZ22</f>
        <v>0</v>
      </c>
      <c r="DZ22" s="729"/>
      <c r="EA22" s="729"/>
      <c r="EB22" s="729"/>
      <c r="EC22" s="729"/>
      <c r="ED22" s="729"/>
      <c r="EE22" s="726" t="s">
        <v>80</v>
      </c>
      <c r="EF22" s="727"/>
      <c r="EG22" s="727"/>
      <c r="EH22" s="727"/>
      <c r="EI22" s="727"/>
      <c r="EJ22" s="739"/>
      <c r="EK22" s="729">
        <f>BL22</f>
        <v>0</v>
      </c>
      <c r="EL22" s="729"/>
      <c r="EM22" s="729"/>
      <c r="EN22" s="729"/>
      <c r="EO22" s="729"/>
      <c r="EP22" s="729"/>
      <c r="EQ22" s="729"/>
      <c r="ER22" s="729"/>
      <c r="ES22" s="729"/>
      <c r="ET22" s="729"/>
      <c r="EU22" s="740"/>
      <c r="EW22" s="2"/>
      <c r="EX22" s="2"/>
      <c r="EY22" s="2"/>
      <c r="EZ22" s="2"/>
      <c r="FA22" s="2"/>
    </row>
    <row r="23" spans="1:157" ht="41.25" customHeight="1" thickBot="1">
      <c r="A23" s="2"/>
      <c r="B23" s="2"/>
      <c r="C23" s="75"/>
      <c r="D23" s="1270"/>
      <c r="E23" s="1271"/>
      <c r="F23" s="1271"/>
      <c r="G23" s="1272"/>
      <c r="H23" s="1248" t="s">
        <v>81</v>
      </c>
      <c r="I23" s="1248"/>
      <c r="J23" s="1248"/>
      <c r="K23" s="1248"/>
      <c r="L23" s="1248"/>
      <c r="M23" s="1248"/>
      <c r="N23" s="1293">
        <f>乙2a!N23:U23</f>
        <v>0</v>
      </c>
      <c r="O23" s="1294"/>
      <c r="P23" s="1294"/>
      <c r="Q23" s="1294"/>
      <c r="R23" s="1294"/>
      <c r="S23" s="1294"/>
      <c r="T23" s="1294"/>
      <c r="U23" s="1295"/>
      <c r="V23" s="1248" t="s">
        <v>82</v>
      </c>
      <c r="W23" s="1248"/>
      <c r="X23" s="1248"/>
      <c r="Y23" s="1248"/>
      <c r="Z23" s="1248"/>
      <c r="AA23" s="1248"/>
      <c r="AB23" s="1248"/>
      <c r="AC23" s="1248"/>
      <c r="AD23" s="1296">
        <f>乙2a!AD23:AI23</f>
        <v>0</v>
      </c>
      <c r="AE23" s="1297"/>
      <c r="AF23" s="1297"/>
      <c r="AG23" s="1297"/>
      <c r="AH23" s="1278"/>
      <c r="AI23" s="1278"/>
      <c r="AJ23" s="1298">
        <f>乙2a!AJ23:AN23</f>
        <v>0</v>
      </c>
      <c r="AK23" s="1297"/>
      <c r="AL23" s="1297"/>
      <c r="AM23" s="1297"/>
      <c r="AN23" s="1299"/>
      <c r="AO23" s="1297">
        <f>乙2a!AO23:AS23</f>
        <v>0</v>
      </c>
      <c r="AP23" s="1300"/>
      <c r="AQ23" s="1300"/>
      <c r="AR23" s="1300"/>
      <c r="AS23" s="1301"/>
      <c r="AT23" s="1190" t="s">
        <v>83</v>
      </c>
      <c r="AU23" s="1191"/>
      <c r="AV23" s="1191"/>
      <c r="AW23" s="1191"/>
      <c r="AX23" s="1191"/>
      <c r="AY23" s="1192"/>
      <c r="AZ23" s="1294">
        <f>乙2a!AZ23:BE23</f>
        <v>0</v>
      </c>
      <c r="BA23" s="1294"/>
      <c r="BB23" s="1294"/>
      <c r="BC23" s="1294"/>
      <c r="BD23" s="1294"/>
      <c r="BE23" s="1294"/>
      <c r="BF23" s="1288" t="s">
        <v>84</v>
      </c>
      <c r="BG23" s="1248"/>
      <c r="BH23" s="1248"/>
      <c r="BI23" s="1248"/>
      <c r="BJ23" s="1248"/>
      <c r="BK23" s="1289"/>
      <c r="BL23" s="1294">
        <f>乙2a!BL23:BV23</f>
        <v>0</v>
      </c>
      <c r="BM23" s="1294"/>
      <c r="BN23" s="1294"/>
      <c r="BO23" s="1294"/>
      <c r="BP23" s="1294"/>
      <c r="BQ23" s="1294"/>
      <c r="BR23" s="1291"/>
      <c r="BS23" s="1291"/>
      <c r="BT23" s="1291"/>
      <c r="BU23" s="1291"/>
      <c r="BV23" s="1292"/>
      <c r="BW23" s="33"/>
      <c r="BX23" s="5"/>
      <c r="BY23" s="5"/>
      <c r="BZ23" s="57"/>
      <c r="CA23" s="57"/>
      <c r="CB23" s="57"/>
      <c r="CC23" s="724"/>
      <c r="CD23" s="725"/>
      <c r="CE23" s="725"/>
      <c r="CF23" s="725"/>
      <c r="CG23" s="747" t="s">
        <v>81</v>
      </c>
      <c r="CH23" s="748"/>
      <c r="CI23" s="748"/>
      <c r="CJ23" s="748"/>
      <c r="CK23" s="748"/>
      <c r="CL23" s="748"/>
      <c r="CM23" s="749">
        <f>N23</f>
        <v>0</v>
      </c>
      <c r="CN23" s="750"/>
      <c r="CO23" s="750"/>
      <c r="CP23" s="750"/>
      <c r="CQ23" s="750"/>
      <c r="CR23" s="750"/>
      <c r="CS23" s="750"/>
      <c r="CT23" s="751"/>
      <c r="CU23" s="748" t="s">
        <v>82</v>
      </c>
      <c r="CV23" s="748"/>
      <c r="CW23" s="748"/>
      <c r="CX23" s="748"/>
      <c r="CY23" s="748"/>
      <c r="CZ23" s="748"/>
      <c r="DA23" s="748"/>
      <c r="DB23" s="748"/>
      <c r="DC23" s="752">
        <f>AD23</f>
        <v>0</v>
      </c>
      <c r="DD23" s="753"/>
      <c r="DE23" s="753"/>
      <c r="DF23" s="753"/>
      <c r="DG23" s="753"/>
      <c r="DH23" s="753"/>
      <c r="DI23" s="754">
        <f>AJ23</f>
        <v>0</v>
      </c>
      <c r="DJ23" s="753"/>
      <c r="DK23" s="753"/>
      <c r="DL23" s="753"/>
      <c r="DM23" s="755"/>
      <c r="DN23" s="753">
        <f>AO23</f>
        <v>0</v>
      </c>
      <c r="DO23" s="756"/>
      <c r="DP23" s="756"/>
      <c r="DQ23" s="756"/>
      <c r="DR23" s="757"/>
      <c r="DS23" s="758" t="s">
        <v>83</v>
      </c>
      <c r="DT23" s="759"/>
      <c r="DU23" s="759"/>
      <c r="DV23" s="759"/>
      <c r="DW23" s="759"/>
      <c r="DX23" s="760"/>
      <c r="DY23" s="750">
        <f>AZ23</f>
        <v>0</v>
      </c>
      <c r="DZ23" s="750"/>
      <c r="EA23" s="750"/>
      <c r="EB23" s="750"/>
      <c r="EC23" s="750"/>
      <c r="ED23" s="750"/>
      <c r="EE23" s="747" t="s">
        <v>84</v>
      </c>
      <c r="EF23" s="748"/>
      <c r="EG23" s="748"/>
      <c r="EH23" s="748"/>
      <c r="EI23" s="748"/>
      <c r="EJ23" s="764"/>
      <c r="EK23" s="750">
        <f>BL23</f>
        <v>0</v>
      </c>
      <c r="EL23" s="750"/>
      <c r="EM23" s="750"/>
      <c r="EN23" s="750"/>
      <c r="EO23" s="750"/>
      <c r="EP23" s="750"/>
      <c r="EQ23" s="750"/>
      <c r="ER23" s="750"/>
      <c r="ES23" s="750"/>
      <c r="ET23" s="750"/>
      <c r="EU23" s="1549"/>
      <c r="EW23" s="2"/>
      <c r="EX23" s="2"/>
      <c r="EY23" s="2"/>
      <c r="EZ23" s="2"/>
      <c r="FA23" s="2"/>
    </row>
    <row r="24" spans="1:157" ht="17.25" customHeight="1">
      <c r="A24" s="2"/>
      <c r="B24" s="2"/>
      <c r="C24" s="75"/>
      <c r="D24" s="1306" t="s">
        <v>195</v>
      </c>
      <c r="E24" s="1307"/>
      <c r="F24" s="1307"/>
      <c r="G24" s="1310" t="s">
        <v>50</v>
      </c>
      <c r="H24" s="1311"/>
      <c r="I24" s="1311"/>
      <c r="J24" s="1311"/>
      <c r="K24" s="1312"/>
      <c r="L24" s="1313">
        <f>乙2a!L24:AD24</f>
        <v>0</v>
      </c>
      <c r="M24" s="1313"/>
      <c r="N24" s="1313"/>
      <c r="O24" s="1313"/>
      <c r="P24" s="1313"/>
      <c r="Q24" s="1313"/>
      <c r="R24" s="1313"/>
      <c r="S24" s="1313"/>
      <c r="T24" s="1313"/>
      <c r="U24" s="1313"/>
      <c r="V24" s="1313"/>
      <c r="W24" s="1313"/>
      <c r="X24" s="1313"/>
      <c r="Y24" s="1313"/>
      <c r="Z24" s="1313"/>
      <c r="AA24" s="1313"/>
      <c r="AB24" s="1313"/>
      <c r="AC24" s="1313"/>
      <c r="AD24" s="1313"/>
      <c r="AE24" s="1314" t="s">
        <v>37</v>
      </c>
      <c r="AF24" s="1315"/>
      <c r="AG24" s="1315"/>
      <c r="AH24" s="1320">
        <f>乙2a!AH24:AK26</f>
        <v>0</v>
      </c>
      <c r="AI24" s="1321"/>
      <c r="AJ24" s="1321"/>
      <c r="AK24" s="1322"/>
      <c r="AL24" s="1121" t="s">
        <v>85</v>
      </c>
      <c r="AM24" s="1121"/>
      <c r="AN24" s="1121"/>
      <c r="AO24" s="1121"/>
      <c r="AP24" s="1121"/>
      <c r="AQ24" s="1121"/>
      <c r="AR24" s="1121"/>
      <c r="AS24" s="1121"/>
      <c r="AT24" s="1335">
        <f>乙2a!AT24:AY27</f>
        <v>0</v>
      </c>
      <c r="AU24" s="1336"/>
      <c r="AV24" s="1336"/>
      <c r="AW24" s="1336"/>
      <c r="AX24" s="1336"/>
      <c r="AY24" s="1337"/>
      <c r="AZ24" s="1513" t="s">
        <v>86</v>
      </c>
      <c r="BA24" s="1191"/>
      <c r="BB24" s="1191"/>
      <c r="BC24" s="1191"/>
      <c r="BD24" s="1191"/>
      <c r="BE24" s="1192"/>
      <c r="BF24" s="1290">
        <f>乙2a!BF24:BK27</f>
        <v>0</v>
      </c>
      <c r="BG24" s="1291"/>
      <c r="BH24" s="1291"/>
      <c r="BI24" s="1291"/>
      <c r="BJ24" s="1291"/>
      <c r="BK24" s="1292"/>
      <c r="BL24" s="1153" t="s">
        <v>96</v>
      </c>
      <c r="BM24" s="1154"/>
      <c r="BN24" s="1154"/>
      <c r="BO24" s="1154"/>
      <c r="BP24" s="1154"/>
      <c r="BQ24" s="1517"/>
      <c r="BR24" s="1335">
        <f>乙2a!BR24:BV27</f>
        <v>0</v>
      </c>
      <c r="BS24" s="1336"/>
      <c r="BT24" s="1336"/>
      <c r="BU24" s="1336"/>
      <c r="BV24" s="1337"/>
      <c r="BW24" s="33"/>
      <c r="BX24" s="5"/>
      <c r="BY24" s="5"/>
      <c r="BZ24" s="57"/>
      <c r="CA24" s="57"/>
      <c r="CB24" s="57"/>
      <c r="CC24" s="833" t="s">
        <v>195</v>
      </c>
      <c r="CD24" s="834"/>
      <c r="CE24" s="835"/>
      <c r="CF24" s="842" t="s">
        <v>50</v>
      </c>
      <c r="CG24" s="842"/>
      <c r="CH24" s="842"/>
      <c r="CI24" s="842"/>
      <c r="CJ24" s="842"/>
      <c r="CK24" s="843">
        <f>L24</f>
        <v>0</v>
      </c>
      <c r="CL24" s="844"/>
      <c r="CM24" s="844"/>
      <c r="CN24" s="844"/>
      <c r="CO24" s="844"/>
      <c r="CP24" s="844"/>
      <c r="CQ24" s="844"/>
      <c r="CR24" s="844"/>
      <c r="CS24" s="844"/>
      <c r="CT24" s="844"/>
      <c r="CU24" s="844"/>
      <c r="CV24" s="844"/>
      <c r="CW24" s="844"/>
      <c r="CX24" s="844"/>
      <c r="CY24" s="844"/>
      <c r="CZ24" s="844"/>
      <c r="DA24" s="844"/>
      <c r="DB24" s="844"/>
      <c r="DC24" s="845"/>
      <c r="DD24" s="812" t="s">
        <v>37</v>
      </c>
      <c r="DE24" s="813"/>
      <c r="DF24" s="814"/>
      <c r="DG24" s="815">
        <f>AH24</f>
        <v>0</v>
      </c>
      <c r="DH24" s="583"/>
      <c r="DI24" s="583"/>
      <c r="DJ24" s="816"/>
      <c r="DK24" s="385" t="s">
        <v>85</v>
      </c>
      <c r="DL24" s="385"/>
      <c r="DM24" s="385"/>
      <c r="DN24" s="385"/>
      <c r="DO24" s="385"/>
      <c r="DP24" s="385"/>
      <c r="DQ24" s="385"/>
      <c r="DR24" s="385"/>
      <c r="DS24" s="378">
        <f>AT24</f>
        <v>0</v>
      </c>
      <c r="DT24" s="379"/>
      <c r="DU24" s="379"/>
      <c r="DV24" s="379"/>
      <c r="DW24" s="379"/>
      <c r="DX24" s="380"/>
      <c r="DY24" s="369" t="s">
        <v>86</v>
      </c>
      <c r="DZ24" s="370"/>
      <c r="EA24" s="370"/>
      <c r="EB24" s="370"/>
      <c r="EC24" s="370"/>
      <c r="ED24" s="371"/>
      <c r="EE24" s="375">
        <f>BF24</f>
        <v>0</v>
      </c>
      <c r="EF24" s="376"/>
      <c r="EG24" s="376"/>
      <c r="EH24" s="376"/>
      <c r="EI24" s="376"/>
      <c r="EJ24" s="377"/>
      <c r="EK24" s="381" t="s">
        <v>96</v>
      </c>
      <c r="EL24" s="382"/>
      <c r="EM24" s="382"/>
      <c r="EN24" s="382"/>
      <c r="EO24" s="382"/>
      <c r="EP24" s="383"/>
      <c r="EQ24" s="375">
        <f>BR24</f>
        <v>0</v>
      </c>
      <c r="ER24" s="376"/>
      <c r="ES24" s="376"/>
      <c r="ET24" s="376"/>
      <c r="EU24" s="377"/>
      <c r="EW24" s="2"/>
      <c r="EX24" s="2"/>
      <c r="EY24" s="2"/>
      <c r="EZ24" s="2"/>
      <c r="FA24" s="2"/>
    </row>
    <row r="25" spans="1:157" ht="12" customHeight="1" thickBot="1">
      <c r="A25" s="2"/>
      <c r="B25" s="2"/>
      <c r="C25" s="75"/>
      <c r="D25" s="1306"/>
      <c r="E25" s="1307"/>
      <c r="F25" s="1307"/>
      <c r="G25" s="1367" t="s">
        <v>57</v>
      </c>
      <c r="H25" s="1368"/>
      <c r="I25" s="1368"/>
      <c r="J25" s="1368"/>
      <c r="K25" s="1369"/>
      <c r="L25" s="1538">
        <f>乙2a!L25</f>
        <v>0</v>
      </c>
      <c r="M25" s="1372"/>
      <c r="N25" s="1372"/>
      <c r="O25" s="1372"/>
      <c r="P25" s="1372"/>
      <c r="Q25" s="1372"/>
      <c r="R25" s="1372"/>
      <c r="S25" s="1372"/>
      <c r="T25" s="1372"/>
      <c r="U25" s="1372"/>
      <c r="V25" s="1372"/>
      <c r="W25" s="1372"/>
      <c r="X25" s="1372"/>
      <c r="Y25" s="1372"/>
      <c r="Z25" s="1372"/>
      <c r="AA25" s="1372"/>
      <c r="AB25" s="1372"/>
      <c r="AC25" s="1534">
        <f>乙2a!AC25</f>
        <v>0</v>
      </c>
      <c r="AD25" s="1535"/>
      <c r="AE25" s="1316"/>
      <c r="AF25" s="1317"/>
      <c r="AG25" s="1317"/>
      <c r="AH25" s="1323"/>
      <c r="AI25" s="583"/>
      <c r="AJ25" s="583"/>
      <c r="AK25" s="1324"/>
      <c r="AL25" s="1121"/>
      <c r="AM25" s="1121"/>
      <c r="AN25" s="1121"/>
      <c r="AO25" s="1121"/>
      <c r="AP25" s="1121"/>
      <c r="AQ25" s="1121"/>
      <c r="AR25" s="1121"/>
      <c r="AS25" s="1121"/>
      <c r="AT25" s="1338"/>
      <c r="AU25" s="379"/>
      <c r="AV25" s="379"/>
      <c r="AW25" s="379"/>
      <c r="AX25" s="379"/>
      <c r="AY25" s="1339"/>
      <c r="AZ25" s="1514"/>
      <c r="BA25" s="1194"/>
      <c r="BB25" s="1194"/>
      <c r="BC25" s="1194"/>
      <c r="BD25" s="1194"/>
      <c r="BE25" s="1195"/>
      <c r="BF25" s="1515"/>
      <c r="BG25" s="379"/>
      <c r="BH25" s="379"/>
      <c r="BI25" s="379"/>
      <c r="BJ25" s="379"/>
      <c r="BK25" s="1516"/>
      <c r="BL25" s="1120"/>
      <c r="BM25" s="1121"/>
      <c r="BN25" s="1121"/>
      <c r="BO25" s="1121"/>
      <c r="BP25" s="1121"/>
      <c r="BQ25" s="1518"/>
      <c r="BR25" s="1338"/>
      <c r="BS25" s="379"/>
      <c r="BT25" s="379"/>
      <c r="BU25" s="379"/>
      <c r="BV25" s="1339"/>
      <c r="BW25" s="33"/>
      <c r="BX25" s="5"/>
      <c r="BY25" s="5"/>
      <c r="BZ25" s="57"/>
      <c r="CA25" s="57"/>
      <c r="CB25" s="57"/>
      <c r="CC25" s="836"/>
      <c r="CD25" s="837"/>
      <c r="CE25" s="838"/>
      <c r="CF25" s="384" t="s">
        <v>57</v>
      </c>
      <c r="CG25" s="385"/>
      <c r="CH25" s="385"/>
      <c r="CI25" s="385"/>
      <c r="CJ25" s="386"/>
      <c r="CK25" s="803">
        <f>L25</f>
        <v>0</v>
      </c>
      <c r="CL25" s="804"/>
      <c r="CM25" s="804"/>
      <c r="CN25" s="804"/>
      <c r="CO25" s="804"/>
      <c r="CP25" s="804"/>
      <c r="CQ25" s="804"/>
      <c r="CR25" s="804"/>
      <c r="CS25" s="804"/>
      <c r="CT25" s="804"/>
      <c r="CU25" s="804"/>
      <c r="CV25" s="804"/>
      <c r="CW25" s="804"/>
      <c r="CX25" s="804"/>
      <c r="CY25" s="804"/>
      <c r="CZ25" s="804"/>
      <c r="DA25" s="804"/>
      <c r="DB25" s="806">
        <f>AC25</f>
        <v>0</v>
      </c>
      <c r="DC25" s="807"/>
      <c r="DD25" s="812"/>
      <c r="DE25" s="813"/>
      <c r="DF25" s="814"/>
      <c r="DG25" s="815"/>
      <c r="DH25" s="583"/>
      <c r="DI25" s="583"/>
      <c r="DJ25" s="816"/>
      <c r="DK25" s="385"/>
      <c r="DL25" s="385"/>
      <c r="DM25" s="385"/>
      <c r="DN25" s="385"/>
      <c r="DO25" s="385"/>
      <c r="DP25" s="385"/>
      <c r="DQ25" s="385"/>
      <c r="DR25" s="385"/>
      <c r="DS25" s="378"/>
      <c r="DT25" s="379"/>
      <c r="DU25" s="379"/>
      <c r="DV25" s="379"/>
      <c r="DW25" s="379"/>
      <c r="DX25" s="380"/>
      <c r="DY25" s="372"/>
      <c r="DZ25" s="373"/>
      <c r="EA25" s="373"/>
      <c r="EB25" s="373"/>
      <c r="EC25" s="373"/>
      <c r="ED25" s="374"/>
      <c r="EE25" s="378"/>
      <c r="EF25" s="379"/>
      <c r="EG25" s="379"/>
      <c r="EH25" s="379"/>
      <c r="EI25" s="379"/>
      <c r="EJ25" s="380"/>
      <c r="EK25" s="384"/>
      <c r="EL25" s="385"/>
      <c r="EM25" s="385"/>
      <c r="EN25" s="385"/>
      <c r="EO25" s="385"/>
      <c r="EP25" s="386"/>
      <c r="EQ25" s="378"/>
      <c r="ER25" s="379"/>
      <c r="ES25" s="379"/>
      <c r="ET25" s="379"/>
      <c r="EU25" s="380"/>
      <c r="EW25" s="2"/>
      <c r="EX25" s="2"/>
      <c r="EY25" s="2"/>
      <c r="EZ25" s="2"/>
      <c r="FA25" s="2"/>
    </row>
    <row r="26" spans="1:157" ht="10.5" customHeight="1">
      <c r="A26" s="2"/>
      <c r="B26" s="2"/>
      <c r="C26" s="75"/>
      <c r="D26" s="1306"/>
      <c r="E26" s="1307"/>
      <c r="F26" s="1307"/>
      <c r="G26" s="1370"/>
      <c r="H26" s="1328"/>
      <c r="I26" s="1328"/>
      <c r="J26" s="1328"/>
      <c r="K26" s="1371"/>
      <c r="L26" s="1539"/>
      <c r="M26" s="1169"/>
      <c r="N26" s="1169"/>
      <c r="O26" s="1169"/>
      <c r="P26" s="1169"/>
      <c r="Q26" s="1169"/>
      <c r="R26" s="1169"/>
      <c r="S26" s="1169"/>
      <c r="T26" s="1169"/>
      <c r="U26" s="1169"/>
      <c r="V26" s="1169"/>
      <c r="W26" s="1169"/>
      <c r="X26" s="1169"/>
      <c r="Y26" s="1169"/>
      <c r="Z26" s="1169"/>
      <c r="AA26" s="1169"/>
      <c r="AB26" s="1169"/>
      <c r="AC26" s="1536"/>
      <c r="AD26" s="1537"/>
      <c r="AE26" s="1318"/>
      <c r="AF26" s="1319"/>
      <c r="AG26" s="1319"/>
      <c r="AH26" s="1325"/>
      <c r="AI26" s="1326"/>
      <c r="AJ26" s="1326"/>
      <c r="AK26" s="1327"/>
      <c r="AL26" s="1121"/>
      <c r="AM26" s="1121"/>
      <c r="AN26" s="1121"/>
      <c r="AO26" s="1121"/>
      <c r="AP26" s="1121"/>
      <c r="AQ26" s="1121"/>
      <c r="AR26" s="1121"/>
      <c r="AS26" s="1121"/>
      <c r="AT26" s="1338"/>
      <c r="AU26" s="379"/>
      <c r="AV26" s="379"/>
      <c r="AW26" s="379"/>
      <c r="AX26" s="379"/>
      <c r="AY26" s="1339"/>
      <c r="AZ26" s="1513" t="s">
        <v>152</v>
      </c>
      <c r="BA26" s="1191"/>
      <c r="BB26" s="1191"/>
      <c r="BC26" s="1191"/>
      <c r="BD26" s="1191"/>
      <c r="BE26" s="1192"/>
      <c r="BF26" s="1290">
        <f>乙2a!BF26</f>
        <v>0</v>
      </c>
      <c r="BG26" s="1291"/>
      <c r="BH26" s="1291"/>
      <c r="BI26" s="1291"/>
      <c r="BJ26" s="1291"/>
      <c r="BK26" s="1292"/>
      <c r="BL26" s="1153" t="s">
        <v>145</v>
      </c>
      <c r="BM26" s="1154"/>
      <c r="BN26" s="1154"/>
      <c r="BO26" s="1154"/>
      <c r="BP26" s="1154"/>
      <c r="BQ26" s="1517"/>
      <c r="BR26" s="1335">
        <f>乙2a!BR26</f>
        <v>0</v>
      </c>
      <c r="BS26" s="1336"/>
      <c r="BT26" s="1336"/>
      <c r="BU26" s="1336"/>
      <c r="BV26" s="1337"/>
      <c r="BW26" s="33"/>
      <c r="BX26" s="5"/>
      <c r="BY26" s="5"/>
      <c r="BZ26" s="57"/>
      <c r="CA26" s="57"/>
      <c r="CB26" s="57"/>
      <c r="CC26" s="836"/>
      <c r="CD26" s="837"/>
      <c r="CE26" s="838"/>
      <c r="CF26" s="402"/>
      <c r="CG26" s="403"/>
      <c r="CH26" s="403"/>
      <c r="CI26" s="403"/>
      <c r="CJ26" s="404"/>
      <c r="CK26" s="805"/>
      <c r="CL26" s="524"/>
      <c r="CM26" s="524"/>
      <c r="CN26" s="524"/>
      <c r="CO26" s="524"/>
      <c r="CP26" s="524"/>
      <c r="CQ26" s="524"/>
      <c r="CR26" s="524"/>
      <c r="CS26" s="524"/>
      <c r="CT26" s="524"/>
      <c r="CU26" s="524"/>
      <c r="CV26" s="524"/>
      <c r="CW26" s="524"/>
      <c r="CX26" s="524"/>
      <c r="CY26" s="524"/>
      <c r="CZ26" s="524"/>
      <c r="DA26" s="524"/>
      <c r="DB26" s="808"/>
      <c r="DC26" s="809"/>
      <c r="DD26" s="812"/>
      <c r="DE26" s="813"/>
      <c r="DF26" s="814"/>
      <c r="DG26" s="817"/>
      <c r="DH26" s="638"/>
      <c r="DI26" s="638"/>
      <c r="DJ26" s="818"/>
      <c r="DK26" s="385"/>
      <c r="DL26" s="385"/>
      <c r="DM26" s="385"/>
      <c r="DN26" s="385"/>
      <c r="DO26" s="385"/>
      <c r="DP26" s="385"/>
      <c r="DQ26" s="385"/>
      <c r="DR26" s="385"/>
      <c r="DS26" s="378"/>
      <c r="DT26" s="379"/>
      <c r="DU26" s="379"/>
      <c r="DV26" s="379"/>
      <c r="DW26" s="379"/>
      <c r="DX26" s="380"/>
      <c r="DY26" s="405" t="s">
        <v>152</v>
      </c>
      <c r="DZ26" s="406"/>
      <c r="EA26" s="406"/>
      <c r="EB26" s="406"/>
      <c r="EC26" s="406"/>
      <c r="ED26" s="407"/>
      <c r="EE26" s="417">
        <f>BF26</f>
        <v>0</v>
      </c>
      <c r="EF26" s="418"/>
      <c r="EG26" s="418"/>
      <c r="EH26" s="418"/>
      <c r="EI26" s="418"/>
      <c r="EJ26" s="419"/>
      <c r="EK26" s="399" t="s">
        <v>145</v>
      </c>
      <c r="EL26" s="400"/>
      <c r="EM26" s="400"/>
      <c r="EN26" s="400"/>
      <c r="EO26" s="400"/>
      <c r="EP26" s="401"/>
      <c r="EQ26" s="417">
        <f>BR26</f>
        <v>0</v>
      </c>
      <c r="ER26" s="418"/>
      <c r="ES26" s="418"/>
      <c r="ET26" s="418"/>
      <c r="EU26" s="419"/>
      <c r="EW26" s="2"/>
      <c r="EX26" s="2"/>
      <c r="EY26" s="2"/>
      <c r="EZ26" s="2"/>
      <c r="FA26" s="2"/>
    </row>
    <row r="27" spans="1:157" ht="20.25" customHeight="1" thickBot="1">
      <c r="A27" s="2"/>
      <c r="B27" s="2"/>
      <c r="C27" s="75"/>
      <c r="D27" s="1308"/>
      <c r="E27" s="1309"/>
      <c r="F27" s="1309"/>
      <c r="G27" s="1343" t="s">
        <v>38</v>
      </c>
      <c r="H27" s="1344"/>
      <c r="I27" s="1344"/>
      <c r="J27" s="1344"/>
      <c r="K27" s="1345"/>
      <c r="L27" s="200" t="str">
        <f>IF(AC25&lt;=0,"",IF((LEN(AC25)-11&lt;=0),"0",MID(AC25,LEN(AC25)-11,1)))</f>
        <v/>
      </c>
      <c r="M27" s="1305" t="str">
        <f>IF(AC25&lt;=0,"",IF((LEN(AC25)-10&lt;=0),"0",MID(AC25,LEN(AC25)-10,1)))</f>
        <v/>
      </c>
      <c r="N27" s="1305"/>
      <c r="O27" s="1305" t="str">
        <f>IF(AC25&lt;=0,"",IF((LEN(AC25)-9&lt;=0),"0",MID(AC25,LEN(AC25)-9,1)))</f>
        <v/>
      </c>
      <c r="P27" s="1305"/>
      <c r="Q27" s="1231" t="str">
        <f>IF(AC25&lt;=0,"",IF((LEN(AC25)-8&lt;=0),"0",MID(AC25,LEN(AC25)-8,1)))</f>
        <v/>
      </c>
      <c r="R27" s="1231"/>
      <c r="S27" s="1346" t="str">
        <f>IF(AC25&lt;=0,"",IF((LEN(AC25)-7&lt;=0),"0",MID(AC25,LEN(AC25)-7,1)))</f>
        <v/>
      </c>
      <c r="T27" s="1347"/>
      <c r="U27" s="1348"/>
      <c r="V27" s="1305" t="str">
        <f>IF(AC25&lt;=0,"",IF((LEN(AC25)-6&lt;=0),"0",MID(AC25,LEN(AC25)-6,1)))</f>
        <v/>
      </c>
      <c r="W27" s="1305"/>
      <c r="X27" s="1305" t="str">
        <f>IF(AC25&lt;=0,"",IF((LEN(AC25)-5&lt;=0),"0",MID(AC25,LEN(AC25)-5,1)))</f>
        <v/>
      </c>
      <c r="Y27" s="1305"/>
      <c r="Z27" s="1305"/>
      <c r="AA27" s="1231" t="str">
        <f>IF(AC25&lt;=0,"",IF((LEN(AC25)-4&lt;=0),"0",MID(AC25,LEN(AC25)-4,1)))</f>
        <v/>
      </c>
      <c r="AB27" s="1331"/>
      <c r="AC27" s="1377" t="str">
        <f>IF(AC25&lt;=0,"",IF((LEN(AC25)-3&lt;=0),"0",MID(AC25,LEN(AC25)-3,1)))</f>
        <v/>
      </c>
      <c r="AD27" s="1348"/>
      <c r="AE27" s="1305" t="str">
        <f>IF(AC25&lt;=0,"",IF((LEN(AC25)-2&lt;=0),"0",MID(AC25,LEN(AC25)-2,1)))</f>
        <v/>
      </c>
      <c r="AF27" s="1305"/>
      <c r="AG27" s="1305"/>
      <c r="AH27" s="1305" t="str">
        <f>IF(AC25&lt;=0,"",IF((LEN(AC25)-1&lt;=0),"0",MID(AC25,LEN(AC25)-1,1)))</f>
        <v/>
      </c>
      <c r="AI27" s="1305"/>
      <c r="AJ27" s="1329" t="str">
        <f>IF(AC25&lt;&gt;0,RIGHT(AC25,1),"")</f>
        <v/>
      </c>
      <c r="AK27" s="1330"/>
      <c r="AL27" s="1328"/>
      <c r="AM27" s="1328"/>
      <c r="AN27" s="1328"/>
      <c r="AO27" s="1328"/>
      <c r="AP27" s="1328"/>
      <c r="AQ27" s="1328"/>
      <c r="AR27" s="1328"/>
      <c r="AS27" s="1328"/>
      <c r="AT27" s="1340"/>
      <c r="AU27" s="1341"/>
      <c r="AV27" s="1341"/>
      <c r="AW27" s="1341"/>
      <c r="AX27" s="1341"/>
      <c r="AY27" s="1342"/>
      <c r="AZ27" s="1519"/>
      <c r="BA27" s="1196"/>
      <c r="BB27" s="1196"/>
      <c r="BC27" s="1196"/>
      <c r="BD27" s="1196"/>
      <c r="BE27" s="1197"/>
      <c r="BF27" s="1285"/>
      <c r="BG27" s="1286"/>
      <c r="BH27" s="1286"/>
      <c r="BI27" s="1286"/>
      <c r="BJ27" s="1286"/>
      <c r="BK27" s="1287"/>
      <c r="BL27" s="1370"/>
      <c r="BM27" s="1328"/>
      <c r="BN27" s="1328"/>
      <c r="BO27" s="1328"/>
      <c r="BP27" s="1328"/>
      <c r="BQ27" s="1520"/>
      <c r="BR27" s="1340"/>
      <c r="BS27" s="1341"/>
      <c r="BT27" s="1341"/>
      <c r="BU27" s="1341"/>
      <c r="BV27" s="1342"/>
      <c r="BW27" s="33"/>
      <c r="BX27" s="5"/>
      <c r="BY27" s="5"/>
      <c r="BZ27" s="57"/>
      <c r="CA27" s="57"/>
      <c r="CB27" s="57"/>
      <c r="CC27" s="839"/>
      <c r="CD27" s="840"/>
      <c r="CE27" s="841"/>
      <c r="CF27" s="1332"/>
      <c r="CG27" s="1333"/>
      <c r="CH27" s="1333"/>
      <c r="CI27" s="1333"/>
      <c r="CJ27" s="1333"/>
      <c r="CK27" s="1333"/>
      <c r="CL27" s="1333"/>
      <c r="CM27" s="1333"/>
      <c r="CN27" s="1333"/>
      <c r="CO27" s="1333"/>
      <c r="CP27" s="1333"/>
      <c r="CQ27" s="1333"/>
      <c r="CR27" s="1333"/>
      <c r="CS27" s="1333"/>
      <c r="CT27" s="1333"/>
      <c r="CU27" s="1333"/>
      <c r="CV27" s="1333"/>
      <c r="CW27" s="1333"/>
      <c r="CX27" s="1333"/>
      <c r="CY27" s="1333"/>
      <c r="CZ27" s="1333"/>
      <c r="DA27" s="1333"/>
      <c r="DB27" s="1333"/>
      <c r="DC27" s="1333"/>
      <c r="DD27" s="1333"/>
      <c r="DE27" s="1333"/>
      <c r="DF27" s="1333"/>
      <c r="DG27" s="1333"/>
      <c r="DH27" s="1333"/>
      <c r="DI27" s="1333"/>
      <c r="DJ27" s="1334"/>
      <c r="DK27" s="385"/>
      <c r="DL27" s="385"/>
      <c r="DM27" s="385"/>
      <c r="DN27" s="385"/>
      <c r="DO27" s="385"/>
      <c r="DP27" s="385"/>
      <c r="DQ27" s="385"/>
      <c r="DR27" s="385"/>
      <c r="DS27" s="378"/>
      <c r="DT27" s="379"/>
      <c r="DU27" s="379"/>
      <c r="DV27" s="379"/>
      <c r="DW27" s="379"/>
      <c r="DX27" s="380"/>
      <c r="DY27" s="408"/>
      <c r="DZ27" s="409"/>
      <c r="EA27" s="409"/>
      <c r="EB27" s="409"/>
      <c r="EC27" s="409"/>
      <c r="ED27" s="410"/>
      <c r="EE27" s="420"/>
      <c r="EF27" s="421"/>
      <c r="EG27" s="421"/>
      <c r="EH27" s="421"/>
      <c r="EI27" s="421"/>
      <c r="EJ27" s="422"/>
      <c r="EK27" s="402"/>
      <c r="EL27" s="403"/>
      <c r="EM27" s="403"/>
      <c r="EN27" s="403"/>
      <c r="EO27" s="403"/>
      <c r="EP27" s="404"/>
      <c r="EQ27" s="420"/>
      <c r="ER27" s="421"/>
      <c r="ES27" s="421"/>
      <c r="ET27" s="421"/>
      <c r="EU27" s="422"/>
      <c r="EW27" s="2"/>
      <c r="EX27" s="2"/>
      <c r="EY27" s="2"/>
      <c r="EZ27" s="2"/>
      <c r="FA27" s="2"/>
    </row>
    <row r="28" spans="1:157" ht="17.25" customHeight="1">
      <c r="A28" s="2"/>
      <c r="B28" s="2"/>
      <c r="C28" s="75"/>
      <c r="D28" s="1349" t="s">
        <v>52</v>
      </c>
      <c r="E28" s="1351">
        <v>1</v>
      </c>
      <c r="F28" s="1351"/>
      <c r="G28" s="1310" t="s">
        <v>50</v>
      </c>
      <c r="H28" s="1352"/>
      <c r="I28" s="1352"/>
      <c r="J28" s="1352"/>
      <c r="K28" s="1353"/>
      <c r="L28" s="1313">
        <f>乙2a!L28:AD28</f>
        <v>0</v>
      </c>
      <c r="M28" s="1313"/>
      <c r="N28" s="1313"/>
      <c r="O28" s="1313"/>
      <c r="P28" s="1313"/>
      <c r="Q28" s="1313"/>
      <c r="R28" s="1313"/>
      <c r="S28" s="1313"/>
      <c r="T28" s="1313"/>
      <c r="U28" s="1313"/>
      <c r="V28" s="1313"/>
      <c r="W28" s="1313"/>
      <c r="X28" s="1313"/>
      <c r="Y28" s="1313"/>
      <c r="Z28" s="1313"/>
      <c r="AA28" s="1313"/>
      <c r="AB28" s="1313"/>
      <c r="AC28" s="1313"/>
      <c r="AD28" s="1313"/>
      <c r="AE28" s="1314" t="s">
        <v>37</v>
      </c>
      <c r="AF28" s="1315"/>
      <c r="AG28" s="1354"/>
      <c r="AH28" s="583">
        <f>乙2a!AH28:AK30</f>
        <v>0</v>
      </c>
      <c r="AI28" s="583"/>
      <c r="AJ28" s="583"/>
      <c r="AK28" s="583"/>
      <c r="AL28" s="1378" t="s">
        <v>51</v>
      </c>
      <c r="AM28" s="1379"/>
      <c r="AN28" s="1380"/>
      <c r="AO28" s="1351">
        <v>1</v>
      </c>
      <c r="AP28" s="1351"/>
      <c r="AQ28" s="1433" t="s">
        <v>50</v>
      </c>
      <c r="AR28" s="1434"/>
      <c r="AS28" s="1434"/>
      <c r="AT28" s="1304"/>
      <c r="AU28" s="1313">
        <f>乙2a!AU28:BJ28</f>
        <v>0</v>
      </c>
      <c r="AV28" s="1313"/>
      <c r="AW28" s="1313"/>
      <c r="AX28" s="1313"/>
      <c r="AY28" s="1313"/>
      <c r="AZ28" s="1313"/>
      <c r="BA28" s="1313"/>
      <c r="BB28" s="1313"/>
      <c r="BC28" s="1313"/>
      <c r="BD28" s="1313"/>
      <c r="BE28" s="1313"/>
      <c r="BF28" s="1313"/>
      <c r="BG28" s="1313"/>
      <c r="BH28" s="1313"/>
      <c r="BI28" s="1313"/>
      <c r="BJ28" s="1313"/>
      <c r="BK28" s="1389" t="s">
        <v>54</v>
      </c>
      <c r="BL28" s="744">
        <f>乙2a!BL28:BO30</f>
        <v>0</v>
      </c>
      <c r="BM28" s="744"/>
      <c r="BN28" s="744"/>
      <c r="BO28" s="744"/>
      <c r="BP28" s="1190" t="s">
        <v>174</v>
      </c>
      <c r="BQ28" s="1191"/>
      <c r="BR28" s="1194"/>
      <c r="BS28" s="1194"/>
      <c r="BT28" s="1194"/>
      <c r="BU28" s="1194"/>
      <c r="BV28" s="1195"/>
      <c r="BW28" s="33"/>
      <c r="BX28" s="5"/>
      <c r="BY28" s="5"/>
      <c r="BZ28" s="57"/>
      <c r="CA28" s="57"/>
      <c r="CB28" s="57"/>
      <c r="CC28" s="527" t="s">
        <v>52</v>
      </c>
      <c r="CD28" s="879">
        <v>1</v>
      </c>
      <c r="CE28" s="880"/>
      <c r="CF28" s="884" t="s">
        <v>50</v>
      </c>
      <c r="CG28" s="884"/>
      <c r="CH28" s="884"/>
      <c r="CI28" s="884"/>
      <c r="CJ28" s="884"/>
      <c r="CK28" s="843">
        <f>L28</f>
        <v>0</v>
      </c>
      <c r="CL28" s="844"/>
      <c r="CM28" s="844"/>
      <c r="CN28" s="844"/>
      <c r="CO28" s="844"/>
      <c r="CP28" s="844"/>
      <c r="CQ28" s="844"/>
      <c r="CR28" s="844"/>
      <c r="CS28" s="844"/>
      <c r="CT28" s="844"/>
      <c r="CU28" s="844"/>
      <c r="CV28" s="844"/>
      <c r="CW28" s="844"/>
      <c r="CX28" s="844"/>
      <c r="CY28" s="844"/>
      <c r="CZ28" s="844"/>
      <c r="DA28" s="844"/>
      <c r="DB28" s="844"/>
      <c r="DC28" s="845"/>
      <c r="DD28" s="812" t="s">
        <v>37</v>
      </c>
      <c r="DE28" s="813"/>
      <c r="DF28" s="814"/>
      <c r="DG28" s="583">
        <f>AH28</f>
        <v>0</v>
      </c>
      <c r="DH28" s="583"/>
      <c r="DI28" s="583"/>
      <c r="DJ28" s="583"/>
      <c r="DK28" s="525" t="s">
        <v>51</v>
      </c>
      <c r="DL28" s="526"/>
      <c r="DM28" s="932"/>
      <c r="DN28" s="584">
        <v>1</v>
      </c>
      <c r="DO28" s="548"/>
      <c r="DP28" s="886" t="s">
        <v>50</v>
      </c>
      <c r="DQ28" s="887"/>
      <c r="DR28" s="887"/>
      <c r="DS28" s="888"/>
      <c r="DT28" s="889">
        <f>AU28</f>
        <v>0</v>
      </c>
      <c r="DU28" s="890"/>
      <c r="DV28" s="890"/>
      <c r="DW28" s="890"/>
      <c r="DX28" s="890"/>
      <c r="DY28" s="890"/>
      <c r="DZ28" s="890"/>
      <c r="EA28" s="890"/>
      <c r="EB28" s="890"/>
      <c r="EC28" s="890"/>
      <c r="ED28" s="890"/>
      <c r="EE28" s="890"/>
      <c r="EF28" s="890"/>
      <c r="EG28" s="890"/>
      <c r="EH28" s="890"/>
      <c r="EI28" s="891"/>
      <c r="EJ28" s="892" t="s">
        <v>54</v>
      </c>
      <c r="EK28" s="655">
        <f>BL28</f>
        <v>0</v>
      </c>
      <c r="EL28" s="656"/>
      <c r="EM28" s="656"/>
      <c r="EN28" s="894"/>
      <c r="EO28" s="1358"/>
      <c r="EP28" s="1359"/>
      <c r="EQ28" s="1359"/>
      <c r="ER28" s="1359"/>
      <c r="ES28" s="1359"/>
      <c r="ET28" s="1359"/>
      <c r="EU28" s="1360"/>
      <c r="EW28" s="2"/>
      <c r="EX28" s="2"/>
      <c r="EY28" s="2"/>
      <c r="EZ28" s="2"/>
      <c r="FA28" s="2"/>
    </row>
    <row r="29" spans="1:157" ht="12" customHeight="1">
      <c r="A29" s="2"/>
      <c r="B29" s="2"/>
      <c r="C29" s="75"/>
      <c r="D29" s="1350"/>
      <c r="E29" s="1351"/>
      <c r="F29" s="1351"/>
      <c r="G29" s="1367" t="s">
        <v>121</v>
      </c>
      <c r="H29" s="1368"/>
      <c r="I29" s="1368"/>
      <c r="J29" s="1368"/>
      <c r="K29" s="1369"/>
      <c r="L29" s="1372">
        <f>乙2a!L29:AB30</f>
        <v>0</v>
      </c>
      <c r="M29" s="1372"/>
      <c r="N29" s="1372"/>
      <c r="O29" s="1372"/>
      <c r="P29" s="1372"/>
      <c r="Q29" s="1372"/>
      <c r="R29" s="1372"/>
      <c r="S29" s="1372"/>
      <c r="T29" s="1372"/>
      <c r="U29" s="1372"/>
      <c r="V29" s="1372"/>
      <c r="W29" s="1372"/>
      <c r="X29" s="1372"/>
      <c r="Y29" s="1372"/>
      <c r="Z29" s="1372"/>
      <c r="AA29" s="1372"/>
      <c r="AB29" s="1372"/>
      <c r="AC29" s="1373">
        <f>乙2a!AC29:AD30</f>
        <v>0</v>
      </c>
      <c r="AD29" s="1374"/>
      <c r="AE29" s="1316"/>
      <c r="AF29" s="1317"/>
      <c r="AG29" s="1355"/>
      <c r="AH29" s="583"/>
      <c r="AI29" s="583"/>
      <c r="AJ29" s="583"/>
      <c r="AK29" s="583"/>
      <c r="AL29" s="1130"/>
      <c r="AM29" s="1381"/>
      <c r="AN29" s="1131"/>
      <c r="AO29" s="1351"/>
      <c r="AP29" s="1351"/>
      <c r="AQ29" s="1367" t="s">
        <v>57</v>
      </c>
      <c r="AR29" s="1368"/>
      <c r="AS29" s="1368"/>
      <c r="AT29" s="1369"/>
      <c r="AU29" s="1372">
        <f>乙2a!AU29:BH30</f>
        <v>0</v>
      </c>
      <c r="AV29" s="1372"/>
      <c r="AW29" s="1372"/>
      <c r="AX29" s="1372"/>
      <c r="AY29" s="1372"/>
      <c r="AZ29" s="1372"/>
      <c r="BA29" s="1372"/>
      <c r="BB29" s="1372"/>
      <c r="BC29" s="1372"/>
      <c r="BD29" s="1372"/>
      <c r="BE29" s="1372"/>
      <c r="BF29" s="1372"/>
      <c r="BG29" s="1372"/>
      <c r="BH29" s="1372"/>
      <c r="BI29" s="1373">
        <f>乙2a!BI29:BJ30</f>
        <v>0</v>
      </c>
      <c r="BJ29" s="1374"/>
      <c r="BK29" s="1435"/>
      <c r="BL29" s="744"/>
      <c r="BM29" s="744"/>
      <c r="BN29" s="744"/>
      <c r="BO29" s="744"/>
      <c r="BP29" s="1193"/>
      <c r="BQ29" s="1194"/>
      <c r="BR29" s="1194"/>
      <c r="BS29" s="1194"/>
      <c r="BT29" s="1194"/>
      <c r="BU29" s="1194"/>
      <c r="BV29" s="1195"/>
      <c r="BW29" s="33"/>
      <c r="BX29" s="5"/>
      <c r="BY29" s="5"/>
      <c r="BZ29" s="57"/>
      <c r="CA29" s="57"/>
      <c r="CB29" s="57"/>
      <c r="CC29" s="527"/>
      <c r="CD29" s="879"/>
      <c r="CE29" s="880"/>
      <c r="CF29" s="385" t="s">
        <v>121</v>
      </c>
      <c r="CG29" s="385"/>
      <c r="CH29" s="385"/>
      <c r="CI29" s="385"/>
      <c r="CJ29" s="386"/>
      <c r="CK29" s="523">
        <f>L29</f>
        <v>0</v>
      </c>
      <c r="CL29" s="523"/>
      <c r="CM29" s="523"/>
      <c r="CN29" s="523"/>
      <c r="CO29" s="523"/>
      <c r="CP29" s="523"/>
      <c r="CQ29" s="523"/>
      <c r="CR29" s="523"/>
      <c r="CS29" s="523"/>
      <c r="CT29" s="523"/>
      <c r="CU29" s="523"/>
      <c r="CV29" s="523"/>
      <c r="CW29" s="523"/>
      <c r="CX29" s="523"/>
      <c r="CY29" s="523"/>
      <c r="CZ29" s="523"/>
      <c r="DA29" s="523"/>
      <c r="DB29" s="878">
        <f>AC29</f>
        <v>0</v>
      </c>
      <c r="DC29" s="878"/>
      <c r="DD29" s="812"/>
      <c r="DE29" s="813"/>
      <c r="DF29" s="814"/>
      <c r="DG29" s="583"/>
      <c r="DH29" s="583"/>
      <c r="DI29" s="583"/>
      <c r="DJ29" s="583"/>
      <c r="DK29" s="527"/>
      <c r="DL29" s="528"/>
      <c r="DM29" s="933"/>
      <c r="DN29" s="879"/>
      <c r="DO29" s="880"/>
      <c r="DP29" s="384" t="s">
        <v>57</v>
      </c>
      <c r="DQ29" s="385"/>
      <c r="DR29" s="385"/>
      <c r="DS29" s="386"/>
      <c r="DT29" s="523">
        <f>AU29</f>
        <v>0</v>
      </c>
      <c r="DU29" s="523"/>
      <c r="DV29" s="523"/>
      <c r="DW29" s="523"/>
      <c r="DX29" s="523"/>
      <c r="DY29" s="523"/>
      <c r="DZ29" s="523"/>
      <c r="EA29" s="523"/>
      <c r="EB29" s="523"/>
      <c r="EC29" s="523"/>
      <c r="ED29" s="523"/>
      <c r="EE29" s="523"/>
      <c r="EF29" s="523"/>
      <c r="EG29" s="523"/>
      <c r="EH29" s="878"/>
      <c r="EI29" s="878"/>
      <c r="EJ29" s="893"/>
      <c r="EK29" s="895"/>
      <c r="EL29" s="744"/>
      <c r="EM29" s="744"/>
      <c r="EN29" s="896"/>
      <c r="EO29" s="1361"/>
      <c r="EP29" s="1362"/>
      <c r="EQ29" s="1362"/>
      <c r="ER29" s="1362"/>
      <c r="ES29" s="1362"/>
      <c r="ET29" s="1362"/>
      <c r="EU29" s="1363"/>
      <c r="EW29" s="2"/>
      <c r="EX29" s="2"/>
      <c r="EY29" s="2"/>
      <c r="EZ29" s="2"/>
      <c r="FA29" s="2"/>
    </row>
    <row r="30" spans="1:157" ht="12" customHeight="1">
      <c r="A30" s="2"/>
      <c r="B30" s="2"/>
      <c r="C30" s="75"/>
      <c r="D30" s="1350"/>
      <c r="E30" s="1351"/>
      <c r="F30" s="1351"/>
      <c r="G30" s="1370"/>
      <c r="H30" s="1328"/>
      <c r="I30" s="1328"/>
      <c r="J30" s="1328"/>
      <c r="K30" s="1371"/>
      <c r="L30" s="1169"/>
      <c r="M30" s="1169"/>
      <c r="N30" s="1169"/>
      <c r="O30" s="1169"/>
      <c r="P30" s="1169"/>
      <c r="Q30" s="1169"/>
      <c r="R30" s="1169"/>
      <c r="S30" s="1169"/>
      <c r="T30" s="1169"/>
      <c r="U30" s="1169"/>
      <c r="V30" s="1169"/>
      <c r="W30" s="1169"/>
      <c r="X30" s="1169"/>
      <c r="Y30" s="1169"/>
      <c r="Z30" s="1169"/>
      <c r="AA30" s="1169"/>
      <c r="AB30" s="1169"/>
      <c r="AC30" s="1375"/>
      <c r="AD30" s="1376"/>
      <c r="AE30" s="1318"/>
      <c r="AF30" s="1319"/>
      <c r="AG30" s="1356"/>
      <c r="AH30" s="583"/>
      <c r="AI30" s="583"/>
      <c r="AJ30" s="583"/>
      <c r="AK30" s="583"/>
      <c r="AL30" s="1130"/>
      <c r="AM30" s="1381"/>
      <c r="AN30" s="1131"/>
      <c r="AO30" s="1351"/>
      <c r="AP30" s="1351"/>
      <c r="AQ30" s="1370"/>
      <c r="AR30" s="1328"/>
      <c r="AS30" s="1328"/>
      <c r="AT30" s="1371"/>
      <c r="AU30" s="1169"/>
      <c r="AV30" s="1169"/>
      <c r="AW30" s="1169"/>
      <c r="AX30" s="1169"/>
      <c r="AY30" s="1169"/>
      <c r="AZ30" s="1169"/>
      <c r="BA30" s="1169"/>
      <c r="BB30" s="1169"/>
      <c r="BC30" s="1169"/>
      <c r="BD30" s="1169"/>
      <c r="BE30" s="1169"/>
      <c r="BF30" s="1169"/>
      <c r="BG30" s="1169"/>
      <c r="BH30" s="1169"/>
      <c r="BI30" s="1375"/>
      <c r="BJ30" s="1376"/>
      <c r="BK30" s="1390"/>
      <c r="BL30" s="744"/>
      <c r="BM30" s="744"/>
      <c r="BN30" s="744"/>
      <c r="BO30" s="744"/>
      <c r="BP30" s="1391">
        <f>乙2a!BP30:BV35</f>
        <v>0</v>
      </c>
      <c r="BQ30" s="1392"/>
      <c r="BR30" s="1392"/>
      <c r="BS30" s="1392"/>
      <c r="BT30" s="1392"/>
      <c r="BU30" s="1392"/>
      <c r="BV30" s="1393"/>
      <c r="BW30" s="33"/>
      <c r="BX30" s="5"/>
      <c r="BY30" s="5"/>
      <c r="BZ30" s="57"/>
      <c r="CA30" s="57"/>
      <c r="CB30" s="57"/>
      <c r="CC30" s="527"/>
      <c r="CD30" s="879"/>
      <c r="CE30" s="880"/>
      <c r="CF30" s="385"/>
      <c r="CG30" s="385"/>
      <c r="CH30" s="385"/>
      <c r="CI30" s="385"/>
      <c r="CJ30" s="386"/>
      <c r="CK30" s="523"/>
      <c r="CL30" s="523"/>
      <c r="CM30" s="523"/>
      <c r="CN30" s="523"/>
      <c r="CO30" s="523"/>
      <c r="CP30" s="523"/>
      <c r="CQ30" s="523"/>
      <c r="CR30" s="523"/>
      <c r="CS30" s="523"/>
      <c r="CT30" s="523"/>
      <c r="CU30" s="523"/>
      <c r="CV30" s="523"/>
      <c r="CW30" s="523"/>
      <c r="CX30" s="523"/>
      <c r="CY30" s="523"/>
      <c r="CZ30" s="523"/>
      <c r="DA30" s="523"/>
      <c r="DB30" s="878"/>
      <c r="DC30" s="878"/>
      <c r="DD30" s="812"/>
      <c r="DE30" s="813"/>
      <c r="DF30" s="814"/>
      <c r="DG30" s="583"/>
      <c r="DH30" s="583"/>
      <c r="DI30" s="583"/>
      <c r="DJ30" s="583"/>
      <c r="DK30" s="527"/>
      <c r="DL30" s="528"/>
      <c r="DM30" s="933"/>
      <c r="DN30" s="879"/>
      <c r="DO30" s="880"/>
      <c r="DP30" s="384"/>
      <c r="DQ30" s="385"/>
      <c r="DR30" s="385"/>
      <c r="DS30" s="386"/>
      <c r="DT30" s="523"/>
      <c r="DU30" s="523"/>
      <c r="DV30" s="523"/>
      <c r="DW30" s="523"/>
      <c r="DX30" s="523"/>
      <c r="DY30" s="523"/>
      <c r="DZ30" s="523"/>
      <c r="EA30" s="523"/>
      <c r="EB30" s="523"/>
      <c r="EC30" s="523"/>
      <c r="ED30" s="523"/>
      <c r="EE30" s="523"/>
      <c r="EF30" s="523"/>
      <c r="EG30" s="523"/>
      <c r="EH30" s="878"/>
      <c r="EI30" s="878"/>
      <c r="EJ30" s="893"/>
      <c r="EK30" s="895"/>
      <c r="EL30" s="744"/>
      <c r="EM30" s="744"/>
      <c r="EN30" s="896"/>
      <c r="EO30" s="1361"/>
      <c r="EP30" s="1362"/>
      <c r="EQ30" s="1362"/>
      <c r="ER30" s="1362"/>
      <c r="ES30" s="1362"/>
      <c r="ET30" s="1362"/>
      <c r="EU30" s="1363"/>
      <c r="EW30" s="2"/>
      <c r="EX30" s="2"/>
      <c r="EY30" s="2"/>
      <c r="EZ30" s="2"/>
      <c r="FA30" s="2"/>
    </row>
    <row r="31" spans="1:157" ht="20.25" customHeight="1">
      <c r="A31" s="2"/>
      <c r="B31" s="2"/>
      <c r="C31" s="75"/>
      <c r="D31" s="1350"/>
      <c r="E31" s="1351"/>
      <c r="F31" s="1351"/>
      <c r="G31" s="1343" t="s">
        <v>38</v>
      </c>
      <c r="H31" s="1344"/>
      <c r="I31" s="1344"/>
      <c r="J31" s="1344"/>
      <c r="K31" s="1345"/>
      <c r="L31" s="200" t="str">
        <f>IF(AC29&lt;=0,"",IF((LEN(AC29)-11&lt;=0),"0",MID(AC29,LEN(AC29)-11,1)))</f>
        <v/>
      </c>
      <c r="M31" s="1305" t="str">
        <f>IF(AC29&lt;=0,"",IF((LEN(AC29)-10&lt;=0),"0",MID(AC29,LEN(AC29)-10,1)))</f>
        <v/>
      </c>
      <c r="N31" s="1305"/>
      <c r="O31" s="1305" t="str">
        <f>IF(AC29&lt;=0,"",IF((LEN(AC29)-9&lt;=0),"0",MID(AC29,LEN(AC29)-9,1)))</f>
        <v/>
      </c>
      <c r="P31" s="1305"/>
      <c r="Q31" s="1231" t="str">
        <f>IF(AC29&lt;=0,"",IF((LEN(AC29)-8&lt;=0),"0",MID(AC29,LEN(AC29)-8,1)))</f>
        <v/>
      </c>
      <c r="R31" s="1231"/>
      <c r="S31" s="1346" t="str">
        <f>IF(AC29&lt;=0,"",IF((LEN(AC29)-7&lt;=0),"0",MID(AC29,LEN(AC29)-7,1)))</f>
        <v/>
      </c>
      <c r="T31" s="1347"/>
      <c r="U31" s="1348"/>
      <c r="V31" s="1305" t="str">
        <f>IF(AC29&lt;=0,"",IF((LEN(AC29)-6&lt;=0),"0",MID(AC29,LEN(AC29)-6,1)))</f>
        <v/>
      </c>
      <c r="W31" s="1305"/>
      <c r="X31" s="1305" t="str">
        <f>IF(AC29&lt;=0,"",IF((LEN(AC29)-5&lt;=0),"0",MID(AC29,LEN(AC29)-5,1)))</f>
        <v/>
      </c>
      <c r="Y31" s="1305"/>
      <c r="Z31" s="1305"/>
      <c r="AA31" s="1231" t="str">
        <f>IF(AC29&lt;=0,"",IF((LEN(AC29)-4&lt;=0),"0",MID(AC29,LEN(AC29)-4,1)))</f>
        <v/>
      </c>
      <c r="AB31" s="1331"/>
      <c r="AC31" s="1377" t="str">
        <f>IF(AC29&lt;=0,"",IF((LEN(AC29)-3&lt;=0),"0",MID(AC29,LEN(AC29)-3,1)))</f>
        <v/>
      </c>
      <c r="AD31" s="1348"/>
      <c r="AE31" s="1305" t="str">
        <f>IF(AC29&lt;=0,"",IF((LEN(AC29)-2&lt;=0),"0",MID(AC29,LEN(AC29)-2,1)))</f>
        <v/>
      </c>
      <c r="AF31" s="1305"/>
      <c r="AG31" s="1305"/>
      <c r="AH31" s="1305" t="str">
        <f>IF(AC29&lt;=0,"",IF((LEN(AC29)-1&lt;=0),"0",MID(AC29,LEN(AC29)-1,1)))</f>
        <v/>
      </c>
      <c r="AI31" s="1305"/>
      <c r="AJ31" s="1377" t="str">
        <f>IF(AC29&lt;&gt;0,RIGHT(AC29,1),"")</f>
        <v/>
      </c>
      <c r="AK31" s="1348"/>
      <c r="AL31" s="1130"/>
      <c r="AM31" s="1381"/>
      <c r="AN31" s="1131"/>
      <c r="AO31" s="1351"/>
      <c r="AP31" s="1351"/>
      <c r="AQ31" s="1402" t="s">
        <v>38</v>
      </c>
      <c r="AR31" s="1403"/>
      <c r="AS31" s="1403"/>
      <c r="AT31" s="1404"/>
      <c r="AU31" s="200" t="str">
        <f>IF(BI29&lt;=0,"",IF((LEN(BI29)-11&lt;=0),"0",MID(BI29,LEN(BI29)-11,1)))</f>
        <v/>
      </c>
      <c r="AV31" s="1305" t="str">
        <f>IF(BI29&lt;=0,"",IF((LEN(BI29)-10&lt;=0),"0",MID(BI29,LEN(BI29)-10,1)))</f>
        <v/>
      </c>
      <c r="AW31" s="1305"/>
      <c r="AX31" s="1305" t="str">
        <f>IF(BI29&lt;=0,"",IF((LEN(BI29)-9&lt;=0),"0",MID(BI29,LEN(BI29)-9,1)))</f>
        <v/>
      </c>
      <c r="AY31" s="1305"/>
      <c r="AZ31" s="1231" t="str">
        <f>IF(BI29&lt;=0,"",IF((LEN(BI29)-8&lt;=0),"0",MID(BI29,LEN(BI29)-8,1)))</f>
        <v/>
      </c>
      <c r="BA31" s="1231"/>
      <c r="BB31" s="1357" t="str">
        <f>IF(BI29&lt;=0,"",IF((LEN(BI29)-7&lt;=0),"0",MID(BI29,LEN(BI29)-7,1)))</f>
        <v/>
      </c>
      <c r="BC31" s="1231"/>
      <c r="BD31" s="1305" t="str">
        <f>IF(BI29&lt;=0,"",IF((LEN(BI29)-6&lt;=0),"0",MID(BI29,LEN(BI29)-6,1)))</f>
        <v/>
      </c>
      <c r="BE31" s="1305"/>
      <c r="BF31" s="1305" t="str">
        <f>IF(BI29&lt;=0,"",IF((LEN(BI29)-5&lt;=0),"0",MID(BI29,LEN(BI29)-5,1)))</f>
        <v/>
      </c>
      <c r="BG31" s="1305"/>
      <c r="BH31" s="199" t="str">
        <f>IF(BI29&lt;=0,"",IF((LEN(BI29)-4&lt;=0),"0",MID(BI29,LEN(BI29)-4,1)))</f>
        <v/>
      </c>
      <c r="BI31" s="1231" t="str">
        <f>IF(BI29&lt;=0,"",IF((LEN(BI29)-3&lt;=0),"0",MID(BI29,LEN(BI29)-3,1)))</f>
        <v/>
      </c>
      <c r="BJ31" s="1231"/>
      <c r="BK31" s="201" t="str">
        <f>IF(BI29&lt;=0,"",IF((LEN(BI29)-2&lt;=0),"0",MID(BI29,LEN(BI29)-2,1)))</f>
        <v/>
      </c>
      <c r="BL31" s="1305" t="str">
        <f>IF(BI29&lt;=0,"",IF((LEN(BI29)-1&lt;=0),"0",MID(BI29,LEN(BI29)-1,1)))</f>
        <v/>
      </c>
      <c r="BM31" s="1305"/>
      <c r="BN31" s="1231" t="str">
        <f>IF(BI29&lt;&gt;0,RIGHT(BI29,1),"")</f>
        <v/>
      </c>
      <c r="BO31" s="1231"/>
      <c r="BP31" s="1394"/>
      <c r="BQ31" s="872"/>
      <c r="BR31" s="872"/>
      <c r="BS31" s="872"/>
      <c r="BT31" s="872"/>
      <c r="BU31" s="872"/>
      <c r="BV31" s="1395"/>
      <c r="BW31" s="33"/>
      <c r="BX31" s="5"/>
      <c r="BY31" s="5"/>
      <c r="BZ31" s="57"/>
      <c r="CA31" s="57"/>
      <c r="CB31" s="57"/>
      <c r="CC31" s="527"/>
      <c r="CD31" s="879"/>
      <c r="CE31" s="880"/>
      <c r="CF31" s="1332"/>
      <c r="CG31" s="1333"/>
      <c r="CH31" s="1333"/>
      <c r="CI31" s="1333"/>
      <c r="CJ31" s="1333"/>
      <c r="CK31" s="1333"/>
      <c r="CL31" s="1333"/>
      <c r="CM31" s="1333"/>
      <c r="CN31" s="1333"/>
      <c r="CO31" s="1333"/>
      <c r="CP31" s="1333"/>
      <c r="CQ31" s="1333"/>
      <c r="CR31" s="1333"/>
      <c r="CS31" s="1333"/>
      <c r="CT31" s="1333"/>
      <c r="CU31" s="1333"/>
      <c r="CV31" s="1333"/>
      <c r="CW31" s="1333"/>
      <c r="CX31" s="1333"/>
      <c r="CY31" s="1333"/>
      <c r="CZ31" s="1333"/>
      <c r="DA31" s="1333"/>
      <c r="DB31" s="1333"/>
      <c r="DC31" s="1333"/>
      <c r="DD31" s="1333"/>
      <c r="DE31" s="1333"/>
      <c r="DF31" s="1333"/>
      <c r="DG31" s="1333"/>
      <c r="DH31" s="1333"/>
      <c r="DI31" s="1333"/>
      <c r="DJ31" s="1334"/>
      <c r="DK31" s="528"/>
      <c r="DL31" s="528"/>
      <c r="DM31" s="933"/>
      <c r="DN31" s="879"/>
      <c r="DO31" s="880"/>
      <c r="DP31" s="897"/>
      <c r="DQ31" s="898"/>
      <c r="DR31" s="898"/>
      <c r="DS31" s="898"/>
      <c r="DT31" s="898"/>
      <c r="DU31" s="898"/>
      <c r="DV31" s="898"/>
      <c r="DW31" s="898"/>
      <c r="DX31" s="898"/>
      <c r="DY31" s="898"/>
      <c r="DZ31" s="898"/>
      <c r="EA31" s="898"/>
      <c r="EB31" s="898"/>
      <c r="EC31" s="898"/>
      <c r="ED31" s="898"/>
      <c r="EE31" s="898"/>
      <c r="EF31" s="898"/>
      <c r="EG31" s="898"/>
      <c r="EH31" s="898"/>
      <c r="EI31" s="898"/>
      <c r="EJ31" s="898"/>
      <c r="EK31" s="898"/>
      <c r="EL31" s="898"/>
      <c r="EM31" s="898"/>
      <c r="EN31" s="899"/>
      <c r="EO31" s="1361"/>
      <c r="EP31" s="1362"/>
      <c r="EQ31" s="1362"/>
      <c r="ER31" s="1362"/>
      <c r="ES31" s="1362"/>
      <c r="ET31" s="1362"/>
      <c r="EU31" s="1363"/>
      <c r="EW31" s="2"/>
      <c r="EX31" s="2"/>
      <c r="EY31" s="2"/>
      <c r="EZ31" s="2"/>
      <c r="FA31" s="2"/>
    </row>
    <row r="32" spans="1:157" ht="17.25" customHeight="1">
      <c r="A32" s="2"/>
      <c r="B32" s="2"/>
      <c r="C32" s="75"/>
      <c r="D32" s="1350"/>
      <c r="E32" s="1186">
        <v>2</v>
      </c>
      <c r="F32" s="1186"/>
      <c r="G32" s="1310" t="s">
        <v>50</v>
      </c>
      <c r="H32" s="1352"/>
      <c r="I32" s="1352"/>
      <c r="J32" s="1352"/>
      <c r="K32" s="1353"/>
      <c r="L32" s="1313">
        <f>乙2a!L32:AD32</f>
        <v>0</v>
      </c>
      <c r="M32" s="1313"/>
      <c r="N32" s="1313"/>
      <c r="O32" s="1313"/>
      <c r="P32" s="1313"/>
      <c r="Q32" s="1313"/>
      <c r="R32" s="1313"/>
      <c r="S32" s="1313"/>
      <c r="T32" s="1313"/>
      <c r="U32" s="1313"/>
      <c r="V32" s="1313"/>
      <c r="W32" s="1313"/>
      <c r="X32" s="1313"/>
      <c r="Y32" s="1313"/>
      <c r="Z32" s="1313"/>
      <c r="AA32" s="1313"/>
      <c r="AB32" s="1313"/>
      <c r="AC32" s="1313"/>
      <c r="AD32" s="1313"/>
      <c r="AE32" s="1314" t="s">
        <v>37</v>
      </c>
      <c r="AF32" s="1315"/>
      <c r="AG32" s="1354"/>
      <c r="AH32" s="583">
        <f>乙2a!AH32:AK33</f>
        <v>0</v>
      </c>
      <c r="AI32" s="583"/>
      <c r="AJ32" s="583"/>
      <c r="AK32" s="583"/>
      <c r="AL32" s="1130"/>
      <c r="AM32" s="1381"/>
      <c r="AN32" s="1131"/>
      <c r="AO32" s="1186">
        <v>2</v>
      </c>
      <c r="AP32" s="1186"/>
      <c r="AQ32" s="1302" t="s">
        <v>50</v>
      </c>
      <c r="AR32" s="1303"/>
      <c r="AS32" s="1303"/>
      <c r="AT32" s="1304"/>
      <c r="AU32" s="1313">
        <f>乙2a!AU32:BJ32</f>
        <v>0</v>
      </c>
      <c r="AV32" s="1313"/>
      <c r="AW32" s="1313"/>
      <c r="AX32" s="1313"/>
      <c r="AY32" s="1313"/>
      <c r="AZ32" s="1313"/>
      <c r="BA32" s="1313"/>
      <c r="BB32" s="1313"/>
      <c r="BC32" s="1313"/>
      <c r="BD32" s="1313"/>
      <c r="BE32" s="1313"/>
      <c r="BF32" s="1313"/>
      <c r="BG32" s="1313"/>
      <c r="BH32" s="1313"/>
      <c r="BI32" s="1313"/>
      <c r="BJ32" s="1313"/>
      <c r="BK32" s="1389" t="s">
        <v>54</v>
      </c>
      <c r="BL32" s="744">
        <f>乙2a!BL32:BO33</f>
        <v>0</v>
      </c>
      <c r="BM32" s="744"/>
      <c r="BN32" s="744"/>
      <c r="BO32" s="744"/>
      <c r="BP32" s="1394"/>
      <c r="BQ32" s="872"/>
      <c r="BR32" s="872"/>
      <c r="BS32" s="872"/>
      <c r="BT32" s="872"/>
      <c r="BU32" s="872"/>
      <c r="BV32" s="1395"/>
      <c r="BW32" s="33"/>
      <c r="BX32" s="5"/>
      <c r="BY32" s="5"/>
      <c r="BZ32" s="5"/>
      <c r="CA32" s="5"/>
      <c r="CB32" s="37"/>
      <c r="CC32" s="527"/>
      <c r="CD32" s="584">
        <v>2</v>
      </c>
      <c r="CE32" s="548"/>
      <c r="CF32" s="884" t="s">
        <v>50</v>
      </c>
      <c r="CG32" s="884"/>
      <c r="CH32" s="884"/>
      <c r="CI32" s="884"/>
      <c r="CJ32" s="884"/>
      <c r="CK32" s="843">
        <f>L32</f>
        <v>0</v>
      </c>
      <c r="CL32" s="844"/>
      <c r="CM32" s="844"/>
      <c r="CN32" s="844"/>
      <c r="CO32" s="844"/>
      <c r="CP32" s="844"/>
      <c r="CQ32" s="844"/>
      <c r="CR32" s="844"/>
      <c r="CS32" s="844"/>
      <c r="CT32" s="844"/>
      <c r="CU32" s="844"/>
      <c r="CV32" s="844"/>
      <c r="CW32" s="844"/>
      <c r="CX32" s="844"/>
      <c r="CY32" s="844"/>
      <c r="CZ32" s="844"/>
      <c r="DA32" s="844"/>
      <c r="DB32" s="844"/>
      <c r="DC32" s="845"/>
      <c r="DD32" s="812" t="s">
        <v>37</v>
      </c>
      <c r="DE32" s="813"/>
      <c r="DF32" s="814"/>
      <c r="DG32" s="583">
        <f>AH32</f>
        <v>0</v>
      </c>
      <c r="DH32" s="583"/>
      <c r="DI32" s="583"/>
      <c r="DJ32" s="583"/>
      <c r="DK32" s="527"/>
      <c r="DL32" s="528"/>
      <c r="DM32" s="933"/>
      <c r="DN32" s="584">
        <v>2</v>
      </c>
      <c r="DO32" s="548"/>
      <c r="DP32" s="886" t="s">
        <v>50</v>
      </c>
      <c r="DQ32" s="887"/>
      <c r="DR32" s="887"/>
      <c r="DS32" s="888"/>
      <c r="DT32" s="843">
        <f>AU32</f>
        <v>0</v>
      </c>
      <c r="DU32" s="844"/>
      <c r="DV32" s="844"/>
      <c r="DW32" s="844"/>
      <c r="DX32" s="844"/>
      <c r="DY32" s="844"/>
      <c r="DZ32" s="844"/>
      <c r="EA32" s="844"/>
      <c r="EB32" s="844"/>
      <c r="EC32" s="844"/>
      <c r="ED32" s="844"/>
      <c r="EE32" s="844"/>
      <c r="EF32" s="844"/>
      <c r="EG32" s="844"/>
      <c r="EH32" s="844"/>
      <c r="EI32" s="845"/>
      <c r="EJ32" s="893" t="s">
        <v>54</v>
      </c>
      <c r="EK32" s="744">
        <f>BL32</f>
        <v>0</v>
      </c>
      <c r="EL32" s="744"/>
      <c r="EM32" s="744"/>
      <c r="EN32" s="744"/>
      <c r="EO32" s="1361"/>
      <c r="EP32" s="1362"/>
      <c r="EQ32" s="1362"/>
      <c r="ER32" s="1362"/>
      <c r="ES32" s="1362"/>
      <c r="ET32" s="1362"/>
      <c r="EU32" s="1363"/>
      <c r="EW32" s="2"/>
      <c r="EX32" s="2"/>
      <c r="EY32" s="2"/>
      <c r="EZ32" s="2"/>
      <c r="FA32" s="2"/>
    </row>
    <row r="33" spans="1:157" ht="22.5" customHeight="1">
      <c r="A33" s="2"/>
      <c r="B33" s="2"/>
      <c r="C33" s="75"/>
      <c r="D33" s="1350"/>
      <c r="E33" s="1351"/>
      <c r="F33" s="1351"/>
      <c r="G33" s="1383" t="s">
        <v>57</v>
      </c>
      <c r="H33" s="1384"/>
      <c r="I33" s="1384"/>
      <c r="J33" s="1384"/>
      <c r="K33" s="1385"/>
      <c r="L33" s="1386">
        <f>乙2a!L33:AB33</f>
        <v>0</v>
      </c>
      <c r="M33" s="1386"/>
      <c r="N33" s="1386"/>
      <c r="O33" s="1386"/>
      <c r="P33" s="1386"/>
      <c r="Q33" s="1386"/>
      <c r="R33" s="1386"/>
      <c r="S33" s="1386"/>
      <c r="T33" s="1386"/>
      <c r="U33" s="1386"/>
      <c r="V33" s="1386"/>
      <c r="W33" s="1386"/>
      <c r="X33" s="1386"/>
      <c r="Y33" s="1386"/>
      <c r="Z33" s="1386"/>
      <c r="AA33" s="1386"/>
      <c r="AB33" s="1386"/>
      <c r="AC33" s="1387">
        <f>乙2a!AC33:AD33</f>
        <v>0</v>
      </c>
      <c r="AD33" s="1388"/>
      <c r="AE33" s="1318"/>
      <c r="AF33" s="1319"/>
      <c r="AG33" s="1356"/>
      <c r="AH33" s="583"/>
      <c r="AI33" s="583"/>
      <c r="AJ33" s="583"/>
      <c r="AK33" s="583"/>
      <c r="AL33" s="1130"/>
      <c r="AM33" s="1381"/>
      <c r="AN33" s="1131"/>
      <c r="AO33" s="1351"/>
      <c r="AP33" s="1351"/>
      <c r="AQ33" s="1399" t="s">
        <v>57</v>
      </c>
      <c r="AR33" s="1400"/>
      <c r="AS33" s="1400"/>
      <c r="AT33" s="1401"/>
      <c r="AU33" s="1386">
        <f>乙2a!AU33:BH33</f>
        <v>0</v>
      </c>
      <c r="AV33" s="1386"/>
      <c r="AW33" s="1386"/>
      <c r="AX33" s="1386"/>
      <c r="AY33" s="1386"/>
      <c r="AZ33" s="1386"/>
      <c r="BA33" s="1386"/>
      <c r="BB33" s="1386"/>
      <c r="BC33" s="1386"/>
      <c r="BD33" s="1386"/>
      <c r="BE33" s="1386"/>
      <c r="BF33" s="1386"/>
      <c r="BG33" s="1386"/>
      <c r="BH33" s="1386"/>
      <c r="BI33" s="1405">
        <f>乙2a!BI33:BJ33</f>
        <v>0</v>
      </c>
      <c r="BJ33" s="1406"/>
      <c r="BK33" s="1390"/>
      <c r="BL33" s="744"/>
      <c r="BM33" s="744"/>
      <c r="BN33" s="744"/>
      <c r="BO33" s="744"/>
      <c r="BP33" s="1394"/>
      <c r="BQ33" s="872"/>
      <c r="BR33" s="872"/>
      <c r="BS33" s="872"/>
      <c r="BT33" s="872"/>
      <c r="BU33" s="872"/>
      <c r="BV33" s="1395"/>
      <c r="BW33" s="33"/>
      <c r="BX33" s="5"/>
      <c r="BY33" s="5"/>
      <c r="BZ33" s="5"/>
      <c r="CA33" s="5"/>
      <c r="CB33" s="37"/>
      <c r="CC33" s="527"/>
      <c r="CD33" s="879"/>
      <c r="CE33" s="880"/>
      <c r="CF33" s="386" t="s">
        <v>57</v>
      </c>
      <c r="CG33" s="881"/>
      <c r="CH33" s="881"/>
      <c r="CI33" s="881"/>
      <c r="CJ33" s="881"/>
      <c r="CK33" s="523">
        <f>L33</f>
        <v>0</v>
      </c>
      <c r="CL33" s="523"/>
      <c r="CM33" s="523"/>
      <c r="CN33" s="523"/>
      <c r="CO33" s="523"/>
      <c r="CP33" s="523"/>
      <c r="CQ33" s="523"/>
      <c r="CR33" s="523"/>
      <c r="CS33" s="523"/>
      <c r="CT33" s="523"/>
      <c r="CU33" s="523"/>
      <c r="CV33" s="523"/>
      <c r="CW33" s="523"/>
      <c r="CX33" s="523"/>
      <c r="CY33" s="523"/>
      <c r="CZ33" s="523"/>
      <c r="DA33" s="523"/>
      <c r="DB33" s="885">
        <f>AC33</f>
        <v>0</v>
      </c>
      <c r="DC33" s="885"/>
      <c r="DD33" s="812"/>
      <c r="DE33" s="813"/>
      <c r="DF33" s="814"/>
      <c r="DG33" s="583"/>
      <c r="DH33" s="583"/>
      <c r="DI33" s="583"/>
      <c r="DJ33" s="583"/>
      <c r="DK33" s="527"/>
      <c r="DL33" s="528"/>
      <c r="DM33" s="933"/>
      <c r="DN33" s="879"/>
      <c r="DO33" s="880"/>
      <c r="DP33" s="385" t="s">
        <v>57</v>
      </c>
      <c r="DQ33" s="385"/>
      <c r="DR33" s="385"/>
      <c r="DS33" s="386"/>
      <c r="DT33" s="523">
        <f>AU33</f>
        <v>0</v>
      </c>
      <c r="DU33" s="523"/>
      <c r="DV33" s="523"/>
      <c r="DW33" s="523"/>
      <c r="DX33" s="523"/>
      <c r="DY33" s="523"/>
      <c r="DZ33" s="523"/>
      <c r="EA33" s="523"/>
      <c r="EB33" s="523"/>
      <c r="EC33" s="523"/>
      <c r="ED33" s="523"/>
      <c r="EE33" s="523"/>
      <c r="EF33" s="523"/>
      <c r="EG33" s="523"/>
      <c r="EH33" s="877"/>
      <c r="EI33" s="877"/>
      <c r="EJ33" s="893"/>
      <c r="EK33" s="744"/>
      <c r="EL33" s="744"/>
      <c r="EM33" s="744"/>
      <c r="EN33" s="744"/>
      <c r="EO33" s="1361"/>
      <c r="EP33" s="1362"/>
      <c r="EQ33" s="1362"/>
      <c r="ER33" s="1362"/>
      <c r="ES33" s="1362"/>
      <c r="ET33" s="1362"/>
      <c r="EU33" s="1363"/>
      <c r="EW33" s="2"/>
      <c r="EX33" s="2"/>
      <c r="EY33" s="2"/>
      <c r="EZ33" s="2"/>
      <c r="FA33" s="2"/>
    </row>
    <row r="34" spans="1:157" ht="21" customHeight="1">
      <c r="A34" s="2"/>
      <c r="B34" s="2"/>
      <c r="C34" s="75"/>
      <c r="D34" s="1350"/>
      <c r="E34" s="1382"/>
      <c r="F34" s="1382"/>
      <c r="G34" s="1343" t="s">
        <v>38</v>
      </c>
      <c r="H34" s="1344"/>
      <c r="I34" s="1344"/>
      <c r="J34" s="1344"/>
      <c r="K34" s="1345"/>
      <c r="L34" s="200" t="str">
        <f>IF(AC33&lt;=0,"",IF((LEN(AC33)-11&lt;=0),"0",MID(AC33,LEN(AC33)-11,1)))</f>
        <v/>
      </c>
      <c r="M34" s="1305" t="str">
        <f>IF(AC33&lt;=0,"",IF((LEN(AC33)-10&lt;=0),"0",MID(AC33,LEN(AC33)-10,1)))</f>
        <v/>
      </c>
      <c r="N34" s="1305"/>
      <c r="O34" s="1305" t="str">
        <f>IF(AC33&lt;=0,"",IF((LEN(AC33)-9&lt;=0),"0",MID(AC33,LEN(AC33)-9,1)))</f>
        <v/>
      </c>
      <c r="P34" s="1305"/>
      <c r="Q34" s="1231" t="str">
        <f>IF(AC33&lt;=0,"",IF((LEN(AC33)-8&lt;=0),"0",MID(AC33,LEN(AC33)-8,1)))</f>
        <v/>
      </c>
      <c r="R34" s="1231"/>
      <c r="S34" s="1357" t="str">
        <f>IF(AC33&lt;=0,"",IF((LEN(AC33)-7&lt;=0),"0",MID(AC33,LEN(AC33)-7,1)))</f>
        <v/>
      </c>
      <c r="T34" s="1231"/>
      <c r="U34" s="1231"/>
      <c r="V34" s="1305" t="str">
        <f>IF(AC33&lt;=0,"",IF((LEN(AC33)-6&lt;=0),"0",MID(AC33,LEN(AC33)-6,1)))</f>
        <v/>
      </c>
      <c r="W34" s="1305"/>
      <c r="X34" s="1305" t="str">
        <f>IF(AC33&lt;=0,"",IF((LEN(AC33)-5&lt;=0),"0",MID(AC33,LEN(AC33)-5,1)))</f>
        <v/>
      </c>
      <c r="Y34" s="1305"/>
      <c r="Z34" s="1305"/>
      <c r="AA34" s="1231" t="str">
        <f>IF(AC33&lt;=0,"",IF((LEN(AC33)-4&lt;=0),"0",MID(AC33,LEN(AC33)-4,1)))</f>
        <v/>
      </c>
      <c r="AB34" s="1331"/>
      <c r="AC34" s="1231" t="str">
        <f>IF(AC33&lt;=0,"",IF((LEN(AC33)-3&lt;=0),"0",MID(AC33,LEN(AC33)-3,1)))</f>
        <v/>
      </c>
      <c r="AD34" s="1231"/>
      <c r="AE34" s="1305" t="str">
        <f>IF(AC33&lt;=0,"",IF((LEN(AC33)-2&lt;=0),"0",MID(AC33,LEN(AC33)-2,1)))</f>
        <v/>
      </c>
      <c r="AF34" s="1305"/>
      <c r="AG34" s="1305"/>
      <c r="AH34" s="1305" t="str">
        <f>IF(AC33&lt;=0,"",IF((LEN(AC33)-1&lt;=0),"0",MID(AC33,LEN(AC33)-1,1)))</f>
        <v/>
      </c>
      <c r="AI34" s="1305"/>
      <c r="AJ34" s="1377" t="str">
        <f>IF(AC33&lt;&gt;0,RIGHT(AC33,1),"")</f>
        <v/>
      </c>
      <c r="AK34" s="1348"/>
      <c r="AL34" s="1130"/>
      <c r="AM34" s="1381"/>
      <c r="AN34" s="1131"/>
      <c r="AO34" s="1382"/>
      <c r="AP34" s="1382"/>
      <c r="AQ34" s="1402" t="s">
        <v>38</v>
      </c>
      <c r="AR34" s="1403"/>
      <c r="AS34" s="1403"/>
      <c r="AT34" s="1404"/>
      <c r="AU34" s="200" t="str">
        <f>IF(BI33&lt;=0,"",IF((LEN(BI33)-11&lt;=0),"0",MID(BI33,LEN(BI33)-11,1)))</f>
        <v/>
      </c>
      <c r="AV34" s="1305" t="str">
        <f>IF(BI33&lt;=0,"",IF((LEN(BI33)-10&lt;=0),"0",MID(BI33,LEN(BI33)-10,1)))</f>
        <v/>
      </c>
      <c r="AW34" s="1305"/>
      <c r="AX34" s="1305" t="str">
        <f>IF(BI33&lt;=0,"",IF((LEN(BI33)-9&lt;=0),"0",MID(BI33,LEN(BI33)-9,1)))</f>
        <v/>
      </c>
      <c r="AY34" s="1305"/>
      <c r="AZ34" s="1231" t="str">
        <f>IF(BI33&lt;=0,"",IF((LEN(BI33)-8&lt;=0),"0",MID(BI33,LEN(BI33)-8,1)))</f>
        <v/>
      </c>
      <c r="BA34" s="1231"/>
      <c r="BB34" s="1357" t="str">
        <f>IF(BI33&lt;=0,"",IF((LEN(BI33)-7&lt;=0),"0",MID(BI33,LEN(BI33)-7,1)))</f>
        <v/>
      </c>
      <c r="BC34" s="1231"/>
      <c r="BD34" s="1305" t="str">
        <f>IF(BI33&lt;=0,"",IF((LEN(BI33)-6&lt;=0),"0",MID(BI33,LEN(BI33)-6,1)))</f>
        <v/>
      </c>
      <c r="BE34" s="1305"/>
      <c r="BF34" s="1305" t="str">
        <f>IF(BI33&lt;=0,"",IF((LEN(BI33)-5&lt;=0),"0",MID(BI33,LEN(BI33)-5,1)))</f>
        <v/>
      </c>
      <c r="BG34" s="1305"/>
      <c r="BH34" s="199" t="str">
        <f>IF(BI33&lt;=0,"",IF((LEN(BI33)-4&lt;=0),"0",MID(BI33,LEN(BI33)-4,1)))</f>
        <v/>
      </c>
      <c r="BI34" s="1231" t="str">
        <f>IF(BI33&lt;=0,"",IF((LEN(BI33)-3&lt;=0),"0",MID(BI33,LEN(BI33)-3,1)))</f>
        <v/>
      </c>
      <c r="BJ34" s="1231"/>
      <c r="BK34" s="201" t="str">
        <f>IF(BI33&lt;=0,"",IF((LEN(BI33)-2&lt;=0),"0",MID(BI33,LEN(BI33)-2,1)))</f>
        <v/>
      </c>
      <c r="BL34" s="1305" t="str">
        <f>IF(BI33&lt;=0,"",IF((LEN(BI33)-1&lt;=0),"0",MID(BI33,LEN(BI33)-1,1)))</f>
        <v/>
      </c>
      <c r="BM34" s="1305"/>
      <c r="BN34" s="1231" t="str">
        <f>IF(BI33&lt;&gt;0,RIGHT(BI33,1),"")</f>
        <v/>
      </c>
      <c r="BO34" s="1231"/>
      <c r="BP34" s="1394"/>
      <c r="BQ34" s="872"/>
      <c r="BR34" s="872"/>
      <c r="BS34" s="872"/>
      <c r="BT34" s="872"/>
      <c r="BU34" s="872"/>
      <c r="BV34" s="1395"/>
      <c r="BW34" s="33"/>
      <c r="BX34" s="5"/>
      <c r="BY34" s="5"/>
      <c r="BZ34" s="5"/>
      <c r="CA34" s="5"/>
      <c r="CB34" s="37"/>
      <c r="CC34" s="527"/>
      <c r="CD34" s="882"/>
      <c r="CE34" s="883"/>
      <c r="CF34" s="1332"/>
      <c r="CG34" s="1333"/>
      <c r="CH34" s="1333"/>
      <c r="CI34" s="1333"/>
      <c r="CJ34" s="1333"/>
      <c r="CK34" s="1333"/>
      <c r="CL34" s="1333"/>
      <c r="CM34" s="1333"/>
      <c r="CN34" s="1333"/>
      <c r="CO34" s="1333"/>
      <c r="CP34" s="1333"/>
      <c r="CQ34" s="1333"/>
      <c r="CR34" s="1333"/>
      <c r="CS34" s="1333"/>
      <c r="CT34" s="1333"/>
      <c r="CU34" s="1333"/>
      <c r="CV34" s="1333"/>
      <c r="CW34" s="1333"/>
      <c r="CX34" s="1333"/>
      <c r="CY34" s="1333"/>
      <c r="CZ34" s="1333"/>
      <c r="DA34" s="1333"/>
      <c r="DB34" s="1333"/>
      <c r="DC34" s="1333"/>
      <c r="DD34" s="1333"/>
      <c r="DE34" s="1333"/>
      <c r="DF34" s="1333"/>
      <c r="DG34" s="1333"/>
      <c r="DH34" s="1333"/>
      <c r="DI34" s="1333"/>
      <c r="DJ34" s="1334"/>
      <c r="DK34" s="528"/>
      <c r="DL34" s="528"/>
      <c r="DM34" s="933"/>
      <c r="DN34" s="882"/>
      <c r="DO34" s="883"/>
      <c r="DP34" s="897"/>
      <c r="DQ34" s="898"/>
      <c r="DR34" s="898"/>
      <c r="DS34" s="898"/>
      <c r="DT34" s="898"/>
      <c r="DU34" s="898"/>
      <c r="DV34" s="898"/>
      <c r="DW34" s="898"/>
      <c r="DX34" s="898"/>
      <c r="DY34" s="898"/>
      <c r="DZ34" s="898"/>
      <c r="EA34" s="898"/>
      <c r="EB34" s="898"/>
      <c r="EC34" s="898"/>
      <c r="ED34" s="898"/>
      <c r="EE34" s="898"/>
      <c r="EF34" s="898"/>
      <c r="EG34" s="898"/>
      <c r="EH34" s="898"/>
      <c r="EI34" s="898"/>
      <c r="EJ34" s="898"/>
      <c r="EK34" s="898"/>
      <c r="EL34" s="898"/>
      <c r="EM34" s="898"/>
      <c r="EN34" s="899"/>
      <c r="EO34" s="1361"/>
      <c r="EP34" s="1362"/>
      <c r="EQ34" s="1362"/>
      <c r="ER34" s="1362"/>
      <c r="ES34" s="1362"/>
      <c r="ET34" s="1362"/>
      <c r="EU34" s="1363"/>
      <c r="EW34" s="2"/>
      <c r="EX34" s="2"/>
      <c r="EY34" s="2"/>
      <c r="EZ34" s="2"/>
      <c r="FA34" s="2"/>
    </row>
    <row r="35" spans="1:157" ht="17.25" customHeight="1">
      <c r="A35" s="2"/>
      <c r="B35" s="2"/>
      <c r="C35" s="75"/>
      <c r="D35" s="1350"/>
      <c r="E35" s="1351">
        <v>3</v>
      </c>
      <c r="F35" s="1351"/>
      <c r="G35" s="1310" t="s">
        <v>50</v>
      </c>
      <c r="H35" s="1352"/>
      <c r="I35" s="1352"/>
      <c r="J35" s="1352"/>
      <c r="K35" s="1353"/>
      <c r="L35" s="1313">
        <f>乙2a!L35:AD35</f>
        <v>0</v>
      </c>
      <c r="M35" s="1313"/>
      <c r="N35" s="1313"/>
      <c r="O35" s="1313"/>
      <c r="P35" s="1313"/>
      <c r="Q35" s="1313"/>
      <c r="R35" s="1313"/>
      <c r="S35" s="1313"/>
      <c r="T35" s="1313"/>
      <c r="U35" s="1313"/>
      <c r="V35" s="1313"/>
      <c r="W35" s="1313"/>
      <c r="X35" s="1313"/>
      <c r="Y35" s="1313"/>
      <c r="Z35" s="1313"/>
      <c r="AA35" s="1313"/>
      <c r="AB35" s="1313"/>
      <c r="AC35" s="1313"/>
      <c r="AD35" s="1313"/>
      <c r="AE35" s="1314" t="s">
        <v>37</v>
      </c>
      <c r="AF35" s="1315"/>
      <c r="AG35" s="1354"/>
      <c r="AH35" s="583">
        <f>乙2a!AH35:AK36</f>
        <v>0</v>
      </c>
      <c r="AI35" s="583"/>
      <c r="AJ35" s="583"/>
      <c r="AK35" s="583"/>
      <c r="AL35" s="1130"/>
      <c r="AM35" s="1381"/>
      <c r="AN35" s="1131"/>
      <c r="AO35" s="1351">
        <v>3</v>
      </c>
      <c r="AP35" s="1351"/>
      <c r="AQ35" s="1302" t="s">
        <v>50</v>
      </c>
      <c r="AR35" s="1303"/>
      <c r="AS35" s="1303"/>
      <c r="AT35" s="1304"/>
      <c r="AU35" s="1313">
        <f>乙2a!AU35:BJ35</f>
        <v>0</v>
      </c>
      <c r="AV35" s="1313"/>
      <c r="AW35" s="1313"/>
      <c r="AX35" s="1313"/>
      <c r="AY35" s="1313"/>
      <c r="AZ35" s="1313"/>
      <c r="BA35" s="1313"/>
      <c r="BB35" s="1313"/>
      <c r="BC35" s="1313"/>
      <c r="BD35" s="1313"/>
      <c r="BE35" s="1313"/>
      <c r="BF35" s="1313"/>
      <c r="BG35" s="1313"/>
      <c r="BH35" s="1313"/>
      <c r="BI35" s="1313"/>
      <c r="BJ35" s="1313"/>
      <c r="BK35" s="1389" t="s">
        <v>54</v>
      </c>
      <c r="BL35" s="744">
        <f>乙2a!BL35:BO36</f>
        <v>0</v>
      </c>
      <c r="BM35" s="744"/>
      <c r="BN35" s="744"/>
      <c r="BO35" s="744"/>
      <c r="BP35" s="1396"/>
      <c r="BQ35" s="1397"/>
      <c r="BR35" s="1397"/>
      <c r="BS35" s="1397"/>
      <c r="BT35" s="1397"/>
      <c r="BU35" s="1397"/>
      <c r="BV35" s="1398"/>
      <c r="BW35" s="33"/>
      <c r="BX35" s="5"/>
      <c r="BY35" s="5"/>
      <c r="BZ35" s="5"/>
      <c r="CA35" s="5"/>
      <c r="CB35" s="37"/>
      <c r="CC35" s="527"/>
      <c r="CD35" s="584">
        <v>3</v>
      </c>
      <c r="CE35" s="548"/>
      <c r="CF35" s="884" t="s">
        <v>50</v>
      </c>
      <c r="CG35" s="884"/>
      <c r="CH35" s="884"/>
      <c r="CI35" s="884"/>
      <c r="CJ35" s="884"/>
      <c r="CK35" s="843">
        <f>L35</f>
        <v>0</v>
      </c>
      <c r="CL35" s="844"/>
      <c r="CM35" s="844"/>
      <c r="CN35" s="844"/>
      <c r="CO35" s="844"/>
      <c r="CP35" s="844"/>
      <c r="CQ35" s="844"/>
      <c r="CR35" s="844"/>
      <c r="CS35" s="844"/>
      <c r="CT35" s="844"/>
      <c r="CU35" s="844"/>
      <c r="CV35" s="844"/>
      <c r="CW35" s="844"/>
      <c r="CX35" s="844"/>
      <c r="CY35" s="844"/>
      <c r="CZ35" s="844"/>
      <c r="DA35" s="844"/>
      <c r="DB35" s="844"/>
      <c r="DC35" s="845"/>
      <c r="DD35" s="812" t="s">
        <v>37</v>
      </c>
      <c r="DE35" s="813"/>
      <c r="DF35" s="814"/>
      <c r="DG35" s="583">
        <f>AH35</f>
        <v>0</v>
      </c>
      <c r="DH35" s="583"/>
      <c r="DI35" s="583"/>
      <c r="DJ35" s="583"/>
      <c r="DK35" s="527"/>
      <c r="DL35" s="528"/>
      <c r="DM35" s="933"/>
      <c r="DN35" s="879">
        <v>3</v>
      </c>
      <c r="DO35" s="880"/>
      <c r="DP35" s="929" t="s">
        <v>50</v>
      </c>
      <c r="DQ35" s="930"/>
      <c r="DR35" s="930"/>
      <c r="DS35" s="931"/>
      <c r="DT35" s="843">
        <f>AU35</f>
        <v>0</v>
      </c>
      <c r="DU35" s="844"/>
      <c r="DV35" s="844"/>
      <c r="DW35" s="844"/>
      <c r="DX35" s="844"/>
      <c r="DY35" s="844"/>
      <c r="DZ35" s="844"/>
      <c r="EA35" s="844"/>
      <c r="EB35" s="844"/>
      <c r="EC35" s="844"/>
      <c r="ED35" s="844"/>
      <c r="EE35" s="844"/>
      <c r="EF35" s="844"/>
      <c r="EG35" s="844"/>
      <c r="EH35" s="844"/>
      <c r="EI35" s="845"/>
      <c r="EJ35" s="893" t="s">
        <v>54</v>
      </c>
      <c r="EK35" s="744">
        <f>BL35</f>
        <v>0</v>
      </c>
      <c r="EL35" s="744"/>
      <c r="EM35" s="744"/>
      <c r="EN35" s="744"/>
      <c r="EO35" s="1361"/>
      <c r="EP35" s="1362"/>
      <c r="EQ35" s="1362"/>
      <c r="ER35" s="1362"/>
      <c r="ES35" s="1362"/>
      <c r="ET35" s="1362"/>
      <c r="EU35" s="1363"/>
      <c r="EW35" s="2"/>
      <c r="EX35" s="2"/>
      <c r="EY35" s="2"/>
      <c r="EZ35" s="2"/>
      <c r="FA35" s="2"/>
    </row>
    <row r="36" spans="1:157" ht="22.5" customHeight="1">
      <c r="A36" s="2"/>
      <c r="B36" s="2"/>
      <c r="C36" s="75"/>
      <c r="D36" s="1350"/>
      <c r="E36" s="1351"/>
      <c r="F36" s="1351"/>
      <c r="G36" s="1383" t="s">
        <v>57</v>
      </c>
      <c r="H36" s="1384"/>
      <c r="I36" s="1384"/>
      <c r="J36" s="1384"/>
      <c r="K36" s="1385"/>
      <c r="L36" s="1386">
        <f>乙2a!L36:AB36</f>
        <v>0</v>
      </c>
      <c r="M36" s="1386"/>
      <c r="N36" s="1386"/>
      <c r="O36" s="1386"/>
      <c r="P36" s="1386"/>
      <c r="Q36" s="1386"/>
      <c r="R36" s="1386"/>
      <c r="S36" s="1386"/>
      <c r="T36" s="1386"/>
      <c r="U36" s="1386"/>
      <c r="V36" s="1386"/>
      <c r="W36" s="1386"/>
      <c r="X36" s="1386"/>
      <c r="Y36" s="1386"/>
      <c r="Z36" s="1386"/>
      <c r="AA36" s="1386"/>
      <c r="AB36" s="1386"/>
      <c r="AC36" s="1387">
        <f>乙2a!AC36:AD36</f>
        <v>0</v>
      </c>
      <c r="AD36" s="1388"/>
      <c r="AE36" s="1318"/>
      <c r="AF36" s="1319"/>
      <c r="AG36" s="1356"/>
      <c r="AH36" s="583"/>
      <c r="AI36" s="583"/>
      <c r="AJ36" s="583"/>
      <c r="AK36" s="583"/>
      <c r="AL36" s="1130"/>
      <c r="AM36" s="1381"/>
      <c r="AN36" s="1131"/>
      <c r="AO36" s="1351"/>
      <c r="AP36" s="1351"/>
      <c r="AQ36" s="1399" t="s">
        <v>57</v>
      </c>
      <c r="AR36" s="1400"/>
      <c r="AS36" s="1400"/>
      <c r="AT36" s="1401"/>
      <c r="AU36" s="1386">
        <f>乙2a!AU36:BH36</f>
        <v>0</v>
      </c>
      <c r="AV36" s="1386"/>
      <c r="AW36" s="1386"/>
      <c r="AX36" s="1386"/>
      <c r="AY36" s="1386"/>
      <c r="AZ36" s="1386"/>
      <c r="BA36" s="1386"/>
      <c r="BB36" s="1386"/>
      <c r="BC36" s="1386"/>
      <c r="BD36" s="1386"/>
      <c r="BE36" s="1386"/>
      <c r="BF36" s="1386"/>
      <c r="BG36" s="1386"/>
      <c r="BH36" s="1386"/>
      <c r="BI36" s="1405">
        <f>乙2a!BI36:BJ36</f>
        <v>0</v>
      </c>
      <c r="BJ36" s="1406"/>
      <c r="BK36" s="1390"/>
      <c r="BL36" s="744"/>
      <c r="BM36" s="744"/>
      <c r="BN36" s="744"/>
      <c r="BO36" s="744"/>
      <c r="BP36" s="1193" t="s">
        <v>97</v>
      </c>
      <c r="BQ36" s="1194"/>
      <c r="BR36" s="1194"/>
      <c r="BS36" s="1194"/>
      <c r="BT36" s="1194"/>
      <c r="BU36" s="1194"/>
      <c r="BV36" s="1195"/>
      <c r="BW36" s="33"/>
      <c r="BX36" s="5"/>
      <c r="BY36" s="5"/>
      <c r="BZ36" s="5"/>
      <c r="CA36" s="5"/>
      <c r="CB36" s="37"/>
      <c r="CC36" s="527"/>
      <c r="CD36" s="879"/>
      <c r="CE36" s="880"/>
      <c r="CF36" s="386" t="s">
        <v>57</v>
      </c>
      <c r="CG36" s="881"/>
      <c r="CH36" s="881"/>
      <c r="CI36" s="881"/>
      <c r="CJ36" s="881"/>
      <c r="CK36" s="523">
        <f>L36</f>
        <v>0</v>
      </c>
      <c r="CL36" s="523"/>
      <c r="CM36" s="523"/>
      <c r="CN36" s="523"/>
      <c r="CO36" s="523"/>
      <c r="CP36" s="523"/>
      <c r="CQ36" s="523"/>
      <c r="CR36" s="523"/>
      <c r="CS36" s="523"/>
      <c r="CT36" s="523"/>
      <c r="CU36" s="523"/>
      <c r="CV36" s="523"/>
      <c r="CW36" s="523"/>
      <c r="CX36" s="523"/>
      <c r="CY36" s="523"/>
      <c r="CZ36" s="523"/>
      <c r="DA36" s="523"/>
      <c r="DB36" s="885">
        <f>AC36</f>
        <v>0</v>
      </c>
      <c r="DC36" s="885"/>
      <c r="DD36" s="812"/>
      <c r="DE36" s="813"/>
      <c r="DF36" s="814"/>
      <c r="DG36" s="583"/>
      <c r="DH36" s="583"/>
      <c r="DI36" s="583"/>
      <c r="DJ36" s="583"/>
      <c r="DK36" s="527"/>
      <c r="DL36" s="528"/>
      <c r="DM36" s="933"/>
      <c r="DN36" s="879"/>
      <c r="DO36" s="880"/>
      <c r="DP36" s="385" t="s">
        <v>57</v>
      </c>
      <c r="DQ36" s="385"/>
      <c r="DR36" s="385"/>
      <c r="DS36" s="386"/>
      <c r="DT36" s="523">
        <f>AU36</f>
        <v>0</v>
      </c>
      <c r="DU36" s="523"/>
      <c r="DV36" s="523"/>
      <c r="DW36" s="523"/>
      <c r="DX36" s="523"/>
      <c r="DY36" s="523"/>
      <c r="DZ36" s="523"/>
      <c r="EA36" s="523"/>
      <c r="EB36" s="523"/>
      <c r="EC36" s="523"/>
      <c r="ED36" s="523"/>
      <c r="EE36" s="523"/>
      <c r="EF36" s="523"/>
      <c r="EG36" s="523"/>
      <c r="EH36" s="877"/>
      <c r="EI36" s="877"/>
      <c r="EJ36" s="893"/>
      <c r="EK36" s="744"/>
      <c r="EL36" s="744"/>
      <c r="EM36" s="744"/>
      <c r="EN36" s="744"/>
      <c r="EO36" s="1361"/>
      <c r="EP36" s="1362"/>
      <c r="EQ36" s="1362"/>
      <c r="ER36" s="1362"/>
      <c r="ES36" s="1362"/>
      <c r="ET36" s="1362"/>
      <c r="EU36" s="1363"/>
      <c r="EW36" s="2"/>
      <c r="EX36" s="2"/>
      <c r="EY36" s="2"/>
      <c r="EZ36" s="2"/>
      <c r="FA36" s="2"/>
    </row>
    <row r="37" spans="1:157" ht="21" customHeight="1">
      <c r="A37" s="2"/>
      <c r="B37" s="2"/>
      <c r="C37" s="75"/>
      <c r="D37" s="1350"/>
      <c r="E37" s="1351"/>
      <c r="F37" s="1351"/>
      <c r="G37" s="1343" t="s">
        <v>38</v>
      </c>
      <c r="H37" s="1344"/>
      <c r="I37" s="1344"/>
      <c r="J37" s="1344"/>
      <c r="K37" s="1345"/>
      <c r="L37" s="200" t="str">
        <f>IF(AC36&lt;=0,"",IF((LEN(AC36)-11&lt;=0),"0",MID(AC36,LEN(AC36)-11,1)))</f>
        <v/>
      </c>
      <c r="M37" s="1305" t="str">
        <f>IF(AC36&lt;=0,"",IF((LEN(AC36)-10&lt;=0),"0",MID(AC36,LEN(AC36)-10,1)))</f>
        <v/>
      </c>
      <c r="N37" s="1305"/>
      <c r="O37" s="1305" t="str">
        <f>IF(AC36&lt;=0,"",IF((LEN(AC36)-9&lt;=0),"0",MID(AC36,LEN(AC36)-9,1)))</f>
        <v/>
      </c>
      <c r="P37" s="1305"/>
      <c r="Q37" s="1231" t="str">
        <f>IF(AC36&lt;=0,"",IF((LEN(AC36)-8&lt;=0),"0",MID(AC36,LEN(AC36)-8,1)))</f>
        <v/>
      </c>
      <c r="R37" s="1231"/>
      <c r="S37" s="1346" t="str">
        <f>IF(AC36&lt;=0,"",IF((LEN(AC36)-7&lt;=0),"0",MID(AC36,LEN(AC36)-7,1)))</f>
        <v/>
      </c>
      <c r="T37" s="1347"/>
      <c r="U37" s="1348"/>
      <c r="V37" s="1305" t="str">
        <f>IF(AC36&lt;=0,"",IF((LEN(AC36)-6&lt;=0),"0",MID(AC36,LEN(AC36)-6,1)))</f>
        <v/>
      </c>
      <c r="W37" s="1305"/>
      <c r="X37" s="1305" t="str">
        <f>IF(AC36&lt;=0,"",IF((LEN(AC36)-5&lt;=0),"0",MID(AC36,LEN(AC36)-5,1)))</f>
        <v/>
      </c>
      <c r="Y37" s="1305"/>
      <c r="Z37" s="1305"/>
      <c r="AA37" s="1231" t="str">
        <f>IF(AC36&lt;=0,"",IF((LEN(AC36)-4&lt;=0),"0",MID(AC36,LEN(AC36)-4,1)))</f>
        <v/>
      </c>
      <c r="AB37" s="1331"/>
      <c r="AC37" s="1377" t="str">
        <f>IF(AC36&lt;=0,"",IF((LEN(AC36)-3&lt;=0),"0",MID(AC36,LEN(AC36)-3,1)))</f>
        <v/>
      </c>
      <c r="AD37" s="1348"/>
      <c r="AE37" s="1305" t="str">
        <f>IF(AC36&lt;=0,"",IF((LEN(AC36)-2&lt;=0),"0",MID(AC36,LEN(AC36)-2,1)))</f>
        <v/>
      </c>
      <c r="AF37" s="1305"/>
      <c r="AG37" s="1305"/>
      <c r="AH37" s="1305" t="str">
        <f>IF(AC36&lt;=0,"",IF((LEN(AC36)-1&lt;=0),"0",MID(AC36,LEN(AC36)-1,1)))</f>
        <v/>
      </c>
      <c r="AI37" s="1305"/>
      <c r="AJ37" s="1377" t="str">
        <f>IF(AC36&lt;&gt;0,RIGHT(AC36,1),"")</f>
        <v/>
      </c>
      <c r="AK37" s="1348"/>
      <c r="AL37" s="1130"/>
      <c r="AM37" s="1381"/>
      <c r="AN37" s="1131"/>
      <c r="AO37" s="1351"/>
      <c r="AP37" s="1351"/>
      <c r="AQ37" s="1402" t="s">
        <v>38</v>
      </c>
      <c r="AR37" s="1403"/>
      <c r="AS37" s="1403"/>
      <c r="AT37" s="1404"/>
      <c r="AU37" s="203" t="str">
        <f>IF(BI36&lt;=0,"",IF((LEN(BI36)-11&lt;=0),"0",MID(BI36,LEN(BI36)-11,1)))</f>
        <v/>
      </c>
      <c r="AV37" s="1305" t="str">
        <f>IF(BI36&lt;=0,"",IF((LEN(BI36)-10&lt;=0),"0",MID(BI36,LEN(BI36)-10,1)))</f>
        <v/>
      </c>
      <c r="AW37" s="1305"/>
      <c r="AX37" s="1305" t="str">
        <f>IF(BI36&lt;=0,"",IF((LEN(BI36)-9&lt;=0),"0",MID(BI36,LEN(BI36)-9,1)))</f>
        <v/>
      </c>
      <c r="AY37" s="1305"/>
      <c r="AZ37" s="1231" t="str">
        <f>IF(BI36&lt;=0,"",IF((LEN(BI36)-8&lt;=0),"0",MID(BI36,LEN(BI36)-8,1)))</f>
        <v/>
      </c>
      <c r="BA37" s="1231"/>
      <c r="BB37" s="1357" t="str">
        <f>IF(BI36&lt;=0,"",IF((LEN(BI36)-7&lt;=0),"0",MID(BI36,LEN(BI36)-7,1)))</f>
        <v/>
      </c>
      <c r="BC37" s="1231"/>
      <c r="BD37" s="1305" t="str">
        <f>IF(BI36&lt;=0,"",IF((LEN(BI36)-6&lt;=0),"0",MID(BI36,LEN(BI36)-6,1)))</f>
        <v/>
      </c>
      <c r="BE37" s="1305"/>
      <c r="BF37" s="1305" t="str">
        <f>IF(BI36&lt;=0,"",IF((LEN(BI36)-5&lt;=0),"0",MID(BI36,LEN(BI36)-5,1)))</f>
        <v/>
      </c>
      <c r="BG37" s="1305"/>
      <c r="BH37" s="204" t="str">
        <f>IF(BI36&lt;=0,"",IF((LEN(BI36)-4&lt;=0),"0",MID(BI36,LEN(BI36)-4,1)))</f>
        <v/>
      </c>
      <c r="BI37" s="1231" t="str">
        <f>IF(BI36&lt;=0,"",IF((LEN(BI36)-3&lt;=0),"0",MID(BI36,LEN(BI36)-3,1)))</f>
        <v/>
      </c>
      <c r="BJ37" s="1231"/>
      <c r="BK37" s="206" t="str">
        <f>IF(BI36&lt;=0,"",IF((LEN(BI36)-2&lt;=0),"0",MID(BI36,LEN(BI36)-2,1)))</f>
        <v/>
      </c>
      <c r="BL37" s="1305" t="str">
        <f>IF(BI36&lt;=0,"",IF((LEN(BI36)-1&lt;=0),"0",MID(BI36,LEN(BI36)-1,1)))</f>
        <v/>
      </c>
      <c r="BM37" s="1305"/>
      <c r="BN37" s="1231" t="str">
        <f>IF(BI36&lt;&gt;0,RIGHT(BI36,1),"")</f>
        <v/>
      </c>
      <c r="BO37" s="1231"/>
      <c r="BP37" s="1391">
        <f>乙2a!BP37:BV40</f>
        <v>0</v>
      </c>
      <c r="BQ37" s="1392"/>
      <c r="BR37" s="1392"/>
      <c r="BS37" s="1392"/>
      <c r="BT37" s="1392"/>
      <c r="BU37" s="1392"/>
      <c r="BV37" s="1393"/>
      <c r="BW37" s="33"/>
      <c r="BX37" s="5"/>
      <c r="BY37" s="5"/>
      <c r="BZ37" s="5"/>
      <c r="CA37" s="5"/>
      <c r="CB37" s="37"/>
      <c r="CC37" s="527"/>
      <c r="CD37" s="882"/>
      <c r="CE37" s="883"/>
      <c r="CF37" s="1332"/>
      <c r="CG37" s="1333"/>
      <c r="CH37" s="1333"/>
      <c r="CI37" s="1333"/>
      <c r="CJ37" s="1333"/>
      <c r="CK37" s="1333"/>
      <c r="CL37" s="1333"/>
      <c r="CM37" s="1333"/>
      <c r="CN37" s="1333"/>
      <c r="CO37" s="1333"/>
      <c r="CP37" s="1333"/>
      <c r="CQ37" s="1333"/>
      <c r="CR37" s="1333"/>
      <c r="CS37" s="1333"/>
      <c r="CT37" s="1333"/>
      <c r="CU37" s="1333"/>
      <c r="CV37" s="1333"/>
      <c r="CW37" s="1333"/>
      <c r="CX37" s="1333"/>
      <c r="CY37" s="1333"/>
      <c r="CZ37" s="1333"/>
      <c r="DA37" s="1333"/>
      <c r="DB37" s="1333"/>
      <c r="DC37" s="1333"/>
      <c r="DD37" s="1333"/>
      <c r="DE37" s="1333"/>
      <c r="DF37" s="1333"/>
      <c r="DG37" s="1333"/>
      <c r="DH37" s="1333"/>
      <c r="DI37" s="1333"/>
      <c r="DJ37" s="1334"/>
      <c r="DK37" s="528"/>
      <c r="DL37" s="528"/>
      <c r="DM37" s="933"/>
      <c r="DN37" s="879"/>
      <c r="DO37" s="880"/>
      <c r="DP37" s="897"/>
      <c r="DQ37" s="898"/>
      <c r="DR37" s="898"/>
      <c r="DS37" s="898"/>
      <c r="DT37" s="898"/>
      <c r="DU37" s="898"/>
      <c r="DV37" s="898"/>
      <c r="DW37" s="898"/>
      <c r="DX37" s="898"/>
      <c r="DY37" s="898"/>
      <c r="DZ37" s="898"/>
      <c r="EA37" s="898"/>
      <c r="EB37" s="898"/>
      <c r="EC37" s="898"/>
      <c r="ED37" s="898"/>
      <c r="EE37" s="898"/>
      <c r="EF37" s="898"/>
      <c r="EG37" s="898"/>
      <c r="EH37" s="898"/>
      <c r="EI37" s="898"/>
      <c r="EJ37" s="898"/>
      <c r="EK37" s="898"/>
      <c r="EL37" s="898"/>
      <c r="EM37" s="898"/>
      <c r="EN37" s="899"/>
      <c r="EO37" s="1361"/>
      <c r="EP37" s="1362"/>
      <c r="EQ37" s="1362"/>
      <c r="ER37" s="1362"/>
      <c r="ES37" s="1362"/>
      <c r="ET37" s="1362"/>
      <c r="EU37" s="1363"/>
      <c r="EW37" s="2"/>
      <c r="EX37" s="2"/>
      <c r="EY37" s="2"/>
      <c r="EZ37" s="2"/>
      <c r="FA37" s="2"/>
    </row>
    <row r="38" spans="1:157" ht="17.25" customHeight="1">
      <c r="A38" s="2"/>
      <c r="B38" s="2"/>
      <c r="C38" s="75"/>
      <c r="D38" s="1350"/>
      <c r="E38" s="1186">
        <v>4</v>
      </c>
      <c r="F38" s="1186"/>
      <c r="G38" s="1310" t="s">
        <v>50</v>
      </c>
      <c r="H38" s="1352"/>
      <c r="I38" s="1352"/>
      <c r="J38" s="1352"/>
      <c r="K38" s="1353"/>
      <c r="L38" s="1313">
        <f>乙2a!L38:AD38</f>
        <v>0</v>
      </c>
      <c r="M38" s="1313"/>
      <c r="N38" s="1313"/>
      <c r="O38" s="1313"/>
      <c r="P38" s="1313"/>
      <c r="Q38" s="1313"/>
      <c r="R38" s="1313"/>
      <c r="S38" s="1313"/>
      <c r="T38" s="1313"/>
      <c r="U38" s="1313"/>
      <c r="V38" s="1313"/>
      <c r="W38" s="1313"/>
      <c r="X38" s="1313"/>
      <c r="Y38" s="1313"/>
      <c r="Z38" s="1313"/>
      <c r="AA38" s="1313"/>
      <c r="AB38" s="1313"/>
      <c r="AC38" s="1313"/>
      <c r="AD38" s="1313"/>
      <c r="AE38" s="1314" t="s">
        <v>37</v>
      </c>
      <c r="AF38" s="1315"/>
      <c r="AG38" s="1354"/>
      <c r="AH38" s="583">
        <f>乙2a!AH38:AK39</f>
        <v>0</v>
      </c>
      <c r="AI38" s="583"/>
      <c r="AJ38" s="583"/>
      <c r="AK38" s="583"/>
      <c r="AL38" s="1130"/>
      <c r="AM38" s="1381"/>
      <c r="AN38" s="1131"/>
      <c r="AO38" s="1186">
        <v>4</v>
      </c>
      <c r="AP38" s="1186"/>
      <c r="AQ38" s="1302" t="s">
        <v>50</v>
      </c>
      <c r="AR38" s="1303"/>
      <c r="AS38" s="1303"/>
      <c r="AT38" s="1304"/>
      <c r="AU38" s="1313">
        <f>乙2a!AU38:BJ38</f>
        <v>0</v>
      </c>
      <c r="AV38" s="1313"/>
      <c r="AW38" s="1313"/>
      <c r="AX38" s="1313"/>
      <c r="AY38" s="1313"/>
      <c r="AZ38" s="1313"/>
      <c r="BA38" s="1313"/>
      <c r="BB38" s="1313"/>
      <c r="BC38" s="1313"/>
      <c r="BD38" s="1313"/>
      <c r="BE38" s="1313"/>
      <c r="BF38" s="1313"/>
      <c r="BG38" s="1313"/>
      <c r="BH38" s="1313"/>
      <c r="BI38" s="1313"/>
      <c r="BJ38" s="1313"/>
      <c r="BK38" s="1389" t="s">
        <v>54</v>
      </c>
      <c r="BL38" s="744">
        <f>乙2a!BL38:BO39</f>
        <v>0</v>
      </c>
      <c r="BM38" s="744"/>
      <c r="BN38" s="744"/>
      <c r="BO38" s="744"/>
      <c r="BP38" s="1394"/>
      <c r="BQ38" s="872"/>
      <c r="BR38" s="872"/>
      <c r="BS38" s="872"/>
      <c r="BT38" s="872"/>
      <c r="BU38" s="872"/>
      <c r="BV38" s="1395"/>
      <c r="BW38" s="33"/>
      <c r="BX38" s="5"/>
      <c r="BY38" s="5"/>
      <c r="BZ38" s="5"/>
      <c r="CA38" s="5"/>
      <c r="CB38" s="37"/>
      <c r="CC38" s="527"/>
      <c r="CD38" s="879">
        <v>4</v>
      </c>
      <c r="CE38" s="880"/>
      <c r="CF38" s="926" t="s">
        <v>50</v>
      </c>
      <c r="CG38" s="926"/>
      <c r="CH38" s="926"/>
      <c r="CI38" s="926"/>
      <c r="CJ38" s="926"/>
      <c r="CK38" s="843">
        <f>L38</f>
        <v>0</v>
      </c>
      <c r="CL38" s="844"/>
      <c r="CM38" s="844"/>
      <c r="CN38" s="844"/>
      <c r="CO38" s="844"/>
      <c r="CP38" s="844"/>
      <c r="CQ38" s="844"/>
      <c r="CR38" s="844"/>
      <c r="CS38" s="844"/>
      <c r="CT38" s="844"/>
      <c r="CU38" s="844"/>
      <c r="CV38" s="844"/>
      <c r="CW38" s="844"/>
      <c r="CX38" s="844"/>
      <c r="CY38" s="844"/>
      <c r="CZ38" s="844"/>
      <c r="DA38" s="844"/>
      <c r="DB38" s="844"/>
      <c r="DC38" s="845"/>
      <c r="DD38" s="812" t="s">
        <v>37</v>
      </c>
      <c r="DE38" s="813"/>
      <c r="DF38" s="814"/>
      <c r="DG38" s="583">
        <f>AH38</f>
        <v>0</v>
      </c>
      <c r="DH38" s="583"/>
      <c r="DI38" s="583"/>
      <c r="DJ38" s="583"/>
      <c r="DK38" s="527"/>
      <c r="DL38" s="528"/>
      <c r="DM38" s="933"/>
      <c r="DN38" s="584">
        <v>4</v>
      </c>
      <c r="DO38" s="548"/>
      <c r="DP38" s="886" t="s">
        <v>50</v>
      </c>
      <c r="DQ38" s="887"/>
      <c r="DR38" s="887"/>
      <c r="DS38" s="888"/>
      <c r="DT38" s="843">
        <f>AU38</f>
        <v>0</v>
      </c>
      <c r="DU38" s="844"/>
      <c r="DV38" s="844"/>
      <c r="DW38" s="844"/>
      <c r="DX38" s="844"/>
      <c r="DY38" s="844"/>
      <c r="DZ38" s="844"/>
      <c r="EA38" s="844"/>
      <c r="EB38" s="844"/>
      <c r="EC38" s="844"/>
      <c r="ED38" s="844"/>
      <c r="EE38" s="844"/>
      <c r="EF38" s="844"/>
      <c r="EG38" s="844"/>
      <c r="EH38" s="844"/>
      <c r="EI38" s="845"/>
      <c r="EJ38" s="893" t="s">
        <v>54</v>
      </c>
      <c r="EK38" s="744">
        <f>BL38</f>
        <v>0</v>
      </c>
      <c r="EL38" s="744"/>
      <c r="EM38" s="744"/>
      <c r="EN38" s="744"/>
      <c r="EO38" s="1361"/>
      <c r="EP38" s="1362"/>
      <c r="EQ38" s="1362"/>
      <c r="ER38" s="1362"/>
      <c r="ES38" s="1362"/>
      <c r="ET38" s="1362"/>
      <c r="EU38" s="1363"/>
      <c r="EW38" s="2"/>
      <c r="EX38" s="2"/>
      <c r="EY38" s="2"/>
      <c r="EZ38" s="2"/>
      <c r="FA38" s="2"/>
    </row>
    <row r="39" spans="1:157" ht="22.5" customHeight="1">
      <c r="A39" s="2"/>
      <c r="B39" s="2"/>
      <c r="C39" s="75"/>
      <c r="D39" s="1350"/>
      <c r="E39" s="1351"/>
      <c r="F39" s="1351"/>
      <c r="G39" s="1383" t="s">
        <v>57</v>
      </c>
      <c r="H39" s="1384"/>
      <c r="I39" s="1384"/>
      <c r="J39" s="1384"/>
      <c r="K39" s="1385"/>
      <c r="L39" s="1386">
        <f>乙2a!L39:AB39</f>
        <v>0</v>
      </c>
      <c r="M39" s="1386"/>
      <c r="N39" s="1386"/>
      <c r="O39" s="1386"/>
      <c r="P39" s="1386"/>
      <c r="Q39" s="1386"/>
      <c r="R39" s="1386"/>
      <c r="S39" s="1386"/>
      <c r="T39" s="1386"/>
      <c r="U39" s="1386"/>
      <c r="V39" s="1386"/>
      <c r="W39" s="1386"/>
      <c r="X39" s="1386"/>
      <c r="Y39" s="1386"/>
      <c r="Z39" s="1386"/>
      <c r="AA39" s="1386"/>
      <c r="AB39" s="1386"/>
      <c r="AC39" s="1387">
        <f>乙2a!AC39:AD39</f>
        <v>0</v>
      </c>
      <c r="AD39" s="1388"/>
      <c r="AE39" s="1318"/>
      <c r="AF39" s="1319"/>
      <c r="AG39" s="1356"/>
      <c r="AH39" s="583"/>
      <c r="AI39" s="583"/>
      <c r="AJ39" s="583"/>
      <c r="AK39" s="583"/>
      <c r="AL39" s="1130"/>
      <c r="AM39" s="1381"/>
      <c r="AN39" s="1131"/>
      <c r="AO39" s="1351"/>
      <c r="AP39" s="1351"/>
      <c r="AQ39" s="1399" t="s">
        <v>57</v>
      </c>
      <c r="AR39" s="1400"/>
      <c r="AS39" s="1400"/>
      <c r="AT39" s="1401"/>
      <c r="AU39" s="1386">
        <f>乙2a!AU39:BH39</f>
        <v>0</v>
      </c>
      <c r="AV39" s="1386"/>
      <c r="AW39" s="1386"/>
      <c r="AX39" s="1386"/>
      <c r="AY39" s="1386"/>
      <c r="AZ39" s="1386"/>
      <c r="BA39" s="1386"/>
      <c r="BB39" s="1386"/>
      <c r="BC39" s="1386"/>
      <c r="BD39" s="1386"/>
      <c r="BE39" s="1386"/>
      <c r="BF39" s="1386"/>
      <c r="BG39" s="1386"/>
      <c r="BH39" s="1386"/>
      <c r="BI39" s="1405">
        <f>乙2a!BI39:BJ39</f>
        <v>0</v>
      </c>
      <c r="BJ39" s="1406"/>
      <c r="BK39" s="1390"/>
      <c r="BL39" s="744"/>
      <c r="BM39" s="744"/>
      <c r="BN39" s="744"/>
      <c r="BO39" s="744"/>
      <c r="BP39" s="1394"/>
      <c r="BQ39" s="872"/>
      <c r="BR39" s="872"/>
      <c r="BS39" s="872"/>
      <c r="BT39" s="872"/>
      <c r="BU39" s="872"/>
      <c r="BV39" s="1395"/>
      <c r="BW39" s="33"/>
      <c r="BX39" s="5"/>
      <c r="BY39" s="5"/>
      <c r="BZ39" s="5"/>
      <c r="CA39" s="5"/>
      <c r="CB39" s="37"/>
      <c r="CC39" s="527"/>
      <c r="CD39" s="879"/>
      <c r="CE39" s="880"/>
      <c r="CF39" s="386" t="s">
        <v>57</v>
      </c>
      <c r="CG39" s="881"/>
      <c r="CH39" s="881"/>
      <c r="CI39" s="881"/>
      <c r="CJ39" s="881"/>
      <c r="CK39" s="523">
        <f>L39</f>
        <v>0</v>
      </c>
      <c r="CL39" s="523"/>
      <c r="CM39" s="523"/>
      <c r="CN39" s="523"/>
      <c r="CO39" s="523"/>
      <c r="CP39" s="523"/>
      <c r="CQ39" s="523"/>
      <c r="CR39" s="523"/>
      <c r="CS39" s="523"/>
      <c r="CT39" s="523"/>
      <c r="CU39" s="523"/>
      <c r="CV39" s="523"/>
      <c r="CW39" s="523"/>
      <c r="CX39" s="523"/>
      <c r="CY39" s="523"/>
      <c r="CZ39" s="523"/>
      <c r="DA39" s="523"/>
      <c r="DB39" s="885">
        <f>AC39</f>
        <v>0</v>
      </c>
      <c r="DC39" s="885"/>
      <c r="DD39" s="812"/>
      <c r="DE39" s="813"/>
      <c r="DF39" s="814"/>
      <c r="DG39" s="583"/>
      <c r="DH39" s="583"/>
      <c r="DI39" s="583"/>
      <c r="DJ39" s="583"/>
      <c r="DK39" s="527"/>
      <c r="DL39" s="528"/>
      <c r="DM39" s="933"/>
      <c r="DN39" s="879"/>
      <c r="DO39" s="880"/>
      <c r="DP39" s="385" t="s">
        <v>57</v>
      </c>
      <c r="DQ39" s="385"/>
      <c r="DR39" s="385"/>
      <c r="DS39" s="386"/>
      <c r="DT39" s="523">
        <f>AU39</f>
        <v>0</v>
      </c>
      <c r="DU39" s="523"/>
      <c r="DV39" s="523"/>
      <c r="DW39" s="523"/>
      <c r="DX39" s="523"/>
      <c r="DY39" s="523"/>
      <c r="DZ39" s="523"/>
      <c r="EA39" s="523"/>
      <c r="EB39" s="523"/>
      <c r="EC39" s="523"/>
      <c r="ED39" s="523"/>
      <c r="EE39" s="523"/>
      <c r="EF39" s="523"/>
      <c r="EG39" s="523"/>
      <c r="EH39" s="877"/>
      <c r="EI39" s="877"/>
      <c r="EJ39" s="893"/>
      <c r="EK39" s="744"/>
      <c r="EL39" s="744"/>
      <c r="EM39" s="744"/>
      <c r="EN39" s="744"/>
      <c r="EO39" s="1361"/>
      <c r="EP39" s="1362"/>
      <c r="EQ39" s="1362"/>
      <c r="ER39" s="1362"/>
      <c r="ES39" s="1362"/>
      <c r="ET39" s="1362"/>
      <c r="EU39" s="1363"/>
      <c r="EW39" s="2"/>
      <c r="EX39" s="2"/>
      <c r="EY39" s="2"/>
      <c r="EZ39" s="2"/>
      <c r="FA39" s="2"/>
    </row>
    <row r="40" spans="1:157" ht="21" customHeight="1" thickBot="1">
      <c r="A40" s="2"/>
      <c r="B40" s="2"/>
      <c r="C40" s="75"/>
      <c r="D40" s="1350"/>
      <c r="E40" s="1351"/>
      <c r="F40" s="1351"/>
      <c r="G40" s="1413" t="s">
        <v>38</v>
      </c>
      <c r="H40" s="1414"/>
      <c r="I40" s="1344"/>
      <c r="J40" s="1344"/>
      <c r="K40" s="1345"/>
      <c r="L40" s="202" t="str">
        <f>IF(AC39&lt;=0,"",IF((LEN(AC39)-11&lt;=0),"0",MID(AC39,LEN(AC39)-11,1)))</f>
        <v/>
      </c>
      <c r="M40" s="1407" t="str">
        <f>IF(AC39&lt;=0,"",IF((LEN(AC39)-10&lt;=0),"0",MID(AC39,LEN(AC39)-10,1)))</f>
        <v/>
      </c>
      <c r="N40" s="1407"/>
      <c r="O40" s="1407" t="str">
        <f>IF(AC39&lt;=0,"",IF((LEN(AC39)-9&lt;=0),"0",MID(AC39,LEN(AC39)-9,1)))</f>
        <v/>
      </c>
      <c r="P40" s="1407"/>
      <c r="Q40" s="1411" t="str">
        <f>IF(AC39&lt;=0,"",IF((LEN(AC39)-8&lt;=0),"0",MID(AC39,LEN(AC39)-8,1)))</f>
        <v/>
      </c>
      <c r="R40" s="1411"/>
      <c r="S40" s="1415" t="str">
        <f>IF(AC39&lt;=0,"",IF((LEN(AC39)-7&lt;=0),"0",MID(AC39,LEN(AC39)-7,1)))</f>
        <v/>
      </c>
      <c r="T40" s="1416"/>
      <c r="U40" s="1417"/>
      <c r="V40" s="1407" t="str">
        <f>IF(AC39&lt;=0,"",IF((LEN(AC39)-6&lt;=0),"0",MID(AC39,LEN(AC39)-6,1)))</f>
        <v/>
      </c>
      <c r="W40" s="1407"/>
      <c r="X40" s="1407" t="str">
        <f>IF(AC39&lt;=0,"",IF((LEN(AC39)-5&lt;=0),"0",MID(AC39,LEN(AC39)-5,1)))</f>
        <v/>
      </c>
      <c r="Y40" s="1407"/>
      <c r="Z40" s="1407"/>
      <c r="AA40" s="1411" t="str">
        <f>IF(AC39&lt;=0,"",IF((LEN(AC39)-4&lt;=0),"0",MID(AC39,LEN(AC39)-4,1)))</f>
        <v/>
      </c>
      <c r="AB40" s="1418"/>
      <c r="AC40" s="1419" t="str">
        <f>IF(AC39&lt;=0,"",IF((LEN(AC39)-3&lt;=0),"0",MID(AC39,LEN(AC39)-3,1)))</f>
        <v/>
      </c>
      <c r="AD40" s="1417"/>
      <c r="AE40" s="1407" t="str">
        <f>IF(AC39&lt;=0,"",IF((LEN(AC39)-2&lt;=0),"0",MID(AC39,LEN(AC39)-2,1)))</f>
        <v/>
      </c>
      <c r="AF40" s="1407"/>
      <c r="AG40" s="1407"/>
      <c r="AH40" s="1407" t="str">
        <f>IF(AC39&lt;=0,"",IF((LEN(AC39)-1&lt;=0),"0",MID(AC39,LEN(AC39)-1,1)))</f>
        <v/>
      </c>
      <c r="AI40" s="1407"/>
      <c r="AJ40" s="1419" t="str">
        <f>IF(AC39&lt;&gt;0,RIGHT(AC39,1),"")</f>
        <v/>
      </c>
      <c r="AK40" s="1417"/>
      <c r="AL40" s="1130"/>
      <c r="AM40" s="1381"/>
      <c r="AN40" s="1131"/>
      <c r="AO40" s="1351"/>
      <c r="AP40" s="1351"/>
      <c r="AQ40" s="1408" t="s">
        <v>38</v>
      </c>
      <c r="AR40" s="1409"/>
      <c r="AS40" s="1409"/>
      <c r="AT40" s="1410"/>
      <c r="AU40" s="205" t="str">
        <f>IF(BI39&lt;=0,"",IF((LEN(BI39)-11&lt;=0),"0",MID(BI39,LEN(BI39)-11,1)))</f>
        <v/>
      </c>
      <c r="AV40" s="1407" t="str">
        <f>IF(BI39&lt;=0,"",IF((LEN(BI39)-10&lt;=0),"0",MID(BI39,LEN(BI39)-10,1)))</f>
        <v/>
      </c>
      <c r="AW40" s="1407"/>
      <c r="AX40" s="1407" t="str">
        <f>IF(BI39&lt;=0,"",IF((LEN(BI39)-9&lt;=0),"0",MID(BI39,LEN(BI39)-9,1)))</f>
        <v/>
      </c>
      <c r="AY40" s="1407"/>
      <c r="AZ40" s="1411" t="str">
        <f>IF(BI39&lt;=0,"",IF((LEN(BI39)-8&lt;=0),"0",MID(BI39,LEN(BI39)-8,1)))</f>
        <v/>
      </c>
      <c r="BA40" s="1411"/>
      <c r="BB40" s="1412" t="str">
        <f>IF(BI39&lt;=0,"",IF((LEN(BI39)-7&lt;=0),"0",MID(BI39,LEN(BI39)-7,1)))</f>
        <v/>
      </c>
      <c r="BC40" s="1411"/>
      <c r="BD40" s="1407" t="str">
        <f>IF(BI39&lt;=0,"",IF((LEN(BI39)-6&lt;=0),"0",MID(BI39,LEN(BI39)-6,1)))</f>
        <v/>
      </c>
      <c r="BE40" s="1305"/>
      <c r="BF40" s="1305" t="str">
        <f>IF(BI39&lt;=0,"",IF((LEN(BI39)-5&lt;=0),"0",MID(BI39,LEN(BI39)-5,1)))</f>
        <v/>
      </c>
      <c r="BG40" s="1305"/>
      <c r="BH40" s="204" t="str">
        <f>IF(BI39&lt;=0,"",IF((LEN(BI39)-4&lt;=0),"0",MID(BI39,LEN(BI39)-4,1)))</f>
        <v/>
      </c>
      <c r="BI40" s="1231" t="str">
        <f>IF(BI39&lt;=0,"",IF((LEN(BI39)-3&lt;=0),"0",MID(BI39,LEN(BI39)-3,1)))</f>
        <v/>
      </c>
      <c r="BJ40" s="1231"/>
      <c r="BK40" s="206" t="str">
        <f>IF(BI39&lt;=0,"",IF((LEN(BI39)-2&lt;=0),"0",MID(BI39,LEN(BI39)-2,1)))</f>
        <v/>
      </c>
      <c r="BL40" s="1305" t="str">
        <f>IF(BI39&lt;=0,"",IF((LEN(BI39)-1&lt;=0),"0",MID(BI39,LEN(BI39)-1,1)))</f>
        <v/>
      </c>
      <c r="BM40" s="1305"/>
      <c r="BN40" s="1231" t="str">
        <f>IF(BI39&lt;&gt;0,RIGHT(BI39,1),"")</f>
        <v/>
      </c>
      <c r="BO40" s="1231"/>
      <c r="BP40" s="1396"/>
      <c r="BQ40" s="1397"/>
      <c r="BR40" s="1397"/>
      <c r="BS40" s="1397"/>
      <c r="BT40" s="1397"/>
      <c r="BU40" s="1397"/>
      <c r="BV40" s="1398"/>
      <c r="BW40" s="33"/>
      <c r="BX40" s="5"/>
      <c r="BY40" s="5"/>
      <c r="BZ40" s="5"/>
      <c r="CA40" s="5"/>
      <c r="CB40" s="37"/>
      <c r="CC40" s="527"/>
      <c r="CD40" s="879"/>
      <c r="CE40" s="880"/>
      <c r="CF40" s="1332"/>
      <c r="CG40" s="1333"/>
      <c r="CH40" s="1333"/>
      <c r="CI40" s="1333"/>
      <c r="CJ40" s="1333"/>
      <c r="CK40" s="1333"/>
      <c r="CL40" s="1333"/>
      <c r="CM40" s="1333"/>
      <c r="CN40" s="1333"/>
      <c r="CO40" s="1333"/>
      <c r="CP40" s="1333"/>
      <c r="CQ40" s="1333"/>
      <c r="CR40" s="1333"/>
      <c r="CS40" s="1333"/>
      <c r="CT40" s="1333"/>
      <c r="CU40" s="1333"/>
      <c r="CV40" s="1333"/>
      <c r="CW40" s="1333"/>
      <c r="CX40" s="1333"/>
      <c r="CY40" s="1333"/>
      <c r="CZ40" s="1333"/>
      <c r="DA40" s="1333"/>
      <c r="DB40" s="1333"/>
      <c r="DC40" s="1333"/>
      <c r="DD40" s="1333"/>
      <c r="DE40" s="1333"/>
      <c r="DF40" s="1333"/>
      <c r="DG40" s="1333"/>
      <c r="DH40" s="1333"/>
      <c r="DI40" s="1333"/>
      <c r="DJ40" s="1334"/>
      <c r="DK40" s="528"/>
      <c r="DL40" s="528"/>
      <c r="DM40" s="933"/>
      <c r="DN40" s="879"/>
      <c r="DO40" s="880"/>
      <c r="DP40" s="897"/>
      <c r="DQ40" s="898"/>
      <c r="DR40" s="898"/>
      <c r="DS40" s="898"/>
      <c r="DT40" s="898"/>
      <c r="DU40" s="898"/>
      <c r="DV40" s="898"/>
      <c r="DW40" s="898"/>
      <c r="DX40" s="898"/>
      <c r="DY40" s="898"/>
      <c r="DZ40" s="898"/>
      <c r="EA40" s="898"/>
      <c r="EB40" s="898"/>
      <c r="EC40" s="898"/>
      <c r="ED40" s="898"/>
      <c r="EE40" s="898"/>
      <c r="EF40" s="898"/>
      <c r="EG40" s="898"/>
      <c r="EH40" s="898"/>
      <c r="EI40" s="898"/>
      <c r="EJ40" s="898"/>
      <c r="EK40" s="898"/>
      <c r="EL40" s="898"/>
      <c r="EM40" s="898"/>
      <c r="EN40" s="899"/>
      <c r="EO40" s="1364"/>
      <c r="EP40" s="1365"/>
      <c r="EQ40" s="1365"/>
      <c r="ER40" s="1365"/>
      <c r="ES40" s="1365"/>
      <c r="ET40" s="1365"/>
      <c r="EU40" s="1366"/>
      <c r="EW40" s="2"/>
      <c r="EX40" s="2"/>
      <c r="EY40" s="2"/>
      <c r="EZ40" s="2"/>
      <c r="FA40" s="2"/>
    </row>
    <row r="41" spans="1:157" ht="18.75" customHeight="1">
      <c r="A41" s="2"/>
      <c r="B41" s="2"/>
      <c r="C41" s="75"/>
      <c r="D41" s="1455" t="s">
        <v>55</v>
      </c>
      <c r="E41" s="1456"/>
      <c r="F41" s="1459" t="s">
        <v>11</v>
      </c>
      <c r="G41" s="1459"/>
      <c r="H41" s="1460"/>
      <c r="I41" s="1465" t="s">
        <v>14</v>
      </c>
      <c r="J41" s="1465"/>
      <c r="K41" s="1465"/>
      <c r="L41" s="1466" t="s">
        <v>15</v>
      </c>
      <c r="M41" s="1459"/>
      <c r="N41" s="1466" t="s">
        <v>10</v>
      </c>
      <c r="O41" s="1459"/>
      <c r="P41" s="1469"/>
      <c r="Q41" s="1472" t="s">
        <v>16</v>
      </c>
      <c r="R41" s="1472"/>
      <c r="S41" s="1472"/>
      <c r="T41" s="1472"/>
      <c r="U41" s="1472"/>
      <c r="V41" s="1472"/>
      <c r="W41" s="1472"/>
      <c r="X41" s="1473"/>
      <c r="Y41" s="1521" t="s">
        <v>140</v>
      </c>
      <c r="Z41" s="1522"/>
      <c r="AA41" s="1522"/>
      <c r="AB41" s="1522"/>
      <c r="AC41" s="1443" t="s">
        <v>141</v>
      </c>
      <c r="AD41" s="1444"/>
      <c r="AE41" s="1444"/>
      <c r="AF41" s="1445"/>
      <c r="AG41" s="1443" t="s">
        <v>167</v>
      </c>
      <c r="AH41" s="1444"/>
      <c r="AI41" s="1444"/>
      <c r="AJ41" s="1445"/>
      <c r="AK41" s="1525"/>
      <c r="AL41" s="1526"/>
      <c r="AM41" s="1527"/>
      <c r="AN41" s="1420" t="s">
        <v>17</v>
      </c>
      <c r="AO41" s="1421"/>
      <c r="AP41" s="1421"/>
      <c r="AQ41" s="1421"/>
      <c r="AR41" s="1421"/>
      <c r="AS41" s="1421"/>
      <c r="AT41" s="1421"/>
      <c r="AU41" s="1421"/>
      <c r="AV41" s="1421"/>
      <c r="AW41" s="1421"/>
      <c r="AX41" s="1421"/>
      <c r="AY41" s="1421"/>
      <c r="AZ41" s="1421"/>
      <c r="BA41" s="1421"/>
      <c r="BB41" s="1421"/>
      <c r="BC41" s="1421"/>
      <c r="BD41" s="1422"/>
      <c r="BE41" s="196"/>
      <c r="BF41" s="196"/>
      <c r="BG41" s="196"/>
      <c r="BH41" s="1426" t="s">
        <v>18</v>
      </c>
      <c r="BI41" s="1426"/>
      <c r="BJ41" s="1426"/>
      <c r="BK41" s="1426"/>
      <c r="BL41" s="1426"/>
      <c r="BM41" s="1426"/>
      <c r="BN41" s="1426"/>
      <c r="BO41" s="1426"/>
      <c r="BP41" s="1426"/>
      <c r="BQ41" s="1426"/>
      <c r="BR41" s="1426"/>
      <c r="BS41" s="1426"/>
      <c r="BT41" s="1426"/>
      <c r="BU41" s="165"/>
      <c r="BV41" s="167"/>
      <c r="BW41" s="25"/>
      <c r="BX41" s="4"/>
      <c r="BY41" s="4"/>
      <c r="BZ41" s="4"/>
      <c r="CA41" s="4"/>
      <c r="CB41" s="37"/>
      <c r="CC41" s="947" t="s">
        <v>55</v>
      </c>
      <c r="CD41" s="947"/>
      <c r="CE41" s="948" t="s">
        <v>11</v>
      </c>
      <c r="CF41" s="948"/>
      <c r="CG41" s="948"/>
      <c r="CH41" s="947" t="s">
        <v>14</v>
      </c>
      <c r="CI41" s="947"/>
      <c r="CJ41" s="947"/>
      <c r="CK41" s="948" t="s">
        <v>15</v>
      </c>
      <c r="CL41" s="948"/>
      <c r="CM41" s="948" t="s">
        <v>10</v>
      </c>
      <c r="CN41" s="948"/>
      <c r="CO41" s="948"/>
      <c r="CP41" s="675" t="s">
        <v>16</v>
      </c>
      <c r="CQ41" s="675"/>
      <c r="CR41" s="675"/>
      <c r="CS41" s="675"/>
      <c r="CT41" s="675"/>
      <c r="CU41" s="675"/>
      <c r="CV41" s="675"/>
      <c r="CW41" s="676"/>
      <c r="CX41" s="1046" t="s">
        <v>140</v>
      </c>
      <c r="CY41" s="1047"/>
      <c r="CZ41" s="1047"/>
      <c r="DA41" s="1048"/>
      <c r="DB41" s="950" t="s">
        <v>150</v>
      </c>
      <c r="DC41" s="950"/>
      <c r="DD41" s="950"/>
      <c r="DE41" s="951"/>
      <c r="DF41" s="949" t="s">
        <v>167</v>
      </c>
      <c r="DG41" s="950"/>
      <c r="DH41" s="950"/>
      <c r="DI41" s="951"/>
      <c r="DJ41" s="1055"/>
      <c r="DK41" s="1056"/>
      <c r="DL41" s="1057"/>
      <c r="DM41" s="997" t="s">
        <v>17</v>
      </c>
      <c r="DN41" s="998"/>
      <c r="DO41" s="998"/>
      <c r="DP41" s="998"/>
      <c r="DQ41" s="998"/>
      <c r="DR41" s="998"/>
      <c r="DS41" s="998"/>
      <c r="DT41" s="998"/>
      <c r="DU41" s="998"/>
      <c r="DV41" s="998"/>
      <c r="DW41" s="998"/>
      <c r="DX41" s="998"/>
      <c r="DY41" s="998"/>
      <c r="DZ41" s="998"/>
      <c r="EA41" s="998"/>
      <c r="EB41" s="998"/>
      <c r="EC41" s="999"/>
      <c r="ED41" s="158"/>
      <c r="EE41" s="158"/>
      <c r="EF41" s="158"/>
      <c r="EG41" s="998" t="s">
        <v>18</v>
      </c>
      <c r="EH41" s="998"/>
      <c r="EI41" s="998"/>
      <c r="EJ41" s="998"/>
      <c r="EK41" s="998"/>
      <c r="EL41" s="998"/>
      <c r="EM41" s="998"/>
      <c r="EN41" s="998"/>
      <c r="EO41" s="998"/>
      <c r="EP41" s="998"/>
      <c r="EQ41" s="998"/>
      <c r="ER41" s="998"/>
      <c r="ES41" s="998"/>
      <c r="ET41" s="38"/>
      <c r="EU41" s="45"/>
      <c r="EW41" s="2"/>
      <c r="EX41" s="2"/>
      <c r="EY41" s="2"/>
      <c r="EZ41" s="2"/>
      <c r="FA41" s="2"/>
    </row>
    <row r="42" spans="1:157" ht="22.5" customHeight="1">
      <c r="A42" s="2"/>
      <c r="B42" s="2"/>
      <c r="C42" s="75"/>
      <c r="D42" s="1457"/>
      <c r="E42" s="1458"/>
      <c r="F42" s="1461"/>
      <c r="G42" s="1461"/>
      <c r="H42" s="1462"/>
      <c r="I42" s="1446"/>
      <c r="J42" s="1446"/>
      <c r="K42" s="1446"/>
      <c r="L42" s="1467"/>
      <c r="M42" s="1461"/>
      <c r="N42" s="1467"/>
      <c r="O42" s="1461"/>
      <c r="P42" s="1470"/>
      <c r="Q42" s="1474" t="s">
        <v>56</v>
      </c>
      <c r="R42" s="1474"/>
      <c r="S42" s="1474"/>
      <c r="T42" s="1474"/>
      <c r="U42" s="1476" t="s">
        <v>36</v>
      </c>
      <c r="V42" s="1477"/>
      <c r="W42" s="1477"/>
      <c r="X42" s="1478"/>
      <c r="Y42" s="1467"/>
      <c r="Z42" s="1461"/>
      <c r="AA42" s="1461"/>
      <c r="AB42" s="1461"/>
      <c r="AC42" s="1523"/>
      <c r="AD42" s="1446"/>
      <c r="AE42" s="1446"/>
      <c r="AF42" s="1447"/>
      <c r="AG42" s="1446"/>
      <c r="AH42" s="1446"/>
      <c r="AI42" s="1446"/>
      <c r="AJ42" s="1447"/>
      <c r="AK42" s="1528"/>
      <c r="AL42" s="1529"/>
      <c r="AM42" s="1530"/>
      <c r="AN42" s="1423"/>
      <c r="AO42" s="1424"/>
      <c r="AP42" s="1424"/>
      <c r="AQ42" s="1424"/>
      <c r="AR42" s="1424"/>
      <c r="AS42" s="1424"/>
      <c r="AT42" s="1424"/>
      <c r="AU42" s="1424"/>
      <c r="AV42" s="1424"/>
      <c r="AW42" s="1424"/>
      <c r="AX42" s="1424"/>
      <c r="AY42" s="1424"/>
      <c r="AZ42" s="1424"/>
      <c r="BA42" s="1424"/>
      <c r="BB42" s="1424"/>
      <c r="BC42" s="1424"/>
      <c r="BD42" s="1425"/>
      <c r="BE42" s="196"/>
      <c r="BF42" s="196"/>
      <c r="BG42" s="196"/>
      <c r="BH42" s="1424"/>
      <c r="BI42" s="1424"/>
      <c r="BJ42" s="1424"/>
      <c r="BK42" s="1424"/>
      <c r="BL42" s="1424"/>
      <c r="BM42" s="1424"/>
      <c r="BN42" s="1424"/>
      <c r="BO42" s="1424"/>
      <c r="BP42" s="1424"/>
      <c r="BQ42" s="1424"/>
      <c r="BR42" s="1424"/>
      <c r="BS42" s="1424"/>
      <c r="BT42" s="1424"/>
      <c r="BU42" s="165"/>
      <c r="BV42" s="167"/>
      <c r="BW42" s="25"/>
      <c r="BX42" s="4"/>
      <c r="BY42" s="4"/>
      <c r="BZ42" s="4"/>
      <c r="CA42" s="4"/>
      <c r="CB42" s="37"/>
      <c r="CC42" s="947"/>
      <c r="CD42" s="947"/>
      <c r="CE42" s="948"/>
      <c r="CF42" s="948"/>
      <c r="CG42" s="948"/>
      <c r="CH42" s="947"/>
      <c r="CI42" s="947"/>
      <c r="CJ42" s="947"/>
      <c r="CK42" s="948"/>
      <c r="CL42" s="948"/>
      <c r="CM42" s="948"/>
      <c r="CN42" s="948"/>
      <c r="CO42" s="972"/>
      <c r="CP42" s="991" t="s">
        <v>56</v>
      </c>
      <c r="CQ42" s="992"/>
      <c r="CR42" s="992"/>
      <c r="CS42" s="993"/>
      <c r="CT42" s="1004" t="s">
        <v>36</v>
      </c>
      <c r="CU42" s="1005"/>
      <c r="CV42" s="1005"/>
      <c r="CW42" s="1006"/>
      <c r="CX42" s="1049"/>
      <c r="CY42" s="1050"/>
      <c r="CZ42" s="1050"/>
      <c r="DA42" s="1051"/>
      <c r="DB42" s="953"/>
      <c r="DC42" s="953"/>
      <c r="DD42" s="953"/>
      <c r="DE42" s="954"/>
      <c r="DF42" s="952"/>
      <c r="DG42" s="953"/>
      <c r="DH42" s="953"/>
      <c r="DI42" s="954"/>
      <c r="DJ42" s="1058"/>
      <c r="DK42" s="1059"/>
      <c r="DL42" s="1060"/>
      <c r="DM42" s="1000"/>
      <c r="DN42" s="1001"/>
      <c r="DO42" s="1001"/>
      <c r="DP42" s="1001"/>
      <c r="DQ42" s="1001"/>
      <c r="DR42" s="1001"/>
      <c r="DS42" s="1001"/>
      <c r="DT42" s="1001"/>
      <c r="DU42" s="1001"/>
      <c r="DV42" s="1001"/>
      <c r="DW42" s="1001"/>
      <c r="DX42" s="1001"/>
      <c r="DY42" s="1001"/>
      <c r="DZ42" s="1001"/>
      <c r="EA42" s="1001"/>
      <c r="EB42" s="1001"/>
      <c r="EC42" s="1002"/>
      <c r="ED42" s="158"/>
      <c r="EE42" s="158"/>
      <c r="EF42" s="158"/>
      <c r="EG42" s="1001"/>
      <c r="EH42" s="1001"/>
      <c r="EI42" s="1001"/>
      <c r="EJ42" s="1001"/>
      <c r="EK42" s="1001"/>
      <c r="EL42" s="1001"/>
      <c r="EM42" s="1001"/>
      <c r="EN42" s="1001"/>
      <c r="EO42" s="1001"/>
      <c r="EP42" s="1001"/>
      <c r="EQ42" s="1001"/>
      <c r="ER42" s="1001"/>
      <c r="ES42" s="1001"/>
      <c r="ET42" s="38"/>
      <c r="EU42" s="45"/>
      <c r="EW42" s="2"/>
      <c r="EX42" s="2"/>
      <c r="EY42" s="2"/>
      <c r="EZ42" s="2"/>
      <c r="FA42" s="2"/>
    </row>
    <row r="43" spans="1:157" ht="18.75" customHeight="1">
      <c r="A43" s="2"/>
      <c r="B43" s="2"/>
      <c r="C43" s="1436" t="s">
        <v>87</v>
      </c>
      <c r="D43" s="1457"/>
      <c r="E43" s="1458"/>
      <c r="F43" s="1463"/>
      <c r="G43" s="1463"/>
      <c r="H43" s="1464"/>
      <c r="I43" s="1448"/>
      <c r="J43" s="1448"/>
      <c r="K43" s="1448"/>
      <c r="L43" s="1468"/>
      <c r="M43" s="1463"/>
      <c r="N43" s="1468"/>
      <c r="O43" s="1463"/>
      <c r="P43" s="1471"/>
      <c r="Q43" s="1475"/>
      <c r="R43" s="1475"/>
      <c r="S43" s="1475"/>
      <c r="T43" s="1475"/>
      <c r="U43" s="1479"/>
      <c r="V43" s="1480"/>
      <c r="W43" s="1480"/>
      <c r="X43" s="1481"/>
      <c r="Y43" s="1468"/>
      <c r="Z43" s="1463"/>
      <c r="AA43" s="1463"/>
      <c r="AB43" s="1463"/>
      <c r="AC43" s="1524"/>
      <c r="AD43" s="1448"/>
      <c r="AE43" s="1448"/>
      <c r="AF43" s="1449"/>
      <c r="AG43" s="1448"/>
      <c r="AH43" s="1448"/>
      <c r="AI43" s="1448"/>
      <c r="AJ43" s="1449"/>
      <c r="AK43" s="1528"/>
      <c r="AL43" s="1529"/>
      <c r="AM43" s="1530"/>
      <c r="AN43" s="1437" t="s">
        <v>19</v>
      </c>
      <c r="AO43" s="1268"/>
      <c r="AP43" s="1268"/>
      <c r="AQ43" s="1268"/>
      <c r="AR43" s="1438"/>
      <c r="AS43" s="1439" t="s">
        <v>2</v>
      </c>
      <c r="AT43" s="1268"/>
      <c r="AU43" s="1438"/>
      <c r="AV43" s="1439" t="s">
        <v>3</v>
      </c>
      <c r="AW43" s="1268"/>
      <c r="AX43" s="1438"/>
      <c r="AY43" s="1439" t="s">
        <v>4</v>
      </c>
      <c r="AZ43" s="1268"/>
      <c r="BA43" s="1438"/>
      <c r="BB43" s="1439" t="s">
        <v>20</v>
      </c>
      <c r="BC43" s="1268"/>
      <c r="BD43" s="1269"/>
      <c r="BE43" s="1432" t="s">
        <v>139</v>
      </c>
      <c r="BF43" s="1248"/>
      <c r="BG43" s="1248"/>
      <c r="BH43" s="1248"/>
      <c r="BI43" s="1248"/>
      <c r="BJ43" s="1248"/>
      <c r="BK43" s="1248"/>
      <c r="BL43" s="1248"/>
      <c r="BM43" s="1248"/>
      <c r="BN43" s="1248"/>
      <c r="BO43" s="1289"/>
      <c r="BP43" s="1288" t="s">
        <v>3</v>
      </c>
      <c r="BQ43" s="1289"/>
      <c r="BR43" s="1288" t="s">
        <v>21</v>
      </c>
      <c r="BS43" s="1248"/>
      <c r="BT43" s="1289"/>
      <c r="BU43" s="1288" t="s">
        <v>20</v>
      </c>
      <c r="BV43" s="1289"/>
      <c r="BW43" s="25"/>
      <c r="BX43" s="7"/>
      <c r="BY43" s="7"/>
      <c r="BZ43" s="7"/>
      <c r="CA43" s="7"/>
      <c r="CB43" s="1071" t="s">
        <v>101</v>
      </c>
      <c r="CC43" s="947"/>
      <c r="CD43" s="947"/>
      <c r="CE43" s="948"/>
      <c r="CF43" s="948"/>
      <c r="CG43" s="948"/>
      <c r="CH43" s="947"/>
      <c r="CI43" s="947"/>
      <c r="CJ43" s="947"/>
      <c r="CK43" s="948"/>
      <c r="CL43" s="948"/>
      <c r="CM43" s="948"/>
      <c r="CN43" s="948"/>
      <c r="CO43" s="972"/>
      <c r="CP43" s="994"/>
      <c r="CQ43" s="995"/>
      <c r="CR43" s="995"/>
      <c r="CS43" s="996"/>
      <c r="CT43" s="1007"/>
      <c r="CU43" s="1008"/>
      <c r="CV43" s="1008"/>
      <c r="CW43" s="1009"/>
      <c r="CX43" s="1052"/>
      <c r="CY43" s="1053"/>
      <c r="CZ43" s="1053"/>
      <c r="DA43" s="1054"/>
      <c r="DB43" s="956"/>
      <c r="DC43" s="956"/>
      <c r="DD43" s="956"/>
      <c r="DE43" s="957"/>
      <c r="DF43" s="955"/>
      <c r="DG43" s="956"/>
      <c r="DH43" s="956"/>
      <c r="DI43" s="957"/>
      <c r="DJ43" s="1058"/>
      <c r="DK43" s="1059"/>
      <c r="DL43" s="1060"/>
      <c r="DM43" s="1003" t="s">
        <v>19</v>
      </c>
      <c r="DN43" s="819"/>
      <c r="DO43" s="819"/>
      <c r="DP43" s="819"/>
      <c r="DQ43" s="819"/>
      <c r="DR43" s="819" t="s">
        <v>2</v>
      </c>
      <c r="DS43" s="819"/>
      <c r="DT43" s="819"/>
      <c r="DU43" s="819" t="s">
        <v>3</v>
      </c>
      <c r="DV43" s="819"/>
      <c r="DW43" s="819"/>
      <c r="DX43" s="819" t="s">
        <v>4</v>
      </c>
      <c r="DY43" s="819"/>
      <c r="DZ43" s="819"/>
      <c r="EA43" s="819" t="s">
        <v>20</v>
      </c>
      <c r="EB43" s="819"/>
      <c r="EC43" s="819"/>
      <c r="ED43" s="640" t="s">
        <v>139</v>
      </c>
      <c r="EE43" s="641"/>
      <c r="EF43" s="641"/>
      <c r="EG43" s="641"/>
      <c r="EH43" s="641"/>
      <c r="EI43" s="641"/>
      <c r="EJ43" s="641"/>
      <c r="EK43" s="641"/>
      <c r="EL43" s="641"/>
      <c r="EM43" s="641"/>
      <c r="EN43" s="642"/>
      <c r="EO43" s="963" t="s">
        <v>3</v>
      </c>
      <c r="EP43" s="963"/>
      <c r="EQ43" s="963" t="s">
        <v>21</v>
      </c>
      <c r="ER43" s="963"/>
      <c r="ES43" s="963"/>
      <c r="ET43" s="963" t="s">
        <v>20</v>
      </c>
      <c r="EU43" s="963"/>
      <c r="EW43" s="2"/>
      <c r="EX43" s="2"/>
      <c r="EY43" s="2"/>
      <c r="EZ43" s="2"/>
      <c r="FA43" s="2"/>
    </row>
    <row r="44" spans="1:157" ht="20.25" customHeight="1" thickBot="1">
      <c r="A44" s="2"/>
      <c r="B44" s="2"/>
      <c r="C44" s="1436"/>
      <c r="D44" s="1482">
        <f>乙2a!D44:E44</f>
        <v>0</v>
      </c>
      <c r="E44" s="1483"/>
      <c r="F44" s="1484">
        <f>乙2a!F44:H44</f>
        <v>0</v>
      </c>
      <c r="G44" s="1484"/>
      <c r="H44" s="1485"/>
      <c r="I44" s="1484">
        <f>乙2a!I44:K44</f>
        <v>0</v>
      </c>
      <c r="J44" s="1484"/>
      <c r="K44" s="1484"/>
      <c r="L44" s="1486">
        <f>乙2a!L44:M44</f>
        <v>0</v>
      </c>
      <c r="M44" s="1427"/>
      <c r="N44" s="1487" t="str">
        <f>乙2a!N44:P44</f>
        <v>○</v>
      </c>
      <c r="O44" s="1430"/>
      <c r="P44" s="1488"/>
      <c r="Q44" s="1450" t="str">
        <f>乙2a!Q44:T44</f>
        <v/>
      </c>
      <c r="R44" s="1450"/>
      <c r="S44" s="1450"/>
      <c r="T44" s="1450"/>
      <c r="U44" s="1440" t="str">
        <f>乙2a!U44:X44</f>
        <v/>
      </c>
      <c r="V44" s="1441"/>
      <c r="W44" s="1441"/>
      <c r="X44" s="1442"/>
      <c r="Y44" s="1441" t="str">
        <f>乙2a!Y44</f>
        <v/>
      </c>
      <c r="Z44" s="1441"/>
      <c r="AA44" s="1441"/>
      <c r="AB44" s="1441"/>
      <c r="AC44" s="1440" t="str">
        <f>乙2a!AC44</f>
        <v/>
      </c>
      <c r="AD44" s="1441"/>
      <c r="AE44" s="1441"/>
      <c r="AF44" s="1442"/>
      <c r="AG44" s="1441" t="str">
        <f>乙2a!AG44</f>
        <v/>
      </c>
      <c r="AH44" s="1441"/>
      <c r="AI44" s="1441"/>
      <c r="AJ44" s="1442"/>
      <c r="AK44" s="1531"/>
      <c r="AL44" s="1532"/>
      <c r="AM44" s="1533"/>
      <c r="AN44" s="1490">
        <f>乙2a!AN44:AR44</f>
        <v>0</v>
      </c>
      <c r="AO44" s="1441"/>
      <c r="AP44" s="1441"/>
      <c r="AQ44" s="1441"/>
      <c r="AR44" s="1441"/>
      <c r="AS44" s="1440">
        <f>乙2a!AS44:AU44</f>
        <v>0</v>
      </c>
      <c r="AT44" s="1441"/>
      <c r="AU44" s="1442"/>
      <c r="AV44" s="1491">
        <f>乙2a!AV44:AX44</f>
        <v>0</v>
      </c>
      <c r="AW44" s="1491"/>
      <c r="AX44" s="1491"/>
      <c r="AY44" s="1440">
        <f>乙2a!AY44:BA44</f>
        <v>0</v>
      </c>
      <c r="AZ44" s="1441"/>
      <c r="BA44" s="1442"/>
      <c r="BB44" s="1441">
        <f>乙2a!BB44:BD44</f>
        <v>0</v>
      </c>
      <c r="BC44" s="1441"/>
      <c r="BD44" s="1489"/>
      <c r="BE44" s="1429" t="str">
        <f>乙2a!BE44</f>
        <v>昭和</v>
      </c>
      <c r="BF44" s="1430"/>
      <c r="BG44" s="1430"/>
      <c r="BH44" s="1430"/>
      <c r="BI44" s="1430"/>
      <c r="BJ44" s="1430"/>
      <c r="BK44" s="1430"/>
      <c r="BL44" s="1430"/>
      <c r="BM44" s="1430"/>
      <c r="BN44" s="1430"/>
      <c r="BO44" s="1431"/>
      <c r="BP44" s="1427" t="str">
        <f>乙2a!BP44:BQ44</f>
        <v/>
      </c>
      <c r="BQ44" s="1428"/>
      <c r="BR44" s="1427" t="str">
        <f>乙2a!BR44:BT44</f>
        <v/>
      </c>
      <c r="BS44" s="1427"/>
      <c r="BT44" s="1428"/>
      <c r="BU44" s="1484" t="str">
        <f>乙2a!BU44:BV44</f>
        <v/>
      </c>
      <c r="BV44" s="1485"/>
      <c r="BW44" s="23"/>
      <c r="BX44" s="4"/>
      <c r="BY44" s="4"/>
      <c r="BZ44" s="4"/>
      <c r="CA44" s="4"/>
      <c r="CB44" s="1071"/>
      <c r="CC44" s="1072">
        <f>D44</f>
        <v>0</v>
      </c>
      <c r="CD44" s="1072"/>
      <c r="CE44" s="1015">
        <f>F44</f>
        <v>0</v>
      </c>
      <c r="CF44" s="1015"/>
      <c r="CG44" s="1015"/>
      <c r="CH44" s="1015">
        <f>I44</f>
        <v>0</v>
      </c>
      <c r="CI44" s="1015"/>
      <c r="CJ44" s="1015"/>
      <c r="CK44" s="1015">
        <f>L44</f>
        <v>0</v>
      </c>
      <c r="CL44" s="1015"/>
      <c r="CM44" s="1015" t="str">
        <f>N44</f>
        <v>○</v>
      </c>
      <c r="CN44" s="1015"/>
      <c r="CO44" s="1015"/>
      <c r="CP44" s="1114" t="str">
        <f>Q44</f>
        <v/>
      </c>
      <c r="CQ44" s="1114"/>
      <c r="CR44" s="1114"/>
      <c r="CS44" s="1114"/>
      <c r="CT44" s="1015" t="str">
        <f>U44</f>
        <v/>
      </c>
      <c r="CU44" s="1015"/>
      <c r="CV44" s="1015"/>
      <c r="CW44" s="1015"/>
      <c r="CX44" s="1015" t="str">
        <f>Y44</f>
        <v/>
      </c>
      <c r="CY44" s="1015"/>
      <c r="CZ44" s="1015"/>
      <c r="DA44" s="1015"/>
      <c r="DB44" s="1015" t="str">
        <f>AC44</f>
        <v/>
      </c>
      <c r="DC44" s="1015"/>
      <c r="DD44" s="1015"/>
      <c r="DE44" s="1015"/>
      <c r="DF44" s="1015" t="str">
        <f>AG44</f>
        <v/>
      </c>
      <c r="DG44" s="1015"/>
      <c r="DH44" s="1015"/>
      <c r="DI44" s="1015"/>
      <c r="DJ44" s="1061"/>
      <c r="DK44" s="1062"/>
      <c r="DL44" s="1063"/>
      <c r="DM44" s="1073">
        <f>AN44</f>
        <v>0</v>
      </c>
      <c r="DN44" s="1073"/>
      <c r="DO44" s="1073"/>
      <c r="DP44" s="1073"/>
      <c r="DQ44" s="1073"/>
      <c r="DR44" s="1073">
        <f>AS44</f>
        <v>0</v>
      </c>
      <c r="DS44" s="1073"/>
      <c r="DT44" s="1073"/>
      <c r="DU44" s="1073">
        <f>AV44</f>
        <v>0</v>
      </c>
      <c r="DV44" s="1073"/>
      <c r="DW44" s="1073"/>
      <c r="DX44" s="1073">
        <f>AY44</f>
        <v>0</v>
      </c>
      <c r="DY44" s="1073"/>
      <c r="DZ44" s="1073"/>
      <c r="EA44" s="1073">
        <f>BB44</f>
        <v>0</v>
      </c>
      <c r="EB44" s="1073"/>
      <c r="EC44" s="1073"/>
      <c r="ED44" s="1115" t="str">
        <f>BE44</f>
        <v>昭和</v>
      </c>
      <c r="EE44" s="1116"/>
      <c r="EF44" s="1116"/>
      <c r="EG44" s="1116"/>
      <c r="EH44" s="1116"/>
      <c r="EI44" s="1116"/>
      <c r="EJ44" s="1116"/>
      <c r="EK44" s="1116"/>
      <c r="EL44" s="1116"/>
      <c r="EM44" s="1116"/>
      <c r="EN44" s="1117"/>
      <c r="EO44" s="1073" t="str">
        <f>BP44</f>
        <v/>
      </c>
      <c r="EP44" s="1073"/>
      <c r="EQ44" s="1073" t="str">
        <f>BR44</f>
        <v/>
      </c>
      <c r="ER44" s="1073"/>
      <c r="ES44" s="1073"/>
      <c r="ET44" s="1073" t="str">
        <f>BU44</f>
        <v/>
      </c>
      <c r="EU44" s="1073"/>
      <c r="EW44" s="2"/>
      <c r="EX44" s="2"/>
      <c r="EY44" s="2"/>
      <c r="EZ44" s="2"/>
      <c r="FA44" s="2"/>
    </row>
    <row r="45" spans="1:157" ht="21" customHeight="1">
      <c r="A45" s="2"/>
      <c r="B45" s="2"/>
      <c r="C45" s="1436"/>
      <c r="D45" s="1499" t="s">
        <v>5</v>
      </c>
      <c r="E45" s="1500"/>
      <c r="F45" s="1451" t="s">
        <v>112</v>
      </c>
      <c r="G45" s="1452"/>
      <c r="H45" s="1452"/>
      <c r="I45" s="1452"/>
      <c r="J45" s="1452"/>
      <c r="K45" s="1452"/>
      <c r="L45" s="1452"/>
      <c r="M45" s="1453"/>
      <c r="N45" s="1224" t="str">
        <f>IF(BB47&lt;=0,"",IF((LEN(BB47)-12&lt;=0),"",MID(BB47,LEN(BB47)-12,1)))</f>
        <v>1</v>
      </c>
      <c r="O45" s="1224"/>
      <c r="P45" s="1454" t="str">
        <f>IF(BB47&lt;=0,"",IF((LEN(BB47)-11&lt;=0),"0",MID(BB47,LEN(BB47)-11,1)))</f>
        <v>2</v>
      </c>
      <c r="Q45" s="1454"/>
      <c r="R45" s="1454" t="str">
        <f>IF(BB47&lt;=0,"",IF((LEN(BB47)-10&lt;=0),"0",MID(BB47,LEN(BB47)-10,1)))</f>
        <v>3</v>
      </c>
      <c r="S45" s="1454"/>
      <c r="T45" s="1454" t="str">
        <f>IF(BB47&lt;=0,"",IF((LEN(BB47)-9&lt;=0),"0",MID(BB47,LEN(BB47)-9,1)))</f>
        <v>4</v>
      </c>
      <c r="U45" s="1454"/>
      <c r="V45" s="1454"/>
      <c r="W45" s="1329" t="str">
        <f>IF(BB47&lt;=0,"",IF((LEN(BB47)-8&lt;=0),"0",MID(BB47,LEN(BB47)-8,1)))</f>
        <v>5</v>
      </c>
      <c r="X45" s="1330"/>
      <c r="Y45" s="1224" t="str">
        <f>IF(BB47&lt;=0,"",IF((LEN(BB47)-7&lt;=0),"0",MID(BB47,LEN(BB47)-7,1)))</f>
        <v>6</v>
      </c>
      <c r="Z45" s="1224"/>
      <c r="AA45" s="1224"/>
      <c r="AB45" s="1454" t="str">
        <f>IF(BB47&lt;=0,"",IF((LEN(BB47)-6&lt;=0),"0",MID(BB47,LEN(BB47)-6,1)))</f>
        <v>7</v>
      </c>
      <c r="AC45" s="1454"/>
      <c r="AD45" s="1454" t="str">
        <f>IF(BB47&lt;=0,"",IF((LEN(BB47)-5&lt;=0),"0",MID(BB47,LEN(BB47)-5,1)))</f>
        <v>8</v>
      </c>
      <c r="AE45" s="1454"/>
      <c r="AF45" s="1329" t="str">
        <f>IF(BB47&lt;=0,"",IF((LEN(BB47)-4&lt;=0),"0",MID(BB47,LEN(BB47)-4,1)))</f>
        <v>9</v>
      </c>
      <c r="AG45" s="1510"/>
      <c r="AH45" s="1511"/>
      <c r="AI45" s="1512" t="str">
        <f>IF(BB47&lt;=0,"",IF((LEN(BB47)-3&lt;=0),"0",MID(BB47,LEN(BB47)-3,1)))</f>
        <v>0</v>
      </c>
      <c r="AJ45" s="1224"/>
      <c r="AK45" s="1454" t="str">
        <f>IF(BB47&lt;=0,"",IF((LEN(BB47)-2&lt;=0),"0",MID(BB47,LEN(BB47)-2,1)))</f>
        <v>1</v>
      </c>
      <c r="AL45" s="1454"/>
      <c r="AM45" s="1454" t="str">
        <f>IF(BB47&lt;=0,"",IF((LEN(BB47)-1&lt;=0),"0",MID(BB47,LEN(BB47)-1,1)))</f>
        <v>2</v>
      </c>
      <c r="AN45" s="1454"/>
      <c r="AO45" s="1224" t="str">
        <f>IF(BB47&lt;&gt;0,RIGHT(BB47,1),"")</f>
        <v>3</v>
      </c>
      <c r="AP45" s="1224"/>
      <c r="AQ45" s="1225"/>
      <c r="AR45" s="197" t="s">
        <v>117</v>
      </c>
      <c r="AS45" s="197"/>
      <c r="AT45" s="197"/>
      <c r="AU45" s="197"/>
      <c r="AV45" s="197"/>
      <c r="AW45" s="197"/>
      <c r="AX45" s="197"/>
      <c r="AY45" s="197"/>
      <c r="AZ45" s="197"/>
      <c r="BA45" s="197"/>
      <c r="BB45" s="197"/>
      <c r="BC45" s="197"/>
      <c r="BD45" s="197"/>
      <c r="BE45" s="188"/>
      <c r="BF45" s="188"/>
      <c r="BG45" s="188"/>
      <c r="BH45" s="188"/>
      <c r="BI45" s="188"/>
      <c r="BJ45" s="188"/>
      <c r="BK45" s="188"/>
      <c r="BL45" s="188"/>
      <c r="BM45" s="188"/>
      <c r="BN45" s="188"/>
      <c r="BO45" s="188"/>
      <c r="BP45" s="188"/>
      <c r="BQ45" s="188"/>
      <c r="BR45" s="188"/>
      <c r="BS45" s="188"/>
      <c r="BT45" s="188"/>
      <c r="BU45" s="188"/>
      <c r="BV45" s="189"/>
      <c r="BW45" s="23"/>
      <c r="BX45" s="4"/>
      <c r="BY45" s="4"/>
      <c r="BZ45" s="4"/>
      <c r="CA45" s="4"/>
      <c r="CB45" s="1071"/>
      <c r="CC45" s="1093" t="s">
        <v>5</v>
      </c>
      <c r="CD45" s="1094"/>
      <c r="CE45" s="1493"/>
      <c r="CF45" s="1494"/>
      <c r="CG45" s="1494"/>
      <c r="CH45" s="1494"/>
      <c r="CI45" s="1494"/>
      <c r="CJ45" s="1494"/>
      <c r="CK45" s="1494"/>
      <c r="CL45" s="1494"/>
      <c r="CM45" s="1494"/>
      <c r="CN45" s="1494"/>
      <c r="CO45" s="1494"/>
      <c r="CP45" s="1494"/>
      <c r="CQ45" s="1494"/>
      <c r="CR45" s="1494"/>
      <c r="CS45" s="1494"/>
      <c r="CT45" s="1494"/>
      <c r="CU45" s="1494"/>
      <c r="CV45" s="1494"/>
      <c r="CW45" s="1494"/>
      <c r="CX45" s="1494"/>
      <c r="CY45" s="1494"/>
      <c r="CZ45" s="1494"/>
      <c r="DA45" s="1494"/>
      <c r="DB45" s="1494"/>
      <c r="DC45" s="1494"/>
      <c r="DD45" s="1494"/>
      <c r="DE45" s="1494"/>
      <c r="DF45" s="1494"/>
      <c r="DG45" s="1494"/>
      <c r="DH45" s="1494"/>
      <c r="DI45" s="1494"/>
      <c r="DJ45" s="1494"/>
      <c r="DK45" s="1494"/>
      <c r="DL45" s="1494"/>
      <c r="DM45" s="1494"/>
      <c r="DN45" s="1494"/>
      <c r="DO45" s="1494"/>
      <c r="DP45" s="1494"/>
      <c r="DQ45" s="1494"/>
      <c r="DR45" s="1494"/>
      <c r="DS45" s="1494"/>
      <c r="DT45" s="1494"/>
      <c r="DU45" s="1494"/>
      <c r="DV45" s="1494"/>
      <c r="DW45" s="1494"/>
      <c r="DX45" s="1494"/>
      <c r="DY45" s="1494"/>
      <c r="DZ45" s="1494"/>
      <c r="EA45" s="1494"/>
      <c r="EB45" s="1494"/>
      <c r="EC45" s="1494"/>
      <c r="ED45" s="1494"/>
      <c r="EE45" s="1494"/>
      <c r="EF45" s="1494"/>
      <c r="EG45" s="1494"/>
      <c r="EH45" s="1494"/>
      <c r="EI45" s="1494"/>
      <c r="EJ45" s="1494"/>
      <c r="EK45" s="1494"/>
      <c r="EL45" s="1494"/>
      <c r="EM45" s="1494"/>
      <c r="EN45" s="1494"/>
      <c r="EO45" s="1494"/>
      <c r="EP45" s="1494"/>
      <c r="EQ45" s="1494"/>
      <c r="ER45" s="1494"/>
      <c r="ES45" s="1494"/>
      <c r="ET45" s="1494"/>
      <c r="EU45" s="1495"/>
      <c r="EW45" s="2"/>
      <c r="EX45" s="2"/>
      <c r="EY45" s="2"/>
      <c r="EZ45" s="2"/>
      <c r="FA45" s="2"/>
    </row>
    <row r="46" spans="1:157" ht="36" customHeight="1">
      <c r="A46" s="2"/>
      <c r="B46" s="2"/>
      <c r="C46" s="1436"/>
      <c r="D46" s="1499"/>
      <c r="E46" s="1500"/>
      <c r="F46" s="1503" t="s">
        <v>181</v>
      </c>
      <c r="G46" s="1504"/>
      <c r="H46" s="1504"/>
      <c r="I46" s="1504"/>
      <c r="J46" s="1504"/>
      <c r="K46" s="1504"/>
      <c r="L46" s="1504"/>
      <c r="M46" s="1505"/>
      <c r="N46" s="1506" t="str">
        <f>乙2a!N46:BV46</f>
        <v>〇〇〇市〇〇〇町〇丁目〇-〇</v>
      </c>
      <c r="O46" s="1506"/>
      <c r="P46" s="1506"/>
      <c r="Q46" s="1506"/>
      <c r="R46" s="1506"/>
      <c r="S46" s="1506"/>
      <c r="T46" s="1506"/>
      <c r="U46" s="1506"/>
      <c r="V46" s="1506"/>
      <c r="W46" s="1506"/>
      <c r="X46" s="1506"/>
      <c r="Y46" s="1506"/>
      <c r="Z46" s="1506"/>
      <c r="AA46" s="1506"/>
      <c r="AB46" s="1506"/>
      <c r="AC46" s="1506"/>
      <c r="AD46" s="1506"/>
      <c r="AE46" s="1506"/>
      <c r="AF46" s="1506"/>
      <c r="AG46" s="1506"/>
      <c r="AH46" s="1506"/>
      <c r="AI46" s="1506"/>
      <c r="AJ46" s="1506"/>
      <c r="AK46" s="1506"/>
      <c r="AL46" s="1506"/>
      <c r="AM46" s="1506"/>
      <c r="AN46" s="1506"/>
      <c r="AO46" s="1506"/>
      <c r="AP46" s="1506"/>
      <c r="AQ46" s="1506"/>
      <c r="AR46" s="1506"/>
      <c r="AS46" s="1506"/>
      <c r="AT46" s="1506"/>
      <c r="AU46" s="1506"/>
      <c r="AV46" s="1506"/>
      <c r="AW46" s="1506"/>
      <c r="AX46" s="1506"/>
      <c r="AY46" s="1506"/>
      <c r="AZ46" s="1506"/>
      <c r="BA46" s="1506"/>
      <c r="BB46" s="1506"/>
      <c r="BC46" s="1506"/>
      <c r="BD46" s="1506"/>
      <c r="BE46" s="1506"/>
      <c r="BF46" s="1506"/>
      <c r="BG46" s="1506"/>
      <c r="BH46" s="1506"/>
      <c r="BI46" s="1506"/>
      <c r="BJ46" s="1506"/>
      <c r="BK46" s="1506"/>
      <c r="BL46" s="1506"/>
      <c r="BM46" s="1506"/>
      <c r="BN46" s="1506"/>
      <c r="BO46" s="1506"/>
      <c r="BP46" s="1506"/>
      <c r="BQ46" s="1506"/>
      <c r="BR46" s="1506"/>
      <c r="BS46" s="1506"/>
      <c r="BT46" s="1506"/>
      <c r="BU46" s="1506"/>
      <c r="BV46" s="1507"/>
      <c r="BW46" s="22"/>
      <c r="BX46" s="4"/>
      <c r="BY46" s="4"/>
      <c r="BZ46" s="4"/>
      <c r="CA46" s="4"/>
      <c r="CB46" s="1071"/>
      <c r="CC46" s="1093"/>
      <c r="CD46" s="1094"/>
      <c r="CE46" s="1093" t="s">
        <v>181</v>
      </c>
      <c r="CF46" s="1094"/>
      <c r="CG46" s="1094"/>
      <c r="CH46" s="1094"/>
      <c r="CI46" s="1094"/>
      <c r="CJ46" s="1094"/>
      <c r="CK46" s="1094"/>
      <c r="CL46" s="1107"/>
      <c r="CM46" s="523" t="str">
        <f>N46</f>
        <v>〇〇〇市〇〇〇町〇丁目〇-〇</v>
      </c>
      <c r="CN46" s="523"/>
      <c r="CO46" s="523"/>
      <c r="CP46" s="523"/>
      <c r="CQ46" s="523"/>
      <c r="CR46" s="523"/>
      <c r="CS46" s="523"/>
      <c r="CT46" s="523"/>
      <c r="CU46" s="523"/>
      <c r="CV46" s="523"/>
      <c r="CW46" s="523"/>
      <c r="CX46" s="523"/>
      <c r="CY46" s="523"/>
      <c r="CZ46" s="523"/>
      <c r="DA46" s="523"/>
      <c r="DB46" s="523"/>
      <c r="DC46" s="523"/>
      <c r="DD46" s="523"/>
      <c r="DE46" s="523"/>
      <c r="DF46" s="523"/>
      <c r="DG46" s="523"/>
      <c r="DH46" s="523"/>
      <c r="DI46" s="523"/>
      <c r="DJ46" s="523"/>
      <c r="DK46" s="523"/>
      <c r="DL46" s="523"/>
      <c r="DM46" s="523"/>
      <c r="DN46" s="523"/>
      <c r="DO46" s="523"/>
      <c r="DP46" s="523"/>
      <c r="DQ46" s="523"/>
      <c r="DR46" s="523"/>
      <c r="DS46" s="523"/>
      <c r="DT46" s="523"/>
      <c r="DU46" s="523"/>
      <c r="DV46" s="523"/>
      <c r="DW46" s="523"/>
      <c r="DX46" s="523"/>
      <c r="DY46" s="523"/>
      <c r="DZ46" s="523"/>
      <c r="EA46" s="523"/>
      <c r="EB46" s="523"/>
      <c r="EC46" s="523"/>
      <c r="ED46" s="523"/>
      <c r="EE46" s="523"/>
      <c r="EF46" s="523"/>
      <c r="EG46" s="523"/>
      <c r="EH46" s="523"/>
      <c r="EI46" s="523"/>
      <c r="EJ46" s="523"/>
      <c r="EK46" s="523"/>
      <c r="EL46" s="523"/>
      <c r="EM46" s="523"/>
      <c r="EN46" s="523"/>
      <c r="EO46" s="523"/>
      <c r="EP46" s="523"/>
      <c r="EQ46" s="523"/>
      <c r="ER46" s="523"/>
      <c r="ES46" s="523"/>
      <c r="ET46" s="523"/>
      <c r="EU46" s="1077"/>
      <c r="EW46" s="2"/>
      <c r="EX46" s="2"/>
      <c r="EY46" s="2"/>
      <c r="EZ46" s="2"/>
      <c r="FA46" s="2"/>
    </row>
    <row r="47" spans="1:157" ht="22.5" customHeight="1">
      <c r="A47" s="2"/>
      <c r="B47" s="2"/>
      <c r="C47" s="1436"/>
      <c r="D47" s="1501"/>
      <c r="E47" s="1502"/>
      <c r="F47" s="1508" t="s">
        <v>90</v>
      </c>
      <c r="G47" s="1211"/>
      <c r="H47" s="1211"/>
      <c r="I47" s="1211"/>
      <c r="J47" s="1211"/>
      <c r="K47" s="1211"/>
      <c r="L47" s="1211"/>
      <c r="M47" s="1249"/>
      <c r="N47" s="1492" t="str">
        <f>乙2a!N47:BA47</f>
        <v>国税産業　株式会社</v>
      </c>
      <c r="O47" s="1492"/>
      <c r="P47" s="1492"/>
      <c r="Q47" s="1492"/>
      <c r="R47" s="1492"/>
      <c r="S47" s="1492"/>
      <c r="T47" s="1492"/>
      <c r="U47" s="1492"/>
      <c r="V47" s="1492"/>
      <c r="W47" s="1492"/>
      <c r="X47" s="1492"/>
      <c r="Y47" s="1492"/>
      <c r="Z47" s="1492"/>
      <c r="AA47" s="1492"/>
      <c r="AB47" s="1492"/>
      <c r="AC47" s="1492"/>
      <c r="AD47" s="1492"/>
      <c r="AE47" s="1492"/>
      <c r="AF47" s="1492"/>
      <c r="AG47" s="1492"/>
      <c r="AH47" s="1492"/>
      <c r="AI47" s="1492"/>
      <c r="AJ47" s="1492"/>
      <c r="AK47" s="1492"/>
      <c r="AL47" s="1492"/>
      <c r="AM47" s="1492"/>
      <c r="AN47" s="1492"/>
      <c r="AO47" s="1492"/>
      <c r="AP47" s="1492"/>
      <c r="AQ47" s="1492"/>
      <c r="AR47" s="1492"/>
      <c r="AS47" s="1492"/>
      <c r="AT47" s="1492"/>
      <c r="AU47" s="1492"/>
      <c r="AV47" s="1492"/>
      <c r="AW47" s="1492"/>
      <c r="AX47" s="1492"/>
      <c r="AY47" s="1492"/>
      <c r="AZ47" s="1492"/>
      <c r="BA47" s="1492"/>
      <c r="BB47" s="1509" t="str">
        <f>乙2a!BB47:BD47</f>
        <v>1234567890123</v>
      </c>
      <c r="BC47" s="1509"/>
      <c r="BD47" s="1509"/>
      <c r="BE47" s="1439" t="s">
        <v>196</v>
      </c>
      <c r="BF47" s="1268"/>
      <c r="BG47" s="1268"/>
      <c r="BH47" s="1268"/>
      <c r="BI47" s="1438"/>
      <c r="BJ47" s="1497" t="str">
        <f>乙2a!BJ47:BV47</f>
        <v>03-1234-5678</v>
      </c>
      <c r="BK47" s="1497"/>
      <c r="BL47" s="1497"/>
      <c r="BM47" s="1497"/>
      <c r="BN47" s="1497"/>
      <c r="BO47" s="1497"/>
      <c r="BP47" s="1497"/>
      <c r="BQ47" s="1497"/>
      <c r="BR47" s="1497"/>
      <c r="BS47" s="1497"/>
      <c r="BT47" s="1497"/>
      <c r="BU47" s="1497"/>
      <c r="BV47" s="1498"/>
      <c r="BW47" s="22"/>
      <c r="BX47" s="8"/>
      <c r="BY47" s="8"/>
      <c r="BZ47" s="8"/>
      <c r="CA47" s="8"/>
      <c r="CB47" s="1071"/>
      <c r="CC47" s="1000"/>
      <c r="CD47" s="1001"/>
      <c r="CE47" s="640" t="s">
        <v>90</v>
      </c>
      <c r="CF47" s="641"/>
      <c r="CG47" s="641"/>
      <c r="CH47" s="641"/>
      <c r="CI47" s="641"/>
      <c r="CJ47" s="641"/>
      <c r="CK47" s="641"/>
      <c r="CL47" s="642"/>
      <c r="CM47" s="1097" t="str">
        <f>N47</f>
        <v>国税産業　株式会社</v>
      </c>
      <c r="CN47" s="1097"/>
      <c r="CO47" s="1097"/>
      <c r="CP47" s="1097"/>
      <c r="CQ47" s="1097"/>
      <c r="CR47" s="1097"/>
      <c r="CS47" s="1097"/>
      <c r="CT47" s="1097"/>
      <c r="CU47" s="1097"/>
      <c r="CV47" s="1097"/>
      <c r="CW47" s="1097"/>
      <c r="CX47" s="1097"/>
      <c r="CY47" s="1097"/>
      <c r="CZ47" s="1097"/>
      <c r="DA47" s="1097"/>
      <c r="DB47" s="1097"/>
      <c r="DC47" s="1097"/>
      <c r="DD47" s="1097"/>
      <c r="DE47" s="1097"/>
      <c r="DF47" s="1097"/>
      <c r="DG47" s="1097"/>
      <c r="DH47" s="1097"/>
      <c r="DI47" s="1097"/>
      <c r="DJ47" s="1097"/>
      <c r="DK47" s="1097"/>
      <c r="DL47" s="1097"/>
      <c r="DM47" s="1097"/>
      <c r="DN47" s="1097"/>
      <c r="DO47" s="1097"/>
      <c r="DP47" s="1097"/>
      <c r="DQ47" s="1097"/>
      <c r="DR47" s="1097"/>
      <c r="DS47" s="1097"/>
      <c r="DT47" s="1097"/>
      <c r="DU47" s="1097"/>
      <c r="DV47" s="1097"/>
      <c r="DW47" s="1097"/>
      <c r="DX47" s="1097"/>
      <c r="DY47" s="1097"/>
      <c r="DZ47" s="1097"/>
      <c r="EA47" s="1113" t="str">
        <f>BB47</f>
        <v>1234567890123</v>
      </c>
      <c r="EB47" s="1113"/>
      <c r="EC47" s="1113"/>
      <c r="ED47" s="1110" t="s">
        <v>23</v>
      </c>
      <c r="EE47" s="1110"/>
      <c r="EF47" s="1110"/>
      <c r="EG47" s="1110"/>
      <c r="EH47" s="1110"/>
      <c r="EI47" s="1111" t="str">
        <f>BJ47</f>
        <v>03-1234-5678</v>
      </c>
      <c r="EJ47" s="1111"/>
      <c r="EK47" s="1111"/>
      <c r="EL47" s="1111"/>
      <c r="EM47" s="1111"/>
      <c r="EN47" s="1111"/>
      <c r="EO47" s="1111"/>
      <c r="EP47" s="1111"/>
      <c r="EQ47" s="1111"/>
      <c r="ER47" s="1111"/>
      <c r="ES47" s="1111"/>
      <c r="ET47" s="1111"/>
      <c r="EU47" s="1112"/>
      <c r="EW47" s="2"/>
      <c r="EX47" s="2"/>
      <c r="EY47" s="2"/>
      <c r="EZ47" s="2"/>
      <c r="FA47" s="2"/>
    </row>
    <row r="48" spans="1:157" ht="18.75" customHeight="1">
      <c r="A48" s="2"/>
      <c r="B48" s="2"/>
      <c r="C48" s="137"/>
      <c r="D48" s="1496" t="s">
        <v>91</v>
      </c>
      <c r="E48" s="1496"/>
      <c r="F48" s="1496"/>
      <c r="G48" s="1496"/>
      <c r="H48" s="1496"/>
      <c r="I48" s="1496"/>
      <c r="J48" s="1496"/>
      <c r="K48" s="1496"/>
      <c r="L48" s="1496"/>
      <c r="M48" s="1496"/>
      <c r="N48" s="1496"/>
      <c r="O48" s="1496"/>
      <c r="P48" s="1496"/>
      <c r="Q48" s="1496"/>
      <c r="R48" s="1496"/>
      <c r="S48" s="1496"/>
      <c r="T48" s="1496"/>
      <c r="U48" s="1496"/>
      <c r="V48" s="1496"/>
      <c r="W48" s="1496"/>
      <c r="X48" s="1496"/>
      <c r="Y48" s="1496"/>
      <c r="Z48" s="1496"/>
      <c r="AA48" s="1496"/>
      <c r="AB48" s="1496"/>
      <c r="AC48" s="1496"/>
      <c r="AD48" s="1496"/>
      <c r="AE48" s="1496"/>
      <c r="AF48" s="1496"/>
      <c r="AG48" s="1496"/>
      <c r="AH48" s="1496"/>
      <c r="AI48" s="1496"/>
      <c r="AJ48" s="1496"/>
      <c r="AK48" s="1496"/>
      <c r="AL48" s="1496"/>
      <c r="AM48" s="1496"/>
      <c r="AN48" s="1496"/>
      <c r="AO48" s="1496"/>
      <c r="AP48" s="1496"/>
      <c r="AQ48" s="1496"/>
      <c r="AR48" s="86"/>
      <c r="AS48" s="86"/>
      <c r="AT48" s="86"/>
      <c r="AU48" s="86"/>
      <c r="AV48" s="86"/>
      <c r="AW48" s="86"/>
      <c r="AX48" s="86"/>
      <c r="AY48" s="86"/>
      <c r="AZ48" s="86"/>
      <c r="BA48" s="86"/>
      <c r="BB48" s="86"/>
      <c r="BC48" s="86"/>
      <c r="BD48" s="86"/>
      <c r="BE48" s="86"/>
      <c r="BF48" s="86"/>
      <c r="BG48" s="86"/>
      <c r="BH48" s="86"/>
      <c r="BI48" s="86"/>
      <c r="BJ48" s="86"/>
      <c r="BK48" s="86"/>
      <c r="BL48" s="86"/>
      <c r="BM48" s="86"/>
      <c r="BN48" s="86"/>
      <c r="BO48" s="86"/>
      <c r="BP48" s="86"/>
      <c r="BQ48" s="86"/>
      <c r="BR48" s="86"/>
      <c r="BS48" s="86"/>
      <c r="BT48" s="86"/>
      <c r="BU48" s="86"/>
      <c r="BV48" s="86"/>
      <c r="BW48" s="34"/>
      <c r="BX48" s="8"/>
      <c r="BY48" s="6"/>
      <c r="BZ48" s="8"/>
      <c r="CA48" s="8"/>
      <c r="CB48" s="235" t="s">
        <v>102</v>
      </c>
      <c r="CC48" s="48"/>
      <c r="CD48" s="48"/>
      <c r="CE48" s="48"/>
      <c r="CF48" s="48"/>
      <c r="CG48" s="48"/>
      <c r="CH48" s="48"/>
      <c r="CI48" s="48"/>
      <c r="CJ48" s="48"/>
      <c r="CK48" s="48"/>
      <c r="CL48" s="48"/>
      <c r="CM48" s="236"/>
      <c r="CN48" s="236"/>
      <c r="CO48" s="236"/>
      <c r="CP48" s="236"/>
      <c r="CQ48" s="236"/>
      <c r="CR48" s="236"/>
      <c r="CS48" s="236"/>
      <c r="CT48" s="236"/>
      <c r="CU48" s="236"/>
      <c r="CV48" s="236"/>
      <c r="CW48" s="236"/>
      <c r="CX48" s="236"/>
      <c r="CY48" s="236"/>
      <c r="CZ48" s="236"/>
      <c r="DA48" s="236"/>
      <c r="DB48" s="236"/>
      <c r="DC48" s="236"/>
      <c r="DD48" s="236"/>
      <c r="DE48" s="236"/>
      <c r="DF48" s="236"/>
      <c r="DG48" s="236"/>
      <c r="DH48" s="236"/>
      <c r="DI48" s="236"/>
      <c r="DJ48" s="236"/>
      <c r="DK48" s="146"/>
      <c r="DL48" s="146"/>
      <c r="DM48" s="146"/>
      <c r="DN48" s="146"/>
      <c r="DO48" s="146"/>
      <c r="DP48" s="146"/>
      <c r="DQ48" s="146"/>
      <c r="DR48" s="146"/>
      <c r="DS48" s="146"/>
      <c r="DT48" s="146"/>
      <c r="DU48" s="146"/>
      <c r="DV48" s="146"/>
      <c r="DW48" s="147"/>
      <c r="DX48" s="147"/>
      <c r="DY48" s="147"/>
      <c r="DZ48" s="147"/>
      <c r="EA48" s="147"/>
      <c r="EB48" s="53"/>
      <c r="EC48" s="8"/>
      <c r="ED48" s="148"/>
      <c r="EE48" s="148"/>
      <c r="EF48" s="148"/>
      <c r="EG48" s="148"/>
      <c r="EH48" s="148"/>
      <c r="EI48" s="148"/>
      <c r="EJ48" s="148"/>
      <c r="EK48" s="148"/>
      <c r="EL48" s="148"/>
      <c r="EM48" s="148"/>
      <c r="EN48" s="148"/>
      <c r="EO48" s="148"/>
      <c r="EP48" s="148"/>
      <c r="EQ48" s="148"/>
      <c r="ER48" s="148"/>
      <c r="ES48" s="148"/>
      <c r="ET48" s="148"/>
      <c r="EU48" s="8"/>
      <c r="EW48" s="2"/>
      <c r="EX48" s="2"/>
      <c r="EY48" s="2"/>
      <c r="EZ48" s="2"/>
      <c r="FA48" s="2"/>
    </row>
    <row r="49" spans="1:157" ht="13.5" customHeight="1">
      <c r="A49" s="2"/>
      <c r="B49" s="2"/>
      <c r="C49" s="72"/>
      <c r="BA49" s="86"/>
      <c r="BB49" s="86"/>
      <c r="BC49" s="86"/>
      <c r="BD49" s="86"/>
      <c r="BE49" s="86"/>
      <c r="BF49" s="86"/>
      <c r="BG49" s="86"/>
      <c r="BH49" s="86"/>
      <c r="BI49" s="86"/>
      <c r="BJ49" s="86"/>
      <c r="BK49" s="86"/>
      <c r="BL49" s="86"/>
      <c r="BM49" s="86"/>
      <c r="BN49" s="86"/>
      <c r="BO49" s="86"/>
      <c r="BP49" s="86"/>
      <c r="BQ49" s="86"/>
      <c r="BR49" s="86"/>
      <c r="BS49" s="86"/>
      <c r="BT49" s="86"/>
      <c r="BU49" s="86"/>
      <c r="BV49" s="86"/>
      <c r="BW49" s="40"/>
      <c r="BX49" s="6"/>
      <c r="BZ49" s="6"/>
      <c r="CA49" s="6"/>
      <c r="CB49" s="144"/>
      <c r="DK49" s="86"/>
      <c r="DL49" s="86"/>
      <c r="DM49" s="86"/>
      <c r="DN49" s="86"/>
      <c r="DO49" s="86"/>
      <c r="DP49" s="86"/>
      <c r="DQ49" s="86"/>
      <c r="DR49" s="86"/>
      <c r="DS49" s="86"/>
      <c r="DT49" s="86"/>
      <c r="DU49" s="86"/>
      <c r="DV49" s="86"/>
      <c r="DW49" s="86"/>
      <c r="DX49" s="86"/>
      <c r="DY49" s="86"/>
      <c r="DZ49" s="39"/>
      <c r="EA49" s="39"/>
      <c r="EB49" s="39"/>
      <c r="EC49" s="39"/>
      <c r="ED49" s="39"/>
      <c r="EE49" s="39"/>
      <c r="EF49" s="39"/>
      <c r="EG49" s="39"/>
      <c r="EH49" s="39"/>
      <c r="EI49" s="39"/>
      <c r="EJ49" s="39"/>
      <c r="EK49" s="39"/>
      <c r="EL49" s="39"/>
      <c r="EM49" s="39"/>
      <c r="EN49" s="39"/>
      <c r="EO49" s="39"/>
      <c r="EP49" s="39"/>
      <c r="EQ49" s="39"/>
      <c r="ER49" s="39"/>
      <c r="ES49" s="39"/>
      <c r="ET49" s="39"/>
      <c r="EU49" s="39"/>
      <c r="EW49" s="2"/>
      <c r="EX49" s="2"/>
      <c r="EY49" s="2"/>
      <c r="EZ49" s="2"/>
      <c r="FA49" s="2"/>
    </row>
    <row r="50" spans="1:157" ht="12.75" customHeight="1">
      <c r="A50" s="2"/>
      <c r="B50" s="2"/>
      <c r="C50" s="73"/>
      <c r="D50" s="41"/>
      <c r="E50" s="41"/>
      <c r="F50" s="41"/>
      <c r="G50" s="41"/>
      <c r="H50" s="41"/>
      <c r="I50" s="41"/>
      <c r="J50" s="41"/>
      <c r="K50" s="41"/>
      <c r="L50" s="41"/>
      <c r="M50" s="41"/>
      <c r="N50" s="41"/>
      <c r="O50" s="41"/>
      <c r="P50" s="41"/>
      <c r="Q50" s="41"/>
      <c r="R50" s="41"/>
      <c r="S50" s="41"/>
      <c r="T50" s="41"/>
      <c r="U50" s="41"/>
      <c r="V50" s="41"/>
      <c r="W50" s="41"/>
      <c r="X50" s="41"/>
      <c r="Y50" s="41"/>
      <c r="Z50" s="41"/>
      <c r="AA50" s="41"/>
      <c r="AB50" s="41"/>
      <c r="AC50" s="41"/>
      <c r="AD50" s="41"/>
      <c r="AE50" s="41"/>
      <c r="AF50" s="41"/>
      <c r="AG50" s="41"/>
      <c r="AH50" s="41"/>
      <c r="AI50" s="41"/>
      <c r="AJ50" s="41"/>
      <c r="AK50" s="41"/>
      <c r="AL50" s="41"/>
      <c r="AM50" s="41"/>
      <c r="AN50" s="41"/>
      <c r="AO50" s="41"/>
      <c r="AP50" s="41"/>
      <c r="AQ50" s="41"/>
      <c r="AR50" s="41"/>
      <c r="AS50" s="41"/>
      <c r="AT50" s="41"/>
      <c r="AU50" s="41"/>
      <c r="AV50" s="41"/>
      <c r="AW50" s="41"/>
      <c r="AX50" s="41"/>
      <c r="AY50" s="41"/>
      <c r="AZ50" s="41"/>
      <c r="BA50" s="41"/>
      <c r="BB50" s="41"/>
      <c r="BC50" s="41"/>
      <c r="BD50" s="41"/>
      <c r="BE50" s="41"/>
      <c r="BF50" s="41"/>
      <c r="BG50" s="41"/>
      <c r="BH50" s="41"/>
      <c r="BI50" s="41"/>
      <c r="BJ50" s="41"/>
      <c r="BK50" s="41"/>
      <c r="BL50" s="41"/>
      <c r="BM50" s="41"/>
      <c r="BN50" s="41"/>
      <c r="BO50" s="41"/>
      <c r="BP50" s="41"/>
      <c r="BQ50" s="41"/>
      <c r="BR50" s="41"/>
      <c r="BS50" s="41"/>
      <c r="BT50" s="41"/>
      <c r="BU50" s="41"/>
      <c r="BV50" s="41"/>
      <c r="BW50" s="40"/>
      <c r="EW50" s="2"/>
      <c r="EX50" s="2"/>
      <c r="EY50" s="2"/>
      <c r="EZ50" s="2"/>
      <c r="FA50" s="2"/>
    </row>
  </sheetData>
  <mergeCells count="651">
    <mergeCell ref="AK45:AL45"/>
    <mergeCell ref="AM45:AN45"/>
    <mergeCell ref="BB44:BD44"/>
    <mergeCell ref="BE44:BO44"/>
    <mergeCell ref="EI47:EU47"/>
    <mergeCell ref="D48:AQ48"/>
    <mergeCell ref="BE47:BI47"/>
    <mergeCell ref="BJ47:BV47"/>
    <mergeCell ref="CE47:CL47"/>
    <mergeCell ref="CM47:DZ47"/>
    <mergeCell ref="EA47:EC47"/>
    <mergeCell ref="ED47:EH47"/>
    <mergeCell ref="AO45:AQ45"/>
    <mergeCell ref="CC45:CD47"/>
    <mergeCell ref="CE45:EU45"/>
    <mergeCell ref="F46:M46"/>
    <mergeCell ref="N46:BV46"/>
    <mergeCell ref="CE46:CL46"/>
    <mergeCell ref="CM46:EU46"/>
    <mergeCell ref="F47:M47"/>
    <mergeCell ref="N47:BA47"/>
    <mergeCell ref="BB47:BD47"/>
    <mergeCell ref="AB45:AC45"/>
    <mergeCell ref="AD45:AE45"/>
    <mergeCell ref="AF45:AH45"/>
    <mergeCell ref="AI45:AJ45"/>
    <mergeCell ref="ET43:EU43"/>
    <mergeCell ref="D44:E44"/>
    <mergeCell ref="F44:H44"/>
    <mergeCell ref="I44:K44"/>
    <mergeCell ref="L44:M44"/>
    <mergeCell ref="N44:P44"/>
    <mergeCell ref="Q44:T44"/>
    <mergeCell ref="U44:X44"/>
    <mergeCell ref="Y44:AB44"/>
    <mergeCell ref="AC44:AF44"/>
    <mergeCell ref="BU43:BV43"/>
    <mergeCell ref="CB43:CB47"/>
    <mergeCell ref="DM43:DQ43"/>
    <mergeCell ref="DR43:DT43"/>
    <mergeCell ref="DU43:DW43"/>
    <mergeCell ref="DX43:DZ43"/>
    <mergeCell ref="CE44:CG44"/>
    <mergeCell ref="CH44:CJ44"/>
    <mergeCell ref="CK44:CL44"/>
    <mergeCell ref="CM44:CO44"/>
    <mergeCell ref="EQ44:ES44"/>
    <mergeCell ref="ET44:EU44"/>
    <mergeCell ref="D45:E47"/>
    <mergeCell ref="F45:M45"/>
    <mergeCell ref="C43:C47"/>
    <mergeCell ref="AN43:AR43"/>
    <mergeCell ref="AS43:AU43"/>
    <mergeCell ref="AV43:AX43"/>
    <mergeCell ref="AY43:BA43"/>
    <mergeCell ref="BB43:BD43"/>
    <mergeCell ref="AG44:AJ44"/>
    <mergeCell ref="AN44:AR44"/>
    <mergeCell ref="AS44:AU44"/>
    <mergeCell ref="AV44:AX44"/>
    <mergeCell ref="D41:E43"/>
    <mergeCell ref="F41:H43"/>
    <mergeCell ref="I41:K43"/>
    <mergeCell ref="L41:M43"/>
    <mergeCell ref="N41:P43"/>
    <mergeCell ref="Q41:X41"/>
    <mergeCell ref="Q42:T43"/>
    <mergeCell ref="U42:X43"/>
    <mergeCell ref="N45:O45"/>
    <mergeCell ref="P45:Q45"/>
    <mergeCell ref="R45:S45"/>
    <mergeCell ref="T45:V45"/>
    <mergeCell ref="W45:X45"/>
    <mergeCell ref="Y45:AA45"/>
    <mergeCell ref="CX41:DA43"/>
    <mergeCell ref="DB41:DE43"/>
    <mergeCell ref="DF41:DI43"/>
    <mergeCell ref="DJ41:DL44"/>
    <mergeCell ref="DM41:EC42"/>
    <mergeCell ref="EG41:ES42"/>
    <mergeCell ref="EA43:EC43"/>
    <mergeCell ref="ED43:EN43"/>
    <mergeCell ref="EO43:EP43"/>
    <mergeCell ref="EQ43:ES43"/>
    <mergeCell ref="DR44:DT44"/>
    <mergeCell ref="DU44:DW44"/>
    <mergeCell ref="DX44:DZ44"/>
    <mergeCell ref="EA44:EC44"/>
    <mergeCell ref="ED44:EN44"/>
    <mergeCell ref="EO44:EP44"/>
    <mergeCell ref="CX44:DA44"/>
    <mergeCell ref="DB44:DE44"/>
    <mergeCell ref="DF44:DI44"/>
    <mergeCell ref="DM44:DQ44"/>
    <mergeCell ref="CC41:CD43"/>
    <mergeCell ref="CE41:CG43"/>
    <mergeCell ref="CH41:CJ43"/>
    <mergeCell ref="CK41:CL43"/>
    <mergeCell ref="CM41:CO43"/>
    <mergeCell ref="CP41:CW41"/>
    <mergeCell ref="CP42:CS43"/>
    <mergeCell ref="CT42:CW43"/>
    <mergeCell ref="Y41:AB43"/>
    <mergeCell ref="AC41:AF43"/>
    <mergeCell ref="AG41:AJ43"/>
    <mergeCell ref="AK41:AM44"/>
    <mergeCell ref="AN41:BD42"/>
    <mergeCell ref="BH41:BT42"/>
    <mergeCell ref="BE43:BO43"/>
    <mergeCell ref="BP43:BQ43"/>
    <mergeCell ref="BR43:BT43"/>
    <mergeCell ref="AY44:BA44"/>
    <mergeCell ref="BP44:BQ44"/>
    <mergeCell ref="BR44:BT44"/>
    <mergeCell ref="BU44:BV44"/>
    <mergeCell ref="CC44:CD44"/>
    <mergeCell ref="CP44:CS44"/>
    <mergeCell ref="CT44:CW44"/>
    <mergeCell ref="DT39:EG39"/>
    <mergeCell ref="EH39:EI39"/>
    <mergeCell ref="X40:Z40"/>
    <mergeCell ref="AA40:AB40"/>
    <mergeCell ref="AC40:AD40"/>
    <mergeCell ref="AE40:AG40"/>
    <mergeCell ref="AH40:AI40"/>
    <mergeCell ref="AJ40:AK40"/>
    <mergeCell ref="G40:K40"/>
    <mergeCell ref="M40:N40"/>
    <mergeCell ref="O40:P40"/>
    <mergeCell ref="Q40:R40"/>
    <mergeCell ref="S40:U40"/>
    <mergeCell ref="V40:W40"/>
    <mergeCell ref="BF40:BG40"/>
    <mergeCell ref="BI40:BJ40"/>
    <mergeCell ref="BL40:BM40"/>
    <mergeCell ref="BN40:BO40"/>
    <mergeCell ref="CF40:DJ40"/>
    <mergeCell ref="DP40:EN40"/>
    <mergeCell ref="AQ40:AT40"/>
    <mergeCell ref="AV40:AW40"/>
    <mergeCell ref="AX40:AY40"/>
    <mergeCell ref="AZ40:BA40"/>
    <mergeCell ref="CD38:CE40"/>
    <mergeCell ref="CF38:CJ38"/>
    <mergeCell ref="CK38:DC38"/>
    <mergeCell ref="AC37:AD37"/>
    <mergeCell ref="AE37:AG37"/>
    <mergeCell ref="AH37:AI37"/>
    <mergeCell ref="AJ37:AK37"/>
    <mergeCell ref="EK38:EN39"/>
    <mergeCell ref="G39:K39"/>
    <mergeCell ref="L39:AB39"/>
    <mergeCell ref="AC39:AD39"/>
    <mergeCell ref="AQ39:AT39"/>
    <mergeCell ref="AU39:BH39"/>
    <mergeCell ref="BI39:BJ39"/>
    <mergeCell ref="CF39:CJ39"/>
    <mergeCell ref="CK39:DA39"/>
    <mergeCell ref="DB39:DC39"/>
    <mergeCell ref="DD38:DF39"/>
    <mergeCell ref="DG38:DJ39"/>
    <mergeCell ref="DN38:DO40"/>
    <mergeCell ref="DP38:DS38"/>
    <mergeCell ref="DT38:EI38"/>
    <mergeCell ref="EJ38:EJ39"/>
    <mergeCell ref="DP39:DS39"/>
    <mergeCell ref="AO38:AP40"/>
    <mergeCell ref="AQ38:AT38"/>
    <mergeCell ref="AU38:BJ38"/>
    <mergeCell ref="BK38:BK39"/>
    <mergeCell ref="BF37:BG37"/>
    <mergeCell ref="BI37:BJ37"/>
    <mergeCell ref="BL37:BM37"/>
    <mergeCell ref="BN37:BO37"/>
    <mergeCell ref="BP37:BV40"/>
    <mergeCell ref="BL38:BO39"/>
    <mergeCell ref="BB40:BC40"/>
    <mergeCell ref="BD40:BE40"/>
    <mergeCell ref="AQ37:AT37"/>
    <mergeCell ref="AV37:AW37"/>
    <mergeCell ref="DT36:EG36"/>
    <mergeCell ref="EH36:EI36"/>
    <mergeCell ref="G37:K37"/>
    <mergeCell ref="M37:N37"/>
    <mergeCell ref="O37:P37"/>
    <mergeCell ref="Q37:R37"/>
    <mergeCell ref="S37:U37"/>
    <mergeCell ref="V37:W37"/>
    <mergeCell ref="X37:Z37"/>
    <mergeCell ref="AA37:AB37"/>
    <mergeCell ref="BL35:BO36"/>
    <mergeCell ref="CD35:CE37"/>
    <mergeCell ref="AX37:AY37"/>
    <mergeCell ref="AZ37:BA37"/>
    <mergeCell ref="BB37:BC37"/>
    <mergeCell ref="BD37:BE37"/>
    <mergeCell ref="DP37:EN37"/>
    <mergeCell ref="CF37:DJ37"/>
    <mergeCell ref="DT35:EI35"/>
    <mergeCell ref="EJ35:EJ36"/>
    <mergeCell ref="EK35:EN36"/>
    <mergeCell ref="G36:K36"/>
    <mergeCell ref="L36:AB36"/>
    <mergeCell ref="AC36:AD36"/>
    <mergeCell ref="DP35:DS35"/>
    <mergeCell ref="CF36:CJ36"/>
    <mergeCell ref="CK36:DA36"/>
    <mergeCell ref="DB36:DC36"/>
    <mergeCell ref="DP36:DS36"/>
    <mergeCell ref="AO35:AP37"/>
    <mergeCell ref="AQ35:AT35"/>
    <mergeCell ref="AU35:BJ35"/>
    <mergeCell ref="BK35:BK36"/>
    <mergeCell ref="AQ36:AT36"/>
    <mergeCell ref="AU36:BH36"/>
    <mergeCell ref="BI36:BJ36"/>
    <mergeCell ref="BP36:BV36"/>
    <mergeCell ref="CF35:CJ35"/>
    <mergeCell ref="CK35:DC35"/>
    <mergeCell ref="DD35:DF36"/>
    <mergeCell ref="DG35:DJ36"/>
    <mergeCell ref="DN35:DO37"/>
    <mergeCell ref="DP33:DS33"/>
    <mergeCell ref="DT33:EG33"/>
    <mergeCell ref="EH33:EI33"/>
    <mergeCell ref="G34:K34"/>
    <mergeCell ref="M34:N34"/>
    <mergeCell ref="O34:P34"/>
    <mergeCell ref="Q34:R34"/>
    <mergeCell ref="S34:U34"/>
    <mergeCell ref="DN32:DO34"/>
    <mergeCell ref="DP32:DS32"/>
    <mergeCell ref="DT32:EI32"/>
    <mergeCell ref="BI34:BJ34"/>
    <mergeCell ref="BL34:BM34"/>
    <mergeCell ref="BN34:BO34"/>
    <mergeCell ref="CF34:DJ34"/>
    <mergeCell ref="DP34:EN34"/>
    <mergeCell ref="AJ34:AK34"/>
    <mergeCell ref="AQ34:AT34"/>
    <mergeCell ref="AV34:AW34"/>
    <mergeCell ref="AX34:AY34"/>
    <mergeCell ref="AZ34:BA34"/>
    <mergeCell ref="BB34:BC34"/>
    <mergeCell ref="V34:W34"/>
    <mergeCell ref="X34:Z34"/>
    <mergeCell ref="BL32:BO33"/>
    <mergeCell ref="CD32:CE34"/>
    <mergeCell ref="CF32:CJ32"/>
    <mergeCell ref="BI33:BJ33"/>
    <mergeCell ref="CF33:CJ33"/>
    <mergeCell ref="BD34:BE34"/>
    <mergeCell ref="BF34:BG34"/>
    <mergeCell ref="CK33:DA33"/>
    <mergeCell ref="DB33:DC33"/>
    <mergeCell ref="DP31:EN31"/>
    <mergeCell ref="E32:F34"/>
    <mergeCell ref="G32:K32"/>
    <mergeCell ref="L32:AD32"/>
    <mergeCell ref="AE32:AG33"/>
    <mergeCell ref="AH32:AK33"/>
    <mergeCell ref="AO32:AP34"/>
    <mergeCell ref="AH31:AI31"/>
    <mergeCell ref="AJ31:AK31"/>
    <mergeCell ref="AQ31:AT31"/>
    <mergeCell ref="AV31:AW31"/>
    <mergeCell ref="AX31:AY31"/>
    <mergeCell ref="AZ31:BA31"/>
    <mergeCell ref="S31:U31"/>
    <mergeCell ref="V31:W31"/>
    <mergeCell ref="X31:Z31"/>
    <mergeCell ref="AA31:AB31"/>
    <mergeCell ref="AC31:AD31"/>
    <mergeCell ref="AE31:AG31"/>
    <mergeCell ref="EJ32:EJ33"/>
    <mergeCell ref="EK32:EN33"/>
    <mergeCell ref="G33:K33"/>
    <mergeCell ref="L33:AB33"/>
    <mergeCell ref="AC33:AD33"/>
    <mergeCell ref="EK28:EN30"/>
    <mergeCell ref="EO28:EU40"/>
    <mergeCell ref="G29:K30"/>
    <mergeCell ref="L29:AB30"/>
    <mergeCell ref="AC29:AD30"/>
    <mergeCell ref="AQ29:AT30"/>
    <mergeCell ref="AU29:BH30"/>
    <mergeCell ref="BI29:BJ30"/>
    <mergeCell ref="CF29:CJ30"/>
    <mergeCell ref="CK29:DA30"/>
    <mergeCell ref="DG28:DJ30"/>
    <mergeCell ref="DK28:DM40"/>
    <mergeCell ref="DN28:DO31"/>
    <mergeCell ref="DP28:DS28"/>
    <mergeCell ref="DT28:EI28"/>
    <mergeCell ref="EJ28:EJ30"/>
    <mergeCell ref="DP29:DS30"/>
    <mergeCell ref="DT29:EG30"/>
    <mergeCell ref="EH29:EI30"/>
    <mergeCell ref="DG32:DJ33"/>
    <mergeCell ref="BP28:BV29"/>
    <mergeCell ref="CC28:CC40"/>
    <mergeCell ref="CD28:CE31"/>
    <mergeCell ref="CF28:CJ28"/>
    <mergeCell ref="CK28:DC28"/>
    <mergeCell ref="DD28:DF30"/>
    <mergeCell ref="DB29:DC30"/>
    <mergeCell ref="BP30:BV35"/>
    <mergeCell ref="CK32:DC32"/>
    <mergeCell ref="DD32:DF33"/>
    <mergeCell ref="AL28:AN40"/>
    <mergeCell ref="AO28:AP31"/>
    <mergeCell ref="AQ28:AT28"/>
    <mergeCell ref="AU28:BJ28"/>
    <mergeCell ref="BK28:BK30"/>
    <mergeCell ref="BL28:BO30"/>
    <mergeCell ref="BB31:BC31"/>
    <mergeCell ref="BD31:BE31"/>
    <mergeCell ref="BF31:BG31"/>
    <mergeCell ref="BI31:BJ31"/>
    <mergeCell ref="BL31:BM31"/>
    <mergeCell ref="BN31:BO31"/>
    <mergeCell ref="CF31:DJ31"/>
    <mergeCell ref="AQ33:AT33"/>
    <mergeCell ref="AU33:BH33"/>
    <mergeCell ref="AQ32:AT32"/>
    <mergeCell ref="AU32:BJ32"/>
    <mergeCell ref="BK32:BK33"/>
    <mergeCell ref="D28:D40"/>
    <mergeCell ref="E28:F31"/>
    <mergeCell ref="G28:K28"/>
    <mergeCell ref="L28:AD28"/>
    <mergeCell ref="AE28:AG30"/>
    <mergeCell ref="AH28:AK30"/>
    <mergeCell ref="G31:K31"/>
    <mergeCell ref="M31:N31"/>
    <mergeCell ref="O31:P31"/>
    <mergeCell ref="Q31:R31"/>
    <mergeCell ref="E35:F37"/>
    <mergeCell ref="G35:K35"/>
    <mergeCell ref="L35:AD35"/>
    <mergeCell ref="AE35:AG36"/>
    <mergeCell ref="AH35:AK36"/>
    <mergeCell ref="AA34:AB34"/>
    <mergeCell ref="AC34:AD34"/>
    <mergeCell ref="AE34:AG34"/>
    <mergeCell ref="AH34:AI34"/>
    <mergeCell ref="E38:F40"/>
    <mergeCell ref="G38:K38"/>
    <mergeCell ref="L38:AD38"/>
    <mergeCell ref="AE38:AG39"/>
    <mergeCell ref="AH38:AK39"/>
    <mergeCell ref="DY26:ED27"/>
    <mergeCell ref="EE26:EJ27"/>
    <mergeCell ref="EK26:EP27"/>
    <mergeCell ref="AT24:AY27"/>
    <mergeCell ref="AZ24:BE25"/>
    <mergeCell ref="BF24:BK25"/>
    <mergeCell ref="BL24:BQ25"/>
    <mergeCell ref="BR24:BV25"/>
    <mergeCell ref="CC24:CE27"/>
    <mergeCell ref="AZ26:BE27"/>
    <mergeCell ref="BF26:BK27"/>
    <mergeCell ref="BL26:BQ27"/>
    <mergeCell ref="BR26:BV27"/>
    <mergeCell ref="V27:W27"/>
    <mergeCell ref="DY24:ED25"/>
    <mergeCell ref="EE24:EJ25"/>
    <mergeCell ref="EK24:EP25"/>
    <mergeCell ref="EQ24:EU25"/>
    <mergeCell ref="G25:K26"/>
    <mergeCell ref="L25:AB26"/>
    <mergeCell ref="AC25:AD26"/>
    <mergeCell ref="CF25:CJ26"/>
    <mergeCell ref="CK25:DA26"/>
    <mergeCell ref="DB25:DC26"/>
    <mergeCell ref="CF24:CJ24"/>
    <mergeCell ref="CK24:DC24"/>
    <mergeCell ref="DD24:DF26"/>
    <mergeCell ref="DG24:DJ26"/>
    <mergeCell ref="DK24:DR27"/>
    <mergeCell ref="DS24:DX27"/>
    <mergeCell ref="CF27:DJ27"/>
    <mergeCell ref="X27:Z27"/>
    <mergeCell ref="AA27:AB27"/>
    <mergeCell ref="AC27:AD27"/>
    <mergeCell ref="AE27:AG27"/>
    <mergeCell ref="AH27:AI27"/>
    <mergeCell ref="AJ27:AK27"/>
    <mergeCell ref="DS23:DX23"/>
    <mergeCell ref="DY23:ED23"/>
    <mergeCell ref="EE23:EJ23"/>
    <mergeCell ref="EK23:EU23"/>
    <mergeCell ref="D24:F27"/>
    <mergeCell ref="G24:K24"/>
    <mergeCell ref="L24:AD24"/>
    <mergeCell ref="AE24:AG26"/>
    <mergeCell ref="AH24:AK26"/>
    <mergeCell ref="AL24:AS27"/>
    <mergeCell ref="CG23:CL23"/>
    <mergeCell ref="CM23:CT23"/>
    <mergeCell ref="CU23:DB23"/>
    <mergeCell ref="DC23:DH23"/>
    <mergeCell ref="DI23:DM23"/>
    <mergeCell ref="DN23:DR23"/>
    <mergeCell ref="BF23:BK23"/>
    <mergeCell ref="BL23:BV23"/>
    <mergeCell ref="EQ26:EU27"/>
    <mergeCell ref="G27:K27"/>
    <mergeCell ref="M27:N27"/>
    <mergeCell ref="O27:P27"/>
    <mergeCell ref="Q27:R27"/>
    <mergeCell ref="S27:U27"/>
    <mergeCell ref="DS22:DX22"/>
    <mergeCell ref="DY22:ED22"/>
    <mergeCell ref="EE22:EJ22"/>
    <mergeCell ref="EK22:EU22"/>
    <mergeCell ref="H23:M23"/>
    <mergeCell ref="N23:U23"/>
    <mergeCell ref="V23:AC23"/>
    <mergeCell ref="AD23:AI23"/>
    <mergeCell ref="AJ23:AN23"/>
    <mergeCell ref="AO23:AS23"/>
    <mergeCell ref="CG22:CL22"/>
    <mergeCell ref="CM22:CT22"/>
    <mergeCell ref="CU22:DB22"/>
    <mergeCell ref="DC22:DH22"/>
    <mergeCell ref="DI22:DM22"/>
    <mergeCell ref="DN22:DR22"/>
    <mergeCell ref="AO22:AS22"/>
    <mergeCell ref="AT22:AY22"/>
    <mergeCell ref="AZ22:BE22"/>
    <mergeCell ref="BF22:BK22"/>
    <mergeCell ref="BL22:BV22"/>
    <mergeCell ref="CC22:CF23"/>
    <mergeCell ref="AT23:AY23"/>
    <mergeCell ref="AZ23:BE23"/>
    <mergeCell ref="D22:G23"/>
    <mergeCell ref="H22:M22"/>
    <mergeCell ref="N22:U22"/>
    <mergeCell ref="V22:AC22"/>
    <mergeCell ref="AD22:AI22"/>
    <mergeCell ref="AJ22:AN22"/>
    <mergeCell ref="CG21:CK21"/>
    <mergeCell ref="CL21:CT21"/>
    <mergeCell ref="CU21:DA21"/>
    <mergeCell ref="AT21:AY21"/>
    <mergeCell ref="AZ21:BE21"/>
    <mergeCell ref="BF21:BK21"/>
    <mergeCell ref="BL21:BQ21"/>
    <mergeCell ref="BR21:BV21"/>
    <mergeCell ref="CC21:CF21"/>
    <mergeCell ref="D19:G19"/>
    <mergeCell ref="CC19:CF19"/>
    <mergeCell ref="D20:BV20"/>
    <mergeCell ref="CC20:EU20"/>
    <mergeCell ref="D21:G21"/>
    <mergeCell ref="H21:L21"/>
    <mergeCell ref="M21:U21"/>
    <mergeCell ref="V21:AB21"/>
    <mergeCell ref="AC21:AK21"/>
    <mergeCell ref="AL21:AS21"/>
    <mergeCell ref="DY21:ED21"/>
    <mergeCell ref="EE21:EJ21"/>
    <mergeCell ref="EK21:EP21"/>
    <mergeCell ref="EQ21:EU21"/>
    <mergeCell ref="DB21:DJ21"/>
    <mergeCell ref="DK21:DR21"/>
    <mergeCell ref="DS21:DX21"/>
    <mergeCell ref="D18:T18"/>
    <mergeCell ref="U18:AO18"/>
    <mergeCell ref="AP18:BG18"/>
    <mergeCell ref="BH18:BV18"/>
    <mergeCell ref="CC18:CS18"/>
    <mergeCell ref="CT18:DN18"/>
    <mergeCell ref="DO18:EF18"/>
    <mergeCell ref="EG18:EU18"/>
    <mergeCell ref="CL17:CM17"/>
    <mergeCell ref="CN17:CQ17"/>
    <mergeCell ref="CR17:CS17"/>
    <mergeCell ref="DI17:DJ17"/>
    <mergeCell ref="DM17:DN17"/>
    <mergeCell ref="EE17:EF17"/>
    <mergeCell ref="EG16:EU16"/>
    <mergeCell ref="G17:L17"/>
    <mergeCell ref="M17:N17"/>
    <mergeCell ref="O17:R17"/>
    <mergeCell ref="S17:T17"/>
    <mergeCell ref="AJ17:AK17"/>
    <mergeCell ref="AN17:AO17"/>
    <mergeCell ref="BF17:BG17"/>
    <mergeCell ref="BR17:BS17"/>
    <mergeCell ref="CF17:CK17"/>
    <mergeCell ref="EQ17:ER17"/>
    <mergeCell ref="EL15:EO15"/>
    <mergeCell ref="EP15:ER15"/>
    <mergeCell ref="ES15:EU15"/>
    <mergeCell ref="D16:T16"/>
    <mergeCell ref="U16:AO16"/>
    <mergeCell ref="AP16:BG16"/>
    <mergeCell ref="BH16:BV16"/>
    <mergeCell ref="CC16:CS16"/>
    <mergeCell ref="CT16:DN16"/>
    <mergeCell ref="DO16:EF16"/>
    <mergeCell ref="DO15:DS15"/>
    <mergeCell ref="DT15:DV15"/>
    <mergeCell ref="DW15:DZ15"/>
    <mergeCell ref="EA15:EC15"/>
    <mergeCell ref="ED15:EG15"/>
    <mergeCell ref="EH15:EK15"/>
    <mergeCell ref="CC15:CE15"/>
    <mergeCell ref="CF15:CI15"/>
    <mergeCell ref="CM15:CY15"/>
    <mergeCell ref="CZ15:DD15"/>
    <mergeCell ref="DE15:DI15"/>
    <mergeCell ref="DJ15:DN15"/>
    <mergeCell ref="BB15:BD15"/>
    <mergeCell ref="BE15:BH15"/>
    <mergeCell ref="BI15:BL15"/>
    <mergeCell ref="BM15:BP15"/>
    <mergeCell ref="BQ15:BS15"/>
    <mergeCell ref="BT15:BV15"/>
    <mergeCell ref="EM14:EN14"/>
    <mergeCell ref="D15:F15"/>
    <mergeCell ref="G15:J15"/>
    <mergeCell ref="N15:Z15"/>
    <mergeCell ref="AA15:AE15"/>
    <mergeCell ref="AF15:AJ15"/>
    <mergeCell ref="AK15:AO15"/>
    <mergeCell ref="AP15:AT15"/>
    <mergeCell ref="AU15:AW15"/>
    <mergeCell ref="AX15:BA15"/>
    <mergeCell ref="DL14:DN14"/>
    <mergeCell ref="DR14:DS14"/>
    <mergeCell ref="DT14:DV14"/>
    <mergeCell ref="DY14:DZ14"/>
    <mergeCell ref="EA14:EC14"/>
    <mergeCell ref="EJ14:EK14"/>
    <mergeCell ref="CF14:CI14"/>
    <mergeCell ref="CJ14:CL15"/>
    <mergeCell ref="CS14:CT14"/>
    <mergeCell ref="CX14:CY14"/>
    <mergeCell ref="DC14:DD14"/>
    <mergeCell ref="DE14:DI14"/>
    <mergeCell ref="AU14:AW14"/>
    <mergeCell ref="AZ14:BA14"/>
    <mergeCell ref="BB14:BD14"/>
    <mergeCell ref="BK14:BL14"/>
    <mergeCell ref="BN14:BO14"/>
    <mergeCell ref="CC14:CE14"/>
    <mergeCell ref="EP13:ER13"/>
    <mergeCell ref="BK13:BN13"/>
    <mergeCell ref="BQ13:BS13"/>
    <mergeCell ref="DB13:DG13"/>
    <mergeCell ref="DN13:DR13"/>
    <mergeCell ref="DX13:EB13"/>
    <mergeCell ref="EJ13:EM13"/>
    <mergeCell ref="ED11:EG13"/>
    <mergeCell ref="EJ11:EP12"/>
    <mergeCell ref="D14:F14"/>
    <mergeCell ref="G14:J14"/>
    <mergeCell ref="K14:M15"/>
    <mergeCell ref="T14:U14"/>
    <mergeCell ref="Y14:Z14"/>
    <mergeCell ref="AD14:AE14"/>
    <mergeCell ref="AF14:AJ14"/>
    <mergeCell ref="AM14:AO14"/>
    <mergeCell ref="AS14:AT14"/>
    <mergeCell ref="ES11:EU13"/>
    <mergeCell ref="D12:J13"/>
    <mergeCell ref="K12:M13"/>
    <mergeCell ref="CC12:CI13"/>
    <mergeCell ref="CJ12:CL13"/>
    <mergeCell ref="AC13:AH13"/>
    <mergeCell ref="AO13:AS13"/>
    <mergeCell ref="AY13:BC13"/>
    <mergeCell ref="EJ10:EU10"/>
    <mergeCell ref="D11:M11"/>
    <mergeCell ref="N11:Z13"/>
    <mergeCell ref="AE11:AZ12"/>
    <mergeCell ref="BE11:BH13"/>
    <mergeCell ref="BK11:BQ12"/>
    <mergeCell ref="BT11:BV13"/>
    <mergeCell ref="CC11:CL11"/>
    <mergeCell ref="CM11:CY13"/>
    <mergeCell ref="DD11:DY12"/>
    <mergeCell ref="R10:AG10"/>
    <mergeCell ref="AH10:AX10"/>
    <mergeCell ref="AY10:BJ10"/>
    <mergeCell ref="BK10:BV10"/>
    <mergeCell ref="CQ10:DF10"/>
    <mergeCell ref="DG10:DW10"/>
    <mergeCell ref="EJ8:EU8"/>
    <mergeCell ref="D9:Q10"/>
    <mergeCell ref="R9:S9"/>
    <mergeCell ref="Y9:Z9"/>
    <mergeCell ref="AE9:AG9"/>
    <mergeCell ref="AW9:AX9"/>
    <mergeCell ref="BI9:BJ9"/>
    <mergeCell ref="D8:Q8"/>
    <mergeCell ref="R8:AG8"/>
    <mergeCell ref="AH8:AX8"/>
    <mergeCell ref="AY8:BJ8"/>
    <mergeCell ref="BK8:BV8"/>
    <mergeCell ref="CC8:CP8"/>
    <mergeCell ref="CC9:CP10"/>
    <mergeCell ref="CQ9:CR9"/>
    <mergeCell ref="CX9:CY9"/>
    <mergeCell ref="DD9:DF9"/>
    <mergeCell ref="DV9:DW9"/>
    <mergeCell ref="EH9:EI9"/>
    <mergeCell ref="DX10:EI10"/>
    <mergeCell ref="CQ8:DF8"/>
    <mergeCell ref="DG8:DW8"/>
    <mergeCell ref="DX8:EI8"/>
    <mergeCell ref="BN4:BO4"/>
    <mergeCell ref="BQ4:BR4"/>
    <mergeCell ref="BT4:BU4"/>
    <mergeCell ref="CH4:DU7"/>
    <mergeCell ref="DV4:EU4"/>
    <mergeCell ref="AW5:BC5"/>
    <mergeCell ref="BD5:BV5"/>
    <mergeCell ref="DV5:EB5"/>
    <mergeCell ref="EC5:EU5"/>
    <mergeCell ref="AW6:AX7"/>
    <mergeCell ref="CF3:CG7"/>
    <mergeCell ref="DV3:EB3"/>
    <mergeCell ref="EC3:EU3"/>
    <mergeCell ref="DB1:DI2"/>
    <mergeCell ref="DJ1:EH2"/>
    <mergeCell ref="C3:C16"/>
    <mergeCell ref="D3:F7"/>
    <mergeCell ref="G3:K3"/>
    <mergeCell ref="AW3:BC3"/>
    <mergeCell ref="BD3:BV3"/>
    <mergeCell ref="CC3:CE7"/>
    <mergeCell ref="G4:H7"/>
    <mergeCell ref="I4:AV7"/>
    <mergeCell ref="AW4:BC4"/>
    <mergeCell ref="BD4:BE4"/>
    <mergeCell ref="BF4:BG4"/>
    <mergeCell ref="BI4:BJ4"/>
    <mergeCell ref="BL4:BM4"/>
    <mergeCell ref="CP1:CV2"/>
    <mergeCell ref="CW1:DA2"/>
    <mergeCell ref="AY6:BC6"/>
    <mergeCell ref="BD6:BV6"/>
    <mergeCell ref="DV6:DW7"/>
    <mergeCell ref="DX6:EB6"/>
    <mergeCell ref="EC6:EU6"/>
    <mergeCell ref="AY7:BU7"/>
    <mergeCell ref="DX7:ET7"/>
  </mergeCells>
  <phoneticPr fontId="2"/>
  <printOptions verticalCentered="1"/>
  <pageMargins left="0" right="0" top="0" bottom="0" header="0" footer="0"/>
  <pageSetup paperSize="9" scale="62" orientation="landscape" errors="NA" verticalDpi="360" r:id="rId1"/>
  <headerFooter alignWithMargins="0"/>
  <drawing r:id="rId2"/>
</worksheet>
</file>

<file path=xl/worksheets/sheet2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E00-000000000000}">
  <dimension ref="A1:FA50"/>
  <sheetViews>
    <sheetView showGridLines="0" showZeros="0" zoomScale="70" zoomScaleNormal="70" workbookViewId="0">
      <selection activeCell="D15" sqref="D15:F15"/>
    </sheetView>
  </sheetViews>
  <sheetFormatPr defaultRowHeight="13.5"/>
  <cols>
    <col min="1" max="1" width="1" customWidth="1"/>
    <col min="2" max="3" width="2.75" customWidth="1"/>
    <col min="4" max="4" width="4" customWidth="1"/>
    <col min="5" max="6" width="0.875" customWidth="1"/>
    <col min="7" max="7" width="1.375" customWidth="1"/>
    <col min="8" max="8" width="2" customWidth="1"/>
    <col min="9" max="9" width="1.375" customWidth="1"/>
    <col min="10" max="10" width="1.125" customWidth="1"/>
    <col min="11" max="11" width="1.625" customWidth="1"/>
    <col min="12" max="12" width="3.25" customWidth="1"/>
    <col min="13" max="13" width="1.125" customWidth="1"/>
    <col min="14" max="14" width="2" customWidth="1"/>
    <col min="15" max="15" width="0.875" customWidth="1"/>
    <col min="16" max="16" width="1.75" customWidth="1"/>
    <col min="17" max="17" width="1" customWidth="1"/>
    <col min="18" max="18" width="1.75" customWidth="1"/>
    <col min="19" max="21" width="0.875" customWidth="1"/>
    <col min="22" max="23" width="1.5" customWidth="1"/>
    <col min="24" max="24" width="1.25" customWidth="1"/>
    <col min="25" max="25" width="1.125" customWidth="1"/>
    <col min="26" max="26" width="0.75" customWidth="1"/>
    <col min="27" max="27" width="1.375" customWidth="1"/>
    <col min="28" max="28" width="1.5" customWidth="1"/>
    <col min="29" max="29" width="1.25" customWidth="1"/>
    <col min="30" max="31" width="1.375" customWidth="1"/>
    <col min="32" max="33" width="0.875" customWidth="1"/>
    <col min="34" max="34" width="1.375" customWidth="1"/>
    <col min="35" max="35" width="1.625" customWidth="1"/>
    <col min="36" max="37" width="1.375" customWidth="1"/>
    <col min="38" max="38" width="1.25" customWidth="1"/>
    <col min="39" max="39" width="2" customWidth="1"/>
    <col min="40" max="42" width="0.875" customWidth="1"/>
    <col min="43" max="43" width="1" customWidth="1"/>
    <col min="44" max="44" width="2.125" customWidth="1"/>
    <col min="45" max="45" width="1.75" customWidth="1"/>
    <col min="46" max="46" width="1.375" customWidth="1"/>
    <col min="47" max="47" width="2.5" customWidth="1"/>
    <col min="48" max="48" width="1.125" customWidth="1"/>
    <col min="49" max="49" width="1.875" customWidth="1"/>
    <col min="50" max="50" width="1.75" customWidth="1"/>
    <col min="51" max="51" width="1.375" customWidth="1"/>
    <col min="52" max="52" width="2" customWidth="1"/>
    <col min="53" max="53" width="1.25" customWidth="1"/>
    <col min="54" max="54" width="1.125" customWidth="1"/>
    <col min="55" max="55" width="2.25" customWidth="1"/>
    <col min="56" max="56" width="1.5" customWidth="1"/>
    <col min="57" max="57" width="1.625" customWidth="1"/>
    <col min="58" max="58" width="1.25" customWidth="1"/>
    <col min="59" max="59" width="2" customWidth="1"/>
    <col min="60" max="60" width="2.75" customWidth="1"/>
    <col min="61" max="61" width="1.5" customWidth="1"/>
    <col min="62" max="62" width="1.625" customWidth="1"/>
    <col min="63" max="63" width="2.875" customWidth="1"/>
    <col min="64" max="64" width="0.875" customWidth="1"/>
    <col min="65" max="65" width="2" customWidth="1"/>
    <col min="66" max="66" width="1.625" customWidth="1"/>
    <col min="67" max="67" width="1.25" customWidth="1"/>
    <col min="68" max="68" width="2.625" customWidth="1"/>
    <col min="69" max="69" width="2.375" customWidth="1"/>
    <col min="70" max="70" width="1.125" customWidth="1"/>
    <col min="71" max="71" width="2.625" customWidth="1"/>
    <col min="72" max="72" width="1.125" customWidth="1"/>
    <col min="73" max="73" width="2" customWidth="1"/>
    <col min="74" max="74" width="3.25" customWidth="1"/>
    <col min="75" max="79" width="0.875" customWidth="1"/>
    <col min="80" max="80" width="2.625" customWidth="1"/>
    <col min="81" max="81" width="4" customWidth="1"/>
    <col min="82" max="83" width="0.875" customWidth="1"/>
    <col min="84" max="84" width="1.375" customWidth="1"/>
    <col min="85" max="85" width="2" customWidth="1"/>
    <col min="86" max="86" width="1.375" customWidth="1"/>
    <col min="87" max="87" width="1.125" customWidth="1"/>
    <col min="88" max="88" width="1.625" customWidth="1"/>
    <col min="89" max="89" width="3.25" customWidth="1"/>
    <col min="90" max="90" width="1.125" customWidth="1"/>
    <col min="91" max="91" width="2" customWidth="1"/>
    <col min="92" max="92" width="0.875" customWidth="1"/>
    <col min="93" max="93" width="1.75" customWidth="1"/>
    <col min="94" max="94" width="1" customWidth="1"/>
    <col min="95" max="95" width="1.75" customWidth="1"/>
    <col min="96" max="98" width="0.875" customWidth="1"/>
    <col min="99" max="100" width="1.5" customWidth="1"/>
    <col min="101" max="101" width="1.25" customWidth="1"/>
    <col min="102" max="102" width="1.125" customWidth="1"/>
    <col min="103" max="103" width="0.75" customWidth="1"/>
    <col min="104" max="104" width="1.375" customWidth="1"/>
    <col min="105" max="105" width="1.5" customWidth="1"/>
    <col min="106" max="106" width="1.25" customWidth="1"/>
    <col min="107" max="108" width="1.375" customWidth="1"/>
    <col min="109" max="110" width="0.875" customWidth="1"/>
    <col min="111" max="111" width="1.375" customWidth="1"/>
    <col min="112" max="112" width="1.625" customWidth="1"/>
    <col min="113" max="114" width="1.375" customWidth="1"/>
    <col min="115" max="115" width="1.25" customWidth="1"/>
    <col min="116" max="116" width="2" customWidth="1"/>
    <col min="117" max="119" width="0.875" customWidth="1"/>
    <col min="120" max="120" width="1" customWidth="1"/>
    <col min="121" max="121" width="2.125" customWidth="1"/>
    <col min="122" max="122" width="1.75" customWidth="1"/>
    <col min="123" max="123" width="1.375" customWidth="1"/>
    <col min="124" max="124" width="2.5" customWidth="1"/>
    <col min="125" max="125" width="1.125" customWidth="1"/>
    <col min="126" max="126" width="1.875" customWidth="1"/>
    <col min="127" max="127" width="1.75" customWidth="1"/>
    <col min="128" max="128" width="1.375" customWidth="1"/>
    <col min="129" max="129" width="2" customWidth="1"/>
    <col min="130" max="130" width="1.25" customWidth="1"/>
    <col min="131" max="131" width="1" customWidth="1"/>
    <col min="132" max="132" width="2.25" customWidth="1"/>
    <col min="133" max="133" width="1.5" customWidth="1"/>
    <col min="134" max="134" width="1.625" customWidth="1"/>
    <col min="135" max="135" width="1.25" customWidth="1"/>
    <col min="136" max="136" width="1.875" customWidth="1"/>
    <col min="137" max="137" width="2.75" customWidth="1"/>
    <col min="138" max="138" width="1.5" customWidth="1"/>
    <col min="139" max="139" width="1.625" customWidth="1"/>
    <col min="140" max="140" width="2.875" customWidth="1"/>
    <col min="141" max="141" width="0.875" customWidth="1"/>
    <col min="142" max="142" width="2" customWidth="1"/>
    <col min="143" max="143" width="1.625" customWidth="1"/>
    <col min="144" max="144" width="1.25" customWidth="1"/>
    <col min="145" max="145" width="2.625" customWidth="1"/>
    <col min="146" max="146" width="2.375" customWidth="1"/>
    <col min="147" max="147" width="1.125" customWidth="1"/>
    <col min="148" max="148" width="2.625" customWidth="1"/>
    <col min="149" max="149" width="1.125" customWidth="1"/>
    <col min="150" max="150" width="2" customWidth="1"/>
    <col min="151" max="151" width="3.25" customWidth="1"/>
    <col min="152" max="157" width="1" customWidth="1"/>
  </cols>
  <sheetData>
    <row r="1" spans="1:157" ht="9.75" customHeight="1">
      <c r="A1" s="2"/>
      <c r="B1" s="2"/>
      <c r="C1" s="2"/>
      <c r="D1" s="164" t="s">
        <v>30</v>
      </c>
      <c r="E1" s="112"/>
      <c r="F1" s="112"/>
      <c r="G1" s="112"/>
      <c r="H1" s="112"/>
      <c r="I1" s="112"/>
      <c r="J1" s="112"/>
      <c r="K1" s="112"/>
      <c r="L1" s="112"/>
      <c r="M1" s="112"/>
      <c r="N1" s="112"/>
      <c r="O1" s="112"/>
      <c r="P1" s="112"/>
      <c r="Q1" s="112"/>
      <c r="R1" s="112"/>
      <c r="S1" s="112"/>
      <c r="T1" s="112"/>
      <c r="U1" s="112"/>
      <c r="V1" s="112"/>
      <c r="W1" s="112"/>
      <c r="X1" s="112"/>
      <c r="Y1" s="112"/>
      <c r="Z1" s="112"/>
      <c r="AA1" s="112"/>
      <c r="AB1" s="112"/>
      <c r="AC1" s="112"/>
      <c r="AD1" s="112"/>
      <c r="AE1" s="112"/>
      <c r="AF1" s="112"/>
      <c r="AG1" s="112"/>
      <c r="AH1" s="112"/>
      <c r="AI1" s="112"/>
      <c r="AJ1" s="112"/>
      <c r="AK1" s="112"/>
      <c r="AL1" s="112"/>
      <c r="AM1" s="112"/>
      <c r="AN1" s="112"/>
      <c r="AO1" s="112"/>
      <c r="AP1" s="112"/>
      <c r="AQ1" s="164" t="s">
        <v>72</v>
      </c>
      <c r="AR1" s="112"/>
      <c r="AS1" s="112"/>
      <c r="AT1" s="112"/>
      <c r="AU1" s="112"/>
      <c r="AV1" s="112"/>
      <c r="AW1" s="112"/>
      <c r="AX1" s="112"/>
      <c r="AY1" s="112"/>
      <c r="AZ1" s="112"/>
      <c r="BA1" s="112"/>
      <c r="BB1" s="113"/>
      <c r="BC1" s="163" t="s">
        <v>71</v>
      </c>
      <c r="BD1" s="112"/>
      <c r="BE1" s="112"/>
      <c r="BF1" s="112"/>
      <c r="BG1" s="112"/>
      <c r="BH1" s="112"/>
      <c r="BI1" s="112"/>
      <c r="BJ1" s="112"/>
      <c r="BK1" s="112"/>
      <c r="BL1" s="113"/>
      <c r="BM1" s="163" t="s">
        <v>30</v>
      </c>
      <c r="BN1" s="107"/>
      <c r="BO1" s="107"/>
      <c r="BP1" s="107"/>
      <c r="BQ1" s="107"/>
      <c r="BR1" s="107"/>
      <c r="BS1" s="107"/>
      <c r="BT1" s="107"/>
      <c r="BU1" s="107"/>
      <c r="BV1" s="108"/>
      <c r="BW1" s="2"/>
      <c r="BX1" s="2"/>
      <c r="BY1" s="2"/>
      <c r="BZ1" s="2"/>
      <c r="CA1" s="2"/>
      <c r="CB1" s="2"/>
      <c r="CC1" s="2"/>
      <c r="CD1" s="2"/>
      <c r="CE1" s="2"/>
      <c r="CF1" s="2"/>
      <c r="CG1" s="56"/>
      <c r="CH1" s="56"/>
      <c r="CI1" s="56"/>
      <c r="CJ1" s="56"/>
      <c r="CK1" s="56"/>
      <c r="CL1" s="56"/>
      <c r="CM1" s="56"/>
      <c r="CN1" s="56"/>
      <c r="CO1" s="56"/>
      <c r="CP1" s="428" t="s">
        <v>127</v>
      </c>
      <c r="CQ1" s="428"/>
      <c r="CR1" s="428"/>
      <c r="CS1" s="428"/>
      <c r="CT1" s="428"/>
      <c r="CU1" s="428"/>
      <c r="CV1" s="428"/>
      <c r="CW1" s="428">
        <f>'1a'!CW1</f>
        <v>4</v>
      </c>
      <c r="CX1" s="428"/>
      <c r="CY1" s="428"/>
      <c r="CZ1" s="428"/>
      <c r="DA1" s="428"/>
      <c r="DB1" s="428" t="s">
        <v>33</v>
      </c>
      <c r="DC1" s="428"/>
      <c r="DD1" s="428"/>
      <c r="DE1" s="428"/>
      <c r="DF1" s="428"/>
      <c r="DG1" s="428"/>
      <c r="DH1" s="428"/>
      <c r="DI1" s="428"/>
      <c r="DJ1" s="430" t="s">
        <v>104</v>
      </c>
      <c r="DK1" s="430"/>
      <c r="DL1" s="430"/>
      <c r="DM1" s="430"/>
      <c r="DN1" s="430"/>
      <c r="DO1" s="430"/>
      <c r="DP1" s="430"/>
      <c r="DQ1" s="430"/>
      <c r="DR1" s="430"/>
      <c r="DS1" s="430"/>
      <c r="DT1" s="430"/>
      <c r="DU1" s="430"/>
      <c r="DV1" s="430"/>
      <c r="DW1" s="430"/>
      <c r="DX1" s="430"/>
      <c r="DY1" s="430"/>
      <c r="DZ1" s="430"/>
      <c r="EA1" s="430"/>
      <c r="EB1" s="430"/>
      <c r="EC1" s="430"/>
      <c r="ED1" s="430"/>
      <c r="EE1" s="430"/>
      <c r="EF1" s="430"/>
      <c r="EG1" s="430"/>
      <c r="EH1" s="430"/>
      <c r="EI1" s="56"/>
      <c r="EJ1" s="56"/>
      <c r="EK1" s="56"/>
      <c r="EL1" s="56"/>
      <c r="EM1" s="56"/>
      <c r="EN1" s="56"/>
      <c r="EO1" s="56"/>
      <c r="EP1" s="2"/>
      <c r="EQ1" s="2"/>
      <c r="ER1" s="2"/>
      <c r="ES1" s="2"/>
      <c r="ET1" s="2"/>
      <c r="EU1" s="2"/>
      <c r="EW1" s="2"/>
      <c r="EX1" s="2"/>
      <c r="EY1" s="2"/>
      <c r="EZ1" s="2"/>
      <c r="FA1" s="2"/>
    </row>
    <row r="2" spans="1:157" ht="20.25" customHeight="1">
      <c r="A2" s="2"/>
      <c r="B2" s="2"/>
      <c r="C2" s="74"/>
      <c r="D2" s="98"/>
      <c r="E2" s="99"/>
      <c r="F2" s="99"/>
      <c r="G2" s="99"/>
      <c r="H2" s="99"/>
      <c r="I2" s="99"/>
      <c r="J2" s="99"/>
      <c r="K2" s="99"/>
      <c r="L2" s="99"/>
      <c r="M2" s="99"/>
      <c r="N2" s="99"/>
      <c r="O2" s="99"/>
      <c r="P2" s="99"/>
      <c r="Q2" s="100"/>
      <c r="R2" s="100"/>
      <c r="S2" s="100"/>
      <c r="T2" s="100"/>
      <c r="U2" s="100"/>
      <c r="V2" s="100"/>
      <c r="W2" s="100"/>
      <c r="X2" s="101"/>
      <c r="Y2" s="102"/>
      <c r="Z2" s="102"/>
      <c r="AA2" s="102"/>
      <c r="AB2" s="102"/>
      <c r="AC2" s="100"/>
      <c r="AD2" s="100"/>
      <c r="AE2" s="100"/>
      <c r="AF2" s="100"/>
      <c r="AG2" s="100"/>
      <c r="AH2" s="100"/>
      <c r="AI2" s="100"/>
      <c r="AJ2" s="100"/>
      <c r="AK2" s="103"/>
      <c r="AL2" s="104"/>
      <c r="AM2" s="104"/>
      <c r="AN2" s="104"/>
      <c r="AO2" s="104"/>
      <c r="AP2" s="104"/>
      <c r="AQ2" s="109"/>
      <c r="AR2" s="104"/>
      <c r="AS2" s="104"/>
      <c r="AT2" s="104"/>
      <c r="AU2" s="104"/>
      <c r="AV2" s="104"/>
      <c r="AW2" s="104"/>
      <c r="AX2" s="104"/>
      <c r="AY2" s="104"/>
      <c r="AZ2" s="104"/>
      <c r="BA2" s="104"/>
      <c r="BB2" s="110"/>
      <c r="BC2" s="104"/>
      <c r="BD2" s="104"/>
      <c r="BE2" s="104"/>
      <c r="BF2" s="104"/>
      <c r="BG2" s="104"/>
      <c r="BH2" s="104"/>
      <c r="BI2" s="99"/>
      <c r="BJ2" s="99"/>
      <c r="BK2" s="99"/>
      <c r="BL2" s="111"/>
      <c r="BM2" s="105"/>
      <c r="BN2" s="105"/>
      <c r="BO2" s="105"/>
      <c r="BP2" s="105"/>
      <c r="BQ2" s="99"/>
      <c r="BR2" s="99"/>
      <c r="BS2" s="99"/>
      <c r="BT2" s="99"/>
      <c r="BU2" s="99"/>
      <c r="BV2" s="106">
        <f>COUNTIF(BM2,"&gt;0")+COUNTIF(BN2,"&gt;0")+COUNTIF(BO2,"&gt;0")+COUNTIF(BP2,"&gt;0")</f>
        <v>0</v>
      </c>
      <c r="BW2" s="70"/>
      <c r="BX2" s="35"/>
      <c r="BY2" s="35"/>
      <c r="BZ2" s="35"/>
      <c r="CA2" s="35"/>
      <c r="CB2" s="35"/>
      <c r="CC2" s="69"/>
      <c r="CD2" s="70"/>
      <c r="CE2" s="70"/>
      <c r="CF2" s="70"/>
      <c r="CG2" s="70"/>
      <c r="CH2" s="70"/>
      <c r="CI2" s="70"/>
      <c r="CJ2" s="70"/>
      <c r="CK2" s="70"/>
      <c r="CL2" s="70"/>
      <c r="CM2" s="70"/>
      <c r="CN2" s="70"/>
      <c r="CO2" s="70"/>
      <c r="CP2" s="429"/>
      <c r="CQ2" s="429"/>
      <c r="CR2" s="429"/>
      <c r="CS2" s="429"/>
      <c r="CT2" s="429"/>
      <c r="CU2" s="429"/>
      <c r="CV2" s="429"/>
      <c r="CW2" s="429"/>
      <c r="CX2" s="429"/>
      <c r="CY2" s="429"/>
      <c r="CZ2" s="429"/>
      <c r="DA2" s="429"/>
      <c r="DB2" s="429"/>
      <c r="DC2" s="429"/>
      <c r="DD2" s="429"/>
      <c r="DE2" s="429"/>
      <c r="DF2" s="429"/>
      <c r="DG2" s="429"/>
      <c r="DH2" s="429"/>
      <c r="DI2" s="429"/>
      <c r="DJ2" s="431"/>
      <c r="DK2" s="431"/>
      <c r="DL2" s="431"/>
      <c r="DM2" s="431"/>
      <c r="DN2" s="431"/>
      <c r="DO2" s="431"/>
      <c r="DP2" s="431"/>
      <c r="DQ2" s="431"/>
      <c r="DR2" s="431"/>
      <c r="DS2" s="431"/>
      <c r="DT2" s="431"/>
      <c r="DU2" s="431"/>
      <c r="DV2" s="431"/>
      <c r="DW2" s="431"/>
      <c r="DX2" s="431"/>
      <c r="DY2" s="431"/>
      <c r="DZ2" s="431"/>
      <c r="EA2" s="431"/>
      <c r="EB2" s="431"/>
      <c r="EC2" s="431"/>
      <c r="ED2" s="431"/>
      <c r="EE2" s="431"/>
      <c r="EF2" s="431"/>
      <c r="EG2" s="431"/>
      <c r="EH2" s="431"/>
      <c r="EI2" s="70"/>
      <c r="EJ2" s="70"/>
      <c r="EK2" s="70"/>
      <c r="EL2" s="71"/>
      <c r="EM2" s="71"/>
      <c r="EN2" s="71"/>
      <c r="EO2" s="71"/>
      <c r="EP2" s="70"/>
      <c r="EQ2" s="36"/>
      <c r="ER2" s="36"/>
      <c r="ES2" s="36"/>
      <c r="ET2" s="36"/>
      <c r="EU2" s="36"/>
      <c r="EW2" s="2"/>
      <c r="EX2" s="2"/>
      <c r="EY2" s="2"/>
      <c r="EZ2" s="2"/>
      <c r="FA2" s="2"/>
    </row>
    <row r="3" spans="1:157" ht="21" customHeight="1" thickBot="1">
      <c r="A3" s="2"/>
      <c r="B3" s="2"/>
      <c r="C3" s="461" t="s">
        <v>70</v>
      </c>
      <c r="D3" s="462" t="s">
        <v>93</v>
      </c>
      <c r="E3" s="412"/>
      <c r="F3" s="412"/>
      <c r="G3" s="465" t="s">
        <v>89</v>
      </c>
      <c r="H3" s="466"/>
      <c r="I3" s="466"/>
      <c r="J3" s="466"/>
      <c r="K3" s="467"/>
      <c r="L3" s="145"/>
      <c r="M3" s="145"/>
      <c r="N3" s="134"/>
      <c r="O3" s="134"/>
      <c r="P3" s="134"/>
      <c r="Q3" s="134"/>
      <c r="R3" s="134"/>
      <c r="S3" s="134"/>
      <c r="T3" s="134"/>
      <c r="U3" s="134"/>
      <c r="V3" s="134"/>
      <c r="W3" s="134"/>
      <c r="X3" s="134"/>
      <c r="Y3" s="134"/>
      <c r="Z3" s="134"/>
      <c r="AA3" s="134"/>
      <c r="AB3" s="134"/>
      <c r="AC3" s="134"/>
      <c r="AD3" s="134"/>
      <c r="AE3" s="134"/>
      <c r="AF3" s="134"/>
      <c r="AG3" s="134"/>
      <c r="AH3" s="134"/>
      <c r="AI3" s="134"/>
      <c r="AJ3" s="134"/>
      <c r="AK3" s="134"/>
      <c r="AL3" s="134"/>
      <c r="AM3" s="134"/>
      <c r="AN3" s="134"/>
      <c r="AO3" s="134"/>
      <c r="AP3" s="134"/>
      <c r="AQ3" s="134"/>
      <c r="AR3" s="134"/>
      <c r="AS3" s="134"/>
      <c r="AT3" s="134"/>
      <c r="AU3" s="134"/>
      <c r="AV3" s="134"/>
      <c r="AW3" s="453" t="s">
        <v>31</v>
      </c>
      <c r="AX3" s="454"/>
      <c r="AY3" s="454"/>
      <c r="AZ3" s="454"/>
      <c r="BA3" s="454"/>
      <c r="BB3" s="454"/>
      <c r="BC3" s="455"/>
      <c r="BD3" s="468">
        <f>[1]乙3!$AV$2</f>
        <v>0</v>
      </c>
      <c r="BE3" s="468"/>
      <c r="BF3" s="468"/>
      <c r="BG3" s="468"/>
      <c r="BH3" s="468"/>
      <c r="BI3" s="468"/>
      <c r="BJ3" s="468"/>
      <c r="BK3" s="468"/>
      <c r="BL3" s="468"/>
      <c r="BM3" s="468"/>
      <c r="BN3" s="468"/>
      <c r="BO3" s="468"/>
      <c r="BP3" s="468"/>
      <c r="BQ3" s="468"/>
      <c r="BR3" s="468"/>
      <c r="BS3" s="468"/>
      <c r="BT3" s="468"/>
      <c r="BU3" s="468"/>
      <c r="BV3" s="469"/>
      <c r="BW3" s="28"/>
      <c r="BX3" s="3"/>
      <c r="BY3" s="3"/>
      <c r="BZ3" s="3"/>
      <c r="CA3" s="3"/>
      <c r="CB3" s="37"/>
      <c r="CC3" s="399" t="s">
        <v>93</v>
      </c>
      <c r="CD3" s="400"/>
      <c r="CE3" s="400"/>
      <c r="CF3" s="525" t="s">
        <v>100</v>
      </c>
      <c r="CG3" s="526"/>
      <c r="CH3" s="153"/>
      <c r="CI3" s="154"/>
      <c r="CJ3" s="154"/>
      <c r="CK3" s="154"/>
      <c r="CL3" s="154"/>
      <c r="CM3" s="154"/>
      <c r="CN3" s="154"/>
      <c r="CO3" s="154"/>
      <c r="CP3" s="154"/>
      <c r="CQ3" s="154"/>
      <c r="CR3" s="154"/>
      <c r="CS3" s="154"/>
      <c r="CT3" s="154"/>
      <c r="CU3" s="154"/>
      <c r="CV3" s="154"/>
      <c r="CW3" s="154"/>
      <c r="CX3" s="154"/>
      <c r="CY3" s="154"/>
      <c r="CZ3" s="154"/>
      <c r="DA3" s="154"/>
      <c r="DB3" s="154"/>
      <c r="DC3" s="154"/>
      <c r="DD3" s="154"/>
      <c r="DE3" s="154"/>
      <c r="DF3" s="154"/>
      <c r="DG3" s="154"/>
      <c r="DH3" s="154"/>
      <c r="DI3" s="154"/>
      <c r="DJ3" s="154"/>
      <c r="DK3" s="154"/>
      <c r="DL3" s="154"/>
      <c r="DM3" s="154"/>
      <c r="DN3" s="154"/>
      <c r="DO3" s="154"/>
      <c r="DP3" s="154"/>
      <c r="DQ3" s="154"/>
      <c r="DR3" s="154"/>
      <c r="DS3" s="154"/>
      <c r="DT3" s="154"/>
      <c r="DU3" s="155"/>
      <c r="DV3" s="529" t="s">
        <v>31</v>
      </c>
      <c r="DW3" s="529"/>
      <c r="DX3" s="529"/>
      <c r="DY3" s="529"/>
      <c r="DZ3" s="529"/>
      <c r="EA3" s="529"/>
      <c r="EB3" s="530"/>
      <c r="EC3" s="436">
        <f>BD3</f>
        <v>0</v>
      </c>
      <c r="ED3" s="436"/>
      <c r="EE3" s="436"/>
      <c r="EF3" s="436"/>
      <c r="EG3" s="436"/>
      <c r="EH3" s="436"/>
      <c r="EI3" s="436"/>
      <c r="EJ3" s="436"/>
      <c r="EK3" s="436"/>
      <c r="EL3" s="436"/>
      <c r="EM3" s="436"/>
      <c r="EN3" s="436"/>
      <c r="EO3" s="436"/>
      <c r="EP3" s="436"/>
      <c r="EQ3" s="436"/>
      <c r="ER3" s="436"/>
      <c r="ES3" s="436"/>
      <c r="ET3" s="436"/>
      <c r="EU3" s="437"/>
      <c r="EW3" s="2"/>
      <c r="EX3" s="2"/>
      <c r="EY3" s="2"/>
      <c r="EZ3" s="2"/>
      <c r="FA3" s="2"/>
    </row>
    <row r="4" spans="1:157" ht="20.25" customHeight="1" thickBot="1">
      <c r="A4" s="2"/>
      <c r="B4" s="2"/>
      <c r="C4" s="461"/>
      <c r="D4" s="463"/>
      <c r="E4" s="464"/>
      <c r="F4" s="464"/>
      <c r="G4" s="445" t="s">
        <v>94</v>
      </c>
      <c r="H4" s="446"/>
      <c r="I4" s="449" t="str">
        <f>[1]乙3!$M$3</f>
        <v/>
      </c>
      <c r="J4" s="450"/>
      <c r="K4" s="450"/>
      <c r="L4" s="450"/>
      <c r="M4" s="450"/>
      <c r="N4" s="450"/>
      <c r="O4" s="450"/>
      <c r="P4" s="450"/>
      <c r="Q4" s="450"/>
      <c r="R4" s="450"/>
      <c r="S4" s="450"/>
      <c r="T4" s="450"/>
      <c r="U4" s="450"/>
      <c r="V4" s="450"/>
      <c r="W4" s="450"/>
      <c r="X4" s="450"/>
      <c r="Y4" s="450"/>
      <c r="Z4" s="450"/>
      <c r="AA4" s="450"/>
      <c r="AB4" s="450"/>
      <c r="AC4" s="450"/>
      <c r="AD4" s="450"/>
      <c r="AE4" s="450"/>
      <c r="AF4" s="450"/>
      <c r="AG4" s="450"/>
      <c r="AH4" s="450"/>
      <c r="AI4" s="450"/>
      <c r="AJ4" s="450"/>
      <c r="AK4" s="450"/>
      <c r="AL4" s="450"/>
      <c r="AM4" s="450"/>
      <c r="AN4" s="450"/>
      <c r="AO4" s="450"/>
      <c r="AP4" s="450"/>
      <c r="AQ4" s="450"/>
      <c r="AR4" s="450"/>
      <c r="AS4" s="450"/>
      <c r="AT4" s="450"/>
      <c r="AU4" s="450"/>
      <c r="AV4" s="450"/>
      <c r="AW4" s="453" t="s">
        <v>39</v>
      </c>
      <c r="AX4" s="454"/>
      <c r="AY4" s="454"/>
      <c r="AZ4" s="454"/>
      <c r="BA4" s="454"/>
      <c r="BB4" s="454"/>
      <c r="BC4" s="455"/>
      <c r="BD4" s="456" t="str">
        <f>IF(BV7&lt;=0,"",IF((LEN(BV7)-11&lt;=0),"0",MID(BV7,LEN(BV7)-11,1)))</f>
        <v/>
      </c>
      <c r="BE4" s="457"/>
      <c r="BF4" s="458" t="str">
        <f>IF(BV7&lt;=0,"",IF((LEN(BV7)-10&lt;=0),"0",MID(BV7,LEN(BV7)-10,1)))</f>
        <v/>
      </c>
      <c r="BG4" s="458"/>
      <c r="BH4" s="161" t="str">
        <f>IF(BV7&lt;=0,"",IF((LEN(BV7)-9&lt;=0),"0",MID(BV7,LEN(BV7)-9,1)))</f>
        <v/>
      </c>
      <c r="BI4" s="457" t="str">
        <f>IF(BV7&lt;=0,"",IF((LEN(BV7)-8&lt;=0),"0",MID(BV7,LEN(BV7)-8,1)))</f>
        <v/>
      </c>
      <c r="BJ4" s="457"/>
      <c r="BK4" s="160" t="str">
        <f>IF(BV7&lt;=0,"",IF((LEN(BV7)-7&lt;=0),"0",MID(BV7,LEN(BV7)-7,1)))</f>
        <v/>
      </c>
      <c r="BL4" s="458" t="str">
        <f>IF(BV7&lt;=0,"",IF((LEN(BV7)-6&lt;=0),"0",MID(BV7,LEN(BV7)-6,1)))</f>
        <v/>
      </c>
      <c r="BM4" s="458"/>
      <c r="BN4" s="458" t="str">
        <f>IF(BV7&lt;=0,"",IF((LEN(BV7)-5&lt;=0),"0",MID(BV7,LEN(BV7)-5,1)))</f>
        <v/>
      </c>
      <c r="BO4" s="458"/>
      <c r="BP4" s="87" t="str">
        <f>IF(BV7&lt;=0,"",IF((LEN(BV7)-4&lt;=0),"0",MID(BV7,LEN(BV7)-4,1)))</f>
        <v/>
      </c>
      <c r="BQ4" s="457" t="str">
        <f>IF(BV7&lt;=0,"",IF((LEN(BV7)-3&lt;=0),"0",MID(BV7,LEN(BV7)-3,1)))</f>
        <v/>
      </c>
      <c r="BR4" s="457"/>
      <c r="BS4" s="161" t="str">
        <f>IF(BV7&lt;=0,"",IF((LEN(BV7)-2&lt;=0),"0",MID(BV7,LEN(BV7)-2,1)))</f>
        <v/>
      </c>
      <c r="BT4" s="458" t="str">
        <f>IF(BV7&lt;=0,"",IF((LEN(BV7)-1&lt;=0),"0",MID(BV7,LEN(BV7)-1,1)))</f>
        <v/>
      </c>
      <c r="BU4" s="458"/>
      <c r="BV4" s="87" t="str">
        <f>IF(BV7&lt;&gt;0,RIGHT(BV7,1),"")</f>
        <v/>
      </c>
      <c r="BW4" s="28"/>
      <c r="BX4" s="3"/>
      <c r="BY4" s="3"/>
      <c r="BZ4" s="3"/>
      <c r="CA4" s="3"/>
      <c r="CB4" s="37"/>
      <c r="CC4" s="384"/>
      <c r="CD4" s="385"/>
      <c r="CE4" s="385"/>
      <c r="CF4" s="527"/>
      <c r="CG4" s="528"/>
      <c r="CH4" s="533" t="str">
        <f>I4</f>
        <v/>
      </c>
      <c r="CI4" s="450"/>
      <c r="CJ4" s="450"/>
      <c r="CK4" s="450"/>
      <c r="CL4" s="450"/>
      <c r="CM4" s="450"/>
      <c r="CN4" s="450"/>
      <c r="CO4" s="450"/>
      <c r="CP4" s="450"/>
      <c r="CQ4" s="450"/>
      <c r="CR4" s="450"/>
      <c r="CS4" s="450"/>
      <c r="CT4" s="450"/>
      <c r="CU4" s="450"/>
      <c r="CV4" s="450"/>
      <c r="CW4" s="450"/>
      <c r="CX4" s="450"/>
      <c r="CY4" s="450"/>
      <c r="CZ4" s="450"/>
      <c r="DA4" s="450"/>
      <c r="DB4" s="450"/>
      <c r="DC4" s="450"/>
      <c r="DD4" s="450"/>
      <c r="DE4" s="450"/>
      <c r="DF4" s="450"/>
      <c r="DG4" s="450"/>
      <c r="DH4" s="450"/>
      <c r="DI4" s="450"/>
      <c r="DJ4" s="450"/>
      <c r="DK4" s="450"/>
      <c r="DL4" s="450"/>
      <c r="DM4" s="450"/>
      <c r="DN4" s="450"/>
      <c r="DO4" s="450"/>
      <c r="DP4" s="450"/>
      <c r="DQ4" s="450"/>
      <c r="DR4" s="450"/>
      <c r="DS4" s="450"/>
      <c r="DT4" s="450"/>
      <c r="DU4" s="534"/>
      <c r="DV4" s="536" t="s">
        <v>39</v>
      </c>
      <c r="DW4" s="537"/>
      <c r="DX4" s="537"/>
      <c r="DY4" s="537"/>
      <c r="DZ4" s="537"/>
      <c r="EA4" s="537"/>
      <c r="EB4" s="538"/>
      <c r="EC4" s="539" t="str">
        <f>BD4</f>
        <v/>
      </c>
      <c r="ED4" s="442"/>
      <c r="EE4" s="443" t="str">
        <f>BF4</f>
        <v/>
      </c>
      <c r="EF4" s="444"/>
      <c r="EG4" s="58" t="str">
        <f>BH4</f>
        <v/>
      </c>
      <c r="EH4" s="442" t="str">
        <f>BI4</f>
        <v/>
      </c>
      <c r="EI4" s="442"/>
      <c r="EJ4" s="159" t="str">
        <f>BK4</f>
        <v/>
      </c>
      <c r="EK4" s="443" t="str">
        <f>BL4</f>
        <v/>
      </c>
      <c r="EL4" s="444"/>
      <c r="EM4" s="443" t="str">
        <f>BN4</f>
        <v/>
      </c>
      <c r="EN4" s="444"/>
      <c r="EO4" s="59" t="str">
        <f>BP4</f>
        <v/>
      </c>
      <c r="EP4" s="442" t="str">
        <f>BQ4</f>
        <v/>
      </c>
      <c r="EQ4" s="442"/>
      <c r="ER4" s="58" t="str">
        <f>BS4</f>
        <v/>
      </c>
      <c r="ES4" s="443" t="str">
        <f>BT4</f>
        <v/>
      </c>
      <c r="ET4" s="444"/>
      <c r="EU4" s="59" t="str">
        <f>BV4</f>
        <v/>
      </c>
      <c r="EW4" s="2"/>
      <c r="EX4" s="2"/>
      <c r="EY4" s="2"/>
      <c r="EZ4" s="2"/>
      <c r="FA4" s="2"/>
    </row>
    <row r="5" spans="1:157" ht="20.25" customHeight="1" thickBot="1">
      <c r="A5" s="2"/>
      <c r="B5" s="2"/>
      <c r="C5" s="461"/>
      <c r="D5" s="463"/>
      <c r="E5" s="464"/>
      <c r="F5" s="464"/>
      <c r="G5" s="445"/>
      <c r="H5" s="446"/>
      <c r="I5" s="449"/>
      <c r="J5" s="450"/>
      <c r="K5" s="450"/>
      <c r="L5" s="450"/>
      <c r="M5" s="450"/>
      <c r="N5" s="450"/>
      <c r="O5" s="450"/>
      <c r="P5" s="450"/>
      <c r="Q5" s="450"/>
      <c r="R5" s="450"/>
      <c r="S5" s="450"/>
      <c r="T5" s="450"/>
      <c r="U5" s="450"/>
      <c r="V5" s="450"/>
      <c r="W5" s="450"/>
      <c r="X5" s="450"/>
      <c r="Y5" s="450"/>
      <c r="Z5" s="450"/>
      <c r="AA5" s="450"/>
      <c r="AB5" s="450"/>
      <c r="AC5" s="450"/>
      <c r="AD5" s="450"/>
      <c r="AE5" s="450"/>
      <c r="AF5" s="450"/>
      <c r="AG5" s="450"/>
      <c r="AH5" s="450"/>
      <c r="AI5" s="450"/>
      <c r="AJ5" s="450"/>
      <c r="AK5" s="450"/>
      <c r="AL5" s="450"/>
      <c r="AM5" s="450"/>
      <c r="AN5" s="450"/>
      <c r="AO5" s="450"/>
      <c r="AP5" s="450"/>
      <c r="AQ5" s="450"/>
      <c r="AR5" s="450"/>
      <c r="AS5" s="450"/>
      <c r="AT5" s="450"/>
      <c r="AU5" s="450"/>
      <c r="AV5" s="450"/>
      <c r="AW5" s="540" t="s">
        <v>41</v>
      </c>
      <c r="AX5" s="541"/>
      <c r="AY5" s="541"/>
      <c r="AZ5" s="541"/>
      <c r="BA5" s="541"/>
      <c r="BB5" s="541"/>
      <c r="BC5" s="542"/>
      <c r="BD5" s="543">
        <f>[1]乙3!$J$2</f>
        <v>0</v>
      </c>
      <c r="BE5" s="543"/>
      <c r="BF5" s="543"/>
      <c r="BG5" s="543"/>
      <c r="BH5" s="543"/>
      <c r="BI5" s="543"/>
      <c r="BJ5" s="543"/>
      <c r="BK5" s="543"/>
      <c r="BL5" s="543"/>
      <c r="BM5" s="543"/>
      <c r="BN5" s="543"/>
      <c r="BO5" s="543"/>
      <c r="BP5" s="543"/>
      <c r="BQ5" s="543"/>
      <c r="BR5" s="543"/>
      <c r="BS5" s="543"/>
      <c r="BT5" s="543"/>
      <c r="BU5" s="543"/>
      <c r="BV5" s="544"/>
      <c r="BW5" s="28"/>
      <c r="BX5" s="3"/>
      <c r="BY5" s="3"/>
      <c r="BZ5" s="3"/>
      <c r="CA5" s="3"/>
      <c r="CB5" s="37"/>
      <c r="CC5" s="384"/>
      <c r="CD5" s="385"/>
      <c r="CE5" s="385"/>
      <c r="CF5" s="527"/>
      <c r="CG5" s="528"/>
      <c r="CH5" s="533"/>
      <c r="CI5" s="450"/>
      <c r="CJ5" s="450"/>
      <c r="CK5" s="450"/>
      <c r="CL5" s="450"/>
      <c r="CM5" s="450"/>
      <c r="CN5" s="450"/>
      <c r="CO5" s="450"/>
      <c r="CP5" s="450"/>
      <c r="CQ5" s="450"/>
      <c r="CR5" s="450"/>
      <c r="CS5" s="450"/>
      <c r="CT5" s="450"/>
      <c r="CU5" s="450"/>
      <c r="CV5" s="450"/>
      <c r="CW5" s="450"/>
      <c r="CX5" s="450"/>
      <c r="CY5" s="450"/>
      <c r="CZ5" s="450"/>
      <c r="DA5" s="450"/>
      <c r="DB5" s="450"/>
      <c r="DC5" s="450"/>
      <c r="DD5" s="450"/>
      <c r="DE5" s="450"/>
      <c r="DF5" s="450"/>
      <c r="DG5" s="450"/>
      <c r="DH5" s="450"/>
      <c r="DI5" s="450"/>
      <c r="DJ5" s="450"/>
      <c r="DK5" s="450"/>
      <c r="DL5" s="450"/>
      <c r="DM5" s="450"/>
      <c r="DN5" s="450"/>
      <c r="DO5" s="450"/>
      <c r="DP5" s="450"/>
      <c r="DQ5" s="450"/>
      <c r="DR5" s="450"/>
      <c r="DS5" s="450"/>
      <c r="DT5" s="450"/>
      <c r="DU5" s="534"/>
      <c r="DV5" s="545" t="s">
        <v>41</v>
      </c>
      <c r="DW5" s="545"/>
      <c r="DX5" s="545"/>
      <c r="DY5" s="545"/>
      <c r="DZ5" s="545"/>
      <c r="EA5" s="545"/>
      <c r="EB5" s="546"/>
      <c r="EC5" s="531">
        <f>BD5</f>
        <v>0</v>
      </c>
      <c r="ED5" s="531"/>
      <c r="EE5" s="531"/>
      <c r="EF5" s="531"/>
      <c r="EG5" s="531"/>
      <c r="EH5" s="531"/>
      <c r="EI5" s="531"/>
      <c r="EJ5" s="531"/>
      <c r="EK5" s="531"/>
      <c r="EL5" s="531"/>
      <c r="EM5" s="531"/>
      <c r="EN5" s="531"/>
      <c r="EO5" s="531"/>
      <c r="EP5" s="531"/>
      <c r="EQ5" s="531"/>
      <c r="ER5" s="531"/>
      <c r="ES5" s="531"/>
      <c r="ET5" s="531"/>
      <c r="EU5" s="532"/>
      <c r="EW5" s="2"/>
      <c r="EX5" s="2"/>
      <c r="EY5" s="2"/>
      <c r="EZ5" s="2"/>
      <c r="FA5" s="2"/>
    </row>
    <row r="6" spans="1:157" ht="18" customHeight="1" thickBot="1">
      <c r="A6" s="2"/>
      <c r="B6" s="2"/>
      <c r="C6" s="461"/>
      <c r="D6" s="463"/>
      <c r="E6" s="464"/>
      <c r="F6" s="464"/>
      <c r="G6" s="445"/>
      <c r="H6" s="446"/>
      <c r="I6" s="449"/>
      <c r="J6" s="450"/>
      <c r="K6" s="450"/>
      <c r="L6" s="450"/>
      <c r="M6" s="450"/>
      <c r="N6" s="450"/>
      <c r="O6" s="450"/>
      <c r="P6" s="450"/>
      <c r="Q6" s="450"/>
      <c r="R6" s="450"/>
      <c r="S6" s="450"/>
      <c r="T6" s="450"/>
      <c r="U6" s="450"/>
      <c r="V6" s="450"/>
      <c r="W6" s="450"/>
      <c r="X6" s="450"/>
      <c r="Y6" s="450"/>
      <c r="Z6" s="450"/>
      <c r="AA6" s="450"/>
      <c r="AB6" s="450"/>
      <c r="AC6" s="450"/>
      <c r="AD6" s="450"/>
      <c r="AE6" s="450"/>
      <c r="AF6" s="450"/>
      <c r="AG6" s="450"/>
      <c r="AH6" s="450"/>
      <c r="AI6" s="450"/>
      <c r="AJ6" s="450"/>
      <c r="AK6" s="450"/>
      <c r="AL6" s="450"/>
      <c r="AM6" s="450"/>
      <c r="AN6" s="450"/>
      <c r="AO6" s="450"/>
      <c r="AP6" s="450"/>
      <c r="AQ6" s="450"/>
      <c r="AR6" s="450"/>
      <c r="AS6" s="450"/>
      <c r="AT6" s="450"/>
      <c r="AU6" s="450"/>
      <c r="AV6" s="450"/>
      <c r="AW6" s="477" t="s">
        <v>40</v>
      </c>
      <c r="AX6" s="478"/>
      <c r="AY6" s="481" t="s">
        <v>32</v>
      </c>
      <c r="AZ6" s="482"/>
      <c r="BA6" s="482"/>
      <c r="BB6" s="482"/>
      <c r="BC6" s="482"/>
      <c r="BD6" s="459" t="str">
        <f>[1]乙3!$AH$2</f>
        <v/>
      </c>
      <c r="BE6" s="459"/>
      <c r="BF6" s="459"/>
      <c r="BG6" s="459"/>
      <c r="BH6" s="459"/>
      <c r="BI6" s="459"/>
      <c r="BJ6" s="459"/>
      <c r="BK6" s="459"/>
      <c r="BL6" s="459"/>
      <c r="BM6" s="459"/>
      <c r="BN6" s="459"/>
      <c r="BO6" s="459"/>
      <c r="BP6" s="459"/>
      <c r="BQ6" s="459"/>
      <c r="BR6" s="459"/>
      <c r="BS6" s="459"/>
      <c r="BT6" s="459"/>
      <c r="BU6" s="459"/>
      <c r="BV6" s="460"/>
      <c r="BW6" s="29"/>
      <c r="BX6" s="3"/>
      <c r="BY6" s="3"/>
      <c r="BZ6" s="3"/>
      <c r="CA6" s="3"/>
      <c r="CB6" s="37"/>
      <c r="CC6" s="384"/>
      <c r="CD6" s="385"/>
      <c r="CE6" s="385"/>
      <c r="CF6" s="527"/>
      <c r="CG6" s="528"/>
      <c r="CH6" s="533"/>
      <c r="CI6" s="450"/>
      <c r="CJ6" s="450"/>
      <c r="CK6" s="450"/>
      <c r="CL6" s="450"/>
      <c r="CM6" s="450"/>
      <c r="CN6" s="450"/>
      <c r="CO6" s="450"/>
      <c r="CP6" s="450"/>
      <c r="CQ6" s="450"/>
      <c r="CR6" s="450"/>
      <c r="CS6" s="450"/>
      <c r="CT6" s="450"/>
      <c r="CU6" s="450"/>
      <c r="CV6" s="450"/>
      <c r="CW6" s="450"/>
      <c r="CX6" s="450"/>
      <c r="CY6" s="450"/>
      <c r="CZ6" s="450"/>
      <c r="DA6" s="450"/>
      <c r="DB6" s="450"/>
      <c r="DC6" s="450"/>
      <c r="DD6" s="450"/>
      <c r="DE6" s="450"/>
      <c r="DF6" s="450"/>
      <c r="DG6" s="450"/>
      <c r="DH6" s="450"/>
      <c r="DI6" s="450"/>
      <c r="DJ6" s="450"/>
      <c r="DK6" s="450"/>
      <c r="DL6" s="450"/>
      <c r="DM6" s="450"/>
      <c r="DN6" s="450"/>
      <c r="DO6" s="450"/>
      <c r="DP6" s="450"/>
      <c r="DQ6" s="450"/>
      <c r="DR6" s="450"/>
      <c r="DS6" s="450"/>
      <c r="DT6" s="450"/>
      <c r="DU6" s="534"/>
      <c r="DV6" s="438" t="s">
        <v>40</v>
      </c>
      <c r="DW6" s="439"/>
      <c r="DX6" s="432" t="s">
        <v>32</v>
      </c>
      <c r="DY6" s="433"/>
      <c r="DZ6" s="433"/>
      <c r="EA6" s="433"/>
      <c r="EB6" s="433"/>
      <c r="EC6" s="434" t="str">
        <f>BD6</f>
        <v/>
      </c>
      <c r="ED6" s="434"/>
      <c r="EE6" s="434"/>
      <c r="EF6" s="434"/>
      <c r="EG6" s="434"/>
      <c r="EH6" s="434"/>
      <c r="EI6" s="434"/>
      <c r="EJ6" s="434"/>
      <c r="EK6" s="434"/>
      <c r="EL6" s="434"/>
      <c r="EM6" s="434"/>
      <c r="EN6" s="434"/>
      <c r="EO6" s="434"/>
      <c r="EP6" s="434"/>
      <c r="EQ6" s="434"/>
      <c r="ER6" s="434"/>
      <c r="ES6" s="434"/>
      <c r="ET6" s="434"/>
      <c r="EU6" s="435"/>
      <c r="EW6" s="2"/>
      <c r="EX6" s="2"/>
      <c r="EY6" s="2"/>
      <c r="EZ6" s="2"/>
      <c r="FA6" s="2"/>
    </row>
    <row r="7" spans="1:157" ht="39.75" customHeight="1">
      <c r="A7" s="2"/>
      <c r="B7" s="2"/>
      <c r="C7" s="461"/>
      <c r="D7" s="463"/>
      <c r="E7" s="464"/>
      <c r="F7" s="464"/>
      <c r="G7" s="447"/>
      <c r="H7" s="448"/>
      <c r="I7" s="451"/>
      <c r="J7" s="452"/>
      <c r="K7" s="452"/>
      <c r="L7" s="452"/>
      <c r="M7" s="452"/>
      <c r="N7" s="452"/>
      <c r="O7" s="452"/>
      <c r="P7" s="452"/>
      <c r="Q7" s="452"/>
      <c r="R7" s="452"/>
      <c r="S7" s="452"/>
      <c r="T7" s="452"/>
      <c r="U7" s="452"/>
      <c r="V7" s="452"/>
      <c r="W7" s="452"/>
      <c r="X7" s="452"/>
      <c r="Y7" s="452"/>
      <c r="Z7" s="452"/>
      <c r="AA7" s="452"/>
      <c r="AB7" s="452"/>
      <c r="AC7" s="452"/>
      <c r="AD7" s="452"/>
      <c r="AE7" s="452"/>
      <c r="AF7" s="452"/>
      <c r="AG7" s="452"/>
      <c r="AH7" s="452"/>
      <c r="AI7" s="452"/>
      <c r="AJ7" s="452"/>
      <c r="AK7" s="452"/>
      <c r="AL7" s="452"/>
      <c r="AM7" s="452"/>
      <c r="AN7" s="452"/>
      <c r="AO7" s="452"/>
      <c r="AP7" s="452"/>
      <c r="AQ7" s="452"/>
      <c r="AR7" s="452"/>
      <c r="AS7" s="452"/>
      <c r="AT7" s="452"/>
      <c r="AU7" s="452"/>
      <c r="AV7" s="452"/>
      <c r="AW7" s="479"/>
      <c r="AX7" s="480"/>
      <c r="AY7" s="520" t="str">
        <f>[1]乙3!$AD$3</f>
        <v/>
      </c>
      <c r="AZ7" s="521"/>
      <c r="BA7" s="521"/>
      <c r="BB7" s="521"/>
      <c r="BC7" s="521"/>
      <c r="BD7" s="521"/>
      <c r="BE7" s="521"/>
      <c r="BF7" s="521"/>
      <c r="BG7" s="521"/>
      <c r="BH7" s="521"/>
      <c r="BI7" s="521"/>
      <c r="BJ7" s="521"/>
      <c r="BK7" s="521"/>
      <c r="BL7" s="521"/>
      <c r="BM7" s="521"/>
      <c r="BN7" s="521"/>
      <c r="BO7" s="521"/>
      <c r="BP7" s="521"/>
      <c r="BQ7" s="521"/>
      <c r="BR7" s="521"/>
      <c r="BS7" s="521"/>
      <c r="BT7" s="521"/>
      <c r="BU7" s="521"/>
      <c r="BV7" s="117">
        <f>[2]従3!$CE$7</f>
        <v>0</v>
      </c>
      <c r="BW7" s="22"/>
      <c r="BX7" s="3"/>
      <c r="BY7" s="3"/>
      <c r="BZ7" s="3"/>
      <c r="CA7" s="3"/>
      <c r="CB7" s="37"/>
      <c r="CC7" s="384"/>
      <c r="CD7" s="385"/>
      <c r="CE7" s="385"/>
      <c r="CF7" s="527"/>
      <c r="CG7" s="528"/>
      <c r="CH7" s="533"/>
      <c r="CI7" s="450"/>
      <c r="CJ7" s="450"/>
      <c r="CK7" s="450"/>
      <c r="CL7" s="450"/>
      <c r="CM7" s="450"/>
      <c r="CN7" s="450"/>
      <c r="CO7" s="450"/>
      <c r="CP7" s="450"/>
      <c r="CQ7" s="535"/>
      <c r="CR7" s="535"/>
      <c r="CS7" s="535"/>
      <c r="CT7" s="535"/>
      <c r="CU7" s="535"/>
      <c r="CV7" s="535"/>
      <c r="CW7" s="535"/>
      <c r="CX7" s="535"/>
      <c r="CY7" s="535"/>
      <c r="CZ7" s="535"/>
      <c r="DA7" s="535"/>
      <c r="DB7" s="535"/>
      <c r="DC7" s="535"/>
      <c r="DD7" s="535"/>
      <c r="DE7" s="535"/>
      <c r="DF7" s="535"/>
      <c r="DG7" s="450"/>
      <c r="DH7" s="450"/>
      <c r="DI7" s="450"/>
      <c r="DJ7" s="450"/>
      <c r="DK7" s="450"/>
      <c r="DL7" s="450"/>
      <c r="DM7" s="450"/>
      <c r="DN7" s="450"/>
      <c r="DO7" s="450"/>
      <c r="DP7" s="450"/>
      <c r="DQ7" s="450"/>
      <c r="DR7" s="450"/>
      <c r="DS7" s="450"/>
      <c r="DT7" s="450"/>
      <c r="DU7" s="534"/>
      <c r="DV7" s="440"/>
      <c r="DW7" s="441"/>
      <c r="DX7" s="522" t="str">
        <f>AY7</f>
        <v/>
      </c>
      <c r="DY7" s="523"/>
      <c r="DZ7" s="523"/>
      <c r="EA7" s="523"/>
      <c r="EB7" s="523"/>
      <c r="EC7" s="523"/>
      <c r="ED7" s="523"/>
      <c r="EE7" s="523"/>
      <c r="EF7" s="523"/>
      <c r="EG7" s="523"/>
      <c r="EH7" s="523"/>
      <c r="EI7" s="523"/>
      <c r="EJ7" s="524"/>
      <c r="EK7" s="524"/>
      <c r="EL7" s="524"/>
      <c r="EM7" s="524"/>
      <c r="EN7" s="524"/>
      <c r="EO7" s="524"/>
      <c r="EP7" s="524"/>
      <c r="EQ7" s="524"/>
      <c r="ER7" s="524"/>
      <c r="ES7" s="524"/>
      <c r="ET7" s="524"/>
      <c r="EU7" s="156">
        <f>'[2]2'!$BJ$5</f>
        <v>0</v>
      </c>
      <c r="EW7" s="2"/>
      <c r="EY7" s="2"/>
      <c r="EZ7" s="2"/>
      <c r="FA7" s="2"/>
    </row>
    <row r="8" spans="1:157" ht="21.75" customHeight="1" thickBot="1">
      <c r="A8" s="2"/>
      <c r="B8" s="2"/>
      <c r="C8" s="461"/>
      <c r="D8" s="470" t="s">
        <v>47</v>
      </c>
      <c r="E8" s="471"/>
      <c r="F8" s="471"/>
      <c r="G8" s="471"/>
      <c r="H8" s="471"/>
      <c r="I8" s="471"/>
      <c r="J8" s="471"/>
      <c r="K8" s="471"/>
      <c r="L8" s="471"/>
      <c r="M8" s="471"/>
      <c r="N8" s="471"/>
      <c r="O8" s="471"/>
      <c r="P8" s="471"/>
      <c r="Q8" s="472"/>
      <c r="R8" s="473" t="s">
        <v>0</v>
      </c>
      <c r="S8" s="473"/>
      <c r="T8" s="473"/>
      <c r="U8" s="473"/>
      <c r="V8" s="473"/>
      <c r="W8" s="473"/>
      <c r="X8" s="473"/>
      <c r="Y8" s="473"/>
      <c r="Z8" s="473"/>
      <c r="AA8" s="473"/>
      <c r="AB8" s="473"/>
      <c r="AC8" s="473"/>
      <c r="AD8" s="473"/>
      <c r="AE8" s="473"/>
      <c r="AF8" s="473"/>
      <c r="AG8" s="473"/>
      <c r="AH8" s="1543" t="s">
        <v>136</v>
      </c>
      <c r="AI8" s="1544"/>
      <c r="AJ8" s="1544"/>
      <c r="AK8" s="1544"/>
      <c r="AL8" s="1544"/>
      <c r="AM8" s="1544"/>
      <c r="AN8" s="1544"/>
      <c r="AO8" s="1544"/>
      <c r="AP8" s="1544"/>
      <c r="AQ8" s="1544"/>
      <c r="AR8" s="1544"/>
      <c r="AS8" s="1544"/>
      <c r="AT8" s="1544"/>
      <c r="AU8" s="1544"/>
      <c r="AV8" s="1544"/>
      <c r="AW8" s="1544"/>
      <c r="AX8" s="1545"/>
      <c r="AY8" s="483" t="s">
        <v>1</v>
      </c>
      <c r="AZ8" s="483"/>
      <c r="BA8" s="483"/>
      <c r="BB8" s="483"/>
      <c r="BC8" s="483"/>
      <c r="BD8" s="483"/>
      <c r="BE8" s="483"/>
      <c r="BF8" s="483"/>
      <c r="BG8" s="483"/>
      <c r="BH8" s="483"/>
      <c r="BI8" s="483"/>
      <c r="BJ8" s="483"/>
      <c r="BK8" s="484" t="s">
        <v>95</v>
      </c>
      <c r="BL8" s="485"/>
      <c r="BM8" s="485"/>
      <c r="BN8" s="485"/>
      <c r="BO8" s="485"/>
      <c r="BP8" s="485"/>
      <c r="BQ8" s="485"/>
      <c r="BR8" s="485"/>
      <c r="BS8" s="485"/>
      <c r="BT8" s="485"/>
      <c r="BU8" s="485"/>
      <c r="BV8" s="486"/>
      <c r="BW8" s="26"/>
      <c r="BX8" s="4"/>
      <c r="BY8" s="4"/>
      <c r="BZ8" s="4"/>
      <c r="CA8" s="4"/>
      <c r="CB8" s="37"/>
      <c r="CC8" s="553" t="s">
        <v>47</v>
      </c>
      <c r="CD8" s="554"/>
      <c r="CE8" s="554"/>
      <c r="CF8" s="554"/>
      <c r="CG8" s="554"/>
      <c r="CH8" s="554"/>
      <c r="CI8" s="554"/>
      <c r="CJ8" s="554"/>
      <c r="CK8" s="554"/>
      <c r="CL8" s="554"/>
      <c r="CM8" s="554"/>
      <c r="CN8" s="554"/>
      <c r="CO8" s="554"/>
      <c r="CP8" s="555"/>
      <c r="CQ8" s="549" t="s">
        <v>0</v>
      </c>
      <c r="CR8" s="549"/>
      <c r="CS8" s="549"/>
      <c r="CT8" s="549"/>
      <c r="CU8" s="549"/>
      <c r="CV8" s="549"/>
      <c r="CW8" s="549"/>
      <c r="CX8" s="549"/>
      <c r="CY8" s="549"/>
      <c r="CZ8" s="549"/>
      <c r="DA8" s="549"/>
      <c r="DB8" s="549"/>
      <c r="DC8" s="549"/>
      <c r="DD8" s="549"/>
      <c r="DE8" s="549"/>
      <c r="DF8" s="549"/>
      <c r="DG8" s="1164" t="s">
        <v>151</v>
      </c>
      <c r="DH8" s="1165"/>
      <c r="DI8" s="1165"/>
      <c r="DJ8" s="1165"/>
      <c r="DK8" s="1165"/>
      <c r="DL8" s="1165"/>
      <c r="DM8" s="1165"/>
      <c r="DN8" s="1165"/>
      <c r="DO8" s="1165"/>
      <c r="DP8" s="1165"/>
      <c r="DQ8" s="1165"/>
      <c r="DR8" s="1165"/>
      <c r="DS8" s="1165"/>
      <c r="DT8" s="1165"/>
      <c r="DU8" s="1165"/>
      <c r="DV8" s="1165"/>
      <c r="DW8" s="1166"/>
      <c r="DX8" s="547" t="s">
        <v>1</v>
      </c>
      <c r="DY8" s="547"/>
      <c r="DZ8" s="547"/>
      <c r="EA8" s="547"/>
      <c r="EB8" s="547"/>
      <c r="EC8" s="547"/>
      <c r="ED8" s="547"/>
      <c r="EE8" s="547"/>
      <c r="EF8" s="547"/>
      <c r="EG8" s="547"/>
      <c r="EH8" s="547"/>
      <c r="EI8" s="548"/>
      <c r="EJ8" s="518" t="s">
        <v>95</v>
      </c>
      <c r="EK8" s="518"/>
      <c r="EL8" s="518"/>
      <c r="EM8" s="518"/>
      <c r="EN8" s="518"/>
      <c r="EO8" s="518"/>
      <c r="EP8" s="518"/>
      <c r="EQ8" s="518"/>
      <c r="ER8" s="518"/>
      <c r="ES8" s="518"/>
      <c r="ET8" s="518"/>
      <c r="EU8" s="519"/>
      <c r="EW8" s="2"/>
      <c r="EX8" s="2"/>
      <c r="EY8" s="2"/>
      <c r="EZ8" s="2"/>
      <c r="FA8" s="2"/>
    </row>
    <row r="9" spans="1:157" ht="12" customHeight="1">
      <c r="A9" s="2"/>
      <c r="B9" s="2"/>
      <c r="C9" s="461"/>
      <c r="D9" s="556" t="s">
        <v>122</v>
      </c>
      <c r="E9" s="428"/>
      <c r="F9" s="428"/>
      <c r="G9" s="428"/>
      <c r="H9" s="428"/>
      <c r="I9" s="428"/>
      <c r="J9" s="428"/>
      <c r="K9" s="428"/>
      <c r="L9" s="428"/>
      <c r="M9" s="428"/>
      <c r="N9" s="428"/>
      <c r="O9" s="428"/>
      <c r="P9" s="428"/>
      <c r="Q9" s="428"/>
      <c r="R9" s="557" t="s">
        <v>42</v>
      </c>
      <c r="S9" s="558"/>
      <c r="T9" s="77"/>
      <c r="U9" s="77"/>
      <c r="V9" s="77"/>
      <c r="W9" s="77"/>
      <c r="X9" s="77"/>
      <c r="Y9" s="558"/>
      <c r="Z9" s="558"/>
      <c r="AA9" s="77"/>
      <c r="AB9" s="77" t="s">
        <v>8</v>
      </c>
      <c r="AC9" s="77"/>
      <c r="AD9" s="77"/>
      <c r="AE9" s="559" t="s">
        <v>7</v>
      </c>
      <c r="AF9" s="559"/>
      <c r="AG9" s="560"/>
      <c r="AH9" s="78"/>
      <c r="AI9" s="77"/>
      <c r="AJ9" s="77"/>
      <c r="AK9" s="77"/>
      <c r="AL9" s="77"/>
      <c r="AM9" s="77"/>
      <c r="AN9" s="77"/>
      <c r="AO9" s="77"/>
      <c r="AP9" s="77"/>
      <c r="AQ9" s="77"/>
      <c r="AR9" s="77"/>
      <c r="AS9" s="77"/>
      <c r="AT9" s="77" t="s">
        <v>8</v>
      </c>
      <c r="AU9" s="77"/>
      <c r="AV9" s="77"/>
      <c r="AW9" s="559" t="s">
        <v>9</v>
      </c>
      <c r="AX9" s="560"/>
      <c r="AY9" s="79"/>
      <c r="AZ9" s="79"/>
      <c r="BA9" s="79"/>
      <c r="BB9" s="79"/>
      <c r="BC9" s="79"/>
      <c r="BD9" s="79"/>
      <c r="BE9" s="79"/>
      <c r="BF9" s="79" t="s">
        <v>8</v>
      </c>
      <c r="BG9" s="79"/>
      <c r="BH9" s="79"/>
      <c r="BI9" s="561" t="s">
        <v>9</v>
      </c>
      <c r="BJ9" s="561"/>
      <c r="BK9" s="118" t="s">
        <v>43</v>
      </c>
      <c r="BL9" s="79"/>
      <c r="BM9" s="79"/>
      <c r="BN9" s="79"/>
      <c r="BO9" s="79"/>
      <c r="BP9" s="79"/>
      <c r="BQ9" s="79"/>
      <c r="BR9" s="79" t="s">
        <v>8</v>
      </c>
      <c r="BS9" s="79"/>
      <c r="BT9" s="79"/>
      <c r="BU9" s="79"/>
      <c r="BV9" s="80" t="s">
        <v>9</v>
      </c>
      <c r="BW9" s="30"/>
      <c r="BX9" s="5"/>
      <c r="BY9" s="5"/>
      <c r="BZ9" s="5"/>
      <c r="CA9" s="5"/>
      <c r="CB9" s="37"/>
      <c r="CC9" s="577" t="str">
        <f>D9</f>
        <v>給料・賞与</v>
      </c>
      <c r="CD9" s="428"/>
      <c r="CE9" s="428"/>
      <c r="CF9" s="428"/>
      <c r="CG9" s="428"/>
      <c r="CH9" s="428"/>
      <c r="CI9" s="428"/>
      <c r="CJ9" s="428"/>
      <c r="CK9" s="428"/>
      <c r="CL9" s="428"/>
      <c r="CM9" s="428"/>
      <c r="CN9" s="428"/>
      <c r="CO9" s="428"/>
      <c r="CP9" s="428"/>
      <c r="CQ9" s="578" t="s">
        <v>42</v>
      </c>
      <c r="CR9" s="579"/>
      <c r="CS9" s="48"/>
      <c r="CT9" s="48"/>
      <c r="CU9" s="48"/>
      <c r="CV9" s="48"/>
      <c r="CW9" s="48"/>
      <c r="CX9" s="579"/>
      <c r="CY9" s="579"/>
      <c r="CZ9" s="48"/>
      <c r="DA9" s="48" t="s">
        <v>8</v>
      </c>
      <c r="DB9" s="48"/>
      <c r="DC9" s="48"/>
      <c r="DD9" s="568" t="s">
        <v>7</v>
      </c>
      <c r="DE9" s="568"/>
      <c r="DF9" s="568"/>
      <c r="DG9" s="49"/>
      <c r="DH9" s="48"/>
      <c r="DI9" s="48"/>
      <c r="DJ9" s="48"/>
      <c r="DK9" s="48"/>
      <c r="DL9" s="48"/>
      <c r="DM9" s="48"/>
      <c r="DN9" s="48"/>
      <c r="DO9" s="48"/>
      <c r="DP9" s="48"/>
      <c r="DQ9" s="48"/>
      <c r="DR9" s="48"/>
      <c r="DS9" s="48" t="s">
        <v>8</v>
      </c>
      <c r="DT9" s="48"/>
      <c r="DU9" s="48"/>
      <c r="DV9" s="568" t="s">
        <v>9</v>
      </c>
      <c r="DW9" s="569"/>
      <c r="DX9" s="48"/>
      <c r="DY9" s="48"/>
      <c r="DZ9" s="48"/>
      <c r="EA9" s="48"/>
      <c r="EB9" s="48"/>
      <c r="EC9" s="48"/>
      <c r="ED9" s="48"/>
      <c r="EE9" s="48" t="s">
        <v>8</v>
      </c>
      <c r="EF9" s="48"/>
      <c r="EG9" s="48"/>
      <c r="EH9" s="568" t="s">
        <v>9</v>
      </c>
      <c r="EI9" s="569"/>
      <c r="EJ9" s="47" t="s">
        <v>43</v>
      </c>
      <c r="EK9" s="48"/>
      <c r="EL9" s="48"/>
      <c r="EM9" s="48"/>
      <c r="EN9" s="48"/>
      <c r="EO9" s="48"/>
      <c r="EP9" s="48"/>
      <c r="EQ9" s="48" t="s">
        <v>8</v>
      </c>
      <c r="ER9" s="48"/>
      <c r="ES9" s="48"/>
      <c r="ET9" s="48"/>
      <c r="EU9" s="67" t="s">
        <v>9</v>
      </c>
      <c r="EW9" s="2"/>
      <c r="EX9" s="2"/>
      <c r="EY9" s="2"/>
      <c r="EZ9" s="2"/>
      <c r="FA9" s="2"/>
    </row>
    <row r="10" spans="1:157" ht="21.75" customHeight="1" thickBot="1">
      <c r="A10" s="2"/>
      <c r="B10" s="2"/>
      <c r="C10" s="461"/>
      <c r="D10" s="556"/>
      <c r="E10" s="428"/>
      <c r="F10" s="428"/>
      <c r="G10" s="428"/>
      <c r="H10" s="428"/>
      <c r="I10" s="428"/>
      <c r="J10" s="428"/>
      <c r="K10" s="428"/>
      <c r="L10" s="428"/>
      <c r="M10" s="428"/>
      <c r="N10" s="428"/>
      <c r="O10" s="428"/>
      <c r="P10" s="428"/>
      <c r="Q10" s="428"/>
      <c r="R10" s="562">
        <f>[1]乙3!$AK$26</f>
        <v>0</v>
      </c>
      <c r="S10" s="563"/>
      <c r="T10" s="563"/>
      <c r="U10" s="563"/>
      <c r="V10" s="563"/>
      <c r="W10" s="563"/>
      <c r="X10" s="563"/>
      <c r="Y10" s="563"/>
      <c r="Z10" s="563"/>
      <c r="AA10" s="563"/>
      <c r="AB10" s="563"/>
      <c r="AC10" s="563"/>
      <c r="AD10" s="563"/>
      <c r="AE10" s="563"/>
      <c r="AF10" s="563"/>
      <c r="AG10" s="564"/>
      <c r="AH10" s="562">
        <f>[1]乙3!$AK$29</f>
        <v>0</v>
      </c>
      <c r="AI10" s="563"/>
      <c r="AJ10" s="563"/>
      <c r="AK10" s="563"/>
      <c r="AL10" s="563"/>
      <c r="AM10" s="563"/>
      <c r="AN10" s="563"/>
      <c r="AO10" s="563"/>
      <c r="AP10" s="563"/>
      <c r="AQ10" s="563"/>
      <c r="AR10" s="563"/>
      <c r="AS10" s="563"/>
      <c r="AT10" s="563"/>
      <c r="AU10" s="563"/>
      <c r="AV10" s="563"/>
      <c r="AW10" s="563"/>
      <c r="AX10" s="564"/>
      <c r="AY10" s="565">
        <f>[1]乙3!$AK$38</f>
        <v>0</v>
      </c>
      <c r="AZ10" s="566"/>
      <c r="BA10" s="566"/>
      <c r="BB10" s="566"/>
      <c r="BC10" s="566"/>
      <c r="BD10" s="566"/>
      <c r="BE10" s="566"/>
      <c r="BF10" s="566"/>
      <c r="BG10" s="566"/>
      <c r="BH10" s="566"/>
      <c r="BI10" s="566"/>
      <c r="BJ10" s="567"/>
      <c r="BK10" s="487" t="str">
        <f>IF([1]乙3!$AU$44&lt;=0,"0",[1]乙3!$AU$44)</f>
        <v>0</v>
      </c>
      <c r="BL10" s="488"/>
      <c r="BM10" s="488"/>
      <c r="BN10" s="488"/>
      <c r="BO10" s="488"/>
      <c r="BP10" s="488"/>
      <c r="BQ10" s="488"/>
      <c r="BR10" s="488"/>
      <c r="BS10" s="488"/>
      <c r="BT10" s="488"/>
      <c r="BU10" s="488"/>
      <c r="BV10" s="489"/>
      <c r="BW10" s="27"/>
      <c r="BX10" s="5"/>
      <c r="BY10" s="5"/>
      <c r="BZ10" s="5"/>
      <c r="CA10" s="5"/>
      <c r="CB10" s="37"/>
      <c r="CC10" s="577"/>
      <c r="CD10" s="428"/>
      <c r="CE10" s="428"/>
      <c r="CF10" s="428"/>
      <c r="CG10" s="428"/>
      <c r="CH10" s="428"/>
      <c r="CI10" s="428"/>
      <c r="CJ10" s="428"/>
      <c r="CK10" s="428"/>
      <c r="CL10" s="428"/>
      <c r="CM10" s="428"/>
      <c r="CN10" s="428"/>
      <c r="CO10" s="428"/>
      <c r="CP10" s="428"/>
      <c r="CQ10" s="574">
        <f>R10</f>
        <v>0</v>
      </c>
      <c r="CR10" s="575"/>
      <c r="CS10" s="575"/>
      <c r="CT10" s="575"/>
      <c r="CU10" s="575"/>
      <c r="CV10" s="575"/>
      <c r="CW10" s="575"/>
      <c r="CX10" s="575"/>
      <c r="CY10" s="575"/>
      <c r="CZ10" s="570"/>
      <c r="DA10" s="570"/>
      <c r="DB10" s="570"/>
      <c r="DC10" s="570"/>
      <c r="DD10" s="570"/>
      <c r="DE10" s="570"/>
      <c r="DF10" s="570"/>
      <c r="DG10" s="576">
        <f>AH10</f>
        <v>0</v>
      </c>
      <c r="DH10" s="570"/>
      <c r="DI10" s="570"/>
      <c r="DJ10" s="570"/>
      <c r="DK10" s="570"/>
      <c r="DL10" s="570"/>
      <c r="DM10" s="570"/>
      <c r="DN10" s="570"/>
      <c r="DO10" s="570"/>
      <c r="DP10" s="570"/>
      <c r="DQ10" s="570"/>
      <c r="DR10" s="570"/>
      <c r="DS10" s="570"/>
      <c r="DT10" s="570"/>
      <c r="DU10" s="570"/>
      <c r="DV10" s="570"/>
      <c r="DW10" s="571"/>
      <c r="DX10" s="570">
        <f>AY10</f>
        <v>0</v>
      </c>
      <c r="DY10" s="570"/>
      <c r="DZ10" s="570"/>
      <c r="EA10" s="570"/>
      <c r="EB10" s="570"/>
      <c r="EC10" s="570"/>
      <c r="ED10" s="570"/>
      <c r="EE10" s="570"/>
      <c r="EF10" s="570"/>
      <c r="EG10" s="570"/>
      <c r="EH10" s="570"/>
      <c r="EI10" s="571"/>
      <c r="EJ10" s="572" t="str">
        <f>BK10</f>
        <v>0</v>
      </c>
      <c r="EK10" s="572"/>
      <c r="EL10" s="572"/>
      <c r="EM10" s="572"/>
      <c r="EN10" s="572"/>
      <c r="EO10" s="572"/>
      <c r="EP10" s="572"/>
      <c r="EQ10" s="572"/>
      <c r="ER10" s="572"/>
      <c r="ES10" s="572"/>
      <c r="ET10" s="572"/>
      <c r="EU10" s="573"/>
      <c r="EW10" s="2"/>
      <c r="EX10" s="2"/>
      <c r="EY10" s="2"/>
      <c r="EZ10" s="2"/>
      <c r="FA10" s="2"/>
    </row>
    <row r="11" spans="1:157" ht="23.25" customHeight="1">
      <c r="A11" s="2"/>
      <c r="B11" s="2"/>
      <c r="C11" s="461"/>
      <c r="D11" s="490" t="s">
        <v>128</v>
      </c>
      <c r="E11" s="491"/>
      <c r="F11" s="491"/>
      <c r="G11" s="491"/>
      <c r="H11" s="491"/>
      <c r="I11" s="491"/>
      <c r="J11" s="491"/>
      <c r="K11" s="491"/>
      <c r="L11" s="491"/>
      <c r="M11" s="492"/>
      <c r="N11" s="493" t="s">
        <v>124</v>
      </c>
      <c r="O11" s="494"/>
      <c r="P11" s="494"/>
      <c r="Q11" s="494"/>
      <c r="R11" s="495"/>
      <c r="S11" s="495"/>
      <c r="T11" s="495"/>
      <c r="U11" s="495"/>
      <c r="V11" s="495"/>
      <c r="W11" s="495"/>
      <c r="X11" s="495"/>
      <c r="Y11" s="495"/>
      <c r="Z11" s="496"/>
      <c r="AA11" s="81"/>
      <c r="AB11" s="81"/>
      <c r="AC11" s="81"/>
      <c r="AD11" s="81"/>
      <c r="AE11" s="498" t="s">
        <v>44</v>
      </c>
      <c r="AF11" s="498"/>
      <c r="AG11" s="498"/>
      <c r="AH11" s="498"/>
      <c r="AI11" s="498"/>
      <c r="AJ11" s="498"/>
      <c r="AK11" s="498"/>
      <c r="AL11" s="498"/>
      <c r="AM11" s="498"/>
      <c r="AN11" s="498"/>
      <c r="AO11" s="498"/>
      <c r="AP11" s="498"/>
      <c r="AQ11" s="498"/>
      <c r="AR11" s="498"/>
      <c r="AS11" s="498"/>
      <c r="AT11" s="498"/>
      <c r="AU11" s="498"/>
      <c r="AV11" s="498"/>
      <c r="AW11" s="498"/>
      <c r="AX11" s="498"/>
      <c r="AY11" s="498"/>
      <c r="AZ11" s="498"/>
      <c r="BA11" s="81"/>
      <c r="BB11" s="81"/>
      <c r="BC11" s="81"/>
      <c r="BD11" s="81"/>
      <c r="BE11" s="503" t="s">
        <v>169</v>
      </c>
      <c r="BF11" s="501"/>
      <c r="BG11" s="501"/>
      <c r="BH11" s="502"/>
      <c r="BI11" s="83"/>
      <c r="BJ11" s="83"/>
      <c r="BK11" s="614" t="s">
        <v>170</v>
      </c>
      <c r="BL11" s="614"/>
      <c r="BM11" s="614"/>
      <c r="BN11" s="614"/>
      <c r="BO11" s="614"/>
      <c r="BP11" s="614"/>
      <c r="BQ11" s="614"/>
      <c r="BR11" s="82"/>
      <c r="BS11" s="82"/>
      <c r="BT11" s="1546" t="s">
        <v>135</v>
      </c>
      <c r="BU11" s="616"/>
      <c r="BV11" s="617"/>
      <c r="BW11" s="25"/>
      <c r="BX11" s="6"/>
      <c r="BY11" s="6"/>
      <c r="BZ11" s="6"/>
      <c r="CA11" s="6"/>
      <c r="CB11" s="37"/>
      <c r="CC11" s="580" t="s">
        <v>123</v>
      </c>
      <c r="CD11" s="581"/>
      <c r="CE11" s="581"/>
      <c r="CF11" s="581"/>
      <c r="CG11" s="581"/>
      <c r="CH11" s="581"/>
      <c r="CI11" s="581"/>
      <c r="CJ11" s="581"/>
      <c r="CK11" s="581"/>
      <c r="CL11" s="582"/>
      <c r="CM11" s="631" t="s">
        <v>124</v>
      </c>
      <c r="CN11" s="632"/>
      <c r="CO11" s="632"/>
      <c r="CP11" s="632"/>
      <c r="CQ11" s="632"/>
      <c r="CR11" s="632"/>
      <c r="CS11" s="632"/>
      <c r="CT11" s="632"/>
      <c r="CU11" s="632"/>
      <c r="CV11" s="632"/>
      <c r="CW11" s="632"/>
      <c r="CX11" s="632"/>
      <c r="CY11" s="633"/>
      <c r="CZ11" s="151"/>
      <c r="DA11" s="151"/>
      <c r="DB11" s="151"/>
      <c r="DC11" s="151"/>
      <c r="DD11" s="637" t="s">
        <v>44</v>
      </c>
      <c r="DE11" s="637"/>
      <c r="DF11" s="637"/>
      <c r="DG11" s="637"/>
      <c r="DH11" s="637"/>
      <c r="DI11" s="637"/>
      <c r="DJ11" s="637"/>
      <c r="DK11" s="637"/>
      <c r="DL11" s="637"/>
      <c r="DM11" s="637"/>
      <c r="DN11" s="637"/>
      <c r="DO11" s="637"/>
      <c r="DP11" s="637"/>
      <c r="DQ11" s="637"/>
      <c r="DR11" s="637"/>
      <c r="DS11" s="637"/>
      <c r="DT11" s="637"/>
      <c r="DU11" s="637"/>
      <c r="DV11" s="637"/>
      <c r="DW11" s="637"/>
      <c r="DX11" s="637"/>
      <c r="DY11" s="637"/>
      <c r="DZ11" s="151"/>
      <c r="EA11" s="151"/>
      <c r="EB11" s="151"/>
      <c r="EC11" s="151"/>
      <c r="ED11" s="405" t="s">
        <v>169</v>
      </c>
      <c r="EE11" s="406"/>
      <c r="EF11" s="406"/>
      <c r="EG11" s="407"/>
      <c r="EH11" s="51"/>
      <c r="EI11" s="51"/>
      <c r="EJ11" s="583" t="s">
        <v>170</v>
      </c>
      <c r="EK11" s="583"/>
      <c r="EL11" s="583"/>
      <c r="EM11" s="583"/>
      <c r="EN11" s="583"/>
      <c r="EO11" s="583"/>
      <c r="EP11" s="583"/>
      <c r="EQ11" s="152"/>
      <c r="ER11" s="152"/>
      <c r="ES11" s="405" t="s">
        <v>135</v>
      </c>
      <c r="ET11" s="406"/>
      <c r="EU11" s="407"/>
      <c r="EW11" s="2"/>
      <c r="EX11" s="2"/>
      <c r="EY11" s="2"/>
      <c r="EZ11" s="2"/>
      <c r="FA11" s="2"/>
    </row>
    <row r="12" spans="1:157" ht="9" customHeight="1">
      <c r="A12" s="2"/>
      <c r="B12" s="2"/>
      <c r="C12" s="461"/>
      <c r="D12" s="507" t="s">
        <v>129</v>
      </c>
      <c r="E12" s="508"/>
      <c r="F12" s="508"/>
      <c r="G12" s="508"/>
      <c r="H12" s="508"/>
      <c r="I12" s="508"/>
      <c r="J12" s="509"/>
      <c r="K12" s="462" t="s">
        <v>34</v>
      </c>
      <c r="L12" s="412"/>
      <c r="M12" s="510"/>
      <c r="N12" s="497"/>
      <c r="O12" s="495"/>
      <c r="P12" s="495"/>
      <c r="Q12" s="495"/>
      <c r="R12" s="495"/>
      <c r="S12" s="495"/>
      <c r="T12" s="495"/>
      <c r="U12" s="495"/>
      <c r="V12" s="495"/>
      <c r="W12" s="495"/>
      <c r="X12" s="495"/>
      <c r="Y12" s="495"/>
      <c r="Z12" s="496"/>
      <c r="AA12" s="81"/>
      <c r="AB12" s="81"/>
      <c r="AC12" s="81"/>
      <c r="AD12" s="81"/>
      <c r="AE12" s="499"/>
      <c r="AF12" s="499"/>
      <c r="AG12" s="499"/>
      <c r="AH12" s="499"/>
      <c r="AI12" s="499"/>
      <c r="AJ12" s="499"/>
      <c r="AK12" s="499"/>
      <c r="AL12" s="499"/>
      <c r="AM12" s="499"/>
      <c r="AN12" s="499"/>
      <c r="AO12" s="499"/>
      <c r="AP12" s="499"/>
      <c r="AQ12" s="499"/>
      <c r="AR12" s="499"/>
      <c r="AS12" s="499"/>
      <c r="AT12" s="499"/>
      <c r="AU12" s="499"/>
      <c r="AV12" s="499"/>
      <c r="AW12" s="499"/>
      <c r="AX12" s="499"/>
      <c r="AY12" s="499"/>
      <c r="AZ12" s="499"/>
      <c r="BA12" s="81"/>
      <c r="BB12" s="81"/>
      <c r="BC12" s="81"/>
      <c r="BD12" s="81"/>
      <c r="BE12" s="503"/>
      <c r="BF12" s="501"/>
      <c r="BG12" s="501"/>
      <c r="BH12" s="502"/>
      <c r="BI12" s="83"/>
      <c r="BJ12" s="83"/>
      <c r="BK12" s="498"/>
      <c r="BL12" s="498"/>
      <c r="BM12" s="498"/>
      <c r="BN12" s="498"/>
      <c r="BO12" s="498"/>
      <c r="BP12" s="498"/>
      <c r="BQ12" s="498"/>
      <c r="BR12" s="115"/>
      <c r="BS12" s="115"/>
      <c r="BT12" s="503"/>
      <c r="BU12" s="501"/>
      <c r="BV12" s="502"/>
      <c r="BW12" s="25"/>
      <c r="BX12" s="6"/>
      <c r="BY12" s="6"/>
      <c r="BZ12" s="6"/>
      <c r="CA12" s="6"/>
      <c r="CB12" s="37"/>
      <c r="CC12" s="620" t="s">
        <v>114</v>
      </c>
      <c r="CD12" s="621"/>
      <c r="CE12" s="621"/>
      <c r="CF12" s="621"/>
      <c r="CG12" s="621"/>
      <c r="CH12" s="621"/>
      <c r="CI12" s="622"/>
      <c r="CJ12" s="399" t="s">
        <v>34</v>
      </c>
      <c r="CK12" s="400"/>
      <c r="CL12" s="401"/>
      <c r="CM12" s="634"/>
      <c r="CN12" s="635"/>
      <c r="CO12" s="635"/>
      <c r="CP12" s="635"/>
      <c r="CQ12" s="635"/>
      <c r="CR12" s="635"/>
      <c r="CS12" s="635"/>
      <c r="CT12" s="635"/>
      <c r="CU12" s="635"/>
      <c r="CV12" s="635"/>
      <c r="CW12" s="635"/>
      <c r="CX12" s="635"/>
      <c r="CY12" s="636"/>
      <c r="CZ12" s="151"/>
      <c r="DA12" s="151"/>
      <c r="DB12" s="151"/>
      <c r="DC12" s="151"/>
      <c r="DD12" s="638"/>
      <c r="DE12" s="638"/>
      <c r="DF12" s="638"/>
      <c r="DG12" s="638"/>
      <c r="DH12" s="638"/>
      <c r="DI12" s="638"/>
      <c r="DJ12" s="638"/>
      <c r="DK12" s="638"/>
      <c r="DL12" s="638"/>
      <c r="DM12" s="638"/>
      <c r="DN12" s="638"/>
      <c r="DO12" s="638"/>
      <c r="DP12" s="638"/>
      <c r="DQ12" s="638"/>
      <c r="DR12" s="638"/>
      <c r="DS12" s="638"/>
      <c r="DT12" s="638"/>
      <c r="DU12" s="638"/>
      <c r="DV12" s="638"/>
      <c r="DW12" s="638"/>
      <c r="DX12" s="638"/>
      <c r="DY12" s="638"/>
      <c r="DZ12" s="151"/>
      <c r="EA12" s="151"/>
      <c r="EB12" s="151"/>
      <c r="EC12" s="151"/>
      <c r="ED12" s="372"/>
      <c r="EE12" s="373"/>
      <c r="EF12" s="373"/>
      <c r="EG12" s="374"/>
      <c r="EH12" s="51"/>
      <c r="EI12" s="51"/>
      <c r="EJ12" s="583"/>
      <c r="EK12" s="583"/>
      <c r="EL12" s="583"/>
      <c r="EM12" s="583"/>
      <c r="EN12" s="583"/>
      <c r="EO12" s="583"/>
      <c r="EP12" s="583"/>
      <c r="EQ12" s="152"/>
      <c r="ER12" s="152"/>
      <c r="ES12" s="372"/>
      <c r="ET12" s="373"/>
      <c r="EU12" s="374"/>
      <c r="EW12" s="2"/>
      <c r="EX12" s="2"/>
      <c r="EY12" s="2"/>
      <c r="EZ12" s="2"/>
      <c r="FA12" s="2"/>
    </row>
    <row r="13" spans="1:157" ht="13.5" customHeight="1" thickBot="1">
      <c r="A13" s="2"/>
      <c r="B13" s="2"/>
      <c r="C13" s="461"/>
      <c r="D13" s="507"/>
      <c r="E13" s="508"/>
      <c r="F13" s="508"/>
      <c r="G13" s="508"/>
      <c r="H13" s="508"/>
      <c r="I13" s="508"/>
      <c r="J13" s="509"/>
      <c r="K13" s="511"/>
      <c r="L13" s="512"/>
      <c r="M13" s="513"/>
      <c r="N13" s="497"/>
      <c r="O13" s="495"/>
      <c r="P13" s="495"/>
      <c r="Q13" s="495"/>
      <c r="R13" s="495"/>
      <c r="S13" s="495"/>
      <c r="T13" s="495"/>
      <c r="U13" s="495"/>
      <c r="V13" s="495"/>
      <c r="W13" s="495"/>
      <c r="X13" s="495"/>
      <c r="Y13" s="495"/>
      <c r="Z13" s="496"/>
      <c r="AA13" s="122"/>
      <c r="AB13" s="122"/>
      <c r="AC13" s="514" t="s">
        <v>61</v>
      </c>
      <c r="AD13" s="514"/>
      <c r="AE13" s="514"/>
      <c r="AF13" s="483"/>
      <c r="AG13" s="483"/>
      <c r="AH13" s="483"/>
      <c r="AI13" s="112"/>
      <c r="AJ13" s="112"/>
      <c r="AK13" s="123"/>
      <c r="AL13" s="122"/>
      <c r="AM13" s="122"/>
      <c r="AN13" s="122"/>
      <c r="AO13" s="514" t="s">
        <v>48</v>
      </c>
      <c r="AP13" s="514"/>
      <c r="AQ13" s="514"/>
      <c r="AR13" s="514"/>
      <c r="AS13" s="514"/>
      <c r="AT13" s="122"/>
      <c r="AU13" s="112"/>
      <c r="AV13" s="112"/>
      <c r="AW13" s="113"/>
      <c r="AX13" s="122"/>
      <c r="AY13" s="514" t="s">
        <v>49</v>
      </c>
      <c r="AZ13" s="514"/>
      <c r="BA13" s="514"/>
      <c r="BB13" s="483"/>
      <c r="BC13" s="483"/>
      <c r="BD13" s="112"/>
      <c r="BE13" s="504"/>
      <c r="BF13" s="505"/>
      <c r="BG13" s="505"/>
      <c r="BH13" s="506"/>
      <c r="BI13" s="122"/>
      <c r="BJ13" s="122"/>
      <c r="BK13" s="514" t="s">
        <v>62</v>
      </c>
      <c r="BL13" s="514"/>
      <c r="BM13" s="514"/>
      <c r="BN13" s="514"/>
      <c r="BO13" s="122"/>
      <c r="BP13" s="122"/>
      <c r="BQ13" s="618" t="s">
        <v>35</v>
      </c>
      <c r="BR13" s="514"/>
      <c r="BS13" s="619"/>
      <c r="BT13" s="504"/>
      <c r="BU13" s="505"/>
      <c r="BV13" s="506"/>
      <c r="BW13" s="25"/>
      <c r="BX13" s="6"/>
      <c r="BY13" s="6"/>
      <c r="BZ13" s="6"/>
      <c r="CA13" s="6"/>
      <c r="CB13" s="37"/>
      <c r="CC13" s="623"/>
      <c r="CD13" s="624"/>
      <c r="CE13" s="624"/>
      <c r="CF13" s="624"/>
      <c r="CG13" s="624"/>
      <c r="CH13" s="624"/>
      <c r="CI13" s="625"/>
      <c r="CJ13" s="402"/>
      <c r="CK13" s="403"/>
      <c r="CL13" s="404"/>
      <c r="CM13" s="634"/>
      <c r="CN13" s="635"/>
      <c r="CO13" s="635"/>
      <c r="CP13" s="635"/>
      <c r="CQ13" s="635"/>
      <c r="CR13" s="635"/>
      <c r="CS13" s="635"/>
      <c r="CT13" s="635"/>
      <c r="CU13" s="635"/>
      <c r="CV13" s="635"/>
      <c r="CW13" s="635"/>
      <c r="CX13" s="635"/>
      <c r="CY13" s="636"/>
      <c r="CZ13" s="63"/>
      <c r="DA13" s="64"/>
      <c r="DB13" s="630" t="s">
        <v>61</v>
      </c>
      <c r="DC13" s="630"/>
      <c r="DD13" s="630"/>
      <c r="DE13" s="630"/>
      <c r="DF13" s="630"/>
      <c r="DG13" s="630"/>
      <c r="DH13" s="64"/>
      <c r="DI13" s="64"/>
      <c r="DJ13" s="63"/>
      <c r="DK13" s="64"/>
      <c r="DL13" s="64"/>
      <c r="DM13" s="64"/>
      <c r="DN13" s="630" t="s">
        <v>48</v>
      </c>
      <c r="DO13" s="630"/>
      <c r="DP13" s="630"/>
      <c r="DQ13" s="630"/>
      <c r="DR13" s="630"/>
      <c r="DS13" s="64"/>
      <c r="DT13" s="64"/>
      <c r="DU13" s="64"/>
      <c r="DV13" s="66"/>
      <c r="DW13" s="64"/>
      <c r="DX13" s="630" t="s">
        <v>49</v>
      </c>
      <c r="DY13" s="630"/>
      <c r="DZ13" s="630"/>
      <c r="EA13" s="630"/>
      <c r="EB13" s="630"/>
      <c r="EC13" s="66"/>
      <c r="ED13" s="372"/>
      <c r="EE13" s="373"/>
      <c r="EF13" s="373"/>
      <c r="EG13" s="374"/>
      <c r="EH13" s="65"/>
      <c r="EI13" s="65"/>
      <c r="EJ13" s="547" t="s">
        <v>62</v>
      </c>
      <c r="EK13" s="547"/>
      <c r="EL13" s="547"/>
      <c r="EM13" s="547"/>
      <c r="EN13" s="65"/>
      <c r="EO13" s="65"/>
      <c r="EP13" s="584" t="s">
        <v>35</v>
      </c>
      <c r="EQ13" s="547"/>
      <c r="ER13" s="547"/>
      <c r="ES13" s="408"/>
      <c r="ET13" s="409"/>
      <c r="EU13" s="410"/>
      <c r="EW13" s="2"/>
      <c r="EX13" s="2"/>
      <c r="EY13" s="2"/>
      <c r="EZ13" s="2"/>
      <c r="FA13" s="2"/>
    </row>
    <row r="14" spans="1:157" ht="10.5" customHeight="1">
      <c r="A14" s="2"/>
      <c r="B14" s="2"/>
      <c r="C14" s="461"/>
      <c r="D14" s="597" t="s">
        <v>46</v>
      </c>
      <c r="E14" s="598"/>
      <c r="F14" s="599"/>
      <c r="G14" s="600" t="s">
        <v>12</v>
      </c>
      <c r="H14" s="601"/>
      <c r="I14" s="601"/>
      <c r="J14" s="602"/>
      <c r="K14" s="603"/>
      <c r="L14" s="604"/>
      <c r="M14" s="604"/>
      <c r="N14" s="124"/>
      <c r="O14" s="125"/>
      <c r="P14" s="125"/>
      <c r="Q14" s="125"/>
      <c r="R14" s="77"/>
      <c r="S14" s="77"/>
      <c r="T14" s="558" t="s">
        <v>6</v>
      </c>
      <c r="U14" s="558"/>
      <c r="V14" s="77"/>
      <c r="W14" s="77"/>
      <c r="X14" s="77"/>
      <c r="Y14" s="558" t="s">
        <v>7</v>
      </c>
      <c r="Z14" s="558"/>
      <c r="AA14" s="78"/>
      <c r="AB14" s="77"/>
      <c r="AC14" s="77"/>
      <c r="AD14" s="559" t="s">
        <v>22</v>
      </c>
      <c r="AE14" s="560"/>
      <c r="AF14" s="585" t="s">
        <v>13</v>
      </c>
      <c r="AG14" s="585"/>
      <c r="AH14" s="585"/>
      <c r="AI14" s="585"/>
      <c r="AJ14" s="585"/>
      <c r="AK14" s="78"/>
      <c r="AL14" s="77"/>
      <c r="AM14" s="559" t="s">
        <v>43</v>
      </c>
      <c r="AN14" s="559"/>
      <c r="AO14" s="559"/>
      <c r="AP14" s="149"/>
      <c r="AQ14" s="77"/>
      <c r="AR14" s="77"/>
      <c r="AS14" s="559" t="s">
        <v>22</v>
      </c>
      <c r="AT14" s="560"/>
      <c r="AU14" s="585" t="s">
        <v>13</v>
      </c>
      <c r="AV14" s="585"/>
      <c r="AW14" s="585"/>
      <c r="AX14" s="78"/>
      <c r="AY14" s="77"/>
      <c r="AZ14" s="559" t="s">
        <v>22</v>
      </c>
      <c r="BA14" s="560"/>
      <c r="BB14" s="585" t="s">
        <v>45</v>
      </c>
      <c r="BC14" s="585"/>
      <c r="BD14" s="585"/>
      <c r="BE14" s="116"/>
      <c r="BF14" s="79"/>
      <c r="BG14" s="79"/>
      <c r="BH14" s="121" t="s">
        <v>22</v>
      </c>
      <c r="BI14" s="78"/>
      <c r="BJ14" s="77"/>
      <c r="BK14" s="559" t="s">
        <v>43</v>
      </c>
      <c r="BL14" s="559"/>
      <c r="BM14" s="149"/>
      <c r="BN14" s="558"/>
      <c r="BO14" s="558"/>
      <c r="BP14" s="162" t="s">
        <v>22</v>
      </c>
      <c r="BQ14" s="126"/>
      <c r="BR14" s="127"/>
      <c r="BS14" s="128" t="s">
        <v>22</v>
      </c>
      <c r="BT14" s="97"/>
      <c r="BU14" s="97"/>
      <c r="BV14" s="80" t="s">
        <v>22</v>
      </c>
      <c r="BW14" s="31"/>
      <c r="BX14" s="6"/>
      <c r="BY14" s="6"/>
      <c r="BZ14" s="6"/>
      <c r="CA14" s="6"/>
      <c r="CB14" s="37"/>
      <c r="CC14" s="586" t="s">
        <v>98</v>
      </c>
      <c r="CD14" s="587"/>
      <c r="CE14" s="587"/>
      <c r="CF14" s="588" t="s">
        <v>99</v>
      </c>
      <c r="CG14" s="589"/>
      <c r="CH14" s="589"/>
      <c r="CI14" s="590"/>
      <c r="CJ14" s="643">
        <f>K14</f>
        <v>0</v>
      </c>
      <c r="CK14" s="643"/>
      <c r="CL14" s="643"/>
      <c r="CM14" s="62"/>
      <c r="CN14" s="65"/>
      <c r="CO14" s="65"/>
      <c r="CP14" s="65"/>
      <c r="CQ14" s="48"/>
      <c r="CR14" s="48"/>
      <c r="CS14" s="579" t="s">
        <v>6</v>
      </c>
      <c r="CT14" s="579"/>
      <c r="CU14" s="48"/>
      <c r="CV14" s="48"/>
      <c r="CW14" s="48"/>
      <c r="CX14" s="579" t="s">
        <v>7</v>
      </c>
      <c r="CY14" s="629"/>
      <c r="CZ14" s="49"/>
      <c r="DA14" s="48"/>
      <c r="DB14" s="48"/>
      <c r="DC14" s="568" t="s">
        <v>22</v>
      </c>
      <c r="DD14" s="569"/>
      <c r="DE14" s="579" t="s">
        <v>13</v>
      </c>
      <c r="DF14" s="579"/>
      <c r="DG14" s="579"/>
      <c r="DH14" s="579"/>
      <c r="DI14" s="579"/>
      <c r="DJ14" s="49"/>
      <c r="DK14" s="48"/>
      <c r="DL14" s="568" t="s">
        <v>43</v>
      </c>
      <c r="DM14" s="568"/>
      <c r="DN14" s="639"/>
      <c r="DO14" s="48"/>
      <c r="DP14" s="48"/>
      <c r="DQ14" s="48"/>
      <c r="DR14" s="568" t="s">
        <v>22</v>
      </c>
      <c r="DS14" s="568"/>
      <c r="DT14" s="578" t="s">
        <v>13</v>
      </c>
      <c r="DU14" s="579"/>
      <c r="DV14" s="629"/>
      <c r="DW14" s="48"/>
      <c r="DX14" s="48"/>
      <c r="DY14" s="568" t="s">
        <v>22</v>
      </c>
      <c r="DZ14" s="568"/>
      <c r="EA14" s="578" t="s">
        <v>45</v>
      </c>
      <c r="EB14" s="579"/>
      <c r="EC14" s="629"/>
      <c r="ED14" s="49"/>
      <c r="EE14" s="48"/>
      <c r="EF14" s="48"/>
      <c r="EG14" s="67" t="s">
        <v>22</v>
      </c>
      <c r="EH14" s="48"/>
      <c r="EI14" s="48"/>
      <c r="EJ14" s="568" t="s">
        <v>43</v>
      </c>
      <c r="EK14" s="639"/>
      <c r="EL14" s="48"/>
      <c r="EM14" s="579"/>
      <c r="EN14" s="579"/>
      <c r="EO14" s="150" t="s">
        <v>22</v>
      </c>
      <c r="EP14" s="61"/>
      <c r="EQ14" s="47"/>
      <c r="ER14" s="67" t="s">
        <v>22</v>
      </c>
      <c r="ES14" s="47"/>
      <c r="ET14" s="47"/>
      <c r="EU14" s="67" t="s">
        <v>22</v>
      </c>
      <c r="EW14" s="2"/>
      <c r="EX14" s="2"/>
      <c r="EY14" s="2"/>
      <c r="EZ14" s="2"/>
      <c r="FA14" s="2"/>
    </row>
    <row r="15" spans="1:157" ht="18.75" customHeight="1" thickBot="1">
      <c r="A15" s="2"/>
      <c r="B15" s="2"/>
      <c r="C15" s="461"/>
      <c r="D15" s="605"/>
      <c r="E15" s="606"/>
      <c r="F15" s="607"/>
      <c r="G15" s="608"/>
      <c r="H15" s="609"/>
      <c r="I15" s="609"/>
      <c r="J15" s="610"/>
      <c r="K15" s="516"/>
      <c r="L15" s="517"/>
      <c r="M15" s="517"/>
      <c r="N15" s="611">
        <f>[1]乙3!$AK$35</f>
        <v>0</v>
      </c>
      <c r="O15" s="612"/>
      <c r="P15" s="612"/>
      <c r="Q15" s="612"/>
      <c r="R15" s="612"/>
      <c r="S15" s="612"/>
      <c r="T15" s="612"/>
      <c r="U15" s="612"/>
      <c r="V15" s="612"/>
      <c r="W15" s="612"/>
      <c r="X15" s="612"/>
      <c r="Y15" s="612"/>
      <c r="Z15" s="612"/>
      <c r="AA15" s="516"/>
      <c r="AB15" s="517"/>
      <c r="AC15" s="517"/>
      <c r="AD15" s="517"/>
      <c r="AE15" s="595"/>
      <c r="AF15" s="1547">
        <f>[1]乙3!$AD$14</f>
        <v>0</v>
      </c>
      <c r="AG15" s="1547"/>
      <c r="AH15" s="1547"/>
      <c r="AI15" s="1547"/>
      <c r="AJ15" s="1547"/>
      <c r="AK15" s="516">
        <f>[1]乙3!$AI$14</f>
        <v>0</v>
      </c>
      <c r="AL15" s="517"/>
      <c r="AM15" s="517"/>
      <c r="AN15" s="517"/>
      <c r="AO15" s="517"/>
      <c r="AP15" s="594"/>
      <c r="AQ15" s="517"/>
      <c r="AR15" s="517"/>
      <c r="AS15" s="517"/>
      <c r="AT15" s="595"/>
      <c r="AU15" s="596">
        <f>[1]乙3!$AI$14+[1]乙3!$AL$14</f>
        <v>0</v>
      </c>
      <c r="AV15" s="596"/>
      <c r="AW15" s="596"/>
      <c r="AX15" s="516"/>
      <c r="AY15" s="517"/>
      <c r="AZ15" s="517"/>
      <c r="BA15" s="595"/>
      <c r="BB15" s="428">
        <f>[1]乙3!$AA$14</f>
        <v>0</v>
      </c>
      <c r="BC15" s="428"/>
      <c r="BD15" s="428"/>
      <c r="BE15" s="556">
        <f>COUNTIF(AU29,"*")+COUNTIF(AU33,"*")+COUNTIF(AU36,"*")+COUNTIF(AU39,"*")</f>
        <v>0</v>
      </c>
      <c r="BF15" s="428"/>
      <c r="BG15" s="428"/>
      <c r="BH15" s="428"/>
      <c r="BI15" s="516">
        <f>[1]乙3!$AW$17</f>
        <v>0</v>
      </c>
      <c r="BJ15" s="517"/>
      <c r="BK15" s="517"/>
      <c r="BL15" s="517"/>
      <c r="BM15" s="594">
        <f>[1]乙3!$AW$15+[1]乙3!$AW$17</f>
        <v>0</v>
      </c>
      <c r="BN15" s="517"/>
      <c r="BO15" s="517"/>
      <c r="BP15" s="644"/>
      <c r="BQ15" s="645">
        <f>[1]乙3!$AW$13</f>
        <v>0</v>
      </c>
      <c r="BR15" s="517"/>
      <c r="BS15" s="595"/>
      <c r="BT15" s="428"/>
      <c r="BU15" s="428"/>
      <c r="BV15" s="646"/>
      <c r="BW15" s="24"/>
      <c r="BX15" s="6"/>
      <c r="BY15" s="6"/>
      <c r="BZ15" s="57"/>
      <c r="CA15" s="57"/>
      <c r="CB15" s="57"/>
      <c r="CC15" s="426">
        <f>D15</f>
        <v>0</v>
      </c>
      <c r="CD15" s="424"/>
      <c r="CE15" s="424"/>
      <c r="CF15" s="426">
        <f>G15</f>
        <v>0</v>
      </c>
      <c r="CG15" s="424"/>
      <c r="CH15" s="424"/>
      <c r="CI15" s="425"/>
      <c r="CJ15" s="429"/>
      <c r="CK15" s="429"/>
      <c r="CL15" s="429"/>
      <c r="CM15" s="626">
        <f>N15</f>
        <v>0</v>
      </c>
      <c r="CN15" s="627"/>
      <c r="CO15" s="627"/>
      <c r="CP15" s="627"/>
      <c r="CQ15" s="627"/>
      <c r="CR15" s="627"/>
      <c r="CS15" s="627"/>
      <c r="CT15" s="627"/>
      <c r="CU15" s="627"/>
      <c r="CV15" s="627"/>
      <c r="CW15" s="627"/>
      <c r="CX15" s="627"/>
      <c r="CY15" s="628"/>
      <c r="CZ15" s="591">
        <f>AA15</f>
        <v>0</v>
      </c>
      <c r="DA15" s="429"/>
      <c r="DB15" s="429"/>
      <c r="DC15" s="429"/>
      <c r="DD15" s="592"/>
      <c r="DE15" s="1548">
        <f>AF15</f>
        <v>0</v>
      </c>
      <c r="DF15" s="1548"/>
      <c r="DG15" s="1548"/>
      <c r="DH15" s="1548"/>
      <c r="DI15" s="1548"/>
      <c r="DJ15" s="591">
        <f>AK15</f>
        <v>0</v>
      </c>
      <c r="DK15" s="429"/>
      <c r="DL15" s="429"/>
      <c r="DM15" s="429"/>
      <c r="DN15" s="593"/>
      <c r="DO15" s="429">
        <f>AP15</f>
        <v>0</v>
      </c>
      <c r="DP15" s="429"/>
      <c r="DQ15" s="429"/>
      <c r="DR15" s="429"/>
      <c r="DS15" s="429"/>
      <c r="DT15" s="591">
        <f>AU15</f>
        <v>0</v>
      </c>
      <c r="DU15" s="429"/>
      <c r="DV15" s="592"/>
      <c r="DW15" s="429">
        <f>AX15</f>
        <v>0</v>
      </c>
      <c r="DX15" s="429"/>
      <c r="DY15" s="429"/>
      <c r="DZ15" s="429"/>
      <c r="EA15" s="591">
        <f>BB15</f>
        <v>0</v>
      </c>
      <c r="EB15" s="429"/>
      <c r="EC15" s="592"/>
      <c r="ED15" s="591">
        <f>BE15</f>
        <v>0</v>
      </c>
      <c r="EE15" s="429"/>
      <c r="EF15" s="429"/>
      <c r="EG15" s="592"/>
      <c r="EH15" s="429">
        <f>BI15</f>
        <v>0</v>
      </c>
      <c r="EI15" s="429"/>
      <c r="EJ15" s="429"/>
      <c r="EK15" s="593"/>
      <c r="EL15" s="429">
        <f>BM15</f>
        <v>0</v>
      </c>
      <c r="EM15" s="429"/>
      <c r="EN15" s="429"/>
      <c r="EO15" s="429"/>
      <c r="EP15" s="591">
        <f>BQ15</f>
        <v>0</v>
      </c>
      <c r="EQ15" s="429"/>
      <c r="ER15" s="592"/>
      <c r="ES15" s="429">
        <f>BT15</f>
        <v>0</v>
      </c>
      <c r="ET15" s="429"/>
      <c r="EU15" s="592"/>
      <c r="EW15" s="2"/>
      <c r="EX15" s="2"/>
      <c r="EY15" s="2"/>
      <c r="EZ15" s="2"/>
      <c r="FA15" s="2"/>
    </row>
    <row r="16" spans="1:157" ht="20.25" customHeight="1" thickBot="1">
      <c r="A16" s="2"/>
      <c r="B16" s="2"/>
      <c r="C16" s="461"/>
      <c r="D16" s="664" t="s">
        <v>58</v>
      </c>
      <c r="E16" s="498"/>
      <c r="F16" s="498"/>
      <c r="G16" s="498"/>
      <c r="H16" s="498"/>
      <c r="I16" s="498"/>
      <c r="J16" s="498"/>
      <c r="K16" s="498"/>
      <c r="L16" s="498"/>
      <c r="M16" s="498"/>
      <c r="N16" s="498"/>
      <c r="O16" s="498"/>
      <c r="P16" s="498"/>
      <c r="Q16" s="498"/>
      <c r="R16" s="498"/>
      <c r="S16" s="498"/>
      <c r="T16" s="498"/>
      <c r="U16" s="664" t="s">
        <v>59</v>
      </c>
      <c r="V16" s="498"/>
      <c r="W16" s="498"/>
      <c r="X16" s="498"/>
      <c r="Y16" s="498"/>
      <c r="Z16" s="498"/>
      <c r="AA16" s="498"/>
      <c r="AB16" s="498"/>
      <c r="AC16" s="498"/>
      <c r="AD16" s="498"/>
      <c r="AE16" s="498"/>
      <c r="AF16" s="614"/>
      <c r="AG16" s="614"/>
      <c r="AH16" s="614"/>
      <c r="AI16" s="614"/>
      <c r="AJ16" s="614"/>
      <c r="AK16" s="498"/>
      <c r="AL16" s="498"/>
      <c r="AM16" s="498"/>
      <c r="AN16" s="498"/>
      <c r="AO16" s="665"/>
      <c r="AP16" s="498" t="s">
        <v>60</v>
      </c>
      <c r="AQ16" s="498"/>
      <c r="AR16" s="498"/>
      <c r="AS16" s="498"/>
      <c r="AT16" s="498"/>
      <c r="AU16" s="614"/>
      <c r="AV16" s="614"/>
      <c r="AW16" s="614"/>
      <c r="AX16" s="498"/>
      <c r="AY16" s="498"/>
      <c r="AZ16" s="498"/>
      <c r="BA16" s="498"/>
      <c r="BB16" s="614"/>
      <c r="BC16" s="614"/>
      <c r="BD16" s="614"/>
      <c r="BE16" s="614"/>
      <c r="BF16" s="614"/>
      <c r="BG16" s="614"/>
      <c r="BH16" s="647" t="s">
        <v>64</v>
      </c>
      <c r="BI16" s="499"/>
      <c r="BJ16" s="499"/>
      <c r="BK16" s="499"/>
      <c r="BL16" s="499"/>
      <c r="BM16" s="499"/>
      <c r="BN16" s="499"/>
      <c r="BO16" s="499"/>
      <c r="BP16" s="499"/>
      <c r="BQ16" s="499"/>
      <c r="BR16" s="499"/>
      <c r="BS16" s="499"/>
      <c r="BT16" s="648"/>
      <c r="BU16" s="648"/>
      <c r="BV16" s="649"/>
      <c r="BW16" s="24"/>
      <c r="BX16" s="6"/>
      <c r="BY16" s="6"/>
      <c r="BZ16" s="57"/>
      <c r="CA16" s="57"/>
      <c r="CB16" s="57"/>
      <c r="CC16" s="640" t="s">
        <v>58</v>
      </c>
      <c r="CD16" s="641"/>
      <c r="CE16" s="641"/>
      <c r="CF16" s="641"/>
      <c r="CG16" s="641"/>
      <c r="CH16" s="641"/>
      <c r="CI16" s="641"/>
      <c r="CJ16" s="641"/>
      <c r="CK16" s="641"/>
      <c r="CL16" s="641"/>
      <c r="CM16" s="641"/>
      <c r="CN16" s="641"/>
      <c r="CO16" s="641"/>
      <c r="CP16" s="641"/>
      <c r="CQ16" s="641"/>
      <c r="CR16" s="641"/>
      <c r="CS16" s="641"/>
      <c r="CT16" s="640" t="s">
        <v>59</v>
      </c>
      <c r="CU16" s="641"/>
      <c r="CV16" s="641"/>
      <c r="CW16" s="641"/>
      <c r="CX16" s="641"/>
      <c r="CY16" s="641"/>
      <c r="CZ16" s="641"/>
      <c r="DA16" s="641"/>
      <c r="DB16" s="641"/>
      <c r="DC16" s="641"/>
      <c r="DD16" s="641"/>
      <c r="DE16" s="641"/>
      <c r="DF16" s="641"/>
      <c r="DG16" s="641"/>
      <c r="DH16" s="641"/>
      <c r="DI16" s="641"/>
      <c r="DJ16" s="641"/>
      <c r="DK16" s="641"/>
      <c r="DL16" s="641"/>
      <c r="DM16" s="641"/>
      <c r="DN16" s="642"/>
      <c r="DO16" s="640" t="s">
        <v>60</v>
      </c>
      <c r="DP16" s="641"/>
      <c r="DQ16" s="641"/>
      <c r="DR16" s="641"/>
      <c r="DS16" s="641"/>
      <c r="DT16" s="641"/>
      <c r="DU16" s="641"/>
      <c r="DV16" s="641"/>
      <c r="DW16" s="641"/>
      <c r="DX16" s="641"/>
      <c r="DY16" s="641"/>
      <c r="DZ16" s="641"/>
      <c r="EA16" s="641"/>
      <c r="EB16" s="641"/>
      <c r="EC16" s="641"/>
      <c r="ED16" s="641"/>
      <c r="EE16" s="641"/>
      <c r="EF16" s="642"/>
      <c r="EG16" s="659" t="s">
        <v>64</v>
      </c>
      <c r="EH16" s="641"/>
      <c r="EI16" s="641"/>
      <c r="EJ16" s="641"/>
      <c r="EK16" s="641"/>
      <c r="EL16" s="641"/>
      <c r="EM16" s="641"/>
      <c r="EN16" s="641"/>
      <c r="EO16" s="641"/>
      <c r="EP16" s="641"/>
      <c r="EQ16" s="641"/>
      <c r="ER16" s="641"/>
      <c r="ES16" s="641"/>
      <c r="ET16" s="641"/>
      <c r="EU16" s="642"/>
      <c r="EW16" s="2"/>
      <c r="EX16" s="2"/>
      <c r="EY16" s="2"/>
      <c r="EZ16" s="2"/>
      <c r="FA16" s="2"/>
    </row>
    <row r="17" spans="1:157" ht="16.5" customHeight="1">
      <c r="A17" s="2"/>
      <c r="B17" s="2"/>
      <c r="C17" s="114"/>
      <c r="D17" s="129" t="s">
        <v>42</v>
      </c>
      <c r="E17" s="130"/>
      <c r="F17" s="130"/>
      <c r="G17" s="679">
        <f>INT(([1]乙3!$BC$36+[1]乙3!$AU$36)/1000)</f>
        <v>0</v>
      </c>
      <c r="H17" s="680"/>
      <c r="I17" s="680"/>
      <c r="J17" s="680"/>
      <c r="K17" s="680"/>
      <c r="L17" s="680"/>
      <c r="M17" s="662" t="s">
        <v>8</v>
      </c>
      <c r="N17" s="662"/>
      <c r="O17" s="681">
        <f>IF(AND(([1]乙3!$BC$36+[1]乙3!$AU$36)&gt;=1000,INT(([1]乙3!$BC$36+[1]乙3!$AU$36)/1000)*1000=0),"000",IF(([1]乙3!$BC$36+[1]乙3!$AU$36)&lt;=0,0,RIGHT(TEXT(([1]乙3!$BC$36+[1]乙3!$AU$36),"@"),3)))</f>
        <v>0</v>
      </c>
      <c r="P17" s="681"/>
      <c r="Q17" s="681"/>
      <c r="R17" s="681"/>
      <c r="S17" s="682" t="s">
        <v>7</v>
      </c>
      <c r="T17" s="682"/>
      <c r="U17" s="129"/>
      <c r="V17" s="131"/>
      <c r="W17" s="131"/>
      <c r="X17" s="131"/>
      <c r="Y17" s="131"/>
      <c r="Z17" s="131"/>
      <c r="AA17" s="131"/>
      <c r="AB17" s="131"/>
      <c r="AC17" s="131"/>
      <c r="AD17" s="131"/>
      <c r="AE17" s="131"/>
      <c r="AF17" s="131"/>
      <c r="AG17" s="132"/>
      <c r="AH17" s="132"/>
      <c r="AI17" s="132"/>
      <c r="AJ17" s="662" t="s">
        <v>8</v>
      </c>
      <c r="AK17" s="662"/>
      <c r="AL17" s="132"/>
      <c r="AM17" s="132"/>
      <c r="AN17" s="558" t="s">
        <v>9</v>
      </c>
      <c r="AO17" s="661"/>
      <c r="AP17" s="133"/>
      <c r="AQ17" s="133"/>
      <c r="AR17" s="133"/>
      <c r="AS17" s="133"/>
      <c r="AT17" s="133"/>
      <c r="AU17" s="133"/>
      <c r="AV17" s="133"/>
      <c r="AW17" s="133"/>
      <c r="AX17" s="133"/>
      <c r="AY17" s="133"/>
      <c r="AZ17" s="133"/>
      <c r="BA17" s="132"/>
      <c r="BB17" s="132"/>
      <c r="BC17" s="132" t="s">
        <v>8</v>
      </c>
      <c r="BD17" s="132"/>
      <c r="BE17" s="132"/>
      <c r="BF17" s="662" t="s">
        <v>9</v>
      </c>
      <c r="BG17" s="663"/>
      <c r="BH17" s="95"/>
      <c r="BI17" s="95"/>
      <c r="BJ17" s="95"/>
      <c r="BK17" s="95"/>
      <c r="BL17" s="95"/>
      <c r="BM17" s="95"/>
      <c r="BN17" s="95"/>
      <c r="BO17" s="95"/>
      <c r="BP17" s="95"/>
      <c r="BQ17" s="95"/>
      <c r="BR17" s="501" t="s">
        <v>8</v>
      </c>
      <c r="BS17" s="501"/>
      <c r="BT17" s="95"/>
      <c r="BU17" s="95"/>
      <c r="BV17" s="96" t="s">
        <v>9</v>
      </c>
      <c r="BW17" s="24"/>
      <c r="BX17" s="6"/>
      <c r="BY17" s="6"/>
      <c r="BZ17" s="57"/>
      <c r="CA17" s="57"/>
      <c r="CB17" s="57"/>
      <c r="CC17" s="43" t="s">
        <v>42</v>
      </c>
      <c r="CD17" s="44"/>
      <c r="CE17" s="44"/>
      <c r="CF17" s="677">
        <f>G17</f>
        <v>0</v>
      </c>
      <c r="CG17" s="678"/>
      <c r="CH17" s="678"/>
      <c r="CI17" s="678"/>
      <c r="CJ17" s="678"/>
      <c r="CK17" s="678"/>
      <c r="CL17" s="373" t="s">
        <v>8</v>
      </c>
      <c r="CM17" s="373"/>
      <c r="CN17" s="657">
        <f>O17</f>
        <v>0</v>
      </c>
      <c r="CO17" s="657"/>
      <c r="CP17" s="657"/>
      <c r="CQ17" s="657"/>
      <c r="CR17" s="658" t="s">
        <v>7</v>
      </c>
      <c r="CS17" s="658"/>
      <c r="CT17" s="43"/>
      <c r="CU17" s="42"/>
      <c r="CV17" s="42"/>
      <c r="CW17" s="42"/>
      <c r="CX17" s="42"/>
      <c r="CY17" s="42"/>
      <c r="CZ17" s="42"/>
      <c r="DA17" s="42"/>
      <c r="DB17" s="42"/>
      <c r="DC17" s="42"/>
      <c r="DD17" s="42"/>
      <c r="DE17" s="42"/>
      <c r="DF17" s="38"/>
      <c r="DG17" s="38"/>
      <c r="DH17" s="38"/>
      <c r="DI17" s="373" t="s">
        <v>8</v>
      </c>
      <c r="DJ17" s="373"/>
      <c r="DK17" s="38"/>
      <c r="DL17" s="38"/>
      <c r="DM17" s="675" t="s">
        <v>9</v>
      </c>
      <c r="DN17" s="676"/>
      <c r="DO17" s="46"/>
      <c r="DP17" s="4"/>
      <c r="DQ17" s="4"/>
      <c r="DR17" s="4"/>
      <c r="DS17" s="4"/>
      <c r="DT17" s="4"/>
      <c r="DU17" s="4"/>
      <c r="DV17" s="4"/>
      <c r="DW17" s="4"/>
      <c r="DX17" s="4"/>
      <c r="DY17" s="4"/>
      <c r="DZ17" s="38"/>
      <c r="EA17" s="38"/>
      <c r="EB17" s="38" t="s">
        <v>8</v>
      </c>
      <c r="EC17" s="38"/>
      <c r="ED17" s="38"/>
      <c r="EE17" s="373" t="s">
        <v>9</v>
      </c>
      <c r="EF17" s="374"/>
      <c r="EG17" s="38"/>
      <c r="EH17" s="38"/>
      <c r="EI17" s="38"/>
      <c r="EJ17" s="38"/>
      <c r="EK17" s="38"/>
      <c r="EL17" s="38"/>
      <c r="EM17" s="38"/>
      <c r="EN17" s="38"/>
      <c r="EO17" s="38"/>
      <c r="EP17" s="38"/>
      <c r="EQ17" s="373" t="s">
        <v>8</v>
      </c>
      <c r="ER17" s="373"/>
      <c r="ES17" s="38"/>
      <c r="ET17" s="38"/>
      <c r="EU17" s="45" t="s">
        <v>9</v>
      </c>
      <c r="EW17" s="2"/>
      <c r="EX17" s="2"/>
      <c r="EY17" s="2"/>
      <c r="EZ17" s="2"/>
      <c r="FA17" s="2"/>
    </row>
    <row r="18" spans="1:157" ht="24.75" customHeight="1" thickBot="1">
      <c r="A18" s="2"/>
      <c r="B18" s="2"/>
      <c r="C18" s="75"/>
      <c r="D18" s="671">
        <f>[1]乙3!$AK$30+[1]乙3!$AK$31+[1]乙3!$AK$32</f>
        <v>0</v>
      </c>
      <c r="E18" s="672"/>
      <c r="F18" s="672"/>
      <c r="G18" s="672"/>
      <c r="H18" s="672"/>
      <c r="I18" s="672"/>
      <c r="J18" s="672"/>
      <c r="K18" s="672"/>
      <c r="L18" s="672"/>
      <c r="M18" s="672"/>
      <c r="N18" s="672"/>
      <c r="O18" s="672"/>
      <c r="P18" s="672"/>
      <c r="Q18" s="672"/>
      <c r="R18" s="672"/>
      <c r="S18" s="672"/>
      <c r="T18" s="672"/>
      <c r="U18" s="671">
        <f>[1]乙3!$AK$33</f>
        <v>0</v>
      </c>
      <c r="V18" s="672"/>
      <c r="W18" s="672"/>
      <c r="X18" s="672"/>
      <c r="Y18" s="672"/>
      <c r="Z18" s="672"/>
      <c r="AA18" s="672"/>
      <c r="AB18" s="672"/>
      <c r="AC18" s="672"/>
      <c r="AD18" s="672"/>
      <c r="AE18" s="672"/>
      <c r="AF18" s="672"/>
      <c r="AG18" s="672"/>
      <c r="AH18" s="672"/>
      <c r="AI18" s="672"/>
      <c r="AJ18" s="672"/>
      <c r="AK18" s="672"/>
      <c r="AL18" s="672"/>
      <c r="AM18" s="672"/>
      <c r="AN18" s="672"/>
      <c r="AO18" s="673"/>
      <c r="AP18" s="672">
        <f>[1]乙3!$AK$34</f>
        <v>0</v>
      </c>
      <c r="AQ18" s="672"/>
      <c r="AR18" s="672"/>
      <c r="AS18" s="672"/>
      <c r="AT18" s="672"/>
      <c r="AU18" s="672"/>
      <c r="AV18" s="672"/>
      <c r="AW18" s="672"/>
      <c r="AX18" s="672"/>
      <c r="AY18" s="672"/>
      <c r="AZ18" s="672"/>
      <c r="BA18" s="672"/>
      <c r="BB18" s="672"/>
      <c r="BC18" s="672"/>
      <c r="BD18" s="672"/>
      <c r="BE18" s="672"/>
      <c r="BF18" s="672"/>
      <c r="BG18" s="673"/>
      <c r="BH18" s="488">
        <f>MIN([1]乙3!$AU$40,VALUE([1]乙3!$AU$41))</f>
        <v>0</v>
      </c>
      <c r="BI18" s="488"/>
      <c r="BJ18" s="488"/>
      <c r="BK18" s="488"/>
      <c r="BL18" s="488"/>
      <c r="BM18" s="488"/>
      <c r="BN18" s="488"/>
      <c r="BO18" s="488"/>
      <c r="BP18" s="488"/>
      <c r="BQ18" s="488"/>
      <c r="BR18" s="488"/>
      <c r="BS18" s="488"/>
      <c r="BT18" s="488"/>
      <c r="BU18" s="488"/>
      <c r="BV18" s="489"/>
      <c r="BW18" s="24"/>
      <c r="BX18" s="6"/>
      <c r="BY18" s="6"/>
      <c r="BZ18" s="57"/>
      <c r="CA18" s="57"/>
      <c r="CB18" s="57"/>
      <c r="CC18" s="674">
        <f>D18</f>
        <v>0</v>
      </c>
      <c r="CD18" s="651"/>
      <c r="CE18" s="651"/>
      <c r="CF18" s="651"/>
      <c r="CG18" s="651"/>
      <c r="CH18" s="651"/>
      <c r="CI18" s="651"/>
      <c r="CJ18" s="651"/>
      <c r="CK18" s="651"/>
      <c r="CL18" s="651"/>
      <c r="CM18" s="651"/>
      <c r="CN18" s="651"/>
      <c r="CO18" s="651"/>
      <c r="CP18" s="651"/>
      <c r="CQ18" s="651"/>
      <c r="CR18" s="651"/>
      <c r="CS18" s="651"/>
      <c r="CT18" s="650">
        <f>U18</f>
        <v>0</v>
      </c>
      <c r="CU18" s="572"/>
      <c r="CV18" s="572"/>
      <c r="CW18" s="572"/>
      <c r="CX18" s="572"/>
      <c r="CY18" s="572"/>
      <c r="CZ18" s="572"/>
      <c r="DA18" s="572"/>
      <c r="DB18" s="572"/>
      <c r="DC18" s="572"/>
      <c r="DD18" s="572"/>
      <c r="DE18" s="572"/>
      <c r="DF18" s="572"/>
      <c r="DG18" s="572"/>
      <c r="DH18" s="572"/>
      <c r="DI18" s="572"/>
      <c r="DJ18" s="572"/>
      <c r="DK18" s="572"/>
      <c r="DL18" s="572"/>
      <c r="DM18" s="572"/>
      <c r="DN18" s="573"/>
      <c r="DO18" s="650">
        <f>AP18</f>
        <v>0</v>
      </c>
      <c r="DP18" s="572"/>
      <c r="DQ18" s="572"/>
      <c r="DR18" s="572"/>
      <c r="DS18" s="572"/>
      <c r="DT18" s="572"/>
      <c r="DU18" s="572"/>
      <c r="DV18" s="572"/>
      <c r="DW18" s="572"/>
      <c r="DX18" s="572"/>
      <c r="DY18" s="572"/>
      <c r="DZ18" s="572"/>
      <c r="EA18" s="572"/>
      <c r="EB18" s="572"/>
      <c r="EC18" s="572"/>
      <c r="ED18" s="572"/>
      <c r="EE18" s="572"/>
      <c r="EF18" s="573"/>
      <c r="EG18" s="651">
        <f>BH18</f>
        <v>0</v>
      </c>
      <c r="EH18" s="651"/>
      <c r="EI18" s="651"/>
      <c r="EJ18" s="651"/>
      <c r="EK18" s="651"/>
      <c r="EL18" s="651"/>
      <c r="EM18" s="651"/>
      <c r="EN18" s="651"/>
      <c r="EO18" s="651"/>
      <c r="EP18" s="651"/>
      <c r="EQ18" s="651"/>
      <c r="ER18" s="651"/>
      <c r="ES18" s="651"/>
      <c r="ET18" s="651"/>
      <c r="EU18" s="652"/>
      <c r="EW18" s="2"/>
      <c r="EX18" s="2"/>
      <c r="EY18" s="2"/>
      <c r="EZ18" s="2"/>
      <c r="FA18" s="2"/>
    </row>
    <row r="19" spans="1:157" ht="14.25" customHeight="1">
      <c r="A19" s="2"/>
      <c r="B19" s="2"/>
      <c r="C19" s="75"/>
      <c r="D19" s="653" t="s">
        <v>63</v>
      </c>
      <c r="E19" s="654"/>
      <c r="F19" s="654"/>
      <c r="G19" s="654"/>
      <c r="H19" s="81"/>
      <c r="I19" s="81"/>
      <c r="J19" s="81"/>
      <c r="K19" s="81"/>
      <c r="L19" s="81"/>
      <c r="M19" s="81"/>
      <c r="N19" s="81"/>
      <c r="O19" s="81"/>
      <c r="P19" s="81"/>
      <c r="Q19" s="81"/>
      <c r="R19" s="81"/>
      <c r="S19" s="81"/>
      <c r="T19" s="81"/>
      <c r="U19" s="81"/>
      <c r="V19" s="81"/>
      <c r="W19" s="81"/>
      <c r="X19" s="81"/>
      <c r="Y19" s="81"/>
      <c r="Z19" s="81"/>
      <c r="AA19" s="81"/>
      <c r="AB19" s="81"/>
      <c r="AC19" s="81"/>
      <c r="AD19" s="81"/>
      <c r="AE19" s="81"/>
      <c r="AF19" s="81"/>
      <c r="AG19" s="81"/>
      <c r="AH19" s="81"/>
      <c r="AI19" s="81"/>
      <c r="AJ19" s="81"/>
      <c r="AK19" s="81"/>
      <c r="AL19" s="81"/>
      <c r="AM19" s="81"/>
      <c r="AN19" s="81"/>
      <c r="AO19" s="81"/>
      <c r="AP19" s="81"/>
      <c r="AQ19" s="81"/>
      <c r="AR19" s="81"/>
      <c r="AS19" s="81"/>
      <c r="AT19" s="81"/>
      <c r="AU19" s="81"/>
      <c r="AV19" s="81"/>
      <c r="AW19" s="81"/>
      <c r="AX19" s="81"/>
      <c r="AY19" s="81"/>
      <c r="AZ19" s="81"/>
      <c r="BA19" s="81"/>
      <c r="BB19" s="81"/>
      <c r="BC19" s="81"/>
      <c r="BD19" s="81"/>
      <c r="BE19" s="81"/>
      <c r="BF19" s="81"/>
      <c r="BG19" s="81"/>
      <c r="BH19" s="84"/>
      <c r="BI19" s="84"/>
      <c r="BJ19" s="84"/>
      <c r="BK19" s="84"/>
      <c r="BL19" s="84"/>
      <c r="BM19" s="84"/>
      <c r="BN19" s="84"/>
      <c r="BO19" s="84"/>
      <c r="BP19" s="84"/>
      <c r="BQ19" s="84"/>
      <c r="BR19" s="84"/>
      <c r="BS19" s="84"/>
      <c r="BT19" s="84"/>
      <c r="BU19" s="84"/>
      <c r="BV19" s="85"/>
      <c r="BW19" s="32"/>
      <c r="BX19" s="5"/>
      <c r="BY19" s="5"/>
      <c r="BZ19" s="57"/>
      <c r="CA19" s="57"/>
      <c r="CB19" s="57"/>
      <c r="CC19" s="655" t="s">
        <v>63</v>
      </c>
      <c r="CD19" s="656"/>
      <c r="CE19" s="656"/>
      <c r="CF19" s="656"/>
      <c r="CG19" s="50"/>
      <c r="CH19" s="50"/>
      <c r="CI19" s="50"/>
      <c r="CJ19" s="50"/>
      <c r="CK19" s="50"/>
      <c r="CL19" s="50"/>
      <c r="CM19" s="50"/>
      <c r="CN19" s="50"/>
      <c r="CO19" s="50"/>
      <c r="CP19" s="50"/>
      <c r="CQ19" s="50"/>
      <c r="CR19" s="50"/>
      <c r="CS19" s="50"/>
      <c r="CT19" s="50"/>
      <c r="CU19" s="50"/>
      <c r="CV19" s="50"/>
      <c r="CW19" s="50"/>
      <c r="CX19" s="50"/>
      <c r="CY19" s="50"/>
      <c r="CZ19" s="50"/>
      <c r="DA19" s="50"/>
      <c r="DB19" s="50"/>
      <c r="DC19" s="50"/>
      <c r="DD19" s="50"/>
      <c r="DE19" s="50"/>
      <c r="DF19" s="50"/>
      <c r="DG19" s="50"/>
      <c r="DH19" s="50"/>
      <c r="DI19" s="50"/>
      <c r="DJ19" s="50"/>
      <c r="DK19" s="50"/>
      <c r="DL19" s="50"/>
      <c r="DM19" s="50"/>
      <c r="DN19" s="50"/>
      <c r="DO19" s="50"/>
      <c r="DP19" s="50"/>
      <c r="DQ19" s="50"/>
      <c r="DR19" s="50"/>
      <c r="DS19" s="50"/>
      <c r="DT19" s="50"/>
      <c r="DU19" s="50"/>
      <c r="DV19" s="50"/>
      <c r="DW19" s="50"/>
      <c r="DX19" s="50"/>
      <c r="DY19" s="50"/>
      <c r="DZ19" s="50"/>
      <c r="EA19" s="50"/>
      <c r="EB19" s="50"/>
      <c r="EC19" s="50"/>
      <c r="ED19" s="50"/>
      <c r="EE19" s="50"/>
      <c r="EF19" s="50"/>
      <c r="EG19" s="50"/>
      <c r="EH19" s="50"/>
      <c r="EI19" s="50"/>
      <c r="EJ19" s="50"/>
      <c r="EK19" s="50"/>
      <c r="EL19" s="50"/>
      <c r="EM19" s="50"/>
      <c r="EN19" s="50"/>
      <c r="EO19" s="50"/>
      <c r="EP19" s="50"/>
      <c r="EQ19" s="50"/>
      <c r="ER19" s="50"/>
      <c r="ES19" s="50"/>
      <c r="ET19" s="50"/>
      <c r="EU19" s="52"/>
      <c r="EW19" s="2"/>
      <c r="EX19" s="2"/>
      <c r="EY19" s="2"/>
      <c r="EZ19" s="2"/>
      <c r="FA19" s="2"/>
    </row>
    <row r="20" spans="1:157" ht="44.25" customHeight="1" thickBot="1">
      <c r="A20" s="2"/>
      <c r="B20" s="2"/>
      <c r="C20" s="75"/>
      <c r="D20" s="666"/>
      <c r="E20" s="667"/>
      <c r="F20" s="667"/>
      <c r="G20" s="667"/>
      <c r="H20" s="667"/>
      <c r="I20" s="667"/>
      <c r="J20" s="667"/>
      <c r="K20" s="667"/>
      <c r="L20" s="667"/>
      <c r="M20" s="667"/>
      <c r="N20" s="667"/>
      <c r="O20" s="667"/>
      <c r="P20" s="667"/>
      <c r="Q20" s="667"/>
      <c r="R20" s="667"/>
      <c r="S20" s="667"/>
      <c r="T20" s="667"/>
      <c r="U20" s="667"/>
      <c r="V20" s="667"/>
      <c r="W20" s="667"/>
      <c r="X20" s="667"/>
      <c r="Y20" s="667"/>
      <c r="Z20" s="667"/>
      <c r="AA20" s="667"/>
      <c r="AB20" s="667"/>
      <c r="AC20" s="667"/>
      <c r="AD20" s="667"/>
      <c r="AE20" s="667"/>
      <c r="AF20" s="667"/>
      <c r="AG20" s="667"/>
      <c r="AH20" s="667"/>
      <c r="AI20" s="667"/>
      <c r="AJ20" s="667"/>
      <c r="AK20" s="667"/>
      <c r="AL20" s="667"/>
      <c r="AM20" s="667"/>
      <c r="AN20" s="667"/>
      <c r="AO20" s="667"/>
      <c r="AP20" s="667"/>
      <c r="AQ20" s="667"/>
      <c r="AR20" s="667"/>
      <c r="AS20" s="667"/>
      <c r="AT20" s="667"/>
      <c r="AU20" s="667"/>
      <c r="AV20" s="667"/>
      <c r="AW20" s="667"/>
      <c r="AX20" s="667"/>
      <c r="AY20" s="667"/>
      <c r="AZ20" s="667"/>
      <c r="BA20" s="667"/>
      <c r="BB20" s="667"/>
      <c r="BC20" s="667"/>
      <c r="BD20" s="667"/>
      <c r="BE20" s="667"/>
      <c r="BF20" s="667"/>
      <c r="BG20" s="667"/>
      <c r="BH20" s="667"/>
      <c r="BI20" s="667"/>
      <c r="BJ20" s="667"/>
      <c r="BK20" s="667"/>
      <c r="BL20" s="667"/>
      <c r="BM20" s="667"/>
      <c r="BN20" s="667"/>
      <c r="BO20" s="667"/>
      <c r="BP20" s="667"/>
      <c r="BQ20" s="667"/>
      <c r="BR20" s="667"/>
      <c r="BS20" s="667"/>
      <c r="BT20" s="667"/>
      <c r="BU20" s="667"/>
      <c r="BV20" s="668"/>
      <c r="BW20" s="33"/>
      <c r="BX20" s="5"/>
      <c r="BY20" s="5"/>
      <c r="BZ20" s="57"/>
      <c r="CA20" s="57"/>
      <c r="CB20" s="57"/>
      <c r="CC20" s="669">
        <f>D20</f>
        <v>0</v>
      </c>
      <c r="CD20" s="667"/>
      <c r="CE20" s="667"/>
      <c r="CF20" s="667"/>
      <c r="CG20" s="667"/>
      <c r="CH20" s="667"/>
      <c r="CI20" s="667"/>
      <c r="CJ20" s="667"/>
      <c r="CK20" s="667"/>
      <c r="CL20" s="667"/>
      <c r="CM20" s="667"/>
      <c r="CN20" s="667"/>
      <c r="CO20" s="667"/>
      <c r="CP20" s="667"/>
      <c r="CQ20" s="667"/>
      <c r="CR20" s="667"/>
      <c r="CS20" s="667"/>
      <c r="CT20" s="667"/>
      <c r="CU20" s="667"/>
      <c r="CV20" s="667"/>
      <c r="CW20" s="667"/>
      <c r="CX20" s="667"/>
      <c r="CY20" s="667"/>
      <c r="CZ20" s="667"/>
      <c r="DA20" s="667"/>
      <c r="DB20" s="667"/>
      <c r="DC20" s="667"/>
      <c r="DD20" s="667"/>
      <c r="DE20" s="667"/>
      <c r="DF20" s="667"/>
      <c r="DG20" s="667"/>
      <c r="DH20" s="667"/>
      <c r="DI20" s="667"/>
      <c r="DJ20" s="667"/>
      <c r="DK20" s="667"/>
      <c r="DL20" s="667"/>
      <c r="DM20" s="667"/>
      <c r="DN20" s="667"/>
      <c r="DO20" s="667"/>
      <c r="DP20" s="667"/>
      <c r="DQ20" s="667"/>
      <c r="DR20" s="667"/>
      <c r="DS20" s="667"/>
      <c r="DT20" s="667"/>
      <c r="DU20" s="667"/>
      <c r="DV20" s="667"/>
      <c r="DW20" s="667"/>
      <c r="DX20" s="667"/>
      <c r="DY20" s="667"/>
      <c r="DZ20" s="667"/>
      <c r="EA20" s="667"/>
      <c r="EB20" s="667"/>
      <c r="EC20" s="667"/>
      <c r="ED20" s="667"/>
      <c r="EE20" s="667"/>
      <c r="EF20" s="667"/>
      <c r="EG20" s="667"/>
      <c r="EH20" s="667"/>
      <c r="EI20" s="667"/>
      <c r="EJ20" s="667"/>
      <c r="EK20" s="667"/>
      <c r="EL20" s="667"/>
      <c r="EM20" s="667"/>
      <c r="EN20" s="667"/>
      <c r="EO20" s="667"/>
      <c r="EP20" s="667"/>
      <c r="EQ20" s="667"/>
      <c r="ER20" s="667"/>
      <c r="ES20" s="667"/>
      <c r="ET20" s="667"/>
      <c r="EU20" s="670"/>
      <c r="EW20" s="2"/>
      <c r="EX20" s="2"/>
      <c r="EY20" s="2"/>
      <c r="EZ20" s="2"/>
      <c r="FA20" s="2"/>
    </row>
    <row r="21" spans="1:157" ht="41.25" customHeight="1" thickBot="1">
      <c r="A21" s="2"/>
      <c r="B21" s="2"/>
      <c r="C21" s="75"/>
      <c r="D21" s="683" t="s">
        <v>172</v>
      </c>
      <c r="E21" s="684"/>
      <c r="F21" s="684"/>
      <c r="G21" s="685"/>
      <c r="H21" s="647" t="s">
        <v>73</v>
      </c>
      <c r="I21" s="648"/>
      <c r="J21" s="648"/>
      <c r="K21" s="648"/>
      <c r="L21" s="648"/>
      <c r="M21" s="686">
        <f>[1]乙3!$BC$30</f>
        <v>0</v>
      </c>
      <c r="N21" s="687"/>
      <c r="O21" s="687"/>
      <c r="P21" s="687"/>
      <c r="Q21" s="687"/>
      <c r="R21" s="687"/>
      <c r="S21" s="687"/>
      <c r="T21" s="687"/>
      <c r="U21" s="688"/>
      <c r="V21" s="648" t="s">
        <v>74</v>
      </c>
      <c r="W21" s="648"/>
      <c r="X21" s="648"/>
      <c r="Y21" s="648"/>
      <c r="Z21" s="648"/>
      <c r="AA21" s="648"/>
      <c r="AB21" s="648"/>
      <c r="AC21" s="686">
        <f>[1]乙3!$BC$32</f>
        <v>0</v>
      </c>
      <c r="AD21" s="687"/>
      <c r="AE21" s="687"/>
      <c r="AF21" s="687"/>
      <c r="AG21" s="687"/>
      <c r="AH21" s="687"/>
      <c r="AI21" s="687"/>
      <c r="AJ21" s="687"/>
      <c r="AK21" s="688"/>
      <c r="AL21" s="648" t="s">
        <v>92</v>
      </c>
      <c r="AM21" s="648"/>
      <c r="AN21" s="648"/>
      <c r="AO21" s="648"/>
      <c r="AP21" s="648"/>
      <c r="AQ21" s="648"/>
      <c r="AR21" s="648"/>
      <c r="AS21" s="648"/>
      <c r="AT21" s="686">
        <f>[1]乙3!$BC$23</f>
        <v>0</v>
      </c>
      <c r="AU21" s="687"/>
      <c r="AV21" s="687"/>
      <c r="AW21" s="687"/>
      <c r="AX21" s="687"/>
      <c r="AY21" s="688"/>
      <c r="AZ21" s="689" t="s">
        <v>75</v>
      </c>
      <c r="BA21" s="690"/>
      <c r="BB21" s="690"/>
      <c r="BC21" s="690"/>
      <c r="BD21" s="690"/>
      <c r="BE21" s="691"/>
      <c r="BF21" s="686">
        <f>[1]乙3!$BC$26</f>
        <v>0</v>
      </c>
      <c r="BG21" s="687"/>
      <c r="BH21" s="687"/>
      <c r="BI21" s="687"/>
      <c r="BJ21" s="687"/>
      <c r="BK21" s="688"/>
      <c r="BL21" s="689" t="s">
        <v>76</v>
      </c>
      <c r="BM21" s="690"/>
      <c r="BN21" s="690"/>
      <c r="BO21" s="690"/>
      <c r="BP21" s="690"/>
      <c r="BQ21" s="691"/>
      <c r="BR21" s="686">
        <f>[1]乙3!$BC$28</f>
        <v>0</v>
      </c>
      <c r="BS21" s="687"/>
      <c r="BT21" s="687"/>
      <c r="BU21" s="687"/>
      <c r="BV21" s="688"/>
      <c r="BW21" s="33"/>
      <c r="BX21" s="5"/>
      <c r="BY21" s="5"/>
      <c r="BZ21" s="57"/>
      <c r="CA21" s="57"/>
      <c r="CB21" s="57"/>
      <c r="CC21" s="692" t="s">
        <v>172</v>
      </c>
      <c r="CD21" s="693"/>
      <c r="CE21" s="693"/>
      <c r="CF21" s="693"/>
      <c r="CG21" s="694" t="s">
        <v>73</v>
      </c>
      <c r="CH21" s="695"/>
      <c r="CI21" s="695"/>
      <c r="CJ21" s="695"/>
      <c r="CK21" s="696"/>
      <c r="CL21" s="698">
        <f>M21</f>
        <v>0</v>
      </c>
      <c r="CM21" s="698"/>
      <c r="CN21" s="698"/>
      <c r="CO21" s="698"/>
      <c r="CP21" s="698"/>
      <c r="CQ21" s="698"/>
      <c r="CR21" s="698"/>
      <c r="CS21" s="698"/>
      <c r="CT21" s="698"/>
      <c r="CU21" s="694" t="s">
        <v>74</v>
      </c>
      <c r="CV21" s="695"/>
      <c r="CW21" s="695"/>
      <c r="CX21" s="695"/>
      <c r="CY21" s="695"/>
      <c r="CZ21" s="695"/>
      <c r="DA21" s="696"/>
      <c r="DB21" s="698">
        <f>AC21</f>
        <v>0</v>
      </c>
      <c r="DC21" s="698"/>
      <c r="DD21" s="698"/>
      <c r="DE21" s="698"/>
      <c r="DF21" s="698"/>
      <c r="DG21" s="698"/>
      <c r="DH21" s="698"/>
      <c r="DI21" s="698"/>
      <c r="DJ21" s="698"/>
      <c r="DK21" s="694" t="s">
        <v>92</v>
      </c>
      <c r="DL21" s="695"/>
      <c r="DM21" s="695"/>
      <c r="DN21" s="695"/>
      <c r="DO21" s="695"/>
      <c r="DP21" s="695"/>
      <c r="DQ21" s="695"/>
      <c r="DR21" s="696"/>
      <c r="DS21" s="698">
        <f>AT21</f>
        <v>0</v>
      </c>
      <c r="DT21" s="698"/>
      <c r="DU21" s="698"/>
      <c r="DV21" s="698"/>
      <c r="DW21" s="698"/>
      <c r="DX21" s="698"/>
      <c r="DY21" s="700" t="s">
        <v>75</v>
      </c>
      <c r="DZ21" s="701"/>
      <c r="EA21" s="701"/>
      <c r="EB21" s="701"/>
      <c r="EC21" s="701"/>
      <c r="ED21" s="702"/>
      <c r="EE21" s="698">
        <f>BF21</f>
        <v>0</v>
      </c>
      <c r="EF21" s="698"/>
      <c r="EG21" s="698"/>
      <c r="EH21" s="698"/>
      <c r="EI21" s="698"/>
      <c r="EJ21" s="698"/>
      <c r="EK21" s="700" t="s">
        <v>76</v>
      </c>
      <c r="EL21" s="701"/>
      <c r="EM21" s="701"/>
      <c r="EN21" s="701"/>
      <c r="EO21" s="701"/>
      <c r="EP21" s="702"/>
      <c r="EQ21" s="698">
        <f>BR21</f>
        <v>0</v>
      </c>
      <c r="ER21" s="698"/>
      <c r="ES21" s="698"/>
      <c r="ET21" s="698"/>
      <c r="EU21" s="703"/>
      <c r="EW21" s="2"/>
      <c r="EX21" s="2"/>
      <c r="EY21" s="2"/>
      <c r="EZ21" s="2"/>
      <c r="FA21" s="2"/>
    </row>
    <row r="22" spans="1:157" ht="41.25" customHeight="1">
      <c r="A22" s="2"/>
      <c r="B22" s="2"/>
      <c r="C22" s="75"/>
      <c r="D22" s="704" t="s">
        <v>173</v>
      </c>
      <c r="E22" s="705"/>
      <c r="F22" s="705"/>
      <c r="G22" s="705"/>
      <c r="H22" s="647" t="s">
        <v>77</v>
      </c>
      <c r="I22" s="648"/>
      <c r="J22" s="648"/>
      <c r="K22" s="648"/>
      <c r="L22" s="648"/>
      <c r="M22" s="709"/>
      <c r="N22" s="391"/>
      <c r="O22" s="391"/>
      <c r="P22" s="391"/>
      <c r="Q22" s="391"/>
      <c r="R22" s="391"/>
      <c r="S22" s="391"/>
      <c r="T22" s="391"/>
      <c r="U22" s="391"/>
      <c r="V22" s="647" t="s">
        <v>78</v>
      </c>
      <c r="W22" s="648"/>
      <c r="X22" s="648"/>
      <c r="Y22" s="648"/>
      <c r="Z22" s="648"/>
      <c r="AA22" s="648"/>
      <c r="AB22" s="648"/>
      <c r="AC22" s="709"/>
      <c r="AD22" s="713"/>
      <c r="AE22" s="713"/>
      <c r="AF22" s="713"/>
      <c r="AG22" s="713"/>
      <c r="AH22" s="713"/>
      <c r="AI22" s="713"/>
      <c r="AJ22" s="714"/>
      <c r="AK22" s="713"/>
      <c r="AL22" s="715"/>
      <c r="AM22" s="715"/>
      <c r="AN22" s="716"/>
      <c r="AO22" s="715"/>
      <c r="AP22" s="717"/>
      <c r="AQ22" s="717"/>
      <c r="AR22" s="717"/>
      <c r="AS22" s="717"/>
      <c r="AT22" s="504" t="s">
        <v>79</v>
      </c>
      <c r="AU22" s="505"/>
      <c r="AV22" s="505"/>
      <c r="AW22" s="505"/>
      <c r="AX22" s="505"/>
      <c r="AY22" s="506"/>
      <c r="AZ22" s="742"/>
      <c r="BA22" s="742"/>
      <c r="BB22" s="742"/>
      <c r="BC22" s="742"/>
      <c r="BD22" s="742"/>
      <c r="BE22" s="742"/>
      <c r="BF22" s="721" t="s">
        <v>80</v>
      </c>
      <c r="BG22" s="499"/>
      <c r="BH22" s="499"/>
      <c r="BI22" s="499"/>
      <c r="BJ22" s="499"/>
      <c r="BK22" s="709"/>
      <c r="BL22" s="742"/>
      <c r="BM22" s="742"/>
      <c r="BN22" s="742"/>
      <c r="BO22" s="742"/>
      <c r="BP22" s="742"/>
      <c r="BQ22" s="742"/>
      <c r="BR22" s="391"/>
      <c r="BS22" s="391"/>
      <c r="BT22" s="391"/>
      <c r="BU22" s="391"/>
      <c r="BV22" s="392"/>
      <c r="BW22" s="33"/>
      <c r="BX22" s="5"/>
      <c r="BY22" s="5"/>
      <c r="BZ22" s="57"/>
      <c r="CA22" s="57"/>
      <c r="CB22" s="57"/>
      <c r="CC22" s="722" t="s">
        <v>173</v>
      </c>
      <c r="CD22" s="723"/>
      <c r="CE22" s="723"/>
      <c r="CF22" s="723"/>
      <c r="CG22" s="726" t="s">
        <v>77</v>
      </c>
      <c r="CH22" s="727"/>
      <c r="CI22" s="727"/>
      <c r="CJ22" s="727"/>
      <c r="CK22" s="727"/>
      <c r="CL22" s="727"/>
      <c r="CM22" s="728">
        <f>N22</f>
        <v>0</v>
      </c>
      <c r="CN22" s="729"/>
      <c r="CO22" s="729"/>
      <c r="CP22" s="729"/>
      <c r="CQ22" s="729"/>
      <c r="CR22" s="729"/>
      <c r="CS22" s="729"/>
      <c r="CT22" s="730"/>
      <c r="CU22" s="727" t="s">
        <v>78</v>
      </c>
      <c r="CV22" s="727"/>
      <c r="CW22" s="727"/>
      <c r="CX22" s="727"/>
      <c r="CY22" s="727"/>
      <c r="CZ22" s="727"/>
      <c r="DA22" s="727"/>
      <c r="DB22" s="727"/>
      <c r="DC22" s="731">
        <f>AD22</f>
        <v>0</v>
      </c>
      <c r="DD22" s="732"/>
      <c r="DE22" s="732"/>
      <c r="DF22" s="732"/>
      <c r="DG22" s="732"/>
      <c r="DH22" s="732"/>
      <c r="DI22" s="784">
        <f>AJ22</f>
        <v>0</v>
      </c>
      <c r="DJ22" s="732"/>
      <c r="DK22" s="732"/>
      <c r="DL22" s="732"/>
      <c r="DM22" s="785"/>
      <c r="DN22" s="732">
        <f>AO22</f>
        <v>0</v>
      </c>
      <c r="DO22" s="786"/>
      <c r="DP22" s="786"/>
      <c r="DQ22" s="786"/>
      <c r="DR22" s="787"/>
      <c r="DS22" s="733" t="s">
        <v>79</v>
      </c>
      <c r="DT22" s="734"/>
      <c r="DU22" s="734"/>
      <c r="DV22" s="734"/>
      <c r="DW22" s="734"/>
      <c r="DX22" s="735"/>
      <c r="DY22" s="729">
        <f>AZ22</f>
        <v>0</v>
      </c>
      <c r="DZ22" s="729"/>
      <c r="EA22" s="729"/>
      <c r="EB22" s="729"/>
      <c r="EC22" s="729"/>
      <c r="ED22" s="729"/>
      <c r="EE22" s="726" t="s">
        <v>80</v>
      </c>
      <c r="EF22" s="727"/>
      <c r="EG22" s="727"/>
      <c r="EH22" s="727"/>
      <c r="EI22" s="727"/>
      <c r="EJ22" s="739"/>
      <c r="EK22" s="729">
        <f>BL22</f>
        <v>0</v>
      </c>
      <c r="EL22" s="729"/>
      <c r="EM22" s="729"/>
      <c r="EN22" s="729"/>
      <c r="EO22" s="729"/>
      <c r="EP22" s="729"/>
      <c r="EQ22" s="729"/>
      <c r="ER22" s="729"/>
      <c r="ES22" s="729"/>
      <c r="ET22" s="729"/>
      <c r="EU22" s="740"/>
      <c r="EW22" s="2"/>
      <c r="EX22" s="2"/>
      <c r="EY22" s="2"/>
      <c r="EZ22" s="2"/>
      <c r="FA22" s="2"/>
    </row>
    <row r="23" spans="1:157" ht="41.25" customHeight="1" thickBot="1">
      <c r="A23" s="2"/>
      <c r="B23" s="2"/>
      <c r="C23" s="75"/>
      <c r="D23" s="706"/>
      <c r="E23" s="707"/>
      <c r="F23" s="707"/>
      <c r="G23" s="708"/>
      <c r="H23" s="721" t="s">
        <v>81</v>
      </c>
      <c r="I23" s="499"/>
      <c r="J23" s="499"/>
      <c r="K23" s="499"/>
      <c r="L23" s="499"/>
      <c r="M23" s="709"/>
      <c r="N23" s="379">
        <f>[1]乙3!$AU$41</f>
        <v>0</v>
      </c>
      <c r="O23" s="379"/>
      <c r="P23" s="379"/>
      <c r="Q23" s="379"/>
      <c r="R23" s="379"/>
      <c r="S23" s="379"/>
      <c r="T23" s="379"/>
      <c r="U23" s="379"/>
      <c r="V23" s="721" t="s">
        <v>82</v>
      </c>
      <c r="W23" s="499"/>
      <c r="X23" s="499"/>
      <c r="Y23" s="499"/>
      <c r="Z23" s="499"/>
      <c r="AA23" s="499"/>
      <c r="AB23" s="499"/>
      <c r="AC23" s="709"/>
      <c r="AD23" s="744"/>
      <c r="AE23" s="744"/>
      <c r="AF23" s="744"/>
      <c r="AG23" s="744"/>
      <c r="AH23" s="744"/>
      <c r="AI23" s="744"/>
      <c r="AJ23" s="745"/>
      <c r="AK23" s="715"/>
      <c r="AL23" s="715"/>
      <c r="AM23" s="715"/>
      <c r="AN23" s="716"/>
      <c r="AO23" s="744"/>
      <c r="AP23" s="746"/>
      <c r="AQ23" s="746"/>
      <c r="AR23" s="746"/>
      <c r="AS23" s="746"/>
      <c r="AT23" s="503" t="s">
        <v>83</v>
      </c>
      <c r="AU23" s="501"/>
      <c r="AV23" s="501"/>
      <c r="AW23" s="501"/>
      <c r="AX23" s="501"/>
      <c r="AY23" s="502"/>
      <c r="AZ23" s="379"/>
      <c r="BA23" s="379"/>
      <c r="BB23" s="379"/>
      <c r="BC23" s="379"/>
      <c r="BD23" s="379"/>
      <c r="BE23" s="379"/>
      <c r="BF23" s="664" t="s">
        <v>84</v>
      </c>
      <c r="BG23" s="498"/>
      <c r="BH23" s="498"/>
      <c r="BI23" s="498"/>
      <c r="BJ23" s="498"/>
      <c r="BK23" s="665"/>
      <c r="BL23" s="379"/>
      <c r="BM23" s="379"/>
      <c r="BN23" s="379"/>
      <c r="BO23" s="379"/>
      <c r="BP23" s="379"/>
      <c r="BQ23" s="379"/>
      <c r="BR23" s="379"/>
      <c r="BS23" s="379"/>
      <c r="BT23" s="379"/>
      <c r="BU23" s="379"/>
      <c r="BV23" s="801"/>
      <c r="BW23" s="33"/>
      <c r="BX23" s="5"/>
      <c r="BY23" s="5"/>
      <c r="BZ23" s="57"/>
      <c r="CA23" s="57"/>
      <c r="CB23" s="57"/>
      <c r="CC23" s="724"/>
      <c r="CD23" s="725"/>
      <c r="CE23" s="725"/>
      <c r="CF23" s="725"/>
      <c r="CG23" s="747" t="s">
        <v>81</v>
      </c>
      <c r="CH23" s="748"/>
      <c r="CI23" s="748"/>
      <c r="CJ23" s="748"/>
      <c r="CK23" s="748"/>
      <c r="CL23" s="748"/>
      <c r="CM23" s="749">
        <f>N23</f>
        <v>0</v>
      </c>
      <c r="CN23" s="750"/>
      <c r="CO23" s="750"/>
      <c r="CP23" s="750"/>
      <c r="CQ23" s="750"/>
      <c r="CR23" s="750"/>
      <c r="CS23" s="750"/>
      <c r="CT23" s="751"/>
      <c r="CU23" s="748" t="s">
        <v>82</v>
      </c>
      <c r="CV23" s="748"/>
      <c r="CW23" s="748"/>
      <c r="CX23" s="748"/>
      <c r="CY23" s="748"/>
      <c r="CZ23" s="748"/>
      <c r="DA23" s="748"/>
      <c r="DB23" s="748"/>
      <c r="DC23" s="752">
        <f>AD23</f>
        <v>0</v>
      </c>
      <c r="DD23" s="753"/>
      <c r="DE23" s="753"/>
      <c r="DF23" s="753"/>
      <c r="DG23" s="753"/>
      <c r="DH23" s="753"/>
      <c r="DI23" s="754">
        <f>AJ23</f>
        <v>0</v>
      </c>
      <c r="DJ23" s="753"/>
      <c r="DK23" s="753"/>
      <c r="DL23" s="753"/>
      <c r="DM23" s="755"/>
      <c r="DN23" s="753">
        <f>AO23</f>
        <v>0</v>
      </c>
      <c r="DO23" s="756"/>
      <c r="DP23" s="756"/>
      <c r="DQ23" s="756"/>
      <c r="DR23" s="757"/>
      <c r="DS23" s="758" t="s">
        <v>83</v>
      </c>
      <c r="DT23" s="759"/>
      <c r="DU23" s="759"/>
      <c r="DV23" s="759"/>
      <c r="DW23" s="759"/>
      <c r="DX23" s="760"/>
      <c r="DY23" s="750">
        <f>AZ23</f>
        <v>0</v>
      </c>
      <c r="DZ23" s="750"/>
      <c r="EA23" s="750"/>
      <c r="EB23" s="750"/>
      <c r="EC23" s="750"/>
      <c r="ED23" s="750"/>
      <c r="EE23" s="747" t="s">
        <v>84</v>
      </c>
      <c r="EF23" s="748"/>
      <c r="EG23" s="748"/>
      <c r="EH23" s="748"/>
      <c r="EI23" s="748"/>
      <c r="EJ23" s="764"/>
      <c r="EK23" s="750">
        <f>BL23</f>
        <v>0</v>
      </c>
      <c r="EL23" s="750"/>
      <c r="EM23" s="750"/>
      <c r="EN23" s="750"/>
      <c r="EO23" s="750"/>
      <c r="EP23" s="750"/>
      <c r="EQ23" s="750"/>
      <c r="ER23" s="750"/>
      <c r="ES23" s="750"/>
      <c r="ET23" s="750"/>
      <c r="EU23" s="1549"/>
      <c r="EW23" s="2"/>
      <c r="EX23" s="2"/>
      <c r="EY23" s="2"/>
      <c r="EZ23" s="2"/>
      <c r="FA23" s="2"/>
    </row>
    <row r="24" spans="1:157" ht="17.25" customHeight="1">
      <c r="A24" s="2"/>
      <c r="B24" s="2"/>
      <c r="C24" s="75"/>
      <c r="D24" s="768" t="s">
        <v>195</v>
      </c>
      <c r="E24" s="769"/>
      <c r="F24" s="769"/>
      <c r="G24" s="770" t="s">
        <v>50</v>
      </c>
      <c r="H24" s="771"/>
      <c r="I24" s="771"/>
      <c r="J24" s="771"/>
      <c r="K24" s="772"/>
      <c r="L24" s="773">
        <f>[2]従3!$I$28</f>
        <v>0</v>
      </c>
      <c r="M24" s="773"/>
      <c r="N24" s="773"/>
      <c r="O24" s="773"/>
      <c r="P24" s="773"/>
      <c r="Q24" s="773"/>
      <c r="R24" s="773"/>
      <c r="S24" s="773"/>
      <c r="T24" s="773"/>
      <c r="U24" s="773"/>
      <c r="V24" s="773"/>
      <c r="W24" s="773"/>
      <c r="X24" s="773"/>
      <c r="Y24" s="773"/>
      <c r="Z24" s="773"/>
      <c r="AA24" s="773"/>
      <c r="AB24" s="773"/>
      <c r="AC24" s="773"/>
      <c r="AD24" s="774"/>
      <c r="AE24" s="775" t="s">
        <v>37</v>
      </c>
      <c r="AF24" s="776"/>
      <c r="AG24" s="777"/>
      <c r="AH24" s="781">
        <f>[2]従3!$Z$30</f>
        <v>0</v>
      </c>
      <c r="AI24" s="781"/>
      <c r="AJ24" s="781"/>
      <c r="AK24" s="781"/>
      <c r="AL24" s="462" t="s">
        <v>85</v>
      </c>
      <c r="AM24" s="412"/>
      <c r="AN24" s="412"/>
      <c r="AO24" s="412"/>
      <c r="AP24" s="412"/>
      <c r="AQ24" s="412"/>
      <c r="AR24" s="412"/>
      <c r="AS24" s="412"/>
      <c r="AT24" s="393">
        <f>[1]乙3!$AU$32</f>
        <v>0</v>
      </c>
      <c r="AU24" s="394"/>
      <c r="AV24" s="394"/>
      <c r="AW24" s="394"/>
      <c r="AX24" s="394"/>
      <c r="AY24" s="395"/>
      <c r="AZ24" s="798" t="s">
        <v>86</v>
      </c>
      <c r="BA24" s="616"/>
      <c r="BB24" s="616"/>
      <c r="BC24" s="616"/>
      <c r="BD24" s="616"/>
      <c r="BE24" s="617"/>
      <c r="BF24" s="387">
        <f>[1]乙3!$AU$38</f>
        <v>0</v>
      </c>
      <c r="BG24" s="388"/>
      <c r="BH24" s="388"/>
      <c r="BI24" s="388"/>
      <c r="BJ24" s="388"/>
      <c r="BK24" s="389"/>
      <c r="BL24" s="462" t="s">
        <v>96</v>
      </c>
      <c r="BM24" s="412"/>
      <c r="BN24" s="412"/>
      <c r="BO24" s="412"/>
      <c r="BP24" s="412"/>
      <c r="BQ24" s="413"/>
      <c r="BR24" s="393">
        <f>[1]乙3!$AU$34</f>
        <v>0</v>
      </c>
      <c r="BS24" s="394"/>
      <c r="BT24" s="394"/>
      <c r="BU24" s="394"/>
      <c r="BV24" s="395"/>
      <c r="BW24" s="33"/>
      <c r="BX24" s="5"/>
      <c r="BY24" s="5"/>
      <c r="BZ24" s="57"/>
      <c r="CA24" s="57"/>
      <c r="CB24" s="57"/>
      <c r="CC24" s="833" t="s">
        <v>194</v>
      </c>
      <c r="CD24" s="834"/>
      <c r="CE24" s="835"/>
      <c r="CF24" s="842" t="s">
        <v>50</v>
      </c>
      <c r="CG24" s="842"/>
      <c r="CH24" s="842"/>
      <c r="CI24" s="842"/>
      <c r="CJ24" s="842"/>
      <c r="CK24" s="843">
        <f>L24</f>
        <v>0</v>
      </c>
      <c r="CL24" s="844"/>
      <c r="CM24" s="844"/>
      <c r="CN24" s="844"/>
      <c r="CO24" s="844"/>
      <c r="CP24" s="844"/>
      <c r="CQ24" s="844"/>
      <c r="CR24" s="844"/>
      <c r="CS24" s="844"/>
      <c r="CT24" s="844"/>
      <c r="CU24" s="844"/>
      <c r="CV24" s="844"/>
      <c r="CW24" s="844"/>
      <c r="CX24" s="844"/>
      <c r="CY24" s="844"/>
      <c r="CZ24" s="844"/>
      <c r="DA24" s="844"/>
      <c r="DB24" s="844"/>
      <c r="DC24" s="845"/>
      <c r="DD24" s="812" t="s">
        <v>37</v>
      </c>
      <c r="DE24" s="813"/>
      <c r="DF24" s="814"/>
      <c r="DG24" s="815">
        <f>AH24</f>
        <v>0</v>
      </c>
      <c r="DH24" s="583"/>
      <c r="DI24" s="583"/>
      <c r="DJ24" s="816"/>
      <c r="DK24" s="385" t="s">
        <v>85</v>
      </c>
      <c r="DL24" s="385"/>
      <c r="DM24" s="385"/>
      <c r="DN24" s="385"/>
      <c r="DO24" s="385"/>
      <c r="DP24" s="385"/>
      <c r="DQ24" s="385"/>
      <c r="DR24" s="385"/>
      <c r="DS24" s="378">
        <f>AT24</f>
        <v>0</v>
      </c>
      <c r="DT24" s="379"/>
      <c r="DU24" s="379"/>
      <c r="DV24" s="379"/>
      <c r="DW24" s="379"/>
      <c r="DX24" s="380"/>
      <c r="DY24" s="369" t="s">
        <v>86</v>
      </c>
      <c r="DZ24" s="370"/>
      <c r="EA24" s="370"/>
      <c r="EB24" s="370"/>
      <c r="EC24" s="370"/>
      <c r="ED24" s="371"/>
      <c r="EE24" s="375">
        <f>BF24</f>
        <v>0</v>
      </c>
      <c r="EF24" s="376"/>
      <c r="EG24" s="376"/>
      <c r="EH24" s="376"/>
      <c r="EI24" s="376"/>
      <c r="EJ24" s="377"/>
      <c r="EK24" s="381" t="s">
        <v>96</v>
      </c>
      <c r="EL24" s="382"/>
      <c r="EM24" s="382"/>
      <c r="EN24" s="382"/>
      <c r="EO24" s="382"/>
      <c r="EP24" s="383"/>
      <c r="EQ24" s="375">
        <f>BR24</f>
        <v>0</v>
      </c>
      <c r="ER24" s="376"/>
      <c r="ES24" s="376"/>
      <c r="ET24" s="376"/>
      <c r="EU24" s="377"/>
      <c r="EW24" s="2"/>
      <c r="EX24" s="2"/>
      <c r="EY24" s="2"/>
      <c r="EZ24" s="2"/>
      <c r="FA24" s="2"/>
    </row>
    <row r="25" spans="1:157" ht="12" customHeight="1" thickBot="1">
      <c r="A25" s="2"/>
      <c r="B25" s="2"/>
      <c r="C25" s="75"/>
      <c r="D25" s="768"/>
      <c r="E25" s="769"/>
      <c r="F25" s="769"/>
      <c r="G25" s="788" t="s">
        <v>57</v>
      </c>
      <c r="H25" s="789"/>
      <c r="I25" s="789"/>
      <c r="J25" s="789"/>
      <c r="K25" s="790"/>
      <c r="L25" s="792">
        <f>[2]従3!$I$29</f>
        <v>0</v>
      </c>
      <c r="M25" s="793"/>
      <c r="N25" s="793"/>
      <c r="O25" s="793"/>
      <c r="P25" s="793"/>
      <c r="Q25" s="793"/>
      <c r="R25" s="793"/>
      <c r="S25" s="793"/>
      <c r="T25" s="793"/>
      <c r="U25" s="793"/>
      <c r="V25" s="793"/>
      <c r="W25" s="793"/>
      <c r="X25" s="793"/>
      <c r="Y25" s="793"/>
      <c r="Z25" s="793"/>
      <c r="AA25" s="793"/>
      <c r="AB25" s="793"/>
      <c r="AC25" s="794">
        <f>[2]従3!$X$29</f>
        <v>0</v>
      </c>
      <c r="AD25" s="795"/>
      <c r="AE25" s="778"/>
      <c r="AF25" s="779"/>
      <c r="AG25" s="780"/>
      <c r="AH25" s="583"/>
      <c r="AI25" s="583"/>
      <c r="AJ25" s="583"/>
      <c r="AK25" s="583"/>
      <c r="AL25" s="463"/>
      <c r="AM25" s="464"/>
      <c r="AN25" s="464"/>
      <c r="AO25" s="464"/>
      <c r="AP25" s="464"/>
      <c r="AQ25" s="464"/>
      <c r="AR25" s="464"/>
      <c r="AS25" s="464"/>
      <c r="AT25" s="782"/>
      <c r="AU25" s="379"/>
      <c r="AV25" s="379"/>
      <c r="AW25" s="379"/>
      <c r="AX25" s="379"/>
      <c r="AY25" s="783"/>
      <c r="AZ25" s="799"/>
      <c r="BA25" s="501"/>
      <c r="BB25" s="501"/>
      <c r="BC25" s="501"/>
      <c r="BD25" s="501"/>
      <c r="BE25" s="502"/>
      <c r="BF25" s="800"/>
      <c r="BG25" s="379"/>
      <c r="BH25" s="379"/>
      <c r="BI25" s="379"/>
      <c r="BJ25" s="379"/>
      <c r="BK25" s="801"/>
      <c r="BL25" s="463"/>
      <c r="BM25" s="464"/>
      <c r="BN25" s="464"/>
      <c r="BO25" s="464"/>
      <c r="BP25" s="464"/>
      <c r="BQ25" s="802"/>
      <c r="BR25" s="782"/>
      <c r="BS25" s="379"/>
      <c r="BT25" s="379"/>
      <c r="BU25" s="379"/>
      <c r="BV25" s="783"/>
      <c r="BW25" s="33"/>
      <c r="BX25" s="5"/>
      <c r="BY25" s="5"/>
      <c r="BZ25" s="57"/>
      <c r="CA25" s="57"/>
      <c r="CB25" s="57"/>
      <c r="CC25" s="836"/>
      <c r="CD25" s="837"/>
      <c r="CE25" s="838"/>
      <c r="CF25" s="384" t="s">
        <v>57</v>
      </c>
      <c r="CG25" s="385"/>
      <c r="CH25" s="385"/>
      <c r="CI25" s="385"/>
      <c r="CJ25" s="386"/>
      <c r="CK25" s="803">
        <f>L25</f>
        <v>0</v>
      </c>
      <c r="CL25" s="804"/>
      <c r="CM25" s="804"/>
      <c r="CN25" s="804"/>
      <c r="CO25" s="804"/>
      <c r="CP25" s="804"/>
      <c r="CQ25" s="804"/>
      <c r="CR25" s="804"/>
      <c r="CS25" s="804"/>
      <c r="CT25" s="804"/>
      <c r="CU25" s="804"/>
      <c r="CV25" s="804"/>
      <c r="CW25" s="804"/>
      <c r="CX25" s="804"/>
      <c r="CY25" s="804"/>
      <c r="CZ25" s="804"/>
      <c r="DA25" s="804"/>
      <c r="DB25" s="806">
        <f>AC25</f>
        <v>0</v>
      </c>
      <c r="DC25" s="807"/>
      <c r="DD25" s="812"/>
      <c r="DE25" s="813"/>
      <c r="DF25" s="814"/>
      <c r="DG25" s="815"/>
      <c r="DH25" s="583"/>
      <c r="DI25" s="583"/>
      <c r="DJ25" s="816"/>
      <c r="DK25" s="385"/>
      <c r="DL25" s="385"/>
      <c r="DM25" s="385"/>
      <c r="DN25" s="385"/>
      <c r="DO25" s="385"/>
      <c r="DP25" s="385"/>
      <c r="DQ25" s="385"/>
      <c r="DR25" s="385"/>
      <c r="DS25" s="378"/>
      <c r="DT25" s="379"/>
      <c r="DU25" s="379"/>
      <c r="DV25" s="379"/>
      <c r="DW25" s="379"/>
      <c r="DX25" s="380"/>
      <c r="DY25" s="372"/>
      <c r="DZ25" s="373"/>
      <c r="EA25" s="373"/>
      <c r="EB25" s="373"/>
      <c r="EC25" s="373"/>
      <c r="ED25" s="374"/>
      <c r="EE25" s="378"/>
      <c r="EF25" s="379"/>
      <c r="EG25" s="379"/>
      <c r="EH25" s="379"/>
      <c r="EI25" s="379"/>
      <c r="EJ25" s="380"/>
      <c r="EK25" s="384"/>
      <c r="EL25" s="385"/>
      <c r="EM25" s="385"/>
      <c r="EN25" s="385"/>
      <c r="EO25" s="385"/>
      <c r="EP25" s="386"/>
      <c r="EQ25" s="378"/>
      <c r="ER25" s="379"/>
      <c r="ES25" s="379"/>
      <c r="ET25" s="379"/>
      <c r="EU25" s="380"/>
      <c r="EW25" s="2"/>
      <c r="EX25" s="2"/>
      <c r="EY25" s="2"/>
      <c r="EZ25" s="2"/>
      <c r="FA25" s="2"/>
    </row>
    <row r="26" spans="1:157" ht="10.5" customHeight="1">
      <c r="A26" s="2"/>
      <c r="B26" s="2"/>
      <c r="C26" s="75"/>
      <c r="D26" s="768"/>
      <c r="E26" s="769"/>
      <c r="F26" s="769"/>
      <c r="G26" s="414"/>
      <c r="H26" s="415"/>
      <c r="I26" s="415"/>
      <c r="J26" s="415"/>
      <c r="K26" s="791"/>
      <c r="L26" s="520"/>
      <c r="M26" s="521"/>
      <c r="N26" s="521"/>
      <c r="O26" s="521"/>
      <c r="P26" s="521"/>
      <c r="Q26" s="521"/>
      <c r="R26" s="521"/>
      <c r="S26" s="521"/>
      <c r="T26" s="521"/>
      <c r="U26" s="521"/>
      <c r="V26" s="521"/>
      <c r="W26" s="521"/>
      <c r="X26" s="521"/>
      <c r="Y26" s="521"/>
      <c r="Z26" s="521"/>
      <c r="AA26" s="521"/>
      <c r="AB26" s="521"/>
      <c r="AC26" s="796"/>
      <c r="AD26" s="797"/>
      <c r="AE26" s="778"/>
      <c r="AF26" s="779"/>
      <c r="AG26" s="780"/>
      <c r="AH26" s="583"/>
      <c r="AI26" s="583"/>
      <c r="AJ26" s="583"/>
      <c r="AK26" s="583"/>
      <c r="AL26" s="463"/>
      <c r="AM26" s="464"/>
      <c r="AN26" s="464"/>
      <c r="AO26" s="464"/>
      <c r="AP26" s="464"/>
      <c r="AQ26" s="464"/>
      <c r="AR26" s="464"/>
      <c r="AS26" s="464"/>
      <c r="AT26" s="782"/>
      <c r="AU26" s="379"/>
      <c r="AV26" s="379"/>
      <c r="AW26" s="379"/>
      <c r="AX26" s="379"/>
      <c r="AY26" s="783"/>
      <c r="AZ26" s="798" t="s">
        <v>137</v>
      </c>
      <c r="BA26" s="616"/>
      <c r="BB26" s="616"/>
      <c r="BC26" s="616"/>
      <c r="BD26" s="616"/>
      <c r="BE26" s="617"/>
      <c r="BF26" s="387"/>
      <c r="BG26" s="388"/>
      <c r="BH26" s="388"/>
      <c r="BI26" s="388"/>
      <c r="BJ26" s="388"/>
      <c r="BK26" s="389"/>
      <c r="BL26" s="462" t="s">
        <v>138</v>
      </c>
      <c r="BM26" s="412"/>
      <c r="BN26" s="412"/>
      <c r="BO26" s="412"/>
      <c r="BP26" s="412"/>
      <c r="BQ26" s="413"/>
      <c r="BR26" s="393">
        <f>[1]乙3!$AK$28</f>
        <v>0</v>
      </c>
      <c r="BS26" s="394"/>
      <c r="BT26" s="394"/>
      <c r="BU26" s="394"/>
      <c r="BV26" s="395"/>
      <c r="BW26" s="33"/>
      <c r="BX26" s="5"/>
      <c r="BY26" s="5"/>
      <c r="BZ26" s="57"/>
      <c r="CA26" s="57"/>
      <c r="CB26" s="57"/>
      <c r="CC26" s="836"/>
      <c r="CD26" s="837"/>
      <c r="CE26" s="838"/>
      <c r="CF26" s="402"/>
      <c r="CG26" s="403"/>
      <c r="CH26" s="403"/>
      <c r="CI26" s="403"/>
      <c r="CJ26" s="404"/>
      <c r="CK26" s="805"/>
      <c r="CL26" s="524"/>
      <c r="CM26" s="524"/>
      <c r="CN26" s="524"/>
      <c r="CO26" s="524"/>
      <c r="CP26" s="524"/>
      <c r="CQ26" s="524"/>
      <c r="CR26" s="524"/>
      <c r="CS26" s="524"/>
      <c r="CT26" s="524"/>
      <c r="CU26" s="524"/>
      <c r="CV26" s="524"/>
      <c r="CW26" s="524"/>
      <c r="CX26" s="524"/>
      <c r="CY26" s="524"/>
      <c r="CZ26" s="524"/>
      <c r="DA26" s="524"/>
      <c r="DB26" s="808"/>
      <c r="DC26" s="809"/>
      <c r="DD26" s="812"/>
      <c r="DE26" s="813"/>
      <c r="DF26" s="814"/>
      <c r="DG26" s="817"/>
      <c r="DH26" s="638"/>
      <c r="DI26" s="638"/>
      <c r="DJ26" s="818"/>
      <c r="DK26" s="385"/>
      <c r="DL26" s="385"/>
      <c r="DM26" s="385"/>
      <c r="DN26" s="385"/>
      <c r="DO26" s="385"/>
      <c r="DP26" s="385"/>
      <c r="DQ26" s="385"/>
      <c r="DR26" s="385"/>
      <c r="DS26" s="378"/>
      <c r="DT26" s="379"/>
      <c r="DU26" s="379"/>
      <c r="DV26" s="379"/>
      <c r="DW26" s="379"/>
      <c r="DX26" s="380"/>
      <c r="DY26" s="405" t="s">
        <v>152</v>
      </c>
      <c r="DZ26" s="406"/>
      <c r="EA26" s="406"/>
      <c r="EB26" s="406"/>
      <c r="EC26" s="406"/>
      <c r="ED26" s="407"/>
      <c r="EE26" s="417">
        <f>BF26</f>
        <v>0</v>
      </c>
      <c r="EF26" s="418"/>
      <c r="EG26" s="418"/>
      <c r="EH26" s="418"/>
      <c r="EI26" s="418"/>
      <c r="EJ26" s="419"/>
      <c r="EK26" s="399" t="s">
        <v>153</v>
      </c>
      <c r="EL26" s="400"/>
      <c r="EM26" s="400"/>
      <c r="EN26" s="400"/>
      <c r="EO26" s="400"/>
      <c r="EP26" s="401"/>
      <c r="EQ26" s="417">
        <f>BR26</f>
        <v>0</v>
      </c>
      <c r="ER26" s="418"/>
      <c r="ES26" s="418"/>
      <c r="ET26" s="418"/>
      <c r="EU26" s="419"/>
      <c r="EW26" s="2"/>
      <c r="EX26" s="2"/>
      <c r="EY26" s="2"/>
      <c r="EZ26" s="2"/>
      <c r="FA26" s="2"/>
    </row>
    <row r="27" spans="1:157" ht="20.25" customHeight="1" thickBot="1">
      <c r="A27" s="2"/>
      <c r="B27" s="2"/>
      <c r="C27" s="75"/>
      <c r="D27" s="768"/>
      <c r="E27" s="769"/>
      <c r="F27" s="769"/>
      <c r="G27" s="820" t="s">
        <v>38</v>
      </c>
      <c r="H27" s="821"/>
      <c r="I27" s="821"/>
      <c r="J27" s="821"/>
      <c r="K27" s="822"/>
      <c r="L27" s="136" t="str">
        <f>IF(AC25&lt;=0,"",IF((LEN(AC25)-11&lt;=0),"0",MID(AC25,LEN(AC25)-11,1)))</f>
        <v/>
      </c>
      <c r="M27" s="823" t="str">
        <f>IF(AC25&lt;=0,"",IF((LEN(AC25)-10&lt;=0),"0",MID(AC25,LEN(AC25)-10,1)))</f>
        <v/>
      </c>
      <c r="N27" s="824"/>
      <c r="O27" s="823" t="str">
        <f>IF(AC25&lt;=0,"",IF((LEN(AC25)-9&lt;=0),"0",MID(AC25,LEN(AC25)-9,1)))</f>
        <v/>
      </c>
      <c r="P27" s="824"/>
      <c r="Q27" s="609" t="str">
        <f>IF(AC25&lt;=0,"",IF((LEN(AC25)-8&lt;=0),"0",MID(AC25,LEN(AC25)-8,1)))</f>
        <v/>
      </c>
      <c r="R27" s="609"/>
      <c r="S27" s="825" t="str">
        <f>IF(AC25&lt;=0,"",IF((LEN(AC25)-7&lt;=0),"0",MID(AC25,LEN(AC25)-7,1)))</f>
        <v/>
      </c>
      <c r="T27" s="826"/>
      <c r="U27" s="827"/>
      <c r="V27" s="828" t="str">
        <f>IF(AC25&lt;=0,"",IF((LEN(AC25)-6&lt;=0),"0",MID(AC25,LEN(AC25)-6,1)))</f>
        <v/>
      </c>
      <c r="W27" s="609"/>
      <c r="X27" s="828" t="str">
        <f>IF(AC25&lt;=0,"",IF((LEN(AC25)-5&lt;=0),"0",MID(AC25,LEN(AC25)-5,1)))</f>
        <v/>
      </c>
      <c r="Y27" s="609"/>
      <c r="Z27" s="829"/>
      <c r="AA27" s="609" t="str">
        <f>IF(AC25&lt;=0,"",IF((LEN(AC25)-4&lt;=0),"0",MID(AC25,LEN(AC25)-4,1)))</f>
        <v/>
      </c>
      <c r="AB27" s="830"/>
      <c r="AC27" s="831" t="str">
        <f>IF(AC25&lt;=0,"",IF((LEN(AC25)-3&lt;=0),"0",MID(AC25,LEN(AC25)-3,1)))</f>
        <v/>
      </c>
      <c r="AD27" s="827"/>
      <c r="AE27" s="828" t="str">
        <f>IF(AC25&lt;=0,"",IF((LEN(AC25)-2&lt;=0),"0",MID(AC25,LEN(AC25)-2,1)))</f>
        <v/>
      </c>
      <c r="AF27" s="609"/>
      <c r="AG27" s="609"/>
      <c r="AH27" s="828" t="str">
        <f>IF(AC25&lt;=0,"",IF((LEN(AC25)-1&lt;=0),"0",MID(AC25,LEN(AC25)-1,1)))</f>
        <v/>
      </c>
      <c r="AI27" s="829"/>
      <c r="AJ27" s="831" t="str">
        <f>IF(AC25&lt;&gt;0,RIGHT(AC25,1),"")</f>
        <v/>
      </c>
      <c r="AK27" s="832"/>
      <c r="AL27" s="414"/>
      <c r="AM27" s="415"/>
      <c r="AN27" s="415"/>
      <c r="AO27" s="415"/>
      <c r="AP27" s="415"/>
      <c r="AQ27" s="415"/>
      <c r="AR27" s="415"/>
      <c r="AS27" s="415"/>
      <c r="AT27" s="396"/>
      <c r="AU27" s="397"/>
      <c r="AV27" s="397"/>
      <c r="AW27" s="397"/>
      <c r="AX27" s="397"/>
      <c r="AY27" s="398"/>
      <c r="AZ27" s="811"/>
      <c r="BA27" s="505"/>
      <c r="BB27" s="505"/>
      <c r="BC27" s="505"/>
      <c r="BD27" s="505"/>
      <c r="BE27" s="506"/>
      <c r="BF27" s="390"/>
      <c r="BG27" s="391"/>
      <c r="BH27" s="391"/>
      <c r="BI27" s="391"/>
      <c r="BJ27" s="391"/>
      <c r="BK27" s="392"/>
      <c r="BL27" s="414"/>
      <c r="BM27" s="415"/>
      <c r="BN27" s="415"/>
      <c r="BO27" s="415"/>
      <c r="BP27" s="415"/>
      <c r="BQ27" s="416"/>
      <c r="BR27" s="396"/>
      <c r="BS27" s="397"/>
      <c r="BT27" s="397"/>
      <c r="BU27" s="397"/>
      <c r="BV27" s="398"/>
      <c r="BW27" s="33"/>
      <c r="BX27" s="5"/>
      <c r="BY27" s="5"/>
      <c r="BZ27" s="57"/>
      <c r="CA27" s="57"/>
      <c r="CB27" s="57"/>
      <c r="CC27" s="839"/>
      <c r="CD27" s="840"/>
      <c r="CE27" s="841"/>
      <c r="CF27" s="819" t="s">
        <v>38</v>
      </c>
      <c r="CG27" s="819"/>
      <c r="CH27" s="819"/>
      <c r="CI27" s="819"/>
      <c r="CJ27" s="819"/>
      <c r="CK27" s="60" t="str">
        <f>IF(DB25&lt;=0,"",IF((LEN(DB25)-11&lt;=0),"0",MID(DB25,LEN(DB25)-11,1)))</f>
        <v/>
      </c>
      <c r="CL27" s="423" t="str">
        <f>IF(DB25&lt;=0,"",IF((LEN(DB25)-10&lt;=0),"0",MID(DB25,LEN(DB25)-10,1)))</f>
        <v/>
      </c>
      <c r="CM27" s="423"/>
      <c r="CN27" s="423" t="str">
        <f>IF(DB25&lt;=0,"",IF((LEN(DB25)-9&lt;=0),"0",MID(DB25,LEN(DB25)-9,1)))</f>
        <v/>
      </c>
      <c r="CO27" s="423"/>
      <c r="CP27" s="424" t="str">
        <f>IF(DB25&lt;=0,"",IF((LEN(DB25)-8&lt;=0),"0",MID(DB25,LEN(DB25)-8,1)))</f>
        <v/>
      </c>
      <c r="CQ27" s="424"/>
      <c r="CR27" s="427" t="str">
        <f>IF(DB25&lt;=0,"",IF((LEN(DB25)-7&lt;=0),"0",MID(DB25,LEN(DB25)-7,1)))</f>
        <v/>
      </c>
      <c r="CS27" s="427"/>
      <c r="CT27" s="426"/>
      <c r="CU27" s="423" t="str">
        <f>IF(DB25&lt;=0,"",IF((LEN(DB25)-6&lt;=0),"0",MID(DB25,LEN(DB25)-6,1)))</f>
        <v/>
      </c>
      <c r="CV27" s="423"/>
      <c r="CW27" s="423" t="str">
        <f>IF(DB25&lt;=0,"",IF((LEN(DB25)-5&lt;=0),"0",MID(DB25,LEN(DB25)-5,1)))</f>
        <v/>
      </c>
      <c r="CX27" s="423"/>
      <c r="CY27" s="423"/>
      <c r="CZ27" s="424" t="str">
        <f>IF(DB25&lt;=0,"",IF((LEN(DB25)-4&lt;=0),"0",MID(DB25,LEN(DB25)-4,1)))</f>
        <v/>
      </c>
      <c r="DA27" s="425"/>
      <c r="DB27" s="425" t="str">
        <f>IF(DB25&lt;=0,"",IF((LEN(DB25)-3&lt;=0),"0",MID(DB25,LEN(DB25)-3,1)))</f>
        <v/>
      </c>
      <c r="DC27" s="426"/>
      <c r="DD27" s="423" t="str">
        <f>IF(DB25&lt;=0,"",IF((LEN(DB25)-2&lt;=0),"0",MID(DB25,LEN(DB25)-2,1)))</f>
        <v/>
      </c>
      <c r="DE27" s="423"/>
      <c r="DF27" s="423"/>
      <c r="DG27" s="423" t="str">
        <f>IF(DB25&lt;=0,"",IF((LEN(DB25)-1&lt;=0),"0",MID(DB25,LEN(DB25)-1,1)))</f>
        <v/>
      </c>
      <c r="DH27" s="423"/>
      <c r="DI27" s="425" t="str">
        <f>IF(DB25&lt;&gt;0,RIGHT(DB25,1),"")</f>
        <v/>
      </c>
      <c r="DJ27" s="427"/>
      <c r="DK27" s="385"/>
      <c r="DL27" s="385"/>
      <c r="DM27" s="385"/>
      <c r="DN27" s="385"/>
      <c r="DO27" s="385"/>
      <c r="DP27" s="385"/>
      <c r="DQ27" s="385"/>
      <c r="DR27" s="385"/>
      <c r="DS27" s="378"/>
      <c r="DT27" s="379"/>
      <c r="DU27" s="379"/>
      <c r="DV27" s="379"/>
      <c r="DW27" s="379"/>
      <c r="DX27" s="380"/>
      <c r="DY27" s="408"/>
      <c r="DZ27" s="409"/>
      <c r="EA27" s="409"/>
      <c r="EB27" s="409"/>
      <c r="EC27" s="409"/>
      <c r="ED27" s="410"/>
      <c r="EE27" s="420"/>
      <c r="EF27" s="421"/>
      <c r="EG27" s="421"/>
      <c r="EH27" s="421"/>
      <c r="EI27" s="421"/>
      <c r="EJ27" s="422"/>
      <c r="EK27" s="402"/>
      <c r="EL27" s="403"/>
      <c r="EM27" s="403"/>
      <c r="EN27" s="403"/>
      <c r="EO27" s="403"/>
      <c r="EP27" s="404"/>
      <c r="EQ27" s="420"/>
      <c r="ER27" s="421"/>
      <c r="ES27" s="421"/>
      <c r="ET27" s="421"/>
      <c r="EU27" s="422"/>
      <c r="EW27" s="2"/>
      <c r="EX27" s="2"/>
      <c r="EY27" s="2"/>
      <c r="EZ27" s="2"/>
      <c r="FA27" s="2"/>
    </row>
    <row r="28" spans="1:157" ht="17.25" customHeight="1">
      <c r="A28" s="2"/>
      <c r="B28" s="2"/>
      <c r="C28" s="75"/>
      <c r="D28" s="846" t="s">
        <v>52</v>
      </c>
      <c r="E28" s="618">
        <v>1</v>
      </c>
      <c r="F28" s="619"/>
      <c r="G28" s="770" t="s">
        <v>50</v>
      </c>
      <c r="H28" s="771"/>
      <c r="I28" s="771"/>
      <c r="J28" s="771"/>
      <c r="K28" s="772"/>
      <c r="L28" s="773">
        <f>[2]従3!$I$32</f>
        <v>0</v>
      </c>
      <c r="M28" s="773"/>
      <c r="N28" s="773"/>
      <c r="O28" s="773"/>
      <c r="P28" s="773"/>
      <c r="Q28" s="773"/>
      <c r="R28" s="773"/>
      <c r="S28" s="773"/>
      <c r="T28" s="773"/>
      <c r="U28" s="773"/>
      <c r="V28" s="773"/>
      <c r="W28" s="773"/>
      <c r="X28" s="773"/>
      <c r="Y28" s="773"/>
      <c r="Z28" s="773"/>
      <c r="AA28" s="773"/>
      <c r="AB28" s="773"/>
      <c r="AC28" s="773"/>
      <c r="AD28" s="774"/>
      <c r="AE28" s="775" t="s">
        <v>37</v>
      </c>
      <c r="AF28" s="776"/>
      <c r="AG28" s="777"/>
      <c r="AH28" s="781">
        <f>[2]従3!$Z$34</f>
        <v>0</v>
      </c>
      <c r="AI28" s="781"/>
      <c r="AJ28" s="781"/>
      <c r="AK28" s="851"/>
      <c r="AL28" s="445" t="s">
        <v>51</v>
      </c>
      <c r="AM28" s="853"/>
      <c r="AN28" s="446"/>
      <c r="AO28" s="854">
        <v>1</v>
      </c>
      <c r="AP28" s="854"/>
      <c r="AQ28" s="855" t="s">
        <v>50</v>
      </c>
      <c r="AR28" s="856"/>
      <c r="AS28" s="856"/>
      <c r="AT28" s="857"/>
      <c r="AU28" s="860"/>
      <c r="AV28" s="860"/>
      <c r="AW28" s="860"/>
      <c r="AX28" s="860"/>
      <c r="AY28" s="860"/>
      <c r="AZ28" s="773"/>
      <c r="BA28" s="773"/>
      <c r="BB28" s="773"/>
      <c r="BC28" s="773"/>
      <c r="BD28" s="773"/>
      <c r="BE28" s="773"/>
      <c r="BF28" s="773"/>
      <c r="BG28" s="773"/>
      <c r="BH28" s="773"/>
      <c r="BI28" s="773"/>
      <c r="BJ28" s="774"/>
      <c r="BK28" s="867" t="s">
        <v>54</v>
      </c>
      <c r="BL28" s="744"/>
      <c r="BM28" s="744"/>
      <c r="BN28" s="744"/>
      <c r="BO28" s="744"/>
      <c r="BP28" s="503" t="s">
        <v>174</v>
      </c>
      <c r="BQ28" s="501"/>
      <c r="BR28" s="501"/>
      <c r="BS28" s="501"/>
      <c r="BT28" s="501"/>
      <c r="BU28" s="501"/>
      <c r="BV28" s="502"/>
      <c r="BW28" s="33"/>
      <c r="BX28" s="5"/>
      <c r="BY28" s="5"/>
      <c r="BZ28" s="57"/>
      <c r="CA28" s="57"/>
      <c r="CB28" s="57"/>
      <c r="CC28" s="527" t="s">
        <v>52</v>
      </c>
      <c r="CD28" s="879">
        <v>1</v>
      </c>
      <c r="CE28" s="880"/>
      <c r="CF28" s="884" t="s">
        <v>50</v>
      </c>
      <c r="CG28" s="884"/>
      <c r="CH28" s="884"/>
      <c r="CI28" s="884"/>
      <c r="CJ28" s="884"/>
      <c r="CK28" s="843">
        <f>L28</f>
        <v>0</v>
      </c>
      <c r="CL28" s="844"/>
      <c r="CM28" s="844"/>
      <c r="CN28" s="844"/>
      <c r="CO28" s="844"/>
      <c r="CP28" s="844"/>
      <c r="CQ28" s="844"/>
      <c r="CR28" s="844"/>
      <c r="CS28" s="844"/>
      <c r="CT28" s="844"/>
      <c r="CU28" s="844"/>
      <c r="CV28" s="844"/>
      <c r="CW28" s="844"/>
      <c r="CX28" s="844"/>
      <c r="CY28" s="844"/>
      <c r="CZ28" s="844"/>
      <c r="DA28" s="844"/>
      <c r="DB28" s="844"/>
      <c r="DC28" s="845"/>
      <c r="DD28" s="812" t="s">
        <v>37</v>
      </c>
      <c r="DE28" s="813"/>
      <c r="DF28" s="814"/>
      <c r="DG28" s="583">
        <f>AH28</f>
        <v>0</v>
      </c>
      <c r="DH28" s="583"/>
      <c r="DI28" s="583"/>
      <c r="DJ28" s="583"/>
      <c r="DK28" s="525" t="s">
        <v>51</v>
      </c>
      <c r="DL28" s="526"/>
      <c r="DM28" s="932"/>
      <c r="DN28" s="584">
        <v>1</v>
      </c>
      <c r="DO28" s="548"/>
      <c r="DP28" s="886" t="s">
        <v>50</v>
      </c>
      <c r="DQ28" s="887"/>
      <c r="DR28" s="887"/>
      <c r="DS28" s="888"/>
      <c r="DT28" s="889">
        <f>AU28</f>
        <v>0</v>
      </c>
      <c r="DU28" s="890"/>
      <c r="DV28" s="890"/>
      <c r="DW28" s="890"/>
      <c r="DX28" s="890"/>
      <c r="DY28" s="890"/>
      <c r="DZ28" s="890"/>
      <c r="EA28" s="890"/>
      <c r="EB28" s="890"/>
      <c r="EC28" s="890"/>
      <c r="ED28" s="890"/>
      <c r="EE28" s="890"/>
      <c r="EF28" s="890"/>
      <c r="EG28" s="890"/>
      <c r="EH28" s="890"/>
      <c r="EI28" s="891"/>
      <c r="EJ28" s="892" t="s">
        <v>54</v>
      </c>
      <c r="EK28" s="655">
        <f>BL28</f>
        <v>0</v>
      </c>
      <c r="EL28" s="656"/>
      <c r="EM28" s="656"/>
      <c r="EN28" s="894"/>
      <c r="EO28" s="900" t="s">
        <v>53</v>
      </c>
      <c r="EP28" s="901"/>
      <c r="EQ28" s="901"/>
      <c r="ER28" s="901"/>
      <c r="ES28" s="901"/>
      <c r="ET28" s="901"/>
      <c r="EU28" s="902"/>
      <c r="EW28" s="2"/>
      <c r="EX28" s="2"/>
      <c r="EY28" s="2"/>
      <c r="EZ28" s="2"/>
      <c r="FA28" s="2"/>
    </row>
    <row r="29" spans="1:157" ht="12" customHeight="1">
      <c r="A29" s="2"/>
      <c r="B29" s="2"/>
      <c r="C29" s="75"/>
      <c r="D29" s="445"/>
      <c r="E29" s="847"/>
      <c r="F29" s="848"/>
      <c r="G29" s="463" t="s">
        <v>121</v>
      </c>
      <c r="H29" s="464"/>
      <c r="I29" s="464"/>
      <c r="J29" s="464"/>
      <c r="K29" s="858"/>
      <c r="L29" s="523">
        <f>[2]従3!$I$33</f>
        <v>0</v>
      </c>
      <c r="M29" s="523"/>
      <c r="N29" s="523"/>
      <c r="O29" s="523"/>
      <c r="P29" s="523"/>
      <c r="Q29" s="523"/>
      <c r="R29" s="523"/>
      <c r="S29" s="523"/>
      <c r="T29" s="523"/>
      <c r="U29" s="523"/>
      <c r="V29" s="523"/>
      <c r="W29" s="523"/>
      <c r="X29" s="523"/>
      <c r="Y29" s="523"/>
      <c r="Z29" s="523"/>
      <c r="AA29" s="523"/>
      <c r="AB29" s="523"/>
      <c r="AC29" s="859">
        <f>[2]従3!$X$33</f>
        <v>0</v>
      </c>
      <c r="AD29" s="859"/>
      <c r="AE29" s="778"/>
      <c r="AF29" s="779"/>
      <c r="AG29" s="780"/>
      <c r="AH29" s="583"/>
      <c r="AI29" s="583"/>
      <c r="AJ29" s="583"/>
      <c r="AK29" s="852"/>
      <c r="AL29" s="445"/>
      <c r="AM29" s="853"/>
      <c r="AN29" s="446"/>
      <c r="AO29" s="854"/>
      <c r="AP29" s="854"/>
      <c r="AQ29" s="463" t="s">
        <v>57</v>
      </c>
      <c r="AR29" s="464"/>
      <c r="AS29" s="464"/>
      <c r="AT29" s="858"/>
      <c r="AU29" s="523"/>
      <c r="AV29" s="523"/>
      <c r="AW29" s="523"/>
      <c r="AX29" s="523"/>
      <c r="AY29" s="523"/>
      <c r="AZ29" s="523"/>
      <c r="BA29" s="523"/>
      <c r="BB29" s="523"/>
      <c r="BC29" s="523"/>
      <c r="BD29" s="523"/>
      <c r="BE29" s="523"/>
      <c r="BF29" s="523"/>
      <c r="BG29" s="523"/>
      <c r="BH29" s="523"/>
      <c r="BI29" s="878"/>
      <c r="BJ29" s="878"/>
      <c r="BK29" s="867"/>
      <c r="BL29" s="744"/>
      <c r="BM29" s="744"/>
      <c r="BN29" s="744"/>
      <c r="BO29" s="744"/>
      <c r="BP29" s="503"/>
      <c r="BQ29" s="501"/>
      <c r="BR29" s="501"/>
      <c r="BS29" s="501"/>
      <c r="BT29" s="501"/>
      <c r="BU29" s="501"/>
      <c r="BV29" s="502"/>
      <c r="BW29" s="33"/>
      <c r="BX29" s="5"/>
      <c r="BY29" s="5"/>
      <c r="BZ29" s="57"/>
      <c r="CA29" s="57"/>
      <c r="CB29" s="57"/>
      <c r="CC29" s="527"/>
      <c r="CD29" s="879"/>
      <c r="CE29" s="880"/>
      <c r="CF29" s="385" t="s">
        <v>121</v>
      </c>
      <c r="CG29" s="385"/>
      <c r="CH29" s="385"/>
      <c r="CI29" s="385"/>
      <c r="CJ29" s="386"/>
      <c r="CK29" s="523">
        <f>L29</f>
        <v>0</v>
      </c>
      <c r="CL29" s="523"/>
      <c r="CM29" s="523"/>
      <c r="CN29" s="523"/>
      <c r="CO29" s="523"/>
      <c r="CP29" s="523"/>
      <c r="CQ29" s="523"/>
      <c r="CR29" s="523"/>
      <c r="CS29" s="523"/>
      <c r="CT29" s="523"/>
      <c r="CU29" s="523"/>
      <c r="CV29" s="523"/>
      <c r="CW29" s="523"/>
      <c r="CX29" s="523"/>
      <c r="CY29" s="523"/>
      <c r="CZ29" s="523"/>
      <c r="DA29" s="523"/>
      <c r="DB29" s="878">
        <f>AC29</f>
        <v>0</v>
      </c>
      <c r="DC29" s="878"/>
      <c r="DD29" s="812"/>
      <c r="DE29" s="813"/>
      <c r="DF29" s="814"/>
      <c r="DG29" s="583"/>
      <c r="DH29" s="583"/>
      <c r="DI29" s="583"/>
      <c r="DJ29" s="583"/>
      <c r="DK29" s="527"/>
      <c r="DL29" s="528"/>
      <c r="DM29" s="933"/>
      <c r="DN29" s="879"/>
      <c r="DO29" s="880"/>
      <c r="DP29" s="384" t="s">
        <v>57</v>
      </c>
      <c r="DQ29" s="385"/>
      <c r="DR29" s="385"/>
      <c r="DS29" s="386"/>
      <c r="DT29" s="523">
        <f>AU29</f>
        <v>0</v>
      </c>
      <c r="DU29" s="523"/>
      <c r="DV29" s="523"/>
      <c r="DW29" s="523"/>
      <c r="DX29" s="523"/>
      <c r="DY29" s="523"/>
      <c r="DZ29" s="523"/>
      <c r="EA29" s="523"/>
      <c r="EB29" s="523"/>
      <c r="EC29" s="523"/>
      <c r="ED29" s="523"/>
      <c r="EE29" s="523"/>
      <c r="EF29" s="523"/>
      <c r="EG29" s="523"/>
      <c r="EH29" s="878"/>
      <c r="EI29" s="878"/>
      <c r="EJ29" s="893"/>
      <c r="EK29" s="895"/>
      <c r="EL29" s="744"/>
      <c r="EM29" s="744"/>
      <c r="EN29" s="896"/>
      <c r="EO29" s="903"/>
      <c r="EP29" s="904"/>
      <c r="EQ29" s="904"/>
      <c r="ER29" s="904"/>
      <c r="ES29" s="904"/>
      <c r="ET29" s="904"/>
      <c r="EU29" s="905"/>
      <c r="EW29" s="2"/>
      <c r="EX29" s="2"/>
      <c r="EY29" s="2"/>
      <c r="EZ29" s="2"/>
      <c r="FA29" s="2"/>
    </row>
    <row r="30" spans="1:157" ht="12" customHeight="1">
      <c r="A30" s="2"/>
      <c r="B30" s="2"/>
      <c r="C30" s="75"/>
      <c r="D30" s="445"/>
      <c r="E30" s="847"/>
      <c r="F30" s="848"/>
      <c r="G30" s="463"/>
      <c r="H30" s="464"/>
      <c r="I30" s="464"/>
      <c r="J30" s="464"/>
      <c r="K30" s="858"/>
      <c r="L30" s="523"/>
      <c r="M30" s="523"/>
      <c r="N30" s="523"/>
      <c r="O30" s="523"/>
      <c r="P30" s="523"/>
      <c r="Q30" s="523"/>
      <c r="R30" s="523"/>
      <c r="S30" s="523"/>
      <c r="T30" s="523"/>
      <c r="U30" s="523"/>
      <c r="V30" s="523"/>
      <c r="W30" s="523"/>
      <c r="X30" s="523"/>
      <c r="Y30" s="523"/>
      <c r="Z30" s="523"/>
      <c r="AA30" s="523"/>
      <c r="AB30" s="523"/>
      <c r="AC30" s="859"/>
      <c r="AD30" s="859"/>
      <c r="AE30" s="778"/>
      <c r="AF30" s="779"/>
      <c r="AG30" s="780"/>
      <c r="AH30" s="583"/>
      <c r="AI30" s="583"/>
      <c r="AJ30" s="583"/>
      <c r="AK30" s="852"/>
      <c r="AL30" s="445"/>
      <c r="AM30" s="853"/>
      <c r="AN30" s="446"/>
      <c r="AO30" s="854"/>
      <c r="AP30" s="854"/>
      <c r="AQ30" s="463"/>
      <c r="AR30" s="464"/>
      <c r="AS30" s="464"/>
      <c r="AT30" s="858"/>
      <c r="AU30" s="523"/>
      <c r="AV30" s="523"/>
      <c r="AW30" s="523"/>
      <c r="AX30" s="523"/>
      <c r="AY30" s="523"/>
      <c r="AZ30" s="523"/>
      <c r="BA30" s="523"/>
      <c r="BB30" s="523"/>
      <c r="BC30" s="523"/>
      <c r="BD30" s="523"/>
      <c r="BE30" s="523"/>
      <c r="BF30" s="523"/>
      <c r="BG30" s="523"/>
      <c r="BH30" s="523"/>
      <c r="BI30" s="878"/>
      <c r="BJ30" s="878"/>
      <c r="BK30" s="867"/>
      <c r="BL30" s="744"/>
      <c r="BM30" s="744"/>
      <c r="BN30" s="744"/>
      <c r="BO30" s="744"/>
      <c r="BP30" s="868"/>
      <c r="BQ30" s="869"/>
      <c r="BR30" s="869"/>
      <c r="BS30" s="869"/>
      <c r="BT30" s="869"/>
      <c r="BU30" s="869"/>
      <c r="BV30" s="870"/>
      <c r="BW30" s="33"/>
      <c r="BX30" s="5"/>
      <c r="BY30" s="5"/>
      <c r="BZ30" s="57"/>
      <c r="CA30" s="57"/>
      <c r="CB30" s="57"/>
      <c r="CC30" s="527"/>
      <c r="CD30" s="879"/>
      <c r="CE30" s="880"/>
      <c r="CF30" s="385"/>
      <c r="CG30" s="385"/>
      <c r="CH30" s="385"/>
      <c r="CI30" s="385"/>
      <c r="CJ30" s="386"/>
      <c r="CK30" s="523"/>
      <c r="CL30" s="523"/>
      <c r="CM30" s="523"/>
      <c r="CN30" s="523"/>
      <c r="CO30" s="523"/>
      <c r="CP30" s="523"/>
      <c r="CQ30" s="523"/>
      <c r="CR30" s="523"/>
      <c r="CS30" s="523"/>
      <c r="CT30" s="523"/>
      <c r="CU30" s="523"/>
      <c r="CV30" s="523"/>
      <c r="CW30" s="523"/>
      <c r="CX30" s="523"/>
      <c r="CY30" s="523"/>
      <c r="CZ30" s="523"/>
      <c r="DA30" s="523"/>
      <c r="DB30" s="878"/>
      <c r="DC30" s="878"/>
      <c r="DD30" s="812"/>
      <c r="DE30" s="813"/>
      <c r="DF30" s="814"/>
      <c r="DG30" s="583"/>
      <c r="DH30" s="583"/>
      <c r="DI30" s="583"/>
      <c r="DJ30" s="583"/>
      <c r="DK30" s="527"/>
      <c r="DL30" s="528"/>
      <c r="DM30" s="933"/>
      <c r="DN30" s="879"/>
      <c r="DO30" s="880"/>
      <c r="DP30" s="384"/>
      <c r="DQ30" s="385"/>
      <c r="DR30" s="385"/>
      <c r="DS30" s="386"/>
      <c r="DT30" s="523"/>
      <c r="DU30" s="523"/>
      <c r="DV30" s="523"/>
      <c r="DW30" s="523"/>
      <c r="DX30" s="523"/>
      <c r="DY30" s="523"/>
      <c r="DZ30" s="523"/>
      <c r="EA30" s="523"/>
      <c r="EB30" s="523"/>
      <c r="EC30" s="523"/>
      <c r="ED30" s="523"/>
      <c r="EE30" s="523"/>
      <c r="EF30" s="523"/>
      <c r="EG30" s="523"/>
      <c r="EH30" s="878"/>
      <c r="EI30" s="878"/>
      <c r="EJ30" s="893"/>
      <c r="EK30" s="895"/>
      <c r="EL30" s="744"/>
      <c r="EM30" s="744"/>
      <c r="EN30" s="896"/>
      <c r="EO30" s="906">
        <f>BP30</f>
        <v>0</v>
      </c>
      <c r="EP30" s="872"/>
      <c r="EQ30" s="872"/>
      <c r="ER30" s="872"/>
      <c r="ES30" s="872"/>
      <c r="ET30" s="872"/>
      <c r="EU30" s="907"/>
      <c r="EW30" s="2"/>
      <c r="EX30" s="2"/>
      <c r="EY30" s="2"/>
      <c r="EZ30" s="2"/>
      <c r="FA30" s="2"/>
    </row>
    <row r="31" spans="1:157" ht="20.25" customHeight="1">
      <c r="A31" s="2"/>
      <c r="B31" s="2"/>
      <c r="C31" s="75"/>
      <c r="D31" s="445"/>
      <c r="E31" s="847"/>
      <c r="F31" s="848"/>
      <c r="G31" s="820" t="s">
        <v>38</v>
      </c>
      <c r="H31" s="821"/>
      <c r="I31" s="821"/>
      <c r="J31" s="821"/>
      <c r="K31" s="822"/>
      <c r="L31" s="136" t="str">
        <f>IF(AC29&lt;=0,"",IF((LEN(AC29)-11&lt;=0),"0",MID(AC29,LEN(AC29)-11,1)))</f>
        <v/>
      </c>
      <c r="M31" s="823" t="str">
        <f>IF(AC29&lt;=0,"",IF((LEN(AC29)-10&lt;=0),"0",MID(AC29,LEN(AC29)-10,1)))</f>
        <v/>
      </c>
      <c r="N31" s="827"/>
      <c r="O31" s="823" t="str">
        <f>IF(AC29&lt;=0,"",IF((LEN(AC29)-9&lt;=0),"0",MID(AC29,LEN(AC29)-9,1)))</f>
        <v/>
      </c>
      <c r="P31" s="824"/>
      <c r="Q31" s="609" t="str">
        <f>IF(AC29&lt;=0,"",IF((LEN(AC29)-8&lt;=0),"0",MID(AC29,LEN(AC29)-8,1)))</f>
        <v/>
      </c>
      <c r="R31" s="609"/>
      <c r="S31" s="825" t="str">
        <f>IF(AC29&lt;=0,"",IF((LEN(AC29)-7&lt;=0),"0",MID(AC29,LEN(AC29)-7,1)))</f>
        <v/>
      </c>
      <c r="T31" s="826"/>
      <c r="U31" s="827"/>
      <c r="V31" s="828" t="str">
        <f>IF(AC29&lt;=0,"",IF((LEN(AC29)-6&lt;=0),"0",MID(AC29,LEN(AC29)-6,1)))</f>
        <v/>
      </c>
      <c r="W31" s="609"/>
      <c r="X31" s="828" t="str">
        <f>IF(AC29&lt;=0,"",IF((LEN(AC29)-5&lt;=0),"0",MID(AC29,LEN(AC29)-5,1)))</f>
        <v/>
      </c>
      <c r="Y31" s="609"/>
      <c r="Z31" s="829"/>
      <c r="AA31" s="609" t="str">
        <f>IF(AC29&lt;=0,"",IF((LEN(AC29)-4&lt;=0),"0",MID(AC29,LEN(AC29)-4,1)))</f>
        <v/>
      </c>
      <c r="AB31" s="830"/>
      <c r="AC31" s="831" t="str">
        <f>IF(AC29&lt;=0,"",IF((LEN(AC29)-3&lt;=0),"0",MID(AC29,LEN(AC29)-3,1)))</f>
        <v/>
      </c>
      <c r="AD31" s="827"/>
      <c r="AE31" s="828" t="str">
        <f>IF(AC29&lt;=0,"",IF((LEN(AC29)-2&lt;=0),"0",MID(AC29,LEN(AC29)-2,1)))</f>
        <v/>
      </c>
      <c r="AF31" s="609"/>
      <c r="AG31" s="609"/>
      <c r="AH31" s="828" t="str">
        <f>IF(AC29&lt;=0,"",IF((LEN(AC29)-1&lt;=0),"0",MID(AC29,LEN(AC29)-1,1)))</f>
        <v/>
      </c>
      <c r="AI31" s="829"/>
      <c r="AJ31" s="831" t="str">
        <f>IF(AC29&lt;&gt;0,RIGHT(AC29,1),"")</f>
        <v/>
      </c>
      <c r="AK31" s="832"/>
      <c r="AL31" s="445"/>
      <c r="AM31" s="853"/>
      <c r="AN31" s="446"/>
      <c r="AO31" s="854"/>
      <c r="AP31" s="854"/>
      <c r="AQ31" s="862" t="s">
        <v>38</v>
      </c>
      <c r="AR31" s="863"/>
      <c r="AS31" s="863"/>
      <c r="AT31" s="864"/>
      <c r="AU31" s="136" t="str">
        <f>IF(BI29&lt;=0,"",IF((LEN(BI29)-11&lt;=0),"0",MID(BI29,LEN(BI29)-11,1)))</f>
        <v/>
      </c>
      <c r="AV31" s="865" t="str">
        <f>IF(BI29&lt;=0,"",IF((LEN(BI29)-10&lt;=0),"0",MID(BI29,LEN(BI29)-10,1)))</f>
        <v/>
      </c>
      <c r="AW31" s="865"/>
      <c r="AX31" s="865" t="str">
        <f>IF(BI29&lt;=0,"",IF((LEN(BI29)-9&lt;=0),"0",MID(BI29,LEN(BI29)-9,1)))</f>
        <v/>
      </c>
      <c r="AY31" s="865"/>
      <c r="AZ31" s="609" t="str">
        <f>IF(BI29&lt;=0,"",IF((LEN(BI29)-8&lt;=0),"0",MID(BI29,LEN(BI29)-8,1)))</f>
        <v/>
      </c>
      <c r="BA31" s="609"/>
      <c r="BB31" s="866" t="str">
        <f>IF(BI29&lt;=0,"",IF((LEN(BI29)-7&lt;=0),"0",MID(BI29,LEN(BI29)-7,1)))</f>
        <v/>
      </c>
      <c r="BC31" s="609"/>
      <c r="BD31" s="865" t="str">
        <f>IF(BI29&lt;=0,"",IF((LEN(BI29)-6&lt;=0),"0",MID(BI29,LEN(BI29)-6,1)))</f>
        <v/>
      </c>
      <c r="BE31" s="865"/>
      <c r="BF31" s="865" t="str">
        <f>IF(BI29&lt;=0,"",IF((LEN(BI29)-5&lt;=0),"0",MID(BI29,LEN(BI29)-5,1)))</f>
        <v/>
      </c>
      <c r="BG31" s="865"/>
      <c r="BH31" s="139" t="str">
        <f>IF(BI29&lt;=0,"",IF((LEN(BI29)-4&lt;=0),"0",MID(BI29,LEN(BI29)-4,1)))</f>
        <v/>
      </c>
      <c r="BI31" s="609" t="str">
        <f>IF(BI29&lt;=0,"",IF((LEN(BI29)-3&lt;=0),"0",MID(BI29,LEN(BI29)-3,1)))</f>
        <v/>
      </c>
      <c r="BJ31" s="609"/>
      <c r="BK31" s="140" t="str">
        <f>IF(BI29&lt;=0,"",IF((LEN(BI29)-2&lt;=0),"0",MID(BI29,LEN(BI29)-2,1)))</f>
        <v/>
      </c>
      <c r="BL31" s="865" t="str">
        <f>IF(BI29&lt;=0,"",IF((LEN(BI29)-1&lt;=0),"0",MID(BI29,LEN(BI29)-1,1)))</f>
        <v/>
      </c>
      <c r="BM31" s="865"/>
      <c r="BN31" s="609" t="str">
        <f>IF(BI29&lt;&gt;0,RIGHT(BI29,1),"")</f>
        <v/>
      </c>
      <c r="BO31" s="609"/>
      <c r="BP31" s="871"/>
      <c r="BQ31" s="872"/>
      <c r="BR31" s="872"/>
      <c r="BS31" s="872"/>
      <c r="BT31" s="872"/>
      <c r="BU31" s="872"/>
      <c r="BV31" s="873"/>
      <c r="BW31" s="33"/>
      <c r="BX31" s="5"/>
      <c r="BY31" s="5"/>
      <c r="BZ31" s="57"/>
      <c r="CA31" s="57"/>
      <c r="CB31" s="57"/>
      <c r="CC31" s="527"/>
      <c r="CD31" s="879"/>
      <c r="CE31" s="880"/>
      <c r="CF31" s="819" t="s">
        <v>38</v>
      </c>
      <c r="CG31" s="819"/>
      <c r="CH31" s="819"/>
      <c r="CI31" s="819"/>
      <c r="CJ31" s="819"/>
      <c r="CK31" s="60" t="str">
        <f>IF(DB29&lt;=0,"",IF((LEN(DB29)-11&lt;=0),"0",MID(DB29,LEN(DB29)-11,1)))</f>
        <v/>
      </c>
      <c r="CL31" s="423" t="str">
        <f>IF(DB29&lt;=0,"",IF((LEN(DB29)-10&lt;=0),"0",MID(DB29,LEN(DB29)-10,1)))</f>
        <v/>
      </c>
      <c r="CM31" s="423"/>
      <c r="CN31" s="423" t="str">
        <f>IF(DB29&lt;=0,"",IF((LEN(DB29)-9&lt;=0),"0",MID(DB29,LEN(DB29)-9,1)))</f>
        <v/>
      </c>
      <c r="CO31" s="423"/>
      <c r="CP31" s="424" t="str">
        <f>IF(DB29&lt;=0,"",IF((LEN(DB29)-8&lt;=0),"0",MID(DB29,LEN(DB29)-8,1)))</f>
        <v/>
      </c>
      <c r="CQ31" s="424"/>
      <c r="CR31" s="427" t="str">
        <f>IF(DB29&lt;=0,"",IF((LEN(DB29)-7&lt;=0),"0",MID(DB29,LEN(DB29)-7,1)))</f>
        <v/>
      </c>
      <c r="CS31" s="427"/>
      <c r="CT31" s="426"/>
      <c r="CU31" s="423" t="str">
        <f>IF(DB29&lt;=0,"",IF((LEN(DB29)-6&lt;=0),"0",MID(DB29,LEN(DB29)-6,1)))</f>
        <v/>
      </c>
      <c r="CV31" s="423"/>
      <c r="CW31" s="423" t="str">
        <f>IF(DB29&lt;=0,"",IF((LEN(DB29)-5&lt;=0),"0",MID(DB29,LEN(DB29)-5,1)))</f>
        <v/>
      </c>
      <c r="CX31" s="423"/>
      <c r="CY31" s="423"/>
      <c r="CZ31" s="424" t="str">
        <f>IF(DB29&lt;=0,"",IF((LEN(DB29)-4&lt;=0),"0",MID(DB29,LEN(DB29)-4,1)))</f>
        <v/>
      </c>
      <c r="DA31" s="425"/>
      <c r="DB31" s="425" t="str">
        <f>IF(DB29&lt;=0,"",IF((LEN(DB29)-3&lt;=0),"0",MID(DB29,LEN(DB29)-3,1)))</f>
        <v/>
      </c>
      <c r="DC31" s="426"/>
      <c r="DD31" s="423" t="str">
        <f>IF(DB29&lt;=0,"",IF((LEN(DB29)-2&lt;=0),"0",MID(DB29,LEN(DB29)-2,1)))</f>
        <v/>
      </c>
      <c r="DE31" s="423"/>
      <c r="DF31" s="423"/>
      <c r="DG31" s="423" t="str">
        <f>IF(DB29&lt;=0,"",IF((LEN(DB29)-1&lt;=0),"0",MID(DB29,LEN(DB29)-1,1)))</f>
        <v/>
      </c>
      <c r="DH31" s="423"/>
      <c r="DI31" s="425" t="str">
        <f>IF(DB29&lt;&gt;0,RIGHT(DB29,1),"")</f>
        <v/>
      </c>
      <c r="DJ31" s="427"/>
      <c r="DK31" s="528"/>
      <c r="DL31" s="528"/>
      <c r="DM31" s="933"/>
      <c r="DN31" s="879"/>
      <c r="DO31" s="880"/>
      <c r="DP31" s="897"/>
      <c r="DQ31" s="898"/>
      <c r="DR31" s="898"/>
      <c r="DS31" s="898"/>
      <c r="DT31" s="898"/>
      <c r="DU31" s="898"/>
      <c r="DV31" s="898"/>
      <c r="DW31" s="898"/>
      <c r="DX31" s="898"/>
      <c r="DY31" s="898"/>
      <c r="DZ31" s="898"/>
      <c r="EA31" s="898"/>
      <c r="EB31" s="898"/>
      <c r="EC31" s="898"/>
      <c r="ED31" s="898"/>
      <c r="EE31" s="898"/>
      <c r="EF31" s="898"/>
      <c r="EG31" s="898"/>
      <c r="EH31" s="898"/>
      <c r="EI31" s="898"/>
      <c r="EJ31" s="898"/>
      <c r="EK31" s="898"/>
      <c r="EL31" s="898"/>
      <c r="EM31" s="898"/>
      <c r="EN31" s="899"/>
      <c r="EO31" s="872"/>
      <c r="EP31" s="872"/>
      <c r="EQ31" s="872"/>
      <c r="ER31" s="872"/>
      <c r="ES31" s="872"/>
      <c r="ET31" s="872"/>
      <c r="EU31" s="907"/>
      <c r="EW31" s="2"/>
      <c r="EX31" s="2"/>
      <c r="EY31" s="2"/>
      <c r="EZ31" s="2"/>
      <c r="FA31" s="2"/>
    </row>
    <row r="32" spans="1:157" ht="17.25" customHeight="1">
      <c r="A32" s="2"/>
      <c r="B32" s="2"/>
      <c r="C32" s="75"/>
      <c r="D32" s="445"/>
      <c r="E32" s="618">
        <v>2</v>
      </c>
      <c r="F32" s="619"/>
      <c r="G32" s="770" t="s">
        <v>50</v>
      </c>
      <c r="H32" s="771"/>
      <c r="I32" s="771"/>
      <c r="J32" s="771"/>
      <c r="K32" s="772"/>
      <c r="L32" s="773">
        <f>[2]従3!$I$36</f>
        <v>0</v>
      </c>
      <c r="M32" s="773"/>
      <c r="N32" s="773"/>
      <c r="O32" s="773"/>
      <c r="P32" s="773"/>
      <c r="Q32" s="773"/>
      <c r="R32" s="773"/>
      <c r="S32" s="773"/>
      <c r="T32" s="773"/>
      <c r="U32" s="773"/>
      <c r="V32" s="773"/>
      <c r="W32" s="773"/>
      <c r="X32" s="773"/>
      <c r="Y32" s="773"/>
      <c r="Z32" s="773"/>
      <c r="AA32" s="773"/>
      <c r="AB32" s="773"/>
      <c r="AC32" s="773"/>
      <c r="AD32" s="774"/>
      <c r="AE32" s="778" t="s">
        <v>37</v>
      </c>
      <c r="AF32" s="779"/>
      <c r="AG32" s="780"/>
      <c r="AH32" s="583">
        <f>[2]従3!$Z$38</f>
        <v>0</v>
      </c>
      <c r="AI32" s="583"/>
      <c r="AJ32" s="583"/>
      <c r="AK32" s="852"/>
      <c r="AL32" s="445"/>
      <c r="AM32" s="853"/>
      <c r="AN32" s="446"/>
      <c r="AO32" s="618">
        <v>2</v>
      </c>
      <c r="AP32" s="619"/>
      <c r="AQ32" s="855" t="s">
        <v>50</v>
      </c>
      <c r="AR32" s="856"/>
      <c r="AS32" s="856"/>
      <c r="AT32" s="922"/>
      <c r="AU32" s="773"/>
      <c r="AV32" s="773"/>
      <c r="AW32" s="773"/>
      <c r="AX32" s="773"/>
      <c r="AY32" s="773"/>
      <c r="AZ32" s="773"/>
      <c r="BA32" s="773"/>
      <c r="BB32" s="773"/>
      <c r="BC32" s="773"/>
      <c r="BD32" s="773"/>
      <c r="BE32" s="773"/>
      <c r="BF32" s="773"/>
      <c r="BG32" s="773"/>
      <c r="BH32" s="773"/>
      <c r="BI32" s="773"/>
      <c r="BJ32" s="774"/>
      <c r="BK32" s="867" t="s">
        <v>54</v>
      </c>
      <c r="BL32" s="744"/>
      <c r="BM32" s="744"/>
      <c r="BN32" s="744"/>
      <c r="BO32" s="744"/>
      <c r="BP32" s="871"/>
      <c r="BQ32" s="872"/>
      <c r="BR32" s="872"/>
      <c r="BS32" s="872"/>
      <c r="BT32" s="872"/>
      <c r="BU32" s="872"/>
      <c r="BV32" s="873"/>
      <c r="BW32" s="33"/>
      <c r="BX32" s="5"/>
      <c r="BY32" s="5"/>
      <c r="BZ32" s="5"/>
      <c r="CA32" s="5"/>
      <c r="CB32" s="37"/>
      <c r="CC32" s="527"/>
      <c r="CD32" s="584">
        <v>2</v>
      </c>
      <c r="CE32" s="548"/>
      <c r="CF32" s="884" t="s">
        <v>50</v>
      </c>
      <c r="CG32" s="884"/>
      <c r="CH32" s="884"/>
      <c r="CI32" s="884"/>
      <c r="CJ32" s="884"/>
      <c r="CK32" s="843">
        <f>L32</f>
        <v>0</v>
      </c>
      <c r="CL32" s="844"/>
      <c r="CM32" s="844"/>
      <c r="CN32" s="844"/>
      <c r="CO32" s="844"/>
      <c r="CP32" s="844"/>
      <c r="CQ32" s="844"/>
      <c r="CR32" s="844"/>
      <c r="CS32" s="844"/>
      <c r="CT32" s="844"/>
      <c r="CU32" s="844"/>
      <c r="CV32" s="844"/>
      <c r="CW32" s="844"/>
      <c r="CX32" s="844"/>
      <c r="CY32" s="844"/>
      <c r="CZ32" s="844"/>
      <c r="DA32" s="844"/>
      <c r="DB32" s="844"/>
      <c r="DC32" s="845"/>
      <c r="DD32" s="812" t="s">
        <v>37</v>
      </c>
      <c r="DE32" s="813"/>
      <c r="DF32" s="814"/>
      <c r="DG32" s="583">
        <f>AH32</f>
        <v>0</v>
      </c>
      <c r="DH32" s="583"/>
      <c r="DI32" s="583"/>
      <c r="DJ32" s="583"/>
      <c r="DK32" s="527"/>
      <c r="DL32" s="528"/>
      <c r="DM32" s="933"/>
      <c r="DN32" s="584">
        <v>2</v>
      </c>
      <c r="DO32" s="548"/>
      <c r="DP32" s="886" t="s">
        <v>50</v>
      </c>
      <c r="DQ32" s="887"/>
      <c r="DR32" s="887"/>
      <c r="DS32" s="888"/>
      <c r="DT32" s="843">
        <f>AU32</f>
        <v>0</v>
      </c>
      <c r="DU32" s="844"/>
      <c r="DV32" s="844"/>
      <c r="DW32" s="844"/>
      <c r="DX32" s="844"/>
      <c r="DY32" s="844"/>
      <c r="DZ32" s="844"/>
      <c r="EA32" s="844"/>
      <c r="EB32" s="844"/>
      <c r="EC32" s="844"/>
      <c r="ED32" s="844"/>
      <c r="EE32" s="844"/>
      <c r="EF32" s="844"/>
      <c r="EG32" s="844"/>
      <c r="EH32" s="844"/>
      <c r="EI32" s="845"/>
      <c r="EJ32" s="893" t="s">
        <v>54</v>
      </c>
      <c r="EK32" s="744">
        <f>BL32</f>
        <v>0</v>
      </c>
      <c r="EL32" s="744"/>
      <c r="EM32" s="744"/>
      <c r="EN32" s="744"/>
      <c r="EO32" s="906"/>
      <c r="EP32" s="872"/>
      <c r="EQ32" s="872"/>
      <c r="ER32" s="872"/>
      <c r="ES32" s="872"/>
      <c r="ET32" s="872"/>
      <c r="EU32" s="907"/>
      <c r="EW32" s="2"/>
      <c r="EX32" s="2"/>
      <c r="EY32" s="2"/>
      <c r="EZ32" s="2"/>
      <c r="FA32" s="2"/>
    </row>
    <row r="33" spans="1:157" ht="22.5" customHeight="1">
      <c r="A33" s="2"/>
      <c r="B33" s="2"/>
      <c r="C33" s="75"/>
      <c r="D33" s="445"/>
      <c r="E33" s="847"/>
      <c r="F33" s="848"/>
      <c r="G33" s="923" t="s">
        <v>57</v>
      </c>
      <c r="H33" s="924"/>
      <c r="I33" s="924"/>
      <c r="J33" s="924"/>
      <c r="K33" s="925"/>
      <c r="L33" s="523">
        <f>[2]従3!$I$37</f>
        <v>0</v>
      </c>
      <c r="M33" s="523"/>
      <c r="N33" s="523"/>
      <c r="O33" s="523"/>
      <c r="P33" s="523"/>
      <c r="Q33" s="523"/>
      <c r="R33" s="523"/>
      <c r="S33" s="523"/>
      <c r="T33" s="523"/>
      <c r="U33" s="523"/>
      <c r="V33" s="523"/>
      <c r="W33" s="523"/>
      <c r="X33" s="523"/>
      <c r="Y33" s="523"/>
      <c r="Z33" s="523"/>
      <c r="AA33" s="523"/>
      <c r="AB33" s="523"/>
      <c r="AC33" s="885">
        <f>[2]従3!$X$37</f>
        <v>0</v>
      </c>
      <c r="AD33" s="885"/>
      <c r="AE33" s="778"/>
      <c r="AF33" s="779"/>
      <c r="AG33" s="780"/>
      <c r="AH33" s="583"/>
      <c r="AI33" s="583"/>
      <c r="AJ33" s="583"/>
      <c r="AK33" s="852"/>
      <c r="AL33" s="445"/>
      <c r="AM33" s="853"/>
      <c r="AN33" s="446"/>
      <c r="AO33" s="847"/>
      <c r="AP33" s="848"/>
      <c r="AQ33" s="463" t="s">
        <v>57</v>
      </c>
      <c r="AR33" s="464"/>
      <c r="AS33" s="464"/>
      <c r="AT33" s="858"/>
      <c r="AU33" s="523"/>
      <c r="AV33" s="523"/>
      <c r="AW33" s="523"/>
      <c r="AX33" s="523"/>
      <c r="AY33" s="523"/>
      <c r="AZ33" s="523"/>
      <c r="BA33" s="523"/>
      <c r="BB33" s="523"/>
      <c r="BC33" s="523"/>
      <c r="BD33" s="523"/>
      <c r="BE33" s="523"/>
      <c r="BF33" s="523"/>
      <c r="BG33" s="523"/>
      <c r="BH33" s="523"/>
      <c r="BI33" s="877"/>
      <c r="BJ33" s="877"/>
      <c r="BK33" s="867"/>
      <c r="BL33" s="744"/>
      <c r="BM33" s="744"/>
      <c r="BN33" s="744"/>
      <c r="BO33" s="744"/>
      <c r="BP33" s="871"/>
      <c r="BQ33" s="872"/>
      <c r="BR33" s="872"/>
      <c r="BS33" s="872"/>
      <c r="BT33" s="872"/>
      <c r="BU33" s="872"/>
      <c r="BV33" s="873"/>
      <c r="BW33" s="33"/>
      <c r="BX33" s="5"/>
      <c r="BY33" s="5"/>
      <c r="BZ33" s="5"/>
      <c r="CA33" s="5"/>
      <c r="CB33" s="37"/>
      <c r="CC33" s="527"/>
      <c r="CD33" s="879"/>
      <c r="CE33" s="880"/>
      <c r="CF33" s="386" t="s">
        <v>57</v>
      </c>
      <c r="CG33" s="881"/>
      <c r="CH33" s="881"/>
      <c r="CI33" s="881"/>
      <c r="CJ33" s="881"/>
      <c r="CK33" s="523">
        <f>L33</f>
        <v>0</v>
      </c>
      <c r="CL33" s="523"/>
      <c r="CM33" s="523"/>
      <c r="CN33" s="523"/>
      <c r="CO33" s="523"/>
      <c r="CP33" s="523"/>
      <c r="CQ33" s="523"/>
      <c r="CR33" s="523"/>
      <c r="CS33" s="523"/>
      <c r="CT33" s="523"/>
      <c r="CU33" s="523"/>
      <c r="CV33" s="523"/>
      <c r="CW33" s="523"/>
      <c r="CX33" s="523"/>
      <c r="CY33" s="523"/>
      <c r="CZ33" s="523"/>
      <c r="DA33" s="523"/>
      <c r="DB33" s="885">
        <f>AC33</f>
        <v>0</v>
      </c>
      <c r="DC33" s="885"/>
      <c r="DD33" s="812"/>
      <c r="DE33" s="813"/>
      <c r="DF33" s="814"/>
      <c r="DG33" s="583"/>
      <c r="DH33" s="583"/>
      <c r="DI33" s="583"/>
      <c r="DJ33" s="583"/>
      <c r="DK33" s="527"/>
      <c r="DL33" s="528"/>
      <c r="DM33" s="933"/>
      <c r="DN33" s="879"/>
      <c r="DO33" s="880"/>
      <c r="DP33" s="385" t="s">
        <v>57</v>
      </c>
      <c r="DQ33" s="385"/>
      <c r="DR33" s="385"/>
      <c r="DS33" s="386"/>
      <c r="DT33" s="523">
        <f>AU33</f>
        <v>0</v>
      </c>
      <c r="DU33" s="523"/>
      <c r="DV33" s="523"/>
      <c r="DW33" s="523"/>
      <c r="DX33" s="523"/>
      <c r="DY33" s="523"/>
      <c r="DZ33" s="523"/>
      <c r="EA33" s="523"/>
      <c r="EB33" s="523"/>
      <c r="EC33" s="523"/>
      <c r="ED33" s="523"/>
      <c r="EE33" s="523"/>
      <c r="EF33" s="523"/>
      <c r="EG33" s="523"/>
      <c r="EH33" s="877"/>
      <c r="EI33" s="877"/>
      <c r="EJ33" s="893"/>
      <c r="EK33" s="744"/>
      <c r="EL33" s="744"/>
      <c r="EM33" s="744"/>
      <c r="EN33" s="744"/>
      <c r="EO33" s="906"/>
      <c r="EP33" s="872"/>
      <c r="EQ33" s="872"/>
      <c r="ER33" s="872"/>
      <c r="ES33" s="872"/>
      <c r="ET33" s="872"/>
      <c r="EU33" s="907"/>
      <c r="EW33" s="2"/>
      <c r="EX33" s="2"/>
      <c r="EY33" s="2"/>
      <c r="EZ33" s="2"/>
      <c r="FA33" s="2"/>
    </row>
    <row r="34" spans="1:157" ht="21" customHeight="1">
      <c r="A34" s="2"/>
      <c r="B34" s="2"/>
      <c r="C34" s="75"/>
      <c r="D34" s="445"/>
      <c r="E34" s="920"/>
      <c r="F34" s="921"/>
      <c r="G34" s="820" t="s">
        <v>38</v>
      </c>
      <c r="H34" s="821"/>
      <c r="I34" s="821"/>
      <c r="J34" s="821"/>
      <c r="K34" s="822"/>
      <c r="L34" s="136" t="str">
        <f>IF(AC33&lt;=0,"",IF((LEN(AC33)-11&lt;=0),"0",MID(AC33,LEN(AC33)-11,1)))</f>
        <v/>
      </c>
      <c r="M34" s="828" t="str">
        <f>IF(AC33&lt;=0,"",IF((LEN(AC33)-10&lt;=0),"0",MID(AC33,LEN(AC33)-10,1)))</f>
        <v/>
      </c>
      <c r="N34" s="609"/>
      <c r="O34" s="828" t="str">
        <f>IF(AC33&lt;=0,"",IF((LEN(AC33)-9&lt;=0),"0",MID(AC33,LEN(AC33)-9,1)))</f>
        <v/>
      </c>
      <c r="P34" s="829"/>
      <c r="Q34" s="609" t="str">
        <f>IF(AC33&lt;=0,"",IF((LEN(AC33)-8&lt;=0),"0",MID(AC33,LEN(AC33)-8,1)))</f>
        <v/>
      </c>
      <c r="R34" s="609"/>
      <c r="S34" s="866" t="str">
        <f>IF(AC33&lt;=0,"",IF((LEN(AC33)-7&lt;=0),"0",MID(AC33,LEN(AC33)-7,1)))</f>
        <v/>
      </c>
      <c r="T34" s="609"/>
      <c r="U34" s="609"/>
      <c r="V34" s="828" t="str">
        <f>IF(AC33&lt;=0,"",IF((LEN(AC33)-6&lt;=0),"0",MID(AC33,LEN(AC33)-6,1)))</f>
        <v/>
      </c>
      <c r="W34" s="609"/>
      <c r="X34" s="828" t="str">
        <f>IF(AC33&lt;=0,"",IF((LEN(AC33)-5&lt;=0),"0",MID(AC33,LEN(AC33)-5,1)))</f>
        <v/>
      </c>
      <c r="Y34" s="609"/>
      <c r="Z34" s="829"/>
      <c r="AA34" s="609" t="str">
        <f>IF(AC33&lt;=0,"",IF((LEN(AC33)-4&lt;=0),"0",MID(AC33,LEN(AC33)-4,1)))</f>
        <v/>
      </c>
      <c r="AB34" s="830"/>
      <c r="AC34" s="609" t="str">
        <f>IF(AC33&lt;=0,"",IF((LEN(AC33)-3&lt;=0),"0",MID(AC33,LEN(AC33)-3,1)))</f>
        <v/>
      </c>
      <c r="AD34" s="609"/>
      <c r="AE34" s="828" t="str">
        <f>IF(AC33&lt;=0,"",IF((LEN(AC33)-2&lt;=0),"0",MID(AC33,LEN(AC33)-2,1)))</f>
        <v/>
      </c>
      <c r="AF34" s="609"/>
      <c r="AG34" s="609"/>
      <c r="AH34" s="828" t="str">
        <f>IF(AC33&lt;=0,"",IF((LEN(AC33)-1&lt;=0),"0",MID(AC33,LEN(AC33)-1,1)))</f>
        <v/>
      </c>
      <c r="AI34" s="829"/>
      <c r="AJ34" s="831" t="str">
        <f>IF(AC33&lt;&gt;0,RIGHT(AC33,1),"")</f>
        <v/>
      </c>
      <c r="AK34" s="832"/>
      <c r="AL34" s="445"/>
      <c r="AM34" s="853"/>
      <c r="AN34" s="446"/>
      <c r="AO34" s="920"/>
      <c r="AP34" s="921"/>
      <c r="AQ34" s="862" t="s">
        <v>38</v>
      </c>
      <c r="AR34" s="863"/>
      <c r="AS34" s="863"/>
      <c r="AT34" s="864"/>
      <c r="AU34" s="136" t="str">
        <f>IF(BI33&lt;=0,"",IF((LEN(BI33)-11&lt;=0),"0",MID(BI33,LEN(BI33)-11,1)))</f>
        <v/>
      </c>
      <c r="AV34" s="865" t="str">
        <f>IF(BI33&lt;=0,"",IF((LEN(BI33)-10&lt;=0),"0",MID(BI33,LEN(BI33)-10,1)))</f>
        <v/>
      </c>
      <c r="AW34" s="865"/>
      <c r="AX34" s="865" t="str">
        <f>IF(BI33&lt;=0,"",IF((LEN(BI33)-9&lt;=0),"0",MID(BI33,LEN(BI33)-9,1)))</f>
        <v/>
      </c>
      <c r="AY34" s="865"/>
      <c r="AZ34" s="609" t="str">
        <f>IF(BI33&lt;=0,"",IF((LEN(BI33)-8&lt;=0),"0",MID(BI33,LEN(BI33)-8,1)))</f>
        <v/>
      </c>
      <c r="BA34" s="609"/>
      <c r="BB34" s="866" t="str">
        <f>IF(BI33&lt;=0,"",IF((LEN(BI33)-7&lt;=0),"0",MID(BI33,LEN(BI33)-7,1)))</f>
        <v/>
      </c>
      <c r="BC34" s="609"/>
      <c r="BD34" s="865" t="str">
        <f>IF(BI33&lt;=0,"",IF((LEN(BI33)-6&lt;=0),"0",MID(BI33,LEN(BI33)-6,1)))</f>
        <v/>
      </c>
      <c r="BE34" s="865"/>
      <c r="BF34" s="865" t="str">
        <f>IF(BI33&lt;=0,"",IF((LEN(BI33)-5&lt;=0),"0",MID(BI33,LEN(BI33)-5,1)))</f>
        <v/>
      </c>
      <c r="BG34" s="865"/>
      <c r="BH34" s="139" t="str">
        <f>IF(BI33&lt;=0,"",IF((LEN(BI33)-4&lt;=0),"0",MID(BI33,LEN(BI33)-4,1)))</f>
        <v/>
      </c>
      <c r="BI34" s="609" t="str">
        <f>IF(BI33&lt;=0,"",IF((LEN(BI33)-3&lt;=0),"0",MID(BI33,LEN(BI33)-3,1)))</f>
        <v/>
      </c>
      <c r="BJ34" s="609"/>
      <c r="BK34" s="140" t="str">
        <f>IF(BI33&lt;=0,"",IF((LEN(BI33)-2&lt;=0),"0",MID(BI33,LEN(BI33)-2,1)))</f>
        <v/>
      </c>
      <c r="BL34" s="865" t="str">
        <f>IF(BI33&lt;=0,"",IF((LEN(BI33)-1&lt;=0),"0",MID(BI33,LEN(BI33)-1,1)))</f>
        <v/>
      </c>
      <c r="BM34" s="865"/>
      <c r="BN34" s="609" t="str">
        <f>IF(BI33&lt;&gt;0,RIGHT(BI33,1),"")</f>
        <v/>
      </c>
      <c r="BO34" s="609"/>
      <c r="BP34" s="871"/>
      <c r="BQ34" s="872"/>
      <c r="BR34" s="872"/>
      <c r="BS34" s="872"/>
      <c r="BT34" s="872"/>
      <c r="BU34" s="872"/>
      <c r="BV34" s="873"/>
      <c r="BW34" s="33"/>
      <c r="BX34" s="5"/>
      <c r="BY34" s="5"/>
      <c r="BZ34" s="5"/>
      <c r="CA34" s="5"/>
      <c r="CB34" s="37"/>
      <c r="CC34" s="527"/>
      <c r="CD34" s="882"/>
      <c r="CE34" s="883"/>
      <c r="CF34" s="819" t="s">
        <v>38</v>
      </c>
      <c r="CG34" s="819"/>
      <c r="CH34" s="819"/>
      <c r="CI34" s="819"/>
      <c r="CJ34" s="819"/>
      <c r="CK34" s="60" t="str">
        <f>IF(DB33&lt;=0,"",IF((LEN(DB33)-11&lt;=0),"0",MID(DB33,LEN(DB33)-11,1)))</f>
        <v/>
      </c>
      <c r="CL34" s="423" t="str">
        <f>IF(DB33&lt;=0,"",IF((LEN(DB33)-10&lt;=0),"0",MID(DB33,LEN(DB33)-10,1)))</f>
        <v/>
      </c>
      <c r="CM34" s="423"/>
      <c r="CN34" s="423" t="str">
        <f>IF(DB33&lt;=0,"",IF((LEN(DB33)-9&lt;=0),"0",MID(DB33,LEN(DB33)-9,1)))</f>
        <v/>
      </c>
      <c r="CO34" s="423"/>
      <c r="CP34" s="424" t="str">
        <f>IF(DB33&lt;=0,"",IF((LEN(DB33)-8&lt;=0),"0",MID(DB33,LEN(DB33)-8,1)))</f>
        <v/>
      </c>
      <c r="CQ34" s="424"/>
      <c r="CR34" s="426" t="str">
        <f>IF(DB33&lt;=0,"",IF((LEN(DB33)-7&lt;=0),"0",MID(DB33,LEN(DB33)-7,1)))</f>
        <v/>
      </c>
      <c r="CS34" s="424"/>
      <c r="CT34" s="424"/>
      <c r="CU34" s="423" t="str">
        <f>IF(DB33&lt;=0,"",IF((LEN(DB33)-6&lt;=0),"0",MID(DB33,LEN(DB33)-6,1)))</f>
        <v/>
      </c>
      <c r="CV34" s="423"/>
      <c r="CW34" s="423" t="str">
        <f>IF(DB33&lt;=0,"",IF((LEN(DB33)-5&lt;=0),"0",MID(DB33,LEN(DB33)-5,1)))</f>
        <v/>
      </c>
      <c r="CX34" s="423"/>
      <c r="CY34" s="423"/>
      <c r="CZ34" s="424" t="str">
        <f>IF(DB33&lt;=0,"",IF((LEN(DB33)-4&lt;=0),"0",MID(DB33,LEN(DB33)-4,1)))</f>
        <v/>
      </c>
      <c r="DA34" s="425"/>
      <c r="DB34" s="424" t="str">
        <f>IF(DB33&lt;=0,"",IF((LEN(DB33)-3&lt;=0),"0",MID(DB33,LEN(DB33)-3,1)))</f>
        <v/>
      </c>
      <c r="DC34" s="424"/>
      <c r="DD34" s="423" t="str">
        <f>IF(DB33&lt;=0,"",IF((LEN(DB33)-2&lt;=0),"0",MID(DB33,LEN(DB33)-2,1)))</f>
        <v/>
      </c>
      <c r="DE34" s="423"/>
      <c r="DF34" s="423"/>
      <c r="DG34" s="423" t="str">
        <f>IF(DB33&lt;=0,"",IF((LEN(DB33)-1&lt;=0),"0",MID(DB33,LEN(DB33)-1,1)))</f>
        <v/>
      </c>
      <c r="DH34" s="423"/>
      <c r="DI34" s="425" t="str">
        <f>IF(DB33&lt;&gt;0,RIGHT(DB33,1),"")</f>
        <v/>
      </c>
      <c r="DJ34" s="427"/>
      <c r="DK34" s="528"/>
      <c r="DL34" s="528"/>
      <c r="DM34" s="933"/>
      <c r="DN34" s="882"/>
      <c r="DO34" s="883"/>
      <c r="DP34" s="897"/>
      <c r="DQ34" s="898"/>
      <c r="DR34" s="898"/>
      <c r="DS34" s="898"/>
      <c r="DT34" s="898"/>
      <c r="DU34" s="898"/>
      <c r="DV34" s="898"/>
      <c r="DW34" s="898"/>
      <c r="DX34" s="898"/>
      <c r="DY34" s="898"/>
      <c r="DZ34" s="898"/>
      <c r="EA34" s="898"/>
      <c r="EB34" s="898"/>
      <c r="EC34" s="898"/>
      <c r="ED34" s="898"/>
      <c r="EE34" s="898"/>
      <c r="EF34" s="898"/>
      <c r="EG34" s="898"/>
      <c r="EH34" s="898"/>
      <c r="EI34" s="898"/>
      <c r="EJ34" s="898"/>
      <c r="EK34" s="898"/>
      <c r="EL34" s="898"/>
      <c r="EM34" s="898"/>
      <c r="EN34" s="899"/>
      <c r="EO34" s="872"/>
      <c r="EP34" s="872"/>
      <c r="EQ34" s="872"/>
      <c r="ER34" s="872"/>
      <c r="ES34" s="872"/>
      <c r="ET34" s="872"/>
      <c r="EU34" s="907"/>
      <c r="EW34" s="2"/>
      <c r="EX34" s="2"/>
      <c r="EY34" s="2"/>
      <c r="EZ34" s="2"/>
      <c r="FA34" s="2"/>
    </row>
    <row r="35" spans="1:157" ht="17.25" customHeight="1">
      <c r="A35" s="2"/>
      <c r="B35" s="2"/>
      <c r="C35" s="75"/>
      <c r="D35" s="445"/>
      <c r="E35" s="847">
        <v>3</v>
      </c>
      <c r="F35" s="848"/>
      <c r="G35" s="770" t="s">
        <v>50</v>
      </c>
      <c r="H35" s="771"/>
      <c r="I35" s="771"/>
      <c r="J35" s="771"/>
      <c r="K35" s="772"/>
      <c r="L35" s="773">
        <f>[2]従3!$I$40</f>
        <v>0</v>
      </c>
      <c r="M35" s="773"/>
      <c r="N35" s="773"/>
      <c r="O35" s="773"/>
      <c r="P35" s="773"/>
      <c r="Q35" s="773"/>
      <c r="R35" s="773"/>
      <c r="S35" s="773"/>
      <c r="T35" s="773"/>
      <c r="U35" s="773"/>
      <c r="V35" s="773"/>
      <c r="W35" s="773"/>
      <c r="X35" s="773"/>
      <c r="Y35" s="773"/>
      <c r="Z35" s="773"/>
      <c r="AA35" s="773"/>
      <c r="AB35" s="773"/>
      <c r="AC35" s="773"/>
      <c r="AD35" s="774"/>
      <c r="AE35" s="778" t="s">
        <v>37</v>
      </c>
      <c r="AF35" s="779"/>
      <c r="AG35" s="780"/>
      <c r="AH35" s="583">
        <f>[2]従3!$Z$42</f>
        <v>0</v>
      </c>
      <c r="AI35" s="583"/>
      <c r="AJ35" s="583"/>
      <c r="AK35" s="852"/>
      <c r="AL35" s="445"/>
      <c r="AM35" s="853"/>
      <c r="AN35" s="446"/>
      <c r="AO35" s="854">
        <v>3</v>
      </c>
      <c r="AP35" s="854"/>
      <c r="AQ35" s="855" t="s">
        <v>50</v>
      </c>
      <c r="AR35" s="856"/>
      <c r="AS35" s="856"/>
      <c r="AT35" s="922"/>
      <c r="AU35" s="773"/>
      <c r="AV35" s="773"/>
      <c r="AW35" s="773"/>
      <c r="AX35" s="773"/>
      <c r="AY35" s="773"/>
      <c r="AZ35" s="773"/>
      <c r="BA35" s="773"/>
      <c r="BB35" s="773"/>
      <c r="BC35" s="773"/>
      <c r="BD35" s="773"/>
      <c r="BE35" s="773"/>
      <c r="BF35" s="773"/>
      <c r="BG35" s="773"/>
      <c r="BH35" s="773"/>
      <c r="BI35" s="773"/>
      <c r="BJ35" s="774"/>
      <c r="BK35" s="867" t="s">
        <v>54</v>
      </c>
      <c r="BL35" s="744"/>
      <c r="BM35" s="744"/>
      <c r="BN35" s="744"/>
      <c r="BO35" s="744"/>
      <c r="BP35" s="874"/>
      <c r="BQ35" s="875"/>
      <c r="BR35" s="875"/>
      <c r="BS35" s="875"/>
      <c r="BT35" s="875"/>
      <c r="BU35" s="875"/>
      <c r="BV35" s="876"/>
      <c r="BW35" s="33"/>
      <c r="BX35" s="5"/>
      <c r="BY35" s="5"/>
      <c r="BZ35" s="5"/>
      <c r="CA35" s="5"/>
      <c r="CB35" s="37"/>
      <c r="CC35" s="527"/>
      <c r="CD35" s="584">
        <v>3</v>
      </c>
      <c r="CE35" s="548"/>
      <c r="CF35" s="884" t="s">
        <v>50</v>
      </c>
      <c r="CG35" s="884"/>
      <c r="CH35" s="884"/>
      <c r="CI35" s="884"/>
      <c r="CJ35" s="884"/>
      <c r="CK35" s="843">
        <f>L35</f>
        <v>0</v>
      </c>
      <c r="CL35" s="844"/>
      <c r="CM35" s="844"/>
      <c r="CN35" s="844"/>
      <c r="CO35" s="844"/>
      <c r="CP35" s="844"/>
      <c r="CQ35" s="844"/>
      <c r="CR35" s="844"/>
      <c r="CS35" s="844"/>
      <c r="CT35" s="844"/>
      <c r="CU35" s="844"/>
      <c r="CV35" s="844"/>
      <c r="CW35" s="844"/>
      <c r="CX35" s="844"/>
      <c r="CY35" s="844"/>
      <c r="CZ35" s="844"/>
      <c r="DA35" s="844"/>
      <c r="DB35" s="844"/>
      <c r="DC35" s="845"/>
      <c r="DD35" s="812" t="s">
        <v>37</v>
      </c>
      <c r="DE35" s="813"/>
      <c r="DF35" s="814"/>
      <c r="DG35" s="583">
        <f>AH35</f>
        <v>0</v>
      </c>
      <c r="DH35" s="583"/>
      <c r="DI35" s="583"/>
      <c r="DJ35" s="583"/>
      <c r="DK35" s="527"/>
      <c r="DL35" s="528"/>
      <c r="DM35" s="933"/>
      <c r="DN35" s="879">
        <v>3</v>
      </c>
      <c r="DO35" s="880"/>
      <c r="DP35" s="929" t="s">
        <v>50</v>
      </c>
      <c r="DQ35" s="930"/>
      <c r="DR35" s="930"/>
      <c r="DS35" s="931"/>
      <c r="DT35" s="843">
        <f>AU35</f>
        <v>0</v>
      </c>
      <c r="DU35" s="844"/>
      <c r="DV35" s="844"/>
      <c r="DW35" s="844"/>
      <c r="DX35" s="844"/>
      <c r="DY35" s="844"/>
      <c r="DZ35" s="844"/>
      <c r="EA35" s="844"/>
      <c r="EB35" s="844"/>
      <c r="EC35" s="844"/>
      <c r="ED35" s="844"/>
      <c r="EE35" s="844"/>
      <c r="EF35" s="844"/>
      <c r="EG35" s="844"/>
      <c r="EH35" s="844"/>
      <c r="EI35" s="845"/>
      <c r="EJ35" s="893" t="s">
        <v>54</v>
      </c>
      <c r="EK35" s="744">
        <f>BL35</f>
        <v>0</v>
      </c>
      <c r="EL35" s="744"/>
      <c r="EM35" s="744"/>
      <c r="EN35" s="744"/>
      <c r="EO35" s="908"/>
      <c r="EP35" s="909"/>
      <c r="EQ35" s="909"/>
      <c r="ER35" s="909"/>
      <c r="ES35" s="909"/>
      <c r="ET35" s="909"/>
      <c r="EU35" s="910"/>
      <c r="EW35" s="2"/>
      <c r="EX35" s="2"/>
      <c r="EY35" s="2"/>
      <c r="EZ35" s="2"/>
      <c r="FA35" s="2"/>
    </row>
    <row r="36" spans="1:157" ht="22.5" customHeight="1">
      <c r="A36" s="2"/>
      <c r="B36" s="2"/>
      <c r="C36" s="75"/>
      <c r="D36" s="445"/>
      <c r="E36" s="847"/>
      <c r="F36" s="848"/>
      <c r="G36" s="923" t="s">
        <v>57</v>
      </c>
      <c r="H36" s="924"/>
      <c r="I36" s="924"/>
      <c r="J36" s="924"/>
      <c r="K36" s="925"/>
      <c r="L36" s="523">
        <f>[2]従3!$I$41</f>
        <v>0</v>
      </c>
      <c r="M36" s="523"/>
      <c r="N36" s="523"/>
      <c r="O36" s="523"/>
      <c r="P36" s="523"/>
      <c r="Q36" s="523"/>
      <c r="R36" s="523"/>
      <c r="S36" s="523"/>
      <c r="T36" s="523"/>
      <c r="U36" s="523"/>
      <c r="V36" s="523"/>
      <c r="W36" s="523"/>
      <c r="X36" s="523"/>
      <c r="Y36" s="523"/>
      <c r="Z36" s="523"/>
      <c r="AA36" s="523"/>
      <c r="AB36" s="523"/>
      <c r="AC36" s="885">
        <f>[2]従3!$X$41</f>
        <v>0</v>
      </c>
      <c r="AD36" s="885"/>
      <c r="AE36" s="778"/>
      <c r="AF36" s="779"/>
      <c r="AG36" s="780"/>
      <c r="AH36" s="583"/>
      <c r="AI36" s="583"/>
      <c r="AJ36" s="583"/>
      <c r="AK36" s="852"/>
      <c r="AL36" s="445"/>
      <c r="AM36" s="853"/>
      <c r="AN36" s="446"/>
      <c r="AO36" s="854"/>
      <c r="AP36" s="854"/>
      <c r="AQ36" s="463" t="s">
        <v>57</v>
      </c>
      <c r="AR36" s="464"/>
      <c r="AS36" s="464"/>
      <c r="AT36" s="858"/>
      <c r="AU36" s="523"/>
      <c r="AV36" s="523"/>
      <c r="AW36" s="523"/>
      <c r="AX36" s="523"/>
      <c r="AY36" s="523"/>
      <c r="AZ36" s="523"/>
      <c r="BA36" s="523"/>
      <c r="BB36" s="523"/>
      <c r="BC36" s="523"/>
      <c r="BD36" s="523"/>
      <c r="BE36" s="523"/>
      <c r="BF36" s="523"/>
      <c r="BG36" s="523"/>
      <c r="BH36" s="523"/>
      <c r="BI36" s="877"/>
      <c r="BJ36" s="877"/>
      <c r="BK36" s="867"/>
      <c r="BL36" s="744"/>
      <c r="BM36" s="744"/>
      <c r="BN36" s="744"/>
      <c r="BO36" s="744"/>
      <c r="BP36" s="503" t="s">
        <v>97</v>
      </c>
      <c r="BQ36" s="501"/>
      <c r="BR36" s="501"/>
      <c r="BS36" s="501"/>
      <c r="BT36" s="501"/>
      <c r="BU36" s="501"/>
      <c r="BV36" s="502"/>
      <c r="BW36" s="33"/>
      <c r="BX36" s="5"/>
      <c r="BY36" s="5"/>
      <c r="BZ36" s="5"/>
      <c r="CA36" s="5"/>
      <c r="CB36" s="37"/>
      <c r="CC36" s="527"/>
      <c r="CD36" s="879"/>
      <c r="CE36" s="880"/>
      <c r="CF36" s="386" t="s">
        <v>57</v>
      </c>
      <c r="CG36" s="881"/>
      <c r="CH36" s="881"/>
      <c r="CI36" s="881"/>
      <c r="CJ36" s="881"/>
      <c r="CK36" s="523">
        <f>L36</f>
        <v>0</v>
      </c>
      <c r="CL36" s="523"/>
      <c r="CM36" s="523"/>
      <c r="CN36" s="523"/>
      <c r="CO36" s="523"/>
      <c r="CP36" s="523"/>
      <c r="CQ36" s="523"/>
      <c r="CR36" s="523"/>
      <c r="CS36" s="523"/>
      <c r="CT36" s="523"/>
      <c r="CU36" s="523"/>
      <c r="CV36" s="523"/>
      <c r="CW36" s="523"/>
      <c r="CX36" s="523"/>
      <c r="CY36" s="523"/>
      <c r="CZ36" s="523"/>
      <c r="DA36" s="523"/>
      <c r="DB36" s="885">
        <f>AC36</f>
        <v>0</v>
      </c>
      <c r="DC36" s="885"/>
      <c r="DD36" s="812"/>
      <c r="DE36" s="813"/>
      <c r="DF36" s="814"/>
      <c r="DG36" s="583"/>
      <c r="DH36" s="583"/>
      <c r="DI36" s="583"/>
      <c r="DJ36" s="583"/>
      <c r="DK36" s="527"/>
      <c r="DL36" s="528"/>
      <c r="DM36" s="933"/>
      <c r="DN36" s="879"/>
      <c r="DO36" s="880"/>
      <c r="DP36" s="385" t="s">
        <v>57</v>
      </c>
      <c r="DQ36" s="385"/>
      <c r="DR36" s="385"/>
      <c r="DS36" s="386"/>
      <c r="DT36" s="523">
        <f>AU36</f>
        <v>0</v>
      </c>
      <c r="DU36" s="523"/>
      <c r="DV36" s="523"/>
      <c r="DW36" s="523"/>
      <c r="DX36" s="523"/>
      <c r="DY36" s="523"/>
      <c r="DZ36" s="523"/>
      <c r="EA36" s="523"/>
      <c r="EB36" s="523"/>
      <c r="EC36" s="523"/>
      <c r="ED36" s="523"/>
      <c r="EE36" s="523"/>
      <c r="EF36" s="523"/>
      <c r="EG36" s="523"/>
      <c r="EH36" s="877"/>
      <c r="EI36" s="877"/>
      <c r="EJ36" s="893"/>
      <c r="EK36" s="744"/>
      <c r="EL36" s="744"/>
      <c r="EM36" s="744"/>
      <c r="EN36" s="744"/>
      <c r="EO36" s="911"/>
      <c r="EP36" s="912"/>
      <c r="EQ36" s="912"/>
      <c r="ER36" s="912"/>
      <c r="ES36" s="912"/>
      <c r="ET36" s="912"/>
      <c r="EU36" s="913"/>
      <c r="EW36" s="2"/>
      <c r="EX36" s="2"/>
      <c r="EY36" s="2"/>
      <c r="EZ36" s="2"/>
      <c r="FA36" s="2"/>
    </row>
    <row r="37" spans="1:157" ht="21" customHeight="1">
      <c r="A37" s="2"/>
      <c r="B37" s="2"/>
      <c r="C37" s="75"/>
      <c r="D37" s="445"/>
      <c r="E37" s="847"/>
      <c r="F37" s="848"/>
      <c r="G37" s="820" t="s">
        <v>38</v>
      </c>
      <c r="H37" s="821"/>
      <c r="I37" s="821"/>
      <c r="J37" s="821"/>
      <c r="K37" s="822"/>
      <c r="L37" s="136" t="str">
        <f>IF(AC36&lt;=0,"",IF((LEN(AC36)-11&lt;=0),"0",MID(AC36,LEN(AC36)-11,1)))</f>
        <v/>
      </c>
      <c r="M37" s="823" t="str">
        <f>IF(AC36&lt;=0,"",IF((LEN(AC36)-10&lt;=0),"0",MID(AC36,LEN(AC36)-10,1)))</f>
        <v/>
      </c>
      <c r="N37" s="827"/>
      <c r="O37" s="823" t="str">
        <f>IF(AC36&lt;=0,"",IF((LEN(AC36)-9&lt;=0),"0",MID(AC36,LEN(AC36)-9,1)))</f>
        <v/>
      </c>
      <c r="P37" s="824"/>
      <c r="Q37" s="609" t="str">
        <f>IF(AC36&lt;=0,"",IF((LEN(AC36)-8&lt;=0),"0",MID(AC36,LEN(AC36)-8,1)))</f>
        <v/>
      </c>
      <c r="R37" s="609"/>
      <c r="S37" s="825" t="str">
        <f>IF(AC36&lt;=0,"",IF((LEN(AC36)-7&lt;=0),"0",MID(AC36,LEN(AC36)-7,1)))</f>
        <v/>
      </c>
      <c r="T37" s="826"/>
      <c r="U37" s="827"/>
      <c r="V37" s="828" t="str">
        <f>IF(AC36&lt;=0,"",IF((LEN(AC36)-6&lt;=0),"0",MID(AC36,LEN(AC36)-6,1)))</f>
        <v/>
      </c>
      <c r="W37" s="609"/>
      <c r="X37" s="828" t="str">
        <f>IF(AC36&lt;=0,"",IF((LEN(AC36)-5&lt;=0),"0",MID(AC36,LEN(AC36)-5,1)))</f>
        <v/>
      </c>
      <c r="Y37" s="609"/>
      <c r="Z37" s="829"/>
      <c r="AA37" s="609" t="str">
        <f>IF(AC36&lt;=0,"",IF((LEN(AC36)-4&lt;=0),"0",MID(AC36,LEN(AC36)-4,1)))</f>
        <v/>
      </c>
      <c r="AB37" s="830"/>
      <c r="AC37" s="831" t="str">
        <f>IF(AC36&lt;=0,"",IF((LEN(AC36)-3&lt;=0),"0",MID(AC36,LEN(AC36)-3,1)))</f>
        <v/>
      </c>
      <c r="AD37" s="827"/>
      <c r="AE37" s="828" t="str">
        <f>IF(AC36&lt;=0,"",IF((LEN(AC36)-2&lt;=0),"0",MID(AC36,LEN(AC36)-2,1)))</f>
        <v/>
      </c>
      <c r="AF37" s="609"/>
      <c r="AG37" s="609"/>
      <c r="AH37" s="828" t="str">
        <f>IF(AC36&lt;=0,"",IF((LEN(AC36)-1&lt;=0),"0",MID(AC36,LEN(AC36)-1,1)))</f>
        <v/>
      </c>
      <c r="AI37" s="829"/>
      <c r="AJ37" s="831" t="str">
        <f>IF(AC36&lt;&gt;0,RIGHT(AC36,1),"")</f>
        <v/>
      </c>
      <c r="AK37" s="832"/>
      <c r="AL37" s="445"/>
      <c r="AM37" s="853"/>
      <c r="AN37" s="446"/>
      <c r="AO37" s="854"/>
      <c r="AP37" s="854"/>
      <c r="AQ37" s="862" t="s">
        <v>38</v>
      </c>
      <c r="AR37" s="863"/>
      <c r="AS37" s="863"/>
      <c r="AT37" s="864"/>
      <c r="AU37" s="141" t="str">
        <f>IF(BI36&lt;=0,"",IF((LEN(BI36)-11&lt;=0),"0",MID(BI36,LEN(BI36)-11,1)))</f>
        <v/>
      </c>
      <c r="AV37" s="865" t="str">
        <f>IF(BI36&lt;=0,"",IF((LEN(BI36)-10&lt;=0),"0",MID(BI36,LEN(BI36)-10,1)))</f>
        <v/>
      </c>
      <c r="AW37" s="865"/>
      <c r="AX37" s="865" t="str">
        <f>IF(BI36&lt;=0,"",IF((LEN(BI36)-9&lt;=0),"0",MID(BI36,LEN(BI36)-9,1)))</f>
        <v/>
      </c>
      <c r="AY37" s="865"/>
      <c r="AZ37" s="609" t="str">
        <f>IF(BI36&lt;=0,"",IF((LEN(BI36)-8&lt;=0),"0",MID(BI36,LEN(BI36)-8,1)))</f>
        <v/>
      </c>
      <c r="BA37" s="609"/>
      <c r="BB37" s="866" t="str">
        <f>IF(BI36&lt;=0,"",IF((LEN(BI36)-7&lt;=0),"0",MID(BI36,LEN(BI36)-7,1)))</f>
        <v/>
      </c>
      <c r="BC37" s="609"/>
      <c r="BD37" s="865" t="str">
        <f>IF(BI36&lt;=0,"",IF((LEN(BI36)-6&lt;=0),"0",MID(BI36,LEN(BI36)-6,1)))</f>
        <v/>
      </c>
      <c r="BE37" s="865"/>
      <c r="BF37" s="865" t="str">
        <f>IF(BI36&lt;=0,"",IF((LEN(BI36)-5&lt;=0),"0",MID(BI36,LEN(BI36)-5,1)))</f>
        <v/>
      </c>
      <c r="BG37" s="865"/>
      <c r="BH37" s="142" t="str">
        <f>IF(BI36&lt;=0,"",IF((LEN(BI36)-4&lt;=0),"0",MID(BI36,LEN(BI36)-4,1)))</f>
        <v/>
      </c>
      <c r="BI37" s="609" t="str">
        <f>IF(BI36&lt;=0,"",IF((LEN(BI36)-3&lt;=0),"0",MID(BI36,LEN(BI36)-3,1)))</f>
        <v/>
      </c>
      <c r="BJ37" s="609"/>
      <c r="BK37" s="143" t="str">
        <f>IF(BI36&lt;=0,"",IF((LEN(BI36)-2&lt;=0),"0",MID(BI36,LEN(BI36)-2,1)))</f>
        <v/>
      </c>
      <c r="BL37" s="865" t="str">
        <f>IF(BI36&lt;=0,"",IF((LEN(BI36)-1&lt;=0),"0",MID(BI36,LEN(BI36)-1,1)))</f>
        <v/>
      </c>
      <c r="BM37" s="865"/>
      <c r="BN37" s="609" t="str">
        <f>IF(BI36&lt;&gt;0,RIGHT(BI36,1),"")</f>
        <v/>
      </c>
      <c r="BO37" s="609"/>
      <c r="BP37" s="868"/>
      <c r="BQ37" s="869"/>
      <c r="BR37" s="869"/>
      <c r="BS37" s="869"/>
      <c r="BT37" s="869"/>
      <c r="BU37" s="869"/>
      <c r="BV37" s="870"/>
      <c r="BW37" s="33"/>
      <c r="BX37" s="5"/>
      <c r="BY37" s="5"/>
      <c r="BZ37" s="5"/>
      <c r="CA37" s="5"/>
      <c r="CB37" s="37"/>
      <c r="CC37" s="527"/>
      <c r="CD37" s="882"/>
      <c r="CE37" s="883"/>
      <c r="CF37" s="819" t="s">
        <v>38</v>
      </c>
      <c r="CG37" s="819"/>
      <c r="CH37" s="819"/>
      <c r="CI37" s="819"/>
      <c r="CJ37" s="819"/>
      <c r="CK37" s="60" t="str">
        <f>IF(DB36&lt;=0,"",IF((LEN(DB36)-11&lt;=0),"0",MID(DB36,LEN(DB36)-11,1)))</f>
        <v/>
      </c>
      <c r="CL37" s="423" t="str">
        <f>IF(DB36&lt;=0,"",IF((LEN(DB36)-10&lt;=0),"0",MID(DB36,LEN(DB36)-10,1)))</f>
        <v/>
      </c>
      <c r="CM37" s="423"/>
      <c r="CN37" s="423" t="str">
        <f>IF(DB36&lt;=0,"",IF((LEN(DB36)-9&lt;=0),"0",MID(DB36,LEN(DB36)-9,1)))</f>
        <v/>
      </c>
      <c r="CO37" s="423"/>
      <c r="CP37" s="424" t="str">
        <f>IF(DB36&lt;=0,"",IF((LEN(DB36)-8&lt;=0),"0",MID(DB36,LEN(DB36)-8,1)))</f>
        <v/>
      </c>
      <c r="CQ37" s="424"/>
      <c r="CR37" s="427" t="str">
        <f>IF(DB36&lt;=0,"",IF((LEN(DB36)-7&lt;=0),"0",MID(DB36,LEN(DB36)-7,1)))</f>
        <v/>
      </c>
      <c r="CS37" s="427"/>
      <c r="CT37" s="426"/>
      <c r="CU37" s="423" t="str">
        <f>IF(DB36&lt;=0,"",IF((LEN(DB36)-6&lt;=0),"0",MID(DB36,LEN(DB36)-6,1)))</f>
        <v/>
      </c>
      <c r="CV37" s="423"/>
      <c r="CW37" s="423" t="str">
        <f>IF(DB36&lt;=0,"",IF((LEN(DB36)-5&lt;=0),"0",MID(DB36,LEN(DB36)-5,1)))</f>
        <v/>
      </c>
      <c r="CX37" s="423"/>
      <c r="CY37" s="423"/>
      <c r="CZ37" s="424" t="str">
        <f>IF(DB36&lt;=0,"",IF((LEN(DB36)-4&lt;=0),"0",MID(DB36,LEN(DB36)-4,1)))</f>
        <v/>
      </c>
      <c r="DA37" s="425"/>
      <c r="DB37" s="425" t="str">
        <f>IF(DB36&lt;=0,"",IF((LEN(DB36)-3&lt;=0),"0",MID(DB36,LEN(DB36)-3,1)))</f>
        <v/>
      </c>
      <c r="DC37" s="426"/>
      <c r="DD37" s="423" t="str">
        <f>IF(DB36&lt;=0,"",IF((LEN(DB36)-2&lt;=0),"0",MID(DB36,LEN(DB36)-2,1)))</f>
        <v/>
      </c>
      <c r="DE37" s="423"/>
      <c r="DF37" s="423"/>
      <c r="DG37" s="423" t="str">
        <f>IF(DB36&lt;=0,"",IF((LEN(DB36)-1&lt;=0),"0",MID(DB36,LEN(DB36)-1,1)))</f>
        <v/>
      </c>
      <c r="DH37" s="423"/>
      <c r="DI37" s="425" t="str">
        <f>IF(DB36&lt;&gt;0,RIGHT(DB36,1),"")</f>
        <v/>
      </c>
      <c r="DJ37" s="427"/>
      <c r="DK37" s="528"/>
      <c r="DL37" s="528"/>
      <c r="DM37" s="933"/>
      <c r="DN37" s="879"/>
      <c r="DO37" s="880"/>
      <c r="DP37" s="897"/>
      <c r="DQ37" s="898"/>
      <c r="DR37" s="898"/>
      <c r="DS37" s="898"/>
      <c r="DT37" s="898"/>
      <c r="DU37" s="898"/>
      <c r="DV37" s="898"/>
      <c r="DW37" s="898"/>
      <c r="DX37" s="898"/>
      <c r="DY37" s="898"/>
      <c r="DZ37" s="898"/>
      <c r="EA37" s="898"/>
      <c r="EB37" s="898"/>
      <c r="EC37" s="898"/>
      <c r="ED37" s="898"/>
      <c r="EE37" s="898"/>
      <c r="EF37" s="898"/>
      <c r="EG37" s="898"/>
      <c r="EH37" s="898"/>
      <c r="EI37" s="898"/>
      <c r="EJ37" s="898"/>
      <c r="EK37" s="898"/>
      <c r="EL37" s="898"/>
      <c r="EM37" s="898"/>
      <c r="EN37" s="899"/>
      <c r="EO37" s="914"/>
      <c r="EP37" s="915"/>
      <c r="EQ37" s="915"/>
      <c r="ER37" s="915"/>
      <c r="ES37" s="915"/>
      <c r="ET37" s="915"/>
      <c r="EU37" s="916"/>
      <c r="EW37" s="2"/>
      <c r="EX37" s="2"/>
      <c r="EY37" s="2"/>
      <c r="EZ37" s="2"/>
      <c r="FA37" s="2"/>
    </row>
    <row r="38" spans="1:157" ht="17.25" customHeight="1">
      <c r="A38" s="2"/>
      <c r="B38" s="2"/>
      <c r="C38" s="75"/>
      <c r="D38" s="445"/>
      <c r="E38" s="618">
        <v>4</v>
      </c>
      <c r="F38" s="619"/>
      <c r="G38" s="770" t="s">
        <v>50</v>
      </c>
      <c r="H38" s="771"/>
      <c r="I38" s="771"/>
      <c r="J38" s="771"/>
      <c r="K38" s="772"/>
      <c r="L38" s="773">
        <f>[2]従3!$I$44</f>
        <v>0</v>
      </c>
      <c r="M38" s="773"/>
      <c r="N38" s="773"/>
      <c r="O38" s="773"/>
      <c r="P38" s="773"/>
      <c r="Q38" s="773"/>
      <c r="R38" s="773"/>
      <c r="S38" s="773"/>
      <c r="T38" s="773"/>
      <c r="U38" s="773"/>
      <c r="V38" s="773"/>
      <c r="W38" s="773"/>
      <c r="X38" s="773"/>
      <c r="Y38" s="773"/>
      <c r="Z38" s="773"/>
      <c r="AA38" s="773"/>
      <c r="AB38" s="773"/>
      <c r="AC38" s="773"/>
      <c r="AD38" s="774"/>
      <c r="AE38" s="778" t="s">
        <v>37</v>
      </c>
      <c r="AF38" s="779"/>
      <c r="AG38" s="780"/>
      <c r="AH38" s="583">
        <f>[2]従3!$Z$46</f>
        <v>0</v>
      </c>
      <c r="AI38" s="583"/>
      <c r="AJ38" s="583"/>
      <c r="AK38" s="852"/>
      <c r="AL38" s="445"/>
      <c r="AM38" s="853"/>
      <c r="AN38" s="446"/>
      <c r="AO38" s="618">
        <v>4</v>
      </c>
      <c r="AP38" s="619"/>
      <c r="AQ38" s="855" t="s">
        <v>50</v>
      </c>
      <c r="AR38" s="856"/>
      <c r="AS38" s="856"/>
      <c r="AT38" s="922"/>
      <c r="AU38" s="773"/>
      <c r="AV38" s="773"/>
      <c r="AW38" s="773"/>
      <c r="AX38" s="773"/>
      <c r="AY38" s="773"/>
      <c r="AZ38" s="773"/>
      <c r="BA38" s="773"/>
      <c r="BB38" s="773"/>
      <c r="BC38" s="773"/>
      <c r="BD38" s="773"/>
      <c r="BE38" s="773"/>
      <c r="BF38" s="773"/>
      <c r="BG38" s="773"/>
      <c r="BH38" s="773"/>
      <c r="BI38" s="773"/>
      <c r="BJ38" s="774"/>
      <c r="BK38" s="867" t="s">
        <v>54</v>
      </c>
      <c r="BL38" s="744"/>
      <c r="BM38" s="744"/>
      <c r="BN38" s="744"/>
      <c r="BO38" s="744"/>
      <c r="BP38" s="871"/>
      <c r="BQ38" s="872"/>
      <c r="BR38" s="872"/>
      <c r="BS38" s="872"/>
      <c r="BT38" s="872"/>
      <c r="BU38" s="872"/>
      <c r="BV38" s="873"/>
      <c r="BW38" s="33"/>
      <c r="BX38" s="5"/>
      <c r="BY38" s="5"/>
      <c r="BZ38" s="5"/>
      <c r="CA38" s="5"/>
      <c r="CB38" s="37"/>
      <c r="CC38" s="527"/>
      <c r="CD38" s="879">
        <v>4</v>
      </c>
      <c r="CE38" s="880"/>
      <c r="CF38" s="926" t="s">
        <v>50</v>
      </c>
      <c r="CG38" s="926"/>
      <c r="CH38" s="926"/>
      <c r="CI38" s="926"/>
      <c r="CJ38" s="926"/>
      <c r="CK38" s="843">
        <f>L38</f>
        <v>0</v>
      </c>
      <c r="CL38" s="844"/>
      <c r="CM38" s="844"/>
      <c r="CN38" s="844"/>
      <c r="CO38" s="844"/>
      <c r="CP38" s="844"/>
      <c r="CQ38" s="844"/>
      <c r="CR38" s="844"/>
      <c r="CS38" s="844"/>
      <c r="CT38" s="844"/>
      <c r="CU38" s="844"/>
      <c r="CV38" s="844"/>
      <c r="CW38" s="844"/>
      <c r="CX38" s="844"/>
      <c r="CY38" s="844"/>
      <c r="CZ38" s="844"/>
      <c r="DA38" s="844"/>
      <c r="DB38" s="844"/>
      <c r="DC38" s="845"/>
      <c r="DD38" s="812" t="s">
        <v>37</v>
      </c>
      <c r="DE38" s="813"/>
      <c r="DF38" s="814"/>
      <c r="DG38" s="583">
        <f>AH38</f>
        <v>0</v>
      </c>
      <c r="DH38" s="583"/>
      <c r="DI38" s="583"/>
      <c r="DJ38" s="583"/>
      <c r="DK38" s="527"/>
      <c r="DL38" s="528"/>
      <c r="DM38" s="933"/>
      <c r="DN38" s="584">
        <v>4</v>
      </c>
      <c r="DO38" s="548"/>
      <c r="DP38" s="886" t="s">
        <v>50</v>
      </c>
      <c r="DQ38" s="887"/>
      <c r="DR38" s="887"/>
      <c r="DS38" s="888"/>
      <c r="DT38" s="843">
        <f>AU38</f>
        <v>0</v>
      </c>
      <c r="DU38" s="844"/>
      <c r="DV38" s="844"/>
      <c r="DW38" s="844"/>
      <c r="DX38" s="844"/>
      <c r="DY38" s="844"/>
      <c r="DZ38" s="844"/>
      <c r="EA38" s="844"/>
      <c r="EB38" s="844"/>
      <c r="EC38" s="844"/>
      <c r="ED38" s="844"/>
      <c r="EE38" s="844"/>
      <c r="EF38" s="844"/>
      <c r="EG38" s="844"/>
      <c r="EH38" s="844"/>
      <c r="EI38" s="845"/>
      <c r="EJ38" s="893" t="s">
        <v>54</v>
      </c>
      <c r="EK38" s="744">
        <f>BL38</f>
        <v>0</v>
      </c>
      <c r="EL38" s="744"/>
      <c r="EM38" s="744"/>
      <c r="EN38" s="744"/>
      <c r="EO38" s="914"/>
      <c r="EP38" s="915"/>
      <c r="EQ38" s="915"/>
      <c r="ER38" s="915"/>
      <c r="ES38" s="915"/>
      <c r="ET38" s="915"/>
      <c r="EU38" s="916"/>
      <c r="EW38" s="2"/>
      <c r="EX38" s="2"/>
      <c r="EY38" s="2"/>
      <c r="EZ38" s="2"/>
      <c r="FA38" s="2"/>
    </row>
    <row r="39" spans="1:157" ht="22.5" customHeight="1">
      <c r="A39" s="2"/>
      <c r="B39" s="2"/>
      <c r="C39" s="75"/>
      <c r="D39" s="445"/>
      <c r="E39" s="847"/>
      <c r="F39" s="848"/>
      <c r="G39" s="923" t="s">
        <v>57</v>
      </c>
      <c r="H39" s="924"/>
      <c r="I39" s="924"/>
      <c r="J39" s="924"/>
      <c r="K39" s="925"/>
      <c r="L39" s="523">
        <f>[2]従3!$I$45</f>
        <v>0</v>
      </c>
      <c r="M39" s="523"/>
      <c r="N39" s="523"/>
      <c r="O39" s="523"/>
      <c r="P39" s="523"/>
      <c r="Q39" s="523"/>
      <c r="R39" s="523"/>
      <c r="S39" s="523"/>
      <c r="T39" s="523"/>
      <c r="U39" s="523"/>
      <c r="V39" s="523"/>
      <c r="W39" s="523"/>
      <c r="X39" s="523"/>
      <c r="Y39" s="523"/>
      <c r="Z39" s="523"/>
      <c r="AA39" s="523"/>
      <c r="AB39" s="523"/>
      <c r="AC39" s="885">
        <f>[2]従3!$X$45</f>
        <v>0</v>
      </c>
      <c r="AD39" s="885"/>
      <c r="AE39" s="778"/>
      <c r="AF39" s="779"/>
      <c r="AG39" s="780"/>
      <c r="AH39" s="583"/>
      <c r="AI39" s="583"/>
      <c r="AJ39" s="583"/>
      <c r="AK39" s="852"/>
      <c r="AL39" s="445"/>
      <c r="AM39" s="853"/>
      <c r="AN39" s="446"/>
      <c r="AO39" s="847"/>
      <c r="AP39" s="848"/>
      <c r="AQ39" s="463" t="s">
        <v>57</v>
      </c>
      <c r="AR39" s="464"/>
      <c r="AS39" s="464"/>
      <c r="AT39" s="858"/>
      <c r="AU39" s="523"/>
      <c r="AV39" s="523"/>
      <c r="AW39" s="523"/>
      <c r="AX39" s="523"/>
      <c r="AY39" s="523"/>
      <c r="AZ39" s="523"/>
      <c r="BA39" s="523"/>
      <c r="BB39" s="523"/>
      <c r="BC39" s="523"/>
      <c r="BD39" s="523"/>
      <c r="BE39" s="523"/>
      <c r="BF39" s="523"/>
      <c r="BG39" s="523"/>
      <c r="BH39" s="523"/>
      <c r="BI39" s="877"/>
      <c r="BJ39" s="877"/>
      <c r="BK39" s="867"/>
      <c r="BL39" s="744"/>
      <c r="BM39" s="744"/>
      <c r="BN39" s="744"/>
      <c r="BO39" s="744"/>
      <c r="BP39" s="871"/>
      <c r="BQ39" s="872"/>
      <c r="BR39" s="872"/>
      <c r="BS39" s="872"/>
      <c r="BT39" s="872"/>
      <c r="BU39" s="872"/>
      <c r="BV39" s="873"/>
      <c r="BW39" s="33"/>
      <c r="BX39" s="5"/>
      <c r="BY39" s="5"/>
      <c r="BZ39" s="5"/>
      <c r="CA39" s="5"/>
      <c r="CB39" s="37"/>
      <c r="CC39" s="527"/>
      <c r="CD39" s="879"/>
      <c r="CE39" s="880"/>
      <c r="CF39" s="386" t="s">
        <v>57</v>
      </c>
      <c r="CG39" s="881"/>
      <c r="CH39" s="881"/>
      <c r="CI39" s="881"/>
      <c r="CJ39" s="881"/>
      <c r="CK39" s="523">
        <f>L39</f>
        <v>0</v>
      </c>
      <c r="CL39" s="523"/>
      <c r="CM39" s="523"/>
      <c r="CN39" s="523"/>
      <c r="CO39" s="523"/>
      <c r="CP39" s="523"/>
      <c r="CQ39" s="523"/>
      <c r="CR39" s="523"/>
      <c r="CS39" s="523"/>
      <c r="CT39" s="523"/>
      <c r="CU39" s="523"/>
      <c r="CV39" s="523"/>
      <c r="CW39" s="523"/>
      <c r="CX39" s="523"/>
      <c r="CY39" s="523"/>
      <c r="CZ39" s="523"/>
      <c r="DA39" s="523"/>
      <c r="DB39" s="885">
        <f>AC39</f>
        <v>0</v>
      </c>
      <c r="DC39" s="885"/>
      <c r="DD39" s="812"/>
      <c r="DE39" s="813"/>
      <c r="DF39" s="814"/>
      <c r="DG39" s="583"/>
      <c r="DH39" s="583"/>
      <c r="DI39" s="583"/>
      <c r="DJ39" s="583"/>
      <c r="DK39" s="527"/>
      <c r="DL39" s="528"/>
      <c r="DM39" s="933"/>
      <c r="DN39" s="879"/>
      <c r="DO39" s="880"/>
      <c r="DP39" s="385" t="s">
        <v>57</v>
      </c>
      <c r="DQ39" s="385"/>
      <c r="DR39" s="385"/>
      <c r="DS39" s="386"/>
      <c r="DT39" s="523">
        <f>AU39</f>
        <v>0</v>
      </c>
      <c r="DU39" s="523"/>
      <c r="DV39" s="523"/>
      <c r="DW39" s="523"/>
      <c r="DX39" s="523"/>
      <c r="DY39" s="523"/>
      <c r="DZ39" s="523"/>
      <c r="EA39" s="523"/>
      <c r="EB39" s="523"/>
      <c r="EC39" s="523"/>
      <c r="ED39" s="523"/>
      <c r="EE39" s="523"/>
      <c r="EF39" s="523"/>
      <c r="EG39" s="523"/>
      <c r="EH39" s="877"/>
      <c r="EI39" s="877"/>
      <c r="EJ39" s="893"/>
      <c r="EK39" s="744"/>
      <c r="EL39" s="744"/>
      <c r="EM39" s="744"/>
      <c r="EN39" s="744"/>
      <c r="EO39" s="914"/>
      <c r="EP39" s="915"/>
      <c r="EQ39" s="915"/>
      <c r="ER39" s="915"/>
      <c r="ES39" s="915"/>
      <c r="ET39" s="915"/>
      <c r="EU39" s="916"/>
      <c r="EW39" s="2"/>
      <c r="EX39" s="2"/>
      <c r="EY39" s="2"/>
      <c r="EZ39" s="2"/>
      <c r="FA39" s="2"/>
    </row>
    <row r="40" spans="1:157" ht="21" customHeight="1" thickBot="1">
      <c r="A40" s="2"/>
      <c r="B40" s="2"/>
      <c r="C40" s="75"/>
      <c r="D40" s="445"/>
      <c r="E40" s="847"/>
      <c r="F40" s="921"/>
      <c r="G40" s="820" t="s">
        <v>38</v>
      </c>
      <c r="H40" s="821"/>
      <c r="I40" s="821"/>
      <c r="J40" s="821"/>
      <c r="K40" s="822"/>
      <c r="L40" s="136" t="str">
        <f>IF(AC39&lt;=0,"",IF((LEN(AC39)-11&lt;=0),"0",MID(AC39,LEN(AC39)-11,1)))</f>
        <v/>
      </c>
      <c r="M40" s="823" t="str">
        <f>IF(AC39&lt;=0,"",IF((LEN(AC39)-10&lt;=0),"0",MID(AC39,LEN(AC39)-10,1)))</f>
        <v/>
      </c>
      <c r="N40" s="827"/>
      <c r="O40" s="823" t="str">
        <f>IF(AC39&lt;=0,"",IF((LEN(AC39)-9&lt;=0),"0",MID(AC39,LEN(AC39)-9,1)))</f>
        <v/>
      </c>
      <c r="P40" s="824"/>
      <c r="Q40" s="928" t="str">
        <f>IF(AC39&lt;=0,"",IF((LEN(AC39)-8&lt;=0),"0",MID(AC39,LEN(AC39)-8,1)))</f>
        <v/>
      </c>
      <c r="R40" s="928"/>
      <c r="S40" s="940" t="str">
        <f>IF(AC39&lt;=0,"",IF((LEN(AC39)-7&lt;=0),"0",MID(AC39,LEN(AC39)-7,1)))</f>
        <v/>
      </c>
      <c r="T40" s="941"/>
      <c r="U40" s="936"/>
      <c r="V40" s="937" t="str">
        <f>IF(AC39&lt;=0,"",IF((LEN(AC39)-6&lt;=0),"0",MID(AC39,LEN(AC39)-6,1)))</f>
        <v/>
      </c>
      <c r="W40" s="928"/>
      <c r="X40" s="937" t="str">
        <f>IF(AC39&lt;=0,"",IF((LEN(AC39)-5&lt;=0),"0",MID(AC39,LEN(AC39)-5,1)))</f>
        <v/>
      </c>
      <c r="Y40" s="928"/>
      <c r="Z40" s="938"/>
      <c r="AA40" s="928" t="str">
        <f>IF(AC39&lt;=0,"",IF((LEN(AC39)-4&lt;=0),"0",MID(AC39,LEN(AC39)-4,1)))</f>
        <v/>
      </c>
      <c r="AB40" s="934"/>
      <c r="AC40" s="935" t="str">
        <f>IF(AC39&lt;=0,"",IF((LEN(AC39)-3&lt;=0),"0",MID(AC39,LEN(AC39)-3,1)))</f>
        <v/>
      </c>
      <c r="AD40" s="936"/>
      <c r="AE40" s="937" t="str">
        <f>IF(AC39&lt;=0,"",IF((LEN(AC39)-2&lt;=0),"0",MID(AC39,LEN(AC39)-2,1)))</f>
        <v/>
      </c>
      <c r="AF40" s="928"/>
      <c r="AG40" s="928"/>
      <c r="AH40" s="937" t="str">
        <f>IF(AC39&lt;=0,"",IF((LEN(AC39)-1&lt;=0),"0",MID(AC39,LEN(AC39)-1,1)))</f>
        <v/>
      </c>
      <c r="AI40" s="938"/>
      <c r="AJ40" s="935" t="str">
        <f>IF(AC39&lt;&gt;0,RIGHT(AC39,1),"")</f>
        <v/>
      </c>
      <c r="AK40" s="939"/>
      <c r="AL40" s="445"/>
      <c r="AM40" s="853"/>
      <c r="AN40" s="446"/>
      <c r="AO40" s="847"/>
      <c r="AP40" s="848"/>
      <c r="AQ40" s="943" t="s">
        <v>38</v>
      </c>
      <c r="AR40" s="944"/>
      <c r="AS40" s="944"/>
      <c r="AT40" s="945"/>
      <c r="AU40" s="100" t="str">
        <f>IF(BI39&lt;=0,"",IF((LEN(BI39)-11&lt;=0),"0",MID(BI39,LEN(BI39)-11,1)))</f>
        <v/>
      </c>
      <c r="AV40" s="927" t="str">
        <f>IF(BI39&lt;=0,"",IF((LEN(BI39)-10&lt;=0),"0",MID(BI39,LEN(BI39)-10,1)))</f>
        <v/>
      </c>
      <c r="AW40" s="927"/>
      <c r="AX40" s="927" t="str">
        <f>IF(BI39&lt;=0,"",IF((LEN(BI39)-9&lt;=0),"0",MID(BI39,LEN(BI39)-9,1)))</f>
        <v/>
      </c>
      <c r="AY40" s="927"/>
      <c r="AZ40" s="928" t="str">
        <f>IF(BI39&lt;=0,"",IF((LEN(BI39)-8&lt;=0),"0",MID(BI39,LEN(BI39)-8,1)))</f>
        <v/>
      </c>
      <c r="BA40" s="928"/>
      <c r="BB40" s="942" t="str">
        <f>IF(BI39&lt;=0,"",IF((LEN(BI39)-7&lt;=0),"0",MID(BI39,LEN(BI39)-7,1)))</f>
        <v/>
      </c>
      <c r="BC40" s="928"/>
      <c r="BD40" s="927" t="str">
        <f>IF(BI39&lt;=0,"",IF((LEN(BI39)-6&lt;=0),"0",MID(BI39,LEN(BI39)-6,1)))</f>
        <v/>
      </c>
      <c r="BE40" s="927"/>
      <c r="BF40" s="927" t="str">
        <f>IF(BI39&lt;=0,"",IF((LEN(BI39)-5&lt;=0),"0",MID(BI39,LEN(BI39)-5,1)))</f>
        <v/>
      </c>
      <c r="BG40" s="927"/>
      <c r="BH40" s="229" t="str">
        <f>IF(BI39&lt;=0,"",IF((LEN(BI39)-4&lt;=0),"0",MID(BI39,LEN(BI39)-4,1)))</f>
        <v/>
      </c>
      <c r="BI40" s="928" t="str">
        <f>IF(BI39&lt;=0,"",IF((LEN(BI39)-3&lt;=0),"0",MID(BI39,LEN(BI39)-3,1)))</f>
        <v/>
      </c>
      <c r="BJ40" s="928"/>
      <c r="BK40" s="230" t="str">
        <f>IF(BI39&lt;=0,"",IF((LEN(BI39)-2&lt;=0),"0",MID(BI39,LEN(BI39)-2,1)))</f>
        <v/>
      </c>
      <c r="BL40" s="927" t="str">
        <f>IF(BI39&lt;=0,"",IF((LEN(BI39)-1&lt;=0),"0",MID(BI39,LEN(BI39)-1,1)))</f>
        <v/>
      </c>
      <c r="BM40" s="927"/>
      <c r="BN40" s="928" t="str">
        <f>IF(BI39&lt;&gt;0,RIGHT(BI39,1),"")</f>
        <v/>
      </c>
      <c r="BO40" s="928"/>
      <c r="BP40" s="871"/>
      <c r="BQ40" s="872"/>
      <c r="BR40" s="872"/>
      <c r="BS40" s="872"/>
      <c r="BT40" s="872"/>
      <c r="BU40" s="872"/>
      <c r="BV40" s="873"/>
      <c r="BW40" s="33"/>
      <c r="BX40" s="5"/>
      <c r="BY40" s="5"/>
      <c r="BZ40" s="5"/>
      <c r="CA40" s="5"/>
      <c r="CB40" s="37"/>
      <c r="CC40" s="527"/>
      <c r="CD40" s="879"/>
      <c r="CE40" s="880"/>
      <c r="CF40" s="819" t="s">
        <v>38</v>
      </c>
      <c r="CG40" s="819"/>
      <c r="CH40" s="819"/>
      <c r="CI40" s="819"/>
      <c r="CJ40" s="819"/>
      <c r="CK40" s="157" t="str">
        <f>IF(DB39&lt;=0,"",IF((LEN(DB39)-11&lt;=0),"0",MID(DB39,LEN(DB39)-11,1)))</f>
        <v/>
      </c>
      <c r="CL40" s="946" t="str">
        <f>IF(DB39&lt;=0,"",IF((LEN(DB39)-10&lt;=0),"0",MID(DB39,LEN(DB39)-10,1)))</f>
        <v/>
      </c>
      <c r="CM40" s="946"/>
      <c r="CN40" s="946" t="str">
        <f>IF(DB39&lt;=0,"",IF((LEN(DB39)-9&lt;=0),"0",MID(DB39,LEN(DB39)-9,1)))</f>
        <v/>
      </c>
      <c r="CO40" s="946"/>
      <c r="CP40" s="424" t="str">
        <f>IF(DB39&lt;=0,"",IF((LEN(DB39)-8&lt;=0),"0",MID(DB39,LEN(DB39)-8,1)))</f>
        <v/>
      </c>
      <c r="CQ40" s="424"/>
      <c r="CR40" s="427" t="str">
        <f>IF(DB39&lt;=0,"",IF((LEN(DB39)-7&lt;=0),"0",MID(DB39,LEN(DB39)-7,1)))</f>
        <v/>
      </c>
      <c r="CS40" s="427"/>
      <c r="CT40" s="426"/>
      <c r="CU40" s="423" t="str">
        <f>IF(DB39&lt;=0,"",IF((LEN(DB39)-6&lt;=0),"0",MID(DB39,LEN(DB39)-6,1)))</f>
        <v/>
      </c>
      <c r="CV40" s="423"/>
      <c r="CW40" s="423" t="str">
        <f>IF(DB39&lt;=0,"",IF((LEN(DB39)-5&lt;=0),"0",MID(DB39,LEN(DB39)-5,1)))</f>
        <v/>
      </c>
      <c r="CX40" s="423"/>
      <c r="CY40" s="423"/>
      <c r="CZ40" s="424" t="str">
        <f>IF(DB39&lt;=0,"",IF((LEN(DB39)-4&lt;=0),"0",MID(DB39,LEN(DB39)-4,1)))</f>
        <v/>
      </c>
      <c r="DA40" s="425"/>
      <c r="DB40" s="425" t="str">
        <f>IF(DB39&lt;=0,"",IF((LEN(DB39)-3&lt;=0),"0",MID(DB39,LEN(DB39)-3,1)))</f>
        <v/>
      </c>
      <c r="DC40" s="426"/>
      <c r="DD40" s="423" t="str">
        <f>IF(DB39&lt;=0,"",IF((LEN(DB39)-2&lt;=0),"0",MID(DB39,LEN(DB39)-2,1)))</f>
        <v/>
      </c>
      <c r="DE40" s="423"/>
      <c r="DF40" s="423"/>
      <c r="DG40" s="423" t="str">
        <f>IF(DB39&lt;=0,"",IF((LEN(DB39)-1&lt;=0),"0",MID(DB39,LEN(DB39)-1,1)))</f>
        <v/>
      </c>
      <c r="DH40" s="423"/>
      <c r="DI40" s="425" t="str">
        <f>IF(DB39&lt;&gt;0,RIGHT(DB39,1),"")</f>
        <v/>
      </c>
      <c r="DJ40" s="958"/>
      <c r="DK40" s="528"/>
      <c r="DL40" s="528"/>
      <c r="DM40" s="933"/>
      <c r="DN40" s="879"/>
      <c r="DO40" s="880"/>
      <c r="DP40" s="897"/>
      <c r="DQ40" s="898"/>
      <c r="DR40" s="898"/>
      <c r="DS40" s="898"/>
      <c r="DT40" s="898"/>
      <c r="DU40" s="898"/>
      <c r="DV40" s="898"/>
      <c r="DW40" s="898"/>
      <c r="DX40" s="898"/>
      <c r="DY40" s="898"/>
      <c r="DZ40" s="898"/>
      <c r="EA40" s="898"/>
      <c r="EB40" s="898"/>
      <c r="EC40" s="898"/>
      <c r="ED40" s="898"/>
      <c r="EE40" s="898"/>
      <c r="EF40" s="898"/>
      <c r="EG40" s="898"/>
      <c r="EH40" s="898"/>
      <c r="EI40" s="898"/>
      <c r="EJ40" s="898"/>
      <c r="EK40" s="898"/>
      <c r="EL40" s="898"/>
      <c r="EM40" s="898"/>
      <c r="EN40" s="899"/>
      <c r="EO40" s="917"/>
      <c r="EP40" s="918"/>
      <c r="EQ40" s="918"/>
      <c r="ER40" s="918"/>
      <c r="ES40" s="918"/>
      <c r="ET40" s="918"/>
      <c r="EU40" s="919"/>
      <c r="EW40" s="2"/>
      <c r="EX40" s="2"/>
      <c r="EY40" s="2"/>
      <c r="EZ40" s="2"/>
      <c r="FA40" s="2"/>
    </row>
    <row r="41" spans="1:157" ht="18.75" customHeight="1">
      <c r="A41" s="2"/>
      <c r="B41" s="2"/>
      <c r="C41" s="75"/>
      <c r="D41" s="1030" t="s">
        <v>55</v>
      </c>
      <c r="E41" s="1031"/>
      <c r="F41" s="962" t="s">
        <v>11</v>
      </c>
      <c r="G41" s="962"/>
      <c r="H41" s="961"/>
      <c r="I41" s="959" t="s">
        <v>14</v>
      </c>
      <c r="J41" s="959"/>
      <c r="K41" s="959"/>
      <c r="L41" s="960" t="s">
        <v>15</v>
      </c>
      <c r="M41" s="961"/>
      <c r="N41" s="960" t="s">
        <v>10</v>
      </c>
      <c r="O41" s="962"/>
      <c r="P41" s="962"/>
      <c r="Q41" s="964" t="s">
        <v>16</v>
      </c>
      <c r="R41" s="965"/>
      <c r="S41" s="965"/>
      <c r="T41" s="965"/>
      <c r="U41" s="965"/>
      <c r="V41" s="965"/>
      <c r="W41" s="965"/>
      <c r="X41" s="965"/>
      <c r="Y41" s="1552" t="s">
        <v>154</v>
      </c>
      <c r="Z41" s="1040"/>
      <c r="AA41" s="1040"/>
      <c r="AB41" s="1040"/>
      <c r="AC41" s="966" t="s">
        <v>141</v>
      </c>
      <c r="AD41" s="967"/>
      <c r="AE41" s="967"/>
      <c r="AF41" s="968"/>
      <c r="AG41" s="966" t="s">
        <v>142</v>
      </c>
      <c r="AH41" s="967"/>
      <c r="AI41" s="967"/>
      <c r="AJ41" s="968"/>
      <c r="AK41" s="1081"/>
      <c r="AL41" s="1082"/>
      <c r="AM41" s="1083"/>
      <c r="AN41" s="973" t="s">
        <v>17</v>
      </c>
      <c r="AO41" s="974"/>
      <c r="AP41" s="974"/>
      <c r="AQ41" s="974"/>
      <c r="AR41" s="974"/>
      <c r="AS41" s="974"/>
      <c r="AT41" s="974"/>
      <c r="AU41" s="974"/>
      <c r="AV41" s="974"/>
      <c r="AW41" s="974"/>
      <c r="AX41" s="974"/>
      <c r="AY41" s="974"/>
      <c r="AZ41" s="974"/>
      <c r="BA41" s="974"/>
      <c r="BB41" s="974"/>
      <c r="BC41" s="974"/>
      <c r="BD41" s="975"/>
      <c r="BE41" s="122"/>
      <c r="BF41" s="122"/>
      <c r="BG41" s="122"/>
      <c r="BH41" s="979" t="s">
        <v>18</v>
      </c>
      <c r="BI41" s="979"/>
      <c r="BJ41" s="979"/>
      <c r="BK41" s="979"/>
      <c r="BL41" s="979"/>
      <c r="BM41" s="979"/>
      <c r="BN41" s="979"/>
      <c r="BO41" s="979"/>
      <c r="BP41" s="979"/>
      <c r="BQ41" s="979"/>
      <c r="BR41" s="979"/>
      <c r="BS41" s="979"/>
      <c r="BT41" s="979"/>
      <c r="BU41" s="226"/>
      <c r="BV41" s="231"/>
      <c r="BW41" s="25"/>
      <c r="BX41" s="4"/>
      <c r="BY41" s="4"/>
      <c r="BZ41" s="4"/>
      <c r="CA41" s="4"/>
      <c r="CB41" s="37"/>
      <c r="CC41" s="947" t="s">
        <v>55</v>
      </c>
      <c r="CD41" s="947"/>
      <c r="CE41" s="948" t="s">
        <v>11</v>
      </c>
      <c r="CF41" s="948"/>
      <c r="CG41" s="948"/>
      <c r="CH41" s="947" t="s">
        <v>14</v>
      </c>
      <c r="CI41" s="947"/>
      <c r="CJ41" s="947"/>
      <c r="CK41" s="948" t="s">
        <v>15</v>
      </c>
      <c r="CL41" s="948"/>
      <c r="CM41" s="948" t="s">
        <v>10</v>
      </c>
      <c r="CN41" s="948"/>
      <c r="CO41" s="948"/>
      <c r="CP41" s="675" t="s">
        <v>16</v>
      </c>
      <c r="CQ41" s="675"/>
      <c r="CR41" s="675"/>
      <c r="CS41" s="675"/>
      <c r="CT41" s="675"/>
      <c r="CU41" s="675"/>
      <c r="CV41" s="675"/>
      <c r="CW41" s="676"/>
      <c r="CX41" s="1046" t="s">
        <v>154</v>
      </c>
      <c r="CY41" s="1047"/>
      <c r="CZ41" s="1047"/>
      <c r="DA41" s="1048"/>
      <c r="DB41" s="950" t="s">
        <v>156</v>
      </c>
      <c r="DC41" s="950"/>
      <c r="DD41" s="950"/>
      <c r="DE41" s="951"/>
      <c r="DF41" s="949" t="s">
        <v>142</v>
      </c>
      <c r="DG41" s="950"/>
      <c r="DH41" s="950"/>
      <c r="DI41" s="951"/>
      <c r="DJ41" s="1055"/>
      <c r="DK41" s="1056"/>
      <c r="DL41" s="1057"/>
      <c r="DM41" s="997" t="s">
        <v>17</v>
      </c>
      <c r="DN41" s="998"/>
      <c r="DO41" s="998"/>
      <c r="DP41" s="998"/>
      <c r="DQ41" s="998"/>
      <c r="DR41" s="998"/>
      <c r="DS41" s="998"/>
      <c r="DT41" s="998"/>
      <c r="DU41" s="998"/>
      <c r="DV41" s="998"/>
      <c r="DW41" s="998"/>
      <c r="DX41" s="998"/>
      <c r="DY41" s="998"/>
      <c r="DZ41" s="998"/>
      <c r="EA41" s="998"/>
      <c r="EB41" s="998"/>
      <c r="EC41" s="999"/>
      <c r="ED41" s="158"/>
      <c r="EE41" s="158"/>
      <c r="EF41" s="158"/>
      <c r="EG41" s="998" t="s">
        <v>18</v>
      </c>
      <c r="EH41" s="998"/>
      <c r="EI41" s="998"/>
      <c r="EJ41" s="998"/>
      <c r="EK41" s="998"/>
      <c r="EL41" s="998"/>
      <c r="EM41" s="998"/>
      <c r="EN41" s="998"/>
      <c r="EO41" s="998"/>
      <c r="EP41" s="998"/>
      <c r="EQ41" s="998"/>
      <c r="ER41" s="998"/>
      <c r="ES41" s="998"/>
      <c r="ET41" s="38"/>
      <c r="EU41" s="45"/>
      <c r="EW41" s="2"/>
      <c r="EX41" s="2"/>
      <c r="EY41" s="2"/>
      <c r="EZ41" s="2"/>
      <c r="FA41" s="2"/>
    </row>
    <row r="42" spans="1:157" ht="22.5" customHeight="1">
      <c r="A42" s="2"/>
      <c r="B42" s="2"/>
      <c r="C42" s="75"/>
      <c r="D42" s="1032"/>
      <c r="E42" s="1033"/>
      <c r="F42" s="962"/>
      <c r="G42" s="962"/>
      <c r="H42" s="961"/>
      <c r="I42" s="959"/>
      <c r="J42" s="959"/>
      <c r="K42" s="959"/>
      <c r="L42" s="960"/>
      <c r="M42" s="961"/>
      <c r="N42" s="960"/>
      <c r="O42" s="962"/>
      <c r="P42" s="962"/>
      <c r="Q42" s="981" t="s">
        <v>56</v>
      </c>
      <c r="R42" s="982"/>
      <c r="S42" s="982"/>
      <c r="T42" s="982"/>
      <c r="U42" s="985" t="s">
        <v>36</v>
      </c>
      <c r="V42" s="986"/>
      <c r="W42" s="986"/>
      <c r="X42" s="987"/>
      <c r="Y42" s="960"/>
      <c r="Z42" s="962"/>
      <c r="AA42" s="962"/>
      <c r="AB42" s="962"/>
      <c r="AC42" s="969"/>
      <c r="AD42" s="970"/>
      <c r="AE42" s="970"/>
      <c r="AF42" s="971"/>
      <c r="AG42" s="969"/>
      <c r="AH42" s="970"/>
      <c r="AI42" s="970"/>
      <c r="AJ42" s="971"/>
      <c r="AK42" s="1084"/>
      <c r="AL42" s="1085"/>
      <c r="AM42" s="1086"/>
      <c r="AN42" s="976"/>
      <c r="AO42" s="977"/>
      <c r="AP42" s="977"/>
      <c r="AQ42" s="977"/>
      <c r="AR42" s="977"/>
      <c r="AS42" s="977"/>
      <c r="AT42" s="977"/>
      <c r="AU42" s="977"/>
      <c r="AV42" s="977"/>
      <c r="AW42" s="977"/>
      <c r="AX42" s="977"/>
      <c r="AY42" s="977"/>
      <c r="AZ42" s="977"/>
      <c r="BA42" s="977"/>
      <c r="BB42" s="977"/>
      <c r="BC42" s="977"/>
      <c r="BD42" s="978"/>
      <c r="BE42" s="232"/>
      <c r="BF42" s="232"/>
      <c r="BG42" s="232"/>
      <c r="BH42" s="977"/>
      <c r="BI42" s="977"/>
      <c r="BJ42" s="977"/>
      <c r="BK42" s="977"/>
      <c r="BL42" s="977"/>
      <c r="BM42" s="977"/>
      <c r="BN42" s="977"/>
      <c r="BO42" s="977"/>
      <c r="BP42" s="977"/>
      <c r="BQ42" s="977"/>
      <c r="BR42" s="977"/>
      <c r="BS42" s="977"/>
      <c r="BT42" s="977"/>
      <c r="BU42" s="227"/>
      <c r="BV42" s="228"/>
      <c r="BW42" s="25"/>
      <c r="BX42" s="4"/>
      <c r="BY42" s="4"/>
      <c r="BZ42" s="4"/>
      <c r="CA42" s="4"/>
      <c r="CB42" s="37"/>
      <c r="CC42" s="947"/>
      <c r="CD42" s="947"/>
      <c r="CE42" s="948"/>
      <c r="CF42" s="948"/>
      <c r="CG42" s="948"/>
      <c r="CH42" s="947"/>
      <c r="CI42" s="947"/>
      <c r="CJ42" s="947"/>
      <c r="CK42" s="948"/>
      <c r="CL42" s="948"/>
      <c r="CM42" s="948"/>
      <c r="CN42" s="948"/>
      <c r="CO42" s="972"/>
      <c r="CP42" s="991" t="s">
        <v>56</v>
      </c>
      <c r="CQ42" s="992"/>
      <c r="CR42" s="992"/>
      <c r="CS42" s="993"/>
      <c r="CT42" s="1004" t="s">
        <v>36</v>
      </c>
      <c r="CU42" s="1005"/>
      <c r="CV42" s="1005"/>
      <c r="CW42" s="1006"/>
      <c r="CX42" s="1049"/>
      <c r="CY42" s="1050"/>
      <c r="CZ42" s="1050"/>
      <c r="DA42" s="1051"/>
      <c r="DB42" s="953"/>
      <c r="DC42" s="953"/>
      <c r="DD42" s="953"/>
      <c r="DE42" s="954"/>
      <c r="DF42" s="952"/>
      <c r="DG42" s="953"/>
      <c r="DH42" s="953"/>
      <c r="DI42" s="954"/>
      <c r="DJ42" s="1058"/>
      <c r="DK42" s="1059"/>
      <c r="DL42" s="1060"/>
      <c r="DM42" s="1000"/>
      <c r="DN42" s="1001"/>
      <c r="DO42" s="1001"/>
      <c r="DP42" s="1001"/>
      <c r="DQ42" s="1001"/>
      <c r="DR42" s="1001"/>
      <c r="DS42" s="1001"/>
      <c r="DT42" s="1001"/>
      <c r="DU42" s="1001"/>
      <c r="DV42" s="1001"/>
      <c r="DW42" s="1001"/>
      <c r="DX42" s="1001"/>
      <c r="DY42" s="1001"/>
      <c r="DZ42" s="1001"/>
      <c r="EA42" s="1001"/>
      <c r="EB42" s="1001"/>
      <c r="EC42" s="1002"/>
      <c r="ED42" s="158"/>
      <c r="EE42" s="158"/>
      <c r="EF42" s="158"/>
      <c r="EG42" s="1001"/>
      <c r="EH42" s="1001"/>
      <c r="EI42" s="1001"/>
      <c r="EJ42" s="1001"/>
      <c r="EK42" s="1001"/>
      <c r="EL42" s="1001"/>
      <c r="EM42" s="1001"/>
      <c r="EN42" s="1001"/>
      <c r="EO42" s="1001"/>
      <c r="EP42" s="1001"/>
      <c r="EQ42" s="1001"/>
      <c r="ER42" s="1001"/>
      <c r="ES42" s="1001"/>
      <c r="ET42" s="38"/>
      <c r="EU42" s="45"/>
      <c r="EW42" s="2"/>
      <c r="EX42" s="2"/>
      <c r="EY42" s="2"/>
      <c r="EZ42" s="2"/>
      <c r="FA42" s="2"/>
    </row>
    <row r="43" spans="1:157" ht="18.75" customHeight="1">
      <c r="A43" s="2"/>
      <c r="B43" s="2"/>
      <c r="C43" s="1010" t="s">
        <v>87</v>
      </c>
      <c r="D43" s="1034"/>
      <c r="E43" s="1035"/>
      <c r="F43" s="962"/>
      <c r="G43" s="962"/>
      <c r="H43" s="961"/>
      <c r="I43" s="959"/>
      <c r="J43" s="959"/>
      <c r="K43" s="959"/>
      <c r="L43" s="960"/>
      <c r="M43" s="961"/>
      <c r="N43" s="960"/>
      <c r="O43" s="962"/>
      <c r="P43" s="962"/>
      <c r="Q43" s="983"/>
      <c r="R43" s="984"/>
      <c r="S43" s="984"/>
      <c r="T43" s="984"/>
      <c r="U43" s="988"/>
      <c r="V43" s="989"/>
      <c r="W43" s="989"/>
      <c r="X43" s="990"/>
      <c r="Y43" s="1041"/>
      <c r="Z43" s="1042"/>
      <c r="AA43" s="1042"/>
      <c r="AB43" s="1042"/>
      <c r="AC43" s="1043"/>
      <c r="AD43" s="1044"/>
      <c r="AE43" s="1044"/>
      <c r="AF43" s="1045"/>
      <c r="AG43" s="969"/>
      <c r="AH43" s="970"/>
      <c r="AI43" s="970"/>
      <c r="AJ43" s="971"/>
      <c r="AK43" s="1084"/>
      <c r="AL43" s="1085"/>
      <c r="AM43" s="1086"/>
      <c r="AN43" s="1011" t="s">
        <v>19</v>
      </c>
      <c r="AO43" s="464"/>
      <c r="AP43" s="464"/>
      <c r="AQ43" s="464"/>
      <c r="AR43" s="464"/>
      <c r="AS43" s="463" t="s">
        <v>2</v>
      </c>
      <c r="AT43" s="464"/>
      <c r="AU43" s="858"/>
      <c r="AV43" s="464" t="s">
        <v>3</v>
      </c>
      <c r="AW43" s="464"/>
      <c r="AX43" s="464"/>
      <c r="AY43" s="463" t="s">
        <v>4</v>
      </c>
      <c r="AZ43" s="464"/>
      <c r="BA43" s="858"/>
      <c r="BB43" s="464" t="s">
        <v>20</v>
      </c>
      <c r="BC43" s="464"/>
      <c r="BD43" s="802"/>
      <c r="BE43" s="1550" t="s">
        <v>139</v>
      </c>
      <c r="BF43" s="648"/>
      <c r="BG43" s="648"/>
      <c r="BH43" s="648"/>
      <c r="BI43" s="648"/>
      <c r="BJ43" s="648"/>
      <c r="BK43" s="648"/>
      <c r="BL43" s="648"/>
      <c r="BM43" s="648"/>
      <c r="BN43" s="648"/>
      <c r="BO43" s="649"/>
      <c r="BP43" s="664" t="s">
        <v>3</v>
      </c>
      <c r="BQ43" s="665"/>
      <c r="BR43" s="664" t="s">
        <v>21</v>
      </c>
      <c r="BS43" s="498"/>
      <c r="BT43" s="665"/>
      <c r="BU43" s="498" t="s">
        <v>20</v>
      </c>
      <c r="BV43" s="665"/>
      <c r="BW43" s="25"/>
      <c r="BX43" s="7"/>
      <c r="BY43" s="7"/>
      <c r="BZ43" s="7"/>
      <c r="CA43" s="7"/>
      <c r="CB43" s="37"/>
      <c r="CC43" s="947"/>
      <c r="CD43" s="947"/>
      <c r="CE43" s="948"/>
      <c r="CF43" s="948"/>
      <c r="CG43" s="948"/>
      <c r="CH43" s="947"/>
      <c r="CI43" s="947"/>
      <c r="CJ43" s="947"/>
      <c r="CK43" s="948"/>
      <c r="CL43" s="948"/>
      <c r="CM43" s="948"/>
      <c r="CN43" s="948"/>
      <c r="CO43" s="972"/>
      <c r="CP43" s="994"/>
      <c r="CQ43" s="995"/>
      <c r="CR43" s="995"/>
      <c r="CS43" s="996"/>
      <c r="CT43" s="1007"/>
      <c r="CU43" s="1008"/>
      <c r="CV43" s="1008"/>
      <c r="CW43" s="1009"/>
      <c r="CX43" s="1052"/>
      <c r="CY43" s="1053"/>
      <c r="CZ43" s="1053"/>
      <c r="DA43" s="1054"/>
      <c r="DB43" s="956"/>
      <c r="DC43" s="956"/>
      <c r="DD43" s="956"/>
      <c r="DE43" s="957"/>
      <c r="DF43" s="955"/>
      <c r="DG43" s="956"/>
      <c r="DH43" s="956"/>
      <c r="DI43" s="957"/>
      <c r="DJ43" s="1058"/>
      <c r="DK43" s="1059"/>
      <c r="DL43" s="1060"/>
      <c r="DM43" s="1003" t="s">
        <v>19</v>
      </c>
      <c r="DN43" s="819"/>
      <c r="DO43" s="819"/>
      <c r="DP43" s="819"/>
      <c r="DQ43" s="819"/>
      <c r="DR43" s="819" t="s">
        <v>2</v>
      </c>
      <c r="DS43" s="819"/>
      <c r="DT43" s="819"/>
      <c r="DU43" s="819" t="s">
        <v>3</v>
      </c>
      <c r="DV43" s="819"/>
      <c r="DW43" s="819"/>
      <c r="DX43" s="819" t="s">
        <v>4</v>
      </c>
      <c r="DY43" s="819"/>
      <c r="DZ43" s="819"/>
      <c r="EA43" s="819" t="s">
        <v>20</v>
      </c>
      <c r="EB43" s="819"/>
      <c r="EC43" s="819"/>
      <c r="ED43" s="640" t="s">
        <v>139</v>
      </c>
      <c r="EE43" s="641"/>
      <c r="EF43" s="641"/>
      <c r="EG43" s="641"/>
      <c r="EH43" s="641"/>
      <c r="EI43" s="641"/>
      <c r="EJ43" s="641"/>
      <c r="EK43" s="641"/>
      <c r="EL43" s="641"/>
      <c r="EM43" s="641"/>
      <c r="EN43" s="642"/>
      <c r="EO43" s="963" t="s">
        <v>3</v>
      </c>
      <c r="EP43" s="963"/>
      <c r="EQ43" s="963" t="s">
        <v>21</v>
      </c>
      <c r="ER43" s="963"/>
      <c r="ES43" s="963"/>
      <c r="ET43" s="963" t="s">
        <v>20</v>
      </c>
      <c r="EU43" s="963"/>
      <c r="EW43" s="2"/>
      <c r="EX43" s="2"/>
      <c r="EY43" s="2"/>
      <c r="EZ43" s="2"/>
      <c r="FA43" s="2"/>
    </row>
    <row r="44" spans="1:157" ht="19.5" customHeight="1" thickBot="1">
      <c r="A44" s="2"/>
      <c r="B44" s="2"/>
      <c r="C44" s="1010"/>
      <c r="D44" s="1064"/>
      <c r="E44" s="1065"/>
      <c r="F44" s="1066"/>
      <c r="G44" s="1066"/>
      <c r="H44" s="1067"/>
      <c r="I44" s="1066"/>
      <c r="J44" s="1066"/>
      <c r="K44" s="1066"/>
      <c r="L44" s="1068"/>
      <c r="M44" s="1067"/>
      <c r="N44" s="1068" t="s">
        <v>126</v>
      </c>
      <c r="O44" s="1066"/>
      <c r="P44" s="1069"/>
      <c r="Q44" s="1553" t="str">
        <f>IF(OR([2]従3!$U$41&gt;=1,[2]従3!$U$42&gt;=1),"○",
"")</f>
        <v/>
      </c>
      <c r="R44" s="1554"/>
      <c r="S44" s="1554"/>
      <c r="T44" s="1554"/>
      <c r="U44" s="1012" t="str">
        <f>IF([2]従3!$U$39&gt;=1,"○",
"")</f>
        <v/>
      </c>
      <c r="V44" s="1013"/>
      <c r="W44" s="1013"/>
      <c r="X44" s="1014"/>
      <c r="Y44" s="1012" t="str">
        <f>IF([1]乙3!$BH$60=TRUE,"○","")</f>
        <v/>
      </c>
      <c r="Z44" s="1013"/>
      <c r="AA44" s="1013"/>
      <c r="AB44" s="1014"/>
      <c r="AC44" s="1013" t="str">
        <f>IF([1]乙3!$BH$62=TRUE,"○","")</f>
        <v/>
      </c>
      <c r="AD44" s="1013"/>
      <c r="AE44" s="1013"/>
      <c r="AF44" s="1013"/>
      <c r="AG44" s="1012" t="str">
        <f>IF([1]乙3!$BH$63=TRUE,"○","")</f>
        <v/>
      </c>
      <c r="AH44" s="1013"/>
      <c r="AI44" s="1013"/>
      <c r="AJ44" s="1014"/>
      <c r="AK44" s="1087"/>
      <c r="AL44" s="1088"/>
      <c r="AM44" s="1089"/>
      <c r="AN44" s="1064"/>
      <c r="AO44" s="1013"/>
      <c r="AP44" s="1013"/>
      <c r="AQ44" s="1013"/>
      <c r="AR44" s="1013"/>
      <c r="AS44" s="1012"/>
      <c r="AT44" s="1013"/>
      <c r="AU44" s="1014"/>
      <c r="AV44" s="1551"/>
      <c r="AW44" s="1551"/>
      <c r="AX44" s="1551"/>
      <c r="AY44" s="1012"/>
      <c r="AZ44" s="1013"/>
      <c r="BA44" s="1014"/>
      <c r="BB44" s="1013"/>
      <c r="BC44" s="1013"/>
      <c r="BD44" s="1065"/>
      <c r="BE44" s="1036" t="str">
        <f>[1]乙3!$AI$5</f>
        <v>昭和</v>
      </c>
      <c r="BF44" s="1037"/>
      <c r="BG44" s="1037"/>
      <c r="BH44" s="1037"/>
      <c r="BI44" s="1037"/>
      <c r="BJ44" s="1037"/>
      <c r="BK44" s="1037"/>
      <c r="BL44" s="1037"/>
      <c r="BM44" s="1037"/>
      <c r="BN44" s="1037"/>
      <c r="BO44" s="1038"/>
      <c r="BP44" s="1068" t="str">
        <f>[1]乙3!$AK$5</f>
        <v/>
      </c>
      <c r="BQ44" s="1067"/>
      <c r="BR44" s="1068" t="str">
        <f>[1]乙3!$AN$5</f>
        <v/>
      </c>
      <c r="BS44" s="1066"/>
      <c r="BT44" s="1067"/>
      <c r="BU44" s="1066" t="str">
        <f>[1]乙3!$AQ$5</f>
        <v/>
      </c>
      <c r="BV44" s="1067"/>
      <c r="BW44" s="23"/>
      <c r="BX44" s="4"/>
      <c r="BY44" s="4"/>
      <c r="BZ44" s="4"/>
      <c r="CA44" s="4"/>
      <c r="CB44" s="1070" t="s">
        <v>88</v>
      </c>
      <c r="CC44" s="1072">
        <f>D44</f>
        <v>0</v>
      </c>
      <c r="CD44" s="1072"/>
      <c r="CE44" s="1015">
        <f>F44</f>
        <v>0</v>
      </c>
      <c r="CF44" s="1015"/>
      <c r="CG44" s="1015"/>
      <c r="CH44" s="1015">
        <f>I44</f>
        <v>0</v>
      </c>
      <c r="CI44" s="1015"/>
      <c r="CJ44" s="1015"/>
      <c r="CK44" s="1015">
        <f>L44</f>
        <v>0</v>
      </c>
      <c r="CL44" s="1015"/>
      <c r="CM44" s="1015" t="str">
        <f>N44</f>
        <v>○</v>
      </c>
      <c r="CN44" s="1015"/>
      <c r="CO44" s="1015"/>
      <c r="CP44" s="1114" t="str">
        <f>Q44</f>
        <v/>
      </c>
      <c r="CQ44" s="1114"/>
      <c r="CR44" s="1114"/>
      <c r="CS44" s="1114"/>
      <c r="CT44" s="1015" t="str">
        <f>U44</f>
        <v/>
      </c>
      <c r="CU44" s="1015"/>
      <c r="CV44" s="1015"/>
      <c r="CW44" s="1015"/>
      <c r="CX44" s="1015" t="str">
        <f>Y44</f>
        <v/>
      </c>
      <c r="CY44" s="1015"/>
      <c r="CZ44" s="1015"/>
      <c r="DA44" s="1015"/>
      <c r="DB44" s="1015" t="str">
        <f>AC44</f>
        <v/>
      </c>
      <c r="DC44" s="1015"/>
      <c r="DD44" s="1015"/>
      <c r="DE44" s="1015"/>
      <c r="DF44" s="1015" t="str">
        <f>AG44</f>
        <v/>
      </c>
      <c r="DG44" s="1015"/>
      <c r="DH44" s="1015"/>
      <c r="DI44" s="1015"/>
      <c r="DJ44" s="1061"/>
      <c r="DK44" s="1062"/>
      <c r="DL44" s="1063"/>
      <c r="DM44" s="1073">
        <f>AN44</f>
        <v>0</v>
      </c>
      <c r="DN44" s="1073"/>
      <c r="DO44" s="1073"/>
      <c r="DP44" s="1073"/>
      <c r="DQ44" s="1073"/>
      <c r="DR44" s="1073">
        <f>AS44</f>
        <v>0</v>
      </c>
      <c r="DS44" s="1073"/>
      <c r="DT44" s="1073"/>
      <c r="DU44" s="1073">
        <f>AV44</f>
        <v>0</v>
      </c>
      <c r="DV44" s="1073"/>
      <c r="DW44" s="1073"/>
      <c r="DX44" s="1073">
        <f>AY44</f>
        <v>0</v>
      </c>
      <c r="DY44" s="1073"/>
      <c r="DZ44" s="1073"/>
      <c r="EA44" s="1073">
        <f>BB44</f>
        <v>0</v>
      </c>
      <c r="EB44" s="1073"/>
      <c r="EC44" s="1073"/>
      <c r="ED44" s="1115" t="str">
        <f>BE44</f>
        <v>昭和</v>
      </c>
      <c r="EE44" s="1116"/>
      <c r="EF44" s="1116"/>
      <c r="EG44" s="1116"/>
      <c r="EH44" s="1116"/>
      <c r="EI44" s="1116"/>
      <c r="EJ44" s="1116"/>
      <c r="EK44" s="1116"/>
      <c r="EL44" s="1116"/>
      <c r="EM44" s="1116"/>
      <c r="EN44" s="1117"/>
      <c r="EO44" s="1073" t="str">
        <f>BP44</f>
        <v/>
      </c>
      <c r="EP44" s="1073"/>
      <c r="EQ44" s="1073" t="str">
        <f>BR44</f>
        <v/>
      </c>
      <c r="ER44" s="1073"/>
      <c r="ES44" s="1073"/>
      <c r="ET44" s="1073" t="str">
        <f>BU44</f>
        <v/>
      </c>
      <c r="EU44" s="1073"/>
      <c r="EW44" s="2"/>
      <c r="EX44" s="2"/>
      <c r="EY44" s="2"/>
      <c r="EZ44" s="2"/>
      <c r="FA44" s="2"/>
    </row>
    <row r="45" spans="1:157" ht="21" customHeight="1">
      <c r="A45" s="2"/>
      <c r="B45" s="2"/>
      <c r="C45" s="1010"/>
      <c r="D45" s="1098" t="s">
        <v>5</v>
      </c>
      <c r="E45" s="1099"/>
      <c r="F45" s="1108" t="s">
        <v>112</v>
      </c>
      <c r="G45" s="1109"/>
      <c r="H45" s="1109"/>
      <c r="I45" s="1109"/>
      <c r="J45" s="1109"/>
      <c r="K45" s="1109"/>
      <c r="L45" s="1109"/>
      <c r="M45" s="1109"/>
      <c r="N45" s="866" t="str">
        <f>IF(BB47&lt;=0,"",IF((LEN(BB47)-12&lt;=0),"",MID(BB47,LEN(BB47)-12,1)))</f>
        <v>1</v>
      </c>
      <c r="O45" s="609"/>
      <c r="P45" s="825" t="str">
        <f>IF(BB47&lt;=0,"",IF((LEN(BB47)-11&lt;=0),"0",MID(BB47,LEN(BB47)-11,1)))</f>
        <v>2</v>
      </c>
      <c r="Q45" s="1017"/>
      <c r="R45" s="1078" t="str">
        <f>IF(BB47&lt;=0,"",IF((LEN(BB47)-10&lt;=0),"0",MID(BB47,LEN(BB47)-10,1)))</f>
        <v>3</v>
      </c>
      <c r="S45" s="1079"/>
      <c r="T45" s="1016" t="str">
        <f>IF(BB47&lt;=0,"",IF((LEN(BB47)-9&lt;=0),"0",MID(BB47,LEN(BB47)-9,1)))</f>
        <v>4</v>
      </c>
      <c r="U45" s="1080"/>
      <c r="V45" s="1017"/>
      <c r="W45" s="1078" t="str">
        <f>IF(BB47&lt;=0,"",IF((LEN(BB47)-8&lt;=0),"0",MID(BB47,LEN(BB47)-8,1)))</f>
        <v>5</v>
      </c>
      <c r="X45" s="1079"/>
      <c r="Y45" s="1028" t="str">
        <f>IF(BB47&lt;=0,"",IF((LEN(BB47)-7&lt;=0),"0",MID(BB47,LEN(BB47)-7,1)))</f>
        <v>6</v>
      </c>
      <c r="Z45" s="596"/>
      <c r="AA45" s="1029"/>
      <c r="AB45" s="1078" t="str">
        <f>IF(BB47&lt;=0,"",IF((LEN(BB47)-6&lt;=0),"0",MID(BB47,LEN(BB47)-6,1)))</f>
        <v>7</v>
      </c>
      <c r="AC45" s="1079"/>
      <c r="AD45" s="1016" t="str">
        <f>IF(BB47&lt;=0,"",IF((LEN(BB47)-5&lt;=0),"0",MID(BB47,LEN(BB47)-5,1)))</f>
        <v>8</v>
      </c>
      <c r="AE45" s="1017"/>
      <c r="AF45" s="1078" t="str">
        <f>IF(BB47&lt;=0,"",IF((LEN(BB47)-4&lt;=0),"0",MID(BB47,LEN(BB47)-4,1)))</f>
        <v>9</v>
      </c>
      <c r="AG45" s="1080"/>
      <c r="AH45" s="1079"/>
      <c r="AI45" s="1028" t="str">
        <f>IF(BB47&lt;=0,"",IF((LEN(BB47)-3&lt;=0),"0",MID(BB47,LEN(BB47)-3,1)))</f>
        <v>0</v>
      </c>
      <c r="AJ45" s="1029"/>
      <c r="AK45" s="1078" t="str">
        <f>IF(BB47&lt;=0,"",IF((LEN(BB47)-2&lt;=0),"0",MID(BB47,LEN(BB47)-2,1)))</f>
        <v>1</v>
      </c>
      <c r="AL45" s="1079"/>
      <c r="AM45" s="1016" t="str">
        <f>IF(BB47&lt;=0,"",IF((LEN(BB47)-1&lt;=0),"0",MID(BB47,LEN(BB47)-1,1)))</f>
        <v>2</v>
      </c>
      <c r="AN45" s="1017"/>
      <c r="AO45" s="596" t="str">
        <f>IF(BB47&lt;&gt;0,RIGHT(BB47,1),"")</f>
        <v>3</v>
      </c>
      <c r="AP45" s="596"/>
      <c r="AQ45" s="1018"/>
      <c r="AR45" s="138" t="s">
        <v>117</v>
      </c>
      <c r="AS45" s="138"/>
      <c r="AT45" s="138"/>
      <c r="AU45" s="138"/>
      <c r="AV45" s="138"/>
      <c r="AW45" s="138"/>
      <c r="AX45" s="138"/>
      <c r="AY45" s="138"/>
      <c r="AZ45" s="138"/>
      <c r="BA45" s="138"/>
      <c r="BB45" s="138"/>
      <c r="BC45" s="138"/>
      <c r="BD45" s="138"/>
      <c r="BE45" s="119"/>
      <c r="BF45" s="119"/>
      <c r="BG45" s="119"/>
      <c r="BH45" s="119"/>
      <c r="BI45" s="119"/>
      <c r="BJ45" s="119"/>
      <c r="BK45" s="119"/>
      <c r="BL45" s="119"/>
      <c r="BM45" s="119"/>
      <c r="BN45" s="119"/>
      <c r="BO45" s="119"/>
      <c r="BP45" s="119"/>
      <c r="BQ45" s="119"/>
      <c r="BR45" s="119"/>
      <c r="BS45" s="119"/>
      <c r="BT45" s="119"/>
      <c r="BU45" s="119"/>
      <c r="BV45" s="120"/>
      <c r="BW45" s="23"/>
      <c r="BX45" s="4"/>
      <c r="BY45" s="4"/>
      <c r="BZ45" s="4"/>
      <c r="CA45" s="4"/>
      <c r="CB45" s="1070"/>
      <c r="CC45" s="1093" t="s">
        <v>5</v>
      </c>
      <c r="CD45" s="1094"/>
      <c r="CE45" s="1074" t="s">
        <v>113</v>
      </c>
      <c r="CF45" s="1075"/>
      <c r="CG45" s="1075"/>
      <c r="CH45" s="1075"/>
      <c r="CI45" s="1075"/>
      <c r="CJ45" s="1075"/>
      <c r="CK45" s="1075"/>
      <c r="CL45" s="1076"/>
      <c r="CM45" s="426" t="str">
        <f>IF(EA47&lt;=0,"",IF((LEN(EA47)-12&lt;=0),"",MID(EA47,LEN(EA47)-12,1)))</f>
        <v>1</v>
      </c>
      <c r="CN45" s="425"/>
      <c r="CO45" s="425" t="str">
        <f>IF(EA47&lt;=0,"",IF((LEN(EA47)-11&lt;=0),"0",MID(EA47,LEN(EA47)-11,1)))</f>
        <v>2</v>
      </c>
      <c r="CP45" s="426"/>
      <c r="CQ45" s="423" t="str">
        <f>IF(EA47&lt;=0,"",IF((LEN(EA47)-10&lt;=0),"0",MID(EA47,LEN(EA47)-10,1)))</f>
        <v>3</v>
      </c>
      <c r="CR45" s="423"/>
      <c r="CS45" s="423" t="str">
        <f>IF(EA47&lt;=0,"",IF((LEN(EA47)-9&lt;=0),"0",MID(EA47,LEN(EA47)-9,1)))</f>
        <v>4</v>
      </c>
      <c r="CT45" s="423"/>
      <c r="CU45" s="423"/>
      <c r="CV45" s="425" t="str">
        <f>IF(EA47&lt;=0,"",IF((LEN(EA47)-8&lt;=0),"0",MID(EA47,LEN(EA47)-8,1)))</f>
        <v>5</v>
      </c>
      <c r="CW45" s="426"/>
      <c r="CX45" s="426" t="str">
        <f>IF(EA47&lt;=0,"",IF((LEN(EA47)-7&lt;=0),"0",MID(EA47,LEN(EA47)-7,1)))</f>
        <v>6</v>
      </c>
      <c r="CY45" s="424"/>
      <c r="CZ45" s="424"/>
      <c r="DA45" s="423" t="str">
        <f>IF(EA47&lt;=0,"",IF((LEN(EA47)-6&lt;=0),"0",MID(EA47,LEN(EA47)-6,1)))</f>
        <v>7</v>
      </c>
      <c r="DB45" s="423"/>
      <c r="DC45" s="423" t="str">
        <f>IF(EA47&lt;=0,"",IF((LEN(EA47)-5&lt;=0),"0",MID(EA47,LEN(EA47)-5,1)))</f>
        <v>8</v>
      </c>
      <c r="DD45" s="423"/>
      <c r="DE45" s="425" t="str">
        <f>IF(EA47&lt;=0,"",IF((LEN(EA47)-4&lt;=0),"0",MID(EA47,LEN(EA47)-4,1)))</f>
        <v>9</v>
      </c>
      <c r="DF45" s="427"/>
      <c r="DG45" s="426"/>
      <c r="DH45" s="426" t="str">
        <f>IF(EA47&lt;=0,"",IF((LEN(EA47)-3&lt;=0),"0",MID(EA47,LEN(EA47)-3,1)))</f>
        <v>0</v>
      </c>
      <c r="DI45" s="424"/>
      <c r="DJ45" s="423" t="str">
        <f>IF(EA47&lt;=0,"",IF((LEN(EA47)-2&lt;=0),"0",MID(EA47,LEN(EA47)-2,1)))</f>
        <v>1</v>
      </c>
      <c r="DK45" s="423"/>
      <c r="DL45" s="423" t="str">
        <f>IF(EA47&lt;=0,"",IF((LEN(EA47)-1&lt;=0),"0",MID(EA47,LEN(EA47)-1,1)))</f>
        <v>2</v>
      </c>
      <c r="DM45" s="423"/>
      <c r="DN45" s="424" t="str">
        <f>IF(EA47&lt;&gt;0,RIGHT(EA47,1),"")</f>
        <v>3</v>
      </c>
      <c r="DO45" s="424"/>
      <c r="DP45" s="425"/>
      <c r="DQ45" s="54" t="s">
        <v>117</v>
      </c>
      <c r="DR45" s="54"/>
      <c r="DS45" s="54"/>
      <c r="DT45" s="54"/>
      <c r="DU45" s="54"/>
      <c r="DV45" s="54"/>
      <c r="DW45" s="54"/>
      <c r="DX45" s="54"/>
      <c r="DY45" s="54"/>
      <c r="DZ45" s="54"/>
      <c r="EA45" s="54"/>
      <c r="EB45" s="54"/>
      <c r="EC45" s="54"/>
      <c r="ED45" s="54"/>
      <c r="EE45" s="54"/>
      <c r="EF45" s="54"/>
      <c r="EG45" s="54"/>
      <c r="EH45" s="54"/>
      <c r="EI45" s="54"/>
      <c r="EJ45" s="54"/>
      <c r="EK45" s="54"/>
      <c r="EL45" s="54"/>
      <c r="EM45" s="54"/>
      <c r="EN45" s="54"/>
      <c r="EO45" s="54"/>
      <c r="EP45" s="54"/>
      <c r="EQ45" s="54"/>
      <c r="ER45" s="54"/>
      <c r="ES45" s="54"/>
      <c r="ET45" s="54"/>
      <c r="EU45" s="55"/>
      <c r="EW45" s="2"/>
      <c r="EX45" s="2"/>
      <c r="EY45" s="2"/>
      <c r="EZ45" s="2"/>
      <c r="FA45" s="2"/>
    </row>
    <row r="46" spans="1:157" ht="36" customHeight="1">
      <c r="A46" s="2"/>
      <c r="B46" s="2"/>
      <c r="C46" s="1010"/>
      <c r="D46" s="1098"/>
      <c r="E46" s="1099"/>
      <c r="F46" s="1555" t="s">
        <v>181</v>
      </c>
      <c r="G46" s="1103"/>
      <c r="H46" s="1103"/>
      <c r="I46" s="1103"/>
      <c r="J46" s="1103"/>
      <c r="K46" s="1103"/>
      <c r="L46" s="1103"/>
      <c r="M46" s="1104"/>
      <c r="N46" s="521" t="str">
        <f>'1a'!N46</f>
        <v>〇〇〇市〇〇〇町〇丁目〇-〇</v>
      </c>
      <c r="O46" s="521"/>
      <c r="P46" s="521"/>
      <c r="Q46" s="521"/>
      <c r="R46" s="521"/>
      <c r="S46" s="521"/>
      <c r="T46" s="521"/>
      <c r="U46" s="521"/>
      <c r="V46" s="521"/>
      <c r="W46" s="521"/>
      <c r="X46" s="521"/>
      <c r="Y46" s="521"/>
      <c r="Z46" s="521"/>
      <c r="AA46" s="521"/>
      <c r="AB46" s="521"/>
      <c r="AC46" s="521"/>
      <c r="AD46" s="521"/>
      <c r="AE46" s="521"/>
      <c r="AF46" s="521"/>
      <c r="AG46" s="521"/>
      <c r="AH46" s="521"/>
      <c r="AI46" s="521"/>
      <c r="AJ46" s="521"/>
      <c r="AK46" s="521"/>
      <c r="AL46" s="521"/>
      <c r="AM46" s="521"/>
      <c r="AN46" s="521"/>
      <c r="AO46" s="521"/>
      <c r="AP46" s="521"/>
      <c r="AQ46" s="521"/>
      <c r="AR46" s="1105"/>
      <c r="AS46" s="1105"/>
      <c r="AT46" s="1105"/>
      <c r="AU46" s="1105"/>
      <c r="AV46" s="1105"/>
      <c r="AW46" s="1105"/>
      <c r="AX46" s="1105"/>
      <c r="AY46" s="1105"/>
      <c r="AZ46" s="1105"/>
      <c r="BA46" s="1105"/>
      <c r="BB46" s="1105"/>
      <c r="BC46" s="1105"/>
      <c r="BD46" s="1105"/>
      <c r="BE46" s="1105"/>
      <c r="BF46" s="1105"/>
      <c r="BG46" s="1105"/>
      <c r="BH46" s="1105"/>
      <c r="BI46" s="1105"/>
      <c r="BJ46" s="1105"/>
      <c r="BK46" s="1105"/>
      <c r="BL46" s="1105"/>
      <c r="BM46" s="1105"/>
      <c r="BN46" s="1105"/>
      <c r="BO46" s="1105"/>
      <c r="BP46" s="1105"/>
      <c r="BQ46" s="1105"/>
      <c r="BR46" s="1105"/>
      <c r="BS46" s="1105"/>
      <c r="BT46" s="1105"/>
      <c r="BU46" s="1105"/>
      <c r="BV46" s="1106"/>
      <c r="BW46" s="22"/>
      <c r="BX46" s="4"/>
      <c r="BY46" s="4"/>
      <c r="BZ46" s="4"/>
      <c r="CA46" s="4"/>
      <c r="CB46" s="1070"/>
      <c r="CC46" s="1093"/>
      <c r="CD46" s="1094"/>
      <c r="CE46" s="1093" t="s">
        <v>181</v>
      </c>
      <c r="CF46" s="1094"/>
      <c r="CG46" s="1094"/>
      <c r="CH46" s="1094"/>
      <c r="CI46" s="1094"/>
      <c r="CJ46" s="1094"/>
      <c r="CK46" s="1094"/>
      <c r="CL46" s="1107"/>
      <c r="CM46" s="523" t="str">
        <f>N46</f>
        <v>〇〇〇市〇〇〇町〇丁目〇-〇</v>
      </c>
      <c r="CN46" s="523"/>
      <c r="CO46" s="523"/>
      <c r="CP46" s="523"/>
      <c r="CQ46" s="523"/>
      <c r="CR46" s="523"/>
      <c r="CS46" s="523"/>
      <c r="CT46" s="523"/>
      <c r="CU46" s="523"/>
      <c r="CV46" s="523"/>
      <c r="CW46" s="523"/>
      <c r="CX46" s="523"/>
      <c r="CY46" s="523"/>
      <c r="CZ46" s="523"/>
      <c r="DA46" s="523"/>
      <c r="DB46" s="523"/>
      <c r="DC46" s="523"/>
      <c r="DD46" s="523"/>
      <c r="DE46" s="523"/>
      <c r="DF46" s="523"/>
      <c r="DG46" s="523"/>
      <c r="DH46" s="523"/>
      <c r="DI46" s="523"/>
      <c r="DJ46" s="523"/>
      <c r="DK46" s="523"/>
      <c r="DL46" s="523"/>
      <c r="DM46" s="523"/>
      <c r="DN46" s="523"/>
      <c r="DO46" s="523"/>
      <c r="DP46" s="523"/>
      <c r="DQ46" s="523"/>
      <c r="DR46" s="523"/>
      <c r="DS46" s="523"/>
      <c r="DT46" s="523"/>
      <c r="DU46" s="523"/>
      <c r="DV46" s="523"/>
      <c r="DW46" s="523"/>
      <c r="DX46" s="523"/>
      <c r="DY46" s="523"/>
      <c r="DZ46" s="523"/>
      <c r="EA46" s="523"/>
      <c r="EB46" s="523"/>
      <c r="EC46" s="523"/>
      <c r="ED46" s="523"/>
      <c r="EE46" s="523"/>
      <c r="EF46" s="523"/>
      <c r="EG46" s="523"/>
      <c r="EH46" s="523"/>
      <c r="EI46" s="523"/>
      <c r="EJ46" s="523"/>
      <c r="EK46" s="523"/>
      <c r="EL46" s="523"/>
      <c r="EM46" s="523"/>
      <c r="EN46" s="523"/>
      <c r="EO46" s="523"/>
      <c r="EP46" s="523"/>
      <c r="EQ46" s="523"/>
      <c r="ER46" s="523"/>
      <c r="ES46" s="523"/>
      <c r="ET46" s="523"/>
      <c r="EU46" s="1077"/>
      <c r="EW46" s="2"/>
      <c r="EX46" s="2"/>
      <c r="EY46" s="2"/>
      <c r="EZ46" s="2"/>
      <c r="FA46" s="2"/>
    </row>
    <row r="47" spans="1:157" ht="22.5" customHeight="1">
      <c r="A47" s="2"/>
      <c r="B47" s="2"/>
      <c r="C47" s="1010"/>
      <c r="D47" s="1100"/>
      <c r="E47" s="1101"/>
      <c r="F47" s="647" t="s">
        <v>90</v>
      </c>
      <c r="G47" s="648"/>
      <c r="H47" s="648"/>
      <c r="I47" s="648"/>
      <c r="J47" s="648"/>
      <c r="K47" s="648"/>
      <c r="L47" s="648"/>
      <c r="M47" s="649"/>
      <c r="N47" s="1019" t="str">
        <f>'1a'!N47</f>
        <v>国税産業　株式会社</v>
      </c>
      <c r="O47" s="1020"/>
      <c r="P47" s="1020"/>
      <c r="Q47" s="1020"/>
      <c r="R47" s="1020"/>
      <c r="S47" s="1020"/>
      <c r="T47" s="1020"/>
      <c r="U47" s="1020"/>
      <c r="V47" s="1020"/>
      <c r="W47" s="1020"/>
      <c r="X47" s="1020"/>
      <c r="Y47" s="1020"/>
      <c r="Z47" s="1020"/>
      <c r="AA47" s="1020"/>
      <c r="AB47" s="1020"/>
      <c r="AC47" s="1020"/>
      <c r="AD47" s="1020"/>
      <c r="AE47" s="1020"/>
      <c r="AF47" s="1020"/>
      <c r="AG47" s="1020"/>
      <c r="AH47" s="1020"/>
      <c r="AI47" s="1020"/>
      <c r="AJ47" s="1020"/>
      <c r="AK47" s="1020"/>
      <c r="AL47" s="1020"/>
      <c r="AM47" s="1020"/>
      <c r="AN47" s="1020"/>
      <c r="AO47" s="1020"/>
      <c r="AP47" s="1020"/>
      <c r="AQ47" s="1020"/>
      <c r="AR47" s="1020"/>
      <c r="AS47" s="1020"/>
      <c r="AT47" s="1020"/>
      <c r="AU47" s="1020"/>
      <c r="AV47" s="1020"/>
      <c r="AW47" s="1020"/>
      <c r="AX47" s="1020"/>
      <c r="AY47" s="1020"/>
      <c r="AZ47" s="1020"/>
      <c r="BA47" s="1020"/>
      <c r="BB47" s="1021" t="str">
        <f>'1a'!BB47</f>
        <v>1234567890123</v>
      </c>
      <c r="BC47" s="1021"/>
      <c r="BD47" s="1021"/>
      <c r="BE47" s="1022" t="s">
        <v>196</v>
      </c>
      <c r="BF47" s="1023"/>
      <c r="BG47" s="1023"/>
      <c r="BH47" s="1023"/>
      <c r="BI47" s="1024"/>
      <c r="BJ47" s="1026" t="str">
        <f>'1a'!BJ47</f>
        <v>03-1234-5678</v>
      </c>
      <c r="BK47" s="1026"/>
      <c r="BL47" s="1026"/>
      <c r="BM47" s="1026"/>
      <c r="BN47" s="1026"/>
      <c r="BO47" s="1026"/>
      <c r="BP47" s="1026"/>
      <c r="BQ47" s="1026"/>
      <c r="BR47" s="1026"/>
      <c r="BS47" s="1026"/>
      <c r="BT47" s="1026"/>
      <c r="BU47" s="1026"/>
      <c r="BV47" s="1027"/>
      <c r="BW47" s="22"/>
      <c r="BX47" s="8"/>
      <c r="BY47" s="8"/>
      <c r="BZ47" s="8"/>
      <c r="CA47" s="8"/>
      <c r="CB47" s="1070"/>
      <c r="CC47" s="1000"/>
      <c r="CD47" s="1001"/>
      <c r="CE47" s="553" t="s">
        <v>90</v>
      </c>
      <c r="CF47" s="1095"/>
      <c r="CG47" s="1095"/>
      <c r="CH47" s="1095"/>
      <c r="CI47" s="1095"/>
      <c r="CJ47" s="1095"/>
      <c r="CK47" s="1095"/>
      <c r="CL47" s="1096"/>
      <c r="CM47" s="1097" t="str">
        <f>N47</f>
        <v>国税産業　株式会社</v>
      </c>
      <c r="CN47" s="1097"/>
      <c r="CO47" s="1097"/>
      <c r="CP47" s="1097"/>
      <c r="CQ47" s="1097"/>
      <c r="CR47" s="1097"/>
      <c r="CS47" s="1097"/>
      <c r="CT47" s="1097"/>
      <c r="CU47" s="1097"/>
      <c r="CV47" s="1097"/>
      <c r="CW47" s="1097"/>
      <c r="CX47" s="1097"/>
      <c r="CY47" s="1097"/>
      <c r="CZ47" s="1097"/>
      <c r="DA47" s="1097"/>
      <c r="DB47" s="1097"/>
      <c r="DC47" s="1097"/>
      <c r="DD47" s="1097"/>
      <c r="DE47" s="1097"/>
      <c r="DF47" s="1097"/>
      <c r="DG47" s="1097"/>
      <c r="DH47" s="1097"/>
      <c r="DI47" s="1097"/>
      <c r="DJ47" s="1097"/>
      <c r="DK47" s="1097"/>
      <c r="DL47" s="1097"/>
      <c r="DM47" s="1097"/>
      <c r="DN47" s="1097"/>
      <c r="DO47" s="1097"/>
      <c r="DP47" s="1097"/>
      <c r="DQ47" s="1097"/>
      <c r="DR47" s="1097"/>
      <c r="DS47" s="1097"/>
      <c r="DT47" s="1097"/>
      <c r="DU47" s="1097"/>
      <c r="DV47" s="1097"/>
      <c r="DW47" s="1097"/>
      <c r="DX47" s="1097"/>
      <c r="DY47" s="1097"/>
      <c r="DZ47" s="1097"/>
      <c r="EA47" s="1113" t="str">
        <f>BB47</f>
        <v>1234567890123</v>
      </c>
      <c r="EB47" s="1113"/>
      <c r="EC47" s="1113"/>
      <c r="ED47" s="1110" t="s">
        <v>23</v>
      </c>
      <c r="EE47" s="1110"/>
      <c r="EF47" s="1110"/>
      <c r="EG47" s="1110"/>
      <c r="EH47" s="1110"/>
      <c r="EI47" s="1111" t="str">
        <f>BJ47</f>
        <v>03-1234-5678</v>
      </c>
      <c r="EJ47" s="1111"/>
      <c r="EK47" s="1111"/>
      <c r="EL47" s="1111"/>
      <c r="EM47" s="1111"/>
      <c r="EN47" s="1111"/>
      <c r="EO47" s="1111"/>
      <c r="EP47" s="1111"/>
      <c r="EQ47" s="1111"/>
      <c r="ER47" s="1111"/>
      <c r="ES47" s="1111"/>
      <c r="ET47" s="1111"/>
      <c r="EU47" s="1112"/>
      <c r="EW47" s="2"/>
      <c r="EX47" s="2"/>
      <c r="EY47" s="2"/>
      <c r="EZ47" s="2"/>
      <c r="FA47" s="2"/>
    </row>
    <row r="48" spans="1:157" ht="18.75" customHeight="1">
      <c r="A48" s="2"/>
      <c r="B48" s="2"/>
      <c r="C48" s="137"/>
      <c r="D48" s="1090" t="s">
        <v>91</v>
      </c>
      <c r="E48" s="1090"/>
      <c r="F48" s="1090"/>
      <c r="G48" s="1090"/>
      <c r="H48" s="1090"/>
      <c r="I48" s="1090"/>
      <c r="J48" s="1090"/>
      <c r="K48" s="1090"/>
      <c r="L48" s="1090"/>
      <c r="M48" s="1090"/>
      <c r="N48" s="1090"/>
      <c r="O48" s="1090"/>
      <c r="P48" s="1090"/>
      <c r="Q48" s="1090"/>
      <c r="R48" s="1090"/>
      <c r="S48" s="1090"/>
      <c r="T48" s="1090"/>
      <c r="U48" s="1090"/>
      <c r="V48" s="1090"/>
      <c r="W48" s="1090"/>
      <c r="X48" s="1090"/>
      <c r="Y48" s="1090"/>
      <c r="Z48" s="1090"/>
      <c r="AA48" s="1090"/>
      <c r="AB48" s="1090"/>
      <c r="AC48" s="1090"/>
      <c r="AD48" s="1090"/>
      <c r="AE48" s="1090"/>
      <c r="AF48" s="1090"/>
      <c r="AG48" s="1090"/>
      <c r="AH48" s="1090"/>
      <c r="AI48" s="1090"/>
      <c r="AJ48" s="1090"/>
      <c r="AK48" s="1090"/>
      <c r="AL48" s="1090"/>
      <c r="AM48" s="1090"/>
      <c r="AN48" s="1090"/>
      <c r="AO48" s="1090"/>
      <c r="AP48" s="1090"/>
      <c r="AQ48" s="1090"/>
      <c r="AR48" s="135"/>
      <c r="AS48" s="135"/>
      <c r="AT48" s="135"/>
      <c r="AU48" s="135"/>
      <c r="AV48" s="135"/>
      <c r="AW48" s="135"/>
      <c r="AX48" s="135"/>
      <c r="AY48" s="135"/>
      <c r="AZ48" s="135"/>
      <c r="BA48" s="135"/>
      <c r="BB48" s="135"/>
      <c r="BC48" s="135"/>
      <c r="BD48" s="135"/>
      <c r="BE48" s="135"/>
      <c r="BF48" s="135"/>
      <c r="BG48" s="135"/>
      <c r="BH48" s="135"/>
      <c r="BI48" s="135"/>
      <c r="BJ48" s="135"/>
      <c r="BK48" s="135"/>
      <c r="BL48" s="135"/>
      <c r="BM48" s="135"/>
      <c r="BN48" s="135"/>
      <c r="BO48" s="135"/>
      <c r="BP48" s="135"/>
      <c r="BQ48" s="135"/>
      <c r="BR48" s="135"/>
      <c r="BS48" s="135"/>
      <c r="BT48" s="135"/>
      <c r="BU48" s="135"/>
      <c r="BV48" s="135"/>
      <c r="BW48" s="34"/>
      <c r="BX48" s="8"/>
      <c r="BY48" s="6"/>
      <c r="BZ48" s="8"/>
      <c r="CA48" s="8"/>
      <c r="CB48" s="1071"/>
      <c r="CC48" s="1091" t="s">
        <v>133</v>
      </c>
      <c r="CD48" s="630"/>
      <c r="CE48" s="630"/>
      <c r="CF48" s="630"/>
      <c r="CG48" s="630"/>
      <c r="CH48" s="630"/>
      <c r="CI48" s="630"/>
      <c r="CJ48" s="1092"/>
      <c r="CK48" s="64"/>
      <c r="CL48" s="267"/>
      <c r="CM48" s="266"/>
      <c r="CN48" s="267"/>
      <c r="CO48" s="266"/>
      <c r="CP48" s="267"/>
      <c r="CQ48" s="66"/>
      <c r="CR48" s="1091" t="s">
        <v>132</v>
      </c>
      <c r="CS48" s="630"/>
      <c r="CT48" s="630"/>
      <c r="CU48" s="630"/>
      <c r="CV48" s="630"/>
      <c r="CW48" s="630"/>
      <c r="CX48" s="630"/>
      <c r="CY48" s="630"/>
      <c r="CZ48" s="630"/>
      <c r="DA48" s="1092"/>
      <c r="DB48" s="63"/>
      <c r="DC48" s="266"/>
      <c r="DD48" s="267"/>
      <c r="DE48" s="64"/>
      <c r="DF48" s="266"/>
      <c r="DG48" s="267"/>
      <c r="DH48" s="266"/>
      <c r="DI48" s="267"/>
      <c r="DJ48" s="266"/>
      <c r="DK48" s="268"/>
      <c r="DL48" s="269"/>
      <c r="DM48" s="270"/>
      <c r="DN48" s="265"/>
      <c r="DO48" s="271"/>
      <c r="DP48" s="270"/>
      <c r="DQ48" s="271"/>
      <c r="DR48" s="270"/>
      <c r="DS48" s="264"/>
      <c r="DT48" s="146"/>
      <c r="DU48" s="146"/>
      <c r="DV48" s="146"/>
      <c r="DW48" s="147"/>
      <c r="DX48" s="147"/>
      <c r="DY48" s="147"/>
      <c r="DZ48" s="147"/>
      <c r="EA48" s="147"/>
      <c r="EB48" s="53"/>
      <c r="EC48" s="8"/>
      <c r="ED48" s="148"/>
      <c r="EE48" s="148"/>
      <c r="EF48" s="148"/>
      <c r="EG48" s="148"/>
      <c r="EH48" s="148"/>
      <c r="EI48" s="148"/>
      <c r="EJ48" s="148"/>
      <c r="EK48" s="148"/>
      <c r="EL48" s="148"/>
      <c r="EM48" s="148"/>
      <c r="EN48" s="148"/>
      <c r="EO48" s="148"/>
      <c r="EP48" s="148"/>
      <c r="EQ48" s="148"/>
      <c r="ER48" s="148"/>
      <c r="ES48" s="148"/>
      <c r="ET48" s="233" t="s">
        <v>103</v>
      </c>
      <c r="EU48" s="234"/>
      <c r="EW48" s="2"/>
      <c r="EX48" s="2"/>
      <c r="EY48" s="2"/>
      <c r="EZ48" s="2"/>
      <c r="FA48" s="2"/>
    </row>
    <row r="49" spans="1:157" ht="13.5" customHeight="1">
      <c r="A49" s="2"/>
      <c r="B49" s="2"/>
      <c r="C49" s="72"/>
      <c r="BA49" s="86"/>
      <c r="BB49" s="86"/>
      <c r="BC49" s="86"/>
      <c r="BD49" s="86"/>
      <c r="BE49" s="86"/>
      <c r="BF49" s="86"/>
      <c r="BG49" s="86"/>
      <c r="BH49" s="86"/>
      <c r="BI49" s="86"/>
      <c r="BJ49" s="86"/>
      <c r="BK49" s="86"/>
      <c r="BL49" s="86"/>
      <c r="BM49" s="86"/>
      <c r="BN49" s="86"/>
      <c r="BO49" s="86"/>
      <c r="BP49" s="86"/>
      <c r="BQ49" s="86"/>
      <c r="BR49" s="86"/>
      <c r="BS49" s="86"/>
      <c r="BT49" s="86"/>
      <c r="BU49" s="86"/>
      <c r="BV49" s="86"/>
      <c r="BW49" s="40"/>
      <c r="BX49" s="6"/>
      <c r="BZ49" s="6"/>
      <c r="CA49" s="6"/>
      <c r="CB49" s="144"/>
      <c r="DK49" s="86"/>
      <c r="DL49" s="86"/>
      <c r="DM49" s="86"/>
      <c r="DN49" s="86"/>
      <c r="DO49" s="86"/>
      <c r="DP49" s="86"/>
      <c r="DQ49" s="86"/>
      <c r="DR49" s="86"/>
      <c r="DS49" s="86"/>
      <c r="DT49" s="86"/>
      <c r="DU49" s="86"/>
      <c r="DV49" s="86"/>
      <c r="DW49" s="86"/>
      <c r="DX49" s="86"/>
      <c r="DY49" s="86"/>
      <c r="DZ49" s="39"/>
      <c r="EA49" s="39"/>
      <c r="EB49" s="39"/>
      <c r="EC49" s="39"/>
      <c r="ED49" s="39"/>
      <c r="EE49" s="39"/>
      <c r="EF49" s="39"/>
      <c r="EG49" s="39"/>
      <c r="EH49" s="39"/>
      <c r="EI49" s="39"/>
      <c r="EJ49" s="39"/>
      <c r="EK49" s="39"/>
      <c r="EL49" s="39"/>
      <c r="EM49" s="39"/>
      <c r="EN49" s="39"/>
      <c r="EO49" s="39"/>
      <c r="EP49" s="39"/>
      <c r="EQ49" s="39"/>
      <c r="ER49" s="39"/>
      <c r="ES49" s="39"/>
      <c r="ET49" s="39"/>
      <c r="EU49" s="39"/>
      <c r="EW49" s="2"/>
      <c r="EX49" s="2"/>
      <c r="EY49" s="2"/>
      <c r="EZ49" s="2"/>
      <c r="FA49" s="2"/>
    </row>
    <row r="50" spans="1:157" ht="12.75" customHeight="1">
      <c r="A50" s="2"/>
      <c r="B50" s="2"/>
      <c r="C50" s="73"/>
      <c r="D50" s="41"/>
      <c r="E50" s="41"/>
      <c r="F50" s="41"/>
      <c r="G50" s="41"/>
      <c r="H50" s="41"/>
      <c r="I50" s="41"/>
      <c r="J50" s="41"/>
      <c r="K50" s="41"/>
      <c r="L50" s="41"/>
      <c r="M50" s="41"/>
      <c r="N50" s="41"/>
      <c r="O50" s="41"/>
      <c r="P50" s="41"/>
      <c r="Q50" s="41"/>
      <c r="R50" s="41"/>
      <c r="S50" s="41"/>
      <c r="T50" s="41"/>
      <c r="U50" s="41"/>
      <c r="V50" s="41"/>
      <c r="W50" s="41"/>
      <c r="X50" s="41"/>
      <c r="Y50" s="41"/>
      <c r="Z50" s="41"/>
      <c r="AA50" s="41"/>
      <c r="AB50" s="41"/>
      <c r="AC50" s="41"/>
      <c r="AD50" s="41"/>
      <c r="AE50" s="41"/>
      <c r="AF50" s="41"/>
      <c r="AG50" s="41"/>
      <c r="AH50" s="41"/>
      <c r="AI50" s="41"/>
      <c r="AJ50" s="41"/>
      <c r="AK50" s="41"/>
      <c r="AL50" s="41"/>
      <c r="AM50" s="41"/>
      <c r="AN50" s="41"/>
      <c r="AO50" s="41"/>
      <c r="AP50" s="41"/>
      <c r="AQ50" s="41"/>
      <c r="AR50" s="41"/>
      <c r="AS50" s="41"/>
      <c r="AT50" s="41"/>
      <c r="AU50" s="41"/>
      <c r="AV50" s="41"/>
      <c r="AW50" s="41"/>
      <c r="AX50" s="41"/>
      <c r="AY50" s="41"/>
      <c r="AZ50" s="41"/>
      <c r="BA50" s="41"/>
      <c r="BB50" s="41"/>
      <c r="BC50" s="41"/>
      <c r="BD50" s="41"/>
      <c r="BE50" s="41"/>
      <c r="BF50" s="41"/>
      <c r="BG50" s="41"/>
      <c r="BH50" s="41"/>
      <c r="BI50" s="41"/>
      <c r="BJ50" s="41"/>
      <c r="BK50" s="41"/>
      <c r="BL50" s="41"/>
      <c r="BM50" s="41"/>
      <c r="BN50" s="41"/>
      <c r="BO50" s="41"/>
      <c r="BP50" s="41"/>
      <c r="BQ50" s="41"/>
      <c r="BR50" s="41"/>
      <c r="BS50" s="41"/>
      <c r="BT50" s="41"/>
      <c r="BU50" s="41"/>
      <c r="BV50" s="41"/>
      <c r="BW50" s="40"/>
      <c r="EW50" s="2"/>
      <c r="EX50" s="2"/>
      <c r="EY50" s="2"/>
      <c r="EZ50" s="2"/>
      <c r="FA50" s="2"/>
    </row>
  </sheetData>
  <mergeCells count="730">
    <mergeCell ref="CC45:CD47"/>
    <mergeCell ref="CR48:DA48"/>
    <mergeCell ref="DC45:DD45"/>
    <mergeCell ref="DE45:DG45"/>
    <mergeCell ref="DH45:DI45"/>
    <mergeCell ref="DJ45:DK45"/>
    <mergeCell ref="DL45:DM45"/>
    <mergeCell ref="DN45:DP45"/>
    <mergeCell ref="CO45:CP45"/>
    <mergeCell ref="CQ45:CR45"/>
    <mergeCell ref="CS45:CU45"/>
    <mergeCell ref="CV45:CW45"/>
    <mergeCell ref="CX45:CZ45"/>
    <mergeCell ref="DA45:DB45"/>
    <mergeCell ref="BU44:BV44"/>
    <mergeCell ref="CB44:CB48"/>
    <mergeCell ref="BB47:BD47"/>
    <mergeCell ref="BE47:BI47"/>
    <mergeCell ref="BJ47:BV47"/>
    <mergeCell ref="CE45:CL45"/>
    <mergeCell ref="CM45:CN45"/>
    <mergeCell ref="N46:BV46"/>
    <mergeCell ref="CE46:CL46"/>
    <mergeCell ref="CM46:EU46"/>
    <mergeCell ref="N47:BA47"/>
    <mergeCell ref="W45:X45"/>
    <mergeCell ref="Y45:AA45"/>
    <mergeCell ref="AB45:AC45"/>
    <mergeCell ref="AD45:AE45"/>
    <mergeCell ref="AF45:AH45"/>
    <mergeCell ref="AI45:AJ45"/>
    <mergeCell ref="CE47:CL47"/>
    <mergeCell ref="CM47:DZ47"/>
    <mergeCell ref="EA47:EC47"/>
    <mergeCell ref="ED47:EH47"/>
    <mergeCell ref="EI47:EU47"/>
    <mergeCell ref="D48:AQ48"/>
    <mergeCell ref="CC48:CJ48"/>
    <mergeCell ref="ET44:EU44"/>
    <mergeCell ref="CT44:CW44"/>
    <mergeCell ref="CX44:DA44"/>
    <mergeCell ref="DB44:DE44"/>
    <mergeCell ref="DF44:DI44"/>
    <mergeCell ref="DM44:DQ44"/>
    <mergeCell ref="DR44:DT44"/>
    <mergeCell ref="D45:E47"/>
    <mergeCell ref="F45:M45"/>
    <mergeCell ref="N45:O45"/>
    <mergeCell ref="P45:Q45"/>
    <mergeCell ref="R45:S45"/>
    <mergeCell ref="T45:V45"/>
    <mergeCell ref="F46:M46"/>
    <mergeCell ref="F47:M47"/>
    <mergeCell ref="DX44:DZ44"/>
    <mergeCell ref="CC44:CD44"/>
    <mergeCell ref="CE44:CG44"/>
    <mergeCell ref="CH44:CJ44"/>
    <mergeCell ref="CK44:CL44"/>
    <mergeCell ref="CM44:CO44"/>
    <mergeCell ref="CP44:CS44"/>
    <mergeCell ref="BB44:BD44"/>
    <mergeCell ref="BE44:BO44"/>
    <mergeCell ref="ET43:EU43"/>
    <mergeCell ref="D44:E44"/>
    <mergeCell ref="F44:H44"/>
    <mergeCell ref="I44:K44"/>
    <mergeCell ref="L44:M44"/>
    <mergeCell ref="N44:P44"/>
    <mergeCell ref="Q44:T44"/>
    <mergeCell ref="U44:X44"/>
    <mergeCell ref="Y44:AB44"/>
    <mergeCell ref="AC44:AF44"/>
    <mergeCell ref="BU43:BV43"/>
    <mergeCell ref="DM43:DQ43"/>
    <mergeCell ref="DR43:DT43"/>
    <mergeCell ref="DU43:DW43"/>
    <mergeCell ref="DX43:DZ43"/>
    <mergeCell ref="EA43:EC43"/>
    <mergeCell ref="CX41:DA43"/>
    <mergeCell ref="DB41:DE43"/>
    <mergeCell ref="DF41:DI43"/>
    <mergeCell ref="DJ41:DL44"/>
    <mergeCell ref="DM41:EC42"/>
    <mergeCell ref="EG41:ES42"/>
    <mergeCell ref="ED43:EN43"/>
    <mergeCell ref="EO43:EP43"/>
    <mergeCell ref="C43:C47"/>
    <mergeCell ref="AN43:AR43"/>
    <mergeCell ref="AS43:AU43"/>
    <mergeCell ref="AV43:AX43"/>
    <mergeCell ref="AY43:BA43"/>
    <mergeCell ref="BB43:BD43"/>
    <mergeCell ref="AG44:AJ44"/>
    <mergeCell ref="AN44:AR44"/>
    <mergeCell ref="AS44:AU44"/>
    <mergeCell ref="AV44:AX44"/>
    <mergeCell ref="Y41:AB43"/>
    <mergeCell ref="AC41:AF43"/>
    <mergeCell ref="AG41:AJ43"/>
    <mergeCell ref="AK41:AM44"/>
    <mergeCell ref="AN41:BD42"/>
    <mergeCell ref="AK45:AL45"/>
    <mergeCell ref="AM45:AN45"/>
    <mergeCell ref="AO45:AQ45"/>
    <mergeCell ref="EQ43:ES43"/>
    <mergeCell ref="DU44:DW44"/>
    <mergeCell ref="CC41:CD43"/>
    <mergeCell ref="CE41:CG43"/>
    <mergeCell ref="CH41:CJ43"/>
    <mergeCell ref="CK41:CL43"/>
    <mergeCell ref="CM41:CO43"/>
    <mergeCell ref="CP41:CW41"/>
    <mergeCell ref="CP42:CS43"/>
    <mergeCell ref="CT42:CW43"/>
    <mergeCell ref="EA44:EC44"/>
    <mergeCell ref="ED44:EN44"/>
    <mergeCell ref="EO44:EP44"/>
    <mergeCell ref="EQ44:ES44"/>
    <mergeCell ref="BH41:BT42"/>
    <mergeCell ref="BE43:BO43"/>
    <mergeCell ref="BP43:BQ43"/>
    <mergeCell ref="BR43:BT43"/>
    <mergeCell ref="AY44:BA44"/>
    <mergeCell ref="D41:E43"/>
    <mergeCell ref="F41:H43"/>
    <mergeCell ref="I41:K43"/>
    <mergeCell ref="L41:M43"/>
    <mergeCell ref="N41:P43"/>
    <mergeCell ref="Q41:X41"/>
    <mergeCell ref="Q42:T43"/>
    <mergeCell ref="U42:X43"/>
    <mergeCell ref="BP44:BQ44"/>
    <mergeCell ref="BR44:BT44"/>
    <mergeCell ref="BN40:BO40"/>
    <mergeCell ref="CF40:CJ40"/>
    <mergeCell ref="DB40:DC40"/>
    <mergeCell ref="DD40:DF40"/>
    <mergeCell ref="DG40:DH40"/>
    <mergeCell ref="DI40:DJ40"/>
    <mergeCell ref="DP40:EN40"/>
    <mergeCell ref="CL40:CM40"/>
    <mergeCell ref="CN40:CO40"/>
    <mergeCell ref="CP40:CQ40"/>
    <mergeCell ref="CR40:CT40"/>
    <mergeCell ref="CU40:CV40"/>
    <mergeCell ref="CW40:CY40"/>
    <mergeCell ref="DP38:DS38"/>
    <mergeCell ref="DT38:EI38"/>
    <mergeCell ref="DB39:DC39"/>
    <mergeCell ref="DP39:DS39"/>
    <mergeCell ref="DT39:EG39"/>
    <mergeCell ref="EH39:EI39"/>
    <mergeCell ref="AQ38:AT38"/>
    <mergeCell ref="AU38:BJ38"/>
    <mergeCell ref="BK38:BK39"/>
    <mergeCell ref="BL38:BO39"/>
    <mergeCell ref="AQ39:AT39"/>
    <mergeCell ref="AU39:BH39"/>
    <mergeCell ref="BI39:BJ39"/>
    <mergeCell ref="CD38:CE40"/>
    <mergeCell ref="CF38:CJ38"/>
    <mergeCell ref="AX40:AY40"/>
    <mergeCell ref="AZ40:BA40"/>
    <mergeCell ref="CZ40:DA40"/>
    <mergeCell ref="BB40:BC40"/>
    <mergeCell ref="BD40:BE40"/>
    <mergeCell ref="BF40:BG40"/>
    <mergeCell ref="BI40:BJ40"/>
    <mergeCell ref="AQ40:AT40"/>
    <mergeCell ref="AV40:AW40"/>
    <mergeCell ref="E38:F40"/>
    <mergeCell ref="G38:K38"/>
    <mergeCell ref="L38:AD38"/>
    <mergeCell ref="AE38:AG39"/>
    <mergeCell ref="AH38:AK39"/>
    <mergeCell ref="AO38:AP40"/>
    <mergeCell ref="G40:K40"/>
    <mergeCell ref="M40:N40"/>
    <mergeCell ref="O40:P40"/>
    <mergeCell ref="Q40:R40"/>
    <mergeCell ref="G39:K39"/>
    <mergeCell ref="L39:AB39"/>
    <mergeCell ref="AC39:AD39"/>
    <mergeCell ref="AH40:AI40"/>
    <mergeCell ref="AJ40:AK40"/>
    <mergeCell ref="S40:U40"/>
    <mergeCell ref="V40:W40"/>
    <mergeCell ref="X40:Z40"/>
    <mergeCell ref="AA40:AB40"/>
    <mergeCell ref="AC40:AD40"/>
    <mergeCell ref="AE40:AG40"/>
    <mergeCell ref="EJ38:EJ39"/>
    <mergeCell ref="EK38:EN39"/>
    <mergeCell ref="CF39:CJ39"/>
    <mergeCell ref="CK39:DA39"/>
    <mergeCell ref="CK38:DC38"/>
    <mergeCell ref="DD38:DF39"/>
    <mergeCell ref="DG38:DJ39"/>
    <mergeCell ref="DN38:DO40"/>
    <mergeCell ref="EO36:EU40"/>
    <mergeCell ref="EK35:EN36"/>
    <mergeCell ref="CK36:DA36"/>
    <mergeCell ref="DB36:DC36"/>
    <mergeCell ref="DP36:DS36"/>
    <mergeCell ref="DT36:EG36"/>
    <mergeCell ref="CK35:DC35"/>
    <mergeCell ref="CZ37:DA37"/>
    <mergeCell ref="DB37:DC37"/>
    <mergeCell ref="DD37:DF37"/>
    <mergeCell ref="DG37:DH37"/>
    <mergeCell ref="DI37:DJ37"/>
    <mergeCell ref="DP37:EN37"/>
    <mergeCell ref="CL37:CM37"/>
    <mergeCell ref="CN37:CO37"/>
    <mergeCell ref="CP37:CQ37"/>
    <mergeCell ref="G37:K37"/>
    <mergeCell ref="M37:N37"/>
    <mergeCell ref="O37:P37"/>
    <mergeCell ref="Q37:R37"/>
    <mergeCell ref="S37:U37"/>
    <mergeCell ref="V37:W37"/>
    <mergeCell ref="X37:Z37"/>
    <mergeCell ref="AA37:AB37"/>
    <mergeCell ref="EJ35:EJ36"/>
    <mergeCell ref="G36:K36"/>
    <mergeCell ref="L36:AB36"/>
    <mergeCell ref="AC36:AD36"/>
    <mergeCell ref="AQ36:AT36"/>
    <mergeCell ref="AU36:BH36"/>
    <mergeCell ref="BI36:BJ36"/>
    <mergeCell ref="BF37:BG37"/>
    <mergeCell ref="BI37:BJ37"/>
    <mergeCell ref="BL37:BM37"/>
    <mergeCell ref="BN37:BO37"/>
    <mergeCell ref="BP37:BV40"/>
    <mergeCell ref="CF37:CJ37"/>
    <mergeCell ref="BL40:BM40"/>
    <mergeCell ref="DP35:DS35"/>
    <mergeCell ref="DT35:EI35"/>
    <mergeCell ref="AC37:AD37"/>
    <mergeCell ref="AE37:AG37"/>
    <mergeCell ref="AH37:AI37"/>
    <mergeCell ref="AJ37:AK37"/>
    <mergeCell ref="AQ37:AT37"/>
    <mergeCell ref="AV37:AW37"/>
    <mergeCell ref="EH36:EI36"/>
    <mergeCell ref="AZ37:BA37"/>
    <mergeCell ref="BB37:BC37"/>
    <mergeCell ref="BD37:BE37"/>
    <mergeCell ref="BP36:BV36"/>
    <mergeCell ref="CF36:CJ36"/>
    <mergeCell ref="DD35:DF36"/>
    <mergeCell ref="DG35:DJ36"/>
    <mergeCell ref="DN35:DO37"/>
    <mergeCell ref="CR37:CT37"/>
    <mergeCell ref="CU37:CV37"/>
    <mergeCell ref="CW37:CY37"/>
    <mergeCell ref="E35:F37"/>
    <mergeCell ref="G35:K35"/>
    <mergeCell ref="L35:AD35"/>
    <mergeCell ref="AE35:AG36"/>
    <mergeCell ref="AH35:AK36"/>
    <mergeCell ref="AO35:AP37"/>
    <mergeCell ref="CP34:CQ34"/>
    <mergeCell ref="CR34:CT34"/>
    <mergeCell ref="CU34:CV34"/>
    <mergeCell ref="AZ34:BA34"/>
    <mergeCell ref="BB34:BC34"/>
    <mergeCell ref="BD34:BE34"/>
    <mergeCell ref="BF34:BG34"/>
    <mergeCell ref="BI34:BJ34"/>
    <mergeCell ref="BL34:BM34"/>
    <mergeCell ref="AE34:AG34"/>
    <mergeCell ref="AH34:AI34"/>
    <mergeCell ref="AQ35:AT35"/>
    <mergeCell ref="AU35:BJ35"/>
    <mergeCell ref="BK35:BK36"/>
    <mergeCell ref="BL35:BO36"/>
    <mergeCell ref="CD35:CE37"/>
    <mergeCell ref="CF35:CJ35"/>
    <mergeCell ref="AX37:AY37"/>
    <mergeCell ref="AA34:AB34"/>
    <mergeCell ref="AC34:AD34"/>
    <mergeCell ref="BI33:BJ33"/>
    <mergeCell ref="CF33:CJ33"/>
    <mergeCell ref="CK33:DA33"/>
    <mergeCell ref="DB33:DC33"/>
    <mergeCell ref="DP33:DS33"/>
    <mergeCell ref="DT33:EG33"/>
    <mergeCell ref="DN32:DO34"/>
    <mergeCell ref="DP32:DS32"/>
    <mergeCell ref="DT32:EI32"/>
    <mergeCell ref="DD34:DF34"/>
    <mergeCell ref="DG34:DH34"/>
    <mergeCell ref="DI34:DJ34"/>
    <mergeCell ref="DP34:EN34"/>
    <mergeCell ref="CW34:CY34"/>
    <mergeCell ref="CZ34:DA34"/>
    <mergeCell ref="DB34:DC34"/>
    <mergeCell ref="EJ32:EJ33"/>
    <mergeCell ref="EK32:EN33"/>
    <mergeCell ref="DD32:DF33"/>
    <mergeCell ref="DG32:DJ33"/>
    <mergeCell ref="EH33:EI33"/>
    <mergeCell ref="G33:K33"/>
    <mergeCell ref="L33:AB33"/>
    <mergeCell ref="AC33:AD33"/>
    <mergeCell ref="AQ33:AT33"/>
    <mergeCell ref="AU33:BH33"/>
    <mergeCell ref="BL32:BO33"/>
    <mergeCell ref="CD32:CE34"/>
    <mergeCell ref="CF32:CJ32"/>
    <mergeCell ref="CK32:DC32"/>
    <mergeCell ref="BN34:BO34"/>
    <mergeCell ref="CF34:CJ34"/>
    <mergeCell ref="CL34:CM34"/>
    <mergeCell ref="CN34:CO34"/>
    <mergeCell ref="AJ34:AK34"/>
    <mergeCell ref="AQ34:AT34"/>
    <mergeCell ref="AV34:AW34"/>
    <mergeCell ref="AX34:AY34"/>
    <mergeCell ref="G34:K34"/>
    <mergeCell ref="M34:N34"/>
    <mergeCell ref="O34:P34"/>
    <mergeCell ref="Q34:R34"/>
    <mergeCell ref="S34:U34"/>
    <mergeCell ref="V34:W34"/>
    <mergeCell ref="X34:Z34"/>
    <mergeCell ref="DP31:EN31"/>
    <mergeCell ref="E32:F34"/>
    <mergeCell ref="G32:K32"/>
    <mergeCell ref="L32:AD32"/>
    <mergeCell ref="AE32:AG33"/>
    <mergeCell ref="AH32:AK33"/>
    <mergeCell ref="AO32:AP34"/>
    <mergeCell ref="AQ32:AT32"/>
    <mergeCell ref="AU32:BJ32"/>
    <mergeCell ref="BK32:BK33"/>
    <mergeCell ref="CW31:CY31"/>
    <mergeCell ref="CZ31:DA31"/>
    <mergeCell ref="DB31:DC31"/>
    <mergeCell ref="DD31:DF31"/>
    <mergeCell ref="DG31:DH31"/>
    <mergeCell ref="DI31:DJ31"/>
    <mergeCell ref="BN31:BO31"/>
    <mergeCell ref="CF31:CJ31"/>
    <mergeCell ref="CL31:CM31"/>
    <mergeCell ref="CN31:CO31"/>
    <mergeCell ref="CP31:CQ31"/>
    <mergeCell ref="CR31:CT31"/>
    <mergeCell ref="AZ31:BA31"/>
    <mergeCell ref="BB31:BC31"/>
    <mergeCell ref="BD31:BE31"/>
    <mergeCell ref="BF31:BG31"/>
    <mergeCell ref="BI31:BJ31"/>
    <mergeCell ref="BL31:BM31"/>
    <mergeCell ref="X31:Z31"/>
    <mergeCell ref="AA31:AB31"/>
    <mergeCell ref="AC31:AD31"/>
    <mergeCell ref="AE31:AG31"/>
    <mergeCell ref="AH31:AI31"/>
    <mergeCell ref="AJ31:AK31"/>
    <mergeCell ref="G31:K31"/>
    <mergeCell ref="M31:N31"/>
    <mergeCell ref="O31:P31"/>
    <mergeCell ref="Q31:R31"/>
    <mergeCell ref="S31:U31"/>
    <mergeCell ref="V31:W31"/>
    <mergeCell ref="G29:K30"/>
    <mergeCell ref="L29:AB30"/>
    <mergeCell ref="AC29:AD30"/>
    <mergeCell ref="AQ29:AT30"/>
    <mergeCell ref="AU29:BH30"/>
    <mergeCell ref="BI29:BJ30"/>
    <mergeCell ref="DN28:DO31"/>
    <mergeCell ref="DP28:DS28"/>
    <mergeCell ref="DT28:EI28"/>
    <mergeCell ref="EJ28:EJ30"/>
    <mergeCell ref="EK28:EN30"/>
    <mergeCell ref="EO28:EU29"/>
    <mergeCell ref="DP29:DS30"/>
    <mergeCell ref="DT29:EG30"/>
    <mergeCell ref="EH29:EI30"/>
    <mergeCell ref="EO30:EU35"/>
    <mergeCell ref="CD28:CE31"/>
    <mergeCell ref="CF28:CJ28"/>
    <mergeCell ref="CK28:DC28"/>
    <mergeCell ref="DD28:DF30"/>
    <mergeCell ref="DG28:DJ30"/>
    <mergeCell ref="DK28:DM40"/>
    <mergeCell ref="CF29:CJ30"/>
    <mergeCell ref="CK29:DA30"/>
    <mergeCell ref="DB29:DC30"/>
    <mergeCell ref="CU31:CV31"/>
    <mergeCell ref="AQ28:AT28"/>
    <mergeCell ref="D28:D40"/>
    <mergeCell ref="E28:F31"/>
    <mergeCell ref="G28:K28"/>
    <mergeCell ref="L28:AD28"/>
    <mergeCell ref="AE28:AG30"/>
    <mergeCell ref="AH28:AK30"/>
    <mergeCell ref="AL28:AN40"/>
    <mergeCell ref="AO28:AP31"/>
    <mergeCell ref="CR27:CT27"/>
    <mergeCell ref="X27:Z27"/>
    <mergeCell ref="AA27:AB27"/>
    <mergeCell ref="AC27:AD27"/>
    <mergeCell ref="AE27:AG27"/>
    <mergeCell ref="AH27:AI27"/>
    <mergeCell ref="AJ27:AK27"/>
    <mergeCell ref="AU28:BJ28"/>
    <mergeCell ref="BK28:BK30"/>
    <mergeCell ref="BL28:BO30"/>
    <mergeCell ref="BP28:BV29"/>
    <mergeCell ref="CC28:CC40"/>
    <mergeCell ref="BP30:BV35"/>
    <mergeCell ref="AQ31:AT31"/>
    <mergeCell ref="AV31:AW31"/>
    <mergeCell ref="AX31:AY31"/>
    <mergeCell ref="DY26:ED27"/>
    <mergeCell ref="EE26:EJ27"/>
    <mergeCell ref="EK26:EP27"/>
    <mergeCell ref="EQ26:EU27"/>
    <mergeCell ref="G27:K27"/>
    <mergeCell ref="M27:N27"/>
    <mergeCell ref="O27:P27"/>
    <mergeCell ref="Q27:R27"/>
    <mergeCell ref="S27:U27"/>
    <mergeCell ref="V27:W27"/>
    <mergeCell ref="DG27:DH27"/>
    <mergeCell ref="DI27:DJ27"/>
    <mergeCell ref="CU27:CV27"/>
    <mergeCell ref="CW27:CY27"/>
    <mergeCell ref="CZ27:DA27"/>
    <mergeCell ref="DB27:DC27"/>
    <mergeCell ref="DD27:DF27"/>
    <mergeCell ref="DY24:ED25"/>
    <mergeCell ref="EE24:EJ25"/>
    <mergeCell ref="EK24:EP25"/>
    <mergeCell ref="EQ24:EU25"/>
    <mergeCell ref="G25:K26"/>
    <mergeCell ref="L25:AB26"/>
    <mergeCell ref="AC25:AD26"/>
    <mergeCell ref="CF25:CJ26"/>
    <mergeCell ref="CK25:DA26"/>
    <mergeCell ref="DB25:DC26"/>
    <mergeCell ref="CF24:CJ24"/>
    <mergeCell ref="CK24:DC24"/>
    <mergeCell ref="DD24:DF26"/>
    <mergeCell ref="DG24:DJ26"/>
    <mergeCell ref="DK24:DR27"/>
    <mergeCell ref="DS24:DX27"/>
    <mergeCell ref="CF27:CJ27"/>
    <mergeCell ref="CL27:CM27"/>
    <mergeCell ref="CN27:CO27"/>
    <mergeCell ref="CP27:CQ27"/>
    <mergeCell ref="AT24:AY27"/>
    <mergeCell ref="AZ24:BE25"/>
    <mergeCell ref="BF24:BK25"/>
    <mergeCell ref="BL24:BQ25"/>
    <mergeCell ref="EK23:EU23"/>
    <mergeCell ref="D24:F27"/>
    <mergeCell ref="G24:K24"/>
    <mergeCell ref="L24:AD24"/>
    <mergeCell ref="AE24:AG26"/>
    <mergeCell ref="AH24:AK26"/>
    <mergeCell ref="AL24:AS27"/>
    <mergeCell ref="CG23:CL23"/>
    <mergeCell ref="CM23:CT23"/>
    <mergeCell ref="CU23:DB23"/>
    <mergeCell ref="DC23:DH23"/>
    <mergeCell ref="DI23:DM23"/>
    <mergeCell ref="DN23:DR23"/>
    <mergeCell ref="BF23:BK23"/>
    <mergeCell ref="BL23:BV23"/>
    <mergeCell ref="BR24:BV25"/>
    <mergeCell ref="CC24:CE27"/>
    <mergeCell ref="AZ26:BE27"/>
    <mergeCell ref="BF26:BK27"/>
    <mergeCell ref="BL26:BQ27"/>
    <mergeCell ref="BR26:BV27"/>
    <mergeCell ref="DS23:DX23"/>
    <mergeCell ref="DY23:ED23"/>
    <mergeCell ref="EE23:EJ23"/>
    <mergeCell ref="DS22:DX22"/>
    <mergeCell ref="DY22:ED22"/>
    <mergeCell ref="EE22:EJ22"/>
    <mergeCell ref="EK22:EU22"/>
    <mergeCell ref="H23:M23"/>
    <mergeCell ref="N23:U23"/>
    <mergeCell ref="V23:AC23"/>
    <mergeCell ref="AD23:AI23"/>
    <mergeCell ref="AJ23:AN23"/>
    <mergeCell ref="AO23:AS23"/>
    <mergeCell ref="CG22:CL22"/>
    <mergeCell ref="CM22:CT22"/>
    <mergeCell ref="CU22:DB22"/>
    <mergeCell ref="DC22:DH22"/>
    <mergeCell ref="DI22:DM22"/>
    <mergeCell ref="DN22:DR22"/>
    <mergeCell ref="AO22:AS22"/>
    <mergeCell ref="AT22:AY22"/>
    <mergeCell ref="AZ22:BE22"/>
    <mergeCell ref="BF22:BK22"/>
    <mergeCell ref="BL22:BV22"/>
    <mergeCell ref="CC22:CF23"/>
    <mergeCell ref="AT23:AY23"/>
    <mergeCell ref="AZ23:BE23"/>
    <mergeCell ref="D22:G23"/>
    <mergeCell ref="H22:M22"/>
    <mergeCell ref="N22:U22"/>
    <mergeCell ref="V22:AC22"/>
    <mergeCell ref="AD22:AI22"/>
    <mergeCell ref="AJ22:AN22"/>
    <mergeCell ref="CG21:CK21"/>
    <mergeCell ref="CL21:CT21"/>
    <mergeCell ref="CU21:DA21"/>
    <mergeCell ref="AT21:AY21"/>
    <mergeCell ref="AZ21:BE21"/>
    <mergeCell ref="BF21:BK21"/>
    <mergeCell ref="BL21:BQ21"/>
    <mergeCell ref="BR21:BV21"/>
    <mergeCell ref="CC21:CF21"/>
    <mergeCell ref="D19:G19"/>
    <mergeCell ref="CC19:CF19"/>
    <mergeCell ref="D20:BV20"/>
    <mergeCell ref="CC20:EU20"/>
    <mergeCell ref="D21:G21"/>
    <mergeCell ref="H21:L21"/>
    <mergeCell ref="M21:U21"/>
    <mergeCell ref="V21:AB21"/>
    <mergeCell ref="AC21:AK21"/>
    <mergeCell ref="AL21:AS21"/>
    <mergeCell ref="DY21:ED21"/>
    <mergeCell ref="EE21:EJ21"/>
    <mergeCell ref="EK21:EP21"/>
    <mergeCell ref="EQ21:EU21"/>
    <mergeCell ref="DB21:DJ21"/>
    <mergeCell ref="DK21:DR21"/>
    <mergeCell ref="DS21:DX21"/>
    <mergeCell ref="D18:T18"/>
    <mergeCell ref="U18:AO18"/>
    <mergeCell ref="AP18:BG18"/>
    <mergeCell ref="BH18:BV18"/>
    <mergeCell ref="CC18:CS18"/>
    <mergeCell ref="CT18:DN18"/>
    <mergeCell ref="DO18:EF18"/>
    <mergeCell ref="EG18:EU18"/>
    <mergeCell ref="CL17:CM17"/>
    <mergeCell ref="CN17:CQ17"/>
    <mergeCell ref="CR17:CS17"/>
    <mergeCell ref="DI17:DJ17"/>
    <mergeCell ref="DM17:DN17"/>
    <mergeCell ref="EE17:EF17"/>
    <mergeCell ref="EG16:EU16"/>
    <mergeCell ref="G17:L17"/>
    <mergeCell ref="M17:N17"/>
    <mergeCell ref="O17:R17"/>
    <mergeCell ref="S17:T17"/>
    <mergeCell ref="AJ17:AK17"/>
    <mergeCell ref="AN17:AO17"/>
    <mergeCell ref="BF17:BG17"/>
    <mergeCell ref="BR17:BS17"/>
    <mergeCell ref="CF17:CK17"/>
    <mergeCell ref="EQ17:ER17"/>
    <mergeCell ref="EL15:EO15"/>
    <mergeCell ref="EP15:ER15"/>
    <mergeCell ref="ES15:EU15"/>
    <mergeCell ref="D16:T16"/>
    <mergeCell ref="U16:AO16"/>
    <mergeCell ref="AP16:BG16"/>
    <mergeCell ref="BH16:BV16"/>
    <mergeCell ref="CC16:CS16"/>
    <mergeCell ref="CT16:DN16"/>
    <mergeCell ref="DO16:EF16"/>
    <mergeCell ref="DO15:DS15"/>
    <mergeCell ref="DT15:DV15"/>
    <mergeCell ref="DW15:DZ15"/>
    <mergeCell ref="EA15:EC15"/>
    <mergeCell ref="ED15:EG15"/>
    <mergeCell ref="EH15:EK15"/>
    <mergeCell ref="CC15:CE15"/>
    <mergeCell ref="CF15:CI15"/>
    <mergeCell ref="CM15:CY15"/>
    <mergeCell ref="CZ15:DD15"/>
    <mergeCell ref="DE15:DI15"/>
    <mergeCell ref="DJ15:DN15"/>
    <mergeCell ref="BB15:BD15"/>
    <mergeCell ref="BE15:BH15"/>
    <mergeCell ref="BI15:BL15"/>
    <mergeCell ref="BM15:BP15"/>
    <mergeCell ref="BQ15:BS15"/>
    <mergeCell ref="BT15:BV15"/>
    <mergeCell ref="EM14:EN14"/>
    <mergeCell ref="D15:F15"/>
    <mergeCell ref="G15:J15"/>
    <mergeCell ref="N15:Z15"/>
    <mergeCell ref="AA15:AE15"/>
    <mergeCell ref="AF15:AJ15"/>
    <mergeCell ref="AK15:AO15"/>
    <mergeCell ref="AP15:AT15"/>
    <mergeCell ref="AU15:AW15"/>
    <mergeCell ref="AX15:BA15"/>
    <mergeCell ref="DL14:DN14"/>
    <mergeCell ref="DR14:DS14"/>
    <mergeCell ref="DT14:DV14"/>
    <mergeCell ref="DY14:DZ14"/>
    <mergeCell ref="EA14:EC14"/>
    <mergeCell ref="EJ14:EK14"/>
    <mergeCell ref="CF14:CI14"/>
    <mergeCell ref="CJ14:CL15"/>
    <mergeCell ref="CS14:CT14"/>
    <mergeCell ref="CX14:CY14"/>
    <mergeCell ref="DC14:DD14"/>
    <mergeCell ref="DE14:DI14"/>
    <mergeCell ref="AU14:AW14"/>
    <mergeCell ref="AZ14:BA14"/>
    <mergeCell ref="BB14:BD14"/>
    <mergeCell ref="BK14:BL14"/>
    <mergeCell ref="BN14:BO14"/>
    <mergeCell ref="CC14:CE14"/>
    <mergeCell ref="EP13:ER13"/>
    <mergeCell ref="BK13:BN13"/>
    <mergeCell ref="BQ13:BS13"/>
    <mergeCell ref="DB13:DG13"/>
    <mergeCell ref="DN13:DR13"/>
    <mergeCell ref="DX13:EB13"/>
    <mergeCell ref="EJ13:EM13"/>
    <mergeCell ref="ED11:EG13"/>
    <mergeCell ref="EJ11:EP12"/>
    <mergeCell ref="D14:F14"/>
    <mergeCell ref="G14:J14"/>
    <mergeCell ref="K14:M15"/>
    <mergeCell ref="T14:U14"/>
    <mergeCell ref="Y14:Z14"/>
    <mergeCell ref="AD14:AE14"/>
    <mergeCell ref="AF14:AJ14"/>
    <mergeCell ref="AM14:AO14"/>
    <mergeCell ref="AS14:AT14"/>
    <mergeCell ref="ES11:EU13"/>
    <mergeCell ref="D12:J13"/>
    <mergeCell ref="K12:M13"/>
    <mergeCell ref="CC12:CI13"/>
    <mergeCell ref="CJ12:CL13"/>
    <mergeCell ref="AC13:AH13"/>
    <mergeCell ref="AO13:AS13"/>
    <mergeCell ref="AY13:BC13"/>
    <mergeCell ref="EJ10:EU10"/>
    <mergeCell ref="D11:M11"/>
    <mergeCell ref="N11:Z13"/>
    <mergeCell ref="AE11:AZ12"/>
    <mergeCell ref="BE11:BH13"/>
    <mergeCell ref="BK11:BQ12"/>
    <mergeCell ref="BT11:BV13"/>
    <mergeCell ref="CC11:CL11"/>
    <mergeCell ref="CM11:CY13"/>
    <mergeCell ref="DD11:DY12"/>
    <mergeCell ref="R10:AG10"/>
    <mergeCell ref="AH10:AX10"/>
    <mergeCell ref="AY10:BJ10"/>
    <mergeCell ref="BK10:BV10"/>
    <mergeCell ref="CQ10:DF10"/>
    <mergeCell ref="DG10:DW10"/>
    <mergeCell ref="CQ9:CR9"/>
    <mergeCell ref="CX9:CY9"/>
    <mergeCell ref="DD9:DF9"/>
    <mergeCell ref="DV9:DW9"/>
    <mergeCell ref="EH9:EI9"/>
    <mergeCell ref="DX10:EI10"/>
    <mergeCell ref="CQ8:DF8"/>
    <mergeCell ref="DG8:DW8"/>
    <mergeCell ref="DX8:EI8"/>
    <mergeCell ref="AE9:AG9"/>
    <mergeCell ref="AW9:AX9"/>
    <mergeCell ref="BI9:BJ9"/>
    <mergeCell ref="D8:Q8"/>
    <mergeCell ref="R8:AG8"/>
    <mergeCell ref="AH8:AX8"/>
    <mergeCell ref="AY8:BJ8"/>
    <mergeCell ref="BK8:BV8"/>
    <mergeCell ref="CC8:CP8"/>
    <mergeCell ref="CC9:CP10"/>
    <mergeCell ref="EK4:EL4"/>
    <mergeCell ref="EM4:EN4"/>
    <mergeCell ref="EP4:EQ4"/>
    <mergeCell ref="ES4:ET4"/>
    <mergeCell ref="BN4:BO4"/>
    <mergeCell ref="BQ4:BR4"/>
    <mergeCell ref="BT4:BU4"/>
    <mergeCell ref="CH4:DU7"/>
    <mergeCell ref="DV4:EB4"/>
    <mergeCell ref="EC4:ED4"/>
    <mergeCell ref="AY7:BU7"/>
    <mergeCell ref="DX7:ET7"/>
    <mergeCell ref="CF3:CG7"/>
    <mergeCell ref="DV3:EB3"/>
    <mergeCell ref="EC3:EU3"/>
    <mergeCell ref="AW5:BC5"/>
    <mergeCell ref="BD5:BV5"/>
    <mergeCell ref="DV5:EB5"/>
    <mergeCell ref="EC5:EU5"/>
    <mergeCell ref="AW6:AX7"/>
    <mergeCell ref="AY6:BC6"/>
    <mergeCell ref="BD6:BV6"/>
    <mergeCell ref="DV6:DW7"/>
    <mergeCell ref="DX6:EB6"/>
    <mergeCell ref="DB1:DI2"/>
    <mergeCell ref="DJ1:EH2"/>
    <mergeCell ref="C3:C16"/>
    <mergeCell ref="D3:F7"/>
    <mergeCell ref="G3:K3"/>
    <mergeCell ref="AW3:BC3"/>
    <mergeCell ref="BD3:BV3"/>
    <mergeCell ref="CC3:CE7"/>
    <mergeCell ref="G4:H7"/>
    <mergeCell ref="I4:AV7"/>
    <mergeCell ref="AW4:BC4"/>
    <mergeCell ref="BD4:BE4"/>
    <mergeCell ref="BF4:BG4"/>
    <mergeCell ref="BI4:BJ4"/>
    <mergeCell ref="BL4:BM4"/>
    <mergeCell ref="CP1:CV2"/>
    <mergeCell ref="CW1:DA2"/>
    <mergeCell ref="EE4:EF4"/>
    <mergeCell ref="EH4:EI4"/>
    <mergeCell ref="EC6:EU6"/>
    <mergeCell ref="EJ8:EU8"/>
    <mergeCell ref="D9:Q10"/>
    <mergeCell ref="R9:S9"/>
    <mergeCell ref="Y9:Z9"/>
  </mergeCells>
  <phoneticPr fontId="2"/>
  <printOptions verticalCentered="1"/>
  <pageMargins left="0" right="0" top="0" bottom="0" header="0" footer="0"/>
  <pageSetup paperSize="9" scale="62" orientation="landscape" errors="NA" verticalDpi="360" r:id="rId1"/>
  <headerFooter alignWithMargins="0"/>
  <drawing r:id="rId2"/>
  <legacyDrawing r:id="rId3"/>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F00-000000000000}">
  <dimension ref="A1:FA50"/>
  <sheetViews>
    <sheetView showGridLines="0" showZeros="0" zoomScale="70" zoomScaleNormal="70" workbookViewId="0">
      <selection activeCell="D15" sqref="D15:F15"/>
    </sheetView>
  </sheetViews>
  <sheetFormatPr defaultRowHeight="13.5"/>
  <cols>
    <col min="1" max="1" width="1" customWidth="1"/>
    <col min="2" max="3" width="2.75" customWidth="1"/>
    <col min="4" max="4" width="4" customWidth="1"/>
    <col min="5" max="6" width="0.875" customWidth="1"/>
    <col min="7" max="7" width="1.375" customWidth="1"/>
    <col min="8" max="8" width="2" customWidth="1"/>
    <col min="9" max="9" width="1.375" customWidth="1"/>
    <col min="10" max="10" width="1.125" customWidth="1"/>
    <col min="11" max="11" width="1.625" customWidth="1"/>
    <col min="12" max="12" width="3.25" customWidth="1"/>
    <col min="13" max="13" width="1.125" customWidth="1"/>
    <col min="14" max="14" width="2" customWidth="1"/>
    <col min="15" max="15" width="0.875" customWidth="1"/>
    <col min="16" max="16" width="1.75" customWidth="1"/>
    <col min="17" max="17" width="1" customWidth="1"/>
    <col min="18" max="18" width="1.75" customWidth="1"/>
    <col min="19" max="21" width="0.875" customWidth="1"/>
    <col min="22" max="23" width="1.5" customWidth="1"/>
    <col min="24" max="24" width="1.25" customWidth="1"/>
    <col min="25" max="25" width="1.125" customWidth="1"/>
    <col min="26" max="26" width="0.75" customWidth="1"/>
    <col min="27" max="27" width="1.375" customWidth="1"/>
    <col min="28" max="28" width="1.5" customWidth="1"/>
    <col min="29" max="29" width="1.25" customWidth="1"/>
    <col min="30" max="31" width="1.375" customWidth="1"/>
    <col min="32" max="33" width="0.875" customWidth="1"/>
    <col min="34" max="34" width="1.375" customWidth="1"/>
    <col min="35" max="35" width="1.625" customWidth="1"/>
    <col min="36" max="37" width="1.375" customWidth="1"/>
    <col min="38" max="38" width="1.25" customWidth="1"/>
    <col min="39" max="39" width="2" customWidth="1"/>
    <col min="40" max="42" width="0.875" customWidth="1"/>
    <col min="43" max="43" width="1" customWidth="1"/>
    <col min="44" max="44" width="2.125" customWidth="1"/>
    <col min="45" max="45" width="1.75" customWidth="1"/>
    <col min="46" max="46" width="1.375" customWidth="1"/>
    <col min="47" max="47" width="2.5" customWidth="1"/>
    <col min="48" max="48" width="1.125" customWidth="1"/>
    <col min="49" max="49" width="1.875" customWidth="1"/>
    <col min="50" max="50" width="1.75" customWidth="1"/>
    <col min="51" max="51" width="1.375" customWidth="1"/>
    <col min="52" max="52" width="2" customWidth="1"/>
    <col min="53" max="53" width="1.25" customWidth="1"/>
    <col min="54" max="54" width="1.125" customWidth="1"/>
    <col min="55" max="55" width="2.25" customWidth="1"/>
    <col min="56" max="56" width="1.5" customWidth="1"/>
    <col min="57" max="57" width="1.625" customWidth="1"/>
    <col min="58" max="58" width="1.25" customWidth="1"/>
    <col min="59" max="59" width="2" customWidth="1"/>
    <col min="60" max="60" width="2.75" customWidth="1"/>
    <col min="61" max="61" width="1.5" customWidth="1"/>
    <col min="62" max="62" width="1.625" customWidth="1"/>
    <col min="63" max="63" width="2.875" customWidth="1"/>
    <col min="64" max="64" width="0.875" customWidth="1"/>
    <col min="65" max="65" width="2" customWidth="1"/>
    <col min="66" max="66" width="1.625" customWidth="1"/>
    <col min="67" max="67" width="1.25" customWidth="1"/>
    <col min="68" max="68" width="2.625" customWidth="1"/>
    <col min="69" max="69" width="2.375" customWidth="1"/>
    <col min="70" max="70" width="1.125" customWidth="1"/>
    <col min="71" max="71" width="2.625" customWidth="1"/>
    <col min="72" max="72" width="1.125" customWidth="1"/>
    <col min="73" max="73" width="2" customWidth="1"/>
    <col min="74" max="74" width="3.25" customWidth="1"/>
    <col min="75" max="79" width="0.875" customWidth="1"/>
    <col min="80" max="80" width="2.625" customWidth="1"/>
    <col min="81" max="81" width="4" customWidth="1"/>
    <col min="82" max="83" width="0.875" customWidth="1"/>
    <col min="84" max="84" width="1.375" customWidth="1"/>
    <col min="85" max="85" width="2" customWidth="1"/>
    <col min="86" max="86" width="1.375" customWidth="1"/>
    <col min="87" max="87" width="1.125" customWidth="1"/>
    <col min="88" max="88" width="1.625" customWidth="1"/>
    <col min="89" max="89" width="3.25" customWidth="1"/>
    <col min="90" max="90" width="1.125" customWidth="1"/>
    <col min="91" max="91" width="2" customWidth="1"/>
    <col min="92" max="92" width="0.875" customWidth="1"/>
    <col min="93" max="93" width="1.75" customWidth="1"/>
    <col min="94" max="94" width="1" customWidth="1"/>
    <col min="95" max="95" width="1.75" customWidth="1"/>
    <col min="96" max="98" width="0.875" customWidth="1"/>
    <col min="99" max="100" width="1.5" customWidth="1"/>
    <col min="101" max="101" width="1.25" customWidth="1"/>
    <col min="102" max="102" width="1.125" customWidth="1"/>
    <col min="103" max="103" width="0.75" customWidth="1"/>
    <col min="104" max="104" width="1.375" customWidth="1"/>
    <col min="105" max="105" width="1.5" customWidth="1"/>
    <col min="106" max="106" width="1.25" customWidth="1"/>
    <col min="107" max="108" width="1.375" customWidth="1"/>
    <col min="109" max="110" width="0.875" customWidth="1"/>
    <col min="111" max="111" width="1.375" customWidth="1"/>
    <col min="112" max="112" width="1.625" customWidth="1"/>
    <col min="113" max="114" width="1.375" customWidth="1"/>
    <col min="115" max="115" width="1.25" customWidth="1"/>
    <col min="116" max="116" width="2" customWidth="1"/>
    <col min="117" max="119" width="0.875" customWidth="1"/>
    <col min="120" max="120" width="1" customWidth="1"/>
    <col min="121" max="121" width="2.125" customWidth="1"/>
    <col min="122" max="122" width="1.75" customWidth="1"/>
    <col min="123" max="123" width="1.375" customWidth="1"/>
    <col min="124" max="124" width="2.5" customWidth="1"/>
    <col min="125" max="125" width="1.125" customWidth="1"/>
    <col min="126" max="126" width="1.875" customWidth="1"/>
    <col min="127" max="127" width="1.75" customWidth="1"/>
    <col min="128" max="128" width="1.375" customWidth="1"/>
    <col min="129" max="129" width="2" customWidth="1"/>
    <col min="130" max="130" width="1.25" customWidth="1"/>
    <col min="131" max="131" width="1" customWidth="1"/>
    <col min="132" max="132" width="2.25" customWidth="1"/>
    <col min="133" max="133" width="1.5" customWidth="1"/>
    <col min="134" max="134" width="1.625" customWidth="1"/>
    <col min="135" max="135" width="1.25" customWidth="1"/>
    <col min="136" max="136" width="1.875" customWidth="1"/>
    <col min="137" max="137" width="2.75" customWidth="1"/>
    <col min="138" max="138" width="1.5" customWidth="1"/>
    <col min="139" max="139" width="1.625" customWidth="1"/>
    <col min="140" max="140" width="2.875" customWidth="1"/>
    <col min="141" max="141" width="0.875" customWidth="1"/>
    <col min="142" max="142" width="2" customWidth="1"/>
    <col min="143" max="143" width="1.625" customWidth="1"/>
    <col min="144" max="144" width="1.25" customWidth="1"/>
    <col min="145" max="145" width="2.625" customWidth="1"/>
    <col min="146" max="146" width="2.375" customWidth="1"/>
    <col min="147" max="147" width="1.125" customWidth="1"/>
    <col min="148" max="148" width="2.625" customWidth="1"/>
    <col min="149" max="149" width="1.125" customWidth="1"/>
    <col min="150" max="150" width="2" customWidth="1"/>
    <col min="151" max="151" width="3.25" customWidth="1"/>
    <col min="152" max="157" width="1" customWidth="1"/>
  </cols>
  <sheetData>
    <row r="1" spans="1:157" ht="9.75" customHeight="1">
      <c r="A1" s="2"/>
      <c r="B1" s="2"/>
      <c r="C1" s="2"/>
      <c r="D1" s="170" t="s">
        <v>30</v>
      </c>
      <c r="E1" s="171"/>
      <c r="F1" s="171"/>
      <c r="G1" s="171"/>
      <c r="H1" s="171"/>
      <c r="I1" s="171"/>
      <c r="J1" s="171"/>
      <c r="K1" s="171"/>
      <c r="L1" s="171"/>
      <c r="M1" s="171"/>
      <c r="N1" s="171"/>
      <c r="O1" s="171"/>
      <c r="P1" s="171"/>
      <c r="Q1" s="171"/>
      <c r="R1" s="171"/>
      <c r="S1" s="171"/>
      <c r="T1" s="171"/>
      <c r="U1" s="171"/>
      <c r="V1" s="171"/>
      <c r="W1" s="171"/>
      <c r="X1" s="171"/>
      <c r="Y1" s="171"/>
      <c r="Z1" s="171"/>
      <c r="AA1" s="171"/>
      <c r="AB1" s="171"/>
      <c r="AC1" s="171"/>
      <c r="AD1" s="171"/>
      <c r="AE1" s="171"/>
      <c r="AF1" s="171"/>
      <c r="AG1" s="171"/>
      <c r="AH1" s="171"/>
      <c r="AI1" s="171"/>
      <c r="AJ1" s="171"/>
      <c r="AK1" s="171"/>
      <c r="AL1" s="171"/>
      <c r="AM1" s="171"/>
      <c r="AN1" s="171"/>
      <c r="AO1" s="171"/>
      <c r="AP1" s="171"/>
      <c r="AQ1" s="170" t="s">
        <v>72</v>
      </c>
      <c r="AR1" s="171"/>
      <c r="AS1" s="171"/>
      <c r="AT1" s="171"/>
      <c r="AU1" s="171"/>
      <c r="AV1" s="171"/>
      <c r="AW1" s="171"/>
      <c r="AX1" s="171"/>
      <c r="AY1" s="171"/>
      <c r="AZ1" s="171"/>
      <c r="BA1" s="171"/>
      <c r="BB1" s="171"/>
      <c r="BC1" s="170" t="s">
        <v>71</v>
      </c>
      <c r="BD1" s="171"/>
      <c r="BE1" s="171"/>
      <c r="BF1" s="171"/>
      <c r="BG1" s="171"/>
      <c r="BH1" s="171"/>
      <c r="BI1" s="171"/>
      <c r="BJ1" s="171"/>
      <c r="BK1" s="171"/>
      <c r="BL1" s="191"/>
      <c r="BM1" s="172" t="s">
        <v>30</v>
      </c>
      <c r="BN1" s="173"/>
      <c r="BO1" s="173"/>
      <c r="BP1" s="173"/>
      <c r="BQ1" s="173"/>
      <c r="BR1" s="173"/>
      <c r="BS1" s="173"/>
      <c r="BT1" s="173"/>
      <c r="BU1" s="173"/>
      <c r="BV1" s="174"/>
      <c r="BW1" s="2"/>
      <c r="BX1" s="2"/>
      <c r="BY1" s="2"/>
      <c r="BZ1" s="2"/>
      <c r="CA1" s="2"/>
      <c r="CB1" s="2"/>
      <c r="CC1" s="2"/>
      <c r="CD1" s="2"/>
      <c r="CE1" s="2"/>
      <c r="CF1" s="2"/>
      <c r="CG1" s="56"/>
      <c r="CH1" s="56"/>
      <c r="CI1" s="56"/>
      <c r="CJ1" s="56"/>
      <c r="CK1" s="56"/>
      <c r="CL1" s="56"/>
      <c r="CM1" s="56"/>
      <c r="CN1" s="56"/>
      <c r="CO1" s="56"/>
      <c r="CP1" s="428" t="s">
        <v>127</v>
      </c>
      <c r="CQ1" s="428"/>
      <c r="CR1" s="428"/>
      <c r="CS1" s="428"/>
      <c r="CT1" s="428"/>
      <c r="CU1" s="428"/>
      <c r="CV1" s="428"/>
      <c r="CW1" s="1118">
        <f>乙1a!CW1</f>
        <v>4</v>
      </c>
      <c r="CX1" s="428"/>
      <c r="CY1" s="428"/>
      <c r="CZ1" s="428"/>
      <c r="DA1" s="428"/>
      <c r="DB1" s="428" t="s">
        <v>33</v>
      </c>
      <c r="DC1" s="428"/>
      <c r="DD1" s="428"/>
      <c r="DE1" s="428"/>
      <c r="DF1" s="428"/>
      <c r="DG1" s="428"/>
      <c r="DH1" s="428"/>
      <c r="DI1" s="428"/>
      <c r="DJ1" s="430" t="s">
        <v>104</v>
      </c>
      <c r="DK1" s="430"/>
      <c r="DL1" s="430"/>
      <c r="DM1" s="430"/>
      <c r="DN1" s="430"/>
      <c r="DO1" s="430"/>
      <c r="DP1" s="430"/>
      <c r="DQ1" s="430"/>
      <c r="DR1" s="430"/>
      <c r="DS1" s="430"/>
      <c r="DT1" s="430"/>
      <c r="DU1" s="430"/>
      <c r="DV1" s="430"/>
      <c r="DW1" s="430"/>
      <c r="DX1" s="430"/>
      <c r="DY1" s="430"/>
      <c r="DZ1" s="430"/>
      <c r="EA1" s="430"/>
      <c r="EB1" s="430"/>
      <c r="EC1" s="430"/>
      <c r="ED1" s="430"/>
      <c r="EE1" s="430"/>
      <c r="EF1" s="430"/>
      <c r="EG1" s="430"/>
      <c r="EH1" s="430"/>
      <c r="EI1" s="56"/>
      <c r="EJ1" s="56"/>
      <c r="EK1" s="56"/>
      <c r="EL1" s="56"/>
      <c r="EM1" s="56"/>
      <c r="EN1" s="56"/>
      <c r="EO1" s="56"/>
      <c r="EP1" s="2"/>
      <c r="EQ1" s="2"/>
      <c r="ER1" s="2"/>
      <c r="ES1" s="2"/>
      <c r="ET1" s="2"/>
      <c r="EU1" s="2"/>
      <c r="EW1" s="2"/>
      <c r="EX1" s="2"/>
      <c r="EY1" s="2"/>
      <c r="EZ1" s="2"/>
      <c r="FA1" s="2"/>
    </row>
    <row r="2" spans="1:157" ht="20.25" customHeight="1">
      <c r="A2" s="2"/>
      <c r="B2" s="2"/>
      <c r="C2" s="74"/>
      <c r="D2" s="175"/>
      <c r="E2" s="176"/>
      <c r="F2" s="176"/>
      <c r="G2" s="177"/>
      <c r="H2" s="177"/>
      <c r="I2" s="177"/>
      <c r="J2" s="177"/>
      <c r="K2" s="177"/>
      <c r="L2" s="177"/>
      <c r="M2" s="177"/>
      <c r="N2" s="177"/>
      <c r="O2" s="177"/>
      <c r="P2" s="177"/>
      <c r="Q2" s="178"/>
      <c r="R2" s="178"/>
      <c r="S2" s="178"/>
      <c r="T2" s="178"/>
      <c r="U2" s="178"/>
      <c r="V2" s="178"/>
      <c r="W2" s="178"/>
      <c r="X2" s="179"/>
      <c r="Y2" s="178"/>
      <c r="Z2" s="178"/>
      <c r="AA2" s="178"/>
      <c r="AB2" s="178"/>
      <c r="AC2" s="178"/>
      <c r="AD2" s="178"/>
      <c r="AE2" s="178"/>
      <c r="AF2" s="178"/>
      <c r="AG2" s="178"/>
      <c r="AH2" s="178"/>
      <c r="AI2" s="178"/>
      <c r="AJ2" s="178"/>
      <c r="AK2" s="180"/>
      <c r="AL2" s="181"/>
      <c r="AM2" s="181"/>
      <c r="AN2" s="181"/>
      <c r="AO2" s="181"/>
      <c r="AP2" s="181"/>
      <c r="AQ2" s="182"/>
      <c r="AR2" s="181"/>
      <c r="AS2" s="181"/>
      <c r="AT2" s="181"/>
      <c r="AU2" s="181"/>
      <c r="AV2" s="181"/>
      <c r="AW2" s="181"/>
      <c r="AX2" s="181"/>
      <c r="AY2" s="181"/>
      <c r="AZ2" s="181"/>
      <c r="BA2" s="181"/>
      <c r="BB2" s="181"/>
      <c r="BC2" s="192"/>
      <c r="BD2" s="193"/>
      <c r="BE2" s="193"/>
      <c r="BF2" s="193"/>
      <c r="BG2" s="193"/>
      <c r="BH2" s="193"/>
      <c r="BI2" s="176"/>
      <c r="BJ2" s="176"/>
      <c r="BK2" s="176"/>
      <c r="BL2" s="194"/>
      <c r="BM2" s="183"/>
      <c r="BN2" s="183"/>
      <c r="BO2" s="183"/>
      <c r="BP2" s="183"/>
      <c r="BQ2" s="177"/>
      <c r="BR2" s="177"/>
      <c r="BS2" s="177"/>
      <c r="BT2" s="177"/>
      <c r="BU2" s="177"/>
      <c r="BV2" s="184">
        <f>COUNTIF(BM2,"&gt;0")+COUNTIF(BN2,"&gt;0")+COUNTIF(BO2,"&gt;0")+COUNTIF(BP2,"&gt;0")</f>
        <v>0</v>
      </c>
      <c r="BW2" s="70"/>
      <c r="BX2" s="35"/>
      <c r="BY2" s="35"/>
      <c r="BZ2" s="35"/>
      <c r="CA2" s="35"/>
      <c r="CB2" s="35"/>
      <c r="CC2" s="69"/>
      <c r="CD2" s="70"/>
      <c r="CE2" s="70"/>
      <c r="CF2" s="70"/>
      <c r="CG2" s="70"/>
      <c r="CH2" s="70"/>
      <c r="CI2" s="70"/>
      <c r="CJ2" s="70"/>
      <c r="CK2" s="70"/>
      <c r="CL2" s="70"/>
      <c r="CM2" s="70"/>
      <c r="CN2" s="70"/>
      <c r="CO2" s="70"/>
      <c r="CP2" s="429"/>
      <c r="CQ2" s="429"/>
      <c r="CR2" s="429"/>
      <c r="CS2" s="429"/>
      <c r="CT2" s="429"/>
      <c r="CU2" s="429"/>
      <c r="CV2" s="429"/>
      <c r="CW2" s="429"/>
      <c r="CX2" s="429"/>
      <c r="CY2" s="429"/>
      <c r="CZ2" s="429"/>
      <c r="DA2" s="429"/>
      <c r="DB2" s="429"/>
      <c r="DC2" s="429"/>
      <c r="DD2" s="429"/>
      <c r="DE2" s="429"/>
      <c r="DF2" s="429"/>
      <c r="DG2" s="429"/>
      <c r="DH2" s="429"/>
      <c r="DI2" s="429"/>
      <c r="DJ2" s="431"/>
      <c r="DK2" s="431"/>
      <c r="DL2" s="431"/>
      <c r="DM2" s="431"/>
      <c r="DN2" s="431"/>
      <c r="DO2" s="431"/>
      <c r="DP2" s="431"/>
      <c r="DQ2" s="431"/>
      <c r="DR2" s="431"/>
      <c r="DS2" s="431"/>
      <c r="DT2" s="431"/>
      <c r="DU2" s="431"/>
      <c r="DV2" s="431"/>
      <c r="DW2" s="431"/>
      <c r="DX2" s="431"/>
      <c r="DY2" s="431"/>
      <c r="DZ2" s="431"/>
      <c r="EA2" s="431"/>
      <c r="EB2" s="431"/>
      <c r="EC2" s="431"/>
      <c r="ED2" s="431"/>
      <c r="EE2" s="431"/>
      <c r="EF2" s="431"/>
      <c r="EG2" s="431"/>
      <c r="EH2" s="431"/>
      <c r="EI2" s="70"/>
      <c r="EJ2" s="70"/>
      <c r="EK2" s="70"/>
      <c r="EL2" s="71"/>
      <c r="EM2" s="71"/>
      <c r="EN2" s="71"/>
      <c r="EO2" s="71"/>
      <c r="EP2" s="70"/>
      <c r="EQ2" s="36"/>
      <c r="ER2" s="36"/>
      <c r="ES2" s="36"/>
      <c r="ET2" s="36"/>
      <c r="EU2" s="36"/>
      <c r="EW2" s="2"/>
      <c r="EX2" s="2"/>
      <c r="EY2" s="2"/>
      <c r="EZ2" s="2"/>
      <c r="FA2" s="2"/>
    </row>
    <row r="3" spans="1:157" ht="21" customHeight="1" thickBot="1">
      <c r="A3" s="2"/>
      <c r="B3" s="2"/>
      <c r="C3" s="1119" t="s">
        <v>70</v>
      </c>
      <c r="D3" s="1120" t="s">
        <v>93</v>
      </c>
      <c r="E3" s="1121"/>
      <c r="F3" s="1121"/>
      <c r="G3" s="1122" t="s">
        <v>89</v>
      </c>
      <c r="H3" s="1123"/>
      <c r="I3" s="1123"/>
      <c r="J3" s="1123"/>
      <c r="K3" s="1124"/>
      <c r="L3" s="185"/>
      <c r="M3" s="185"/>
      <c r="N3" s="186"/>
      <c r="O3" s="186"/>
      <c r="P3" s="186"/>
      <c r="Q3" s="186"/>
      <c r="R3" s="186"/>
      <c r="S3" s="186"/>
      <c r="T3" s="186"/>
      <c r="U3" s="186"/>
      <c r="V3" s="186"/>
      <c r="W3" s="186"/>
      <c r="X3" s="186"/>
      <c r="Y3" s="186"/>
      <c r="Z3" s="186"/>
      <c r="AA3" s="186"/>
      <c r="AB3" s="186"/>
      <c r="AC3" s="186"/>
      <c r="AD3" s="186"/>
      <c r="AE3" s="186"/>
      <c r="AF3" s="186"/>
      <c r="AG3" s="186"/>
      <c r="AH3" s="186"/>
      <c r="AI3" s="186"/>
      <c r="AJ3" s="186"/>
      <c r="AK3" s="186"/>
      <c r="AL3" s="186"/>
      <c r="AM3" s="186"/>
      <c r="AN3" s="186"/>
      <c r="AO3" s="186"/>
      <c r="AP3" s="186"/>
      <c r="AQ3" s="186"/>
      <c r="AR3" s="186"/>
      <c r="AS3" s="186"/>
      <c r="AT3" s="186"/>
      <c r="AU3" s="186"/>
      <c r="AV3" s="186"/>
      <c r="AW3" s="1125" t="s">
        <v>31</v>
      </c>
      <c r="AX3" s="1126"/>
      <c r="AY3" s="1126"/>
      <c r="AZ3" s="1126"/>
      <c r="BA3" s="1126"/>
      <c r="BB3" s="1126"/>
      <c r="BC3" s="1127"/>
      <c r="BD3" s="1128">
        <f>乙3a!BD3</f>
        <v>0</v>
      </c>
      <c r="BE3" s="1128"/>
      <c r="BF3" s="1128"/>
      <c r="BG3" s="1128"/>
      <c r="BH3" s="1128"/>
      <c r="BI3" s="1128"/>
      <c r="BJ3" s="1128"/>
      <c r="BK3" s="1128"/>
      <c r="BL3" s="1128"/>
      <c r="BM3" s="1128"/>
      <c r="BN3" s="1128"/>
      <c r="BO3" s="1128"/>
      <c r="BP3" s="1128"/>
      <c r="BQ3" s="1128"/>
      <c r="BR3" s="1128"/>
      <c r="BS3" s="1128"/>
      <c r="BT3" s="1128"/>
      <c r="BU3" s="1128"/>
      <c r="BV3" s="1129"/>
      <c r="BW3" s="28"/>
      <c r="BX3" s="3"/>
      <c r="BY3" s="3"/>
      <c r="BZ3" s="3"/>
      <c r="CA3" s="3"/>
      <c r="CB3" s="37"/>
      <c r="CC3" s="399" t="s">
        <v>93</v>
      </c>
      <c r="CD3" s="400"/>
      <c r="CE3" s="400"/>
      <c r="CF3" s="525" t="s">
        <v>100</v>
      </c>
      <c r="CG3" s="526"/>
      <c r="CH3" s="153"/>
      <c r="CI3" s="154"/>
      <c r="CJ3" s="154"/>
      <c r="CK3" s="154"/>
      <c r="CL3" s="154"/>
      <c r="CM3" s="154"/>
      <c r="CN3" s="154"/>
      <c r="CO3" s="154"/>
      <c r="CP3" s="154"/>
      <c r="CQ3" s="154"/>
      <c r="CR3" s="154"/>
      <c r="CS3" s="154"/>
      <c r="CT3" s="154"/>
      <c r="CU3" s="154"/>
      <c r="CV3" s="154"/>
      <c r="CW3" s="154"/>
      <c r="CX3" s="154"/>
      <c r="CY3" s="154"/>
      <c r="CZ3" s="154"/>
      <c r="DA3" s="154"/>
      <c r="DB3" s="154"/>
      <c r="DC3" s="154"/>
      <c r="DD3" s="154"/>
      <c r="DE3" s="154"/>
      <c r="DF3" s="154"/>
      <c r="DG3" s="154"/>
      <c r="DH3" s="154"/>
      <c r="DI3" s="154"/>
      <c r="DJ3" s="154"/>
      <c r="DK3" s="154"/>
      <c r="DL3" s="154"/>
      <c r="DM3" s="154"/>
      <c r="DN3" s="154"/>
      <c r="DO3" s="154"/>
      <c r="DP3" s="154"/>
      <c r="DQ3" s="154"/>
      <c r="DR3" s="154"/>
      <c r="DS3" s="154"/>
      <c r="DT3" s="154"/>
      <c r="DU3" s="155"/>
      <c r="DV3" s="529" t="s">
        <v>31</v>
      </c>
      <c r="DW3" s="529"/>
      <c r="DX3" s="529"/>
      <c r="DY3" s="529"/>
      <c r="DZ3" s="529"/>
      <c r="EA3" s="529"/>
      <c r="EB3" s="530"/>
      <c r="EC3" s="436">
        <f>BD3</f>
        <v>0</v>
      </c>
      <c r="ED3" s="436"/>
      <c r="EE3" s="436"/>
      <c r="EF3" s="436"/>
      <c r="EG3" s="436"/>
      <c r="EH3" s="436"/>
      <c r="EI3" s="436"/>
      <c r="EJ3" s="436"/>
      <c r="EK3" s="436"/>
      <c r="EL3" s="436"/>
      <c r="EM3" s="436"/>
      <c r="EN3" s="436"/>
      <c r="EO3" s="436"/>
      <c r="EP3" s="436"/>
      <c r="EQ3" s="436"/>
      <c r="ER3" s="436"/>
      <c r="ES3" s="436"/>
      <c r="ET3" s="436"/>
      <c r="EU3" s="437"/>
      <c r="EW3" s="2"/>
      <c r="EX3" s="2"/>
      <c r="EY3" s="2"/>
      <c r="EZ3" s="2"/>
      <c r="FA3" s="2"/>
    </row>
    <row r="4" spans="1:157" ht="20.25" customHeight="1" thickBot="1">
      <c r="A4" s="2"/>
      <c r="B4" s="2"/>
      <c r="C4" s="1119"/>
      <c r="D4" s="1120"/>
      <c r="E4" s="1121"/>
      <c r="F4" s="1121"/>
      <c r="G4" s="1130" t="s">
        <v>94</v>
      </c>
      <c r="H4" s="1131"/>
      <c r="I4" s="450" t="str">
        <f>乙3a!I4</f>
        <v/>
      </c>
      <c r="J4" s="450"/>
      <c r="K4" s="450"/>
      <c r="L4" s="450"/>
      <c r="M4" s="450"/>
      <c r="N4" s="450"/>
      <c r="O4" s="450"/>
      <c r="P4" s="450"/>
      <c r="Q4" s="450"/>
      <c r="R4" s="450"/>
      <c r="S4" s="450"/>
      <c r="T4" s="450"/>
      <c r="U4" s="450"/>
      <c r="V4" s="450"/>
      <c r="W4" s="450"/>
      <c r="X4" s="450"/>
      <c r="Y4" s="450"/>
      <c r="Z4" s="450"/>
      <c r="AA4" s="450"/>
      <c r="AB4" s="450"/>
      <c r="AC4" s="450"/>
      <c r="AD4" s="450"/>
      <c r="AE4" s="450"/>
      <c r="AF4" s="450"/>
      <c r="AG4" s="450"/>
      <c r="AH4" s="450"/>
      <c r="AI4" s="450"/>
      <c r="AJ4" s="450"/>
      <c r="AK4" s="450"/>
      <c r="AL4" s="450"/>
      <c r="AM4" s="450"/>
      <c r="AN4" s="450"/>
      <c r="AO4" s="450"/>
      <c r="AP4" s="450"/>
      <c r="AQ4" s="450"/>
      <c r="AR4" s="450"/>
      <c r="AS4" s="450"/>
      <c r="AT4" s="450"/>
      <c r="AU4" s="450"/>
      <c r="AV4" s="450"/>
      <c r="AW4" s="1134" t="s">
        <v>39</v>
      </c>
      <c r="AX4" s="1135"/>
      <c r="AY4" s="1135"/>
      <c r="AZ4" s="1135"/>
      <c r="BA4" s="1135"/>
      <c r="BB4" s="1135"/>
      <c r="BC4" s="1136"/>
      <c r="BD4" s="1137" t="str">
        <f>IF(BV7&lt;=0,"",IF((LEN(BV7)-11&lt;=0),"0",MID(BV7,LEN(BV7)-11,1)))</f>
        <v/>
      </c>
      <c r="BE4" s="1138"/>
      <c r="BF4" s="1139" t="str">
        <f>IF(BV7&lt;=0,"",IF((LEN(BV7)-10&lt;=0),"0",MID(BV7,LEN(BV7)-10,1)))</f>
        <v/>
      </c>
      <c r="BG4" s="1140"/>
      <c r="BH4" s="210" t="str">
        <f>IF(BV7&lt;=0,"",IF((LEN(BV7)-9&lt;=0),"0",MID(BV7,LEN(BV7)-9,1)))</f>
        <v/>
      </c>
      <c r="BI4" s="1138" t="str">
        <f>IF(BV7&lt;=0,"",IF((LEN(BV7)-8&lt;=0),"0",MID(BV7,LEN(BV7)-8,1)))</f>
        <v/>
      </c>
      <c r="BJ4" s="1138"/>
      <c r="BK4" s="207" t="str">
        <f>IF(BV7&lt;=0,"",IF((LEN(BV7)-7&lt;=0),"0",MID(BV7,LEN(BV7)-7,1)))</f>
        <v/>
      </c>
      <c r="BL4" s="1139" t="str">
        <f>IF(BV7&lt;=0,"",IF((LEN(BV7)-6&lt;=0),"0",MID(BV7,LEN(BV7)-6,1)))</f>
        <v/>
      </c>
      <c r="BM4" s="1140"/>
      <c r="BN4" s="1139" t="str">
        <f>IF(BV7&lt;=0,"",IF((LEN(BV7)-5&lt;=0),"0",MID(BV7,LEN(BV7)-5,1)))</f>
        <v/>
      </c>
      <c r="BO4" s="1140"/>
      <c r="BP4" s="76" t="str">
        <f>IF(BV7&lt;=0,"",IF((LEN(BV7)-4&lt;=0),"0",MID(BV7,LEN(BV7)-4,1)))</f>
        <v/>
      </c>
      <c r="BQ4" s="1138" t="str">
        <f>IF(BV7&lt;=0,"",IF((LEN(BV7)-3&lt;=0),"0",MID(BV7,LEN(BV7)-3,1)))</f>
        <v/>
      </c>
      <c r="BR4" s="1138"/>
      <c r="BS4" s="210" t="str">
        <f>IF(BV7&lt;=0,"",IF((LEN(BV7)-2&lt;=0),"0",MID(BV7,LEN(BV7)-2,1)))</f>
        <v/>
      </c>
      <c r="BT4" s="1139" t="str">
        <f>IF(BV7&lt;=0,"",IF((LEN(BV7)-1&lt;=0),"0",MID(BV7,LEN(BV7)-1,1)))</f>
        <v/>
      </c>
      <c r="BU4" s="1140"/>
      <c r="BV4" s="76" t="str">
        <f>IF(BV7&lt;&gt;0,RIGHT(BV7,1),"")</f>
        <v/>
      </c>
      <c r="BW4" s="28"/>
      <c r="BX4" s="3"/>
      <c r="BY4" s="3"/>
      <c r="BZ4" s="3"/>
      <c r="CA4" s="3"/>
      <c r="CB4" s="37"/>
      <c r="CC4" s="384"/>
      <c r="CD4" s="385"/>
      <c r="CE4" s="385"/>
      <c r="CF4" s="527"/>
      <c r="CG4" s="528"/>
      <c r="CH4" s="533" t="str">
        <f>I4</f>
        <v/>
      </c>
      <c r="CI4" s="450"/>
      <c r="CJ4" s="450"/>
      <c r="CK4" s="450"/>
      <c r="CL4" s="450"/>
      <c r="CM4" s="450"/>
      <c r="CN4" s="450"/>
      <c r="CO4" s="450"/>
      <c r="CP4" s="450"/>
      <c r="CQ4" s="450"/>
      <c r="CR4" s="450"/>
      <c r="CS4" s="450"/>
      <c r="CT4" s="450"/>
      <c r="CU4" s="450"/>
      <c r="CV4" s="450"/>
      <c r="CW4" s="450"/>
      <c r="CX4" s="450"/>
      <c r="CY4" s="450"/>
      <c r="CZ4" s="450"/>
      <c r="DA4" s="450"/>
      <c r="DB4" s="450"/>
      <c r="DC4" s="450"/>
      <c r="DD4" s="450"/>
      <c r="DE4" s="450"/>
      <c r="DF4" s="450"/>
      <c r="DG4" s="450"/>
      <c r="DH4" s="450"/>
      <c r="DI4" s="450"/>
      <c r="DJ4" s="450"/>
      <c r="DK4" s="450"/>
      <c r="DL4" s="450"/>
      <c r="DM4" s="450"/>
      <c r="DN4" s="450"/>
      <c r="DO4" s="450"/>
      <c r="DP4" s="450"/>
      <c r="DQ4" s="450"/>
      <c r="DR4" s="450"/>
      <c r="DS4" s="450"/>
      <c r="DT4" s="450"/>
      <c r="DU4" s="534"/>
      <c r="DV4" s="1198"/>
      <c r="DW4" s="1199"/>
      <c r="DX4" s="1199"/>
      <c r="DY4" s="1199"/>
      <c r="DZ4" s="1199"/>
      <c r="EA4" s="1199"/>
      <c r="EB4" s="1199"/>
      <c r="EC4" s="1199"/>
      <c r="ED4" s="1199"/>
      <c r="EE4" s="1199"/>
      <c r="EF4" s="1199"/>
      <c r="EG4" s="1199"/>
      <c r="EH4" s="1199"/>
      <c r="EI4" s="1199"/>
      <c r="EJ4" s="1199"/>
      <c r="EK4" s="1199"/>
      <c r="EL4" s="1199"/>
      <c r="EM4" s="1199"/>
      <c r="EN4" s="1199"/>
      <c r="EO4" s="1199"/>
      <c r="EP4" s="1199"/>
      <c r="EQ4" s="1199"/>
      <c r="ER4" s="1199"/>
      <c r="ES4" s="1199"/>
      <c r="ET4" s="1199"/>
      <c r="EU4" s="1200"/>
      <c r="EW4" s="2"/>
      <c r="EX4" s="2"/>
      <c r="EY4" s="2"/>
      <c r="EZ4" s="2"/>
      <c r="FA4" s="2"/>
    </row>
    <row r="5" spans="1:157" ht="20.25" customHeight="1" thickBot="1">
      <c r="A5" s="2"/>
      <c r="B5" s="2"/>
      <c r="C5" s="1119"/>
      <c r="D5" s="1120"/>
      <c r="E5" s="1121"/>
      <c r="F5" s="1121"/>
      <c r="G5" s="1130"/>
      <c r="H5" s="1131"/>
      <c r="I5" s="450"/>
      <c r="J5" s="450"/>
      <c r="K5" s="450"/>
      <c r="L5" s="450"/>
      <c r="M5" s="450"/>
      <c r="N5" s="450"/>
      <c r="O5" s="450"/>
      <c r="P5" s="450"/>
      <c r="Q5" s="450"/>
      <c r="R5" s="450"/>
      <c r="S5" s="450"/>
      <c r="T5" s="450"/>
      <c r="U5" s="450"/>
      <c r="V5" s="450"/>
      <c r="W5" s="450"/>
      <c r="X5" s="450"/>
      <c r="Y5" s="450"/>
      <c r="Z5" s="450"/>
      <c r="AA5" s="450"/>
      <c r="AB5" s="450"/>
      <c r="AC5" s="450"/>
      <c r="AD5" s="450"/>
      <c r="AE5" s="450"/>
      <c r="AF5" s="450"/>
      <c r="AG5" s="450"/>
      <c r="AH5" s="450"/>
      <c r="AI5" s="450"/>
      <c r="AJ5" s="450"/>
      <c r="AK5" s="450"/>
      <c r="AL5" s="450"/>
      <c r="AM5" s="450"/>
      <c r="AN5" s="450"/>
      <c r="AO5" s="450"/>
      <c r="AP5" s="450"/>
      <c r="AQ5" s="450"/>
      <c r="AR5" s="450"/>
      <c r="AS5" s="450"/>
      <c r="AT5" s="450"/>
      <c r="AU5" s="450"/>
      <c r="AV5" s="450"/>
      <c r="AW5" s="1125" t="s">
        <v>41</v>
      </c>
      <c r="AX5" s="1126"/>
      <c r="AY5" s="1142"/>
      <c r="AZ5" s="1142"/>
      <c r="BA5" s="1142"/>
      <c r="BB5" s="1142"/>
      <c r="BC5" s="1143"/>
      <c r="BD5" s="531">
        <f>乙3a!BD5</f>
        <v>0</v>
      </c>
      <c r="BE5" s="531"/>
      <c r="BF5" s="531"/>
      <c r="BG5" s="531"/>
      <c r="BH5" s="531"/>
      <c r="BI5" s="531"/>
      <c r="BJ5" s="531"/>
      <c r="BK5" s="531"/>
      <c r="BL5" s="531"/>
      <c r="BM5" s="531"/>
      <c r="BN5" s="531"/>
      <c r="BO5" s="531"/>
      <c r="BP5" s="531"/>
      <c r="BQ5" s="531"/>
      <c r="BR5" s="531"/>
      <c r="BS5" s="531"/>
      <c r="BT5" s="531"/>
      <c r="BU5" s="531"/>
      <c r="BV5" s="1141"/>
      <c r="BW5" s="28"/>
      <c r="BX5" s="3"/>
      <c r="BY5" s="3"/>
      <c r="BZ5" s="3"/>
      <c r="CA5" s="3"/>
      <c r="CB5" s="37"/>
      <c r="CC5" s="384"/>
      <c r="CD5" s="385"/>
      <c r="CE5" s="385"/>
      <c r="CF5" s="527"/>
      <c r="CG5" s="528"/>
      <c r="CH5" s="533"/>
      <c r="CI5" s="450"/>
      <c r="CJ5" s="450"/>
      <c r="CK5" s="450"/>
      <c r="CL5" s="450"/>
      <c r="CM5" s="450"/>
      <c r="CN5" s="450"/>
      <c r="CO5" s="450"/>
      <c r="CP5" s="450"/>
      <c r="CQ5" s="450"/>
      <c r="CR5" s="450"/>
      <c r="CS5" s="450"/>
      <c r="CT5" s="450"/>
      <c r="CU5" s="450"/>
      <c r="CV5" s="450"/>
      <c r="CW5" s="450"/>
      <c r="CX5" s="450"/>
      <c r="CY5" s="450"/>
      <c r="CZ5" s="450"/>
      <c r="DA5" s="450"/>
      <c r="DB5" s="450"/>
      <c r="DC5" s="450"/>
      <c r="DD5" s="450"/>
      <c r="DE5" s="450"/>
      <c r="DF5" s="450"/>
      <c r="DG5" s="450"/>
      <c r="DH5" s="450"/>
      <c r="DI5" s="450"/>
      <c r="DJ5" s="450"/>
      <c r="DK5" s="450"/>
      <c r="DL5" s="450"/>
      <c r="DM5" s="450"/>
      <c r="DN5" s="450"/>
      <c r="DO5" s="450"/>
      <c r="DP5" s="450"/>
      <c r="DQ5" s="450"/>
      <c r="DR5" s="450"/>
      <c r="DS5" s="450"/>
      <c r="DT5" s="450"/>
      <c r="DU5" s="534"/>
      <c r="DV5" s="537" t="s">
        <v>41</v>
      </c>
      <c r="DW5" s="537"/>
      <c r="DX5" s="537"/>
      <c r="DY5" s="537"/>
      <c r="DZ5" s="537"/>
      <c r="EA5" s="537"/>
      <c r="EB5" s="538"/>
      <c r="EC5" s="531">
        <f>BD5</f>
        <v>0</v>
      </c>
      <c r="ED5" s="531"/>
      <c r="EE5" s="531"/>
      <c r="EF5" s="531"/>
      <c r="EG5" s="531"/>
      <c r="EH5" s="531"/>
      <c r="EI5" s="531"/>
      <c r="EJ5" s="531"/>
      <c r="EK5" s="531"/>
      <c r="EL5" s="531"/>
      <c r="EM5" s="531"/>
      <c r="EN5" s="531"/>
      <c r="EO5" s="531"/>
      <c r="EP5" s="531"/>
      <c r="EQ5" s="531"/>
      <c r="ER5" s="531"/>
      <c r="ES5" s="531"/>
      <c r="ET5" s="531"/>
      <c r="EU5" s="532"/>
      <c r="EW5" s="2"/>
      <c r="EX5" s="2"/>
      <c r="EY5" s="2"/>
      <c r="EZ5" s="2"/>
      <c r="FA5" s="2"/>
    </row>
    <row r="6" spans="1:157" ht="18" customHeight="1" thickBot="1">
      <c r="A6" s="2"/>
      <c r="B6" s="2"/>
      <c r="C6" s="1119"/>
      <c r="D6" s="1120"/>
      <c r="E6" s="1121"/>
      <c r="F6" s="1121"/>
      <c r="G6" s="1130"/>
      <c r="H6" s="1131"/>
      <c r="I6" s="450"/>
      <c r="J6" s="450"/>
      <c r="K6" s="450"/>
      <c r="L6" s="450"/>
      <c r="M6" s="450"/>
      <c r="N6" s="450"/>
      <c r="O6" s="450"/>
      <c r="P6" s="450"/>
      <c r="Q6" s="450"/>
      <c r="R6" s="450"/>
      <c r="S6" s="450"/>
      <c r="T6" s="450"/>
      <c r="U6" s="450"/>
      <c r="V6" s="450"/>
      <c r="W6" s="450"/>
      <c r="X6" s="450"/>
      <c r="Y6" s="450"/>
      <c r="Z6" s="450"/>
      <c r="AA6" s="450"/>
      <c r="AB6" s="450"/>
      <c r="AC6" s="450"/>
      <c r="AD6" s="450"/>
      <c r="AE6" s="450"/>
      <c r="AF6" s="450"/>
      <c r="AG6" s="450"/>
      <c r="AH6" s="450"/>
      <c r="AI6" s="450"/>
      <c r="AJ6" s="450"/>
      <c r="AK6" s="450"/>
      <c r="AL6" s="450"/>
      <c r="AM6" s="450"/>
      <c r="AN6" s="450"/>
      <c r="AO6" s="450"/>
      <c r="AP6" s="450"/>
      <c r="AQ6" s="450"/>
      <c r="AR6" s="450"/>
      <c r="AS6" s="450"/>
      <c r="AT6" s="450"/>
      <c r="AU6" s="450"/>
      <c r="AV6" s="450"/>
      <c r="AW6" s="1144" t="s">
        <v>40</v>
      </c>
      <c r="AX6" s="1145"/>
      <c r="AY6" s="1160" t="s">
        <v>32</v>
      </c>
      <c r="AZ6" s="1161"/>
      <c r="BA6" s="1161"/>
      <c r="BB6" s="1161"/>
      <c r="BC6" s="1161"/>
      <c r="BD6" s="1162" t="str">
        <f>乙3a!BD6</f>
        <v/>
      </c>
      <c r="BE6" s="1162"/>
      <c r="BF6" s="1162"/>
      <c r="BG6" s="1162"/>
      <c r="BH6" s="1162"/>
      <c r="BI6" s="1162"/>
      <c r="BJ6" s="1162"/>
      <c r="BK6" s="1162"/>
      <c r="BL6" s="1162"/>
      <c r="BM6" s="1162"/>
      <c r="BN6" s="1162"/>
      <c r="BO6" s="1162"/>
      <c r="BP6" s="1162"/>
      <c r="BQ6" s="1162"/>
      <c r="BR6" s="1162"/>
      <c r="BS6" s="1162"/>
      <c r="BT6" s="1162"/>
      <c r="BU6" s="1162"/>
      <c r="BV6" s="1163"/>
      <c r="BW6" s="29"/>
      <c r="BX6" s="3"/>
      <c r="BY6" s="3"/>
      <c r="BZ6" s="3"/>
      <c r="CA6" s="3"/>
      <c r="CB6" s="37"/>
      <c r="CC6" s="384"/>
      <c r="CD6" s="385"/>
      <c r="CE6" s="385"/>
      <c r="CF6" s="527"/>
      <c r="CG6" s="528"/>
      <c r="CH6" s="533"/>
      <c r="CI6" s="450"/>
      <c r="CJ6" s="450"/>
      <c r="CK6" s="450"/>
      <c r="CL6" s="450"/>
      <c r="CM6" s="450"/>
      <c r="CN6" s="450"/>
      <c r="CO6" s="450"/>
      <c r="CP6" s="450"/>
      <c r="CQ6" s="450"/>
      <c r="CR6" s="450"/>
      <c r="CS6" s="450"/>
      <c r="CT6" s="450"/>
      <c r="CU6" s="450"/>
      <c r="CV6" s="450"/>
      <c r="CW6" s="450"/>
      <c r="CX6" s="450"/>
      <c r="CY6" s="450"/>
      <c r="CZ6" s="450"/>
      <c r="DA6" s="450"/>
      <c r="DB6" s="450"/>
      <c r="DC6" s="450"/>
      <c r="DD6" s="450"/>
      <c r="DE6" s="450"/>
      <c r="DF6" s="450"/>
      <c r="DG6" s="450"/>
      <c r="DH6" s="450"/>
      <c r="DI6" s="450"/>
      <c r="DJ6" s="450"/>
      <c r="DK6" s="450"/>
      <c r="DL6" s="450"/>
      <c r="DM6" s="450"/>
      <c r="DN6" s="450"/>
      <c r="DO6" s="450"/>
      <c r="DP6" s="450"/>
      <c r="DQ6" s="450"/>
      <c r="DR6" s="450"/>
      <c r="DS6" s="450"/>
      <c r="DT6" s="450"/>
      <c r="DU6" s="534"/>
      <c r="DV6" s="438" t="s">
        <v>40</v>
      </c>
      <c r="DW6" s="439"/>
      <c r="DX6" s="432" t="s">
        <v>32</v>
      </c>
      <c r="DY6" s="433"/>
      <c r="DZ6" s="433"/>
      <c r="EA6" s="433"/>
      <c r="EB6" s="433"/>
      <c r="EC6" s="434" t="str">
        <f>BD6</f>
        <v/>
      </c>
      <c r="ED6" s="434"/>
      <c r="EE6" s="434"/>
      <c r="EF6" s="434"/>
      <c r="EG6" s="434"/>
      <c r="EH6" s="434"/>
      <c r="EI6" s="434"/>
      <c r="EJ6" s="434"/>
      <c r="EK6" s="434"/>
      <c r="EL6" s="434"/>
      <c r="EM6" s="434"/>
      <c r="EN6" s="434"/>
      <c r="EO6" s="434"/>
      <c r="EP6" s="434"/>
      <c r="EQ6" s="434"/>
      <c r="ER6" s="434"/>
      <c r="ES6" s="434"/>
      <c r="ET6" s="434"/>
      <c r="EU6" s="435"/>
      <c r="EW6" s="2"/>
      <c r="EX6" s="2"/>
      <c r="EY6" s="2"/>
      <c r="EZ6" s="2"/>
      <c r="FA6" s="2"/>
    </row>
    <row r="7" spans="1:157" ht="39.75" customHeight="1">
      <c r="A7" s="2"/>
      <c r="B7" s="2"/>
      <c r="C7" s="1119"/>
      <c r="D7" s="1120"/>
      <c r="E7" s="1121"/>
      <c r="F7" s="1121"/>
      <c r="G7" s="1132"/>
      <c r="H7" s="1133"/>
      <c r="I7" s="450"/>
      <c r="J7" s="450"/>
      <c r="K7" s="450"/>
      <c r="L7" s="450"/>
      <c r="M7" s="450"/>
      <c r="N7" s="450"/>
      <c r="O7" s="450"/>
      <c r="P7" s="450"/>
      <c r="Q7" s="450"/>
      <c r="R7" s="450"/>
      <c r="S7" s="450"/>
      <c r="T7" s="450"/>
      <c r="U7" s="450"/>
      <c r="V7" s="450"/>
      <c r="W7" s="450"/>
      <c r="X7" s="450"/>
      <c r="Y7" s="450"/>
      <c r="Z7" s="450"/>
      <c r="AA7" s="450"/>
      <c r="AB7" s="450"/>
      <c r="AC7" s="450"/>
      <c r="AD7" s="450"/>
      <c r="AE7" s="450"/>
      <c r="AF7" s="450"/>
      <c r="AG7" s="450"/>
      <c r="AH7" s="450"/>
      <c r="AI7" s="450"/>
      <c r="AJ7" s="450"/>
      <c r="AK7" s="450"/>
      <c r="AL7" s="450"/>
      <c r="AM7" s="450"/>
      <c r="AN7" s="450"/>
      <c r="AO7" s="450"/>
      <c r="AP7" s="450"/>
      <c r="AQ7" s="450"/>
      <c r="AR7" s="450"/>
      <c r="AS7" s="450"/>
      <c r="AT7" s="450"/>
      <c r="AU7" s="450"/>
      <c r="AV7" s="450"/>
      <c r="AW7" s="1146"/>
      <c r="AX7" s="1147"/>
      <c r="AY7" s="1169" t="str">
        <f>乙3a!AY7</f>
        <v/>
      </c>
      <c r="AZ7" s="1169"/>
      <c r="BA7" s="1169"/>
      <c r="BB7" s="1169"/>
      <c r="BC7" s="1169"/>
      <c r="BD7" s="1169"/>
      <c r="BE7" s="1169"/>
      <c r="BF7" s="1169"/>
      <c r="BG7" s="1169"/>
      <c r="BH7" s="1169"/>
      <c r="BI7" s="1169"/>
      <c r="BJ7" s="1169"/>
      <c r="BK7" s="1169"/>
      <c r="BL7" s="1169"/>
      <c r="BM7" s="1169"/>
      <c r="BN7" s="1169"/>
      <c r="BO7" s="1169"/>
      <c r="BP7" s="1169"/>
      <c r="BQ7" s="1169"/>
      <c r="BR7" s="1169"/>
      <c r="BS7" s="1169"/>
      <c r="BT7" s="1169"/>
      <c r="BU7" s="1169"/>
      <c r="BV7" s="209">
        <f>乙3a!BV7</f>
        <v>0</v>
      </c>
      <c r="BW7" s="22"/>
      <c r="BX7" s="3"/>
      <c r="BY7" s="3"/>
      <c r="BZ7" s="3"/>
      <c r="CA7" s="3"/>
      <c r="CB7" s="37"/>
      <c r="CC7" s="384"/>
      <c r="CD7" s="385"/>
      <c r="CE7" s="385"/>
      <c r="CF7" s="527"/>
      <c r="CG7" s="528"/>
      <c r="CH7" s="533"/>
      <c r="CI7" s="450"/>
      <c r="CJ7" s="450"/>
      <c r="CK7" s="450"/>
      <c r="CL7" s="450"/>
      <c r="CM7" s="450"/>
      <c r="CN7" s="450"/>
      <c r="CO7" s="450"/>
      <c r="CP7" s="450"/>
      <c r="CQ7" s="535"/>
      <c r="CR7" s="535"/>
      <c r="CS7" s="535"/>
      <c r="CT7" s="535"/>
      <c r="CU7" s="535"/>
      <c r="CV7" s="535"/>
      <c r="CW7" s="535"/>
      <c r="CX7" s="535"/>
      <c r="CY7" s="535"/>
      <c r="CZ7" s="535"/>
      <c r="DA7" s="535"/>
      <c r="DB7" s="535"/>
      <c r="DC7" s="535"/>
      <c r="DD7" s="535"/>
      <c r="DE7" s="535"/>
      <c r="DF7" s="535"/>
      <c r="DG7" s="450"/>
      <c r="DH7" s="450"/>
      <c r="DI7" s="450"/>
      <c r="DJ7" s="450"/>
      <c r="DK7" s="450"/>
      <c r="DL7" s="450"/>
      <c r="DM7" s="450"/>
      <c r="DN7" s="450"/>
      <c r="DO7" s="450"/>
      <c r="DP7" s="450"/>
      <c r="DQ7" s="450"/>
      <c r="DR7" s="450"/>
      <c r="DS7" s="450"/>
      <c r="DT7" s="450"/>
      <c r="DU7" s="534"/>
      <c r="DV7" s="440"/>
      <c r="DW7" s="441"/>
      <c r="DX7" s="522" t="str">
        <f>AY7</f>
        <v/>
      </c>
      <c r="DY7" s="523"/>
      <c r="DZ7" s="523"/>
      <c r="EA7" s="523"/>
      <c r="EB7" s="523"/>
      <c r="EC7" s="523"/>
      <c r="ED7" s="523"/>
      <c r="EE7" s="523"/>
      <c r="EF7" s="523"/>
      <c r="EG7" s="523"/>
      <c r="EH7" s="523"/>
      <c r="EI7" s="523"/>
      <c r="EJ7" s="524"/>
      <c r="EK7" s="524"/>
      <c r="EL7" s="524"/>
      <c r="EM7" s="524"/>
      <c r="EN7" s="524"/>
      <c r="EO7" s="524"/>
      <c r="EP7" s="524"/>
      <c r="EQ7" s="524"/>
      <c r="ER7" s="524"/>
      <c r="ES7" s="524"/>
      <c r="ET7" s="524"/>
      <c r="EU7" s="156">
        <f>'[2]2'!$BJ$5</f>
        <v>0</v>
      </c>
      <c r="EW7" s="2"/>
      <c r="EY7" s="2"/>
      <c r="EZ7" s="2"/>
      <c r="FA7" s="2"/>
    </row>
    <row r="8" spans="1:157" ht="21.75" customHeight="1" thickBot="1">
      <c r="A8" s="2"/>
      <c r="B8" s="2"/>
      <c r="C8" s="1119"/>
      <c r="D8" s="1170" t="s">
        <v>47</v>
      </c>
      <c r="E8" s="1171"/>
      <c r="F8" s="1171"/>
      <c r="G8" s="1171"/>
      <c r="H8" s="1171"/>
      <c r="I8" s="1171"/>
      <c r="J8" s="1171"/>
      <c r="K8" s="1171"/>
      <c r="L8" s="1171"/>
      <c r="M8" s="1171"/>
      <c r="N8" s="1171"/>
      <c r="O8" s="1171"/>
      <c r="P8" s="1171"/>
      <c r="Q8" s="1171"/>
      <c r="R8" s="1172" t="s">
        <v>0</v>
      </c>
      <c r="S8" s="1173"/>
      <c r="T8" s="1173"/>
      <c r="U8" s="1173"/>
      <c r="V8" s="1173"/>
      <c r="W8" s="1173"/>
      <c r="X8" s="1173"/>
      <c r="Y8" s="1173"/>
      <c r="Z8" s="1173"/>
      <c r="AA8" s="1173"/>
      <c r="AB8" s="1173"/>
      <c r="AC8" s="1173"/>
      <c r="AD8" s="1173"/>
      <c r="AE8" s="1173"/>
      <c r="AF8" s="1173"/>
      <c r="AG8" s="1174"/>
      <c r="AH8" s="1175" t="s">
        <v>157</v>
      </c>
      <c r="AI8" s="1176"/>
      <c r="AJ8" s="1176"/>
      <c r="AK8" s="1176"/>
      <c r="AL8" s="1176"/>
      <c r="AM8" s="1176"/>
      <c r="AN8" s="1176"/>
      <c r="AO8" s="1176"/>
      <c r="AP8" s="1176"/>
      <c r="AQ8" s="1176"/>
      <c r="AR8" s="1176"/>
      <c r="AS8" s="1176"/>
      <c r="AT8" s="1176"/>
      <c r="AU8" s="1176"/>
      <c r="AV8" s="1176"/>
      <c r="AW8" s="1176"/>
      <c r="AX8" s="1176"/>
      <c r="AY8" s="1155" t="s">
        <v>1</v>
      </c>
      <c r="AZ8" s="1156"/>
      <c r="BA8" s="1156"/>
      <c r="BB8" s="1156"/>
      <c r="BC8" s="1156"/>
      <c r="BD8" s="1156"/>
      <c r="BE8" s="1156"/>
      <c r="BF8" s="1156"/>
      <c r="BG8" s="1156"/>
      <c r="BH8" s="1156"/>
      <c r="BI8" s="1156"/>
      <c r="BJ8" s="1157"/>
      <c r="BK8" s="1158" t="s">
        <v>95</v>
      </c>
      <c r="BL8" s="1158"/>
      <c r="BM8" s="1158"/>
      <c r="BN8" s="1158"/>
      <c r="BO8" s="1158"/>
      <c r="BP8" s="1158"/>
      <c r="BQ8" s="1158"/>
      <c r="BR8" s="1158"/>
      <c r="BS8" s="1158"/>
      <c r="BT8" s="1158"/>
      <c r="BU8" s="1158"/>
      <c r="BV8" s="1159"/>
      <c r="BW8" s="26"/>
      <c r="BX8" s="4"/>
      <c r="BY8" s="4"/>
      <c r="BZ8" s="4"/>
      <c r="CA8" s="4"/>
      <c r="CB8" s="37"/>
      <c r="CC8" s="553" t="s">
        <v>47</v>
      </c>
      <c r="CD8" s="554"/>
      <c r="CE8" s="554"/>
      <c r="CF8" s="554"/>
      <c r="CG8" s="554"/>
      <c r="CH8" s="554"/>
      <c r="CI8" s="554"/>
      <c r="CJ8" s="554"/>
      <c r="CK8" s="554"/>
      <c r="CL8" s="554"/>
      <c r="CM8" s="554"/>
      <c r="CN8" s="554"/>
      <c r="CO8" s="554"/>
      <c r="CP8" s="555"/>
      <c r="CQ8" s="549" t="s">
        <v>0</v>
      </c>
      <c r="CR8" s="549"/>
      <c r="CS8" s="549"/>
      <c r="CT8" s="549"/>
      <c r="CU8" s="549"/>
      <c r="CV8" s="549"/>
      <c r="CW8" s="549"/>
      <c r="CX8" s="549"/>
      <c r="CY8" s="549"/>
      <c r="CZ8" s="549"/>
      <c r="DA8" s="549"/>
      <c r="DB8" s="549"/>
      <c r="DC8" s="549"/>
      <c r="DD8" s="549"/>
      <c r="DE8" s="549"/>
      <c r="DF8" s="549"/>
      <c r="DG8" s="1164" t="s">
        <v>157</v>
      </c>
      <c r="DH8" s="1165"/>
      <c r="DI8" s="1165"/>
      <c r="DJ8" s="1165"/>
      <c r="DK8" s="1165"/>
      <c r="DL8" s="1165"/>
      <c r="DM8" s="1165"/>
      <c r="DN8" s="1165"/>
      <c r="DO8" s="1165"/>
      <c r="DP8" s="1165"/>
      <c r="DQ8" s="1165"/>
      <c r="DR8" s="1165"/>
      <c r="DS8" s="1165"/>
      <c r="DT8" s="1165"/>
      <c r="DU8" s="1165"/>
      <c r="DV8" s="1165"/>
      <c r="DW8" s="1166"/>
      <c r="DX8" s="547" t="s">
        <v>1</v>
      </c>
      <c r="DY8" s="547"/>
      <c r="DZ8" s="547"/>
      <c r="EA8" s="547"/>
      <c r="EB8" s="547"/>
      <c r="EC8" s="547"/>
      <c r="ED8" s="547"/>
      <c r="EE8" s="547"/>
      <c r="EF8" s="547"/>
      <c r="EG8" s="547"/>
      <c r="EH8" s="547"/>
      <c r="EI8" s="548"/>
      <c r="EJ8" s="518" t="s">
        <v>95</v>
      </c>
      <c r="EK8" s="518"/>
      <c r="EL8" s="518"/>
      <c r="EM8" s="518"/>
      <c r="EN8" s="518"/>
      <c r="EO8" s="518"/>
      <c r="EP8" s="518"/>
      <c r="EQ8" s="518"/>
      <c r="ER8" s="518"/>
      <c r="ES8" s="518"/>
      <c r="ET8" s="518"/>
      <c r="EU8" s="519"/>
      <c r="EW8" s="2"/>
      <c r="EX8" s="2"/>
      <c r="EY8" s="2"/>
      <c r="EZ8" s="2"/>
      <c r="FA8" s="2"/>
    </row>
    <row r="9" spans="1:157" ht="12" customHeight="1">
      <c r="A9" s="2"/>
      <c r="B9" s="2"/>
      <c r="C9" s="1119"/>
      <c r="D9" s="1180" t="str">
        <f>乙3a!D9</f>
        <v>給料・賞与</v>
      </c>
      <c r="E9" s="428"/>
      <c r="F9" s="428"/>
      <c r="G9" s="428"/>
      <c r="H9" s="428"/>
      <c r="I9" s="428"/>
      <c r="J9" s="428"/>
      <c r="K9" s="428"/>
      <c r="L9" s="428"/>
      <c r="M9" s="428"/>
      <c r="N9" s="428"/>
      <c r="O9" s="428"/>
      <c r="P9" s="428"/>
      <c r="Q9" s="428"/>
      <c r="R9" s="1181" t="s">
        <v>42</v>
      </c>
      <c r="S9" s="1182"/>
      <c r="T9" s="211"/>
      <c r="U9" s="211"/>
      <c r="V9" s="211"/>
      <c r="W9" s="211"/>
      <c r="X9" s="211"/>
      <c r="Y9" s="1182"/>
      <c r="Z9" s="1182"/>
      <c r="AA9" s="211"/>
      <c r="AB9" s="211" t="s">
        <v>8</v>
      </c>
      <c r="AC9" s="211"/>
      <c r="AD9" s="211"/>
      <c r="AE9" s="1148" t="s">
        <v>7</v>
      </c>
      <c r="AF9" s="1148"/>
      <c r="AG9" s="1148"/>
      <c r="AH9" s="214"/>
      <c r="AI9" s="211"/>
      <c r="AJ9" s="211"/>
      <c r="AK9" s="211"/>
      <c r="AL9" s="211"/>
      <c r="AM9" s="211"/>
      <c r="AN9" s="211"/>
      <c r="AO9" s="211"/>
      <c r="AP9" s="211"/>
      <c r="AQ9" s="211"/>
      <c r="AR9" s="211"/>
      <c r="AS9" s="211"/>
      <c r="AT9" s="211" t="s">
        <v>8</v>
      </c>
      <c r="AU9" s="211"/>
      <c r="AV9" s="211"/>
      <c r="AW9" s="1148" t="s">
        <v>9</v>
      </c>
      <c r="AX9" s="1149"/>
      <c r="AY9" s="92"/>
      <c r="AZ9" s="92"/>
      <c r="BA9" s="92"/>
      <c r="BB9" s="92"/>
      <c r="BC9" s="92"/>
      <c r="BD9" s="92"/>
      <c r="BE9" s="92"/>
      <c r="BF9" s="92" t="s">
        <v>8</v>
      </c>
      <c r="BG9" s="92"/>
      <c r="BH9" s="92"/>
      <c r="BI9" s="1167" t="s">
        <v>9</v>
      </c>
      <c r="BJ9" s="1168"/>
      <c r="BK9" s="187" t="s">
        <v>43</v>
      </c>
      <c r="BL9" s="92"/>
      <c r="BM9" s="92"/>
      <c r="BN9" s="92"/>
      <c r="BO9" s="92"/>
      <c r="BP9" s="92"/>
      <c r="BQ9" s="92"/>
      <c r="BR9" s="92" t="s">
        <v>8</v>
      </c>
      <c r="BS9" s="92"/>
      <c r="BT9" s="92"/>
      <c r="BU9" s="92"/>
      <c r="BV9" s="93" t="s">
        <v>9</v>
      </c>
      <c r="BW9" s="30"/>
      <c r="BX9" s="5"/>
      <c r="BY9" s="5"/>
      <c r="BZ9" s="5"/>
      <c r="CA9" s="5"/>
      <c r="CB9" s="37"/>
      <c r="CC9" s="577" t="str">
        <f>D9</f>
        <v>給料・賞与</v>
      </c>
      <c r="CD9" s="428"/>
      <c r="CE9" s="428"/>
      <c r="CF9" s="428"/>
      <c r="CG9" s="428"/>
      <c r="CH9" s="428"/>
      <c r="CI9" s="428"/>
      <c r="CJ9" s="428"/>
      <c r="CK9" s="428"/>
      <c r="CL9" s="428"/>
      <c r="CM9" s="428"/>
      <c r="CN9" s="428"/>
      <c r="CO9" s="428"/>
      <c r="CP9" s="428"/>
      <c r="CQ9" s="578" t="s">
        <v>42</v>
      </c>
      <c r="CR9" s="579"/>
      <c r="CS9" s="48"/>
      <c r="CT9" s="48"/>
      <c r="CU9" s="48"/>
      <c r="CV9" s="48"/>
      <c r="CW9" s="48"/>
      <c r="CX9" s="579"/>
      <c r="CY9" s="579"/>
      <c r="CZ9" s="48"/>
      <c r="DA9" s="48" t="s">
        <v>8</v>
      </c>
      <c r="DB9" s="48"/>
      <c r="DC9" s="48"/>
      <c r="DD9" s="568" t="s">
        <v>7</v>
      </c>
      <c r="DE9" s="568"/>
      <c r="DF9" s="568"/>
      <c r="DG9" s="49"/>
      <c r="DH9" s="48"/>
      <c r="DI9" s="48"/>
      <c r="DJ9" s="48"/>
      <c r="DK9" s="48"/>
      <c r="DL9" s="48"/>
      <c r="DM9" s="48"/>
      <c r="DN9" s="48"/>
      <c r="DO9" s="48"/>
      <c r="DP9" s="48"/>
      <c r="DQ9" s="48"/>
      <c r="DR9" s="48"/>
      <c r="DS9" s="48" t="s">
        <v>8</v>
      </c>
      <c r="DT9" s="48"/>
      <c r="DU9" s="48"/>
      <c r="DV9" s="568" t="s">
        <v>9</v>
      </c>
      <c r="DW9" s="569"/>
      <c r="DX9" s="48"/>
      <c r="DY9" s="48"/>
      <c r="DZ9" s="48"/>
      <c r="EA9" s="48"/>
      <c r="EB9" s="48"/>
      <c r="EC9" s="48"/>
      <c r="ED9" s="48"/>
      <c r="EE9" s="48" t="s">
        <v>8</v>
      </c>
      <c r="EF9" s="48"/>
      <c r="EG9" s="48"/>
      <c r="EH9" s="568" t="s">
        <v>9</v>
      </c>
      <c r="EI9" s="569"/>
      <c r="EJ9" s="47" t="s">
        <v>43</v>
      </c>
      <c r="EK9" s="48"/>
      <c r="EL9" s="48"/>
      <c r="EM9" s="48"/>
      <c r="EN9" s="48"/>
      <c r="EO9" s="48"/>
      <c r="EP9" s="48"/>
      <c r="EQ9" s="48" t="s">
        <v>8</v>
      </c>
      <c r="ER9" s="48"/>
      <c r="ES9" s="48"/>
      <c r="ET9" s="48"/>
      <c r="EU9" s="67" t="s">
        <v>9</v>
      </c>
      <c r="EW9" s="2"/>
      <c r="EX9" s="2"/>
      <c r="EY9" s="2"/>
      <c r="EZ9" s="2"/>
      <c r="FA9" s="2"/>
    </row>
    <row r="10" spans="1:157" ht="21.75" customHeight="1" thickBot="1">
      <c r="A10" s="2"/>
      <c r="B10" s="2"/>
      <c r="C10" s="1119"/>
      <c r="D10" s="1180"/>
      <c r="E10" s="428"/>
      <c r="F10" s="428"/>
      <c r="G10" s="428"/>
      <c r="H10" s="428"/>
      <c r="I10" s="428"/>
      <c r="J10" s="428"/>
      <c r="K10" s="428"/>
      <c r="L10" s="428"/>
      <c r="M10" s="428"/>
      <c r="N10" s="428"/>
      <c r="O10" s="428"/>
      <c r="P10" s="428"/>
      <c r="Q10" s="428"/>
      <c r="R10" s="1177">
        <f>乙3a!R10</f>
        <v>0</v>
      </c>
      <c r="S10" s="1178"/>
      <c r="T10" s="1178"/>
      <c r="U10" s="1178"/>
      <c r="V10" s="1178"/>
      <c r="W10" s="1178"/>
      <c r="X10" s="1178"/>
      <c r="Y10" s="1178"/>
      <c r="Z10" s="1178"/>
      <c r="AA10" s="1178"/>
      <c r="AB10" s="1178"/>
      <c r="AC10" s="1178"/>
      <c r="AD10" s="1178"/>
      <c r="AE10" s="1178"/>
      <c r="AF10" s="1178"/>
      <c r="AG10" s="1178"/>
      <c r="AH10" s="1177">
        <f>乙3a!AH10</f>
        <v>0</v>
      </c>
      <c r="AI10" s="1178"/>
      <c r="AJ10" s="1178"/>
      <c r="AK10" s="1178"/>
      <c r="AL10" s="1178"/>
      <c r="AM10" s="1178"/>
      <c r="AN10" s="1178"/>
      <c r="AO10" s="1178"/>
      <c r="AP10" s="1178"/>
      <c r="AQ10" s="1178"/>
      <c r="AR10" s="1178"/>
      <c r="AS10" s="1178"/>
      <c r="AT10" s="1178"/>
      <c r="AU10" s="1178"/>
      <c r="AV10" s="1178"/>
      <c r="AW10" s="1178"/>
      <c r="AX10" s="1179"/>
      <c r="AY10" s="1183">
        <f>乙3a!AY10</f>
        <v>0</v>
      </c>
      <c r="AZ10" s="1183"/>
      <c r="BA10" s="1183"/>
      <c r="BB10" s="1183"/>
      <c r="BC10" s="1183"/>
      <c r="BD10" s="1183"/>
      <c r="BE10" s="575"/>
      <c r="BF10" s="575"/>
      <c r="BG10" s="575"/>
      <c r="BH10" s="575"/>
      <c r="BI10" s="1183"/>
      <c r="BJ10" s="1184"/>
      <c r="BK10" s="651" t="str">
        <f>乙3a!BK10</f>
        <v>0</v>
      </c>
      <c r="BL10" s="651"/>
      <c r="BM10" s="651"/>
      <c r="BN10" s="651"/>
      <c r="BO10" s="651"/>
      <c r="BP10" s="651"/>
      <c r="BQ10" s="651"/>
      <c r="BR10" s="651"/>
      <c r="BS10" s="651"/>
      <c r="BT10" s="651"/>
      <c r="BU10" s="651"/>
      <c r="BV10" s="1185"/>
      <c r="BW10" s="27"/>
      <c r="BX10" s="5"/>
      <c r="BY10" s="5"/>
      <c r="BZ10" s="5"/>
      <c r="CA10" s="5"/>
      <c r="CB10" s="37"/>
      <c r="CC10" s="577"/>
      <c r="CD10" s="428"/>
      <c r="CE10" s="428"/>
      <c r="CF10" s="428"/>
      <c r="CG10" s="428"/>
      <c r="CH10" s="428"/>
      <c r="CI10" s="428"/>
      <c r="CJ10" s="428"/>
      <c r="CK10" s="428"/>
      <c r="CL10" s="428"/>
      <c r="CM10" s="428"/>
      <c r="CN10" s="428"/>
      <c r="CO10" s="428"/>
      <c r="CP10" s="428"/>
      <c r="CQ10" s="574">
        <f>R10</f>
        <v>0</v>
      </c>
      <c r="CR10" s="575"/>
      <c r="CS10" s="575"/>
      <c r="CT10" s="575"/>
      <c r="CU10" s="575"/>
      <c r="CV10" s="575"/>
      <c r="CW10" s="575"/>
      <c r="CX10" s="575"/>
      <c r="CY10" s="575"/>
      <c r="CZ10" s="570"/>
      <c r="DA10" s="570"/>
      <c r="DB10" s="570"/>
      <c r="DC10" s="570"/>
      <c r="DD10" s="570"/>
      <c r="DE10" s="570"/>
      <c r="DF10" s="570"/>
      <c r="DG10" s="576">
        <f>AH10</f>
        <v>0</v>
      </c>
      <c r="DH10" s="570"/>
      <c r="DI10" s="570"/>
      <c r="DJ10" s="570"/>
      <c r="DK10" s="570"/>
      <c r="DL10" s="570"/>
      <c r="DM10" s="570"/>
      <c r="DN10" s="570"/>
      <c r="DO10" s="570"/>
      <c r="DP10" s="570"/>
      <c r="DQ10" s="570"/>
      <c r="DR10" s="570"/>
      <c r="DS10" s="570"/>
      <c r="DT10" s="570"/>
      <c r="DU10" s="570"/>
      <c r="DV10" s="570"/>
      <c r="DW10" s="571"/>
      <c r="DX10" s="570">
        <f>AY10</f>
        <v>0</v>
      </c>
      <c r="DY10" s="570"/>
      <c r="DZ10" s="570"/>
      <c r="EA10" s="570"/>
      <c r="EB10" s="570"/>
      <c r="EC10" s="570"/>
      <c r="ED10" s="570"/>
      <c r="EE10" s="570"/>
      <c r="EF10" s="570"/>
      <c r="EG10" s="570"/>
      <c r="EH10" s="570"/>
      <c r="EI10" s="571"/>
      <c r="EJ10" s="572" t="str">
        <f>BK10</f>
        <v>0</v>
      </c>
      <c r="EK10" s="572"/>
      <c r="EL10" s="572"/>
      <c r="EM10" s="572"/>
      <c r="EN10" s="572"/>
      <c r="EO10" s="572"/>
      <c r="EP10" s="572"/>
      <c r="EQ10" s="572"/>
      <c r="ER10" s="572"/>
      <c r="ES10" s="572"/>
      <c r="ET10" s="572"/>
      <c r="EU10" s="573"/>
      <c r="EW10" s="2"/>
      <c r="EX10" s="2"/>
      <c r="EY10" s="2"/>
      <c r="EZ10" s="2"/>
      <c r="FA10" s="2"/>
    </row>
    <row r="11" spans="1:157" ht="23.25" customHeight="1">
      <c r="A11" s="2"/>
      <c r="B11" s="2"/>
      <c r="C11" s="1119"/>
      <c r="D11" s="1203" t="s">
        <v>128</v>
      </c>
      <c r="E11" s="1204"/>
      <c r="F11" s="1204"/>
      <c r="G11" s="1204"/>
      <c r="H11" s="1204"/>
      <c r="I11" s="1204"/>
      <c r="J11" s="1204"/>
      <c r="K11" s="1204"/>
      <c r="L11" s="1204"/>
      <c r="M11" s="1205"/>
      <c r="N11" s="1206" t="s">
        <v>124</v>
      </c>
      <c r="O11" s="1207"/>
      <c r="P11" s="1207"/>
      <c r="Q11" s="1207"/>
      <c r="R11" s="1208"/>
      <c r="S11" s="1208"/>
      <c r="T11" s="1208"/>
      <c r="U11" s="1208"/>
      <c r="V11" s="1208"/>
      <c r="W11" s="1208"/>
      <c r="X11" s="1208"/>
      <c r="Y11" s="1208"/>
      <c r="Z11" s="1209"/>
      <c r="AA11" s="168"/>
      <c r="AB11" s="168"/>
      <c r="AC11" s="168"/>
      <c r="AD11" s="168"/>
      <c r="AE11" s="1202" t="s">
        <v>44</v>
      </c>
      <c r="AF11" s="1202"/>
      <c r="AG11" s="1202"/>
      <c r="AH11" s="1202"/>
      <c r="AI11" s="1202"/>
      <c r="AJ11" s="1202"/>
      <c r="AK11" s="1202"/>
      <c r="AL11" s="1202"/>
      <c r="AM11" s="1202"/>
      <c r="AN11" s="1202"/>
      <c r="AO11" s="1202"/>
      <c r="AP11" s="1202"/>
      <c r="AQ11" s="1202"/>
      <c r="AR11" s="1202"/>
      <c r="AS11" s="1202"/>
      <c r="AT11" s="1202"/>
      <c r="AU11" s="1202"/>
      <c r="AV11" s="1202"/>
      <c r="AW11" s="1202"/>
      <c r="AX11" s="1202"/>
      <c r="AY11" s="1202"/>
      <c r="AZ11" s="1202"/>
      <c r="BA11" s="88"/>
      <c r="BB11" s="88"/>
      <c r="BC11" s="88"/>
      <c r="BD11" s="88"/>
      <c r="BE11" s="1190" t="s">
        <v>169</v>
      </c>
      <c r="BF11" s="1191"/>
      <c r="BG11" s="1191"/>
      <c r="BH11" s="1192"/>
      <c r="BI11" s="89"/>
      <c r="BJ11" s="89"/>
      <c r="BK11" s="1201" t="s">
        <v>170</v>
      </c>
      <c r="BL11" s="1201"/>
      <c r="BM11" s="1201"/>
      <c r="BN11" s="1201"/>
      <c r="BO11" s="1201"/>
      <c r="BP11" s="1201"/>
      <c r="BQ11" s="1201"/>
      <c r="BR11" s="90"/>
      <c r="BS11" s="90"/>
      <c r="BT11" s="1190" t="s">
        <v>135</v>
      </c>
      <c r="BU11" s="1191"/>
      <c r="BV11" s="1192"/>
      <c r="BW11" s="25"/>
      <c r="BX11" s="6"/>
      <c r="BY11" s="6"/>
      <c r="BZ11" s="6"/>
      <c r="CA11" s="6"/>
      <c r="CB11" s="37"/>
      <c r="CC11" s="580" t="s">
        <v>123</v>
      </c>
      <c r="CD11" s="581"/>
      <c r="CE11" s="581"/>
      <c r="CF11" s="581"/>
      <c r="CG11" s="581"/>
      <c r="CH11" s="581"/>
      <c r="CI11" s="581"/>
      <c r="CJ11" s="581"/>
      <c r="CK11" s="581"/>
      <c r="CL11" s="582"/>
      <c r="CM11" s="631" t="s">
        <v>124</v>
      </c>
      <c r="CN11" s="632"/>
      <c r="CO11" s="632"/>
      <c r="CP11" s="632"/>
      <c r="CQ11" s="632"/>
      <c r="CR11" s="632"/>
      <c r="CS11" s="632"/>
      <c r="CT11" s="632"/>
      <c r="CU11" s="632"/>
      <c r="CV11" s="632"/>
      <c r="CW11" s="632"/>
      <c r="CX11" s="632"/>
      <c r="CY11" s="633"/>
      <c r="CZ11" s="151"/>
      <c r="DA11" s="151"/>
      <c r="DB11" s="151"/>
      <c r="DC11" s="151"/>
      <c r="DD11" s="637" t="s">
        <v>44</v>
      </c>
      <c r="DE11" s="637"/>
      <c r="DF11" s="637"/>
      <c r="DG11" s="637"/>
      <c r="DH11" s="637"/>
      <c r="DI11" s="637"/>
      <c r="DJ11" s="637"/>
      <c r="DK11" s="637"/>
      <c r="DL11" s="637"/>
      <c r="DM11" s="637"/>
      <c r="DN11" s="637"/>
      <c r="DO11" s="637"/>
      <c r="DP11" s="637"/>
      <c r="DQ11" s="637"/>
      <c r="DR11" s="637"/>
      <c r="DS11" s="637"/>
      <c r="DT11" s="637"/>
      <c r="DU11" s="637"/>
      <c r="DV11" s="637"/>
      <c r="DW11" s="637"/>
      <c r="DX11" s="637"/>
      <c r="DY11" s="637"/>
      <c r="DZ11" s="151"/>
      <c r="EA11" s="151"/>
      <c r="EB11" s="151"/>
      <c r="EC11" s="151"/>
      <c r="ED11" s="405" t="s">
        <v>169</v>
      </c>
      <c r="EE11" s="406"/>
      <c r="EF11" s="406"/>
      <c r="EG11" s="407"/>
      <c r="EH11" s="51"/>
      <c r="EI11" s="51"/>
      <c r="EJ11" s="583" t="s">
        <v>170</v>
      </c>
      <c r="EK11" s="583"/>
      <c r="EL11" s="583"/>
      <c r="EM11" s="583"/>
      <c r="EN11" s="583"/>
      <c r="EO11" s="583"/>
      <c r="EP11" s="583"/>
      <c r="EQ11" s="152"/>
      <c r="ER11" s="152"/>
      <c r="ES11" s="405" t="s">
        <v>135</v>
      </c>
      <c r="ET11" s="406"/>
      <c r="EU11" s="407"/>
      <c r="EW11" s="2"/>
      <c r="EX11" s="2"/>
      <c r="EY11" s="2"/>
      <c r="EZ11" s="2"/>
      <c r="FA11" s="2"/>
    </row>
    <row r="12" spans="1:157" ht="9" customHeight="1">
      <c r="A12" s="2"/>
      <c r="B12" s="2"/>
      <c r="C12" s="1119"/>
      <c r="D12" s="1150" t="s">
        <v>129</v>
      </c>
      <c r="E12" s="1151"/>
      <c r="F12" s="1151"/>
      <c r="G12" s="1151"/>
      <c r="H12" s="1151"/>
      <c r="I12" s="1151"/>
      <c r="J12" s="1152"/>
      <c r="K12" s="1153" t="s">
        <v>34</v>
      </c>
      <c r="L12" s="1154"/>
      <c r="M12" s="1154"/>
      <c r="N12" s="1210"/>
      <c r="O12" s="1208"/>
      <c r="P12" s="1208"/>
      <c r="Q12" s="1208"/>
      <c r="R12" s="1208"/>
      <c r="S12" s="1208"/>
      <c r="T12" s="1208"/>
      <c r="U12" s="1208"/>
      <c r="V12" s="1208"/>
      <c r="W12" s="1208"/>
      <c r="X12" s="1208"/>
      <c r="Y12" s="1208"/>
      <c r="Z12" s="1209"/>
      <c r="AA12" s="168"/>
      <c r="AB12" s="168"/>
      <c r="AC12" s="168"/>
      <c r="AD12" s="168"/>
      <c r="AE12" s="1211"/>
      <c r="AF12" s="1211"/>
      <c r="AG12" s="1211"/>
      <c r="AH12" s="1211"/>
      <c r="AI12" s="1211"/>
      <c r="AJ12" s="1211"/>
      <c r="AK12" s="1211"/>
      <c r="AL12" s="1211"/>
      <c r="AM12" s="1211"/>
      <c r="AN12" s="1211"/>
      <c r="AO12" s="1211"/>
      <c r="AP12" s="1211"/>
      <c r="AQ12" s="1211"/>
      <c r="AR12" s="1211"/>
      <c r="AS12" s="1211"/>
      <c r="AT12" s="1211"/>
      <c r="AU12" s="1211"/>
      <c r="AV12" s="1211"/>
      <c r="AW12" s="1211"/>
      <c r="AX12" s="1211"/>
      <c r="AY12" s="1211"/>
      <c r="AZ12" s="1211"/>
      <c r="BA12" s="168"/>
      <c r="BB12" s="168"/>
      <c r="BC12" s="168"/>
      <c r="BD12" s="168"/>
      <c r="BE12" s="1193"/>
      <c r="BF12" s="1194"/>
      <c r="BG12" s="1194"/>
      <c r="BH12" s="1195"/>
      <c r="BI12" s="91"/>
      <c r="BJ12" s="91"/>
      <c r="BK12" s="1202"/>
      <c r="BL12" s="1202"/>
      <c r="BM12" s="1202"/>
      <c r="BN12" s="1202"/>
      <c r="BO12" s="1202"/>
      <c r="BP12" s="1202"/>
      <c r="BQ12" s="1202"/>
      <c r="BR12" s="169"/>
      <c r="BS12" s="169"/>
      <c r="BT12" s="1193"/>
      <c r="BU12" s="1194"/>
      <c r="BV12" s="1195"/>
      <c r="BW12" s="25"/>
      <c r="BX12" s="6"/>
      <c r="BY12" s="6"/>
      <c r="BZ12" s="6"/>
      <c r="CA12" s="6"/>
      <c r="CB12" s="37"/>
      <c r="CC12" s="620" t="s">
        <v>114</v>
      </c>
      <c r="CD12" s="621"/>
      <c r="CE12" s="621"/>
      <c r="CF12" s="621"/>
      <c r="CG12" s="621"/>
      <c r="CH12" s="621"/>
      <c r="CI12" s="622"/>
      <c r="CJ12" s="399" t="s">
        <v>34</v>
      </c>
      <c r="CK12" s="400"/>
      <c r="CL12" s="401"/>
      <c r="CM12" s="634"/>
      <c r="CN12" s="635"/>
      <c r="CO12" s="635"/>
      <c r="CP12" s="635"/>
      <c r="CQ12" s="635"/>
      <c r="CR12" s="635"/>
      <c r="CS12" s="635"/>
      <c r="CT12" s="635"/>
      <c r="CU12" s="635"/>
      <c r="CV12" s="635"/>
      <c r="CW12" s="635"/>
      <c r="CX12" s="635"/>
      <c r="CY12" s="636"/>
      <c r="CZ12" s="151"/>
      <c r="DA12" s="151"/>
      <c r="DB12" s="151"/>
      <c r="DC12" s="151"/>
      <c r="DD12" s="638"/>
      <c r="DE12" s="638"/>
      <c r="DF12" s="638"/>
      <c r="DG12" s="638"/>
      <c r="DH12" s="638"/>
      <c r="DI12" s="638"/>
      <c r="DJ12" s="638"/>
      <c r="DK12" s="638"/>
      <c r="DL12" s="638"/>
      <c r="DM12" s="638"/>
      <c r="DN12" s="638"/>
      <c r="DO12" s="638"/>
      <c r="DP12" s="638"/>
      <c r="DQ12" s="638"/>
      <c r="DR12" s="638"/>
      <c r="DS12" s="638"/>
      <c r="DT12" s="638"/>
      <c r="DU12" s="638"/>
      <c r="DV12" s="638"/>
      <c r="DW12" s="638"/>
      <c r="DX12" s="638"/>
      <c r="DY12" s="638"/>
      <c r="DZ12" s="151"/>
      <c r="EA12" s="151"/>
      <c r="EB12" s="151"/>
      <c r="EC12" s="151"/>
      <c r="ED12" s="372"/>
      <c r="EE12" s="373"/>
      <c r="EF12" s="373"/>
      <c r="EG12" s="374"/>
      <c r="EH12" s="51"/>
      <c r="EI12" s="51"/>
      <c r="EJ12" s="583"/>
      <c r="EK12" s="583"/>
      <c r="EL12" s="583"/>
      <c r="EM12" s="583"/>
      <c r="EN12" s="583"/>
      <c r="EO12" s="583"/>
      <c r="EP12" s="583"/>
      <c r="EQ12" s="152"/>
      <c r="ER12" s="152"/>
      <c r="ES12" s="372"/>
      <c r="ET12" s="373"/>
      <c r="EU12" s="374"/>
      <c r="EW12" s="2"/>
      <c r="EX12" s="2"/>
      <c r="EY12" s="2"/>
      <c r="EZ12" s="2"/>
      <c r="FA12" s="2"/>
    </row>
    <row r="13" spans="1:157" ht="13.5" customHeight="1" thickBot="1">
      <c r="A13" s="2"/>
      <c r="B13" s="2"/>
      <c r="C13" s="1119"/>
      <c r="D13" s="1150"/>
      <c r="E13" s="1151"/>
      <c r="F13" s="1151"/>
      <c r="G13" s="1151"/>
      <c r="H13" s="1151"/>
      <c r="I13" s="1151"/>
      <c r="J13" s="1152"/>
      <c r="K13" s="1120"/>
      <c r="L13" s="1121"/>
      <c r="M13" s="1121"/>
      <c r="N13" s="1210"/>
      <c r="O13" s="1208"/>
      <c r="P13" s="1208"/>
      <c r="Q13" s="1208"/>
      <c r="R13" s="1208"/>
      <c r="S13" s="1208"/>
      <c r="T13" s="1208"/>
      <c r="U13" s="1208"/>
      <c r="V13" s="1208"/>
      <c r="W13" s="1208"/>
      <c r="X13" s="1208"/>
      <c r="Y13" s="1208"/>
      <c r="Z13" s="1209"/>
      <c r="AA13" s="171"/>
      <c r="AB13" s="171"/>
      <c r="AC13" s="1186" t="s">
        <v>61</v>
      </c>
      <c r="AD13" s="1186"/>
      <c r="AE13" s="1186"/>
      <c r="AF13" s="1156"/>
      <c r="AG13" s="1156"/>
      <c r="AH13" s="1156"/>
      <c r="AI13" s="190"/>
      <c r="AJ13" s="190"/>
      <c r="AK13" s="208"/>
      <c r="AL13" s="171"/>
      <c r="AM13" s="171"/>
      <c r="AN13" s="171"/>
      <c r="AO13" s="1186" t="s">
        <v>48</v>
      </c>
      <c r="AP13" s="1186"/>
      <c r="AQ13" s="1186"/>
      <c r="AR13" s="1186"/>
      <c r="AS13" s="1186"/>
      <c r="AT13" s="171"/>
      <c r="AU13" s="190"/>
      <c r="AV13" s="190"/>
      <c r="AW13" s="198"/>
      <c r="AX13" s="171"/>
      <c r="AY13" s="1186" t="s">
        <v>49</v>
      </c>
      <c r="AZ13" s="1186"/>
      <c r="BA13" s="1186"/>
      <c r="BB13" s="1156"/>
      <c r="BC13" s="1156"/>
      <c r="BD13" s="190"/>
      <c r="BE13" s="1212"/>
      <c r="BF13" s="1196"/>
      <c r="BG13" s="1196"/>
      <c r="BH13" s="1196"/>
      <c r="BI13" s="224"/>
      <c r="BJ13" s="225"/>
      <c r="BK13" s="1187" t="s">
        <v>62</v>
      </c>
      <c r="BL13" s="1187"/>
      <c r="BM13" s="1187"/>
      <c r="BN13" s="1187"/>
      <c r="BO13" s="225"/>
      <c r="BP13" s="225"/>
      <c r="BQ13" s="1188" t="s">
        <v>35</v>
      </c>
      <c r="BR13" s="1187"/>
      <c r="BS13" s="1189"/>
      <c r="BT13" s="1196"/>
      <c r="BU13" s="1196"/>
      <c r="BV13" s="1197"/>
      <c r="BW13" s="25"/>
      <c r="BX13" s="6"/>
      <c r="BY13" s="6"/>
      <c r="BZ13" s="6"/>
      <c r="CA13" s="6"/>
      <c r="CB13" s="37"/>
      <c r="CC13" s="623"/>
      <c r="CD13" s="624"/>
      <c r="CE13" s="624"/>
      <c r="CF13" s="624"/>
      <c r="CG13" s="624"/>
      <c r="CH13" s="624"/>
      <c r="CI13" s="625"/>
      <c r="CJ13" s="402"/>
      <c r="CK13" s="403"/>
      <c r="CL13" s="404"/>
      <c r="CM13" s="634"/>
      <c r="CN13" s="635"/>
      <c r="CO13" s="635"/>
      <c r="CP13" s="635"/>
      <c r="CQ13" s="635"/>
      <c r="CR13" s="635"/>
      <c r="CS13" s="635"/>
      <c r="CT13" s="635"/>
      <c r="CU13" s="635"/>
      <c r="CV13" s="635"/>
      <c r="CW13" s="635"/>
      <c r="CX13" s="635"/>
      <c r="CY13" s="636"/>
      <c r="CZ13" s="63"/>
      <c r="DA13" s="64"/>
      <c r="DB13" s="630" t="s">
        <v>61</v>
      </c>
      <c r="DC13" s="630"/>
      <c r="DD13" s="630"/>
      <c r="DE13" s="630"/>
      <c r="DF13" s="630"/>
      <c r="DG13" s="630"/>
      <c r="DH13" s="64"/>
      <c r="DI13" s="64"/>
      <c r="DJ13" s="63"/>
      <c r="DK13" s="64"/>
      <c r="DL13" s="64"/>
      <c r="DM13" s="64"/>
      <c r="DN13" s="630" t="s">
        <v>48</v>
      </c>
      <c r="DO13" s="630"/>
      <c r="DP13" s="630"/>
      <c r="DQ13" s="630"/>
      <c r="DR13" s="630"/>
      <c r="DS13" s="64"/>
      <c r="DT13" s="64"/>
      <c r="DU13" s="64"/>
      <c r="DV13" s="66"/>
      <c r="DW13" s="64"/>
      <c r="DX13" s="630" t="s">
        <v>49</v>
      </c>
      <c r="DY13" s="630"/>
      <c r="DZ13" s="630"/>
      <c r="EA13" s="630"/>
      <c r="EB13" s="630"/>
      <c r="EC13" s="66"/>
      <c r="ED13" s="372"/>
      <c r="EE13" s="373"/>
      <c r="EF13" s="373"/>
      <c r="EG13" s="374"/>
      <c r="EH13" s="65"/>
      <c r="EI13" s="65"/>
      <c r="EJ13" s="547" t="s">
        <v>62</v>
      </c>
      <c r="EK13" s="547"/>
      <c r="EL13" s="547"/>
      <c r="EM13" s="547"/>
      <c r="EN13" s="65"/>
      <c r="EO13" s="65"/>
      <c r="EP13" s="584" t="s">
        <v>35</v>
      </c>
      <c r="EQ13" s="547"/>
      <c r="ER13" s="547"/>
      <c r="ES13" s="408"/>
      <c r="ET13" s="409"/>
      <c r="EU13" s="410"/>
      <c r="EW13" s="2"/>
      <c r="EX13" s="2"/>
      <c r="EY13" s="2"/>
      <c r="EZ13" s="2"/>
      <c r="FA13" s="2"/>
    </row>
    <row r="14" spans="1:157" ht="10.5" customHeight="1">
      <c r="A14" s="2"/>
      <c r="B14" s="2"/>
      <c r="C14" s="1119"/>
      <c r="D14" s="1213" t="s">
        <v>46</v>
      </c>
      <c r="E14" s="1214"/>
      <c r="F14" s="1215"/>
      <c r="G14" s="1216" t="s">
        <v>12</v>
      </c>
      <c r="H14" s="1216"/>
      <c r="I14" s="1216"/>
      <c r="J14" s="1216"/>
      <c r="K14" s="1217">
        <f>乙3a!K14:M15</f>
        <v>0</v>
      </c>
      <c r="L14" s="1218"/>
      <c r="M14" s="1219"/>
      <c r="N14" s="212"/>
      <c r="O14" s="213"/>
      <c r="P14" s="213"/>
      <c r="Q14" s="213"/>
      <c r="R14" s="211"/>
      <c r="S14" s="211"/>
      <c r="T14" s="1182" t="s">
        <v>6</v>
      </c>
      <c r="U14" s="1182"/>
      <c r="V14" s="211"/>
      <c r="W14" s="211"/>
      <c r="X14" s="211"/>
      <c r="Y14" s="1182" t="s">
        <v>7</v>
      </c>
      <c r="Z14" s="1223"/>
      <c r="AA14" s="211"/>
      <c r="AB14" s="211"/>
      <c r="AC14" s="211"/>
      <c r="AD14" s="1148" t="s">
        <v>22</v>
      </c>
      <c r="AE14" s="1149"/>
      <c r="AF14" s="1216" t="s">
        <v>13</v>
      </c>
      <c r="AG14" s="1216"/>
      <c r="AH14" s="1216"/>
      <c r="AI14" s="1216"/>
      <c r="AJ14" s="1216"/>
      <c r="AK14" s="214"/>
      <c r="AL14" s="211"/>
      <c r="AM14" s="1148" t="s">
        <v>43</v>
      </c>
      <c r="AN14" s="1148"/>
      <c r="AO14" s="1148"/>
      <c r="AP14" s="215"/>
      <c r="AQ14" s="211"/>
      <c r="AR14" s="211"/>
      <c r="AS14" s="1148" t="s">
        <v>22</v>
      </c>
      <c r="AT14" s="1149"/>
      <c r="AU14" s="1226" t="s">
        <v>13</v>
      </c>
      <c r="AV14" s="1226"/>
      <c r="AW14" s="1226"/>
      <c r="AX14" s="214"/>
      <c r="AY14" s="211"/>
      <c r="AZ14" s="1148" t="s">
        <v>22</v>
      </c>
      <c r="BA14" s="1149"/>
      <c r="BB14" s="1216" t="s">
        <v>45</v>
      </c>
      <c r="BC14" s="1216"/>
      <c r="BD14" s="1227"/>
      <c r="BE14" s="92"/>
      <c r="BF14" s="92"/>
      <c r="BG14" s="92"/>
      <c r="BH14" s="166" t="s">
        <v>22</v>
      </c>
      <c r="BI14" s="222"/>
      <c r="BJ14" s="92"/>
      <c r="BK14" s="1167" t="s">
        <v>43</v>
      </c>
      <c r="BL14" s="1167"/>
      <c r="BM14" s="223"/>
      <c r="BN14" s="1226"/>
      <c r="BO14" s="1226"/>
      <c r="BP14" s="93" t="s">
        <v>22</v>
      </c>
      <c r="BQ14" s="195"/>
      <c r="BR14" s="187"/>
      <c r="BS14" s="216" t="s">
        <v>22</v>
      </c>
      <c r="BT14" s="187"/>
      <c r="BU14" s="187"/>
      <c r="BV14" s="93" t="s">
        <v>22</v>
      </c>
      <c r="BW14" s="31"/>
      <c r="BX14" s="6"/>
      <c r="BY14" s="6"/>
      <c r="BZ14" s="6"/>
      <c r="CA14" s="6"/>
      <c r="CB14" s="37"/>
      <c r="CC14" s="586" t="s">
        <v>98</v>
      </c>
      <c r="CD14" s="587"/>
      <c r="CE14" s="587"/>
      <c r="CF14" s="588" t="s">
        <v>99</v>
      </c>
      <c r="CG14" s="589"/>
      <c r="CH14" s="589"/>
      <c r="CI14" s="590"/>
      <c r="CJ14" s="643">
        <f>K14</f>
        <v>0</v>
      </c>
      <c r="CK14" s="643"/>
      <c r="CL14" s="643"/>
      <c r="CM14" s="62"/>
      <c r="CN14" s="65"/>
      <c r="CO14" s="65"/>
      <c r="CP14" s="65"/>
      <c r="CQ14" s="48"/>
      <c r="CR14" s="48"/>
      <c r="CS14" s="579" t="s">
        <v>6</v>
      </c>
      <c r="CT14" s="579"/>
      <c r="CU14" s="48"/>
      <c r="CV14" s="48"/>
      <c r="CW14" s="48"/>
      <c r="CX14" s="579" t="s">
        <v>7</v>
      </c>
      <c r="CY14" s="629"/>
      <c r="CZ14" s="49"/>
      <c r="DA14" s="48"/>
      <c r="DB14" s="48"/>
      <c r="DC14" s="568" t="s">
        <v>22</v>
      </c>
      <c r="DD14" s="569"/>
      <c r="DE14" s="579" t="s">
        <v>13</v>
      </c>
      <c r="DF14" s="579"/>
      <c r="DG14" s="579"/>
      <c r="DH14" s="579"/>
      <c r="DI14" s="579"/>
      <c r="DJ14" s="49"/>
      <c r="DK14" s="48"/>
      <c r="DL14" s="568" t="s">
        <v>43</v>
      </c>
      <c r="DM14" s="568"/>
      <c r="DN14" s="639"/>
      <c r="DO14" s="48"/>
      <c r="DP14" s="48"/>
      <c r="DQ14" s="48"/>
      <c r="DR14" s="568" t="s">
        <v>22</v>
      </c>
      <c r="DS14" s="568"/>
      <c r="DT14" s="578" t="s">
        <v>13</v>
      </c>
      <c r="DU14" s="579"/>
      <c r="DV14" s="629"/>
      <c r="DW14" s="48"/>
      <c r="DX14" s="48"/>
      <c r="DY14" s="568" t="s">
        <v>22</v>
      </c>
      <c r="DZ14" s="568"/>
      <c r="EA14" s="578" t="s">
        <v>45</v>
      </c>
      <c r="EB14" s="579"/>
      <c r="EC14" s="629"/>
      <c r="ED14" s="49"/>
      <c r="EE14" s="48"/>
      <c r="EF14" s="48"/>
      <c r="EG14" s="67" t="s">
        <v>22</v>
      </c>
      <c r="EH14" s="48"/>
      <c r="EI14" s="48"/>
      <c r="EJ14" s="568" t="s">
        <v>43</v>
      </c>
      <c r="EK14" s="639"/>
      <c r="EL14" s="48"/>
      <c r="EM14" s="579"/>
      <c r="EN14" s="579"/>
      <c r="EO14" s="150" t="s">
        <v>22</v>
      </c>
      <c r="EP14" s="61"/>
      <c r="EQ14" s="47"/>
      <c r="ER14" s="67" t="s">
        <v>22</v>
      </c>
      <c r="ES14" s="47"/>
      <c r="ET14" s="47"/>
      <c r="EU14" s="67" t="s">
        <v>22</v>
      </c>
      <c r="EW14" s="2"/>
      <c r="EX14" s="2"/>
      <c r="EY14" s="2"/>
      <c r="EZ14" s="2"/>
      <c r="FA14" s="2"/>
    </row>
    <row r="15" spans="1:157" ht="18.75" customHeight="1" thickBot="1">
      <c r="A15" s="2"/>
      <c r="B15" s="2"/>
      <c r="C15" s="1119"/>
      <c r="D15" s="1228">
        <f>乙3a!D15:F15</f>
        <v>0</v>
      </c>
      <c r="E15" s="1229"/>
      <c r="F15" s="1230"/>
      <c r="G15" s="1231">
        <f>乙3a!G15:J15</f>
        <v>0</v>
      </c>
      <c r="H15" s="1231"/>
      <c r="I15" s="1231"/>
      <c r="J15" s="1231"/>
      <c r="K15" s="1220"/>
      <c r="L15" s="1221"/>
      <c r="M15" s="1222"/>
      <c r="N15" s="1540">
        <f>乙3a!N15:Z15</f>
        <v>0</v>
      </c>
      <c r="O15" s="1541"/>
      <c r="P15" s="1541"/>
      <c r="Q15" s="1541"/>
      <c r="R15" s="1541"/>
      <c r="S15" s="1541"/>
      <c r="T15" s="1541"/>
      <c r="U15" s="1541"/>
      <c r="V15" s="1541"/>
      <c r="W15" s="1541"/>
      <c r="X15" s="1541"/>
      <c r="Y15" s="1541"/>
      <c r="Z15" s="1542"/>
      <c r="AA15" s="1221">
        <f>乙3a!AA15:AE15</f>
        <v>0</v>
      </c>
      <c r="AB15" s="1221"/>
      <c r="AC15" s="1221"/>
      <c r="AD15" s="1221"/>
      <c r="AE15" s="1222"/>
      <c r="AF15" s="1556">
        <f>乙3a!AF15:AJ15</f>
        <v>0</v>
      </c>
      <c r="AG15" s="1556"/>
      <c r="AH15" s="1556"/>
      <c r="AI15" s="1556"/>
      <c r="AJ15" s="1556"/>
      <c r="AK15" s="1220">
        <f>乙3a!AK15:AO15</f>
        <v>0</v>
      </c>
      <c r="AL15" s="1221"/>
      <c r="AM15" s="1221"/>
      <c r="AN15" s="1221"/>
      <c r="AO15" s="1221"/>
      <c r="AP15" s="1236">
        <f>乙3a!AP15:AT15</f>
        <v>0</v>
      </c>
      <c r="AQ15" s="1221"/>
      <c r="AR15" s="1221"/>
      <c r="AS15" s="1221"/>
      <c r="AT15" s="1222"/>
      <c r="AU15" s="1224">
        <f>乙3a!AU15:AW15</f>
        <v>0</v>
      </c>
      <c r="AV15" s="1224"/>
      <c r="AW15" s="1224"/>
      <c r="AX15" s="1220">
        <f>乙3a!AX15:BA15</f>
        <v>0</v>
      </c>
      <c r="AY15" s="1221"/>
      <c r="AZ15" s="1221"/>
      <c r="BA15" s="1222"/>
      <c r="BB15" s="1224">
        <f>乙3a!BB15</f>
        <v>0</v>
      </c>
      <c r="BC15" s="1224"/>
      <c r="BD15" s="1225"/>
      <c r="BE15" s="428">
        <f>乙3a!BE15</f>
        <v>0</v>
      </c>
      <c r="BF15" s="428"/>
      <c r="BG15" s="428"/>
      <c r="BH15" s="428"/>
      <c r="BI15" s="1220">
        <f>乙3a!BI15</f>
        <v>0</v>
      </c>
      <c r="BJ15" s="1221"/>
      <c r="BK15" s="1221"/>
      <c r="BL15" s="1221"/>
      <c r="BM15" s="1236">
        <f>乙3a!BM15</f>
        <v>0</v>
      </c>
      <c r="BN15" s="1221"/>
      <c r="BO15" s="1221"/>
      <c r="BP15" s="1240"/>
      <c r="BQ15" s="1241">
        <f>乙3a!BQ15</f>
        <v>0</v>
      </c>
      <c r="BR15" s="1221"/>
      <c r="BS15" s="1222"/>
      <c r="BT15" s="1224">
        <f>乙3a!BT15</f>
        <v>0</v>
      </c>
      <c r="BU15" s="1224"/>
      <c r="BV15" s="1225"/>
      <c r="BW15" s="24"/>
      <c r="BX15" s="6"/>
      <c r="BY15" s="6"/>
      <c r="BZ15" s="57"/>
      <c r="CA15" s="57"/>
      <c r="CB15" s="57"/>
      <c r="CC15" s="426">
        <f>D15</f>
        <v>0</v>
      </c>
      <c r="CD15" s="424"/>
      <c r="CE15" s="424"/>
      <c r="CF15" s="426">
        <f>G15</f>
        <v>0</v>
      </c>
      <c r="CG15" s="424"/>
      <c r="CH15" s="424"/>
      <c r="CI15" s="425"/>
      <c r="CJ15" s="429"/>
      <c r="CK15" s="429"/>
      <c r="CL15" s="429"/>
      <c r="CM15" s="626">
        <f>N15</f>
        <v>0</v>
      </c>
      <c r="CN15" s="627"/>
      <c r="CO15" s="627"/>
      <c r="CP15" s="627"/>
      <c r="CQ15" s="627"/>
      <c r="CR15" s="627"/>
      <c r="CS15" s="627"/>
      <c r="CT15" s="627"/>
      <c r="CU15" s="627"/>
      <c r="CV15" s="627"/>
      <c r="CW15" s="627"/>
      <c r="CX15" s="627"/>
      <c r="CY15" s="628"/>
      <c r="CZ15" s="591">
        <f>AA15</f>
        <v>0</v>
      </c>
      <c r="DA15" s="429"/>
      <c r="DB15" s="429"/>
      <c r="DC15" s="429"/>
      <c r="DD15" s="592"/>
      <c r="DE15" s="1548">
        <f>AF15</f>
        <v>0</v>
      </c>
      <c r="DF15" s="1548"/>
      <c r="DG15" s="1548"/>
      <c r="DH15" s="1548"/>
      <c r="DI15" s="1548"/>
      <c r="DJ15" s="591">
        <f>AK15</f>
        <v>0</v>
      </c>
      <c r="DK15" s="429"/>
      <c r="DL15" s="429"/>
      <c r="DM15" s="429"/>
      <c r="DN15" s="593"/>
      <c r="DO15" s="429">
        <f>AP15</f>
        <v>0</v>
      </c>
      <c r="DP15" s="429"/>
      <c r="DQ15" s="429"/>
      <c r="DR15" s="429"/>
      <c r="DS15" s="429"/>
      <c r="DT15" s="591">
        <f>AU15</f>
        <v>0</v>
      </c>
      <c r="DU15" s="429"/>
      <c r="DV15" s="592"/>
      <c r="DW15" s="429">
        <f>AX15</f>
        <v>0</v>
      </c>
      <c r="DX15" s="429"/>
      <c r="DY15" s="429"/>
      <c r="DZ15" s="429"/>
      <c r="EA15" s="591">
        <f>BB15</f>
        <v>0</v>
      </c>
      <c r="EB15" s="429"/>
      <c r="EC15" s="592"/>
      <c r="ED15" s="591">
        <f>BE15</f>
        <v>0</v>
      </c>
      <c r="EE15" s="429"/>
      <c r="EF15" s="429"/>
      <c r="EG15" s="592"/>
      <c r="EH15" s="429">
        <f>BI15</f>
        <v>0</v>
      </c>
      <c r="EI15" s="429"/>
      <c r="EJ15" s="429"/>
      <c r="EK15" s="593"/>
      <c r="EL15" s="429">
        <f>BM15</f>
        <v>0</v>
      </c>
      <c r="EM15" s="429"/>
      <c r="EN15" s="429"/>
      <c r="EO15" s="429"/>
      <c r="EP15" s="591">
        <f>BQ15</f>
        <v>0</v>
      </c>
      <c r="EQ15" s="429"/>
      <c r="ER15" s="592"/>
      <c r="ES15" s="429">
        <f>BT15</f>
        <v>0</v>
      </c>
      <c r="ET15" s="429"/>
      <c r="EU15" s="592"/>
      <c r="EW15" s="2"/>
      <c r="EX15" s="2"/>
      <c r="EY15" s="2"/>
      <c r="EZ15" s="2"/>
      <c r="FA15" s="2"/>
    </row>
    <row r="16" spans="1:157" ht="20.25" customHeight="1" thickBot="1">
      <c r="A16" s="2"/>
      <c r="B16" s="2"/>
      <c r="C16" s="1119"/>
      <c r="D16" s="1245" t="s">
        <v>58</v>
      </c>
      <c r="E16" s="1202"/>
      <c r="F16" s="1202"/>
      <c r="G16" s="1202"/>
      <c r="H16" s="1202"/>
      <c r="I16" s="1202"/>
      <c r="J16" s="1202"/>
      <c r="K16" s="1202"/>
      <c r="L16" s="1202"/>
      <c r="M16" s="1202"/>
      <c r="N16" s="1202"/>
      <c r="O16" s="1202"/>
      <c r="P16" s="1202"/>
      <c r="Q16" s="1202"/>
      <c r="R16" s="1202"/>
      <c r="S16" s="1202"/>
      <c r="T16" s="1202"/>
      <c r="U16" s="1245" t="s">
        <v>59</v>
      </c>
      <c r="V16" s="1202"/>
      <c r="W16" s="1202"/>
      <c r="X16" s="1202"/>
      <c r="Y16" s="1202"/>
      <c r="Z16" s="1202"/>
      <c r="AA16" s="1202"/>
      <c r="AB16" s="1202"/>
      <c r="AC16" s="1202"/>
      <c r="AD16" s="1202"/>
      <c r="AE16" s="1202"/>
      <c r="AF16" s="1201"/>
      <c r="AG16" s="1201"/>
      <c r="AH16" s="1201"/>
      <c r="AI16" s="1201"/>
      <c r="AJ16" s="1201"/>
      <c r="AK16" s="1202"/>
      <c r="AL16" s="1202"/>
      <c r="AM16" s="1202"/>
      <c r="AN16" s="1202"/>
      <c r="AO16" s="1246"/>
      <c r="AP16" s="1245" t="s">
        <v>60</v>
      </c>
      <c r="AQ16" s="1202"/>
      <c r="AR16" s="1202"/>
      <c r="AS16" s="1202"/>
      <c r="AT16" s="1202"/>
      <c r="AU16" s="1201"/>
      <c r="AV16" s="1201"/>
      <c r="AW16" s="1201"/>
      <c r="AX16" s="1202"/>
      <c r="AY16" s="1202"/>
      <c r="AZ16" s="1202"/>
      <c r="BA16" s="1202"/>
      <c r="BB16" s="1201"/>
      <c r="BC16" s="1201"/>
      <c r="BD16" s="1201"/>
      <c r="BE16" s="1201"/>
      <c r="BF16" s="1201"/>
      <c r="BG16" s="1247"/>
      <c r="BH16" s="1248" t="s">
        <v>64</v>
      </c>
      <c r="BI16" s="1211"/>
      <c r="BJ16" s="1211"/>
      <c r="BK16" s="1211"/>
      <c r="BL16" s="1211"/>
      <c r="BM16" s="1211"/>
      <c r="BN16" s="1211"/>
      <c r="BO16" s="1211"/>
      <c r="BP16" s="1211"/>
      <c r="BQ16" s="1211"/>
      <c r="BR16" s="1211"/>
      <c r="BS16" s="1211"/>
      <c r="BT16" s="1211"/>
      <c r="BU16" s="1211"/>
      <c r="BV16" s="1249"/>
      <c r="BW16" s="24"/>
      <c r="BX16" s="6"/>
      <c r="BY16" s="6"/>
      <c r="BZ16" s="57"/>
      <c r="CA16" s="57"/>
      <c r="CB16" s="57"/>
      <c r="CC16" s="640" t="s">
        <v>58</v>
      </c>
      <c r="CD16" s="641"/>
      <c r="CE16" s="641"/>
      <c r="CF16" s="641"/>
      <c r="CG16" s="641"/>
      <c r="CH16" s="641"/>
      <c r="CI16" s="641"/>
      <c r="CJ16" s="641"/>
      <c r="CK16" s="641"/>
      <c r="CL16" s="641"/>
      <c r="CM16" s="641"/>
      <c r="CN16" s="641"/>
      <c r="CO16" s="641"/>
      <c r="CP16" s="641"/>
      <c r="CQ16" s="641"/>
      <c r="CR16" s="641"/>
      <c r="CS16" s="641"/>
      <c r="CT16" s="640" t="s">
        <v>59</v>
      </c>
      <c r="CU16" s="641"/>
      <c r="CV16" s="641"/>
      <c r="CW16" s="641"/>
      <c r="CX16" s="641"/>
      <c r="CY16" s="641"/>
      <c r="CZ16" s="641"/>
      <c r="DA16" s="641"/>
      <c r="DB16" s="641"/>
      <c r="DC16" s="641"/>
      <c r="DD16" s="641"/>
      <c r="DE16" s="641"/>
      <c r="DF16" s="641"/>
      <c r="DG16" s="641"/>
      <c r="DH16" s="641"/>
      <c r="DI16" s="641"/>
      <c r="DJ16" s="641"/>
      <c r="DK16" s="641"/>
      <c r="DL16" s="641"/>
      <c r="DM16" s="641"/>
      <c r="DN16" s="642"/>
      <c r="DO16" s="640" t="s">
        <v>60</v>
      </c>
      <c r="DP16" s="641"/>
      <c r="DQ16" s="641"/>
      <c r="DR16" s="641"/>
      <c r="DS16" s="641"/>
      <c r="DT16" s="641"/>
      <c r="DU16" s="641"/>
      <c r="DV16" s="641"/>
      <c r="DW16" s="641"/>
      <c r="DX16" s="641"/>
      <c r="DY16" s="641"/>
      <c r="DZ16" s="641"/>
      <c r="EA16" s="641"/>
      <c r="EB16" s="641"/>
      <c r="EC16" s="641"/>
      <c r="ED16" s="641"/>
      <c r="EE16" s="641"/>
      <c r="EF16" s="642"/>
      <c r="EG16" s="659" t="s">
        <v>64</v>
      </c>
      <c r="EH16" s="641"/>
      <c r="EI16" s="641"/>
      <c r="EJ16" s="641"/>
      <c r="EK16" s="641"/>
      <c r="EL16" s="641"/>
      <c r="EM16" s="641"/>
      <c r="EN16" s="641"/>
      <c r="EO16" s="641"/>
      <c r="EP16" s="641"/>
      <c r="EQ16" s="641"/>
      <c r="ER16" s="641"/>
      <c r="ES16" s="641"/>
      <c r="ET16" s="641"/>
      <c r="EU16" s="642"/>
      <c r="EW16" s="2"/>
      <c r="EX16" s="2"/>
      <c r="EY16" s="2"/>
      <c r="EZ16" s="2"/>
      <c r="FA16" s="2"/>
    </row>
    <row r="17" spans="1:157" ht="16.5" customHeight="1">
      <c r="A17" s="2"/>
      <c r="B17" s="2"/>
      <c r="C17" s="114"/>
      <c r="D17" s="217" t="s">
        <v>42</v>
      </c>
      <c r="E17" s="218"/>
      <c r="F17" s="218"/>
      <c r="G17" s="1256">
        <f>乙3a!G17:L17</f>
        <v>0</v>
      </c>
      <c r="H17" s="1257"/>
      <c r="I17" s="1257"/>
      <c r="J17" s="1257"/>
      <c r="K17" s="1257"/>
      <c r="L17" s="1257"/>
      <c r="M17" s="1243" t="s">
        <v>8</v>
      </c>
      <c r="N17" s="1243"/>
      <c r="O17" s="1258">
        <f>乙3a!O17:R17</f>
        <v>0</v>
      </c>
      <c r="P17" s="1258"/>
      <c r="Q17" s="1258"/>
      <c r="R17" s="1258"/>
      <c r="S17" s="1242" t="s">
        <v>7</v>
      </c>
      <c r="T17" s="1242"/>
      <c r="U17" s="217"/>
      <c r="V17" s="219"/>
      <c r="W17" s="219"/>
      <c r="X17" s="219"/>
      <c r="Y17" s="219"/>
      <c r="Z17" s="219"/>
      <c r="AA17" s="219"/>
      <c r="AB17" s="219"/>
      <c r="AC17" s="219"/>
      <c r="AD17" s="219"/>
      <c r="AE17" s="219"/>
      <c r="AF17" s="219"/>
      <c r="AG17" s="221"/>
      <c r="AH17" s="221"/>
      <c r="AI17" s="221"/>
      <c r="AJ17" s="1243" t="s">
        <v>8</v>
      </c>
      <c r="AK17" s="1243"/>
      <c r="AL17" s="221"/>
      <c r="AM17" s="221"/>
      <c r="AN17" s="1182" t="s">
        <v>9</v>
      </c>
      <c r="AO17" s="1223"/>
      <c r="AP17" s="220"/>
      <c r="AQ17" s="220"/>
      <c r="AR17" s="220"/>
      <c r="AS17" s="220"/>
      <c r="AT17" s="220"/>
      <c r="AU17" s="220"/>
      <c r="AV17" s="220"/>
      <c r="AW17" s="220"/>
      <c r="AX17" s="220"/>
      <c r="AY17" s="220"/>
      <c r="AZ17" s="220"/>
      <c r="BA17" s="221"/>
      <c r="BB17" s="221"/>
      <c r="BC17" s="221" t="s">
        <v>8</v>
      </c>
      <c r="BD17" s="221"/>
      <c r="BE17" s="221"/>
      <c r="BF17" s="1243" t="s">
        <v>9</v>
      </c>
      <c r="BG17" s="1244"/>
      <c r="BH17" s="165"/>
      <c r="BI17" s="165"/>
      <c r="BJ17" s="165"/>
      <c r="BK17" s="165"/>
      <c r="BL17" s="165"/>
      <c r="BM17" s="165"/>
      <c r="BN17" s="165"/>
      <c r="BO17" s="165"/>
      <c r="BP17" s="165"/>
      <c r="BQ17" s="165"/>
      <c r="BR17" s="1194" t="s">
        <v>8</v>
      </c>
      <c r="BS17" s="1194"/>
      <c r="BT17" s="165"/>
      <c r="BU17" s="165"/>
      <c r="BV17" s="167" t="s">
        <v>9</v>
      </c>
      <c r="BW17" s="24"/>
      <c r="BX17" s="6"/>
      <c r="BY17" s="6"/>
      <c r="BZ17" s="57"/>
      <c r="CA17" s="57"/>
      <c r="CB17" s="57"/>
      <c r="CC17" s="43" t="s">
        <v>42</v>
      </c>
      <c r="CD17" s="44"/>
      <c r="CE17" s="44"/>
      <c r="CF17" s="677">
        <f>G17</f>
        <v>0</v>
      </c>
      <c r="CG17" s="678"/>
      <c r="CH17" s="678"/>
      <c r="CI17" s="678"/>
      <c r="CJ17" s="678"/>
      <c r="CK17" s="678"/>
      <c r="CL17" s="373" t="s">
        <v>8</v>
      </c>
      <c r="CM17" s="373"/>
      <c r="CN17" s="657">
        <f>O17</f>
        <v>0</v>
      </c>
      <c r="CO17" s="657"/>
      <c r="CP17" s="657"/>
      <c r="CQ17" s="657"/>
      <c r="CR17" s="658" t="s">
        <v>7</v>
      </c>
      <c r="CS17" s="658"/>
      <c r="CT17" s="43"/>
      <c r="CU17" s="42"/>
      <c r="CV17" s="42"/>
      <c r="CW17" s="42"/>
      <c r="CX17" s="42"/>
      <c r="CY17" s="42"/>
      <c r="CZ17" s="42"/>
      <c r="DA17" s="42"/>
      <c r="DB17" s="42"/>
      <c r="DC17" s="42"/>
      <c r="DD17" s="42"/>
      <c r="DE17" s="42"/>
      <c r="DF17" s="38"/>
      <c r="DG17" s="38"/>
      <c r="DH17" s="38"/>
      <c r="DI17" s="373" t="s">
        <v>8</v>
      </c>
      <c r="DJ17" s="373"/>
      <c r="DK17" s="38"/>
      <c r="DL17" s="38"/>
      <c r="DM17" s="675" t="s">
        <v>9</v>
      </c>
      <c r="DN17" s="676"/>
      <c r="DO17" s="46"/>
      <c r="DP17" s="4"/>
      <c r="DQ17" s="4"/>
      <c r="DR17" s="4"/>
      <c r="DS17" s="4"/>
      <c r="DT17" s="4"/>
      <c r="DU17" s="4"/>
      <c r="DV17" s="4"/>
      <c r="DW17" s="4"/>
      <c r="DX17" s="4"/>
      <c r="DY17" s="4"/>
      <c r="DZ17" s="38"/>
      <c r="EA17" s="38"/>
      <c r="EB17" s="38" t="s">
        <v>8</v>
      </c>
      <c r="EC17" s="38"/>
      <c r="ED17" s="38"/>
      <c r="EE17" s="373" t="s">
        <v>9</v>
      </c>
      <c r="EF17" s="374"/>
      <c r="EG17" s="38"/>
      <c r="EH17" s="38"/>
      <c r="EI17" s="38"/>
      <c r="EJ17" s="38"/>
      <c r="EK17" s="38"/>
      <c r="EL17" s="38"/>
      <c r="EM17" s="38"/>
      <c r="EN17" s="38"/>
      <c r="EO17" s="38"/>
      <c r="EP17" s="38"/>
      <c r="EQ17" s="373" t="s">
        <v>8</v>
      </c>
      <c r="ER17" s="373"/>
      <c r="ES17" s="38"/>
      <c r="ET17" s="38"/>
      <c r="EU17" s="45" t="s">
        <v>9</v>
      </c>
      <c r="EW17" s="2"/>
      <c r="EX17" s="2"/>
      <c r="EY17" s="2"/>
      <c r="EZ17" s="2"/>
      <c r="FA17" s="2"/>
    </row>
    <row r="18" spans="1:157" ht="24.75" customHeight="1" thickBot="1">
      <c r="A18" s="2"/>
      <c r="B18" s="2"/>
      <c r="C18" s="75"/>
      <c r="D18" s="1253">
        <f>乙3a!D18:T18</f>
        <v>0</v>
      </c>
      <c r="E18" s="1254"/>
      <c r="F18" s="1254"/>
      <c r="G18" s="1254"/>
      <c r="H18" s="1254"/>
      <c r="I18" s="1254"/>
      <c r="J18" s="1254"/>
      <c r="K18" s="1254"/>
      <c r="L18" s="1254"/>
      <c r="M18" s="1254"/>
      <c r="N18" s="1254"/>
      <c r="O18" s="1254"/>
      <c r="P18" s="1254"/>
      <c r="Q18" s="1254"/>
      <c r="R18" s="1254"/>
      <c r="S18" s="1254"/>
      <c r="T18" s="1254"/>
      <c r="U18" s="1253">
        <f>乙3a!U18:AO18</f>
        <v>0</v>
      </c>
      <c r="V18" s="1254"/>
      <c r="W18" s="1254"/>
      <c r="X18" s="1254"/>
      <c r="Y18" s="1254"/>
      <c r="Z18" s="1254"/>
      <c r="AA18" s="1254"/>
      <c r="AB18" s="1254"/>
      <c r="AC18" s="1254"/>
      <c r="AD18" s="1254"/>
      <c r="AE18" s="1254"/>
      <c r="AF18" s="1254"/>
      <c r="AG18" s="1254"/>
      <c r="AH18" s="1254"/>
      <c r="AI18" s="1254"/>
      <c r="AJ18" s="1254"/>
      <c r="AK18" s="1254"/>
      <c r="AL18" s="1254"/>
      <c r="AM18" s="1254"/>
      <c r="AN18" s="1254"/>
      <c r="AO18" s="1255"/>
      <c r="AP18" s="1254">
        <f>乙3a!AP18:BG18</f>
        <v>0</v>
      </c>
      <c r="AQ18" s="1254"/>
      <c r="AR18" s="1254"/>
      <c r="AS18" s="1254"/>
      <c r="AT18" s="1254"/>
      <c r="AU18" s="1254"/>
      <c r="AV18" s="1254"/>
      <c r="AW18" s="1254"/>
      <c r="AX18" s="1254"/>
      <c r="AY18" s="1254"/>
      <c r="AZ18" s="1254"/>
      <c r="BA18" s="1254"/>
      <c r="BB18" s="1254"/>
      <c r="BC18" s="1254"/>
      <c r="BD18" s="1254"/>
      <c r="BE18" s="1254"/>
      <c r="BF18" s="1254"/>
      <c r="BG18" s="1255"/>
      <c r="BH18" s="651">
        <f>乙3a!BH18:BV18</f>
        <v>0</v>
      </c>
      <c r="BI18" s="651"/>
      <c r="BJ18" s="651"/>
      <c r="BK18" s="651"/>
      <c r="BL18" s="651"/>
      <c r="BM18" s="651"/>
      <c r="BN18" s="651"/>
      <c r="BO18" s="651"/>
      <c r="BP18" s="651"/>
      <c r="BQ18" s="651"/>
      <c r="BR18" s="651"/>
      <c r="BS18" s="651"/>
      <c r="BT18" s="651"/>
      <c r="BU18" s="651"/>
      <c r="BV18" s="1185"/>
      <c r="BW18" s="24"/>
      <c r="BX18" s="6"/>
      <c r="BY18" s="6"/>
      <c r="BZ18" s="57"/>
      <c r="CA18" s="57"/>
      <c r="CB18" s="57"/>
      <c r="CC18" s="674">
        <f>D18</f>
        <v>0</v>
      </c>
      <c r="CD18" s="651"/>
      <c r="CE18" s="651"/>
      <c r="CF18" s="651"/>
      <c r="CG18" s="651"/>
      <c r="CH18" s="651"/>
      <c r="CI18" s="651"/>
      <c r="CJ18" s="651"/>
      <c r="CK18" s="651"/>
      <c r="CL18" s="651"/>
      <c r="CM18" s="651"/>
      <c r="CN18" s="651"/>
      <c r="CO18" s="651"/>
      <c r="CP18" s="651"/>
      <c r="CQ18" s="651"/>
      <c r="CR18" s="651"/>
      <c r="CS18" s="651"/>
      <c r="CT18" s="650">
        <f>U18</f>
        <v>0</v>
      </c>
      <c r="CU18" s="572"/>
      <c r="CV18" s="572"/>
      <c r="CW18" s="572"/>
      <c r="CX18" s="572"/>
      <c r="CY18" s="572"/>
      <c r="CZ18" s="572"/>
      <c r="DA18" s="572"/>
      <c r="DB18" s="572"/>
      <c r="DC18" s="572"/>
      <c r="DD18" s="572"/>
      <c r="DE18" s="572"/>
      <c r="DF18" s="572"/>
      <c r="DG18" s="572"/>
      <c r="DH18" s="572"/>
      <c r="DI18" s="572"/>
      <c r="DJ18" s="572"/>
      <c r="DK18" s="572"/>
      <c r="DL18" s="572"/>
      <c r="DM18" s="572"/>
      <c r="DN18" s="573"/>
      <c r="DO18" s="650">
        <f>AP18</f>
        <v>0</v>
      </c>
      <c r="DP18" s="572"/>
      <c r="DQ18" s="572"/>
      <c r="DR18" s="572"/>
      <c r="DS18" s="572"/>
      <c r="DT18" s="572"/>
      <c r="DU18" s="572"/>
      <c r="DV18" s="572"/>
      <c r="DW18" s="572"/>
      <c r="DX18" s="572"/>
      <c r="DY18" s="572"/>
      <c r="DZ18" s="572"/>
      <c r="EA18" s="572"/>
      <c r="EB18" s="572"/>
      <c r="EC18" s="572"/>
      <c r="ED18" s="572"/>
      <c r="EE18" s="572"/>
      <c r="EF18" s="573"/>
      <c r="EG18" s="651">
        <f>BH18</f>
        <v>0</v>
      </c>
      <c r="EH18" s="651"/>
      <c r="EI18" s="651"/>
      <c r="EJ18" s="651"/>
      <c r="EK18" s="651"/>
      <c r="EL18" s="651"/>
      <c r="EM18" s="651"/>
      <c r="EN18" s="651"/>
      <c r="EO18" s="651"/>
      <c r="EP18" s="651"/>
      <c r="EQ18" s="651"/>
      <c r="ER18" s="651"/>
      <c r="ES18" s="651"/>
      <c r="ET18" s="651"/>
      <c r="EU18" s="652"/>
      <c r="EW18" s="2"/>
      <c r="EX18" s="2"/>
      <c r="EY18" s="2"/>
      <c r="EZ18" s="2"/>
      <c r="FA18" s="2"/>
    </row>
    <row r="19" spans="1:157" ht="14.25" customHeight="1">
      <c r="A19" s="2"/>
      <c r="B19" s="2"/>
      <c r="C19" s="75"/>
      <c r="D19" s="1259" t="s">
        <v>63</v>
      </c>
      <c r="E19" s="1260"/>
      <c r="F19" s="1260"/>
      <c r="G19" s="1260"/>
      <c r="H19" s="168"/>
      <c r="I19" s="168"/>
      <c r="J19" s="168"/>
      <c r="K19" s="168"/>
      <c r="L19" s="168"/>
      <c r="M19" s="168"/>
      <c r="N19" s="168"/>
      <c r="O19" s="168"/>
      <c r="P19" s="168"/>
      <c r="Q19" s="168"/>
      <c r="R19" s="168"/>
      <c r="S19" s="168"/>
      <c r="T19" s="168"/>
      <c r="U19" s="168"/>
      <c r="V19" s="168"/>
      <c r="W19" s="168"/>
      <c r="X19" s="168"/>
      <c r="Y19" s="168"/>
      <c r="Z19" s="168"/>
      <c r="AA19" s="168"/>
      <c r="AB19" s="168"/>
      <c r="AC19" s="168"/>
      <c r="AD19" s="168"/>
      <c r="AE19" s="168"/>
      <c r="AF19" s="168"/>
      <c r="AG19" s="168"/>
      <c r="AH19" s="168"/>
      <c r="AI19" s="168"/>
      <c r="AJ19" s="168"/>
      <c r="AK19" s="168"/>
      <c r="AL19" s="168"/>
      <c r="AM19" s="168"/>
      <c r="AN19" s="168"/>
      <c r="AO19" s="168"/>
      <c r="AP19" s="168"/>
      <c r="AQ19" s="168"/>
      <c r="AR19" s="168"/>
      <c r="AS19" s="168"/>
      <c r="AT19" s="168"/>
      <c r="AU19" s="168"/>
      <c r="AV19" s="168"/>
      <c r="AW19" s="168"/>
      <c r="AX19" s="168"/>
      <c r="AY19" s="168"/>
      <c r="AZ19" s="168"/>
      <c r="BA19" s="168"/>
      <c r="BB19" s="168"/>
      <c r="BC19" s="168"/>
      <c r="BD19" s="168"/>
      <c r="BE19" s="168"/>
      <c r="BF19" s="168"/>
      <c r="BG19" s="168"/>
      <c r="BH19" s="88"/>
      <c r="BI19" s="88"/>
      <c r="BJ19" s="88"/>
      <c r="BK19" s="88"/>
      <c r="BL19" s="88"/>
      <c r="BM19" s="88"/>
      <c r="BN19" s="88"/>
      <c r="BO19" s="88"/>
      <c r="BP19" s="88"/>
      <c r="BQ19" s="88"/>
      <c r="BR19" s="88"/>
      <c r="BS19" s="88"/>
      <c r="BT19" s="88"/>
      <c r="BU19" s="88"/>
      <c r="BV19" s="94"/>
      <c r="BW19" s="32"/>
      <c r="BX19" s="5"/>
      <c r="BY19" s="5"/>
      <c r="BZ19" s="57"/>
      <c r="CA19" s="57"/>
      <c r="CB19" s="57"/>
      <c r="CC19" s="655" t="s">
        <v>63</v>
      </c>
      <c r="CD19" s="656"/>
      <c r="CE19" s="656"/>
      <c r="CF19" s="656"/>
      <c r="CG19" s="50"/>
      <c r="CH19" s="50"/>
      <c r="CI19" s="50"/>
      <c r="CJ19" s="50"/>
      <c r="CK19" s="50"/>
      <c r="CL19" s="50"/>
      <c r="CM19" s="50"/>
      <c r="CN19" s="50"/>
      <c r="CO19" s="50"/>
      <c r="CP19" s="50"/>
      <c r="CQ19" s="50"/>
      <c r="CR19" s="50"/>
      <c r="CS19" s="50"/>
      <c r="CT19" s="50"/>
      <c r="CU19" s="50"/>
      <c r="CV19" s="50"/>
      <c r="CW19" s="50"/>
      <c r="CX19" s="50"/>
      <c r="CY19" s="50"/>
      <c r="CZ19" s="50"/>
      <c r="DA19" s="50"/>
      <c r="DB19" s="50"/>
      <c r="DC19" s="50"/>
      <c r="DD19" s="50"/>
      <c r="DE19" s="50"/>
      <c r="DF19" s="50"/>
      <c r="DG19" s="50"/>
      <c r="DH19" s="50"/>
      <c r="DI19" s="50"/>
      <c r="DJ19" s="50"/>
      <c r="DK19" s="50"/>
      <c r="DL19" s="50"/>
      <c r="DM19" s="50"/>
      <c r="DN19" s="50"/>
      <c r="DO19" s="50"/>
      <c r="DP19" s="50"/>
      <c r="DQ19" s="50"/>
      <c r="DR19" s="50"/>
      <c r="DS19" s="50"/>
      <c r="DT19" s="50"/>
      <c r="DU19" s="50"/>
      <c r="DV19" s="50"/>
      <c r="DW19" s="50"/>
      <c r="DX19" s="50"/>
      <c r="DY19" s="50"/>
      <c r="DZ19" s="50"/>
      <c r="EA19" s="50"/>
      <c r="EB19" s="50"/>
      <c r="EC19" s="50"/>
      <c r="ED19" s="50"/>
      <c r="EE19" s="50"/>
      <c r="EF19" s="50"/>
      <c r="EG19" s="50"/>
      <c r="EH19" s="50"/>
      <c r="EI19" s="50"/>
      <c r="EJ19" s="50"/>
      <c r="EK19" s="50"/>
      <c r="EL19" s="50"/>
      <c r="EM19" s="50"/>
      <c r="EN19" s="50"/>
      <c r="EO19" s="50"/>
      <c r="EP19" s="50"/>
      <c r="EQ19" s="50"/>
      <c r="ER19" s="50"/>
      <c r="ES19" s="50"/>
      <c r="ET19" s="50"/>
      <c r="EU19" s="52"/>
      <c r="EW19" s="2"/>
      <c r="EX19" s="2"/>
      <c r="EY19" s="2"/>
      <c r="EZ19" s="2"/>
      <c r="FA19" s="2"/>
    </row>
    <row r="20" spans="1:157" ht="44.25" customHeight="1" thickBot="1">
      <c r="A20" s="2"/>
      <c r="B20" s="2"/>
      <c r="C20" s="75"/>
      <c r="D20" s="1250">
        <f>乙3a!D20:BV20</f>
        <v>0</v>
      </c>
      <c r="E20" s="667"/>
      <c r="F20" s="667"/>
      <c r="G20" s="667"/>
      <c r="H20" s="1251"/>
      <c r="I20" s="1251"/>
      <c r="J20" s="1251"/>
      <c r="K20" s="1251"/>
      <c r="L20" s="1251"/>
      <c r="M20" s="667"/>
      <c r="N20" s="667"/>
      <c r="O20" s="667"/>
      <c r="P20" s="667"/>
      <c r="Q20" s="667"/>
      <c r="R20" s="667"/>
      <c r="S20" s="667"/>
      <c r="T20" s="667"/>
      <c r="U20" s="667"/>
      <c r="V20" s="1251"/>
      <c r="W20" s="1251"/>
      <c r="X20" s="1251"/>
      <c r="Y20" s="1251"/>
      <c r="Z20" s="1251"/>
      <c r="AA20" s="1251"/>
      <c r="AB20" s="1251"/>
      <c r="AC20" s="667"/>
      <c r="AD20" s="667"/>
      <c r="AE20" s="667"/>
      <c r="AF20" s="667"/>
      <c r="AG20" s="667"/>
      <c r="AH20" s="667"/>
      <c r="AI20" s="667"/>
      <c r="AJ20" s="667"/>
      <c r="AK20" s="667"/>
      <c r="AL20" s="1251"/>
      <c r="AM20" s="1251"/>
      <c r="AN20" s="1251"/>
      <c r="AO20" s="1251"/>
      <c r="AP20" s="1251"/>
      <c r="AQ20" s="1251"/>
      <c r="AR20" s="1251"/>
      <c r="AS20" s="1251"/>
      <c r="AT20" s="667"/>
      <c r="AU20" s="667"/>
      <c r="AV20" s="667"/>
      <c r="AW20" s="667"/>
      <c r="AX20" s="667"/>
      <c r="AY20" s="667"/>
      <c r="AZ20" s="1251"/>
      <c r="BA20" s="1251"/>
      <c r="BB20" s="1251"/>
      <c r="BC20" s="1251"/>
      <c r="BD20" s="1251"/>
      <c r="BE20" s="1251"/>
      <c r="BF20" s="667"/>
      <c r="BG20" s="667"/>
      <c r="BH20" s="667"/>
      <c r="BI20" s="667"/>
      <c r="BJ20" s="667"/>
      <c r="BK20" s="667"/>
      <c r="BL20" s="1251"/>
      <c r="BM20" s="1251"/>
      <c r="BN20" s="1251"/>
      <c r="BO20" s="1251"/>
      <c r="BP20" s="1251"/>
      <c r="BQ20" s="1251"/>
      <c r="BR20" s="667"/>
      <c r="BS20" s="667"/>
      <c r="BT20" s="667"/>
      <c r="BU20" s="667"/>
      <c r="BV20" s="1252"/>
      <c r="BW20" s="33"/>
      <c r="BX20" s="5"/>
      <c r="BY20" s="5"/>
      <c r="BZ20" s="57"/>
      <c r="CA20" s="57"/>
      <c r="CB20" s="57"/>
      <c r="CC20" s="669">
        <f>D20</f>
        <v>0</v>
      </c>
      <c r="CD20" s="667"/>
      <c r="CE20" s="667"/>
      <c r="CF20" s="667"/>
      <c r="CG20" s="667"/>
      <c r="CH20" s="667"/>
      <c r="CI20" s="667"/>
      <c r="CJ20" s="667"/>
      <c r="CK20" s="667"/>
      <c r="CL20" s="667"/>
      <c r="CM20" s="667"/>
      <c r="CN20" s="667"/>
      <c r="CO20" s="667"/>
      <c r="CP20" s="667"/>
      <c r="CQ20" s="667"/>
      <c r="CR20" s="667"/>
      <c r="CS20" s="667"/>
      <c r="CT20" s="667"/>
      <c r="CU20" s="667"/>
      <c r="CV20" s="667"/>
      <c r="CW20" s="667"/>
      <c r="CX20" s="667"/>
      <c r="CY20" s="667"/>
      <c r="CZ20" s="667"/>
      <c r="DA20" s="667"/>
      <c r="DB20" s="667"/>
      <c r="DC20" s="667"/>
      <c r="DD20" s="667"/>
      <c r="DE20" s="667"/>
      <c r="DF20" s="667"/>
      <c r="DG20" s="667"/>
      <c r="DH20" s="667"/>
      <c r="DI20" s="667"/>
      <c r="DJ20" s="667"/>
      <c r="DK20" s="667"/>
      <c r="DL20" s="667"/>
      <c r="DM20" s="667"/>
      <c r="DN20" s="667"/>
      <c r="DO20" s="667"/>
      <c r="DP20" s="667"/>
      <c r="DQ20" s="667"/>
      <c r="DR20" s="667"/>
      <c r="DS20" s="667"/>
      <c r="DT20" s="667"/>
      <c r="DU20" s="667"/>
      <c r="DV20" s="667"/>
      <c r="DW20" s="667"/>
      <c r="DX20" s="667"/>
      <c r="DY20" s="667"/>
      <c r="DZ20" s="667"/>
      <c r="EA20" s="667"/>
      <c r="EB20" s="667"/>
      <c r="EC20" s="667"/>
      <c r="ED20" s="667"/>
      <c r="EE20" s="667"/>
      <c r="EF20" s="667"/>
      <c r="EG20" s="667"/>
      <c r="EH20" s="667"/>
      <c r="EI20" s="667"/>
      <c r="EJ20" s="667"/>
      <c r="EK20" s="667"/>
      <c r="EL20" s="667"/>
      <c r="EM20" s="667"/>
      <c r="EN20" s="667"/>
      <c r="EO20" s="667"/>
      <c r="EP20" s="667"/>
      <c r="EQ20" s="667"/>
      <c r="ER20" s="667"/>
      <c r="ES20" s="667"/>
      <c r="ET20" s="667"/>
      <c r="EU20" s="670"/>
      <c r="EW20" s="2"/>
      <c r="EX20" s="2"/>
      <c r="EY20" s="2"/>
      <c r="EZ20" s="2"/>
      <c r="FA20" s="2"/>
    </row>
    <row r="21" spans="1:157" ht="41.25" customHeight="1" thickBot="1">
      <c r="A21" s="2"/>
      <c r="B21" s="2"/>
      <c r="C21" s="75"/>
      <c r="D21" s="1261" t="s">
        <v>172</v>
      </c>
      <c r="E21" s="1262"/>
      <c r="F21" s="1262"/>
      <c r="G21" s="1263"/>
      <c r="H21" s="1202" t="s">
        <v>73</v>
      </c>
      <c r="I21" s="1202"/>
      <c r="J21" s="1202"/>
      <c r="K21" s="1202"/>
      <c r="L21" s="1202"/>
      <c r="M21" s="1264">
        <f>乙3a!M21:U21</f>
        <v>0</v>
      </c>
      <c r="N21" s="1265"/>
      <c r="O21" s="1265"/>
      <c r="P21" s="1265"/>
      <c r="Q21" s="1265"/>
      <c r="R21" s="1265"/>
      <c r="S21" s="1265"/>
      <c r="T21" s="1265"/>
      <c r="U21" s="1266"/>
      <c r="V21" s="1202" t="s">
        <v>74</v>
      </c>
      <c r="W21" s="1202"/>
      <c r="X21" s="1202"/>
      <c r="Y21" s="1202"/>
      <c r="Z21" s="1202"/>
      <c r="AA21" s="1202"/>
      <c r="AB21" s="1202"/>
      <c r="AC21" s="1264">
        <f>乙3a!AC21:AK21</f>
        <v>0</v>
      </c>
      <c r="AD21" s="1265"/>
      <c r="AE21" s="1265"/>
      <c r="AF21" s="1265"/>
      <c r="AG21" s="1265"/>
      <c r="AH21" s="1265"/>
      <c r="AI21" s="1265"/>
      <c r="AJ21" s="1265"/>
      <c r="AK21" s="1266"/>
      <c r="AL21" s="1202" t="s">
        <v>92</v>
      </c>
      <c r="AM21" s="1202"/>
      <c r="AN21" s="1202"/>
      <c r="AO21" s="1202"/>
      <c r="AP21" s="1202"/>
      <c r="AQ21" s="1202"/>
      <c r="AR21" s="1202"/>
      <c r="AS21" s="1202"/>
      <c r="AT21" s="1264">
        <f>乙3a!AT21:AY21</f>
        <v>0</v>
      </c>
      <c r="AU21" s="1265"/>
      <c r="AV21" s="1265"/>
      <c r="AW21" s="1265"/>
      <c r="AX21" s="1265"/>
      <c r="AY21" s="1266"/>
      <c r="AZ21" s="1121" t="s">
        <v>75</v>
      </c>
      <c r="BA21" s="1121"/>
      <c r="BB21" s="1121"/>
      <c r="BC21" s="1121"/>
      <c r="BD21" s="1121"/>
      <c r="BE21" s="1121"/>
      <c r="BF21" s="1264">
        <f>乙3a!BF21:BK21</f>
        <v>0</v>
      </c>
      <c r="BG21" s="1265"/>
      <c r="BH21" s="1265"/>
      <c r="BI21" s="1265"/>
      <c r="BJ21" s="1265"/>
      <c r="BK21" s="1266"/>
      <c r="BL21" s="1121" t="s">
        <v>76</v>
      </c>
      <c r="BM21" s="1121"/>
      <c r="BN21" s="1121"/>
      <c r="BO21" s="1121"/>
      <c r="BP21" s="1121"/>
      <c r="BQ21" s="1121"/>
      <c r="BR21" s="1264">
        <f>乙3a!BR21:BV21</f>
        <v>0</v>
      </c>
      <c r="BS21" s="1265"/>
      <c r="BT21" s="1265"/>
      <c r="BU21" s="1265"/>
      <c r="BV21" s="1266"/>
      <c r="BW21" s="33"/>
      <c r="BX21" s="5"/>
      <c r="BY21" s="5"/>
      <c r="BZ21" s="57"/>
      <c r="CA21" s="57"/>
      <c r="CB21" s="57"/>
      <c r="CC21" s="692" t="s">
        <v>172</v>
      </c>
      <c r="CD21" s="693"/>
      <c r="CE21" s="693"/>
      <c r="CF21" s="693"/>
      <c r="CG21" s="694" t="s">
        <v>73</v>
      </c>
      <c r="CH21" s="695"/>
      <c r="CI21" s="695"/>
      <c r="CJ21" s="695"/>
      <c r="CK21" s="696"/>
      <c r="CL21" s="698">
        <f>M21</f>
        <v>0</v>
      </c>
      <c r="CM21" s="698"/>
      <c r="CN21" s="698"/>
      <c r="CO21" s="698"/>
      <c r="CP21" s="698"/>
      <c r="CQ21" s="698"/>
      <c r="CR21" s="698"/>
      <c r="CS21" s="698"/>
      <c r="CT21" s="698"/>
      <c r="CU21" s="694" t="s">
        <v>74</v>
      </c>
      <c r="CV21" s="695"/>
      <c r="CW21" s="695"/>
      <c r="CX21" s="695"/>
      <c r="CY21" s="695"/>
      <c r="CZ21" s="695"/>
      <c r="DA21" s="696"/>
      <c r="DB21" s="698">
        <f>AC21</f>
        <v>0</v>
      </c>
      <c r="DC21" s="698"/>
      <c r="DD21" s="698"/>
      <c r="DE21" s="698"/>
      <c r="DF21" s="698"/>
      <c r="DG21" s="698"/>
      <c r="DH21" s="698"/>
      <c r="DI21" s="698"/>
      <c r="DJ21" s="698"/>
      <c r="DK21" s="694" t="s">
        <v>92</v>
      </c>
      <c r="DL21" s="695"/>
      <c r="DM21" s="695"/>
      <c r="DN21" s="695"/>
      <c r="DO21" s="695"/>
      <c r="DP21" s="695"/>
      <c r="DQ21" s="695"/>
      <c r="DR21" s="696"/>
      <c r="DS21" s="698">
        <f>AT21</f>
        <v>0</v>
      </c>
      <c r="DT21" s="698"/>
      <c r="DU21" s="698"/>
      <c r="DV21" s="698"/>
      <c r="DW21" s="698"/>
      <c r="DX21" s="698"/>
      <c r="DY21" s="700" t="s">
        <v>75</v>
      </c>
      <c r="DZ21" s="701"/>
      <c r="EA21" s="701"/>
      <c r="EB21" s="701"/>
      <c r="EC21" s="701"/>
      <c r="ED21" s="702"/>
      <c r="EE21" s="698">
        <f>BF21</f>
        <v>0</v>
      </c>
      <c r="EF21" s="698"/>
      <c r="EG21" s="698"/>
      <c r="EH21" s="698"/>
      <c r="EI21" s="698"/>
      <c r="EJ21" s="698"/>
      <c r="EK21" s="700" t="s">
        <v>76</v>
      </c>
      <c r="EL21" s="701"/>
      <c r="EM21" s="701"/>
      <c r="EN21" s="701"/>
      <c r="EO21" s="701"/>
      <c r="EP21" s="702"/>
      <c r="EQ21" s="698">
        <f>BR21</f>
        <v>0</v>
      </c>
      <c r="ER21" s="698"/>
      <c r="ES21" s="698"/>
      <c r="ET21" s="698"/>
      <c r="EU21" s="703"/>
      <c r="EW21" s="2"/>
      <c r="EX21" s="2"/>
      <c r="EY21" s="2"/>
      <c r="EZ21" s="2"/>
      <c r="FA21" s="2"/>
    </row>
    <row r="22" spans="1:157" ht="41.25" customHeight="1">
      <c r="A22" s="2"/>
      <c r="B22" s="2"/>
      <c r="C22" s="75"/>
      <c r="D22" s="1261" t="s">
        <v>173</v>
      </c>
      <c r="E22" s="1262"/>
      <c r="F22" s="1262"/>
      <c r="G22" s="1263"/>
      <c r="H22" s="1201" t="s">
        <v>77</v>
      </c>
      <c r="I22" s="1201"/>
      <c r="J22" s="1201"/>
      <c r="K22" s="1201"/>
      <c r="L22" s="1201"/>
      <c r="M22" s="1202"/>
      <c r="N22" s="1515">
        <f>乙3a!N22:U22</f>
        <v>0</v>
      </c>
      <c r="O22" s="379"/>
      <c r="P22" s="379"/>
      <c r="Q22" s="379"/>
      <c r="R22" s="379"/>
      <c r="S22" s="379"/>
      <c r="T22" s="379"/>
      <c r="U22" s="1516"/>
      <c r="V22" s="1201" t="s">
        <v>78</v>
      </c>
      <c r="W22" s="1201"/>
      <c r="X22" s="1201"/>
      <c r="Y22" s="1201"/>
      <c r="Z22" s="1201"/>
      <c r="AA22" s="1201"/>
      <c r="AB22" s="1201"/>
      <c r="AC22" s="1202"/>
      <c r="AD22" s="1276">
        <f>乙3a!AD22:AI22</f>
        <v>0</v>
      </c>
      <c r="AE22" s="744"/>
      <c r="AF22" s="744"/>
      <c r="AG22" s="744"/>
      <c r="AH22" s="744"/>
      <c r="AI22" s="744"/>
      <c r="AJ22" s="1277">
        <f>乙3a!AJ22:AN22</f>
        <v>0</v>
      </c>
      <c r="AK22" s="744"/>
      <c r="AL22" s="1278"/>
      <c r="AM22" s="1278"/>
      <c r="AN22" s="1279"/>
      <c r="AO22" s="1278">
        <f>乙3a!AO22:AS22</f>
        <v>0</v>
      </c>
      <c r="AP22" s="1280"/>
      <c r="AQ22" s="1280"/>
      <c r="AR22" s="1280"/>
      <c r="AS22" s="1281"/>
      <c r="AT22" s="1193" t="s">
        <v>79</v>
      </c>
      <c r="AU22" s="1194"/>
      <c r="AV22" s="1194"/>
      <c r="AW22" s="1194"/>
      <c r="AX22" s="1194"/>
      <c r="AY22" s="1195"/>
      <c r="AZ22" s="1291">
        <f>乙3a!AZ22:BE22</f>
        <v>0</v>
      </c>
      <c r="BA22" s="1291"/>
      <c r="BB22" s="1291"/>
      <c r="BC22" s="1291"/>
      <c r="BD22" s="1291"/>
      <c r="BE22" s="1291"/>
      <c r="BF22" s="1245" t="s">
        <v>80</v>
      </c>
      <c r="BG22" s="1202"/>
      <c r="BH22" s="1202"/>
      <c r="BI22" s="1202"/>
      <c r="BJ22" s="1202"/>
      <c r="BK22" s="1246"/>
      <c r="BL22" s="1291">
        <f>乙3a!BL22:BV22</f>
        <v>0</v>
      </c>
      <c r="BM22" s="1291"/>
      <c r="BN22" s="1291"/>
      <c r="BO22" s="1291"/>
      <c r="BP22" s="1291"/>
      <c r="BQ22" s="1291"/>
      <c r="BR22" s="379"/>
      <c r="BS22" s="379"/>
      <c r="BT22" s="379"/>
      <c r="BU22" s="379"/>
      <c r="BV22" s="1516"/>
      <c r="BW22" s="33"/>
      <c r="BX22" s="5"/>
      <c r="BY22" s="5"/>
      <c r="BZ22" s="57"/>
      <c r="CA22" s="57"/>
      <c r="CB22" s="57"/>
      <c r="CC22" s="722" t="s">
        <v>173</v>
      </c>
      <c r="CD22" s="723"/>
      <c r="CE22" s="723"/>
      <c r="CF22" s="723"/>
      <c r="CG22" s="726" t="s">
        <v>77</v>
      </c>
      <c r="CH22" s="727"/>
      <c r="CI22" s="727"/>
      <c r="CJ22" s="727"/>
      <c r="CK22" s="727"/>
      <c r="CL22" s="727"/>
      <c r="CM22" s="728">
        <f>N22</f>
        <v>0</v>
      </c>
      <c r="CN22" s="729"/>
      <c r="CO22" s="729"/>
      <c r="CP22" s="729"/>
      <c r="CQ22" s="729"/>
      <c r="CR22" s="729"/>
      <c r="CS22" s="729"/>
      <c r="CT22" s="730"/>
      <c r="CU22" s="727" t="s">
        <v>78</v>
      </c>
      <c r="CV22" s="727"/>
      <c r="CW22" s="727"/>
      <c r="CX22" s="727"/>
      <c r="CY22" s="727"/>
      <c r="CZ22" s="727"/>
      <c r="DA22" s="727"/>
      <c r="DB22" s="727"/>
      <c r="DC22" s="731">
        <f>AD22</f>
        <v>0</v>
      </c>
      <c r="DD22" s="732"/>
      <c r="DE22" s="732"/>
      <c r="DF22" s="732"/>
      <c r="DG22" s="732"/>
      <c r="DH22" s="732"/>
      <c r="DI22" s="784">
        <f>AJ22</f>
        <v>0</v>
      </c>
      <c r="DJ22" s="732"/>
      <c r="DK22" s="732"/>
      <c r="DL22" s="732"/>
      <c r="DM22" s="785"/>
      <c r="DN22" s="732">
        <f>AO22</f>
        <v>0</v>
      </c>
      <c r="DO22" s="786"/>
      <c r="DP22" s="786"/>
      <c r="DQ22" s="786"/>
      <c r="DR22" s="787"/>
      <c r="DS22" s="733" t="s">
        <v>79</v>
      </c>
      <c r="DT22" s="734"/>
      <c r="DU22" s="734"/>
      <c r="DV22" s="734"/>
      <c r="DW22" s="734"/>
      <c r="DX22" s="735"/>
      <c r="DY22" s="729">
        <f>AZ22</f>
        <v>0</v>
      </c>
      <c r="DZ22" s="729"/>
      <c r="EA22" s="729"/>
      <c r="EB22" s="729"/>
      <c r="EC22" s="729"/>
      <c r="ED22" s="729"/>
      <c r="EE22" s="726" t="s">
        <v>80</v>
      </c>
      <c r="EF22" s="727"/>
      <c r="EG22" s="727"/>
      <c r="EH22" s="727"/>
      <c r="EI22" s="727"/>
      <c r="EJ22" s="739"/>
      <c r="EK22" s="729">
        <f>BL22</f>
        <v>0</v>
      </c>
      <c r="EL22" s="729"/>
      <c r="EM22" s="729"/>
      <c r="EN22" s="729"/>
      <c r="EO22" s="729"/>
      <c r="EP22" s="729"/>
      <c r="EQ22" s="729"/>
      <c r="ER22" s="729"/>
      <c r="ES22" s="729"/>
      <c r="ET22" s="729"/>
      <c r="EU22" s="740"/>
      <c r="EW22" s="2"/>
      <c r="EX22" s="2"/>
      <c r="EY22" s="2"/>
      <c r="EZ22" s="2"/>
      <c r="FA22" s="2"/>
    </row>
    <row r="23" spans="1:157" ht="41.25" customHeight="1" thickBot="1">
      <c r="A23" s="2"/>
      <c r="B23" s="2"/>
      <c r="C23" s="75"/>
      <c r="D23" s="1270"/>
      <c r="E23" s="1271"/>
      <c r="F23" s="1271"/>
      <c r="G23" s="1272"/>
      <c r="H23" s="1248" t="s">
        <v>81</v>
      </c>
      <c r="I23" s="1248"/>
      <c r="J23" s="1248"/>
      <c r="K23" s="1248"/>
      <c r="L23" s="1248"/>
      <c r="M23" s="1248"/>
      <c r="N23" s="1293">
        <f>乙3a!N23:U23</f>
        <v>0</v>
      </c>
      <c r="O23" s="1294"/>
      <c r="P23" s="1294"/>
      <c r="Q23" s="1294"/>
      <c r="R23" s="1294"/>
      <c r="S23" s="1294"/>
      <c r="T23" s="1294"/>
      <c r="U23" s="1295"/>
      <c r="V23" s="1248" t="s">
        <v>82</v>
      </c>
      <c r="W23" s="1248"/>
      <c r="X23" s="1248"/>
      <c r="Y23" s="1248"/>
      <c r="Z23" s="1248"/>
      <c r="AA23" s="1248"/>
      <c r="AB23" s="1248"/>
      <c r="AC23" s="1248"/>
      <c r="AD23" s="1296">
        <f>乙3a!AD23:AI23</f>
        <v>0</v>
      </c>
      <c r="AE23" s="1297"/>
      <c r="AF23" s="1297"/>
      <c r="AG23" s="1297"/>
      <c r="AH23" s="1278"/>
      <c r="AI23" s="1278"/>
      <c r="AJ23" s="1298">
        <f>乙3a!AJ23:AN23</f>
        <v>0</v>
      </c>
      <c r="AK23" s="1297"/>
      <c r="AL23" s="1297"/>
      <c r="AM23" s="1297"/>
      <c r="AN23" s="1299"/>
      <c r="AO23" s="1297">
        <f>乙3a!AO23:AS23</f>
        <v>0</v>
      </c>
      <c r="AP23" s="1300"/>
      <c r="AQ23" s="1300"/>
      <c r="AR23" s="1300"/>
      <c r="AS23" s="1301"/>
      <c r="AT23" s="1190" t="s">
        <v>83</v>
      </c>
      <c r="AU23" s="1191"/>
      <c r="AV23" s="1191"/>
      <c r="AW23" s="1191"/>
      <c r="AX23" s="1191"/>
      <c r="AY23" s="1192"/>
      <c r="AZ23" s="1294">
        <f>乙3a!AZ23:BE23</f>
        <v>0</v>
      </c>
      <c r="BA23" s="1294"/>
      <c r="BB23" s="1294"/>
      <c r="BC23" s="1294"/>
      <c r="BD23" s="1294"/>
      <c r="BE23" s="1294"/>
      <c r="BF23" s="1288" t="s">
        <v>84</v>
      </c>
      <c r="BG23" s="1248"/>
      <c r="BH23" s="1248"/>
      <c r="BI23" s="1248"/>
      <c r="BJ23" s="1248"/>
      <c r="BK23" s="1289"/>
      <c r="BL23" s="1294">
        <f>乙3a!BL23:BV23</f>
        <v>0</v>
      </c>
      <c r="BM23" s="1294"/>
      <c r="BN23" s="1294"/>
      <c r="BO23" s="1294"/>
      <c r="BP23" s="1294"/>
      <c r="BQ23" s="1294"/>
      <c r="BR23" s="1291"/>
      <c r="BS23" s="1291"/>
      <c r="BT23" s="1291"/>
      <c r="BU23" s="1291"/>
      <c r="BV23" s="1292"/>
      <c r="BW23" s="33"/>
      <c r="BX23" s="5"/>
      <c r="BY23" s="5"/>
      <c r="BZ23" s="57"/>
      <c r="CA23" s="57"/>
      <c r="CB23" s="57"/>
      <c r="CC23" s="724"/>
      <c r="CD23" s="725"/>
      <c r="CE23" s="725"/>
      <c r="CF23" s="725"/>
      <c r="CG23" s="747" t="s">
        <v>81</v>
      </c>
      <c r="CH23" s="748"/>
      <c r="CI23" s="748"/>
      <c r="CJ23" s="748"/>
      <c r="CK23" s="748"/>
      <c r="CL23" s="748"/>
      <c r="CM23" s="749">
        <f>N23</f>
        <v>0</v>
      </c>
      <c r="CN23" s="750"/>
      <c r="CO23" s="750"/>
      <c r="CP23" s="750"/>
      <c r="CQ23" s="750"/>
      <c r="CR23" s="750"/>
      <c r="CS23" s="750"/>
      <c r="CT23" s="751"/>
      <c r="CU23" s="748" t="s">
        <v>82</v>
      </c>
      <c r="CV23" s="748"/>
      <c r="CW23" s="748"/>
      <c r="CX23" s="748"/>
      <c r="CY23" s="748"/>
      <c r="CZ23" s="748"/>
      <c r="DA23" s="748"/>
      <c r="DB23" s="748"/>
      <c r="DC23" s="752">
        <f>AD23</f>
        <v>0</v>
      </c>
      <c r="DD23" s="753"/>
      <c r="DE23" s="753"/>
      <c r="DF23" s="753"/>
      <c r="DG23" s="753"/>
      <c r="DH23" s="753"/>
      <c r="DI23" s="754">
        <f>AJ23</f>
        <v>0</v>
      </c>
      <c r="DJ23" s="753"/>
      <c r="DK23" s="753"/>
      <c r="DL23" s="753"/>
      <c r="DM23" s="755"/>
      <c r="DN23" s="753">
        <f>AO23</f>
        <v>0</v>
      </c>
      <c r="DO23" s="756"/>
      <c r="DP23" s="756"/>
      <c r="DQ23" s="756"/>
      <c r="DR23" s="757"/>
      <c r="DS23" s="758" t="s">
        <v>83</v>
      </c>
      <c r="DT23" s="759"/>
      <c r="DU23" s="759"/>
      <c r="DV23" s="759"/>
      <c r="DW23" s="759"/>
      <c r="DX23" s="760"/>
      <c r="DY23" s="750">
        <f>AZ23</f>
        <v>0</v>
      </c>
      <c r="DZ23" s="750"/>
      <c r="EA23" s="750"/>
      <c r="EB23" s="750"/>
      <c r="EC23" s="750"/>
      <c r="ED23" s="750"/>
      <c r="EE23" s="747" t="s">
        <v>84</v>
      </c>
      <c r="EF23" s="748"/>
      <c r="EG23" s="748"/>
      <c r="EH23" s="748"/>
      <c r="EI23" s="748"/>
      <c r="EJ23" s="764"/>
      <c r="EK23" s="750">
        <f>BL23</f>
        <v>0</v>
      </c>
      <c r="EL23" s="750"/>
      <c r="EM23" s="750"/>
      <c r="EN23" s="750"/>
      <c r="EO23" s="750"/>
      <c r="EP23" s="750"/>
      <c r="EQ23" s="750"/>
      <c r="ER23" s="750"/>
      <c r="ES23" s="750"/>
      <c r="ET23" s="750"/>
      <c r="EU23" s="1549"/>
      <c r="EW23" s="2"/>
      <c r="EX23" s="2"/>
      <c r="EY23" s="2"/>
      <c r="EZ23" s="2"/>
      <c r="FA23" s="2"/>
    </row>
    <row r="24" spans="1:157" ht="17.25" customHeight="1">
      <c r="A24" s="2"/>
      <c r="B24" s="2"/>
      <c r="C24" s="75"/>
      <c r="D24" s="1306" t="s">
        <v>195</v>
      </c>
      <c r="E24" s="1307"/>
      <c r="F24" s="1307"/>
      <c r="G24" s="1310" t="s">
        <v>50</v>
      </c>
      <c r="H24" s="1311"/>
      <c r="I24" s="1311"/>
      <c r="J24" s="1311"/>
      <c r="K24" s="1312"/>
      <c r="L24" s="1313">
        <f>乙3a!L24:AD24</f>
        <v>0</v>
      </c>
      <c r="M24" s="1313"/>
      <c r="N24" s="1313"/>
      <c r="O24" s="1313"/>
      <c r="P24" s="1313"/>
      <c r="Q24" s="1313"/>
      <c r="R24" s="1313"/>
      <c r="S24" s="1313"/>
      <c r="T24" s="1313"/>
      <c r="U24" s="1313"/>
      <c r="V24" s="1313"/>
      <c r="W24" s="1313"/>
      <c r="X24" s="1313"/>
      <c r="Y24" s="1313"/>
      <c r="Z24" s="1313"/>
      <c r="AA24" s="1313"/>
      <c r="AB24" s="1313"/>
      <c r="AC24" s="1313"/>
      <c r="AD24" s="1313"/>
      <c r="AE24" s="1314" t="s">
        <v>37</v>
      </c>
      <c r="AF24" s="1315"/>
      <c r="AG24" s="1315"/>
      <c r="AH24" s="1320">
        <f>乙3a!AH24:AK26</f>
        <v>0</v>
      </c>
      <c r="AI24" s="1321"/>
      <c r="AJ24" s="1321"/>
      <c r="AK24" s="1322"/>
      <c r="AL24" s="1121" t="s">
        <v>85</v>
      </c>
      <c r="AM24" s="1121"/>
      <c r="AN24" s="1121"/>
      <c r="AO24" s="1121"/>
      <c r="AP24" s="1121"/>
      <c r="AQ24" s="1121"/>
      <c r="AR24" s="1121"/>
      <c r="AS24" s="1121"/>
      <c r="AT24" s="1335">
        <f>乙3a!AT24:AY27</f>
        <v>0</v>
      </c>
      <c r="AU24" s="1336"/>
      <c r="AV24" s="1336"/>
      <c r="AW24" s="1336"/>
      <c r="AX24" s="1336"/>
      <c r="AY24" s="1337"/>
      <c r="AZ24" s="1513" t="s">
        <v>86</v>
      </c>
      <c r="BA24" s="1191"/>
      <c r="BB24" s="1191"/>
      <c r="BC24" s="1191"/>
      <c r="BD24" s="1191"/>
      <c r="BE24" s="1192"/>
      <c r="BF24" s="1290">
        <f>乙3a!BF24:BK27</f>
        <v>0</v>
      </c>
      <c r="BG24" s="1291"/>
      <c r="BH24" s="1291"/>
      <c r="BI24" s="1291"/>
      <c r="BJ24" s="1291"/>
      <c r="BK24" s="1292"/>
      <c r="BL24" s="1153" t="s">
        <v>96</v>
      </c>
      <c r="BM24" s="1154"/>
      <c r="BN24" s="1154"/>
      <c r="BO24" s="1154"/>
      <c r="BP24" s="1154"/>
      <c r="BQ24" s="1517"/>
      <c r="BR24" s="1335">
        <f>乙3a!BR24:BV27</f>
        <v>0</v>
      </c>
      <c r="BS24" s="1336"/>
      <c r="BT24" s="1336"/>
      <c r="BU24" s="1336"/>
      <c r="BV24" s="1337"/>
      <c r="BW24" s="33"/>
      <c r="BX24" s="5"/>
      <c r="BY24" s="5"/>
      <c r="BZ24" s="57"/>
      <c r="CA24" s="57"/>
      <c r="CB24" s="57"/>
      <c r="CC24" s="833" t="s">
        <v>195</v>
      </c>
      <c r="CD24" s="834"/>
      <c r="CE24" s="835"/>
      <c r="CF24" s="842" t="s">
        <v>50</v>
      </c>
      <c r="CG24" s="842"/>
      <c r="CH24" s="842"/>
      <c r="CI24" s="842"/>
      <c r="CJ24" s="842"/>
      <c r="CK24" s="843">
        <f>L24</f>
        <v>0</v>
      </c>
      <c r="CL24" s="844"/>
      <c r="CM24" s="844"/>
      <c r="CN24" s="844"/>
      <c r="CO24" s="844"/>
      <c r="CP24" s="844"/>
      <c r="CQ24" s="844"/>
      <c r="CR24" s="844"/>
      <c r="CS24" s="844"/>
      <c r="CT24" s="844"/>
      <c r="CU24" s="844"/>
      <c r="CV24" s="844"/>
      <c r="CW24" s="844"/>
      <c r="CX24" s="844"/>
      <c r="CY24" s="844"/>
      <c r="CZ24" s="844"/>
      <c r="DA24" s="844"/>
      <c r="DB24" s="844"/>
      <c r="DC24" s="845"/>
      <c r="DD24" s="812" t="s">
        <v>37</v>
      </c>
      <c r="DE24" s="813"/>
      <c r="DF24" s="814"/>
      <c r="DG24" s="815">
        <f>AH24</f>
        <v>0</v>
      </c>
      <c r="DH24" s="583"/>
      <c r="DI24" s="583"/>
      <c r="DJ24" s="816"/>
      <c r="DK24" s="385" t="s">
        <v>85</v>
      </c>
      <c r="DL24" s="385"/>
      <c r="DM24" s="385"/>
      <c r="DN24" s="385"/>
      <c r="DO24" s="385"/>
      <c r="DP24" s="385"/>
      <c r="DQ24" s="385"/>
      <c r="DR24" s="385"/>
      <c r="DS24" s="378">
        <f>AT24</f>
        <v>0</v>
      </c>
      <c r="DT24" s="379"/>
      <c r="DU24" s="379"/>
      <c r="DV24" s="379"/>
      <c r="DW24" s="379"/>
      <c r="DX24" s="380"/>
      <c r="DY24" s="369" t="s">
        <v>86</v>
      </c>
      <c r="DZ24" s="370"/>
      <c r="EA24" s="370"/>
      <c r="EB24" s="370"/>
      <c r="EC24" s="370"/>
      <c r="ED24" s="371"/>
      <c r="EE24" s="375">
        <f>BF24</f>
        <v>0</v>
      </c>
      <c r="EF24" s="376"/>
      <c r="EG24" s="376"/>
      <c r="EH24" s="376"/>
      <c r="EI24" s="376"/>
      <c r="EJ24" s="377"/>
      <c r="EK24" s="381" t="s">
        <v>96</v>
      </c>
      <c r="EL24" s="382"/>
      <c r="EM24" s="382"/>
      <c r="EN24" s="382"/>
      <c r="EO24" s="382"/>
      <c r="EP24" s="383"/>
      <c r="EQ24" s="375">
        <f>BR24</f>
        <v>0</v>
      </c>
      <c r="ER24" s="376"/>
      <c r="ES24" s="376"/>
      <c r="ET24" s="376"/>
      <c r="EU24" s="377"/>
      <c r="EW24" s="2"/>
      <c r="EX24" s="2"/>
      <c r="EY24" s="2"/>
      <c r="EZ24" s="2"/>
      <c r="FA24" s="2"/>
    </row>
    <row r="25" spans="1:157" ht="12" customHeight="1" thickBot="1">
      <c r="A25" s="2"/>
      <c r="B25" s="2"/>
      <c r="C25" s="75"/>
      <c r="D25" s="1306"/>
      <c r="E25" s="1307"/>
      <c r="F25" s="1307"/>
      <c r="G25" s="1367" t="s">
        <v>57</v>
      </c>
      <c r="H25" s="1368"/>
      <c r="I25" s="1368"/>
      <c r="J25" s="1368"/>
      <c r="K25" s="1369"/>
      <c r="L25" s="1538">
        <f>乙3a!L25</f>
        <v>0</v>
      </c>
      <c r="M25" s="1372"/>
      <c r="N25" s="1372"/>
      <c r="O25" s="1372"/>
      <c r="P25" s="1372"/>
      <c r="Q25" s="1372"/>
      <c r="R25" s="1372"/>
      <c r="S25" s="1372"/>
      <c r="T25" s="1372"/>
      <c r="U25" s="1372"/>
      <c r="V25" s="1372"/>
      <c r="W25" s="1372"/>
      <c r="X25" s="1372"/>
      <c r="Y25" s="1372"/>
      <c r="Z25" s="1372"/>
      <c r="AA25" s="1372"/>
      <c r="AB25" s="1372"/>
      <c r="AC25" s="1534">
        <f>乙3a!AC25</f>
        <v>0</v>
      </c>
      <c r="AD25" s="1535"/>
      <c r="AE25" s="1316"/>
      <c r="AF25" s="1317"/>
      <c r="AG25" s="1317"/>
      <c r="AH25" s="1323"/>
      <c r="AI25" s="583"/>
      <c r="AJ25" s="583"/>
      <c r="AK25" s="1324"/>
      <c r="AL25" s="1121"/>
      <c r="AM25" s="1121"/>
      <c r="AN25" s="1121"/>
      <c r="AO25" s="1121"/>
      <c r="AP25" s="1121"/>
      <c r="AQ25" s="1121"/>
      <c r="AR25" s="1121"/>
      <c r="AS25" s="1121"/>
      <c r="AT25" s="1338"/>
      <c r="AU25" s="379"/>
      <c r="AV25" s="379"/>
      <c r="AW25" s="379"/>
      <c r="AX25" s="379"/>
      <c r="AY25" s="1339"/>
      <c r="AZ25" s="1514"/>
      <c r="BA25" s="1194"/>
      <c r="BB25" s="1194"/>
      <c r="BC25" s="1194"/>
      <c r="BD25" s="1194"/>
      <c r="BE25" s="1195"/>
      <c r="BF25" s="1515"/>
      <c r="BG25" s="379"/>
      <c r="BH25" s="379"/>
      <c r="BI25" s="379"/>
      <c r="BJ25" s="379"/>
      <c r="BK25" s="1516"/>
      <c r="BL25" s="1120"/>
      <c r="BM25" s="1121"/>
      <c r="BN25" s="1121"/>
      <c r="BO25" s="1121"/>
      <c r="BP25" s="1121"/>
      <c r="BQ25" s="1518"/>
      <c r="BR25" s="1338"/>
      <c r="BS25" s="379"/>
      <c r="BT25" s="379"/>
      <c r="BU25" s="379"/>
      <c r="BV25" s="1339"/>
      <c r="BW25" s="33"/>
      <c r="BX25" s="5"/>
      <c r="BY25" s="5"/>
      <c r="BZ25" s="57"/>
      <c r="CA25" s="57"/>
      <c r="CB25" s="57"/>
      <c r="CC25" s="836"/>
      <c r="CD25" s="837"/>
      <c r="CE25" s="838"/>
      <c r="CF25" s="384" t="s">
        <v>57</v>
      </c>
      <c r="CG25" s="385"/>
      <c r="CH25" s="385"/>
      <c r="CI25" s="385"/>
      <c r="CJ25" s="386"/>
      <c r="CK25" s="803">
        <f>L25</f>
        <v>0</v>
      </c>
      <c r="CL25" s="804"/>
      <c r="CM25" s="804"/>
      <c r="CN25" s="804"/>
      <c r="CO25" s="804"/>
      <c r="CP25" s="804"/>
      <c r="CQ25" s="804"/>
      <c r="CR25" s="804"/>
      <c r="CS25" s="804"/>
      <c r="CT25" s="804"/>
      <c r="CU25" s="804"/>
      <c r="CV25" s="804"/>
      <c r="CW25" s="804"/>
      <c r="CX25" s="804"/>
      <c r="CY25" s="804"/>
      <c r="CZ25" s="804"/>
      <c r="DA25" s="804"/>
      <c r="DB25" s="806">
        <f>AC25</f>
        <v>0</v>
      </c>
      <c r="DC25" s="807"/>
      <c r="DD25" s="812"/>
      <c r="DE25" s="813"/>
      <c r="DF25" s="814"/>
      <c r="DG25" s="815"/>
      <c r="DH25" s="583"/>
      <c r="DI25" s="583"/>
      <c r="DJ25" s="816"/>
      <c r="DK25" s="385"/>
      <c r="DL25" s="385"/>
      <c r="DM25" s="385"/>
      <c r="DN25" s="385"/>
      <c r="DO25" s="385"/>
      <c r="DP25" s="385"/>
      <c r="DQ25" s="385"/>
      <c r="DR25" s="385"/>
      <c r="DS25" s="378"/>
      <c r="DT25" s="379"/>
      <c r="DU25" s="379"/>
      <c r="DV25" s="379"/>
      <c r="DW25" s="379"/>
      <c r="DX25" s="380"/>
      <c r="DY25" s="372"/>
      <c r="DZ25" s="373"/>
      <c r="EA25" s="373"/>
      <c r="EB25" s="373"/>
      <c r="EC25" s="373"/>
      <c r="ED25" s="374"/>
      <c r="EE25" s="378"/>
      <c r="EF25" s="379"/>
      <c r="EG25" s="379"/>
      <c r="EH25" s="379"/>
      <c r="EI25" s="379"/>
      <c r="EJ25" s="380"/>
      <c r="EK25" s="384"/>
      <c r="EL25" s="385"/>
      <c r="EM25" s="385"/>
      <c r="EN25" s="385"/>
      <c r="EO25" s="385"/>
      <c r="EP25" s="386"/>
      <c r="EQ25" s="378"/>
      <c r="ER25" s="379"/>
      <c r="ES25" s="379"/>
      <c r="ET25" s="379"/>
      <c r="EU25" s="380"/>
      <c r="EW25" s="2"/>
      <c r="EX25" s="2"/>
      <c r="EY25" s="2"/>
      <c r="EZ25" s="2"/>
      <c r="FA25" s="2"/>
    </row>
    <row r="26" spans="1:157" ht="10.5" customHeight="1">
      <c r="A26" s="2"/>
      <c r="B26" s="2"/>
      <c r="C26" s="75"/>
      <c r="D26" s="1306"/>
      <c r="E26" s="1307"/>
      <c r="F26" s="1307"/>
      <c r="G26" s="1370"/>
      <c r="H26" s="1328"/>
      <c r="I26" s="1328"/>
      <c r="J26" s="1328"/>
      <c r="K26" s="1371"/>
      <c r="L26" s="1539"/>
      <c r="M26" s="1169"/>
      <c r="N26" s="1169"/>
      <c r="O26" s="1169"/>
      <c r="P26" s="1169"/>
      <c r="Q26" s="1169"/>
      <c r="R26" s="1169"/>
      <c r="S26" s="1169"/>
      <c r="T26" s="1169"/>
      <c r="U26" s="1169"/>
      <c r="V26" s="1169"/>
      <c r="W26" s="1169"/>
      <c r="X26" s="1169"/>
      <c r="Y26" s="1169"/>
      <c r="Z26" s="1169"/>
      <c r="AA26" s="1169"/>
      <c r="AB26" s="1169"/>
      <c r="AC26" s="1536"/>
      <c r="AD26" s="1537"/>
      <c r="AE26" s="1318"/>
      <c r="AF26" s="1319"/>
      <c r="AG26" s="1319"/>
      <c r="AH26" s="1325"/>
      <c r="AI26" s="1326"/>
      <c r="AJ26" s="1326"/>
      <c r="AK26" s="1327"/>
      <c r="AL26" s="1121"/>
      <c r="AM26" s="1121"/>
      <c r="AN26" s="1121"/>
      <c r="AO26" s="1121"/>
      <c r="AP26" s="1121"/>
      <c r="AQ26" s="1121"/>
      <c r="AR26" s="1121"/>
      <c r="AS26" s="1121"/>
      <c r="AT26" s="1338"/>
      <c r="AU26" s="379"/>
      <c r="AV26" s="379"/>
      <c r="AW26" s="379"/>
      <c r="AX26" s="379"/>
      <c r="AY26" s="1339"/>
      <c r="AZ26" s="1513" t="s">
        <v>152</v>
      </c>
      <c r="BA26" s="1191"/>
      <c r="BB26" s="1191"/>
      <c r="BC26" s="1191"/>
      <c r="BD26" s="1191"/>
      <c r="BE26" s="1192"/>
      <c r="BF26" s="1290">
        <f>乙3a!BF26</f>
        <v>0</v>
      </c>
      <c r="BG26" s="1291"/>
      <c r="BH26" s="1291"/>
      <c r="BI26" s="1291"/>
      <c r="BJ26" s="1291"/>
      <c r="BK26" s="1292"/>
      <c r="BL26" s="1153" t="s">
        <v>145</v>
      </c>
      <c r="BM26" s="1154"/>
      <c r="BN26" s="1154"/>
      <c r="BO26" s="1154"/>
      <c r="BP26" s="1154"/>
      <c r="BQ26" s="1517"/>
      <c r="BR26" s="1335">
        <f>乙3a!BR26</f>
        <v>0</v>
      </c>
      <c r="BS26" s="1336"/>
      <c r="BT26" s="1336"/>
      <c r="BU26" s="1336"/>
      <c r="BV26" s="1337"/>
      <c r="BW26" s="33"/>
      <c r="BX26" s="5"/>
      <c r="BY26" s="5"/>
      <c r="BZ26" s="57"/>
      <c r="CA26" s="57"/>
      <c r="CB26" s="57"/>
      <c r="CC26" s="836"/>
      <c r="CD26" s="837"/>
      <c r="CE26" s="838"/>
      <c r="CF26" s="402"/>
      <c r="CG26" s="403"/>
      <c r="CH26" s="403"/>
      <c r="CI26" s="403"/>
      <c r="CJ26" s="404"/>
      <c r="CK26" s="805"/>
      <c r="CL26" s="524"/>
      <c r="CM26" s="524"/>
      <c r="CN26" s="524"/>
      <c r="CO26" s="524"/>
      <c r="CP26" s="524"/>
      <c r="CQ26" s="524"/>
      <c r="CR26" s="524"/>
      <c r="CS26" s="524"/>
      <c r="CT26" s="524"/>
      <c r="CU26" s="524"/>
      <c r="CV26" s="524"/>
      <c r="CW26" s="524"/>
      <c r="CX26" s="524"/>
      <c r="CY26" s="524"/>
      <c r="CZ26" s="524"/>
      <c r="DA26" s="524"/>
      <c r="DB26" s="808"/>
      <c r="DC26" s="809"/>
      <c r="DD26" s="812"/>
      <c r="DE26" s="813"/>
      <c r="DF26" s="814"/>
      <c r="DG26" s="817"/>
      <c r="DH26" s="638"/>
      <c r="DI26" s="638"/>
      <c r="DJ26" s="818"/>
      <c r="DK26" s="385"/>
      <c r="DL26" s="385"/>
      <c r="DM26" s="385"/>
      <c r="DN26" s="385"/>
      <c r="DO26" s="385"/>
      <c r="DP26" s="385"/>
      <c r="DQ26" s="385"/>
      <c r="DR26" s="385"/>
      <c r="DS26" s="378"/>
      <c r="DT26" s="379"/>
      <c r="DU26" s="379"/>
      <c r="DV26" s="379"/>
      <c r="DW26" s="379"/>
      <c r="DX26" s="380"/>
      <c r="DY26" s="405" t="s">
        <v>152</v>
      </c>
      <c r="DZ26" s="406"/>
      <c r="EA26" s="406"/>
      <c r="EB26" s="406"/>
      <c r="EC26" s="406"/>
      <c r="ED26" s="407"/>
      <c r="EE26" s="417">
        <f>BF26</f>
        <v>0</v>
      </c>
      <c r="EF26" s="418"/>
      <c r="EG26" s="418"/>
      <c r="EH26" s="418"/>
      <c r="EI26" s="418"/>
      <c r="EJ26" s="419"/>
      <c r="EK26" s="399" t="s">
        <v>145</v>
      </c>
      <c r="EL26" s="400"/>
      <c r="EM26" s="400"/>
      <c r="EN26" s="400"/>
      <c r="EO26" s="400"/>
      <c r="EP26" s="401"/>
      <c r="EQ26" s="417">
        <f>BR26</f>
        <v>0</v>
      </c>
      <c r="ER26" s="418"/>
      <c r="ES26" s="418"/>
      <c r="ET26" s="418"/>
      <c r="EU26" s="419"/>
      <c r="EW26" s="2"/>
      <c r="EX26" s="2"/>
      <c r="EY26" s="2"/>
      <c r="EZ26" s="2"/>
      <c r="FA26" s="2"/>
    </row>
    <row r="27" spans="1:157" ht="20.25" customHeight="1" thickBot="1">
      <c r="A27" s="2"/>
      <c r="B27" s="2"/>
      <c r="C27" s="75"/>
      <c r="D27" s="1308"/>
      <c r="E27" s="1309"/>
      <c r="F27" s="1309"/>
      <c r="G27" s="1343" t="s">
        <v>38</v>
      </c>
      <c r="H27" s="1344"/>
      <c r="I27" s="1344"/>
      <c r="J27" s="1344"/>
      <c r="K27" s="1345"/>
      <c r="L27" s="200" t="str">
        <f>IF(AC25&lt;=0,"",IF((LEN(AC25)-11&lt;=0),"0",MID(AC25,LEN(AC25)-11,1)))</f>
        <v/>
      </c>
      <c r="M27" s="1305" t="str">
        <f>IF(AC25&lt;=0,"",IF((LEN(AC25)-10&lt;=0),"0",MID(AC25,LEN(AC25)-10,1)))</f>
        <v/>
      </c>
      <c r="N27" s="1305"/>
      <c r="O27" s="1305" t="str">
        <f>IF(AC25&lt;=0,"",IF((LEN(AC25)-9&lt;=0),"0",MID(AC25,LEN(AC25)-9,1)))</f>
        <v/>
      </c>
      <c r="P27" s="1305"/>
      <c r="Q27" s="1231" t="str">
        <f>IF(AC25&lt;=0,"",IF((LEN(AC25)-8&lt;=0),"0",MID(AC25,LEN(AC25)-8,1)))</f>
        <v/>
      </c>
      <c r="R27" s="1231"/>
      <c r="S27" s="1346" t="str">
        <f>IF(AC25&lt;=0,"",IF((LEN(AC25)-7&lt;=0),"0",MID(AC25,LEN(AC25)-7,1)))</f>
        <v/>
      </c>
      <c r="T27" s="1347"/>
      <c r="U27" s="1348"/>
      <c r="V27" s="1305" t="str">
        <f>IF(AC25&lt;=0,"",IF((LEN(AC25)-6&lt;=0),"0",MID(AC25,LEN(AC25)-6,1)))</f>
        <v/>
      </c>
      <c r="W27" s="1305"/>
      <c r="X27" s="1305" t="str">
        <f>IF(AC25&lt;=0,"",IF((LEN(AC25)-5&lt;=0),"0",MID(AC25,LEN(AC25)-5,1)))</f>
        <v/>
      </c>
      <c r="Y27" s="1305"/>
      <c r="Z27" s="1305"/>
      <c r="AA27" s="1231" t="str">
        <f>IF(AC25&lt;=0,"",IF((LEN(AC25)-4&lt;=0),"0",MID(AC25,LEN(AC25)-4,1)))</f>
        <v/>
      </c>
      <c r="AB27" s="1331"/>
      <c r="AC27" s="1377" t="str">
        <f>IF(AC25&lt;=0,"",IF((LEN(AC25)-3&lt;=0),"0",MID(AC25,LEN(AC25)-3,1)))</f>
        <v/>
      </c>
      <c r="AD27" s="1348"/>
      <c r="AE27" s="1305" t="str">
        <f>IF(AC25&lt;=0,"",IF((LEN(AC25)-2&lt;=0),"0",MID(AC25,LEN(AC25)-2,1)))</f>
        <v/>
      </c>
      <c r="AF27" s="1305"/>
      <c r="AG27" s="1305"/>
      <c r="AH27" s="1305" t="str">
        <f>IF(AC25&lt;=0,"",IF((LEN(AC25)-1&lt;=0),"0",MID(AC25,LEN(AC25)-1,1)))</f>
        <v/>
      </c>
      <c r="AI27" s="1305"/>
      <c r="AJ27" s="1329" t="str">
        <f>IF(AC25&lt;&gt;0,RIGHT(AC25,1),"")</f>
        <v/>
      </c>
      <c r="AK27" s="1330"/>
      <c r="AL27" s="1328"/>
      <c r="AM27" s="1328"/>
      <c r="AN27" s="1328"/>
      <c r="AO27" s="1328"/>
      <c r="AP27" s="1328"/>
      <c r="AQ27" s="1328"/>
      <c r="AR27" s="1328"/>
      <c r="AS27" s="1328"/>
      <c r="AT27" s="1340"/>
      <c r="AU27" s="1341"/>
      <c r="AV27" s="1341"/>
      <c r="AW27" s="1341"/>
      <c r="AX27" s="1341"/>
      <c r="AY27" s="1342"/>
      <c r="AZ27" s="1519"/>
      <c r="BA27" s="1196"/>
      <c r="BB27" s="1196"/>
      <c r="BC27" s="1196"/>
      <c r="BD27" s="1196"/>
      <c r="BE27" s="1197"/>
      <c r="BF27" s="1285"/>
      <c r="BG27" s="1286"/>
      <c r="BH27" s="1286"/>
      <c r="BI27" s="1286"/>
      <c r="BJ27" s="1286"/>
      <c r="BK27" s="1287"/>
      <c r="BL27" s="1370"/>
      <c r="BM27" s="1328"/>
      <c r="BN27" s="1328"/>
      <c r="BO27" s="1328"/>
      <c r="BP27" s="1328"/>
      <c r="BQ27" s="1520"/>
      <c r="BR27" s="1340"/>
      <c r="BS27" s="1341"/>
      <c r="BT27" s="1341"/>
      <c r="BU27" s="1341"/>
      <c r="BV27" s="1342"/>
      <c r="BW27" s="33"/>
      <c r="BX27" s="5"/>
      <c r="BY27" s="5"/>
      <c r="BZ27" s="57"/>
      <c r="CA27" s="57"/>
      <c r="CB27" s="57"/>
      <c r="CC27" s="839"/>
      <c r="CD27" s="840"/>
      <c r="CE27" s="841"/>
      <c r="CF27" s="1332"/>
      <c r="CG27" s="1333"/>
      <c r="CH27" s="1333"/>
      <c r="CI27" s="1333"/>
      <c r="CJ27" s="1333"/>
      <c r="CK27" s="1333"/>
      <c r="CL27" s="1333"/>
      <c r="CM27" s="1333"/>
      <c r="CN27" s="1333"/>
      <c r="CO27" s="1333"/>
      <c r="CP27" s="1333"/>
      <c r="CQ27" s="1333"/>
      <c r="CR27" s="1333"/>
      <c r="CS27" s="1333"/>
      <c r="CT27" s="1333"/>
      <c r="CU27" s="1333"/>
      <c r="CV27" s="1333"/>
      <c r="CW27" s="1333"/>
      <c r="CX27" s="1333"/>
      <c r="CY27" s="1333"/>
      <c r="CZ27" s="1333"/>
      <c r="DA27" s="1333"/>
      <c r="DB27" s="1333"/>
      <c r="DC27" s="1333"/>
      <c r="DD27" s="1333"/>
      <c r="DE27" s="1333"/>
      <c r="DF27" s="1333"/>
      <c r="DG27" s="1333"/>
      <c r="DH27" s="1333"/>
      <c r="DI27" s="1333"/>
      <c r="DJ27" s="1334"/>
      <c r="DK27" s="385"/>
      <c r="DL27" s="385"/>
      <c r="DM27" s="385"/>
      <c r="DN27" s="385"/>
      <c r="DO27" s="385"/>
      <c r="DP27" s="385"/>
      <c r="DQ27" s="385"/>
      <c r="DR27" s="385"/>
      <c r="DS27" s="378"/>
      <c r="DT27" s="379"/>
      <c r="DU27" s="379"/>
      <c r="DV27" s="379"/>
      <c r="DW27" s="379"/>
      <c r="DX27" s="380"/>
      <c r="DY27" s="408"/>
      <c r="DZ27" s="409"/>
      <c r="EA27" s="409"/>
      <c r="EB27" s="409"/>
      <c r="EC27" s="409"/>
      <c r="ED27" s="410"/>
      <c r="EE27" s="420"/>
      <c r="EF27" s="421"/>
      <c r="EG27" s="421"/>
      <c r="EH27" s="421"/>
      <c r="EI27" s="421"/>
      <c r="EJ27" s="422"/>
      <c r="EK27" s="402"/>
      <c r="EL27" s="403"/>
      <c r="EM27" s="403"/>
      <c r="EN27" s="403"/>
      <c r="EO27" s="403"/>
      <c r="EP27" s="404"/>
      <c r="EQ27" s="420"/>
      <c r="ER27" s="421"/>
      <c r="ES27" s="421"/>
      <c r="ET27" s="421"/>
      <c r="EU27" s="422"/>
      <c r="EW27" s="2"/>
      <c r="EX27" s="2"/>
      <c r="EY27" s="2"/>
      <c r="EZ27" s="2"/>
      <c r="FA27" s="2"/>
    </row>
    <row r="28" spans="1:157" ht="17.25" customHeight="1">
      <c r="A28" s="2"/>
      <c r="B28" s="2"/>
      <c r="C28" s="75"/>
      <c r="D28" s="1349" t="s">
        <v>52</v>
      </c>
      <c r="E28" s="1351">
        <v>1</v>
      </c>
      <c r="F28" s="1351"/>
      <c r="G28" s="1310" t="s">
        <v>50</v>
      </c>
      <c r="H28" s="1352"/>
      <c r="I28" s="1352"/>
      <c r="J28" s="1352"/>
      <c r="K28" s="1353"/>
      <c r="L28" s="1313">
        <f>乙3a!L28:AD28</f>
        <v>0</v>
      </c>
      <c r="M28" s="1313"/>
      <c r="N28" s="1313"/>
      <c r="O28" s="1313"/>
      <c r="P28" s="1313"/>
      <c r="Q28" s="1313"/>
      <c r="R28" s="1313"/>
      <c r="S28" s="1313"/>
      <c r="T28" s="1313"/>
      <c r="U28" s="1313"/>
      <c r="V28" s="1313"/>
      <c r="W28" s="1313"/>
      <c r="X28" s="1313"/>
      <c r="Y28" s="1313"/>
      <c r="Z28" s="1313"/>
      <c r="AA28" s="1313"/>
      <c r="AB28" s="1313"/>
      <c r="AC28" s="1313"/>
      <c r="AD28" s="1313"/>
      <c r="AE28" s="1314" t="s">
        <v>37</v>
      </c>
      <c r="AF28" s="1315"/>
      <c r="AG28" s="1354"/>
      <c r="AH28" s="583">
        <f>乙3a!AH28:AK30</f>
        <v>0</v>
      </c>
      <c r="AI28" s="583"/>
      <c r="AJ28" s="583"/>
      <c r="AK28" s="583"/>
      <c r="AL28" s="1378" t="s">
        <v>51</v>
      </c>
      <c r="AM28" s="1379"/>
      <c r="AN28" s="1380"/>
      <c r="AO28" s="1351">
        <v>1</v>
      </c>
      <c r="AP28" s="1351"/>
      <c r="AQ28" s="1433" t="s">
        <v>50</v>
      </c>
      <c r="AR28" s="1434"/>
      <c r="AS28" s="1434"/>
      <c r="AT28" s="1304"/>
      <c r="AU28" s="1313">
        <f>乙3a!AU28:BJ28</f>
        <v>0</v>
      </c>
      <c r="AV28" s="1313"/>
      <c r="AW28" s="1313"/>
      <c r="AX28" s="1313"/>
      <c r="AY28" s="1313"/>
      <c r="AZ28" s="1313"/>
      <c r="BA28" s="1313"/>
      <c r="BB28" s="1313"/>
      <c r="BC28" s="1313"/>
      <c r="BD28" s="1313"/>
      <c r="BE28" s="1313"/>
      <c r="BF28" s="1313"/>
      <c r="BG28" s="1313"/>
      <c r="BH28" s="1313"/>
      <c r="BI28" s="1313"/>
      <c r="BJ28" s="1313"/>
      <c r="BK28" s="1389" t="s">
        <v>54</v>
      </c>
      <c r="BL28" s="744">
        <f>乙3a!BL28:BO30</f>
        <v>0</v>
      </c>
      <c r="BM28" s="744"/>
      <c r="BN28" s="744"/>
      <c r="BO28" s="744"/>
      <c r="BP28" s="1190" t="s">
        <v>174</v>
      </c>
      <c r="BQ28" s="1191"/>
      <c r="BR28" s="1194"/>
      <c r="BS28" s="1194"/>
      <c r="BT28" s="1194"/>
      <c r="BU28" s="1194"/>
      <c r="BV28" s="1195"/>
      <c r="BW28" s="33"/>
      <c r="BX28" s="5"/>
      <c r="BY28" s="5"/>
      <c r="BZ28" s="57"/>
      <c r="CA28" s="57"/>
      <c r="CB28" s="57"/>
      <c r="CC28" s="527" t="s">
        <v>52</v>
      </c>
      <c r="CD28" s="879">
        <v>1</v>
      </c>
      <c r="CE28" s="880"/>
      <c r="CF28" s="884" t="s">
        <v>50</v>
      </c>
      <c r="CG28" s="884"/>
      <c r="CH28" s="884"/>
      <c r="CI28" s="884"/>
      <c r="CJ28" s="884"/>
      <c r="CK28" s="843">
        <f>L28</f>
        <v>0</v>
      </c>
      <c r="CL28" s="844"/>
      <c r="CM28" s="844"/>
      <c r="CN28" s="844"/>
      <c r="CO28" s="844"/>
      <c r="CP28" s="844"/>
      <c r="CQ28" s="844"/>
      <c r="CR28" s="844"/>
      <c r="CS28" s="844"/>
      <c r="CT28" s="844"/>
      <c r="CU28" s="844"/>
      <c r="CV28" s="844"/>
      <c r="CW28" s="844"/>
      <c r="CX28" s="844"/>
      <c r="CY28" s="844"/>
      <c r="CZ28" s="844"/>
      <c r="DA28" s="844"/>
      <c r="DB28" s="844"/>
      <c r="DC28" s="845"/>
      <c r="DD28" s="812" t="s">
        <v>37</v>
      </c>
      <c r="DE28" s="813"/>
      <c r="DF28" s="814"/>
      <c r="DG28" s="583">
        <f>AH28</f>
        <v>0</v>
      </c>
      <c r="DH28" s="583"/>
      <c r="DI28" s="583"/>
      <c r="DJ28" s="583"/>
      <c r="DK28" s="525" t="s">
        <v>51</v>
      </c>
      <c r="DL28" s="526"/>
      <c r="DM28" s="932"/>
      <c r="DN28" s="584">
        <v>1</v>
      </c>
      <c r="DO28" s="548"/>
      <c r="DP28" s="886" t="s">
        <v>50</v>
      </c>
      <c r="DQ28" s="887"/>
      <c r="DR28" s="887"/>
      <c r="DS28" s="888"/>
      <c r="DT28" s="889">
        <f>AU28</f>
        <v>0</v>
      </c>
      <c r="DU28" s="890"/>
      <c r="DV28" s="890"/>
      <c r="DW28" s="890"/>
      <c r="DX28" s="890"/>
      <c r="DY28" s="890"/>
      <c r="DZ28" s="890"/>
      <c r="EA28" s="890"/>
      <c r="EB28" s="890"/>
      <c r="EC28" s="890"/>
      <c r="ED28" s="890"/>
      <c r="EE28" s="890"/>
      <c r="EF28" s="890"/>
      <c r="EG28" s="890"/>
      <c r="EH28" s="890"/>
      <c r="EI28" s="891"/>
      <c r="EJ28" s="892" t="s">
        <v>54</v>
      </c>
      <c r="EK28" s="655">
        <f>BL28</f>
        <v>0</v>
      </c>
      <c r="EL28" s="656"/>
      <c r="EM28" s="656"/>
      <c r="EN28" s="894"/>
      <c r="EO28" s="1358"/>
      <c r="EP28" s="1359"/>
      <c r="EQ28" s="1359"/>
      <c r="ER28" s="1359"/>
      <c r="ES28" s="1359"/>
      <c r="ET28" s="1359"/>
      <c r="EU28" s="1360"/>
      <c r="EW28" s="2"/>
      <c r="EX28" s="2"/>
      <c r="EY28" s="2"/>
      <c r="EZ28" s="2"/>
      <c r="FA28" s="2"/>
    </row>
    <row r="29" spans="1:157" ht="12" customHeight="1">
      <c r="A29" s="2"/>
      <c r="B29" s="2"/>
      <c r="C29" s="75"/>
      <c r="D29" s="1350"/>
      <c r="E29" s="1351"/>
      <c r="F29" s="1351"/>
      <c r="G29" s="1367" t="s">
        <v>121</v>
      </c>
      <c r="H29" s="1368"/>
      <c r="I29" s="1368"/>
      <c r="J29" s="1368"/>
      <c r="K29" s="1369"/>
      <c r="L29" s="1372">
        <f>乙3a!L29:AB30</f>
        <v>0</v>
      </c>
      <c r="M29" s="1372"/>
      <c r="N29" s="1372"/>
      <c r="O29" s="1372"/>
      <c r="P29" s="1372"/>
      <c r="Q29" s="1372"/>
      <c r="R29" s="1372"/>
      <c r="S29" s="1372"/>
      <c r="T29" s="1372"/>
      <c r="U29" s="1372"/>
      <c r="V29" s="1372"/>
      <c r="W29" s="1372"/>
      <c r="X29" s="1372"/>
      <c r="Y29" s="1372"/>
      <c r="Z29" s="1372"/>
      <c r="AA29" s="1372"/>
      <c r="AB29" s="1372"/>
      <c r="AC29" s="1373">
        <f>乙3a!AC29:AD30</f>
        <v>0</v>
      </c>
      <c r="AD29" s="1374"/>
      <c r="AE29" s="1316"/>
      <c r="AF29" s="1317"/>
      <c r="AG29" s="1355"/>
      <c r="AH29" s="583"/>
      <c r="AI29" s="583"/>
      <c r="AJ29" s="583"/>
      <c r="AK29" s="583"/>
      <c r="AL29" s="1130"/>
      <c r="AM29" s="1381"/>
      <c r="AN29" s="1131"/>
      <c r="AO29" s="1351"/>
      <c r="AP29" s="1351"/>
      <c r="AQ29" s="1367" t="s">
        <v>57</v>
      </c>
      <c r="AR29" s="1368"/>
      <c r="AS29" s="1368"/>
      <c r="AT29" s="1369"/>
      <c r="AU29" s="1372">
        <f>乙3a!AU29:BH30</f>
        <v>0</v>
      </c>
      <c r="AV29" s="1372"/>
      <c r="AW29" s="1372"/>
      <c r="AX29" s="1372"/>
      <c r="AY29" s="1372"/>
      <c r="AZ29" s="1372"/>
      <c r="BA29" s="1372"/>
      <c r="BB29" s="1372"/>
      <c r="BC29" s="1372"/>
      <c r="BD29" s="1372"/>
      <c r="BE29" s="1372"/>
      <c r="BF29" s="1372"/>
      <c r="BG29" s="1372"/>
      <c r="BH29" s="1372"/>
      <c r="BI29" s="1373">
        <f>乙3a!BI29:BJ30</f>
        <v>0</v>
      </c>
      <c r="BJ29" s="1374"/>
      <c r="BK29" s="1435"/>
      <c r="BL29" s="744"/>
      <c r="BM29" s="744"/>
      <c r="BN29" s="744"/>
      <c r="BO29" s="744"/>
      <c r="BP29" s="1193"/>
      <c r="BQ29" s="1194"/>
      <c r="BR29" s="1194"/>
      <c r="BS29" s="1194"/>
      <c r="BT29" s="1194"/>
      <c r="BU29" s="1194"/>
      <c r="BV29" s="1195"/>
      <c r="BW29" s="33"/>
      <c r="BX29" s="5"/>
      <c r="BY29" s="5"/>
      <c r="BZ29" s="57"/>
      <c r="CA29" s="57"/>
      <c r="CB29" s="57"/>
      <c r="CC29" s="527"/>
      <c r="CD29" s="879"/>
      <c r="CE29" s="880"/>
      <c r="CF29" s="385" t="s">
        <v>121</v>
      </c>
      <c r="CG29" s="385"/>
      <c r="CH29" s="385"/>
      <c r="CI29" s="385"/>
      <c r="CJ29" s="386"/>
      <c r="CK29" s="523">
        <f>L29</f>
        <v>0</v>
      </c>
      <c r="CL29" s="523"/>
      <c r="CM29" s="523"/>
      <c r="CN29" s="523"/>
      <c r="CO29" s="523"/>
      <c r="CP29" s="523"/>
      <c r="CQ29" s="523"/>
      <c r="CR29" s="523"/>
      <c r="CS29" s="523"/>
      <c r="CT29" s="523"/>
      <c r="CU29" s="523"/>
      <c r="CV29" s="523"/>
      <c r="CW29" s="523"/>
      <c r="CX29" s="523"/>
      <c r="CY29" s="523"/>
      <c r="CZ29" s="523"/>
      <c r="DA29" s="523"/>
      <c r="DB29" s="878">
        <f>AC29</f>
        <v>0</v>
      </c>
      <c r="DC29" s="878"/>
      <c r="DD29" s="812"/>
      <c r="DE29" s="813"/>
      <c r="DF29" s="814"/>
      <c r="DG29" s="583"/>
      <c r="DH29" s="583"/>
      <c r="DI29" s="583"/>
      <c r="DJ29" s="583"/>
      <c r="DK29" s="527"/>
      <c r="DL29" s="528"/>
      <c r="DM29" s="933"/>
      <c r="DN29" s="879"/>
      <c r="DO29" s="880"/>
      <c r="DP29" s="384" t="s">
        <v>57</v>
      </c>
      <c r="DQ29" s="385"/>
      <c r="DR29" s="385"/>
      <c r="DS29" s="386"/>
      <c r="DT29" s="523">
        <f>AU29</f>
        <v>0</v>
      </c>
      <c r="DU29" s="523"/>
      <c r="DV29" s="523"/>
      <c r="DW29" s="523"/>
      <c r="DX29" s="523"/>
      <c r="DY29" s="523"/>
      <c r="DZ29" s="523"/>
      <c r="EA29" s="523"/>
      <c r="EB29" s="523"/>
      <c r="EC29" s="523"/>
      <c r="ED29" s="523"/>
      <c r="EE29" s="523"/>
      <c r="EF29" s="523"/>
      <c r="EG29" s="523"/>
      <c r="EH29" s="878"/>
      <c r="EI29" s="878"/>
      <c r="EJ29" s="893"/>
      <c r="EK29" s="895"/>
      <c r="EL29" s="744"/>
      <c r="EM29" s="744"/>
      <c r="EN29" s="896"/>
      <c r="EO29" s="1361"/>
      <c r="EP29" s="1362"/>
      <c r="EQ29" s="1362"/>
      <c r="ER29" s="1362"/>
      <c r="ES29" s="1362"/>
      <c r="ET29" s="1362"/>
      <c r="EU29" s="1363"/>
      <c r="EW29" s="2"/>
      <c r="EX29" s="2"/>
      <c r="EY29" s="2"/>
      <c r="EZ29" s="2"/>
      <c r="FA29" s="2"/>
    </row>
    <row r="30" spans="1:157" ht="12" customHeight="1">
      <c r="A30" s="2"/>
      <c r="B30" s="2"/>
      <c r="C30" s="75"/>
      <c r="D30" s="1350"/>
      <c r="E30" s="1351"/>
      <c r="F30" s="1351"/>
      <c r="G30" s="1370"/>
      <c r="H30" s="1328"/>
      <c r="I30" s="1328"/>
      <c r="J30" s="1328"/>
      <c r="K30" s="1371"/>
      <c r="L30" s="1169"/>
      <c r="M30" s="1169"/>
      <c r="N30" s="1169"/>
      <c r="O30" s="1169"/>
      <c r="P30" s="1169"/>
      <c r="Q30" s="1169"/>
      <c r="R30" s="1169"/>
      <c r="S30" s="1169"/>
      <c r="T30" s="1169"/>
      <c r="U30" s="1169"/>
      <c r="V30" s="1169"/>
      <c r="W30" s="1169"/>
      <c r="X30" s="1169"/>
      <c r="Y30" s="1169"/>
      <c r="Z30" s="1169"/>
      <c r="AA30" s="1169"/>
      <c r="AB30" s="1169"/>
      <c r="AC30" s="1375"/>
      <c r="AD30" s="1376"/>
      <c r="AE30" s="1318"/>
      <c r="AF30" s="1319"/>
      <c r="AG30" s="1356"/>
      <c r="AH30" s="583"/>
      <c r="AI30" s="583"/>
      <c r="AJ30" s="583"/>
      <c r="AK30" s="583"/>
      <c r="AL30" s="1130"/>
      <c r="AM30" s="1381"/>
      <c r="AN30" s="1131"/>
      <c r="AO30" s="1351"/>
      <c r="AP30" s="1351"/>
      <c r="AQ30" s="1370"/>
      <c r="AR30" s="1328"/>
      <c r="AS30" s="1328"/>
      <c r="AT30" s="1371"/>
      <c r="AU30" s="1169"/>
      <c r="AV30" s="1169"/>
      <c r="AW30" s="1169"/>
      <c r="AX30" s="1169"/>
      <c r="AY30" s="1169"/>
      <c r="AZ30" s="1169"/>
      <c r="BA30" s="1169"/>
      <c r="BB30" s="1169"/>
      <c r="BC30" s="1169"/>
      <c r="BD30" s="1169"/>
      <c r="BE30" s="1169"/>
      <c r="BF30" s="1169"/>
      <c r="BG30" s="1169"/>
      <c r="BH30" s="1169"/>
      <c r="BI30" s="1375"/>
      <c r="BJ30" s="1376"/>
      <c r="BK30" s="1390"/>
      <c r="BL30" s="744"/>
      <c r="BM30" s="744"/>
      <c r="BN30" s="744"/>
      <c r="BO30" s="744"/>
      <c r="BP30" s="1391">
        <f>乙3a!BP30:BV35</f>
        <v>0</v>
      </c>
      <c r="BQ30" s="1392"/>
      <c r="BR30" s="1392"/>
      <c r="BS30" s="1392"/>
      <c r="BT30" s="1392"/>
      <c r="BU30" s="1392"/>
      <c r="BV30" s="1393"/>
      <c r="BW30" s="33"/>
      <c r="BX30" s="5"/>
      <c r="BY30" s="5"/>
      <c r="BZ30" s="57"/>
      <c r="CA30" s="57"/>
      <c r="CB30" s="57"/>
      <c r="CC30" s="527"/>
      <c r="CD30" s="879"/>
      <c r="CE30" s="880"/>
      <c r="CF30" s="385"/>
      <c r="CG30" s="385"/>
      <c r="CH30" s="385"/>
      <c r="CI30" s="385"/>
      <c r="CJ30" s="386"/>
      <c r="CK30" s="523"/>
      <c r="CL30" s="523"/>
      <c r="CM30" s="523"/>
      <c r="CN30" s="523"/>
      <c r="CO30" s="523"/>
      <c r="CP30" s="523"/>
      <c r="CQ30" s="523"/>
      <c r="CR30" s="523"/>
      <c r="CS30" s="523"/>
      <c r="CT30" s="523"/>
      <c r="CU30" s="523"/>
      <c r="CV30" s="523"/>
      <c r="CW30" s="523"/>
      <c r="CX30" s="523"/>
      <c r="CY30" s="523"/>
      <c r="CZ30" s="523"/>
      <c r="DA30" s="523"/>
      <c r="DB30" s="878"/>
      <c r="DC30" s="878"/>
      <c r="DD30" s="812"/>
      <c r="DE30" s="813"/>
      <c r="DF30" s="814"/>
      <c r="DG30" s="583"/>
      <c r="DH30" s="583"/>
      <c r="DI30" s="583"/>
      <c r="DJ30" s="583"/>
      <c r="DK30" s="527"/>
      <c r="DL30" s="528"/>
      <c r="DM30" s="933"/>
      <c r="DN30" s="879"/>
      <c r="DO30" s="880"/>
      <c r="DP30" s="384"/>
      <c r="DQ30" s="385"/>
      <c r="DR30" s="385"/>
      <c r="DS30" s="386"/>
      <c r="DT30" s="523"/>
      <c r="DU30" s="523"/>
      <c r="DV30" s="523"/>
      <c r="DW30" s="523"/>
      <c r="DX30" s="523"/>
      <c r="DY30" s="523"/>
      <c r="DZ30" s="523"/>
      <c r="EA30" s="523"/>
      <c r="EB30" s="523"/>
      <c r="EC30" s="523"/>
      <c r="ED30" s="523"/>
      <c r="EE30" s="523"/>
      <c r="EF30" s="523"/>
      <c r="EG30" s="523"/>
      <c r="EH30" s="878"/>
      <c r="EI30" s="878"/>
      <c r="EJ30" s="893"/>
      <c r="EK30" s="895"/>
      <c r="EL30" s="744"/>
      <c r="EM30" s="744"/>
      <c r="EN30" s="896"/>
      <c r="EO30" s="1361"/>
      <c r="EP30" s="1362"/>
      <c r="EQ30" s="1362"/>
      <c r="ER30" s="1362"/>
      <c r="ES30" s="1362"/>
      <c r="ET30" s="1362"/>
      <c r="EU30" s="1363"/>
      <c r="EW30" s="2"/>
      <c r="EX30" s="2"/>
      <c r="EY30" s="2"/>
      <c r="EZ30" s="2"/>
      <c r="FA30" s="2"/>
    </row>
    <row r="31" spans="1:157" ht="20.25" customHeight="1">
      <c r="A31" s="2"/>
      <c r="B31" s="2"/>
      <c r="C31" s="75"/>
      <c r="D31" s="1350"/>
      <c r="E31" s="1351"/>
      <c r="F31" s="1351"/>
      <c r="G31" s="1343" t="s">
        <v>38</v>
      </c>
      <c r="H31" s="1344"/>
      <c r="I31" s="1344"/>
      <c r="J31" s="1344"/>
      <c r="K31" s="1345"/>
      <c r="L31" s="200" t="str">
        <f>IF(AC29&lt;=0,"",IF((LEN(AC29)-11&lt;=0),"0",MID(AC29,LEN(AC29)-11,1)))</f>
        <v/>
      </c>
      <c r="M31" s="1305" t="str">
        <f>IF(AC29&lt;=0,"",IF((LEN(AC29)-10&lt;=0),"0",MID(AC29,LEN(AC29)-10,1)))</f>
        <v/>
      </c>
      <c r="N31" s="1305"/>
      <c r="O31" s="1305" t="str">
        <f>IF(AC29&lt;=0,"",IF((LEN(AC29)-9&lt;=0),"0",MID(AC29,LEN(AC29)-9,1)))</f>
        <v/>
      </c>
      <c r="P31" s="1305"/>
      <c r="Q31" s="1231" t="str">
        <f>IF(AC29&lt;=0,"",IF((LEN(AC29)-8&lt;=0),"0",MID(AC29,LEN(AC29)-8,1)))</f>
        <v/>
      </c>
      <c r="R31" s="1231"/>
      <c r="S31" s="1346" t="str">
        <f>IF(AC29&lt;=0,"",IF((LEN(AC29)-7&lt;=0),"0",MID(AC29,LEN(AC29)-7,1)))</f>
        <v/>
      </c>
      <c r="T31" s="1347"/>
      <c r="U31" s="1348"/>
      <c r="V31" s="1305" t="str">
        <f>IF(AC29&lt;=0,"",IF((LEN(AC29)-6&lt;=0),"0",MID(AC29,LEN(AC29)-6,1)))</f>
        <v/>
      </c>
      <c r="W31" s="1305"/>
      <c r="X31" s="1305" t="str">
        <f>IF(AC29&lt;=0,"",IF((LEN(AC29)-5&lt;=0),"0",MID(AC29,LEN(AC29)-5,1)))</f>
        <v/>
      </c>
      <c r="Y31" s="1305"/>
      <c r="Z31" s="1305"/>
      <c r="AA31" s="1231" t="str">
        <f>IF(AC29&lt;=0,"",IF((LEN(AC29)-4&lt;=0),"0",MID(AC29,LEN(AC29)-4,1)))</f>
        <v/>
      </c>
      <c r="AB31" s="1331"/>
      <c r="AC31" s="1377" t="str">
        <f>IF(AC29&lt;=0,"",IF((LEN(AC29)-3&lt;=0),"0",MID(AC29,LEN(AC29)-3,1)))</f>
        <v/>
      </c>
      <c r="AD31" s="1348"/>
      <c r="AE31" s="1305" t="str">
        <f>IF(AC29&lt;=0,"",IF((LEN(AC29)-2&lt;=0),"0",MID(AC29,LEN(AC29)-2,1)))</f>
        <v/>
      </c>
      <c r="AF31" s="1305"/>
      <c r="AG31" s="1305"/>
      <c r="AH31" s="1305" t="str">
        <f>IF(AC29&lt;=0,"",IF((LEN(AC29)-1&lt;=0),"0",MID(AC29,LEN(AC29)-1,1)))</f>
        <v/>
      </c>
      <c r="AI31" s="1305"/>
      <c r="AJ31" s="1377" t="str">
        <f>IF(AC29&lt;&gt;0,RIGHT(AC29,1),"")</f>
        <v/>
      </c>
      <c r="AK31" s="1348"/>
      <c r="AL31" s="1130"/>
      <c r="AM31" s="1381"/>
      <c r="AN31" s="1131"/>
      <c r="AO31" s="1351"/>
      <c r="AP31" s="1351"/>
      <c r="AQ31" s="1402" t="s">
        <v>38</v>
      </c>
      <c r="AR31" s="1403"/>
      <c r="AS31" s="1403"/>
      <c r="AT31" s="1404"/>
      <c r="AU31" s="200" t="str">
        <f>IF(BI29&lt;=0,"",IF((LEN(BI29)-11&lt;=0),"0",MID(BI29,LEN(BI29)-11,1)))</f>
        <v/>
      </c>
      <c r="AV31" s="1305" t="str">
        <f>IF(BI29&lt;=0,"",IF((LEN(BI29)-10&lt;=0),"0",MID(BI29,LEN(BI29)-10,1)))</f>
        <v/>
      </c>
      <c r="AW31" s="1305"/>
      <c r="AX31" s="1305" t="str">
        <f>IF(BI29&lt;=0,"",IF((LEN(BI29)-9&lt;=0),"0",MID(BI29,LEN(BI29)-9,1)))</f>
        <v/>
      </c>
      <c r="AY31" s="1305"/>
      <c r="AZ31" s="1231" t="str">
        <f>IF(BI29&lt;=0,"",IF((LEN(BI29)-8&lt;=0),"0",MID(BI29,LEN(BI29)-8,1)))</f>
        <v/>
      </c>
      <c r="BA31" s="1231"/>
      <c r="BB31" s="1357" t="str">
        <f>IF(BI29&lt;=0,"",IF((LEN(BI29)-7&lt;=0),"0",MID(BI29,LEN(BI29)-7,1)))</f>
        <v/>
      </c>
      <c r="BC31" s="1231"/>
      <c r="BD31" s="1305" t="str">
        <f>IF(BI29&lt;=0,"",IF((LEN(BI29)-6&lt;=0),"0",MID(BI29,LEN(BI29)-6,1)))</f>
        <v/>
      </c>
      <c r="BE31" s="1305"/>
      <c r="BF31" s="1305" t="str">
        <f>IF(BI29&lt;=0,"",IF((LEN(BI29)-5&lt;=0),"0",MID(BI29,LEN(BI29)-5,1)))</f>
        <v/>
      </c>
      <c r="BG31" s="1305"/>
      <c r="BH31" s="199" t="str">
        <f>IF(BI29&lt;=0,"",IF((LEN(BI29)-4&lt;=0),"0",MID(BI29,LEN(BI29)-4,1)))</f>
        <v/>
      </c>
      <c r="BI31" s="1231" t="str">
        <f>IF(BI29&lt;=0,"",IF((LEN(BI29)-3&lt;=0),"0",MID(BI29,LEN(BI29)-3,1)))</f>
        <v/>
      </c>
      <c r="BJ31" s="1231"/>
      <c r="BK31" s="201" t="str">
        <f>IF(BI29&lt;=0,"",IF((LEN(BI29)-2&lt;=0),"0",MID(BI29,LEN(BI29)-2,1)))</f>
        <v/>
      </c>
      <c r="BL31" s="1305" t="str">
        <f>IF(BI29&lt;=0,"",IF((LEN(BI29)-1&lt;=0),"0",MID(BI29,LEN(BI29)-1,1)))</f>
        <v/>
      </c>
      <c r="BM31" s="1305"/>
      <c r="BN31" s="1231" t="str">
        <f>IF(BI29&lt;&gt;0,RIGHT(BI29,1),"")</f>
        <v/>
      </c>
      <c r="BO31" s="1231"/>
      <c r="BP31" s="1394"/>
      <c r="BQ31" s="872"/>
      <c r="BR31" s="872"/>
      <c r="BS31" s="872"/>
      <c r="BT31" s="872"/>
      <c r="BU31" s="872"/>
      <c r="BV31" s="1395"/>
      <c r="BW31" s="33"/>
      <c r="BX31" s="5"/>
      <c r="BY31" s="5"/>
      <c r="BZ31" s="57"/>
      <c r="CA31" s="57"/>
      <c r="CB31" s="57"/>
      <c r="CC31" s="527"/>
      <c r="CD31" s="879"/>
      <c r="CE31" s="880"/>
      <c r="CF31" s="1332"/>
      <c r="CG31" s="1333"/>
      <c r="CH31" s="1333"/>
      <c r="CI31" s="1333"/>
      <c r="CJ31" s="1333"/>
      <c r="CK31" s="1333"/>
      <c r="CL31" s="1333"/>
      <c r="CM31" s="1333"/>
      <c r="CN31" s="1333"/>
      <c r="CO31" s="1333"/>
      <c r="CP31" s="1333"/>
      <c r="CQ31" s="1333"/>
      <c r="CR31" s="1333"/>
      <c r="CS31" s="1333"/>
      <c r="CT31" s="1333"/>
      <c r="CU31" s="1333"/>
      <c r="CV31" s="1333"/>
      <c r="CW31" s="1333"/>
      <c r="CX31" s="1333"/>
      <c r="CY31" s="1333"/>
      <c r="CZ31" s="1333"/>
      <c r="DA31" s="1333"/>
      <c r="DB31" s="1333"/>
      <c r="DC31" s="1333"/>
      <c r="DD31" s="1333"/>
      <c r="DE31" s="1333"/>
      <c r="DF31" s="1333"/>
      <c r="DG31" s="1333"/>
      <c r="DH31" s="1333"/>
      <c r="DI31" s="1333"/>
      <c r="DJ31" s="1334"/>
      <c r="DK31" s="528"/>
      <c r="DL31" s="528"/>
      <c r="DM31" s="933"/>
      <c r="DN31" s="879"/>
      <c r="DO31" s="880"/>
      <c r="DP31" s="897"/>
      <c r="DQ31" s="898"/>
      <c r="DR31" s="898"/>
      <c r="DS31" s="898"/>
      <c r="DT31" s="898"/>
      <c r="DU31" s="898"/>
      <c r="DV31" s="898"/>
      <c r="DW31" s="898"/>
      <c r="DX31" s="898"/>
      <c r="DY31" s="898"/>
      <c r="DZ31" s="898"/>
      <c r="EA31" s="898"/>
      <c r="EB31" s="898"/>
      <c r="EC31" s="898"/>
      <c r="ED31" s="898"/>
      <c r="EE31" s="898"/>
      <c r="EF31" s="898"/>
      <c r="EG31" s="898"/>
      <c r="EH31" s="898"/>
      <c r="EI31" s="898"/>
      <c r="EJ31" s="898"/>
      <c r="EK31" s="898"/>
      <c r="EL31" s="898"/>
      <c r="EM31" s="898"/>
      <c r="EN31" s="899"/>
      <c r="EO31" s="1361"/>
      <c r="EP31" s="1362"/>
      <c r="EQ31" s="1362"/>
      <c r="ER31" s="1362"/>
      <c r="ES31" s="1362"/>
      <c r="ET31" s="1362"/>
      <c r="EU31" s="1363"/>
      <c r="EW31" s="2"/>
      <c r="EX31" s="2"/>
      <c r="EY31" s="2"/>
      <c r="EZ31" s="2"/>
      <c r="FA31" s="2"/>
    </row>
    <row r="32" spans="1:157" ht="17.25" customHeight="1">
      <c r="A32" s="2"/>
      <c r="B32" s="2"/>
      <c r="C32" s="75"/>
      <c r="D32" s="1350"/>
      <c r="E32" s="1186">
        <v>2</v>
      </c>
      <c r="F32" s="1186"/>
      <c r="G32" s="1310" t="s">
        <v>50</v>
      </c>
      <c r="H32" s="1352"/>
      <c r="I32" s="1352"/>
      <c r="J32" s="1352"/>
      <c r="K32" s="1353"/>
      <c r="L32" s="1313">
        <f>乙3a!L32:AD32</f>
        <v>0</v>
      </c>
      <c r="M32" s="1313"/>
      <c r="N32" s="1313"/>
      <c r="O32" s="1313"/>
      <c r="P32" s="1313"/>
      <c r="Q32" s="1313"/>
      <c r="R32" s="1313"/>
      <c r="S32" s="1313"/>
      <c r="T32" s="1313"/>
      <c r="U32" s="1313"/>
      <c r="V32" s="1313"/>
      <c r="W32" s="1313"/>
      <c r="X32" s="1313"/>
      <c r="Y32" s="1313"/>
      <c r="Z32" s="1313"/>
      <c r="AA32" s="1313"/>
      <c r="AB32" s="1313"/>
      <c r="AC32" s="1313"/>
      <c r="AD32" s="1313"/>
      <c r="AE32" s="1314" t="s">
        <v>37</v>
      </c>
      <c r="AF32" s="1315"/>
      <c r="AG32" s="1354"/>
      <c r="AH32" s="583">
        <f>乙3a!AH32:AK33</f>
        <v>0</v>
      </c>
      <c r="AI32" s="583"/>
      <c r="AJ32" s="583"/>
      <c r="AK32" s="583"/>
      <c r="AL32" s="1130"/>
      <c r="AM32" s="1381"/>
      <c r="AN32" s="1131"/>
      <c r="AO32" s="1186">
        <v>2</v>
      </c>
      <c r="AP32" s="1186"/>
      <c r="AQ32" s="1302" t="s">
        <v>50</v>
      </c>
      <c r="AR32" s="1303"/>
      <c r="AS32" s="1303"/>
      <c r="AT32" s="1304"/>
      <c r="AU32" s="1313">
        <f>乙3a!AU32:BJ32</f>
        <v>0</v>
      </c>
      <c r="AV32" s="1313"/>
      <c r="AW32" s="1313"/>
      <c r="AX32" s="1313"/>
      <c r="AY32" s="1313"/>
      <c r="AZ32" s="1313"/>
      <c r="BA32" s="1313"/>
      <c r="BB32" s="1313"/>
      <c r="BC32" s="1313"/>
      <c r="BD32" s="1313"/>
      <c r="BE32" s="1313"/>
      <c r="BF32" s="1313"/>
      <c r="BG32" s="1313"/>
      <c r="BH32" s="1313"/>
      <c r="BI32" s="1313"/>
      <c r="BJ32" s="1313"/>
      <c r="BK32" s="1389" t="s">
        <v>54</v>
      </c>
      <c r="BL32" s="744">
        <f>乙3a!BL32:BO33</f>
        <v>0</v>
      </c>
      <c r="BM32" s="744"/>
      <c r="BN32" s="744"/>
      <c r="BO32" s="744"/>
      <c r="BP32" s="1394"/>
      <c r="BQ32" s="872"/>
      <c r="BR32" s="872"/>
      <c r="BS32" s="872"/>
      <c r="BT32" s="872"/>
      <c r="BU32" s="872"/>
      <c r="BV32" s="1395"/>
      <c r="BW32" s="33"/>
      <c r="BX32" s="5"/>
      <c r="BY32" s="5"/>
      <c r="BZ32" s="5"/>
      <c r="CA32" s="5"/>
      <c r="CB32" s="37"/>
      <c r="CC32" s="527"/>
      <c r="CD32" s="584">
        <v>2</v>
      </c>
      <c r="CE32" s="548"/>
      <c r="CF32" s="884" t="s">
        <v>50</v>
      </c>
      <c r="CG32" s="884"/>
      <c r="CH32" s="884"/>
      <c r="CI32" s="884"/>
      <c r="CJ32" s="884"/>
      <c r="CK32" s="843">
        <f>L32</f>
        <v>0</v>
      </c>
      <c r="CL32" s="844"/>
      <c r="CM32" s="844"/>
      <c r="CN32" s="844"/>
      <c r="CO32" s="844"/>
      <c r="CP32" s="844"/>
      <c r="CQ32" s="844"/>
      <c r="CR32" s="844"/>
      <c r="CS32" s="844"/>
      <c r="CT32" s="844"/>
      <c r="CU32" s="844"/>
      <c r="CV32" s="844"/>
      <c r="CW32" s="844"/>
      <c r="CX32" s="844"/>
      <c r="CY32" s="844"/>
      <c r="CZ32" s="844"/>
      <c r="DA32" s="844"/>
      <c r="DB32" s="844"/>
      <c r="DC32" s="845"/>
      <c r="DD32" s="812" t="s">
        <v>37</v>
      </c>
      <c r="DE32" s="813"/>
      <c r="DF32" s="814"/>
      <c r="DG32" s="583">
        <f>AH32</f>
        <v>0</v>
      </c>
      <c r="DH32" s="583"/>
      <c r="DI32" s="583"/>
      <c r="DJ32" s="583"/>
      <c r="DK32" s="527"/>
      <c r="DL32" s="528"/>
      <c r="DM32" s="933"/>
      <c r="DN32" s="584">
        <v>2</v>
      </c>
      <c r="DO32" s="548"/>
      <c r="DP32" s="886" t="s">
        <v>50</v>
      </c>
      <c r="DQ32" s="887"/>
      <c r="DR32" s="887"/>
      <c r="DS32" s="888"/>
      <c r="DT32" s="843">
        <f>AU32</f>
        <v>0</v>
      </c>
      <c r="DU32" s="844"/>
      <c r="DV32" s="844"/>
      <c r="DW32" s="844"/>
      <c r="DX32" s="844"/>
      <c r="DY32" s="844"/>
      <c r="DZ32" s="844"/>
      <c r="EA32" s="844"/>
      <c r="EB32" s="844"/>
      <c r="EC32" s="844"/>
      <c r="ED32" s="844"/>
      <c r="EE32" s="844"/>
      <c r="EF32" s="844"/>
      <c r="EG32" s="844"/>
      <c r="EH32" s="844"/>
      <c r="EI32" s="845"/>
      <c r="EJ32" s="893" t="s">
        <v>54</v>
      </c>
      <c r="EK32" s="744">
        <f>BL32</f>
        <v>0</v>
      </c>
      <c r="EL32" s="744"/>
      <c r="EM32" s="744"/>
      <c r="EN32" s="744"/>
      <c r="EO32" s="1361"/>
      <c r="EP32" s="1362"/>
      <c r="EQ32" s="1362"/>
      <c r="ER32" s="1362"/>
      <c r="ES32" s="1362"/>
      <c r="ET32" s="1362"/>
      <c r="EU32" s="1363"/>
      <c r="EW32" s="2"/>
      <c r="EX32" s="2"/>
      <c r="EY32" s="2"/>
      <c r="EZ32" s="2"/>
      <c r="FA32" s="2"/>
    </row>
    <row r="33" spans="1:157" ht="22.5" customHeight="1">
      <c r="A33" s="2"/>
      <c r="B33" s="2"/>
      <c r="C33" s="75"/>
      <c r="D33" s="1350"/>
      <c r="E33" s="1351"/>
      <c r="F33" s="1351"/>
      <c r="G33" s="1383" t="s">
        <v>57</v>
      </c>
      <c r="H33" s="1384"/>
      <c r="I33" s="1384"/>
      <c r="J33" s="1384"/>
      <c r="K33" s="1385"/>
      <c r="L33" s="1386">
        <f>乙3a!L33:AB33</f>
        <v>0</v>
      </c>
      <c r="M33" s="1386"/>
      <c r="N33" s="1386"/>
      <c r="O33" s="1386"/>
      <c r="P33" s="1386"/>
      <c r="Q33" s="1386"/>
      <c r="R33" s="1386"/>
      <c r="S33" s="1386"/>
      <c r="T33" s="1386"/>
      <c r="U33" s="1386"/>
      <c r="V33" s="1386"/>
      <c r="W33" s="1386"/>
      <c r="X33" s="1386"/>
      <c r="Y33" s="1386"/>
      <c r="Z33" s="1386"/>
      <c r="AA33" s="1386"/>
      <c r="AB33" s="1386"/>
      <c r="AC33" s="1387">
        <f>乙3a!AC33:AD33</f>
        <v>0</v>
      </c>
      <c r="AD33" s="1388"/>
      <c r="AE33" s="1318"/>
      <c r="AF33" s="1319"/>
      <c r="AG33" s="1356"/>
      <c r="AH33" s="583"/>
      <c r="AI33" s="583"/>
      <c r="AJ33" s="583"/>
      <c r="AK33" s="583"/>
      <c r="AL33" s="1130"/>
      <c r="AM33" s="1381"/>
      <c r="AN33" s="1131"/>
      <c r="AO33" s="1351"/>
      <c r="AP33" s="1351"/>
      <c r="AQ33" s="1399" t="s">
        <v>57</v>
      </c>
      <c r="AR33" s="1400"/>
      <c r="AS33" s="1400"/>
      <c r="AT33" s="1401"/>
      <c r="AU33" s="1386">
        <f>乙3a!AU33:BH33</f>
        <v>0</v>
      </c>
      <c r="AV33" s="1386"/>
      <c r="AW33" s="1386"/>
      <c r="AX33" s="1386"/>
      <c r="AY33" s="1386"/>
      <c r="AZ33" s="1386"/>
      <c r="BA33" s="1386"/>
      <c r="BB33" s="1386"/>
      <c r="BC33" s="1386"/>
      <c r="BD33" s="1386"/>
      <c r="BE33" s="1386"/>
      <c r="BF33" s="1386"/>
      <c r="BG33" s="1386"/>
      <c r="BH33" s="1386"/>
      <c r="BI33" s="1405">
        <f>乙3a!BI33:BJ33</f>
        <v>0</v>
      </c>
      <c r="BJ33" s="1406"/>
      <c r="BK33" s="1390"/>
      <c r="BL33" s="744"/>
      <c r="BM33" s="744"/>
      <c r="BN33" s="744"/>
      <c r="BO33" s="744"/>
      <c r="BP33" s="1394"/>
      <c r="BQ33" s="872"/>
      <c r="BR33" s="872"/>
      <c r="BS33" s="872"/>
      <c r="BT33" s="872"/>
      <c r="BU33" s="872"/>
      <c r="BV33" s="1395"/>
      <c r="BW33" s="33"/>
      <c r="BX33" s="5"/>
      <c r="BY33" s="5"/>
      <c r="BZ33" s="5"/>
      <c r="CA33" s="5"/>
      <c r="CB33" s="37"/>
      <c r="CC33" s="527"/>
      <c r="CD33" s="879"/>
      <c r="CE33" s="880"/>
      <c r="CF33" s="386" t="s">
        <v>57</v>
      </c>
      <c r="CG33" s="881"/>
      <c r="CH33" s="881"/>
      <c r="CI33" s="881"/>
      <c r="CJ33" s="881"/>
      <c r="CK33" s="523">
        <f>L33</f>
        <v>0</v>
      </c>
      <c r="CL33" s="523"/>
      <c r="CM33" s="523"/>
      <c r="CN33" s="523"/>
      <c r="CO33" s="523"/>
      <c r="CP33" s="523"/>
      <c r="CQ33" s="523"/>
      <c r="CR33" s="523"/>
      <c r="CS33" s="523"/>
      <c r="CT33" s="523"/>
      <c r="CU33" s="523"/>
      <c r="CV33" s="523"/>
      <c r="CW33" s="523"/>
      <c r="CX33" s="523"/>
      <c r="CY33" s="523"/>
      <c r="CZ33" s="523"/>
      <c r="DA33" s="523"/>
      <c r="DB33" s="885">
        <f>AC33</f>
        <v>0</v>
      </c>
      <c r="DC33" s="885"/>
      <c r="DD33" s="812"/>
      <c r="DE33" s="813"/>
      <c r="DF33" s="814"/>
      <c r="DG33" s="583"/>
      <c r="DH33" s="583"/>
      <c r="DI33" s="583"/>
      <c r="DJ33" s="583"/>
      <c r="DK33" s="527"/>
      <c r="DL33" s="528"/>
      <c r="DM33" s="933"/>
      <c r="DN33" s="879"/>
      <c r="DO33" s="880"/>
      <c r="DP33" s="385" t="s">
        <v>57</v>
      </c>
      <c r="DQ33" s="385"/>
      <c r="DR33" s="385"/>
      <c r="DS33" s="386"/>
      <c r="DT33" s="523">
        <f>AU33</f>
        <v>0</v>
      </c>
      <c r="DU33" s="523"/>
      <c r="DV33" s="523"/>
      <c r="DW33" s="523"/>
      <c r="DX33" s="523"/>
      <c r="DY33" s="523"/>
      <c r="DZ33" s="523"/>
      <c r="EA33" s="523"/>
      <c r="EB33" s="523"/>
      <c r="EC33" s="523"/>
      <c r="ED33" s="523"/>
      <c r="EE33" s="523"/>
      <c r="EF33" s="523"/>
      <c r="EG33" s="523"/>
      <c r="EH33" s="877"/>
      <c r="EI33" s="877"/>
      <c r="EJ33" s="893"/>
      <c r="EK33" s="744"/>
      <c r="EL33" s="744"/>
      <c r="EM33" s="744"/>
      <c r="EN33" s="744"/>
      <c r="EO33" s="1361"/>
      <c r="EP33" s="1362"/>
      <c r="EQ33" s="1362"/>
      <c r="ER33" s="1362"/>
      <c r="ES33" s="1362"/>
      <c r="ET33" s="1362"/>
      <c r="EU33" s="1363"/>
      <c r="EW33" s="2"/>
      <c r="EX33" s="2"/>
      <c r="EY33" s="2"/>
      <c r="EZ33" s="2"/>
      <c r="FA33" s="2"/>
    </row>
    <row r="34" spans="1:157" ht="21" customHeight="1">
      <c r="A34" s="2"/>
      <c r="B34" s="2"/>
      <c r="C34" s="75"/>
      <c r="D34" s="1350"/>
      <c r="E34" s="1382"/>
      <c r="F34" s="1382"/>
      <c r="G34" s="1343" t="s">
        <v>38</v>
      </c>
      <c r="H34" s="1344"/>
      <c r="I34" s="1344"/>
      <c r="J34" s="1344"/>
      <c r="K34" s="1345"/>
      <c r="L34" s="200" t="str">
        <f>IF(AC33&lt;=0,"",IF((LEN(AC33)-11&lt;=0),"0",MID(AC33,LEN(AC33)-11,1)))</f>
        <v/>
      </c>
      <c r="M34" s="1305" t="str">
        <f>IF(AC33&lt;=0,"",IF((LEN(AC33)-10&lt;=0),"0",MID(AC33,LEN(AC33)-10,1)))</f>
        <v/>
      </c>
      <c r="N34" s="1305"/>
      <c r="O34" s="1305" t="str">
        <f>IF(AC33&lt;=0,"",IF((LEN(AC33)-9&lt;=0),"0",MID(AC33,LEN(AC33)-9,1)))</f>
        <v/>
      </c>
      <c r="P34" s="1305"/>
      <c r="Q34" s="1231" t="str">
        <f>IF(AC33&lt;=0,"",IF((LEN(AC33)-8&lt;=0),"0",MID(AC33,LEN(AC33)-8,1)))</f>
        <v/>
      </c>
      <c r="R34" s="1231"/>
      <c r="S34" s="1357" t="str">
        <f>IF(AC33&lt;=0,"",IF((LEN(AC33)-7&lt;=0),"0",MID(AC33,LEN(AC33)-7,1)))</f>
        <v/>
      </c>
      <c r="T34" s="1231"/>
      <c r="U34" s="1231"/>
      <c r="V34" s="1305" t="str">
        <f>IF(AC33&lt;=0,"",IF((LEN(AC33)-6&lt;=0),"0",MID(AC33,LEN(AC33)-6,1)))</f>
        <v/>
      </c>
      <c r="W34" s="1305"/>
      <c r="X34" s="1305" t="str">
        <f>IF(AC33&lt;=0,"",IF((LEN(AC33)-5&lt;=0),"0",MID(AC33,LEN(AC33)-5,1)))</f>
        <v/>
      </c>
      <c r="Y34" s="1305"/>
      <c r="Z34" s="1305"/>
      <c r="AA34" s="1231" t="str">
        <f>IF(AC33&lt;=0,"",IF((LEN(AC33)-4&lt;=0),"0",MID(AC33,LEN(AC33)-4,1)))</f>
        <v/>
      </c>
      <c r="AB34" s="1331"/>
      <c r="AC34" s="1231" t="str">
        <f>IF(AC33&lt;=0,"",IF((LEN(AC33)-3&lt;=0),"0",MID(AC33,LEN(AC33)-3,1)))</f>
        <v/>
      </c>
      <c r="AD34" s="1231"/>
      <c r="AE34" s="1305" t="str">
        <f>IF(AC33&lt;=0,"",IF((LEN(AC33)-2&lt;=0),"0",MID(AC33,LEN(AC33)-2,1)))</f>
        <v/>
      </c>
      <c r="AF34" s="1305"/>
      <c r="AG34" s="1305"/>
      <c r="AH34" s="1305" t="str">
        <f>IF(AC33&lt;=0,"",IF((LEN(AC33)-1&lt;=0),"0",MID(AC33,LEN(AC33)-1,1)))</f>
        <v/>
      </c>
      <c r="AI34" s="1305"/>
      <c r="AJ34" s="1377" t="str">
        <f>IF(AC33&lt;&gt;0,RIGHT(AC33,1),"")</f>
        <v/>
      </c>
      <c r="AK34" s="1348"/>
      <c r="AL34" s="1130"/>
      <c r="AM34" s="1381"/>
      <c r="AN34" s="1131"/>
      <c r="AO34" s="1382"/>
      <c r="AP34" s="1382"/>
      <c r="AQ34" s="1402" t="s">
        <v>38</v>
      </c>
      <c r="AR34" s="1403"/>
      <c r="AS34" s="1403"/>
      <c r="AT34" s="1404"/>
      <c r="AU34" s="200" t="str">
        <f>IF(BI33&lt;=0,"",IF((LEN(BI33)-11&lt;=0),"0",MID(BI33,LEN(BI33)-11,1)))</f>
        <v/>
      </c>
      <c r="AV34" s="1305" t="str">
        <f>IF(BI33&lt;=0,"",IF((LEN(BI33)-10&lt;=0),"0",MID(BI33,LEN(BI33)-10,1)))</f>
        <v/>
      </c>
      <c r="AW34" s="1305"/>
      <c r="AX34" s="1305" t="str">
        <f>IF(BI33&lt;=0,"",IF((LEN(BI33)-9&lt;=0),"0",MID(BI33,LEN(BI33)-9,1)))</f>
        <v/>
      </c>
      <c r="AY34" s="1305"/>
      <c r="AZ34" s="1231" t="str">
        <f>IF(BI33&lt;=0,"",IF((LEN(BI33)-8&lt;=0),"0",MID(BI33,LEN(BI33)-8,1)))</f>
        <v/>
      </c>
      <c r="BA34" s="1231"/>
      <c r="BB34" s="1357" t="str">
        <f>IF(BI33&lt;=0,"",IF((LEN(BI33)-7&lt;=0),"0",MID(BI33,LEN(BI33)-7,1)))</f>
        <v/>
      </c>
      <c r="BC34" s="1231"/>
      <c r="BD34" s="1305" t="str">
        <f>IF(BI33&lt;=0,"",IF((LEN(BI33)-6&lt;=0),"0",MID(BI33,LEN(BI33)-6,1)))</f>
        <v/>
      </c>
      <c r="BE34" s="1305"/>
      <c r="BF34" s="1305" t="str">
        <f>IF(BI33&lt;=0,"",IF((LEN(BI33)-5&lt;=0),"0",MID(BI33,LEN(BI33)-5,1)))</f>
        <v/>
      </c>
      <c r="BG34" s="1305"/>
      <c r="BH34" s="199" t="str">
        <f>IF(BI33&lt;=0,"",IF((LEN(BI33)-4&lt;=0),"0",MID(BI33,LEN(BI33)-4,1)))</f>
        <v/>
      </c>
      <c r="BI34" s="1231" t="str">
        <f>IF(BI33&lt;=0,"",IF((LEN(BI33)-3&lt;=0),"0",MID(BI33,LEN(BI33)-3,1)))</f>
        <v/>
      </c>
      <c r="BJ34" s="1231"/>
      <c r="BK34" s="201" t="str">
        <f>IF(BI33&lt;=0,"",IF((LEN(BI33)-2&lt;=0),"0",MID(BI33,LEN(BI33)-2,1)))</f>
        <v/>
      </c>
      <c r="BL34" s="1305" t="str">
        <f>IF(BI33&lt;=0,"",IF((LEN(BI33)-1&lt;=0),"0",MID(BI33,LEN(BI33)-1,1)))</f>
        <v/>
      </c>
      <c r="BM34" s="1305"/>
      <c r="BN34" s="1231" t="str">
        <f>IF(BI33&lt;&gt;0,RIGHT(BI33,1),"")</f>
        <v/>
      </c>
      <c r="BO34" s="1231"/>
      <c r="BP34" s="1394"/>
      <c r="BQ34" s="872"/>
      <c r="BR34" s="872"/>
      <c r="BS34" s="872"/>
      <c r="BT34" s="872"/>
      <c r="BU34" s="872"/>
      <c r="BV34" s="1395"/>
      <c r="BW34" s="33"/>
      <c r="BX34" s="5"/>
      <c r="BY34" s="5"/>
      <c r="BZ34" s="5"/>
      <c r="CA34" s="5"/>
      <c r="CB34" s="37"/>
      <c r="CC34" s="527"/>
      <c r="CD34" s="882"/>
      <c r="CE34" s="883"/>
      <c r="CF34" s="1332"/>
      <c r="CG34" s="1333"/>
      <c r="CH34" s="1333"/>
      <c r="CI34" s="1333"/>
      <c r="CJ34" s="1333"/>
      <c r="CK34" s="1333"/>
      <c r="CL34" s="1333"/>
      <c r="CM34" s="1333"/>
      <c r="CN34" s="1333"/>
      <c r="CO34" s="1333"/>
      <c r="CP34" s="1333"/>
      <c r="CQ34" s="1333"/>
      <c r="CR34" s="1333"/>
      <c r="CS34" s="1333"/>
      <c r="CT34" s="1333"/>
      <c r="CU34" s="1333"/>
      <c r="CV34" s="1333"/>
      <c r="CW34" s="1333"/>
      <c r="CX34" s="1333"/>
      <c r="CY34" s="1333"/>
      <c r="CZ34" s="1333"/>
      <c r="DA34" s="1333"/>
      <c r="DB34" s="1333"/>
      <c r="DC34" s="1333"/>
      <c r="DD34" s="1333"/>
      <c r="DE34" s="1333"/>
      <c r="DF34" s="1333"/>
      <c r="DG34" s="1333"/>
      <c r="DH34" s="1333"/>
      <c r="DI34" s="1333"/>
      <c r="DJ34" s="1334"/>
      <c r="DK34" s="528"/>
      <c r="DL34" s="528"/>
      <c r="DM34" s="933"/>
      <c r="DN34" s="882"/>
      <c r="DO34" s="883"/>
      <c r="DP34" s="897"/>
      <c r="DQ34" s="898"/>
      <c r="DR34" s="898"/>
      <c r="DS34" s="898"/>
      <c r="DT34" s="898"/>
      <c r="DU34" s="898"/>
      <c r="DV34" s="898"/>
      <c r="DW34" s="898"/>
      <c r="DX34" s="898"/>
      <c r="DY34" s="898"/>
      <c r="DZ34" s="898"/>
      <c r="EA34" s="898"/>
      <c r="EB34" s="898"/>
      <c r="EC34" s="898"/>
      <c r="ED34" s="898"/>
      <c r="EE34" s="898"/>
      <c r="EF34" s="898"/>
      <c r="EG34" s="898"/>
      <c r="EH34" s="898"/>
      <c r="EI34" s="898"/>
      <c r="EJ34" s="898"/>
      <c r="EK34" s="898"/>
      <c r="EL34" s="898"/>
      <c r="EM34" s="898"/>
      <c r="EN34" s="899"/>
      <c r="EO34" s="1361"/>
      <c r="EP34" s="1362"/>
      <c r="EQ34" s="1362"/>
      <c r="ER34" s="1362"/>
      <c r="ES34" s="1362"/>
      <c r="ET34" s="1362"/>
      <c r="EU34" s="1363"/>
      <c r="EW34" s="2"/>
      <c r="EX34" s="2"/>
      <c r="EY34" s="2"/>
      <c r="EZ34" s="2"/>
      <c r="FA34" s="2"/>
    </row>
    <row r="35" spans="1:157" ht="17.25" customHeight="1">
      <c r="A35" s="2"/>
      <c r="B35" s="2"/>
      <c r="C35" s="75"/>
      <c r="D35" s="1350"/>
      <c r="E35" s="1351">
        <v>3</v>
      </c>
      <c r="F35" s="1351"/>
      <c r="G35" s="1310" t="s">
        <v>50</v>
      </c>
      <c r="H35" s="1352"/>
      <c r="I35" s="1352"/>
      <c r="J35" s="1352"/>
      <c r="K35" s="1353"/>
      <c r="L35" s="1313">
        <f>乙3a!L35:AD35</f>
        <v>0</v>
      </c>
      <c r="M35" s="1313"/>
      <c r="N35" s="1313"/>
      <c r="O35" s="1313"/>
      <c r="P35" s="1313"/>
      <c r="Q35" s="1313"/>
      <c r="R35" s="1313"/>
      <c r="S35" s="1313"/>
      <c r="T35" s="1313"/>
      <c r="U35" s="1313"/>
      <c r="V35" s="1313"/>
      <c r="W35" s="1313"/>
      <c r="X35" s="1313"/>
      <c r="Y35" s="1313"/>
      <c r="Z35" s="1313"/>
      <c r="AA35" s="1313"/>
      <c r="AB35" s="1313"/>
      <c r="AC35" s="1313"/>
      <c r="AD35" s="1313"/>
      <c r="AE35" s="1314" t="s">
        <v>37</v>
      </c>
      <c r="AF35" s="1315"/>
      <c r="AG35" s="1354"/>
      <c r="AH35" s="583">
        <f>乙3a!AH35:AK36</f>
        <v>0</v>
      </c>
      <c r="AI35" s="583"/>
      <c r="AJ35" s="583"/>
      <c r="AK35" s="583"/>
      <c r="AL35" s="1130"/>
      <c r="AM35" s="1381"/>
      <c r="AN35" s="1131"/>
      <c r="AO35" s="1351">
        <v>3</v>
      </c>
      <c r="AP35" s="1351"/>
      <c r="AQ35" s="1302" t="s">
        <v>50</v>
      </c>
      <c r="AR35" s="1303"/>
      <c r="AS35" s="1303"/>
      <c r="AT35" s="1304"/>
      <c r="AU35" s="1313">
        <f>乙3a!AU35:BJ35</f>
        <v>0</v>
      </c>
      <c r="AV35" s="1313"/>
      <c r="AW35" s="1313"/>
      <c r="AX35" s="1313"/>
      <c r="AY35" s="1313"/>
      <c r="AZ35" s="1313"/>
      <c r="BA35" s="1313"/>
      <c r="BB35" s="1313"/>
      <c r="BC35" s="1313"/>
      <c r="BD35" s="1313"/>
      <c r="BE35" s="1313"/>
      <c r="BF35" s="1313"/>
      <c r="BG35" s="1313"/>
      <c r="BH35" s="1313"/>
      <c r="BI35" s="1313"/>
      <c r="BJ35" s="1313"/>
      <c r="BK35" s="1389" t="s">
        <v>54</v>
      </c>
      <c r="BL35" s="744">
        <f>乙3a!BL35:BO36</f>
        <v>0</v>
      </c>
      <c r="BM35" s="744"/>
      <c r="BN35" s="744"/>
      <c r="BO35" s="744"/>
      <c r="BP35" s="1396"/>
      <c r="BQ35" s="1397"/>
      <c r="BR35" s="1397"/>
      <c r="BS35" s="1397"/>
      <c r="BT35" s="1397"/>
      <c r="BU35" s="1397"/>
      <c r="BV35" s="1398"/>
      <c r="BW35" s="33"/>
      <c r="BX35" s="5"/>
      <c r="BY35" s="5"/>
      <c r="BZ35" s="5"/>
      <c r="CA35" s="5"/>
      <c r="CB35" s="37"/>
      <c r="CC35" s="527"/>
      <c r="CD35" s="584">
        <v>3</v>
      </c>
      <c r="CE35" s="548"/>
      <c r="CF35" s="884" t="s">
        <v>50</v>
      </c>
      <c r="CG35" s="884"/>
      <c r="CH35" s="884"/>
      <c r="CI35" s="884"/>
      <c r="CJ35" s="884"/>
      <c r="CK35" s="843">
        <f>L35</f>
        <v>0</v>
      </c>
      <c r="CL35" s="844"/>
      <c r="CM35" s="844"/>
      <c r="CN35" s="844"/>
      <c r="CO35" s="844"/>
      <c r="CP35" s="844"/>
      <c r="CQ35" s="844"/>
      <c r="CR35" s="844"/>
      <c r="CS35" s="844"/>
      <c r="CT35" s="844"/>
      <c r="CU35" s="844"/>
      <c r="CV35" s="844"/>
      <c r="CW35" s="844"/>
      <c r="CX35" s="844"/>
      <c r="CY35" s="844"/>
      <c r="CZ35" s="844"/>
      <c r="DA35" s="844"/>
      <c r="DB35" s="844"/>
      <c r="DC35" s="845"/>
      <c r="DD35" s="812" t="s">
        <v>37</v>
      </c>
      <c r="DE35" s="813"/>
      <c r="DF35" s="814"/>
      <c r="DG35" s="583">
        <f>AH35</f>
        <v>0</v>
      </c>
      <c r="DH35" s="583"/>
      <c r="DI35" s="583"/>
      <c r="DJ35" s="583"/>
      <c r="DK35" s="527"/>
      <c r="DL35" s="528"/>
      <c r="DM35" s="933"/>
      <c r="DN35" s="879">
        <v>3</v>
      </c>
      <c r="DO35" s="880"/>
      <c r="DP35" s="929" t="s">
        <v>50</v>
      </c>
      <c r="DQ35" s="930"/>
      <c r="DR35" s="930"/>
      <c r="DS35" s="931"/>
      <c r="DT35" s="843">
        <f>AU35</f>
        <v>0</v>
      </c>
      <c r="DU35" s="844"/>
      <c r="DV35" s="844"/>
      <c r="DW35" s="844"/>
      <c r="DX35" s="844"/>
      <c r="DY35" s="844"/>
      <c r="DZ35" s="844"/>
      <c r="EA35" s="844"/>
      <c r="EB35" s="844"/>
      <c r="EC35" s="844"/>
      <c r="ED35" s="844"/>
      <c r="EE35" s="844"/>
      <c r="EF35" s="844"/>
      <c r="EG35" s="844"/>
      <c r="EH35" s="844"/>
      <c r="EI35" s="845"/>
      <c r="EJ35" s="893" t="s">
        <v>54</v>
      </c>
      <c r="EK35" s="744">
        <f>BL35</f>
        <v>0</v>
      </c>
      <c r="EL35" s="744"/>
      <c r="EM35" s="744"/>
      <c r="EN35" s="744"/>
      <c r="EO35" s="1361"/>
      <c r="EP35" s="1362"/>
      <c r="EQ35" s="1362"/>
      <c r="ER35" s="1362"/>
      <c r="ES35" s="1362"/>
      <c r="ET35" s="1362"/>
      <c r="EU35" s="1363"/>
      <c r="EW35" s="2"/>
      <c r="EX35" s="2"/>
      <c r="EY35" s="2"/>
      <c r="EZ35" s="2"/>
      <c r="FA35" s="2"/>
    </row>
    <row r="36" spans="1:157" ht="22.5" customHeight="1">
      <c r="A36" s="2"/>
      <c r="B36" s="2"/>
      <c r="C36" s="75"/>
      <c r="D36" s="1350"/>
      <c r="E36" s="1351"/>
      <c r="F36" s="1351"/>
      <c r="G36" s="1383" t="s">
        <v>57</v>
      </c>
      <c r="H36" s="1384"/>
      <c r="I36" s="1384"/>
      <c r="J36" s="1384"/>
      <c r="K36" s="1385"/>
      <c r="L36" s="1386">
        <f>乙3a!L36:AB36</f>
        <v>0</v>
      </c>
      <c r="M36" s="1386"/>
      <c r="N36" s="1386"/>
      <c r="O36" s="1386"/>
      <c r="P36" s="1386"/>
      <c r="Q36" s="1386"/>
      <c r="R36" s="1386"/>
      <c r="S36" s="1386"/>
      <c r="T36" s="1386"/>
      <c r="U36" s="1386"/>
      <c r="V36" s="1386"/>
      <c r="W36" s="1386"/>
      <c r="X36" s="1386"/>
      <c r="Y36" s="1386"/>
      <c r="Z36" s="1386"/>
      <c r="AA36" s="1386"/>
      <c r="AB36" s="1386"/>
      <c r="AC36" s="1387">
        <f>乙3a!AC36:AD36</f>
        <v>0</v>
      </c>
      <c r="AD36" s="1388"/>
      <c r="AE36" s="1318"/>
      <c r="AF36" s="1319"/>
      <c r="AG36" s="1356"/>
      <c r="AH36" s="583"/>
      <c r="AI36" s="583"/>
      <c r="AJ36" s="583"/>
      <c r="AK36" s="583"/>
      <c r="AL36" s="1130"/>
      <c r="AM36" s="1381"/>
      <c r="AN36" s="1131"/>
      <c r="AO36" s="1351"/>
      <c r="AP36" s="1351"/>
      <c r="AQ36" s="1399" t="s">
        <v>57</v>
      </c>
      <c r="AR36" s="1400"/>
      <c r="AS36" s="1400"/>
      <c r="AT36" s="1401"/>
      <c r="AU36" s="1386">
        <f>乙3a!AU36:BH36</f>
        <v>0</v>
      </c>
      <c r="AV36" s="1386"/>
      <c r="AW36" s="1386"/>
      <c r="AX36" s="1386"/>
      <c r="AY36" s="1386"/>
      <c r="AZ36" s="1386"/>
      <c r="BA36" s="1386"/>
      <c r="BB36" s="1386"/>
      <c r="BC36" s="1386"/>
      <c r="BD36" s="1386"/>
      <c r="BE36" s="1386"/>
      <c r="BF36" s="1386"/>
      <c r="BG36" s="1386"/>
      <c r="BH36" s="1386"/>
      <c r="BI36" s="1405">
        <f>乙3a!BI36:BJ36</f>
        <v>0</v>
      </c>
      <c r="BJ36" s="1406"/>
      <c r="BK36" s="1390"/>
      <c r="BL36" s="744"/>
      <c r="BM36" s="744"/>
      <c r="BN36" s="744"/>
      <c r="BO36" s="744"/>
      <c r="BP36" s="1193" t="s">
        <v>97</v>
      </c>
      <c r="BQ36" s="1194"/>
      <c r="BR36" s="1194"/>
      <c r="BS36" s="1194"/>
      <c r="BT36" s="1194"/>
      <c r="BU36" s="1194"/>
      <c r="BV36" s="1195"/>
      <c r="BW36" s="33"/>
      <c r="BX36" s="5"/>
      <c r="BY36" s="5"/>
      <c r="BZ36" s="5"/>
      <c r="CA36" s="5"/>
      <c r="CB36" s="37"/>
      <c r="CC36" s="527"/>
      <c r="CD36" s="879"/>
      <c r="CE36" s="880"/>
      <c r="CF36" s="386" t="s">
        <v>57</v>
      </c>
      <c r="CG36" s="881"/>
      <c r="CH36" s="881"/>
      <c r="CI36" s="881"/>
      <c r="CJ36" s="881"/>
      <c r="CK36" s="523">
        <f>L36</f>
        <v>0</v>
      </c>
      <c r="CL36" s="523"/>
      <c r="CM36" s="523"/>
      <c r="CN36" s="523"/>
      <c r="CO36" s="523"/>
      <c r="CP36" s="523"/>
      <c r="CQ36" s="523"/>
      <c r="CR36" s="523"/>
      <c r="CS36" s="523"/>
      <c r="CT36" s="523"/>
      <c r="CU36" s="523"/>
      <c r="CV36" s="523"/>
      <c r="CW36" s="523"/>
      <c r="CX36" s="523"/>
      <c r="CY36" s="523"/>
      <c r="CZ36" s="523"/>
      <c r="DA36" s="523"/>
      <c r="DB36" s="885">
        <f>AC36</f>
        <v>0</v>
      </c>
      <c r="DC36" s="885"/>
      <c r="DD36" s="812"/>
      <c r="DE36" s="813"/>
      <c r="DF36" s="814"/>
      <c r="DG36" s="583"/>
      <c r="DH36" s="583"/>
      <c r="DI36" s="583"/>
      <c r="DJ36" s="583"/>
      <c r="DK36" s="527"/>
      <c r="DL36" s="528"/>
      <c r="DM36" s="933"/>
      <c r="DN36" s="879"/>
      <c r="DO36" s="880"/>
      <c r="DP36" s="385" t="s">
        <v>57</v>
      </c>
      <c r="DQ36" s="385"/>
      <c r="DR36" s="385"/>
      <c r="DS36" s="386"/>
      <c r="DT36" s="523">
        <f>AU36</f>
        <v>0</v>
      </c>
      <c r="DU36" s="523"/>
      <c r="DV36" s="523"/>
      <c r="DW36" s="523"/>
      <c r="DX36" s="523"/>
      <c r="DY36" s="523"/>
      <c r="DZ36" s="523"/>
      <c r="EA36" s="523"/>
      <c r="EB36" s="523"/>
      <c r="EC36" s="523"/>
      <c r="ED36" s="523"/>
      <c r="EE36" s="523"/>
      <c r="EF36" s="523"/>
      <c r="EG36" s="523"/>
      <c r="EH36" s="877"/>
      <c r="EI36" s="877"/>
      <c r="EJ36" s="893"/>
      <c r="EK36" s="744"/>
      <c r="EL36" s="744"/>
      <c r="EM36" s="744"/>
      <c r="EN36" s="744"/>
      <c r="EO36" s="1361"/>
      <c r="EP36" s="1362"/>
      <c r="EQ36" s="1362"/>
      <c r="ER36" s="1362"/>
      <c r="ES36" s="1362"/>
      <c r="ET36" s="1362"/>
      <c r="EU36" s="1363"/>
      <c r="EW36" s="2"/>
      <c r="EX36" s="2"/>
      <c r="EY36" s="2"/>
      <c r="EZ36" s="2"/>
      <c r="FA36" s="2"/>
    </row>
    <row r="37" spans="1:157" ht="21" customHeight="1">
      <c r="A37" s="2"/>
      <c r="B37" s="2"/>
      <c r="C37" s="75"/>
      <c r="D37" s="1350"/>
      <c r="E37" s="1351"/>
      <c r="F37" s="1351"/>
      <c r="G37" s="1343" t="s">
        <v>38</v>
      </c>
      <c r="H37" s="1344"/>
      <c r="I37" s="1344"/>
      <c r="J37" s="1344"/>
      <c r="K37" s="1345"/>
      <c r="L37" s="200" t="str">
        <f>IF(AC36&lt;=0,"",IF((LEN(AC36)-11&lt;=0),"0",MID(AC36,LEN(AC36)-11,1)))</f>
        <v/>
      </c>
      <c r="M37" s="1305" t="str">
        <f>IF(AC36&lt;=0,"",IF((LEN(AC36)-10&lt;=0),"0",MID(AC36,LEN(AC36)-10,1)))</f>
        <v/>
      </c>
      <c r="N37" s="1305"/>
      <c r="O37" s="1305" t="str">
        <f>IF(AC36&lt;=0,"",IF((LEN(AC36)-9&lt;=0),"0",MID(AC36,LEN(AC36)-9,1)))</f>
        <v/>
      </c>
      <c r="P37" s="1305"/>
      <c r="Q37" s="1231" t="str">
        <f>IF(AC36&lt;=0,"",IF((LEN(AC36)-8&lt;=0),"0",MID(AC36,LEN(AC36)-8,1)))</f>
        <v/>
      </c>
      <c r="R37" s="1231"/>
      <c r="S37" s="1346" t="str">
        <f>IF(AC36&lt;=0,"",IF((LEN(AC36)-7&lt;=0),"0",MID(AC36,LEN(AC36)-7,1)))</f>
        <v/>
      </c>
      <c r="T37" s="1347"/>
      <c r="U37" s="1348"/>
      <c r="V37" s="1305" t="str">
        <f>IF(AC36&lt;=0,"",IF((LEN(AC36)-6&lt;=0),"0",MID(AC36,LEN(AC36)-6,1)))</f>
        <v/>
      </c>
      <c r="W37" s="1305"/>
      <c r="X37" s="1305" t="str">
        <f>IF(AC36&lt;=0,"",IF((LEN(AC36)-5&lt;=0),"0",MID(AC36,LEN(AC36)-5,1)))</f>
        <v/>
      </c>
      <c r="Y37" s="1305"/>
      <c r="Z37" s="1305"/>
      <c r="AA37" s="1231" t="str">
        <f>IF(AC36&lt;=0,"",IF((LEN(AC36)-4&lt;=0),"0",MID(AC36,LEN(AC36)-4,1)))</f>
        <v/>
      </c>
      <c r="AB37" s="1331"/>
      <c r="AC37" s="1377" t="str">
        <f>IF(AC36&lt;=0,"",IF((LEN(AC36)-3&lt;=0),"0",MID(AC36,LEN(AC36)-3,1)))</f>
        <v/>
      </c>
      <c r="AD37" s="1348"/>
      <c r="AE37" s="1305" t="str">
        <f>IF(AC36&lt;=0,"",IF((LEN(AC36)-2&lt;=0),"0",MID(AC36,LEN(AC36)-2,1)))</f>
        <v/>
      </c>
      <c r="AF37" s="1305"/>
      <c r="AG37" s="1305"/>
      <c r="AH37" s="1305" t="str">
        <f>IF(AC36&lt;=0,"",IF((LEN(AC36)-1&lt;=0),"0",MID(AC36,LEN(AC36)-1,1)))</f>
        <v/>
      </c>
      <c r="AI37" s="1305"/>
      <c r="AJ37" s="1377" t="str">
        <f>IF(AC36&lt;&gt;0,RIGHT(AC36,1),"")</f>
        <v/>
      </c>
      <c r="AK37" s="1348"/>
      <c r="AL37" s="1130"/>
      <c r="AM37" s="1381"/>
      <c r="AN37" s="1131"/>
      <c r="AO37" s="1351"/>
      <c r="AP37" s="1351"/>
      <c r="AQ37" s="1402" t="s">
        <v>38</v>
      </c>
      <c r="AR37" s="1403"/>
      <c r="AS37" s="1403"/>
      <c r="AT37" s="1404"/>
      <c r="AU37" s="203" t="str">
        <f>IF(BI36&lt;=0,"",IF((LEN(BI36)-11&lt;=0),"0",MID(BI36,LEN(BI36)-11,1)))</f>
        <v/>
      </c>
      <c r="AV37" s="1305" t="str">
        <f>IF(BI36&lt;=0,"",IF((LEN(BI36)-10&lt;=0),"0",MID(BI36,LEN(BI36)-10,1)))</f>
        <v/>
      </c>
      <c r="AW37" s="1305"/>
      <c r="AX37" s="1305" t="str">
        <f>IF(BI36&lt;=0,"",IF((LEN(BI36)-9&lt;=0),"0",MID(BI36,LEN(BI36)-9,1)))</f>
        <v/>
      </c>
      <c r="AY37" s="1305"/>
      <c r="AZ37" s="1231" t="str">
        <f>IF(BI36&lt;=0,"",IF((LEN(BI36)-8&lt;=0),"0",MID(BI36,LEN(BI36)-8,1)))</f>
        <v/>
      </c>
      <c r="BA37" s="1231"/>
      <c r="BB37" s="1357" t="str">
        <f>IF(BI36&lt;=0,"",IF((LEN(BI36)-7&lt;=0),"0",MID(BI36,LEN(BI36)-7,1)))</f>
        <v/>
      </c>
      <c r="BC37" s="1231"/>
      <c r="BD37" s="1305" t="str">
        <f>IF(BI36&lt;=0,"",IF((LEN(BI36)-6&lt;=0),"0",MID(BI36,LEN(BI36)-6,1)))</f>
        <v/>
      </c>
      <c r="BE37" s="1305"/>
      <c r="BF37" s="1305" t="str">
        <f>IF(BI36&lt;=0,"",IF((LEN(BI36)-5&lt;=0),"0",MID(BI36,LEN(BI36)-5,1)))</f>
        <v/>
      </c>
      <c r="BG37" s="1305"/>
      <c r="BH37" s="204" t="str">
        <f>IF(BI36&lt;=0,"",IF((LEN(BI36)-4&lt;=0),"0",MID(BI36,LEN(BI36)-4,1)))</f>
        <v/>
      </c>
      <c r="BI37" s="1231" t="str">
        <f>IF(BI36&lt;=0,"",IF((LEN(BI36)-3&lt;=0),"0",MID(BI36,LEN(BI36)-3,1)))</f>
        <v/>
      </c>
      <c r="BJ37" s="1231"/>
      <c r="BK37" s="206" t="str">
        <f>IF(BI36&lt;=0,"",IF((LEN(BI36)-2&lt;=0),"0",MID(BI36,LEN(BI36)-2,1)))</f>
        <v/>
      </c>
      <c r="BL37" s="1305" t="str">
        <f>IF(BI36&lt;=0,"",IF((LEN(BI36)-1&lt;=0),"0",MID(BI36,LEN(BI36)-1,1)))</f>
        <v/>
      </c>
      <c r="BM37" s="1305"/>
      <c r="BN37" s="1231" t="str">
        <f>IF(BI36&lt;&gt;0,RIGHT(BI36,1),"")</f>
        <v/>
      </c>
      <c r="BO37" s="1231"/>
      <c r="BP37" s="1391">
        <f>乙3a!BP37:BV40</f>
        <v>0</v>
      </c>
      <c r="BQ37" s="1392"/>
      <c r="BR37" s="1392"/>
      <c r="BS37" s="1392"/>
      <c r="BT37" s="1392"/>
      <c r="BU37" s="1392"/>
      <c r="BV37" s="1393"/>
      <c r="BW37" s="33"/>
      <c r="BX37" s="5"/>
      <c r="BY37" s="5"/>
      <c r="BZ37" s="5"/>
      <c r="CA37" s="5"/>
      <c r="CB37" s="37"/>
      <c r="CC37" s="527"/>
      <c r="CD37" s="882"/>
      <c r="CE37" s="883"/>
      <c r="CF37" s="1332"/>
      <c r="CG37" s="1333"/>
      <c r="CH37" s="1333"/>
      <c r="CI37" s="1333"/>
      <c r="CJ37" s="1333"/>
      <c r="CK37" s="1333"/>
      <c r="CL37" s="1333"/>
      <c r="CM37" s="1333"/>
      <c r="CN37" s="1333"/>
      <c r="CO37" s="1333"/>
      <c r="CP37" s="1333"/>
      <c r="CQ37" s="1333"/>
      <c r="CR37" s="1333"/>
      <c r="CS37" s="1333"/>
      <c r="CT37" s="1333"/>
      <c r="CU37" s="1333"/>
      <c r="CV37" s="1333"/>
      <c r="CW37" s="1333"/>
      <c r="CX37" s="1333"/>
      <c r="CY37" s="1333"/>
      <c r="CZ37" s="1333"/>
      <c r="DA37" s="1333"/>
      <c r="DB37" s="1333"/>
      <c r="DC37" s="1333"/>
      <c r="DD37" s="1333"/>
      <c r="DE37" s="1333"/>
      <c r="DF37" s="1333"/>
      <c r="DG37" s="1333"/>
      <c r="DH37" s="1333"/>
      <c r="DI37" s="1333"/>
      <c r="DJ37" s="1334"/>
      <c r="DK37" s="528"/>
      <c r="DL37" s="528"/>
      <c r="DM37" s="933"/>
      <c r="DN37" s="879"/>
      <c r="DO37" s="880"/>
      <c r="DP37" s="897"/>
      <c r="DQ37" s="898"/>
      <c r="DR37" s="898"/>
      <c r="DS37" s="898"/>
      <c r="DT37" s="898"/>
      <c r="DU37" s="898"/>
      <c r="DV37" s="898"/>
      <c r="DW37" s="898"/>
      <c r="DX37" s="898"/>
      <c r="DY37" s="898"/>
      <c r="DZ37" s="898"/>
      <c r="EA37" s="898"/>
      <c r="EB37" s="898"/>
      <c r="EC37" s="898"/>
      <c r="ED37" s="898"/>
      <c r="EE37" s="898"/>
      <c r="EF37" s="898"/>
      <c r="EG37" s="898"/>
      <c r="EH37" s="898"/>
      <c r="EI37" s="898"/>
      <c r="EJ37" s="898"/>
      <c r="EK37" s="898"/>
      <c r="EL37" s="898"/>
      <c r="EM37" s="898"/>
      <c r="EN37" s="899"/>
      <c r="EO37" s="1361"/>
      <c r="EP37" s="1362"/>
      <c r="EQ37" s="1362"/>
      <c r="ER37" s="1362"/>
      <c r="ES37" s="1362"/>
      <c r="ET37" s="1362"/>
      <c r="EU37" s="1363"/>
      <c r="EW37" s="2"/>
      <c r="EX37" s="2"/>
      <c r="EY37" s="2"/>
      <c r="EZ37" s="2"/>
      <c r="FA37" s="2"/>
    </row>
    <row r="38" spans="1:157" ht="17.25" customHeight="1">
      <c r="A38" s="2"/>
      <c r="B38" s="2"/>
      <c r="C38" s="75"/>
      <c r="D38" s="1350"/>
      <c r="E38" s="1186">
        <v>4</v>
      </c>
      <c r="F38" s="1186"/>
      <c r="G38" s="1310" t="s">
        <v>50</v>
      </c>
      <c r="H38" s="1352"/>
      <c r="I38" s="1352"/>
      <c r="J38" s="1352"/>
      <c r="K38" s="1353"/>
      <c r="L38" s="1313">
        <f>乙3a!L38:AD38</f>
        <v>0</v>
      </c>
      <c r="M38" s="1313"/>
      <c r="N38" s="1313"/>
      <c r="O38" s="1313"/>
      <c r="P38" s="1313"/>
      <c r="Q38" s="1313"/>
      <c r="R38" s="1313"/>
      <c r="S38" s="1313"/>
      <c r="T38" s="1313"/>
      <c r="U38" s="1313"/>
      <c r="V38" s="1313"/>
      <c r="W38" s="1313"/>
      <c r="X38" s="1313"/>
      <c r="Y38" s="1313"/>
      <c r="Z38" s="1313"/>
      <c r="AA38" s="1313"/>
      <c r="AB38" s="1313"/>
      <c r="AC38" s="1313"/>
      <c r="AD38" s="1313"/>
      <c r="AE38" s="1314" t="s">
        <v>37</v>
      </c>
      <c r="AF38" s="1315"/>
      <c r="AG38" s="1354"/>
      <c r="AH38" s="583">
        <f>乙3a!AH38:AK39</f>
        <v>0</v>
      </c>
      <c r="AI38" s="583"/>
      <c r="AJ38" s="583"/>
      <c r="AK38" s="583"/>
      <c r="AL38" s="1130"/>
      <c r="AM38" s="1381"/>
      <c r="AN38" s="1131"/>
      <c r="AO38" s="1186">
        <v>4</v>
      </c>
      <c r="AP38" s="1186"/>
      <c r="AQ38" s="1302" t="s">
        <v>50</v>
      </c>
      <c r="AR38" s="1303"/>
      <c r="AS38" s="1303"/>
      <c r="AT38" s="1304"/>
      <c r="AU38" s="1313">
        <f>乙3a!AU38:BJ38</f>
        <v>0</v>
      </c>
      <c r="AV38" s="1313"/>
      <c r="AW38" s="1313"/>
      <c r="AX38" s="1313"/>
      <c r="AY38" s="1313"/>
      <c r="AZ38" s="1313"/>
      <c r="BA38" s="1313"/>
      <c r="BB38" s="1313"/>
      <c r="BC38" s="1313"/>
      <c r="BD38" s="1313"/>
      <c r="BE38" s="1313"/>
      <c r="BF38" s="1313"/>
      <c r="BG38" s="1313"/>
      <c r="BH38" s="1313"/>
      <c r="BI38" s="1313"/>
      <c r="BJ38" s="1313"/>
      <c r="BK38" s="1389" t="s">
        <v>54</v>
      </c>
      <c r="BL38" s="744">
        <f>乙3a!BL38:BO39</f>
        <v>0</v>
      </c>
      <c r="BM38" s="744"/>
      <c r="BN38" s="744"/>
      <c r="BO38" s="744"/>
      <c r="BP38" s="1394"/>
      <c r="BQ38" s="872"/>
      <c r="BR38" s="872"/>
      <c r="BS38" s="872"/>
      <c r="BT38" s="872"/>
      <c r="BU38" s="872"/>
      <c r="BV38" s="1395"/>
      <c r="BW38" s="33"/>
      <c r="BX38" s="5"/>
      <c r="BY38" s="5"/>
      <c r="BZ38" s="5"/>
      <c r="CA38" s="5"/>
      <c r="CB38" s="37"/>
      <c r="CC38" s="527"/>
      <c r="CD38" s="879">
        <v>4</v>
      </c>
      <c r="CE38" s="880"/>
      <c r="CF38" s="926" t="s">
        <v>50</v>
      </c>
      <c r="CG38" s="926"/>
      <c r="CH38" s="926"/>
      <c r="CI38" s="926"/>
      <c r="CJ38" s="926"/>
      <c r="CK38" s="843">
        <f>L38</f>
        <v>0</v>
      </c>
      <c r="CL38" s="844"/>
      <c r="CM38" s="844"/>
      <c r="CN38" s="844"/>
      <c r="CO38" s="844"/>
      <c r="CP38" s="844"/>
      <c r="CQ38" s="844"/>
      <c r="CR38" s="844"/>
      <c r="CS38" s="844"/>
      <c r="CT38" s="844"/>
      <c r="CU38" s="844"/>
      <c r="CV38" s="844"/>
      <c r="CW38" s="844"/>
      <c r="CX38" s="844"/>
      <c r="CY38" s="844"/>
      <c r="CZ38" s="844"/>
      <c r="DA38" s="844"/>
      <c r="DB38" s="844"/>
      <c r="DC38" s="845"/>
      <c r="DD38" s="812" t="s">
        <v>37</v>
      </c>
      <c r="DE38" s="813"/>
      <c r="DF38" s="814"/>
      <c r="DG38" s="583">
        <f>AH38</f>
        <v>0</v>
      </c>
      <c r="DH38" s="583"/>
      <c r="DI38" s="583"/>
      <c r="DJ38" s="583"/>
      <c r="DK38" s="527"/>
      <c r="DL38" s="528"/>
      <c r="DM38" s="933"/>
      <c r="DN38" s="584">
        <v>4</v>
      </c>
      <c r="DO38" s="548"/>
      <c r="DP38" s="886" t="s">
        <v>50</v>
      </c>
      <c r="DQ38" s="887"/>
      <c r="DR38" s="887"/>
      <c r="DS38" s="888"/>
      <c r="DT38" s="843">
        <f>AU38</f>
        <v>0</v>
      </c>
      <c r="DU38" s="844"/>
      <c r="DV38" s="844"/>
      <c r="DW38" s="844"/>
      <c r="DX38" s="844"/>
      <c r="DY38" s="844"/>
      <c r="DZ38" s="844"/>
      <c r="EA38" s="844"/>
      <c r="EB38" s="844"/>
      <c r="EC38" s="844"/>
      <c r="ED38" s="844"/>
      <c r="EE38" s="844"/>
      <c r="EF38" s="844"/>
      <c r="EG38" s="844"/>
      <c r="EH38" s="844"/>
      <c r="EI38" s="845"/>
      <c r="EJ38" s="893" t="s">
        <v>54</v>
      </c>
      <c r="EK38" s="744">
        <f>BL38</f>
        <v>0</v>
      </c>
      <c r="EL38" s="744"/>
      <c r="EM38" s="744"/>
      <c r="EN38" s="744"/>
      <c r="EO38" s="1361"/>
      <c r="EP38" s="1362"/>
      <c r="EQ38" s="1362"/>
      <c r="ER38" s="1362"/>
      <c r="ES38" s="1362"/>
      <c r="ET38" s="1362"/>
      <c r="EU38" s="1363"/>
      <c r="EW38" s="2"/>
      <c r="EX38" s="2"/>
      <c r="EY38" s="2"/>
      <c r="EZ38" s="2"/>
      <c r="FA38" s="2"/>
    </row>
    <row r="39" spans="1:157" ht="22.5" customHeight="1">
      <c r="A39" s="2"/>
      <c r="B39" s="2"/>
      <c r="C39" s="75"/>
      <c r="D39" s="1350"/>
      <c r="E39" s="1351"/>
      <c r="F39" s="1351"/>
      <c r="G39" s="1383" t="s">
        <v>57</v>
      </c>
      <c r="H39" s="1384"/>
      <c r="I39" s="1384"/>
      <c r="J39" s="1384"/>
      <c r="K39" s="1385"/>
      <c r="L39" s="1386">
        <f>乙3a!L39:AB39</f>
        <v>0</v>
      </c>
      <c r="M39" s="1386"/>
      <c r="N39" s="1386"/>
      <c r="O39" s="1386"/>
      <c r="P39" s="1386"/>
      <c r="Q39" s="1386"/>
      <c r="R39" s="1386"/>
      <c r="S39" s="1386"/>
      <c r="T39" s="1386"/>
      <c r="U39" s="1386"/>
      <c r="V39" s="1386"/>
      <c r="W39" s="1386"/>
      <c r="X39" s="1386"/>
      <c r="Y39" s="1386"/>
      <c r="Z39" s="1386"/>
      <c r="AA39" s="1386"/>
      <c r="AB39" s="1386"/>
      <c r="AC39" s="1387">
        <f>乙3a!AC39:AD39</f>
        <v>0</v>
      </c>
      <c r="AD39" s="1388"/>
      <c r="AE39" s="1318"/>
      <c r="AF39" s="1319"/>
      <c r="AG39" s="1356"/>
      <c r="AH39" s="583"/>
      <c r="AI39" s="583"/>
      <c r="AJ39" s="583"/>
      <c r="AK39" s="583"/>
      <c r="AL39" s="1130"/>
      <c r="AM39" s="1381"/>
      <c r="AN39" s="1131"/>
      <c r="AO39" s="1351"/>
      <c r="AP39" s="1351"/>
      <c r="AQ39" s="1399" t="s">
        <v>57</v>
      </c>
      <c r="AR39" s="1400"/>
      <c r="AS39" s="1400"/>
      <c r="AT39" s="1401"/>
      <c r="AU39" s="1386">
        <f>乙3a!AU39:BH39</f>
        <v>0</v>
      </c>
      <c r="AV39" s="1386"/>
      <c r="AW39" s="1386"/>
      <c r="AX39" s="1386"/>
      <c r="AY39" s="1386"/>
      <c r="AZ39" s="1386"/>
      <c r="BA39" s="1386"/>
      <c r="BB39" s="1386"/>
      <c r="BC39" s="1386"/>
      <c r="BD39" s="1386"/>
      <c r="BE39" s="1386"/>
      <c r="BF39" s="1386"/>
      <c r="BG39" s="1386"/>
      <c r="BH39" s="1386"/>
      <c r="BI39" s="1405">
        <f>乙3a!BI39:BJ39</f>
        <v>0</v>
      </c>
      <c r="BJ39" s="1406"/>
      <c r="BK39" s="1390"/>
      <c r="BL39" s="744"/>
      <c r="BM39" s="744"/>
      <c r="BN39" s="744"/>
      <c r="BO39" s="744"/>
      <c r="BP39" s="1394"/>
      <c r="BQ39" s="872"/>
      <c r="BR39" s="872"/>
      <c r="BS39" s="872"/>
      <c r="BT39" s="872"/>
      <c r="BU39" s="872"/>
      <c r="BV39" s="1395"/>
      <c r="BW39" s="33"/>
      <c r="BX39" s="5"/>
      <c r="BY39" s="5"/>
      <c r="BZ39" s="5"/>
      <c r="CA39" s="5"/>
      <c r="CB39" s="37"/>
      <c r="CC39" s="527"/>
      <c r="CD39" s="879"/>
      <c r="CE39" s="880"/>
      <c r="CF39" s="386" t="s">
        <v>57</v>
      </c>
      <c r="CG39" s="881"/>
      <c r="CH39" s="881"/>
      <c r="CI39" s="881"/>
      <c r="CJ39" s="881"/>
      <c r="CK39" s="523">
        <f>L39</f>
        <v>0</v>
      </c>
      <c r="CL39" s="523"/>
      <c r="CM39" s="523"/>
      <c r="CN39" s="523"/>
      <c r="CO39" s="523"/>
      <c r="CP39" s="523"/>
      <c r="CQ39" s="523"/>
      <c r="CR39" s="523"/>
      <c r="CS39" s="523"/>
      <c r="CT39" s="523"/>
      <c r="CU39" s="523"/>
      <c r="CV39" s="523"/>
      <c r="CW39" s="523"/>
      <c r="CX39" s="523"/>
      <c r="CY39" s="523"/>
      <c r="CZ39" s="523"/>
      <c r="DA39" s="523"/>
      <c r="DB39" s="885">
        <f>AC39</f>
        <v>0</v>
      </c>
      <c r="DC39" s="885"/>
      <c r="DD39" s="812"/>
      <c r="DE39" s="813"/>
      <c r="DF39" s="814"/>
      <c r="DG39" s="583"/>
      <c r="DH39" s="583"/>
      <c r="DI39" s="583"/>
      <c r="DJ39" s="583"/>
      <c r="DK39" s="527"/>
      <c r="DL39" s="528"/>
      <c r="DM39" s="933"/>
      <c r="DN39" s="879"/>
      <c r="DO39" s="880"/>
      <c r="DP39" s="385" t="s">
        <v>57</v>
      </c>
      <c r="DQ39" s="385"/>
      <c r="DR39" s="385"/>
      <c r="DS39" s="386"/>
      <c r="DT39" s="523">
        <f>AU39</f>
        <v>0</v>
      </c>
      <c r="DU39" s="523"/>
      <c r="DV39" s="523"/>
      <c r="DW39" s="523"/>
      <c r="DX39" s="523"/>
      <c r="DY39" s="523"/>
      <c r="DZ39" s="523"/>
      <c r="EA39" s="523"/>
      <c r="EB39" s="523"/>
      <c r="EC39" s="523"/>
      <c r="ED39" s="523"/>
      <c r="EE39" s="523"/>
      <c r="EF39" s="523"/>
      <c r="EG39" s="523"/>
      <c r="EH39" s="877"/>
      <c r="EI39" s="877"/>
      <c r="EJ39" s="893"/>
      <c r="EK39" s="744"/>
      <c r="EL39" s="744"/>
      <c r="EM39" s="744"/>
      <c r="EN39" s="744"/>
      <c r="EO39" s="1361"/>
      <c r="EP39" s="1362"/>
      <c r="EQ39" s="1362"/>
      <c r="ER39" s="1362"/>
      <c r="ES39" s="1362"/>
      <c r="ET39" s="1362"/>
      <c r="EU39" s="1363"/>
      <c r="EW39" s="2"/>
      <c r="EX39" s="2"/>
      <c r="EY39" s="2"/>
      <c r="EZ39" s="2"/>
      <c r="FA39" s="2"/>
    </row>
    <row r="40" spans="1:157" ht="21" customHeight="1" thickBot="1">
      <c r="A40" s="2"/>
      <c r="B40" s="2"/>
      <c r="C40" s="75"/>
      <c r="D40" s="1350"/>
      <c r="E40" s="1351"/>
      <c r="F40" s="1351"/>
      <c r="G40" s="1413" t="s">
        <v>38</v>
      </c>
      <c r="H40" s="1414"/>
      <c r="I40" s="1344"/>
      <c r="J40" s="1344"/>
      <c r="K40" s="1345"/>
      <c r="L40" s="202" t="str">
        <f>IF(AC39&lt;=0,"",IF((LEN(AC39)-11&lt;=0),"0",MID(AC39,LEN(AC39)-11,1)))</f>
        <v/>
      </c>
      <c r="M40" s="1407" t="str">
        <f>IF(AC39&lt;=0,"",IF((LEN(AC39)-10&lt;=0),"0",MID(AC39,LEN(AC39)-10,1)))</f>
        <v/>
      </c>
      <c r="N40" s="1407"/>
      <c r="O40" s="1407" t="str">
        <f>IF(AC39&lt;=0,"",IF((LEN(AC39)-9&lt;=0),"0",MID(AC39,LEN(AC39)-9,1)))</f>
        <v/>
      </c>
      <c r="P40" s="1407"/>
      <c r="Q40" s="1411" t="str">
        <f>IF(AC39&lt;=0,"",IF((LEN(AC39)-8&lt;=0),"0",MID(AC39,LEN(AC39)-8,1)))</f>
        <v/>
      </c>
      <c r="R40" s="1411"/>
      <c r="S40" s="1415" t="str">
        <f>IF(AC39&lt;=0,"",IF((LEN(AC39)-7&lt;=0),"0",MID(AC39,LEN(AC39)-7,1)))</f>
        <v/>
      </c>
      <c r="T40" s="1416"/>
      <c r="U40" s="1417"/>
      <c r="V40" s="1407" t="str">
        <f>IF(AC39&lt;=0,"",IF((LEN(AC39)-6&lt;=0),"0",MID(AC39,LEN(AC39)-6,1)))</f>
        <v/>
      </c>
      <c r="W40" s="1407"/>
      <c r="X40" s="1407" t="str">
        <f>IF(AC39&lt;=0,"",IF((LEN(AC39)-5&lt;=0),"0",MID(AC39,LEN(AC39)-5,1)))</f>
        <v/>
      </c>
      <c r="Y40" s="1407"/>
      <c r="Z40" s="1407"/>
      <c r="AA40" s="1411" t="str">
        <f>IF(AC39&lt;=0,"",IF((LEN(AC39)-4&lt;=0),"0",MID(AC39,LEN(AC39)-4,1)))</f>
        <v/>
      </c>
      <c r="AB40" s="1418"/>
      <c r="AC40" s="1419" t="str">
        <f>IF(AC39&lt;=0,"",IF((LEN(AC39)-3&lt;=0),"0",MID(AC39,LEN(AC39)-3,1)))</f>
        <v/>
      </c>
      <c r="AD40" s="1417"/>
      <c r="AE40" s="1407" t="str">
        <f>IF(AC39&lt;=0,"",IF((LEN(AC39)-2&lt;=0),"0",MID(AC39,LEN(AC39)-2,1)))</f>
        <v/>
      </c>
      <c r="AF40" s="1407"/>
      <c r="AG40" s="1407"/>
      <c r="AH40" s="1407" t="str">
        <f>IF(AC39&lt;=0,"",IF((LEN(AC39)-1&lt;=0),"0",MID(AC39,LEN(AC39)-1,1)))</f>
        <v/>
      </c>
      <c r="AI40" s="1407"/>
      <c r="AJ40" s="1419" t="str">
        <f>IF(AC39&lt;&gt;0,RIGHT(AC39,1),"")</f>
        <v/>
      </c>
      <c r="AK40" s="1417"/>
      <c r="AL40" s="1130"/>
      <c r="AM40" s="1381"/>
      <c r="AN40" s="1131"/>
      <c r="AO40" s="1351"/>
      <c r="AP40" s="1351"/>
      <c r="AQ40" s="1408" t="s">
        <v>38</v>
      </c>
      <c r="AR40" s="1409"/>
      <c r="AS40" s="1409"/>
      <c r="AT40" s="1410"/>
      <c r="AU40" s="205" t="str">
        <f>IF(BI39&lt;=0,"",IF((LEN(BI39)-11&lt;=0),"0",MID(BI39,LEN(BI39)-11,1)))</f>
        <v/>
      </c>
      <c r="AV40" s="1407" t="str">
        <f>IF(BI39&lt;=0,"",IF((LEN(BI39)-10&lt;=0),"0",MID(BI39,LEN(BI39)-10,1)))</f>
        <v/>
      </c>
      <c r="AW40" s="1407"/>
      <c r="AX40" s="1407" t="str">
        <f>IF(BI39&lt;=0,"",IF((LEN(BI39)-9&lt;=0),"0",MID(BI39,LEN(BI39)-9,1)))</f>
        <v/>
      </c>
      <c r="AY40" s="1407"/>
      <c r="AZ40" s="1411" t="str">
        <f>IF(BI39&lt;=0,"",IF((LEN(BI39)-8&lt;=0),"0",MID(BI39,LEN(BI39)-8,1)))</f>
        <v/>
      </c>
      <c r="BA40" s="1411"/>
      <c r="BB40" s="1412" t="str">
        <f>IF(BI39&lt;=0,"",IF((LEN(BI39)-7&lt;=0),"0",MID(BI39,LEN(BI39)-7,1)))</f>
        <v/>
      </c>
      <c r="BC40" s="1411"/>
      <c r="BD40" s="1407" t="str">
        <f>IF(BI39&lt;=0,"",IF((LEN(BI39)-6&lt;=0),"0",MID(BI39,LEN(BI39)-6,1)))</f>
        <v/>
      </c>
      <c r="BE40" s="1305"/>
      <c r="BF40" s="1305" t="str">
        <f>IF(BI39&lt;=0,"",IF((LEN(BI39)-5&lt;=0),"0",MID(BI39,LEN(BI39)-5,1)))</f>
        <v/>
      </c>
      <c r="BG40" s="1305"/>
      <c r="BH40" s="204" t="str">
        <f>IF(BI39&lt;=0,"",IF((LEN(BI39)-4&lt;=0),"0",MID(BI39,LEN(BI39)-4,1)))</f>
        <v/>
      </c>
      <c r="BI40" s="1231" t="str">
        <f>IF(BI39&lt;=0,"",IF((LEN(BI39)-3&lt;=0),"0",MID(BI39,LEN(BI39)-3,1)))</f>
        <v/>
      </c>
      <c r="BJ40" s="1231"/>
      <c r="BK40" s="206" t="str">
        <f>IF(BI39&lt;=0,"",IF((LEN(BI39)-2&lt;=0),"0",MID(BI39,LEN(BI39)-2,1)))</f>
        <v/>
      </c>
      <c r="BL40" s="1305" t="str">
        <f>IF(BI39&lt;=0,"",IF((LEN(BI39)-1&lt;=0),"0",MID(BI39,LEN(BI39)-1,1)))</f>
        <v/>
      </c>
      <c r="BM40" s="1305"/>
      <c r="BN40" s="1231" t="str">
        <f>IF(BI39&lt;&gt;0,RIGHT(BI39,1),"")</f>
        <v/>
      </c>
      <c r="BO40" s="1231"/>
      <c r="BP40" s="1396"/>
      <c r="BQ40" s="1397"/>
      <c r="BR40" s="1397"/>
      <c r="BS40" s="1397"/>
      <c r="BT40" s="1397"/>
      <c r="BU40" s="1397"/>
      <c r="BV40" s="1398"/>
      <c r="BW40" s="33"/>
      <c r="BX40" s="5"/>
      <c r="BY40" s="5"/>
      <c r="BZ40" s="5"/>
      <c r="CA40" s="5"/>
      <c r="CB40" s="37"/>
      <c r="CC40" s="527"/>
      <c r="CD40" s="879"/>
      <c r="CE40" s="880"/>
      <c r="CF40" s="1332"/>
      <c r="CG40" s="1333"/>
      <c r="CH40" s="1333"/>
      <c r="CI40" s="1333"/>
      <c r="CJ40" s="1333"/>
      <c r="CK40" s="1333"/>
      <c r="CL40" s="1333"/>
      <c r="CM40" s="1333"/>
      <c r="CN40" s="1333"/>
      <c r="CO40" s="1333"/>
      <c r="CP40" s="1333"/>
      <c r="CQ40" s="1333"/>
      <c r="CR40" s="1333"/>
      <c r="CS40" s="1333"/>
      <c r="CT40" s="1333"/>
      <c r="CU40" s="1333"/>
      <c r="CV40" s="1333"/>
      <c r="CW40" s="1333"/>
      <c r="CX40" s="1333"/>
      <c r="CY40" s="1333"/>
      <c r="CZ40" s="1333"/>
      <c r="DA40" s="1333"/>
      <c r="DB40" s="1333"/>
      <c r="DC40" s="1333"/>
      <c r="DD40" s="1333"/>
      <c r="DE40" s="1333"/>
      <c r="DF40" s="1333"/>
      <c r="DG40" s="1333"/>
      <c r="DH40" s="1333"/>
      <c r="DI40" s="1333"/>
      <c r="DJ40" s="1334"/>
      <c r="DK40" s="528"/>
      <c r="DL40" s="528"/>
      <c r="DM40" s="933"/>
      <c r="DN40" s="879"/>
      <c r="DO40" s="880"/>
      <c r="DP40" s="897"/>
      <c r="DQ40" s="898"/>
      <c r="DR40" s="898"/>
      <c r="DS40" s="898"/>
      <c r="DT40" s="898"/>
      <c r="DU40" s="898"/>
      <c r="DV40" s="898"/>
      <c r="DW40" s="898"/>
      <c r="DX40" s="898"/>
      <c r="DY40" s="898"/>
      <c r="DZ40" s="898"/>
      <c r="EA40" s="898"/>
      <c r="EB40" s="898"/>
      <c r="EC40" s="898"/>
      <c r="ED40" s="898"/>
      <c r="EE40" s="898"/>
      <c r="EF40" s="898"/>
      <c r="EG40" s="898"/>
      <c r="EH40" s="898"/>
      <c r="EI40" s="898"/>
      <c r="EJ40" s="898"/>
      <c r="EK40" s="898"/>
      <c r="EL40" s="898"/>
      <c r="EM40" s="898"/>
      <c r="EN40" s="899"/>
      <c r="EO40" s="1364"/>
      <c r="EP40" s="1365"/>
      <c r="EQ40" s="1365"/>
      <c r="ER40" s="1365"/>
      <c r="ES40" s="1365"/>
      <c r="ET40" s="1365"/>
      <c r="EU40" s="1366"/>
      <c r="EW40" s="2"/>
      <c r="EX40" s="2"/>
      <c r="EY40" s="2"/>
      <c r="EZ40" s="2"/>
      <c r="FA40" s="2"/>
    </row>
    <row r="41" spans="1:157" ht="18.75" customHeight="1">
      <c r="A41" s="2"/>
      <c r="B41" s="2"/>
      <c r="C41" s="75"/>
      <c r="D41" s="1455" t="s">
        <v>55</v>
      </c>
      <c r="E41" s="1456"/>
      <c r="F41" s="1459" t="s">
        <v>11</v>
      </c>
      <c r="G41" s="1459"/>
      <c r="H41" s="1460"/>
      <c r="I41" s="1465" t="s">
        <v>14</v>
      </c>
      <c r="J41" s="1465"/>
      <c r="K41" s="1465"/>
      <c r="L41" s="1466" t="s">
        <v>15</v>
      </c>
      <c r="M41" s="1459"/>
      <c r="N41" s="1466" t="s">
        <v>10</v>
      </c>
      <c r="O41" s="1459"/>
      <c r="P41" s="1469"/>
      <c r="Q41" s="1472" t="s">
        <v>16</v>
      </c>
      <c r="R41" s="1472"/>
      <c r="S41" s="1472"/>
      <c r="T41" s="1472"/>
      <c r="U41" s="1472"/>
      <c r="V41" s="1472"/>
      <c r="W41" s="1472"/>
      <c r="X41" s="1473"/>
      <c r="Y41" s="1521" t="s">
        <v>140</v>
      </c>
      <c r="Z41" s="1522"/>
      <c r="AA41" s="1522"/>
      <c r="AB41" s="1522"/>
      <c r="AC41" s="1443" t="s">
        <v>141</v>
      </c>
      <c r="AD41" s="1444"/>
      <c r="AE41" s="1444"/>
      <c r="AF41" s="1445"/>
      <c r="AG41" s="1443" t="s">
        <v>167</v>
      </c>
      <c r="AH41" s="1444"/>
      <c r="AI41" s="1444"/>
      <c r="AJ41" s="1445"/>
      <c r="AK41" s="1525"/>
      <c r="AL41" s="1526"/>
      <c r="AM41" s="1527"/>
      <c r="AN41" s="1420" t="s">
        <v>17</v>
      </c>
      <c r="AO41" s="1421"/>
      <c r="AP41" s="1421"/>
      <c r="AQ41" s="1421"/>
      <c r="AR41" s="1421"/>
      <c r="AS41" s="1421"/>
      <c r="AT41" s="1421"/>
      <c r="AU41" s="1421"/>
      <c r="AV41" s="1421"/>
      <c r="AW41" s="1421"/>
      <c r="AX41" s="1421"/>
      <c r="AY41" s="1421"/>
      <c r="AZ41" s="1421"/>
      <c r="BA41" s="1421"/>
      <c r="BB41" s="1421"/>
      <c r="BC41" s="1421"/>
      <c r="BD41" s="1422"/>
      <c r="BE41" s="196"/>
      <c r="BF41" s="196"/>
      <c r="BG41" s="196"/>
      <c r="BH41" s="1426" t="s">
        <v>18</v>
      </c>
      <c r="BI41" s="1426"/>
      <c r="BJ41" s="1426"/>
      <c r="BK41" s="1426"/>
      <c r="BL41" s="1426"/>
      <c r="BM41" s="1426"/>
      <c r="BN41" s="1426"/>
      <c r="BO41" s="1426"/>
      <c r="BP41" s="1426"/>
      <c r="BQ41" s="1426"/>
      <c r="BR41" s="1426"/>
      <c r="BS41" s="1426"/>
      <c r="BT41" s="1426"/>
      <c r="BU41" s="165"/>
      <c r="BV41" s="167"/>
      <c r="BW41" s="25"/>
      <c r="BX41" s="4"/>
      <c r="BY41" s="4"/>
      <c r="BZ41" s="4"/>
      <c r="CA41" s="4"/>
      <c r="CB41" s="37"/>
      <c r="CC41" s="947" t="s">
        <v>55</v>
      </c>
      <c r="CD41" s="947"/>
      <c r="CE41" s="948" t="s">
        <v>11</v>
      </c>
      <c r="CF41" s="948"/>
      <c r="CG41" s="948"/>
      <c r="CH41" s="947" t="s">
        <v>14</v>
      </c>
      <c r="CI41" s="947"/>
      <c r="CJ41" s="947"/>
      <c r="CK41" s="948" t="s">
        <v>15</v>
      </c>
      <c r="CL41" s="948"/>
      <c r="CM41" s="948" t="s">
        <v>10</v>
      </c>
      <c r="CN41" s="948"/>
      <c r="CO41" s="948"/>
      <c r="CP41" s="675" t="s">
        <v>16</v>
      </c>
      <c r="CQ41" s="675"/>
      <c r="CR41" s="675"/>
      <c r="CS41" s="675"/>
      <c r="CT41" s="675"/>
      <c r="CU41" s="675"/>
      <c r="CV41" s="675"/>
      <c r="CW41" s="676"/>
      <c r="CX41" s="1046" t="s">
        <v>140</v>
      </c>
      <c r="CY41" s="1047"/>
      <c r="CZ41" s="1047"/>
      <c r="DA41" s="1048"/>
      <c r="DB41" s="950" t="s">
        <v>150</v>
      </c>
      <c r="DC41" s="950"/>
      <c r="DD41" s="950"/>
      <c r="DE41" s="951"/>
      <c r="DF41" s="949" t="s">
        <v>167</v>
      </c>
      <c r="DG41" s="950"/>
      <c r="DH41" s="950"/>
      <c r="DI41" s="951"/>
      <c r="DJ41" s="1055"/>
      <c r="DK41" s="1056"/>
      <c r="DL41" s="1057"/>
      <c r="DM41" s="997" t="s">
        <v>17</v>
      </c>
      <c r="DN41" s="998"/>
      <c r="DO41" s="998"/>
      <c r="DP41" s="998"/>
      <c r="DQ41" s="998"/>
      <c r="DR41" s="998"/>
      <c r="DS41" s="998"/>
      <c r="DT41" s="998"/>
      <c r="DU41" s="998"/>
      <c r="DV41" s="998"/>
      <c r="DW41" s="998"/>
      <c r="DX41" s="998"/>
      <c r="DY41" s="998"/>
      <c r="DZ41" s="998"/>
      <c r="EA41" s="998"/>
      <c r="EB41" s="998"/>
      <c r="EC41" s="999"/>
      <c r="ED41" s="158"/>
      <c r="EE41" s="158"/>
      <c r="EF41" s="158"/>
      <c r="EG41" s="998" t="s">
        <v>18</v>
      </c>
      <c r="EH41" s="998"/>
      <c r="EI41" s="998"/>
      <c r="EJ41" s="998"/>
      <c r="EK41" s="998"/>
      <c r="EL41" s="998"/>
      <c r="EM41" s="998"/>
      <c r="EN41" s="998"/>
      <c r="EO41" s="998"/>
      <c r="EP41" s="998"/>
      <c r="EQ41" s="998"/>
      <c r="ER41" s="998"/>
      <c r="ES41" s="998"/>
      <c r="ET41" s="38"/>
      <c r="EU41" s="45"/>
      <c r="EW41" s="2"/>
      <c r="EX41" s="2"/>
      <c r="EY41" s="2"/>
      <c r="EZ41" s="2"/>
      <c r="FA41" s="2"/>
    </row>
    <row r="42" spans="1:157" ht="22.5" customHeight="1">
      <c r="A42" s="2"/>
      <c r="B42" s="2"/>
      <c r="C42" s="75"/>
      <c r="D42" s="1457"/>
      <c r="E42" s="1458"/>
      <c r="F42" s="1461"/>
      <c r="G42" s="1461"/>
      <c r="H42" s="1462"/>
      <c r="I42" s="1446"/>
      <c r="J42" s="1446"/>
      <c r="K42" s="1446"/>
      <c r="L42" s="1467"/>
      <c r="M42" s="1461"/>
      <c r="N42" s="1467"/>
      <c r="O42" s="1461"/>
      <c r="P42" s="1470"/>
      <c r="Q42" s="1474" t="s">
        <v>56</v>
      </c>
      <c r="R42" s="1474"/>
      <c r="S42" s="1474"/>
      <c r="T42" s="1474"/>
      <c r="U42" s="1476" t="s">
        <v>36</v>
      </c>
      <c r="V42" s="1477"/>
      <c r="W42" s="1477"/>
      <c r="X42" s="1478"/>
      <c r="Y42" s="1467"/>
      <c r="Z42" s="1461"/>
      <c r="AA42" s="1461"/>
      <c r="AB42" s="1461"/>
      <c r="AC42" s="1523"/>
      <c r="AD42" s="1446"/>
      <c r="AE42" s="1446"/>
      <c r="AF42" s="1447"/>
      <c r="AG42" s="1446"/>
      <c r="AH42" s="1446"/>
      <c r="AI42" s="1446"/>
      <c r="AJ42" s="1447"/>
      <c r="AK42" s="1528"/>
      <c r="AL42" s="1529"/>
      <c r="AM42" s="1530"/>
      <c r="AN42" s="1423"/>
      <c r="AO42" s="1424"/>
      <c r="AP42" s="1424"/>
      <c r="AQ42" s="1424"/>
      <c r="AR42" s="1424"/>
      <c r="AS42" s="1424"/>
      <c r="AT42" s="1424"/>
      <c r="AU42" s="1424"/>
      <c r="AV42" s="1424"/>
      <c r="AW42" s="1424"/>
      <c r="AX42" s="1424"/>
      <c r="AY42" s="1424"/>
      <c r="AZ42" s="1424"/>
      <c r="BA42" s="1424"/>
      <c r="BB42" s="1424"/>
      <c r="BC42" s="1424"/>
      <c r="BD42" s="1425"/>
      <c r="BE42" s="196"/>
      <c r="BF42" s="196"/>
      <c r="BG42" s="196"/>
      <c r="BH42" s="1424"/>
      <c r="BI42" s="1424"/>
      <c r="BJ42" s="1424"/>
      <c r="BK42" s="1424"/>
      <c r="BL42" s="1424"/>
      <c r="BM42" s="1424"/>
      <c r="BN42" s="1424"/>
      <c r="BO42" s="1424"/>
      <c r="BP42" s="1424"/>
      <c r="BQ42" s="1424"/>
      <c r="BR42" s="1424"/>
      <c r="BS42" s="1424"/>
      <c r="BT42" s="1424"/>
      <c r="BU42" s="165"/>
      <c r="BV42" s="167"/>
      <c r="BW42" s="25"/>
      <c r="BX42" s="4"/>
      <c r="BY42" s="4"/>
      <c r="BZ42" s="4"/>
      <c r="CA42" s="4"/>
      <c r="CB42" s="37"/>
      <c r="CC42" s="947"/>
      <c r="CD42" s="947"/>
      <c r="CE42" s="948"/>
      <c r="CF42" s="948"/>
      <c r="CG42" s="948"/>
      <c r="CH42" s="947"/>
      <c r="CI42" s="947"/>
      <c r="CJ42" s="947"/>
      <c r="CK42" s="948"/>
      <c r="CL42" s="948"/>
      <c r="CM42" s="948"/>
      <c r="CN42" s="948"/>
      <c r="CO42" s="972"/>
      <c r="CP42" s="991" t="s">
        <v>56</v>
      </c>
      <c r="CQ42" s="992"/>
      <c r="CR42" s="992"/>
      <c r="CS42" s="993"/>
      <c r="CT42" s="1004" t="s">
        <v>36</v>
      </c>
      <c r="CU42" s="1005"/>
      <c r="CV42" s="1005"/>
      <c r="CW42" s="1006"/>
      <c r="CX42" s="1049"/>
      <c r="CY42" s="1050"/>
      <c r="CZ42" s="1050"/>
      <c r="DA42" s="1051"/>
      <c r="DB42" s="953"/>
      <c r="DC42" s="953"/>
      <c r="DD42" s="953"/>
      <c r="DE42" s="954"/>
      <c r="DF42" s="952"/>
      <c r="DG42" s="953"/>
      <c r="DH42" s="953"/>
      <c r="DI42" s="954"/>
      <c r="DJ42" s="1058"/>
      <c r="DK42" s="1059"/>
      <c r="DL42" s="1060"/>
      <c r="DM42" s="1000"/>
      <c r="DN42" s="1001"/>
      <c r="DO42" s="1001"/>
      <c r="DP42" s="1001"/>
      <c r="DQ42" s="1001"/>
      <c r="DR42" s="1001"/>
      <c r="DS42" s="1001"/>
      <c r="DT42" s="1001"/>
      <c r="DU42" s="1001"/>
      <c r="DV42" s="1001"/>
      <c r="DW42" s="1001"/>
      <c r="DX42" s="1001"/>
      <c r="DY42" s="1001"/>
      <c r="DZ42" s="1001"/>
      <c r="EA42" s="1001"/>
      <c r="EB42" s="1001"/>
      <c r="EC42" s="1002"/>
      <c r="ED42" s="158"/>
      <c r="EE42" s="158"/>
      <c r="EF42" s="158"/>
      <c r="EG42" s="1001"/>
      <c r="EH42" s="1001"/>
      <c r="EI42" s="1001"/>
      <c r="EJ42" s="1001"/>
      <c r="EK42" s="1001"/>
      <c r="EL42" s="1001"/>
      <c r="EM42" s="1001"/>
      <c r="EN42" s="1001"/>
      <c r="EO42" s="1001"/>
      <c r="EP42" s="1001"/>
      <c r="EQ42" s="1001"/>
      <c r="ER42" s="1001"/>
      <c r="ES42" s="1001"/>
      <c r="ET42" s="38"/>
      <c r="EU42" s="45"/>
      <c r="EW42" s="2"/>
      <c r="EX42" s="2"/>
      <c r="EY42" s="2"/>
      <c r="EZ42" s="2"/>
      <c r="FA42" s="2"/>
    </row>
    <row r="43" spans="1:157" ht="18.75" customHeight="1">
      <c r="A43" s="2"/>
      <c r="B43" s="2"/>
      <c r="C43" s="1436" t="s">
        <v>87</v>
      </c>
      <c r="D43" s="1457"/>
      <c r="E43" s="1458"/>
      <c r="F43" s="1463"/>
      <c r="G43" s="1463"/>
      <c r="H43" s="1464"/>
      <c r="I43" s="1448"/>
      <c r="J43" s="1448"/>
      <c r="K43" s="1448"/>
      <c r="L43" s="1468"/>
      <c r="M43" s="1463"/>
      <c r="N43" s="1468"/>
      <c r="O43" s="1463"/>
      <c r="P43" s="1471"/>
      <c r="Q43" s="1475"/>
      <c r="R43" s="1475"/>
      <c r="S43" s="1475"/>
      <c r="T43" s="1475"/>
      <c r="U43" s="1479"/>
      <c r="V43" s="1480"/>
      <c r="W43" s="1480"/>
      <c r="X43" s="1481"/>
      <c r="Y43" s="1468"/>
      <c r="Z43" s="1463"/>
      <c r="AA43" s="1463"/>
      <c r="AB43" s="1463"/>
      <c r="AC43" s="1524"/>
      <c r="AD43" s="1448"/>
      <c r="AE43" s="1448"/>
      <c r="AF43" s="1449"/>
      <c r="AG43" s="1448"/>
      <c r="AH43" s="1448"/>
      <c r="AI43" s="1448"/>
      <c r="AJ43" s="1449"/>
      <c r="AK43" s="1528"/>
      <c r="AL43" s="1529"/>
      <c r="AM43" s="1530"/>
      <c r="AN43" s="1437" t="s">
        <v>19</v>
      </c>
      <c r="AO43" s="1268"/>
      <c r="AP43" s="1268"/>
      <c r="AQ43" s="1268"/>
      <c r="AR43" s="1438"/>
      <c r="AS43" s="1439" t="s">
        <v>2</v>
      </c>
      <c r="AT43" s="1268"/>
      <c r="AU43" s="1438"/>
      <c r="AV43" s="1439" t="s">
        <v>3</v>
      </c>
      <c r="AW43" s="1268"/>
      <c r="AX43" s="1438"/>
      <c r="AY43" s="1439" t="s">
        <v>4</v>
      </c>
      <c r="AZ43" s="1268"/>
      <c r="BA43" s="1438"/>
      <c r="BB43" s="1439" t="s">
        <v>20</v>
      </c>
      <c r="BC43" s="1268"/>
      <c r="BD43" s="1269"/>
      <c r="BE43" s="1432" t="s">
        <v>139</v>
      </c>
      <c r="BF43" s="1248"/>
      <c r="BG43" s="1248"/>
      <c r="BH43" s="1248"/>
      <c r="BI43" s="1248"/>
      <c r="BJ43" s="1248"/>
      <c r="BK43" s="1248"/>
      <c r="BL43" s="1248"/>
      <c r="BM43" s="1248"/>
      <c r="BN43" s="1248"/>
      <c r="BO43" s="1289"/>
      <c r="BP43" s="1288" t="s">
        <v>3</v>
      </c>
      <c r="BQ43" s="1289"/>
      <c r="BR43" s="1288" t="s">
        <v>21</v>
      </c>
      <c r="BS43" s="1248"/>
      <c r="BT43" s="1289"/>
      <c r="BU43" s="1288" t="s">
        <v>20</v>
      </c>
      <c r="BV43" s="1289"/>
      <c r="BW43" s="25"/>
      <c r="BX43" s="7"/>
      <c r="BY43" s="7"/>
      <c r="BZ43" s="7"/>
      <c r="CA43" s="7"/>
      <c r="CB43" s="1071" t="s">
        <v>101</v>
      </c>
      <c r="CC43" s="947"/>
      <c r="CD43" s="947"/>
      <c r="CE43" s="948"/>
      <c r="CF43" s="948"/>
      <c r="CG43" s="948"/>
      <c r="CH43" s="947"/>
      <c r="CI43" s="947"/>
      <c r="CJ43" s="947"/>
      <c r="CK43" s="948"/>
      <c r="CL43" s="948"/>
      <c r="CM43" s="948"/>
      <c r="CN43" s="948"/>
      <c r="CO43" s="972"/>
      <c r="CP43" s="994"/>
      <c r="CQ43" s="995"/>
      <c r="CR43" s="995"/>
      <c r="CS43" s="996"/>
      <c r="CT43" s="1007"/>
      <c r="CU43" s="1008"/>
      <c r="CV43" s="1008"/>
      <c r="CW43" s="1009"/>
      <c r="CX43" s="1052"/>
      <c r="CY43" s="1053"/>
      <c r="CZ43" s="1053"/>
      <c r="DA43" s="1054"/>
      <c r="DB43" s="956"/>
      <c r="DC43" s="956"/>
      <c r="DD43" s="956"/>
      <c r="DE43" s="957"/>
      <c r="DF43" s="955"/>
      <c r="DG43" s="956"/>
      <c r="DH43" s="956"/>
      <c r="DI43" s="957"/>
      <c r="DJ43" s="1058"/>
      <c r="DK43" s="1059"/>
      <c r="DL43" s="1060"/>
      <c r="DM43" s="1003" t="s">
        <v>19</v>
      </c>
      <c r="DN43" s="819"/>
      <c r="DO43" s="819"/>
      <c r="DP43" s="819"/>
      <c r="DQ43" s="819"/>
      <c r="DR43" s="819" t="s">
        <v>2</v>
      </c>
      <c r="DS43" s="819"/>
      <c r="DT43" s="819"/>
      <c r="DU43" s="819" t="s">
        <v>3</v>
      </c>
      <c r="DV43" s="819"/>
      <c r="DW43" s="819"/>
      <c r="DX43" s="819" t="s">
        <v>4</v>
      </c>
      <c r="DY43" s="819"/>
      <c r="DZ43" s="819"/>
      <c r="EA43" s="819" t="s">
        <v>20</v>
      </c>
      <c r="EB43" s="819"/>
      <c r="EC43" s="819"/>
      <c r="ED43" s="640" t="s">
        <v>139</v>
      </c>
      <c r="EE43" s="641"/>
      <c r="EF43" s="641"/>
      <c r="EG43" s="641"/>
      <c r="EH43" s="641"/>
      <c r="EI43" s="641"/>
      <c r="EJ43" s="641"/>
      <c r="EK43" s="641"/>
      <c r="EL43" s="641"/>
      <c r="EM43" s="641"/>
      <c r="EN43" s="642"/>
      <c r="EO43" s="963" t="s">
        <v>3</v>
      </c>
      <c r="EP43" s="963"/>
      <c r="EQ43" s="963" t="s">
        <v>21</v>
      </c>
      <c r="ER43" s="963"/>
      <c r="ES43" s="963"/>
      <c r="ET43" s="963" t="s">
        <v>20</v>
      </c>
      <c r="EU43" s="963"/>
      <c r="EW43" s="2"/>
      <c r="EX43" s="2"/>
      <c r="EY43" s="2"/>
      <c r="EZ43" s="2"/>
      <c r="FA43" s="2"/>
    </row>
    <row r="44" spans="1:157" ht="20.25" customHeight="1" thickBot="1">
      <c r="A44" s="2"/>
      <c r="B44" s="2"/>
      <c r="C44" s="1436"/>
      <c r="D44" s="1482">
        <f>乙3a!D44:E44</f>
        <v>0</v>
      </c>
      <c r="E44" s="1483"/>
      <c r="F44" s="1484">
        <f>乙3a!F44:H44</f>
        <v>0</v>
      </c>
      <c r="G44" s="1484"/>
      <c r="H44" s="1485"/>
      <c r="I44" s="1484">
        <f>乙3a!I44:K44</f>
        <v>0</v>
      </c>
      <c r="J44" s="1484"/>
      <c r="K44" s="1484"/>
      <c r="L44" s="1486">
        <f>乙3a!L44:M44</f>
        <v>0</v>
      </c>
      <c r="M44" s="1427"/>
      <c r="N44" s="1487" t="str">
        <f>乙3a!N44:P44</f>
        <v>○</v>
      </c>
      <c r="O44" s="1430"/>
      <c r="P44" s="1488"/>
      <c r="Q44" s="1450" t="str">
        <f>乙3a!Q44:T44</f>
        <v/>
      </c>
      <c r="R44" s="1450"/>
      <c r="S44" s="1450"/>
      <c r="T44" s="1450"/>
      <c r="U44" s="1440" t="str">
        <f>乙3a!U44:X44</f>
        <v/>
      </c>
      <c r="V44" s="1441"/>
      <c r="W44" s="1441"/>
      <c r="X44" s="1442"/>
      <c r="Y44" s="1441" t="str">
        <f>乙3a!Y44</f>
        <v/>
      </c>
      <c r="Z44" s="1441"/>
      <c r="AA44" s="1441"/>
      <c r="AB44" s="1441"/>
      <c r="AC44" s="1440" t="str">
        <f>乙3a!AC44</f>
        <v/>
      </c>
      <c r="AD44" s="1441"/>
      <c r="AE44" s="1441"/>
      <c r="AF44" s="1442"/>
      <c r="AG44" s="1441" t="str">
        <f>乙3a!AG44</f>
        <v/>
      </c>
      <c r="AH44" s="1441"/>
      <c r="AI44" s="1441"/>
      <c r="AJ44" s="1442"/>
      <c r="AK44" s="1531"/>
      <c r="AL44" s="1532"/>
      <c r="AM44" s="1533"/>
      <c r="AN44" s="1490">
        <f>乙3a!AN44:AR44</f>
        <v>0</v>
      </c>
      <c r="AO44" s="1441"/>
      <c r="AP44" s="1441"/>
      <c r="AQ44" s="1441"/>
      <c r="AR44" s="1441"/>
      <c r="AS44" s="1440">
        <f>乙3a!AS44:AU44</f>
        <v>0</v>
      </c>
      <c r="AT44" s="1441"/>
      <c r="AU44" s="1442"/>
      <c r="AV44" s="1491">
        <f>乙3a!AV44:AX44</f>
        <v>0</v>
      </c>
      <c r="AW44" s="1491"/>
      <c r="AX44" s="1491"/>
      <c r="AY44" s="1440">
        <f>乙3a!AY44:BA44</f>
        <v>0</v>
      </c>
      <c r="AZ44" s="1441"/>
      <c r="BA44" s="1442"/>
      <c r="BB44" s="1441">
        <f>乙3a!BB44:BD44</f>
        <v>0</v>
      </c>
      <c r="BC44" s="1441"/>
      <c r="BD44" s="1489"/>
      <c r="BE44" s="1429" t="str">
        <f>乙3a!BE44</f>
        <v>昭和</v>
      </c>
      <c r="BF44" s="1430"/>
      <c r="BG44" s="1430"/>
      <c r="BH44" s="1430"/>
      <c r="BI44" s="1430"/>
      <c r="BJ44" s="1430"/>
      <c r="BK44" s="1430"/>
      <c r="BL44" s="1430"/>
      <c r="BM44" s="1430"/>
      <c r="BN44" s="1430"/>
      <c r="BO44" s="1431"/>
      <c r="BP44" s="1427" t="str">
        <f>乙3a!BP44:BQ44</f>
        <v/>
      </c>
      <c r="BQ44" s="1428"/>
      <c r="BR44" s="1427" t="str">
        <f>乙3a!BR44:BT44</f>
        <v/>
      </c>
      <c r="BS44" s="1427"/>
      <c r="BT44" s="1428"/>
      <c r="BU44" s="1484" t="str">
        <f>乙3a!BU44:BV44</f>
        <v/>
      </c>
      <c r="BV44" s="1485"/>
      <c r="BW44" s="23"/>
      <c r="BX44" s="4"/>
      <c r="BY44" s="4"/>
      <c r="BZ44" s="4"/>
      <c r="CA44" s="4"/>
      <c r="CB44" s="1071"/>
      <c r="CC44" s="1072">
        <f>D44</f>
        <v>0</v>
      </c>
      <c r="CD44" s="1072"/>
      <c r="CE44" s="1015">
        <f>F44</f>
        <v>0</v>
      </c>
      <c r="CF44" s="1015"/>
      <c r="CG44" s="1015"/>
      <c r="CH44" s="1015">
        <f>I44</f>
        <v>0</v>
      </c>
      <c r="CI44" s="1015"/>
      <c r="CJ44" s="1015"/>
      <c r="CK44" s="1015">
        <f>L44</f>
        <v>0</v>
      </c>
      <c r="CL44" s="1015"/>
      <c r="CM44" s="1015" t="str">
        <f>N44</f>
        <v>○</v>
      </c>
      <c r="CN44" s="1015"/>
      <c r="CO44" s="1015"/>
      <c r="CP44" s="1114" t="str">
        <f>Q44</f>
        <v/>
      </c>
      <c r="CQ44" s="1114"/>
      <c r="CR44" s="1114"/>
      <c r="CS44" s="1114"/>
      <c r="CT44" s="1015" t="str">
        <f>U44</f>
        <v/>
      </c>
      <c r="CU44" s="1015"/>
      <c r="CV44" s="1015"/>
      <c r="CW44" s="1015"/>
      <c r="CX44" s="1015" t="str">
        <f>Y44</f>
        <v/>
      </c>
      <c r="CY44" s="1015"/>
      <c r="CZ44" s="1015"/>
      <c r="DA44" s="1015"/>
      <c r="DB44" s="1015" t="str">
        <f>AC44</f>
        <v/>
      </c>
      <c r="DC44" s="1015"/>
      <c r="DD44" s="1015"/>
      <c r="DE44" s="1015"/>
      <c r="DF44" s="1015" t="str">
        <f>AG44</f>
        <v/>
      </c>
      <c r="DG44" s="1015"/>
      <c r="DH44" s="1015"/>
      <c r="DI44" s="1015"/>
      <c r="DJ44" s="1061"/>
      <c r="DK44" s="1062"/>
      <c r="DL44" s="1063"/>
      <c r="DM44" s="1073">
        <f>AN44</f>
        <v>0</v>
      </c>
      <c r="DN44" s="1073"/>
      <c r="DO44" s="1073"/>
      <c r="DP44" s="1073"/>
      <c r="DQ44" s="1073"/>
      <c r="DR44" s="1073">
        <f>AS44</f>
        <v>0</v>
      </c>
      <c r="DS44" s="1073"/>
      <c r="DT44" s="1073"/>
      <c r="DU44" s="1073">
        <f>AV44</f>
        <v>0</v>
      </c>
      <c r="DV44" s="1073"/>
      <c r="DW44" s="1073"/>
      <c r="DX44" s="1073">
        <f>AY44</f>
        <v>0</v>
      </c>
      <c r="DY44" s="1073"/>
      <c r="DZ44" s="1073"/>
      <c r="EA44" s="1073">
        <f>BB44</f>
        <v>0</v>
      </c>
      <c r="EB44" s="1073"/>
      <c r="EC44" s="1073"/>
      <c r="ED44" s="1115" t="str">
        <f>BE44</f>
        <v>昭和</v>
      </c>
      <c r="EE44" s="1116"/>
      <c r="EF44" s="1116"/>
      <c r="EG44" s="1116"/>
      <c r="EH44" s="1116"/>
      <c r="EI44" s="1116"/>
      <c r="EJ44" s="1116"/>
      <c r="EK44" s="1116"/>
      <c r="EL44" s="1116"/>
      <c r="EM44" s="1116"/>
      <c r="EN44" s="1117"/>
      <c r="EO44" s="1073" t="str">
        <f>BP44</f>
        <v/>
      </c>
      <c r="EP44" s="1073"/>
      <c r="EQ44" s="1073" t="str">
        <f>BR44</f>
        <v/>
      </c>
      <c r="ER44" s="1073"/>
      <c r="ES44" s="1073"/>
      <c r="ET44" s="1073" t="str">
        <f>BU44</f>
        <v/>
      </c>
      <c r="EU44" s="1073"/>
      <c r="EW44" s="2"/>
      <c r="EX44" s="2"/>
      <c r="EY44" s="2"/>
      <c r="EZ44" s="2"/>
      <c r="FA44" s="2"/>
    </row>
    <row r="45" spans="1:157" ht="21" customHeight="1">
      <c r="A45" s="2"/>
      <c r="B45" s="2"/>
      <c r="C45" s="1436"/>
      <c r="D45" s="1499" t="s">
        <v>5</v>
      </c>
      <c r="E45" s="1500"/>
      <c r="F45" s="1451" t="s">
        <v>112</v>
      </c>
      <c r="G45" s="1452"/>
      <c r="H45" s="1452"/>
      <c r="I45" s="1452"/>
      <c r="J45" s="1452"/>
      <c r="K45" s="1452"/>
      <c r="L45" s="1452"/>
      <c r="M45" s="1453"/>
      <c r="N45" s="1224" t="str">
        <f>IF(BB47&lt;=0,"",IF((LEN(BB47)-12&lt;=0),"",MID(BB47,LEN(BB47)-12,1)))</f>
        <v>1</v>
      </c>
      <c r="O45" s="1224"/>
      <c r="P45" s="1454" t="str">
        <f>IF(BB47&lt;=0,"",IF((LEN(BB47)-11&lt;=0),"0",MID(BB47,LEN(BB47)-11,1)))</f>
        <v>2</v>
      </c>
      <c r="Q45" s="1454"/>
      <c r="R45" s="1454" t="str">
        <f>IF(BB47&lt;=0,"",IF((LEN(BB47)-10&lt;=0),"0",MID(BB47,LEN(BB47)-10,1)))</f>
        <v>3</v>
      </c>
      <c r="S45" s="1454"/>
      <c r="T45" s="1454" t="str">
        <f>IF(BB47&lt;=0,"",IF((LEN(BB47)-9&lt;=0),"0",MID(BB47,LEN(BB47)-9,1)))</f>
        <v>4</v>
      </c>
      <c r="U45" s="1454"/>
      <c r="V45" s="1454"/>
      <c r="W45" s="1329" t="str">
        <f>IF(BB47&lt;=0,"",IF((LEN(BB47)-8&lt;=0),"0",MID(BB47,LEN(BB47)-8,1)))</f>
        <v>5</v>
      </c>
      <c r="X45" s="1330"/>
      <c r="Y45" s="1224" t="str">
        <f>IF(BB47&lt;=0,"",IF((LEN(BB47)-7&lt;=0),"0",MID(BB47,LEN(BB47)-7,1)))</f>
        <v>6</v>
      </c>
      <c r="Z45" s="1224"/>
      <c r="AA45" s="1224"/>
      <c r="AB45" s="1454" t="str">
        <f>IF(BB47&lt;=0,"",IF((LEN(BB47)-6&lt;=0),"0",MID(BB47,LEN(BB47)-6,1)))</f>
        <v>7</v>
      </c>
      <c r="AC45" s="1454"/>
      <c r="AD45" s="1454" t="str">
        <f>IF(BB47&lt;=0,"",IF((LEN(BB47)-5&lt;=0),"0",MID(BB47,LEN(BB47)-5,1)))</f>
        <v>8</v>
      </c>
      <c r="AE45" s="1454"/>
      <c r="AF45" s="1329" t="str">
        <f>IF(BB47&lt;=0,"",IF((LEN(BB47)-4&lt;=0),"0",MID(BB47,LEN(BB47)-4,1)))</f>
        <v>9</v>
      </c>
      <c r="AG45" s="1510"/>
      <c r="AH45" s="1511"/>
      <c r="AI45" s="1512" t="str">
        <f>IF(BB47&lt;=0,"",IF((LEN(BB47)-3&lt;=0),"0",MID(BB47,LEN(BB47)-3,1)))</f>
        <v>0</v>
      </c>
      <c r="AJ45" s="1224"/>
      <c r="AK45" s="1454" t="str">
        <f>IF(BB47&lt;=0,"",IF((LEN(BB47)-2&lt;=0),"0",MID(BB47,LEN(BB47)-2,1)))</f>
        <v>1</v>
      </c>
      <c r="AL45" s="1454"/>
      <c r="AM45" s="1454" t="str">
        <f>IF(BB47&lt;=0,"",IF((LEN(BB47)-1&lt;=0),"0",MID(BB47,LEN(BB47)-1,1)))</f>
        <v>2</v>
      </c>
      <c r="AN45" s="1454"/>
      <c r="AO45" s="1224" t="str">
        <f>IF(BB47&lt;&gt;0,RIGHT(BB47,1),"")</f>
        <v>3</v>
      </c>
      <c r="AP45" s="1224"/>
      <c r="AQ45" s="1225"/>
      <c r="AR45" s="197" t="s">
        <v>117</v>
      </c>
      <c r="AS45" s="197"/>
      <c r="AT45" s="197"/>
      <c r="AU45" s="197"/>
      <c r="AV45" s="197"/>
      <c r="AW45" s="197"/>
      <c r="AX45" s="197"/>
      <c r="AY45" s="197"/>
      <c r="AZ45" s="197"/>
      <c r="BA45" s="197"/>
      <c r="BB45" s="197"/>
      <c r="BC45" s="197"/>
      <c r="BD45" s="197"/>
      <c r="BE45" s="188"/>
      <c r="BF45" s="188"/>
      <c r="BG45" s="188"/>
      <c r="BH45" s="188"/>
      <c r="BI45" s="188"/>
      <c r="BJ45" s="188"/>
      <c r="BK45" s="188"/>
      <c r="BL45" s="188"/>
      <c r="BM45" s="188"/>
      <c r="BN45" s="188"/>
      <c r="BO45" s="188"/>
      <c r="BP45" s="188"/>
      <c r="BQ45" s="188"/>
      <c r="BR45" s="188"/>
      <c r="BS45" s="188"/>
      <c r="BT45" s="188"/>
      <c r="BU45" s="188"/>
      <c r="BV45" s="189"/>
      <c r="BW45" s="23"/>
      <c r="BX45" s="4"/>
      <c r="BY45" s="4"/>
      <c r="BZ45" s="4"/>
      <c r="CA45" s="4"/>
      <c r="CB45" s="1071"/>
      <c r="CC45" s="1093" t="s">
        <v>5</v>
      </c>
      <c r="CD45" s="1094"/>
      <c r="CE45" s="1493"/>
      <c r="CF45" s="1494"/>
      <c r="CG45" s="1494"/>
      <c r="CH45" s="1494"/>
      <c r="CI45" s="1494"/>
      <c r="CJ45" s="1494"/>
      <c r="CK45" s="1494"/>
      <c r="CL45" s="1494"/>
      <c r="CM45" s="1494"/>
      <c r="CN45" s="1494"/>
      <c r="CO45" s="1494"/>
      <c r="CP45" s="1494"/>
      <c r="CQ45" s="1494"/>
      <c r="CR45" s="1494"/>
      <c r="CS45" s="1494"/>
      <c r="CT45" s="1494"/>
      <c r="CU45" s="1494"/>
      <c r="CV45" s="1494"/>
      <c r="CW45" s="1494"/>
      <c r="CX45" s="1494"/>
      <c r="CY45" s="1494"/>
      <c r="CZ45" s="1494"/>
      <c r="DA45" s="1494"/>
      <c r="DB45" s="1494"/>
      <c r="DC45" s="1494"/>
      <c r="DD45" s="1494"/>
      <c r="DE45" s="1494"/>
      <c r="DF45" s="1494"/>
      <c r="DG45" s="1494"/>
      <c r="DH45" s="1494"/>
      <c r="DI45" s="1494"/>
      <c r="DJ45" s="1494"/>
      <c r="DK45" s="1494"/>
      <c r="DL45" s="1494"/>
      <c r="DM45" s="1494"/>
      <c r="DN45" s="1494"/>
      <c r="DO45" s="1494"/>
      <c r="DP45" s="1494"/>
      <c r="DQ45" s="1494"/>
      <c r="DR45" s="1494"/>
      <c r="DS45" s="1494"/>
      <c r="DT45" s="1494"/>
      <c r="DU45" s="1494"/>
      <c r="DV45" s="1494"/>
      <c r="DW45" s="1494"/>
      <c r="DX45" s="1494"/>
      <c r="DY45" s="1494"/>
      <c r="DZ45" s="1494"/>
      <c r="EA45" s="1494"/>
      <c r="EB45" s="1494"/>
      <c r="EC45" s="1494"/>
      <c r="ED45" s="1494"/>
      <c r="EE45" s="1494"/>
      <c r="EF45" s="1494"/>
      <c r="EG45" s="1494"/>
      <c r="EH45" s="1494"/>
      <c r="EI45" s="1494"/>
      <c r="EJ45" s="1494"/>
      <c r="EK45" s="1494"/>
      <c r="EL45" s="1494"/>
      <c r="EM45" s="1494"/>
      <c r="EN45" s="1494"/>
      <c r="EO45" s="1494"/>
      <c r="EP45" s="1494"/>
      <c r="EQ45" s="1494"/>
      <c r="ER45" s="1494"/>
      <c r="ES45" s="1494"/>
      <c r="ET45" s="1494"/>
      <c r="EU45" s="1495"/>
      <c r="EW45" s="2"/>
      <c r="EX45" s="2"/>
      <c r="EY45" s="2"/>
      <c r="EZ45" s="2"/>
      <c r="FA45" s="2"/>
    </row>
    <row r="46" spans="1:157" ht="36" customHeight="1">
      <c r="A46" s="2"/>
      <c r="B46" s="2"/>
      <c r="C46" s="1436"/>
      <c r="D46" s="1499"/>
      <c r="E46" s="1500"/>
      <c r="F46" s="1503" t="s">
        <v>181</v>
      </c>
      <c r="G46" s="1504"/>
      <c r="H46" s="1504"/>
      <c r="I46" s="1504"/>
      <c r="J46" s="1504"/>
      <c r="K46" s="1504"/>
      <c r="L46" s="1504"/>
      <c r="M46" s="1505"/>
      <c r="N46" s="1506" t="str">
        <f>乙3a!N46:BV46</f>
        <v>〇〇〇市〇〇〇町〇丁目〇-〇</v>
      </c>
      <c r="O46" s="1506"/>
      <c r="P46" s="1506"/>
      <c r="Q46" s="1506"/>
      <c r="R46" s="1506"/>
      <c r="S46" s="1506"/>
      <c r="T46" s="1506"/>
      <c r="U46" s="1506"/>
      <c r="V46" s="1506"/>
      <c r="W46" s="1506"/>
      <c r="X46" s="1506"/>
      <c r="Y46" s="1506"/>
      <c r="Z46" s="1506"/>
      <c r="AA46" s="1506"/>
      <c r="AB46" s="1506"/>
      <c r="AC46" s="1506"/>
      <c r="AD46" s="1506"/>
      <c r="AE46" s="1506"/>
      <c r="AF46" s="1506"/>
      <c r="AG46" s="1506"/>
      <c r="AH46" s="1506"/>
      <c r="AI46" s="1506"/>
      <c r="AJ46" s="1506"/>
      <c r="AK46" s="1506"/>
      <c r="AL46" s="1506"/>
      <c r="AM46" s="1506"/>
      <c r="AN46" s="1506"/>
      <c r="AO46" s="1506"/>
      <c r="AP46" s="1506"/>
      <c r="AQ46" s="1506"/>
      <c r="AR46" s="1506"/>
      <c r="AS46" s="1506"/>
      <c r="AT46" s="1506"/>
      <c r="AU46" s="1506"/>
      <c r="AV46" s="1506"/>
      <c r="AW46" s="1506"/>
      <c r="AX46" s="1506"/>
      <c r="AY46" s="1506"/>
      <c r="AZ46" s="1506"/>
      <c r="BA46" s="1506"/>
      <c r="BB46" s="1506"/>
      <c r="BC46" s="1506"/>
      <c r="BD46" s="1506"/>
      <c r="BE46" s="1506"/>
      <c r="BF46" s="1506"/>
      <c r="BG46" s="1506"/>
      <c r="BH46" s="1506"/>
      <c r="BI46" s="1506"/>
      <c r="BJ46" s="1506"/>
      <c r="BK46" s="1506"/>
      <c r="BL46" s="1506"/>
      <c r="BM46" s="1506"/>
      <c r="BN46" s="1506"/>
      <c r="BO46" s="1506"/>
      <c r="BP46" s="1506"/>
      <c r="BQ46" s="1506"/>
      <c r="BR46" s="1506"/>
      <c r="BS46" s="1506"/>
      <c r="BT46" s="1506"/>
      <c r="BU46" s="1506"/>
      <c r="BV46" s="1507"/>
      <c r="BW46" s="22"/>
      <c r="BX46" s="4"/>
      <c r="BY46" s="4"/>
      <c r="BZ46" s="4"/>
      <c r="CA46" s="4"/>
      <c r="CB46" s="1071"/>
      <c r="CC46" s="1093"/>
      <c r="CD46" s="1094"/>
      <c r="CE46" s="1093" t="s">
        <v>181</v>
      </c>
      <c r="CF46" s="1094"/>
      <c r="CG46" s="1094"/>
      <c r="CH46" s="1094"/>
      <c r="CI46" s="1094"/>
      <c r="CJ46" s="1094"/>
      <c r="CK46" s="1094"/>
      <c r="CL46" s="1107"/>
      <c r="CM46" s="523" t="str">
        <f>N46</f>
        <v>〇〇〇市〇〇〇町〇丁目〇-〇</v>
      </c>
      <c r="CN46" s="523"/>
      <c r="CO46" s="523"/>
      <c r="CP46" s="523"/>
      <c r="CQ46" s="523"/>
      <c r="CR46" s="523"/>
      <c r="CS46" s="523"/>
      <c r="CT46" s="523"/>
      <c r="CU46" s="523"/>
      <c r="CV46" s="523"/>
      <c r="CW46" s="523"/>
      <c r="CX46" s="523"/>
      <c r="CY46" s="523"/>
      <c r="CZ46" s="523"/>
      <c r="DA46" s="523"/>
      <c r="DB46" s="523"/>
      <c r="DC46" s="523"/>
      <c r="DD46" s="523"/>
      <c r="DE46" s="523"/>
      <c r="DF46" s="523"/>
      <c r="DG46" s="523"/>
      <c r="DH46" s="523"/>
      <c r="DI46" s="523"/>
      <c r="DJ46" s="523"/>
      <c r="DK46" s="523"/>
      <c r="DL46" s="523"/>
      <c r="DM46" s="523"/>
      <c r="DN46" s="523"/>
      <c r="DO46" s="523"/>
      <c r="DP46" s="523"/>
      <c r="DQ46" s="523"/>
      <c r="DR46" s="523"/>
      <c r="DS46" s="523"/>
      <c r="DT46" s="523"/>
      <c r="DU46" s="523"/>
      <c r="DV46" s="523"/>
      <c r="DW46" s="523"/>
      <c r="DX46" s="523"/>
      <c r="DY46" s="523"/>
      <c r="DZ46" s="523"/>
      <c r="EA46" s="523"/>
      <c r="EB46" s="523"/>
      <c r="EC46" s="523"/>
      <c r="ED46" s="523"/>
      <c r="EE46" s="523"/>
      <c r="EF46" s="523"/>
      <c r="EG46" s="523"/>
      <c r="EH46" s="523"/>
      <c r="EI46" s="523"/>
      <c r="EJ46" s="523"/>
      <c r="EK46" s="523"/>
      <c r="EL46" s="523"/>
      <c r="EM46" s="523"/>
      <c r="EN46" s="523"/>
      <c r="EO46" s="523"/>
      <c r="EP46" s="523"/>
      <c r="EQ46" s="523"/>
      <c r="ER46" s="523"/>
      <c r="ES46" s="523"/>
      <c r="ET46" s="523"/>
      <c r="EU46" s="1077"/>
      <c r="EW46" s="2"/>
      <c r="EX46" s="2"/>
      <c r="EY46" s="2"/>
      <c r="EZ46" s="2"/>
      <c r="FA46" s="2"/>
    </row>
    <row r="47" spans="1:157" ht="22.5" customHeight="1">
      <c r="A47" s="2"/>
      <c r="B47" s="2"/>
      <c r="C47" s="1436"/>
      <c r="D47" s="1501"/>
      <c r="E47" s="1502"/>
      <c r="F47" s="1508" t="s">
        <v>90</v>
      </c>
      <c r="G47" s="1211"/>
      <c r="H47" s="1211"/>
      <c r="I47" s="1211"/>
      <c r="J47" s="1211"/>
      <c r="K47" s="1211"/>
      <c r="L47" s="1211"/>
      <c r="M47" s="1249"/>
      <c r="N47" s="1492" t="str">
        <f>乙3a!N47:BA47</f>
        <v>国税産業　株式会社</v>
      </c>
      <c r="O47" s="1492"/>
      <c r="P47" s="1492"/>
      <c r="Q47" s="1492"/>
      <c r="R47" s="1492"/>
      <c r="S47" s="1492"/>
      <c r="T47" s="1492"/>
      <c r="U47" s="1492"/>
      <c r="V47" s="1492"/>
      <c r="W47" s="1492"/>
      <c r="X47" s="1492"/>
      <c r="Y47" s="1492"/>
      <c r="Z47" s="1492"/>
      <c r="AA47" s="1492"/>
      <c r="AB47" s="1492"/>
      <c r="AC47" s="1492"/>
      <c r="AD47" s="1492"/>
      <c r="AE47" s="1492"/>
      <c r="AF47" s="1492"/>
      <c r="AG47" s="1492"/>
      <c r="AH47" s="1492"/>
      <c r="AI47" s="1492"/>
      <c r="AJ47" s="1492"/>
      <c r="AK47" s="1492"/>
      <c r="AL47" s="1492"/>
      <c r="AM47" s="1492"/>
      <c r="AN47" s="1492"/>
      <c r="AO47" s="1492"/>
      <c r="AP47" s="1492"/>
      <c r="AQ47" s="1492"/>
      <c r="AR47" s="1492"/>
      <c r="AS47" s="1492"/>
      <c r="AT47" s="1492"/>
      <c r="AU47" s="1492"/>
      <c r="AV47" s="1492"/>
      <c r="AW47" s="1492"/>
      <c r="AX47" s="1492"/>
      <c r="AY47" s="1492"/>
      <c r="AZ47" s="1492"/>
      <c r="BA47" s="1492"/>
      <c r="BB47" s="1509" t="str">
        <f>乙3a!BB47:BD47</f>
        <v>1234567890123</v>
      </c>
      <c r="BC47" s="1509"/>
      <c r="BD47" s="1509"/>
      <c r="BE47" s="1439" t="s">
        <v>196</v>
      </c>
      <c r="BF47" s="1268"/>
      <c r="BG47" s="1268"/>
      <c r="BH47" s="1268"/>
      <c r="BI47" s="1438"/>
      <c r="BJ47" s="1497" t="str">
        <f>乙3a!BJ47:BV47</f>
        <v>03-1234-5678</v>
      </c>
      <c r="BK47" s="1497"/>
      <c r="BL47" s="1497"/>
      <c r="BM47" s="1497"/>
      <c r="BN47" s="1497"/>
      <c r="BO47" s="1497"/>
      <c r="BP47" s="1497"/>
      <c r="BQ47" s="1497"/>
      <c r="BR47" s="1497"/>
      <c r="BS47" s="1497"/>
      <c r="BT47" s="1497"/>
      <c r="BU47" s="1497"/>
      <c r="BV47" s="1498"/>
      <c r="BW47" s="22"/>
      <c r="BX47" s="8"/>
      <c r="BY47" s="8"/>
      <c r="BZ47" s="8"/>
      <c r="CA47" s="8"/>
      <c r="CB47" s="1071"/>
      <c r="CC47" s="1000"/>
      <c r="CD47" s="1001"/>
      <c r="CE47" s="640" t="s">
        <v>90</v>
      </c>
      <c r="CF47" s="641"/>
      <c r="CG47" s="641"/>
      <c r="CH47" s="641"/>
      <c r="CI47" s="641"/>
      <c r="CJ47" s="641"/>
      <c r="CK47" s="641"/>
      <c r="CL47" s="642"/>
      <c r="CM47" s="1097" t="str">
        <f>N47</f>
        <v>国税産業　株式会社</v>
      </c>
      <c r="CN47" s="1097"/>
      <c r="CO47" s="1097"/>
      <c r="CP47" s="1097"/>
      <c r="CQ47" s="1097"/>
      <c r="CR47" s="1097"/>
      <c r="CS47" s="1097"/>
      <c r="CT47" s="1097"/>
      <c r="CU47" s="1097"/>
      <c r="CV47" s="1097"/>
      <c r="CW47" s="1097"/>
      <c r="CX47" s="1097"/>
      <c r="CY47" s="1097"/>
      <c r="CZ47" s="1097"/>
      <c r="DA47" s="1097"/>
      <c r="DB47" s="1097"/>
      <c r="DC47" s="1097"/>
      <c r="DD47" s="1097"/>
      <c r="DE47" s="1097"/>
      <c r="DF47" s="1097"/>
      <c r="DG47" s="1097"/>
      <c r="DH47" s="1097"/>
      <c r="DI47" s="1097"/>
      <c r="DJ47" s="1097"/>
      <c r="DK47" s="1097"/>
      <c r="DL47" s="1097"/>
      <c r="DM47" s="1097"/>
      <c r="DN47" s="1097"/>
      <c r="DO47" s="1097"/>
      <c r="DP47" s="1097"/>
      <c r="DQ47" s="1097"/>
      <c r="DR47" s="1097"/>
      <c r="DS47" s="1097"/>
      <c r="DT47" s="1097"/>
      <c r="DU47" s="1097"/>
      <c r="DV47" s="1097"/>
      <c r="DW47" s="1097"/>
      <c r="DX47" s="1097"/>
      <c r="DY47" s="1097"/>
      <c r="DZ47" s="1097"/>
      <c r="EA47" s="1113" t="str">
        <f>BB47</f>
        <v>1234567890123</v>
      </c>
      <c r="EB47" s="1113"/>
      <c r="EC47" s="1113"/>
      <c r="ED47" s="1110" t="s">
        <v>23</v>
      </c>
      <c r="EE47" s="1110"/>
      <c r="EF47" s="1110"/>
      <c r="EG47" s="1110"/>
      <c r="EH47" s="1110"/>
      <c r="EI47" s="1111" t="str">
        <f>BJ47</f>
        <v>03-1234-5678</v>
      </c>
      <c r="EJ47" s="1111"/>
      <c r="EK47" s="1111"/>
      <c r="EL47" s="1111"/>
      <c r="EM47" s="1111"/>
      <c r="EN47" s="1111"/>
      <c r="EO47" s="1111"/>
      <c r="EP47" s="1111"/>
      <c r="EQ47" s="1111"/>
      <c r="ER47" s="1111"/>
      <c r="ES47" s="1111"/>
      <c r="ET47" s="1111"/>
      <c r="EU47" s="1112"/>
      <c r="EW47" s="2"/>
      <c r="EX47" s="2"/>
      <c r="EY47" s="2"/>
      <c r="EZ47" s="2"/>
      <c r="FA47" s="2"/>
    </row>
    <row r="48" spans="1:157" ht="18.75" customHeight="1">
      <c r="A48" s="2"/>
      <c r="B48" s="2"/>
      <c r="C48" s="137"/>
      <c r="D48" s="1496" t="s">
        <v>91</v>
      </c>
      <c r="E48" s="1496"/>
      <c r="F48" s="1496"/>
      <c r="G48" s="1496"/>
      <c r="H48" s="1496"/>
      <c r="I48" s="1496"/>
      <c r="J48" s="1496"/>
      <c r="K48" s="1496"/>
      <c r="L48" s="1496"/>
      <c r="M48" s="1496"/>
      <c r="N48" s="1496"/>
      <c r="O48" s="1496"/>
      <c r="P48" s="1496"/>
      <c r="Q48" s="1496"/>
      <c r="R48" s="1496"/>
      <c r="S48" s="1496"/>
      <c r="T48" s="1496"/>
      <c r="U48" s="1496"/>
      <c r="V48" s="1496"/>
      <c r="W48" s="1496"/>
      <c r="X48" s="1496"/>
      <c r="Y48" s="1496"/>
      <c r="Z48" s="1496"/>
      <c r="AA48" s="1496"/>
      <c r="AB48" s="1496"/>
      <c r="AC48" s="1496"/>
      <c r="AD48" s="1496"/>
      <c r="AE48" s="1496"/>
      <c r="AF48" s="1496"/>
      <c r="AG48" s="1496"/>
      <c r="AH48" s="1496"/>
      <c r="AI48" s="1496"/>
      <c r="AJ48" s="1496"/>
      <c r="AK48" s="1496"/>
      <c r="AL48" s="1496"/>
      <c r="AM48" s="1496"/>
      <c r="AN48" s="1496"/>
      <c r="AO48" s="1496"/>
      <c r="AP48" s="1496"/>
      <c r="AQ48" s="1496"/>
      <c r="AR48" s="86"/>
      <c r="AS48" s="86"/>
      <c r="AT48" s="86"/>
      <c r="AU48" s="86"/>
      <c r="AV48" s="86"/>
      <c r="AW48" s="86"/>
      <c r="AX48" s="86"/>
      <c r="AY48" s="86"/>
      <c r="AZ48" s="86"/>
      <c r="BA48" s="86"/>
      <c r="BB48" s="86"/>
      <c r="BC48" s="86"/>
      <c r="BD48" s="86"/>
      <c r="BE48" s="86"/>
      <c r="BF48" s="86"/>
      <c r="BG48" s="86"/>
      <c r="BH48" s="86"/>
      <c r="BI48" s="86"/>
      <c r="BJ48" s="86"/>
      <c r="BK48" s="86"/>
      <c r="BL48" s="86"/>
      <c r="BM48" s="86"/>
      <c r="BN48" s="86"/>
      <c r="BO48" s="86"/>
      <c r="BP48" s="86"/>
      <c r="BQ48" s="86"/>
      <c r="BR48" s="86"/>
      <c r="BS48" s="86"/>
      <c r="BT48" s="86"/>
      <c r="BU48" s="86"/>
      <c r="BV48" s="86"/>
      <c r="BW48" s="34"/>
      <c r="BX48" s="8"/>
      <c r="BY48" s="6"/>
      <c r="BZ48" s="8"/>
      <c r="CA48" s="8"/>
      <c r="CB48" s="235" t="s">
        <v>102</v>
      </c>
      <c r="CC48" s="48"/>
      <c r="CD48" s="48"/>
      <c r="CE48" s="48"/>
      <c r="CF48" s="48"/>
      <c r="CG48" s="48"/>
      <c r="CH48" s="48"/>
      <c r="CI48" s="48"/>
      <c r="CJ48" s="48"/>
      <c r="CK48" s="48"/>
      <c r="CL48" s="48"/>
      <c r="CM48" s="236"/>
      <c r="CN48" s="236"/>
      <c r="CO48" s="236"/>
      <c r="CP48" s="236"/>
      <c r="CQ48" s="236"/>
      <c r="CR48" s="236"/>
      <c r="CS48" s="236"/>
      <c r="CT48" s="236"/>
      <c r="CU48" s="236"/>
      <c r="CV48" s="236"/>
      <c r="CW48" s="236"/>
      <c r="CX48" s="236"/>
      <c r="CY48" s="236"/>
      <c r="CZ48" s="236"/>
      <c r="DA48" s="236"/>
      <c r="DB48" s="236"/>
      <c r="DC48" s="236"/>
      <c r="DD48" s="236"/>
      <c r="DE48" s="236"/>
      <c r="DF48" s="236"/>
      <c r="DG48" s="236"/>
      <c r="DH48" s="236"/>
      <c r="DI48" s="236"/>
      <c r="DJ48" s="236"/>
      <c r="DK48" s="146"/>
      <c r="DL48" s="146"/>
      <c r="DM48" s="146"/>
      <c r="DN48" s="146"/>
      <c r="DO48" s="146"/>
      <c r="DP48" s="146"/>
      <c r="DQ48" s="146"/>
      <c r="DR48" s="146"/>
      <c r="DS48" s="146"/>
      <c r="DT48" s="146"/>
      <c r="DU48" s="146"/>
      <c r="DV48" s="146"/>
      <c r="DW48" s="147"/>
      <c r="DX48" s="147"/>
      <c r="DY48" s="147"/>
      <c r="DZ48" s="147"/>
      <c r="EA48" s="147"/>
      <c r="EB48" s="53"/>
      <c r="EC48" s="8"/>
      <c r="ED48" s="148"/>
      <c r="EE48" s="148"/>
      <c r="EF48" s="148"/>
      <c r="EG48" s="148"/>
      <c r="EH48" s="148"/>
      <c r="EI48" s="148"/>
      <c r="EJ48" s="148"/>
      <c r="EK48" s="148"/>
      <c r="EL48" s="148"/>
      <c r="EM48" s="148"/>
      <c r="EN48" s="148"/>
      <c r="EO48" s="148"/>
      <c r="EP48" s="148"/>
      <c r="EQ48" s="148"/>
      <c r="ER48" s="148"/>
      <c r="ES48" s="148"/>
      <c r="ET48" s="148"/>
      <c r="EU48" s="8"/>
      <c r="EW48" s="2"/>
      <c r="EX48" s="2"/>
      <c r="EY48" s="2"/>
      <c r="EZ48" s="2"/>
      <c r="FA48" s="2"/>
    </row>
    <row r="49" spans="1:157" ht="13.5" customHeight="1">
      <c r="A49" s="2"/>
      <c r="B49" s="2"/>
      <c r="C49" s="72"/>
      <c r="BA49" s="86"/>
      <c r="BB49" s="86"/>
      <c r="BC49" s="86"/>
      <c r="BD49" s="86"/>
      <c r="BE49" s="86"/>
      <c r="BF49" s="86"/>
      <c r="BG49" s="86"/>
      <c r="BH49" s="86"/>
      <c r="BI49" s="86"/>
      <c r="BJ49" s="86"/>
      <c r="BK49" s="86"/>
      <c r="BL49" s="86"/>
      <c r="BM49" s="86"/>
      <c r="BN49" s="86"/>
      <c r="BO49" s="86"/>
      <c r="BP49" s="86"/>
      <c r="BQ49" s="86"/>
      <c r="BR49" s="86"/>
      <c r="BS49" s="86"/>
      <c r="BT49" s="86"/>
      <c r="BU49" s="86"/>
      <c r="BV49" s="86"/>
      <c r="BW49" s="40"/>
      <c r="BX49" s="6"/>
      <c r="BZ49" s="6"/>
      <c r="CA49" s="6"/>
      <c r="CB49" s="144"/>
      <c r="DK49" s="86"/>
      <c r="DL49" s="86"/>
      <c r="DM49" s="86"/>
      <c r="DN49" s="86"/>
      <c r="DO49" s="86"/>
      <c r="DP49" s="86"/>
      <c r="DQ49" s="86"/>
      <c r="DR49" s="86"/>
      <c r="DS49" s="86"/>
      <c r="DT49" s="86"/>
      <c r="DU49" s="86"/>
      <c r="DV49" s="86"/>
      <c r="DW49" s="86"/>
      <c r="DX49" s="86"/>
      <c r="DY49" s="86"/>
      <c r="DZ49" s="39"/>
      <c r="EA49" s="39"/>
      <c r="EB49" s="39"/>
      <c r="EC49" s="39"/>
      <c r="ED49" s="39"/>
      <c r="EE49" s="39"/>
      <c r="EF49" s="39"/>
      <c r="EG49" s="39"/>
      <c r="EH49" s="39"/>
      <c r="EI49" s="39"/>
      <c r="EJ49" s="39"/>
      <c r="EK49" s="39"/>
      <c r="EL49" s="39"/>
      <c r="EM49" s="39"/>
      <c r="EN49" s="39"/>
      <c r="EO49" s="39"/>
      <c r="EP49" s="39"/>
      <c r="EQ49" s="39"/>
      <c r="ER49" s="39"/>
      <c r="ES49" s="39"/>
      <c r="ET49" s="39"/>
      <c r="EU49" s="39"/>
      <c r="EW49" s="2"/>
      <c r="EX49" s="2"/>
      <c r="EY49" s="2"/>
      <c r="EZ49" s="2"/>
      <c r="FA49" s="2"/>
    </row>
    <row r="50" spans="1:157" ht="12.75" customHeight="1">
      <c r="A50" s="2"/>
      <c r="B50" s="2"/>
      <c r="C50" s="73"/>
      <c r="D50" s="41"/>
      <c r="E50" s="41"/>
      <c r="F50" s="41"/>
      <c r="G50" s="41"/>
      <c r="H50" s="41"/>
      <c r="I50" s="41"/>
      <c r="J50" s="41"/>
      <c r="K50" s="41"/>
      <c r="L50" s="41"/>
      <c r="M50" s="41"/>
      <c r="N50" s="41"/>
      <c r="O50" s="41"/>
      <c r="P50" s="41"/>
      <c r="Q50" s="41"/>
      <c r="R50" s="41"/>
      <c r="S50" s="41"/>
      <c r="T50" s="41"/>
      <c r="U50" s="41"/>
      <c r="V50" s="41"/>
      <c r="W50" s="41"/>
      <c r="X50" s="41"/>
      <c r="Y50" s="41"/>
      <c r="Z50" s="41"/>
      <c r="AA50" s="41"/>
      <c r="AB50" s="41"/>
      <c r="AC50" s="41"/>
      <c r="AD50" s="41"/>
      <c r="AE50" s="41"/>
      <c r="AF50" s="41"/>
      <c r="AG50" s="41"/>
      <c r="AH50" s="41"/>
      <c r="AI50" s="41"/>
      <c r="AJ50" s="41"/>
      <c r="AK50" s="41"/>
      <c r="AL50" s="41"/>
      <c r="AM50" s="41"/>
      <c r="AN50" s="41"/>
      <c r="AO50" s="41"/>
      <c r="AP50" s="41"/>
      <c r="AQ50" s="41"/>
      <c r="AR50" s="41"/>
      <c r="AS50" s="41"/>
      <c r="AT50" s="41"/>
      <c r="AU50" s="41"/>
      <c r="AV50" s="41"/>
      <c r="AW50" s="41"/>
      <c r="AX50" s="41"/>
      <c r="AY50" s="41"/>
      <c r="AZ50" s="41"/>
      <c r="BA50" s="41"/>
      <c r="BB50" s="41"/>
      <c r="BC50" s="41"/>
      <c r="BD50" s="41"/>
      <c r="BE50" s="41"/>
      <c r="BF50" s="41"/>
      <c r="BG50" s="41"/>
      <c r="BH50" s="41"/>
      <c r="BI50" s="41"/>
      <c r="BJ50" s="41"/>
      <c r="BK50" s="41"/>
      <c r="BL50" s="41"/>
      <c r="BM50" s="41"/>
      <c r="BN50" s="41"/>
      <c r="BO50" s="41"/>
      <c r="BP50" s="41"/>
      <c r="BQ50" s="41"/>
      <c r="BR50" s="41"/>
      <c r="BS50" s="41"/>
      <c r="BT50" s="41"/>
      <c r="BU50" s="41"/>
      <c r="BV50" s="41"/>
      <c r="BW50" s="40"/>
      <c r="EW50" s="2"/>
      <c r="EX50" s="2"/>
      <c r="EY50" s="2"/>
      <c r="EZ50" s="2"/>
      <c r="FA50" s="2"/>
    </row>
  </sheetData>
  <mergeCells count="651">
    <mergeCell ref="AK45:AL45"/>
    <mergeCell ref="AM45:AN45"/>
    <mergeCell ref="BB44:BD44"/>
    <mergeCell ref="BE44:BO44"/>
    <mergeCell ref="EI47:EU47"/>
    <mergeCell ref="D48:AQ48"/>
    <mergeCell ref="BE47:BI47"/>
    <mergeCell ref="BJ47:BV47"/>
    <mergeCell ref="CE47:CL47"/>
    <mergeCell ref="CM47:DZ47"/>
    <mergeCell ref="EA47:EC47"/>
    <mergeCell ref="ED47:EH47"/>
    <mergeCell ref="AO45:AQ45"/>
    <mergeCell ref="CC45:CD47"/>
    <mergeCell ref="CE45:EU45"/>
    <mergeCell ref="F46:M46"/>
    <mergeCell ref="N46:BV46"/>
    <mergeCell ref="CE46:CL46"/>
    <mergeCell ref="CM46:EU46"/>
    <mergeCell ref="F47:M47"/>
    <mergeCell ref="N47:BA47"/>
    <mergeCell ref="BB47:BD47"/>
    <mergeCell ref="AB45:AC45"/>
    <mergeCell ref="AD45:AE45"/>
    <mergeCell ref="AF45:AH45"/>
    <mergeCell ref="AI45:AJ45"/>
    <mergeCell ref="ET43:EU43"/>
    <mergeCell ref="D44:E44"/>
    <mergeCell ref="F44:H44"/>
    <mergeCell ref="I44:K44"/>
    <mergeCell ref="L44:M44"/>
    <mergeCell ref="N44:P44"/>
    <mergeCell ref="Q44:T44"/>
    <mergeCell ref="U44:X44"/>
    <mergeCell ref="Y44:AB44"/>
    <mergeCell ref="AC44:AF44"/>
    <mergeCell ref="BU43:BV43"/>
    <mergeCell ref="CB43:CB47"/>
    <mergeCell ref="DM43:DQ43"/>
    <mergeCell ref="DR43:DT43"/>
    <mergeCell ref="DU43:DW43"/>
    <mergeCell ref="DX43:DZ43"/>
    <mergeCell ref="CE44:CG44"/>
    <mergeCell ref="CH44:CJ44"/>
    <mergeCell ref="CK44:CL44"/>
    <mergeCell ref="CM44:CO44"/>
    <mergeCell ref="EQ44:ES44"/>
    <mergeCell ref="ET44:EU44"/>
    <mergeCell ref="D45:E47"/>
    <mergeCell ref="F45:M45"/>
    <mergeCell ref="C43:C47"/>
    <mergeCell ref="AN43:AR43"/>
    <mergeCell ref="AS43:AU43"/>
    <mergeCell ref="AV43:AX43"/>
    <mergeCell ref="AY43:BA43"/>
    <mergeCell ref="BB43:BD43"/>
    <mergeCell ref="AG44:AJ44"/>
    <mergeCell ref="AN44:AR44"/>
    <mergeCell ref="AS44:AU44"/>
    <mergeCell ref="AV44:AX44"/>
    <mergeCell ref="D41:E43"/>
    <mergeCell ref="F41:H43"/>
    <mergeCell ref="I41:K43"/>
    <mergeCell ref="L41:M43"/>
    <mergeCell ref="N41:P43"/>
    <mergeCell ref="Q41:X41"/>
    <mergeCell ref="Q42:T43"/>
    <mergeCell ref="U42:X43"/>
    <mergeCell ref="N45:O45"/>
    <mergeCell ref="P45:Q45"/>
    <mergeCell ref="R45:S45"/>
    <mergeCell ref="T45:V45"/>
    <mergeCell ref="W45:X45"/>
    <mergeCell ref="Y45:AA45"/>
    <mergeCell ref="CX41:DA43"/>
    <mergeCell ref="DB41:DE43"/>
    <mergeCell ref="DF41:DI43"/>
    <mergeCell ref="DJ41:DL44"/>
    <mergeCell ref="DM41:EC42"/>
    <mergeCell ref="EG41:ES42"/>
    <mergeCell ref="EA43:EC43"/>
    <mergeCell ref="ED43:EN43"/>
    <mergeCell ref="EO43:EP43"/>
    <mergeCell ref="EQ43:ES43"/>
    <mergeCell ref="DR44:DT44"/>
    <mergeCell ref="DU44:DW44"/>
    <mergeCell ref="DX44:DZ44"/>
    <mergeCell ref="EA44:EC44"/>
    <mergeCell ref="ED44:EN44"/>
    <mergeCell ref="EO44:EP44"/>
    <mergeCell ref="CX44:DA44"/>
    <mergeCell ref="DB44:DE44"/>
    <mergeCell ref="DF44:DI44"/>
    <mergeCell ref="DM44:DQ44"/>
    <mergeCell ref="CC41:CD43"/>
    <mergeCell ref="CE41:CG43"/>
    <mergeCell ref="CH41:CJ43"/>
    <mergeCell ref="CK41:CL43"/>
    <mergeCell ref="CM41:CO43"/>
    <mergeCell ref="CP41:CW41"/>
    <mergeCell ref="CP42:CS43"/>
    <mergeCell ref="CT42:CW43"/>
    <mergeCell ref="Y41:AB43"/>
    <mergeCell ref="AC41:AF43"/>
    <mergeCell ref="AG41:AJ43"/>
    <mergeCell ref="AK41:AM44"/>
    <mergeCell ref="AN41:BD42"/>
    <mergeCell ref="BH41:BT42"/>
    <mergeCell ref="BE43:BO43"/>
    <mergeCell ref="BP43:BQ43"/>
    <mergeCell ref="BR43:BT43"/>
    <mergeCell ref="AY44:BA44"/>
    <mergeCell ref="BP44:BQ44"/>
    <mergeCell ref="BR44:BT44"/>
    <mergeCell ref="BU44:BV44"/>
    <mergeCell ref="CC44:CD44"/>
    <mergeCell ref="CP44:CS44"/>
    <mergeCell ref="CT44:CW44"/>
    <mergeCell ref="DT39:EG39"/>
    <mergeCell ref="EH39:EI39"/>
    <mergeCell ref="X40:Z40"/>
    <mergeCell ref="AA40:AB40"/>
    <mergeCell ref="AC40:AD40"/>
    <mergeCell ref="AE40:AG40"/>
    <mergeCell ref="AH40:AI40"/>
    <mergeCell ref="AJ40:AK40"/>
    <mergeCell ref="G40:K40"/>
    <mergeCell ref="M40:N40"/>
    <mergeCell ref="O40:P40"/>
    <mergeCell ref="Q40:R40"/>
    <mergeCell ref="S40:U40"/>
    <mergeCell ref="V40:W40"/>
    <mergeCell ref="BF40:BG40"/>
    <mergeCell ref="BI40:BJ40"/>
    <mergeCell ref="BL40:BM40"/>
    <mergeCell ref="BN40:BO40"/>
    <mergeCell ref="CF40:DJ40"/>
    <mergeCell ref="DP40:EN40"/>
    <mergeCell ref="AQ40:AT40"/>
    <mergeCell ref="AV40:AW40"/>
    <mergeCell ref="AX40:AY40"/>
    <mergeCell ref="AZ40:BA40"/>
    <mergeCell ref="CD38:CE40"/>
    <mergeCell ref="CF38:CJ38"/>
    <mergeCell ref="CK38:DC38"/>
    <mergeCell ref="AC37:AD37"/>
    <mergeCell ref="AE37:AG37"/>
    <mergeCell ref="AH37:AI37"/>
    <mergeCell ref="AJ37:AK37"/>
    <mergeCell ref="EK38:EN39"/>
    <mergeCell ref="G39:K39"/>
    <mergeCell ref="L39:AB39"/>
    <mergeCell ref="AC39:AD39"/>
    <mergeCell ref="AQ39:AT39"/>
    <mergeCell ref="AU39:BH39"/>
    <mergeCell ref="BI39:BJ39"/>
    <mergeCell ref="CF39:CJ39"/>
    <mergeCell ref="CK39:DA39"/>
    <mergeCell ref="DB39:DC39"/>
    <mergeCell ref="DD38:DF39"/>
    <mergeCell ref="DG38:DJ39"/>
    <mergeCell ref="DN38:DO40"/>
    <mergeCell ref="DP38:DS38"/>
    <mergeCell ref="DT38:EI38"/>
    <mergeCell ref="EJ38:EJ39"/>
    <mergeCell ref="DP39:DS39"/>
    <mergeCell ref="AO38:AP40"/>
    <mergeCell ref="AQ38:AT38"/>
    <mergeCell ref="AU38:BJ38"/>
    <mergeCell ref="BK38:BK39"/>
    <mergeCell ref="BF37:BG37"/>
    <mergeCell ref="BI37:BJ37"/>
    <mergeCell ref="BL37:BM37"/>
    <mergeCell ref="BN37:BO37"/>
    <mergeCell ref="BP37:BV40"/>
    <mergeCell ref="BL38:BO39"/>
    <mergeCell ref="BB40:BC40"/>
    <mergeCell ref="BD40:BE40"/>
    <mergeCell ref="AQ37:AT37"/>
    <mergeCell ref="AV37:AW37"/>
    <mergeCell ref="DT36:EG36"/>
    <mergeCell ref="EH36:EI36"/>
    <mergeCell ref="G37:K37"/>
    <mergeCell ref="M37:N37"/>
    <mergeCell ref="O37:P37"/>
    <mergeCell ref="Q37:R37"/>
    <mergeCell ref="S37:U37"/>
    <mergeCell ref="V37:W37"/>
    <mergeCell ref="X37:Z37"/>
    <mergeCell ref="AA37:AB37"/>
    <mergeCell ref="BL35:BO36"/>
    <mergeCell ref="CD35:CE37"/>
    <mergeCell ref="AX37:AY37"/>
    <mergeCell ref="AZ37:BA37"/>
    <mergeCell ref="BB37:BC37"/>
    <mergeCell ref="BD37:BE37"/>
    <mergeCell ref="DP37:EN37"/>
    <mergeCell ref="CF37:DJ37"/>
    <mergeCell ref="DT35:EI35"/>
    <mergeCell ref="EJ35:EJ36"/>
    <mergeCell ref="EK35:EN36"/>
    <mergeCell ref="G36:K36"/>
    <mergeCell ref="L36:AB36"/>
    <mergeCell ref="AC36:AD36"/>
    <mergeCell ref="DP35:DS35"/>
    <mergeCell ref="CF36:CJ36"/>
    <mergeCell ref="CK36:DA36"/>
    <mergeCell ref="DB36:DC36"/>
    <mergeCell ref="DP36:DS36"/>
    <mergeCell ref="AO35:AP37"/>
    <mergeCell ref="AQ35:AT35"/>
    <mergeCell ref="AU35:BJ35"/>
    <mergeCell ref="BK35:BK36"/>
    <mergeCell ref="AQ36:AT36"/>
    <mergeCell ref="AU36:BH36"/>
    <mergeCell ref="BI36:BJ36"/>
    <mergeCell ref="BP36:BV36"/>
    <mergeCell ref="CF35:CJ35"/>
    <mergeCell ref="CK35:DC35"/>
    <mergeCell ref="DD35:DF36"/>
    <mergeCell ref="DG35:DJ36"/>
    <mergeCell ref="DN35:DO37"/>
    <mergeCell ref="DP33:DS33"/>
    <mergeCell ref="DT33:EG33"/>
    <mergeCell ref="EH33:EI33"/>
    <mergeCell ref="G34:K34"/>
    <mergeCell ref="M34:N34"/>
    <mergeCell ref="O34:P34"/>
    <mergeCell ref="Q34:R34"/>
    <mergeCell ref="S34:U34"/>
    <mergeCell ref="DN32:DO34"/>
    <mergeCell ref="DP32:DS32"/>
    <mergeCell ref="DT32:EI32"/>
    <mergeCell ref="BI34:BJ34"/>
    <mergeCell ref="BL34:BM34"/>
    <mergeCell ref="BN34:BO34"/>
    <mergeCell ref="CF34:DJ34"/>
    <mergeCell ref="DP34:EN34"/>
    <mergeCell ref="AJ34:AK34"/>
    <mergeCell ref="AQ34:AT34"/>
    <mergeCell ref="AV34:AW34"/>
    <mergeCell ref="AX34:AY34"/>
    <mergeCell ref="AZ34:BA34"/>
    <mergeCell ref="BB34:BC34"/>
    <mergeCell ref="V34:W34"/>
    <mergeCell ref="X34:Z34"/>
    <mergeCell ref="BL32:BO33"/>
    <mergeCell ref="CD32:CE34"/>
    <mergeCell ref="CF32:CJ32"/>
    <mergeCell ref="BI33:BJ33"/>
    <mergeCell ref="CF33:CJ33"/>
    <mergeCell ref="BD34:BE34"/>
    <mergeCell ref="BF34:BG34"/>
    <mergeCell ref="CK33:DA33"/>
    <mergeCell ref="DB33:DC33"/>
    <mergeCell ref="DP31:EN31"/>
    <mergeCell ref="E32:F34"/>
    <mergeCell ref="G32:K32"/>
    <mergeCell ref="L32:AD32"/>
    <mergeCell ref="AE32:AG33"/>
    <mergeCell ref="AH32:AK33"/>
    <mergeCell ref="AO32:AP34"/>
    <mergeCell ref="AH31:AI31"/>
    <mergeCell ref="AJ31:AK31"/>
    <mergeCell ref="AQ31:AT31"/>
    <mergeCell ref="AV31:AW31"/>
    <mergeCell ref="AX31:AY31"/>
    <mergeCell ref="AZ31:BA31"/>
    <mergeCell ref="S31:U31"/>
    <mergeCell ref="V31:W31"/>
    <mergeCell ref="X31:Z31"/>
    <mergeCell ref="AA31:AB31"/>
    <mergeCell ref="AC31:AD31"/>
    <mergeCell ref="AE31:AG31"/>
    <mergeCell ref="EJ32:EJ33"/>
    <mergeCell ref="EK32:EN33"/>
    <mergeCell ref="G33:K33"/>
    <mergeCell ref="L33:AB33"/>
    <mergeCell ref="AC33:AD33"/>
    <mergeCell ref="EK28:EN30"/>
    <mergeCell ref="EO28:EU40"/>
    <mergeCell ref="G29:K30"/>
    <mergeCell ref="L29:AB30"/>
    <mergeCell ref="AC29:AD30"/>
    <mergeCell ref="AQ29:AT30"/>
    <mergeCell ref="AU29:BH30"/>
    <mergeCell ref="BI29:BJ30"/>
    <mergeCell ref="CF29:CJ30"/>
    <mergeCell ref="CK29:DA30"/>
    <mergeCell ref="DG28:DJ30"/>
    <mergeCell ref="DK28:DM40"/>
    <mergeCell ref="DN28:DO31"/>
    <mergeCell ref="DP28:DS28"/>
    <mergeCell ref="DT28:EI28"/>
    <mergeCell ref="EJ28:EJ30"/>
    <mergeCell ref="DP29:DS30"/>
    <mergeCell ref="DT29:EG30"/>
    <mergeCell ref="EH29:EI30"/>
    <mergeCell ref="DG32:DJ33"/>
    <mergeCell ref="BP28:BV29"/>
    <mergeCell ref="CC28:CC40"/>
    <mergeCell ref="CD28:CE31"/>
    <mergeCell ref="CF28:CJ28"/>
    <mergeCell ref="CK28:DC28"/>
    <mergeCell ref="DD28:DF30"/>
    <mergeCell ref="DB29:DC30"/>
    <mergeCell ref="BP30:BV35"/>
    <mergeCell ref="CK32:DC32"/>
    <mergeCell ref="DD32:DF33"/>
    <mergeCell ref="AL28:AN40"/>
    <mergeCell ref="AO28:AP31"/>
    <mergeCell ref="AQ28:AT28"/>
    <mergeCell ref="AU28:BJ28"/>
    <mergeCell ref="BK28:BK30"/>
    <mergeCell ref="BL28:BO30"/>
    <mergeCell ref="BB31:BC31"/>
    <mergeCell ref="BD31:BE31"/>
    <mergeCell ref="BF31:BG31"/>
    <mergeCell ref="BI31:BJ31"/>
    <mergeCell ref="BL31:BM31"/>
    <mergeCell ref="BN31:BO31"/>
    <mergeCell ref="CF31:DJ31"/>
    <mergeCell ref="AQ33:AT33"/>
    <mergeCell ref="AU33:BH33"/>
    <mergeCell ref="AQ32:AT32"/>
    <mergeCell ref="AU32:BJ32"/>
    <mergeCell ref="BK32:BK33"/>
    <mergeCell ref="D28:D40"/>
    <mergeCell ref="E28:F31"/>
    <mergeCell ref="G28:K28"/>
    <mergeCell ref="L28:AD28"/>
    <mergeCell ref="AE28:AG30"/>
    <mergeCell ref="AH28:AK30"/>
    <mergeCell ref="G31:K31"/>
    <mergeCell ref="M31:N31"/>
    <mergeCell ref="O31:P31"/>
    <mergeCell ref="Q31:R31"/>
    <mergeCell ref="E35:F37"/>
    <mergeCell ref="G35:K35"/>
    <mergeCell ref="L35:AD35"/>
    <mergeCell ref="AE35:AG36"/>
    <mergeCell ref="AH35:AK36"/>
    <mergeCell ref="AA34:AB34"/>
    <mergeCell ref="AC34:AD34"/>
    <mergeCell ref="AE34:AG34"/>
    <mergeCell ref="AH34:AI34"/>
    <mergeCell ref="E38:F40"/>
    <mergeCell ref="G38:K38"/>
    <mergeCell ref="L38:AD38"/>
    <mergeCell ref="AE38:AG39"/>
    <mergeCell ref="AH38:AK39"/>
    <mergeCell ref="DY26:ED27"/>
    <mergeCell ref="EE26:EJ27"/>
    <mergeCell ref="EK26:EP27"/>
    <mergeCell ref="AT24:AY27"/>
    <mergeCell ref="AZ24:BE25"/>
    <mergeCell ref="BF24:BK25"/>
    <mergeCell ref="BL24:BQ25"/>
    <mergeCell ref="BR24:BV25"/>
    <mergeCell ref="CC24:CE27"/>
    <mergeCell ref="AZ26:BE27"/>
    <mergeCell ref="BF26:BK27"/>
    <mergeCell ref="BL26:BQ27"/>
    <mergeCell ref="BR26:BV27"/>
    <mergeCell ref="V27:W27"/>
    <mergeCell ref="DY24:ED25"/>
    <mergeCell ref="EE24:EJ25"/>
    <mergeCell ref="EK24:EP25"/>
    <mergeCell ref="EQ24:EU25"/>
    <mergeCell ref="G25:K26"/>
    <mergeCell ref="L25:AB26"/>
    <mergeCell ref="AC25:AD26"/>
    <mergeCell ref="CF25:CJ26"/>
    <mergeCell ref="CK25:DA26"/>
    <mergeCell ref="DB25:DC26"/>
    <mergeCell ref="CF24:CJ24"/>
    <mergeCell ref="CK24:DC24"/>
    <mergeCell ref="DD24:DF26"/>
    <mergeCell ref="DG24:DJ26"/>
    <mergeCell ref="DK24:DR27"/>
    <mergeCell ref="DS24:DX27"/>
    <mergeCell ref="CF27:DJ27"/>
    <mergeCell ref="X27:Z27"/>
    <mergeCell ref="AA27:AB27"/>
    <mergeCell ref="AC27:AD27"/>
    <mergeCell ref="AE27:AG27"/>
    <mergeCell ref="AH27:AI27"/>
    <mergeCell ref="AJ27:AK27"/>
    <mergeCell ref="DS23:DX23"/>
    <mergeCell ref="DY23:ED23"/>
    <mergeCell ref="EE23:EJ23"/>
    <mergeCell ref="EK23:EU23"/>
    <mergeCell ref="D24:F27"/>
    <mergeCell ref="G24:K24"/>
    <mergeCell ref="L24:AD24"/>
    <mergeCell ref="AE24:AG26"/>
    <mergeCell ref="AH24:AK26"/>
    <mergeCell ref="AL24:AS27"/>
    <mergeCell ref="CG23:CL23"/>
    <mergeCell ref="CM23:CT23"/>
    <mergeCell ref="CU23:DB23"/>
    <mergeCell ref="DC23:DH23"/>
    <mergeCell ref="DI23:DM23"/>
    <mergeCell ref="DN23:DR23"/>
    <mergeCell ref="BF23:BK23"/>
    <mergeCell ref="BL23:BV23"/>
    <mergeCell ref="EQ26:EU27"/>
    <mergeCell ref="G27:K27"/>
    <mergeCell ref="M27:N27"/>
    <mergeCell ref="O27:P27"/>
    <mergeCell ref="Q27:R27"/>
    <mergeCell ref="S27:U27"/>
    <mergeCell ref="DS22:DX22"/>
    <mergeCell ref="DY22:ED22"/>
    <mergeCell ref="EE22:EJ22"/>
    <mergeCell ref="EK22:EU22"/>
    <mergeCell ref="H23:M23"/>
    <mergeCell ref="N23:U23"/>
    <mergeCell ref="V23:AC23"/>
    <mergeCell ref="AD23:AI23"/>
    <mergeCell ref="AJ23:AN23"/>
    <mergeCell ref="AO23:AS23"/>
    <mergeCell ref="CG22:CL22"/>
    <mergeCell ref="CM22:CT22"/>
    <mergeCell ref="CU22:DB22"/>
    <mergeCell ref="DC22:DH22"/>
    <mergeCell ref="DI22:DM22"/>
    <mergeCell ref="DN22:DR22"/>
    <mergeCell ref="AO22:AS22"/>
    <mergeCell ref="AT22:AY22"/>
    <mergeCell ref="AZ22:BE22"/>
    <mergeCell ref="BF22:BK22"/>
    <mergeCell ref="BL22:BV22"/>
    <mergeCell ref="CC22:CF23"/>
    <mergeCell ref="AT23:AY23"/>
    <mergeCell ref="AZ23:BE23"/>
    <mergeCell ref="D22:G23"/>
    <mergeCell ref="H22:M22"/>
    <mergeCell ref="N22:U22"/>
    <mergeCell ref="V22:AC22"/>
    <mergeCell ref="AD22:AI22"/>
    <mergeCell ref="AJ22:AN22"/>
    <mergeCell ref="CG21:CK21"/>
    <mergeCell ref="CL21:CT21"/>
    <mergeCell ref="CU21:DA21"/>
    <mergeCell ref="AT21:AY21"/>
    <mergeCell ref="AZ21:BE21"/>
    <mergeCell ref="BF21:BK21"/>
    <mergeCell ref="BL21:BQ21"/>
    <mergeCell ref="BR21:BV21"/>
    <mergeCell ref="CC21:CF21"/>
    <mergeCell ref="D19:G19"/>
    <mergeCell ref="CC19:CF19"/>
    <mergeCell ref="D20:BV20"/>
    <mergeCell ref="CC20:EU20"/>
    <mergeCell ref="D21:G21"/>
    <mergeCell ref="H21:L21"/>
    <mergeCell ref="M21:U21"/>
    <mergeCell ref="V21:AB21"/>
    <mergeCell ref="AC21:AK21"/>
    <mergeCell ref="AL21:AS21"/>
    <mergeCell ref="DY21:ED21"/>
    <mergeCell ref="EE21:EJ21"/>
    <mergeCell ref="EK21:EP21"/>
    <mergeCell ref="EQ21:EU21"/>
    <mergeCell ref="DB21:DJ21"/>
    <mergeCell ref="DK21:DR21"/>
    <mergeCell ref="DS21:DX21"/>
    <mergeCell ref="D18:T18"/>
    <mergeCell ref="U18:AO18"/>
    <mergeCell ref="AP18:BG18"/>
    <mergeCell ref="BH18:BV18"/>
    <mergeCell ref="CC18:CS18"/>
    <mergeCell ref="CT18:DN18"/>
    <mergeCell ref="DO18:EF18"/>
    <mergeCell ref="EG18:EU18"/>
    <mergeCell ref="CL17:CM17"/>
    <mergeCell ref="CN17:CQ17"/>
    <mergeCell ref="CR17:CS17"/>
    <mergeCell ref="DI17:DJ17"/>
    <mergeCell ref="DM17:DN17"/>
    <mergeCell ref="EE17:EF17"/>
    <mergeCell ref="EG16:EU16"/>
    <mergeCell ref="G17:L17"/>
    <mergeCell ref="M17:N17"/>
    <mergeCell ref="O17:R17"/>
    <mergeCell ref="S17:T17"/>
    <mergeCell ref="AJ17:AK17"/>
    <mergeCell ref="AN17:AO17"/>
    <mergeCell ref="BF17:BG17"/>
    <mergeCell ref="BR17:BS17"/>
    <mergeCell ref="CF17:CK17"/>
    <mergeCell ref="EQ17:ER17"/>
    <mergeCell ref="EL15:EO15"/>
    <mergeCell ref="EP15:ER15"/>
    <mergeCell ref="ES15:EU15"/>
    <mergeCell ref="D16:T16"/>
    <mergeCell ref="U16:AO16"/>
    <mergeCell ref="AP16:BG16"/>
    <mergeCell ref="BH16:BV16"/>
    <mergeCell ref="CC16:CS16"/>
    <mergeCell ref="CT16:DN16"/>
    <mergeCell ref="DO16:EF16"/>
    <mergeCell ref="DO15:DS15"/>
    <mergeCell ref="DT15:DV15"/>
    <mergeCell ref="DW15:DZ15"/>
    <mergeCell ref="EA15:EC15"/>
    <mergeCell ref="ED15:EG15"/>
    <mergeCell ref="EH15:EK15"/>
    <mergeCell ref="CC15:CE15"/>
    <mergeCell ref="CF15:CI15"/>
    <mergeCell ref="CM15:CY15"/>
    <mergeCell ref="CZ15:DD15"/>
    <mergeCell ref="DE15:DI15"/>
    <mergeCell ref="DJ15:DN15"/>
    <mergeCell ref="BB15:BD15"/>
    <mergeCell ref="BE15:BH15"/>
    <mergeCell ref="BI15:BL15"/>
    <mergeCell ref="BM15:BP15"/>
    <mergeCell ref="BQ15:BS15"/>
    <mergeCell ref="BT15:BV15"/>
    <mergeCell ref="EM14:EN14"/>
    <mergeCell ref="D15:F15"/>
    <mergeCell ref="G15:J15"/>
    <mergeCell ref="N15:Z15"/>
    <mergeCell ref="AA15:AE15"/>
    <mergeCell ref="AF15:AJ15"/>
    <mergeCell ref="AK15:AO15"/>
    <mergeCell ref="AP15:AT15"/>
    <mergeCell ref="AU15:AW15"/>
    <mergeCell ref="AX15:BA15"/>
    <mergeCell ref="DL14:DN14"/>
    <mergeCell ref="DR14:DS14"/>
    <mergeCell ref="DT14:DV14"/>
    <mergeCell ref="DY14:DZ14"/>
    <mergeCell ref="EA14:EC14"/>
    <mergeCell ref="EJ14:EK14"/>
    <mergeCell ref="CF14:CI14"/>
    <mergeCell ref="CJ14:CL15"/>
    <mergeCell ref="CS14:CT14"/>
    <mergeCell ref="CX14:CY14"/>
    <mergeCell ref="DC14:DD14"/>
    <mergeCell ref="DE14:DI14"/>
    <mergeCell ref="AU14:AW14"/>
    <mergeCell ref="AZ14:BA14"/>
    <mergeCell ref="BB14:BD14"/>
    <mergeCell ref="BK14:BL14"/>
    <mergeCell ref="BN14:BO14"/>
    <mergeCell ref="CC14:CE14"/>
    <mergeCell ref="EP13:ER13"/>
    <mergeCell ref="BK13:BN13"/>
    <mergeCell ref="BQ13:BS13"/>
    <mergeCell ref="DB13:DG13"/>
    <mergeCell ref="DN13:DR13"/>
    <mergeCell ref="DX13:EB13"/>
    <mergeCell ref="EJ13:EM13"/>
    <mergeCell ref="ED11:EG13"/>
    <mergeCell ref="EJ11:EP12"/>
    <mergeCell ref="D14:F14"/>
    <mergeCell ref="G14:J14"/>
    <mergeCell ref="K14:M15"/>
    <mergeCell ref="T14:U14"/>
    <mergeCell ref="Y14:Z14"/>
    <mergeCell ref="AD14:AE14"/>
    <mergeCell ref="AF14:AJ14"/>
    <mergeCell ref="AM14:AO14"/>
    <mergeCell ref="AS14:AT14"/>
    <mergeCell ref="ES11:EU13"/>
    <mergeCell ref="D12:J13"/>
    <mergeCell ref="K12:M13"/>
    <mergeCell ref="CC12:CI13"/>
    <mergeCell ref="CJ12:CL13"/>
    <mergeCell ref="AC13:AH13"/>
    <mergeCell ref="AO13:AS13"/>
    <mergeCell ref="AY13:BC13"/>
    <mergeCell ref="EJ10:EU10"/>
    <mergeCell ref="D11:M11"/>
    <mergeCell ref="N11:Z13"/>
    <mergeCell ref="AE11:AZ12"/>
    <mergeCell ref="BE11:BH13"/>
    <mergeCell ref="BK11:BQ12"/>
    <mergeCell ref="BT11:BV13"/>
    <mergeCell ref="CC11:CL11"/>
    <mergeCell ref="CM11:CY13"/>
    <mergeCell ref="DD11:DY12"/>
    <mergeCell ref="R10:AG10"/>
    <mergeCell ref="AH10:AX10"/>
    <mergeCell ref="AY10:BJ10"/>
    <mergeCell ref="BK10:BV10"/>
    <mergeCell ref="CQ10:DF10"/>
    <mergeCell ref="DG10:DW10"/>
    <mergeCell ref="EJ8:EU8"/>
    <mergeCell ref="D9:Q10"/>
    <mergeCell ref="R9:S9"/>
    <mergeCell ref="Y9:Z9"/>
    <mergeCell ref="AE9:AG9"/>
    <mergeCell ref="AW9:AX9"/>
    <mergeCell ref="BI9:BJ9"/>
    <mergeCell ref="D8:Q8"/>
    <mergeCell ref="R8:AG8"/>
    <mergeCell ref="AH8:AX8"/>
    <mergeCell ref="AY8:BJ8"/>
    <mergeCell ref="BK8:BV8"/>
    <mergeCell ref="CC8:CP8"/>
    <mergeCell ref="CC9:CP10"/>
    <mergeCell ref="CQ9:CR9"/>
    <mergeCell ref="CX9:CY9"/>
    <mergeCell ref="DD9:DF9"/>
    <mergeCell ref="DV9:DW9"/>
    <mergeCell ref="EH9:EI9"/>
    <mergeCell ref="DX10:EI10"/>
    <mergeCell ref="CQ8:DF8"/>
    <mergeCell ref="DG8:DW8"/>
    <mergeCell ref="DX8:EI8"/>
    <mergeCell ref="BN4:BO4"/>
    <mergeCell ref="BQ4:BR4"/>
    <mergeCell ref="BT4:BU4"/>
    <mergeCell ref="CH4:DU7"/>
    <mergeCell ref="DV4:EU4"/>
    <mergeCell ref="AW5:BC5"/>
    <mergeCell ref="BD5:BV5"/>
    <mergeCell ref="DV5:EB5"/>
    <mergeCell ref="EC5:EU5"/>
    <mergeCell ref="AW6:AX7"/>
    <mergeCell ref="CF3:CG7"/>
    <mergeCell ref="DV3:EB3"/>
    <mergeCell ref="EC3:EU3"/>
    <mergeCell ref="DB1:DI2"/>
    <mergeCell ref="DJ1:EH2"/>
    <mergeCell ref="C3:C16"/>
    <mergeCell ref="D3:F7"/>
    <mergeCell ref="G3:K3"/>
    <mergeCell ref="AW3:BC3"/>
    <mergeCell ref="BD3:BV3"/>
    <mergeCell ref="CC3:CE7"/>
    <mergeCell ref="G4:H7"/>
    <mergeCell ref="I4:AV7"/>
    <mergeCell ref="AW4:BC4"/>
    <mergeCell ref="BD4:BE4"/>
    <mergeCell ref="BF4:BG4"/>
    <mergeCell ref="BI4:BJ4"/>
    <mergeCell ref="BL4:BM4"/>
    <mergeCell ref="CP1:CV2"/>
    <mergeCell ref="CW1:DA2"/>
    <mergeCell ref="AY6:BC6"/>
    <mergeCell ref="BD6:BV6"/>
    <mergeCell ref="DV6:DW7"/>
    <mergeCell ref="DX6:EB6"/>
    <mergeCell ref="EC6:EU6"/>
    <mergeCell ref="AY7:BU7"/>
    <mergeCell ref="DX7:ET7"/>
  </mergeCells>
  <phoneticPr fontId="2"/>
  <printOptions verticalCentered="1"/>
  <pageMargins left="0" right="0" top="0" bottom="0" header="0" footer="0"/>
  <pageSetup paperSize="9" scale="62" orientation="landscape" errors="NA" verticalDpi="360" r:id="rId1"/>
  <headerFooter alignWithMargins="0"/>
  <drawing r:id="rId2"/>
</worksheet>
</file>

<file path=xl/worksheets/sheet2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000-000000000000}">
  <dimension ref="A1:FA50"/>
  <sheetViews>
    <sheetView showGridLines="0" showZeros="0" zoomScale="70" zoomScaleNormal="70" workbookViewId="0">
      <selection activeCell="D15" sqref="D15:F15"/>
    </sheetView>
  </sheetViews>
  <sheetFormatPr defaultRowHeight="13.5"/>
  <cols>
    <col min="1" max="1" width="1" customWidth="1"/>
    <col min="2" max="3" width="2.75" customWidth="1"/>
    <col min="4" max="4" width="4" customWidth="1"/>
    <col min="5" max="6" width="0.875" customWidth="1"/>
    <col min="7" max="7" width="1.375" customWidth="1"/>
    <col min="8" max="8" width="2" customWidth="1"/>
    <col min="9" max="9" width="1.375" customWidth="1"/>
    <col min="10" max="10" width="1.125" customWidth="1"/>
    <col min="11" max="11" width="1.625" customWidth="1"/>
    <col min="12" max="12" width="3.25" customWidth="1"/>
    <col min="13" max="13" width="1.125" customWidth="1"/>
    <col min="14" max="14" width="2" customWidth="1"/>
    <col min="15" max="15" width="0.875" customWidth="1"/>
    <col min="16" max="16" width="1.75" customWidth="1"/>
    <col min="17" max="17" width="1" customWidth="1"/>
    <col min="18" max="18" width="1.75" customWidth="1"/>
    <col min="19" max="21" width="0.875" customWidth="1"/>
    <col min="22" max="23" width="1.5" customWidth="1"/>
    <col min="24" max="24" width="1.25" customWidth="1"/>
    <col min="25" max="25" width="1.125" customWidth="1"/>
    <col min="26" max="26" width="0.75" customWidth="1"/>
    <col min="27" max="27" width="1.375" customWidth="1"/>
    <col min="28" max="28" width="1.5" customWidth="1"/>
    <col min="29" max="29" width="1.25" customWidth="1"/>
    <col min="30" max="31" width="1.375" customWidth="1"/>
    <col min="32" max="33" width="0.875" customWidth="1"/>
    <col min="34" max="34" width="1.375" customWidth="1"/>
    <col min="35" max="35" width="1.625" customWidth="1"/>
    <col min="36" max="37" width="1.375" customWidth="1"/>
    <col min="38" max="38" width="1.25" customWidth="1"/>
    <col min="39" max="39" width="2" customWidth="1"/>
    <col min="40" max="42" width="0.875" customWidth="1"/>
    <col min="43" max="43" width="1" customWidth="1"/>
    <col min="44" max="44" width="2.125" customWidth="1"/>
    <col min="45" max="45" width="1.75" customWidth="1"/>
    <col min="46" max="46" width="1.375" customWidth="1"/>
    <col min="47" max="47" width="2.5" customWidth="1"/>
    <col min="48" max="48" width="1.125" customWidth="1"/>
    <col min="49" max="49" width="1.875" customWidth="1"/>
    <col min="50" max="50" width="1.75" customWidth="1"/>
    <col min="51" max="51" width="1.375" customWidth="1"/>
    <col min="52" max="52" width="2" customWidth="1"/>
    <col min="53" max="53" width="1.25" customWidth="1"/>
    <col min="54" max="54" width="1.125" customWidth="1"/>
    <col min="55" max="55" width="2.25" customWidth="1"/>
    <col min="56" max="56" width="1.5" customWidth="1"/>
    <col min="57" max="57" width="1.625" customWidth="1"/>
    <col min="58" max="58" width="1.25" customWidth="1"/>
    <col min="59" max="59" width="2" customWidth="1"/>
    <col min="60" max="60" width="2.75" customWidth="1"/>
    <col min="61" max="61" width="1.5" customWidth="1"/>
    <col min="62" max="62" width="1.625" customWidth="1"/>
    <col min="63" max="63" width="2.875" customWidth="1"/>
    <col min="64" max="64" width="0.875" customWidth="1"/>
    <col min="65" max="65" width="2" customWidth="1"/>
    <col min="66" max="66" width="1.625" customWidth="1"/>
    <col min="67" max="67" width="1.25" customWidth="1"/>
    <col min="68" max="68" width="2.625" customWidth="1"/>
    <col min="69" max="69" width="2.375" customWidth="1"/>
    <col min="70" max="70" width="1.125" customWidth="1"/>
    <col min="71" max="71" width="2.625" customWidth="1"/>
    <col min="72" max="72" width="1.125" customWidth="1"/>
    <col min="73" max="73" width="2" customWidth="1"/>
    <col min="74" max="74" width="3.25" customWidth="1"/>
    <col min="75" max="79" width="0.875" customWidth="1"/>
    <col min="80" max="80" width="2.625" customWidth="1"/>
    <col min="81" max="81" width="4" customWidth="1"/>
    <col min="82" max="83" width="0.875" customWidth="1"/>
    <col min="84" max="84" width="1.375" customWidth="1"/>
    <col min="85" max="85" width="2" customWidth="1"/>
    <col min="86" max="86" width="1.375" customWidth="1"/>
    <col min="87" max="87" width="1.125" customWidth="1"/>
    <col min="88" max="88" width="1.625" customWidth="1"/>
    <col min="89" max="89" width="3.25" customWidth="1"/>
    <col min="90" max="90" width="1.125" customWidth="1"/>
    <col min="91" max="91" width="2" customWidth="1"/>
    <col min="92" max="92" width="0.875" customWidth="1"/>
    <col min="93" max="93" width="1.75" customWidth="1"/>
    <col min="94" max="94" width="1" customWidth="1"/>
    <col min="95" max="95" width="1.75" customWidth="1"/>
    <col min="96" max="98" width="0.875" customWidth="1"/>
    <col min="99" max="100" width="1.5" customWidth="1"/>
    <col min="101" max="101" width="1.25" customWidth="1"/>
    <col min="102" max="102" width="1.125" customWidth="1"/>
    <col min="103" max="103" width="0.75" customWidth="1"/>
    <col min="104" max="104" width="1.375" customWidth="1"/>
    <col min="105" max="105" width="1.5" customWidth="1"/>
    <col min="106" max="106" width="1.25" customWidth="1"/>
    <col min="107" max="108" width="1.375" customWidth="1"/>
    <col min="109" max="110" width="0.875" customWidth="1"/>
    <col min="111" max="111" width="1.375" customWidth="1"/>
    <col min="112" max="112" width="1.625" customWidth="1"/>
    <col min="113" max="114" width="1.375" customWidth="1"/>
    <col min="115" max="115" width="1.25" customWidth="1"/>
    <col min="116" max="116" width="2" customWidth="1"/>
    <col min="117" max="119" width="0.875" customWidth="1"/>
    <col min="120" max="120" width="1" customWidth="1"/>
    <col min="121" max="121" width="2.125" customWidth="1"/>
    <col min="122" max="122" width="1.75" customWidth="1"/>
    <col min="123" max="123" width="1.375" customWidth="1"/>
    <col min="124" max="124" width="2.5" customWidth="1"/>
    <col min="125" max="125" width="1.125" customWidth="1"/>
    <col min="126" max="126" width="1.875" customWidth="1"/>
    <col min="127" max="127" width="1.75" customWidth="1"/>
    <col min="128" max="128" width="1.375" customWidth="1"/>
    <col min="129" max="129" width="2" customWidth="1"/>
    <col min="130" max="130" width="1.25" customWidth="1"/>
    <col min="131" max="131" width="1" customWidth="1"/>
    <col min="132" max="132" width="2.25" customWidth="1"/>
    <col min="133" max="133" width="1.5" customWidth="1"/>
    <col min="134" max="134" width="1.625" customWidth="1"/>
    <col min="135" max="135" width="1.25" customWidth="1"/>
    <col min="136" max="136" width="1.875" customWidth="1"/>
    <col min="137" max="137" width="2.75" customWidth="1"/>
    <col min="138" max="138" width="1.5" customWidth="1"/>
    <col min="139" max="139" width="1.625" customWidth="1"/>
    <col min="140" max="140" width="2.875" customWidth="1"/>
    <col min="141" max="141" width="0.875" customWidth="1"/>
    <col min="142" max="142" width="2" customWidth="1"/>
    <col min="143" max="143" width="1.625" customWidth="1"/>
    <col min="144" max="144" width="1.25" customWidth="1"/>
    <col min="145" max="145" width="2.625" customWidth="1"/>
    <col min="146" max="146" width="2.375" customWidth="1"/>
    <col min="147" max="147" width="1.125" customWidth="1"/>
    <col min="148" max="148" width="2.625" customWidth="1"/>
    <col min="149" max="149" width="1.125" customWidth="1"/>
    <col min="150" max="150" width="2" customWidth="1"/>
    <col min="151" max="151" width="3.25" customWidth="1"/>
    <col min="152" max="157" width="1" customWidth="1"/>
  </cols>
  <sheetData>
    <row r="1" spans="1:157" ht="9.75" customHeight="1">
      <c r="A1" s="2"/>
      <c r="B1" s="2"/>
      <c r="C1" s="2"/>
      <c r="D1" s="164" t="s">
        <v>30</v>
      </c>
      <c r="E1" s="112"/>
      <c r="F1" s="112"/>
      <c r="G1" s="112"/>
      <c r="H1" s="112"/>
      <c r="I1" s="112"/>
      <c r="J1" s="112"/>
      <c r="K1" s="112"/>
      <c r="L1" s="112"/>
      <c r="M1" s="112"/>
      <c r="N1" s="112"/>
      <c r="O1" s="112"/>
      <c r="P1" s="112"/>
      <c r="Q1" s="112"/>
      <c r="R1" s="112"/>
      <c r="S1" s="112"/>
      <c r="T1" s="112"/>
      <c r="U1" s="112"/>
      <c r="V1" s="112"/>
      <c r="W1" s="112"/>
      <c r="X1" s="112"/>
      <c r="Y1" s="112"/>
      <c r="Z1" s="112"/>
      <c r="AA1" s="112"/>
      <c r="AB1" s="112"/>
      <c r="AC1" s="112"/>
      <c r="AD1" s="112"/>
      <c r="AE1" s="112"/>
      <c r="AF1" s="112"/>
      <c r="AG1" s="112"/>
      <c r="AH1" s="112"/>
      <c r="AI1" s="112"/>
      <c r="AJ1" s="112"/>
      <c r="AK1" s="112"/>
      <c r="AL1" s="112"/>
      <c r="AM1" s="112"/>
      <c r="AN1" s="112"/>
      <c r="AO1" s="112"/>
      <c r="AP1" s="112"/>
      <c r="AQ1" s="164" t="s">
        <v>72</v>
      </c>
      <c r="AR1" s="112"/>
      <c r="AS1" s="112"/>
      <c r="AT1" s="112"/>
      <c r="AU1" s="112"/>
      <c r="AV1" s="112"/>
      <c r="AW1" s="112"/>
      <c r="AX1" s="112"/>
      <c r="AY1" s="112"/>
      <c r="AZ1" s="112"/>
      <c r="BA1" s="112"/>
      <c r="BB1" s="113"/>
      <c r="BC1" s="163" t="s">
        <v>71</v>
      </c>
      <c r="BD1" s="112"/>
      <c r="BE1" s="112"/>
      <c r="BF1" s="112"/>
      <c r="BG1" s="112"/>
      <c r="BH1" s="112"/>
      <c r="BI1" s="112"/>
      <c r="BJ1" s="112"/>
      <c r="BK1" s="112"/>
      <c r="BL1" s="113"/>
      <c r="BM1" s="163" t="s">
        <v>30</v>
      </c>
      <c r="BN1" s="107"/>
      <c r="BO1" s="107"/>
      <c r="BP1" s="107"/>
      <c r="BQ1" s="107"/>
      <c r="BR1" s="107"/>
      <c r="BS1" s="107"/>
      <c r="BT1" s="107"/>
      <c r="BU1" s="107"/>
      <c r="BV1" s="108"/>
      <c r="BW1" s="2"/>
      <c r="BX1" s="2"/>
      <c r="BY1" s="2"/>
      <c r="BZ1" s="2"/>
      <c r="CA1" s="2"/>
      <c r="CB1" s="2"/>
      <c r="CC1" s="2"/>
      <c r="CD1" s="2"/>
      <c r="CE1" s="2"/>
      <c r="CF1" s="2"/>
      <c r="CG1" s="56"/>
      <c r="CH1" s="56"/>
      <c r="CI1" s="56"/>
      <c r="CJ1" s="56"/>
      <c r="CK1" s="56"/>
      <c r="CL1" s="56"/>
      <c r="CM1" s="56"/>
      <c r="CN1" s="56"/>
      <c r="CO1" s="56"/>
      <c r="CP1" s="428" t="s">
        <v>127</v>
      </c>
      <c r="CQ1" s="428"/>
      <c r="CR1" s="428"/>
      <c r="CS1" s="428"/>
      <c r="CT1" s="428"/>
      <c r="CU1" s="428"/>
      <c r="CV1" s="428"/>
      <c r="CW1" s="428">
        <f>'1a'!CW1</f>
        <v>4</v>
      </c>
      <c r="CX1" s="428"/>
      <c r="CY1" s="428"/>
      <c r="CZ1" s="428"/>
      <c r="DA1" s="428"/>
      <c r="DB1" s="428" t="s">
        <v>33</v>
      </c>
      <c r="DC1" s="428"/>
      <c r="DD1" s="428"/>
      <c r="DE1" s="428"/>
      <c r="DF1" s="428"/>
      <c r="DG1" s="428"/>
      <c r="DH1" s="428"/>
      <c r="DI1" s="428"/>
      <c r="DJ1" s="430" t="s">
        <v>104</v>
      </c>
      <c r="DK1" s="430"/>
      <c r="DL1" s="430"/>
      <c r="DM1" s="430"/>
      <c r="DN1" s="430"/>
      <c r="DO1" s="430"/>
      <c r="DP1" s="430"/>
      <c r="DQ1" s="430"/>
      <c r="DR1" s="430"/>
      <c r="DS1" s="430"/>
      <c r="DT1" s="430"/>
      <c r="DU1" s="430"/>
      <c r="DV1" s="430"/>
      <c r="DW1" s="430"/>
      <c r="DX1" s="430"/>
      <c r="DY1" s="430"/>
      <c r="DZ1" s="430"/>
      <c r="EA1" s="430"/>
      <c r="EB1" s="430"/>
      <c r="EC1" s="430"/>
      <c r="ED1" s="430"/>
      <c r="EE1" s="430"/>
      <c r="EF1" s="430"/>
      <c r="EG1" s="430"/>
      <c r="EH1" s="430"/>
      <c r="EI1" s="56"/>
      <c r="EJ1" s="56"/>
      <c r="EK1" s="56"/>
      <c r="EL1" s="56"/>
      <c r="EM1" s="56"/>
      <c r="EN1" s="56"/>
      <c r="EO1" s="56"/>
      <c r="EP1" s="2"/>
      <c r="EQ1" s="2"/>
      <c r="ER1" s="2"/>
      <c r="ES1" s="2"/>
      <c r="ET1" s="2"/>
      <c r="EU1" s="2"/>
      <c r="EW1" s="2"/>
      <c r="EX1" s="2"/>
      <c r="EY1" s="2"/>
      <c r="EZ1" s="2"/>
      <c r="FA1" s="2"/>
    </row>
    <row r="2" spans="1:157" ht="20.25" customHeight="1">
      <c r="A2" s="2"/>
      <c r="B2" s="2"/>
      <c r="C2" s="74"/>
      <c r="D2" s="98"/>
      <c r="E2" s="99"/>
      <c r="F2" s="99"/>
      <c r="G2" s="99"/>
      <c r="H2" s="99"/>
      <c r="I2" s="99"/>
      <c r="J2" s="99"/>
      <c r="K2" s="99"/>
      <c r="L2" s="99"/>
      <c r="M2" s="99"/>
      <c r="N2" s="99"/>
      <c r="O2" s="99"/>
      <c r="P2" s="99"/>
      <c r="Q2" s="100"/>
      <c r="R2" s="100"/>
      <c r="S2" s="100"/>
      <c r="T2" s="100"/>
      <c r="U2" s="100"/>
      <c r="V2" s="100"/>
      <c r="W2" s="100"/>
      <c r="X2" s="101"/>
      <c r="Y2" s="102"/>
      <c r="Z2" s="102"/>
      <c r="AA2" s="102"/>
      <c r="AB2" s="102"/>
      <c r="AC2" s="100"/>
      <c r="AD2" s="100"/>
      <c r="AE2" s="100"/>
      <c r="AF2" s="100"/>
      <c r="AG2" s="100"/>
      <c r="AH2" s="100"/>
      <c r="AI2" s="100"/>
      <c r="AJ2" s="100"/>
      <c r="AK2" s="103"/>
      <c r="AL2" s="104"/>
      <c r="AM2" s="104"/>
      <c r="AN2" s="104"/>
      <c r="AO2" s="104"/>
      <c r="AP2" s="104"/>
      <c r="AQ2" s="109"/>
      <c r="AR2" s="104"/>
      <c r="AS2" s="104"/>
      <c r="AT2" s="104"/>
      <c r="AU2" s="104"/>
      <c r="AV2" s="104"/>
      <c r="AW2" s="104"/>
      <c r="AX2" s="104"/>
      <c r="AY2" s="104"/>
      <c r="AZ2" s="104"/>
      <c r="BA2" s="104"/>
      <c r="BB2" s="110"/>
      <c r="BC2" s="104"/>
      <c r="BD2" s="104"/>
      <c r="BE2" s="104"/>
      <c r="BF2" s="104"/>
      <c r="BG2" s="104"/>
      <c r="BH2" s="104"/>
      <c r="BI2" s="99"/>
      <c r="BJ2" s="99"/>
      <c r="BK2" s="99"/>
      <c r="BL2" s="111"/>
      <c r="BM2" s="105"/>
      <c r="BN2" s="105"/>
      <c r="BO2" s="105"/>
      <c r="BP2" s="105"/>
      <c r="BQ2" s="99"/>
      <c r="BR2" s="99"/>
      <c r="BS2" s="99"/>
      <c r="BT2" s="99"/>
      <c r="BU2" s="99"/>
      <c r="BV2" s="106">
        <f>COUNTIF(BM2,"&gt;0")+COUNTIF(BN2,"&gt;0")+COUNTIF(BO2,"&gt;0")+COUNTIF(BP2,"&gt;0")</f>
        <v>0</v>
      </c>
      <c r="BW2" s="70"/>
      <c r="BX2" s="35"/>
      <c r="BY2" s="35"/>
      <c r="BZ2" s="35"/>
      <c r="CA2" s="35"/>
      <c r="CB2" s="35"/>
      <c r="CC2" s="69"/>
      <c r="CD2" s="70"/>
      <c r="CE2" s="70"/>
      <c r="CF2" s="70"/>
      <c r="CG2" s="70"/>
      <c r="CH2" s="70"/>
      <c r="CI2" s="70"/>
      <c r="CJ2" s="70"/>
      <c r="CK2" s="70"/>
      <c r="CL2" s="70"/>
      <c r="CM2" s="70"/>
      <c r="CN2" s="70"/>
      <c r="CO2" s="70"/>
      <c r="CP2" s="429"/>
      <c r="CQ2" s="429"/>
      <c r="CR2" s="429"/>
      <c r="CS2" s="429"/>
      <c r="CT2" s="429"/>
      <c r="CU2" s="429"/>
      <c r="CV2" s="429"/>
      <c r="CW2" s="429"/>
      <c r="CX2" s="429"/>
      <c r="CY2" s="429"/>
      <c r="CZ2" s="429"/>
      <c r="DA2" s="429"/>
      <c r="DB2" s="429"/>
      <c r="DC2" s="429"/>
      <c r="DD2" s="429"/>
      <c r="DE2" s="429"/>
      <c r="DF2" s="429"/>
      <c r="DG2" s="429"/>
      <c r="DH2" s="429"/>
      <c r="DI2" s="429"/>
      <c r="DJ2" s="431"/>
      <c r="DK2" s="431"/>
      <c r="DL2" s="431"/>
      <c r="DM2" s="431"/>
      <c r="DN2" s="431"/>
      <c r="DO2" s="431"/>
      <c r="DP2" s="431"/>
      <c r="DQ2" s="431"/>
      <c r="DR2" s="431"/>
      <c r="DS2" s="431"/>
      <c r="DT2" s="431"/>
      <c r="DU2" s="431"/>
      <c r="DV2" s="431"/>
      <c r="DW2" s="431"/>
      <c r="DX2" s="431"/>
      <c r="DY2" s="431"/>
      <c r="DZ2" s="431"/>
      <c r="EA2" s="431"/>
      <c r="EB2" s="431"/>
      <c r="EC2" s="431"/>
      <c r="ED2" s="431"/>
      <c r="EE2" s="431"/>
      <c r="EF2" s="431"/>
      <c r="EG2" s="431"/>
      <c r="EH2" s="431"/>
      <c r="EI2" s="70"/>
      <c r="EJ2" s="70"/>
      <c r="EK2" s="70"/>
      <c r="EL2" s="71"/>
      <c r="EM2" s="71"/>
      <c r="EN2" s="71"/>
      <c r="EO2" s="71"/>
      <c r="EP2" s="70"/>
      <c r="EQ2" s="36"/>
      <c r="ER2" s="36"/>
      <c r="ES2" s="36"/>
      <c r="ET2" s="36"/>
      <c r="EU2" s="36"/>
      <c r="EW2" s="2"/>
      <c r="EX2" s="2"/>
      <c r="EY2" s="2"/>
      <c r="EZ2" s="2"/>
      <c r="FA2" s="2"/>
    </row>
    <row r="3" spans="1:157" ht="21" customHeight="1" thickBot="1">
      <c r="A3" s="2"/>
      <c r="B3" s="2"/>
      <c r="C3" s="461" t="s">
        <v>70</v>
      </c>
      <c r="D3" s="462" t="s">
        <v>93</v>
      </c>
      <c r="E3" s="412"/>
      <c r="F3" s="412"/>
      <c r="G3" s="465" t="s">
        <v>89</v>
      </c>
      <c r="H3" s="466"/>
      <c r="I3" s="466"/>
      <c r="J3" s="466"/>
      <c r="K3" s="467"/>
      <c r="L3" s="145"/>
      <c r="M3" s="145"/>
      <c r="N3" s="134"/>
      <c r="O3" s="134"/>
      <c r="P3" s="134"/>
      <c r="Q3" s="134"/>
      <c r="R3" s="134"/>
      <c r="S3" s="134"/>
      <c r="T3" s="134"/>
      <c r="U3" s="134"/>
      <c r="V3" s="134"/>
      <c r="W3" s="134"/>
      <c r="X3" s="134"/>
      <c r="Y3" s="134"/>
      <c r="Z3" s="134"/>
      <c r="AA3" s="134"/>
      <c r="AB3" s="134"/>
      <c r="AC3" s="134"/>
      <c r="AD3" s="134"/>
      <c r="AE3" s="134"/>
      <c r="AF3" s="134"/>
      <c r="AG3" s="134"/>
      <c r="AH3" s="134"/>
      <c r="AI3" s="134"/>
      <c r="AJ3" s="134"/>
      <c r="AK3" s="134"/>
      <c r="AL3" s="134"/>
      <c r="AM3" s="134"/>
      <c r="AN3" s="134"/>
      <c r="AO3" s="134"/>
      <c r="AP3" s="134"/>
      <c r="AQ3" s="134"/>
      <c r="AR3" s="134"/>
      <c r="AS3" s="134"/>
      <c r="AT3" s="134"/>
      <c r="AU3" s="134"/>
      <c r="AV3" s="134"/>
      <c r="AW3" s="453" t="s">
        <v>31</v>
      </c>
      <c r="AX3" s="454"/>
      <c r="AY3" s="454"/>
      <c r="AZ3" s="454"/>
      <c r="BA3" s="454"/>
      <c r="BB3" s="454"/>
      <c r="BC3" s="455"/>
      <c r="BD3" s="468">
        <f>[1]乙4!$AV$2</f>
        <v>0</v>
      </c>
      <c r="BE3" s="468"/>
      <c r="BF3" s="468"/>
      <c r="BG3" s="468"/>
      <c r="BH3" s="468"/>
      <c r="BI3" s="468"/>
      <c r="BJ3" s="468"/>
      <c r="BK3" s="468"/>
      <c r="BL3" s="468"/>
      <c r="BM3" s="468"/>
      <c r="BN3" s="468"/>
      <c r="BO3" s="468"/>
      <c r="BP3" s="468"/>
      <c r="BQ3" s="468"/>
      <c r="BR3" s="468"/>
      <c r="BS3" s="468"/>
      <c r="BT3" s="468"/>
      <c r="BU3" s="468"/>
      <c r="BV3" s="469"/>
      <c r="BW3" s="28"/>
      <c r="BX3" s="3"/>
      <c r="BY3" s="3"/>
      <c r="BZ3" s="3"/>
      <c r="CA3" s="3"/>
      <c r="CB3" s="37"/>
      <c r="CC3" s="399" t="s">
        <v>93</v>
      </c>
      <c r="CD3" s="400"/>
      <c r="CE3" s="400"/>
      <c r="CF3" s="525" t="s">
        <v>100</v>
      </c>
      <c r="CG3" s="526"/>
      <c r="CH3" s="153"/>
      <c r="CI3" s="154"/>
      <c r="CJ3" s="154"/>
      <c r="CK3" s="154"/>
      <c r="CL3" s="154"/>
      <c r="CM3" s="154"/>
      <c r="CN3" s="154"/>
      <c r="CO3" s="154"/>
      <c r="CP3" s="154"/>
      <c r="CQ3" s="154"/>
      <c r="CR3" s="154"/>
      <c r="CS3" s="154"/>
      <c r="CT3" s="154"/>
      <c r="CU3" s="154"/>
      <c r="CV3" s="154"/>
      <c r="CW3" s="154"/>
      <c r="CX3" s="154"/>
      <c r="CY3" s="154"/>
      <c r="CZ3" s="154"/>
      <c r="DA3" s="154"/>
      <c r="DB3" s="154"/>
      <c r="DC3" s="154"/>
      <c r="DD3" s="154"/>
      <c r="DE3" s="154"/>
      <c r="DF3" s="154"/>
      <c r="DG3" s="154"/>
      <c r="DH3" s="154"/>
      <c r="DI3" s="154"/>
      <c r="DJ3" s="154"/>
      <c r="DK3" s="154"/>
      <c r="DL3" s="154"/>
      <c r="DM3" s="154"/>
      <c r="DN3" s="154"/>
      <c r="DO3" s="154"/>
      <c r="DP3" s="154"/>
      <c r="DQ3" s="154"/>
      <c r="DR3" s="154"/>
      <c r="DS3" s="154"/>
      <c r="DT3" s="154"/>
      <c r="DU3" s="155"/>
      <c r="DV3" s="529" t="s">
        <v>31</v>
      </c>
      <c r="DW3" s="529"/>
      <c r="DX3" s="529"/>
      <c r="DY3" s="529"/>
      <c r="DZ3" s="529"/>
      <c r="EA3" s="529"/>
      <c r="EB3" s="530"/>
      <c r="EC3" s="436">
        <f>BD3</f>
        <v>0</v>
      </c>
      <c r="ED3" s="436"/>
      <c r="EE3" s="436"/>
      <c r="EF3" s="436"/>
      <c r="EG3" s="436"/>
      <c r="EH3" s="436"/>
      <c r="EI3" s="436"/>
      <c r="EJ3" s="436"/>
      <c r="EK3" s="436"/>
      <c r="EL3" s="436"/>
      <c r="EM3" s="436"/>
      <c r="EN3" s="436"/>
      <c r="EO3" s="436"/>
      <c r="EP3" s="436"/>
      <c r="EQ3" s="436"/>
      <c r="ER3" s="436"/>
      <c r="ES3" s="436"/>
      <c r="ET3" s="436"/>
      <c r="EU3" s="437"/>
      <c r="EW3" s="2"/>
      <c r="EX3" s="2"/>
      <c r="EY3" s="2"/>
      <c r="EZ3" s="2"/>
      <c r="FA3" s="2"/>
    </row>
    <row r="4" spans="1:157" ht="20.25" customHeight="1" thickBot="1">
      <c r="A4" s="2"/>
      <c r="B4" s="2"/>
      <c r="C4" s="461"/>
      <c r="D4" s="463"/>
      <c r="E4" s="464"/>
      <c r="F4" s="464"/>
      <c r="G4" s="445" t="s">
        <v>94</v>
      </c>
      <c r="H4" s="446"/>
      <c r="I4" s="449" t="str">
        <f>[1]乙4!$M$3</f>
        <v/>
      </c>
      <c r="J4" s="450"/>
      <c r="K4" s="450"/>
      <c r="L4" s="450"/>
      <c r="M4" s="450"/>
      <c r="N4" s="450"/>
      <c r="O4" s="450"/>
      <c r="P4" s="450"/>
      <c r="Q4" s="450"/>
      <c r="R4" s="450"/>
      <c r="S4" s="450"/>
      <c r="T4" s="450"/>
      <c r="U4" s="450"/>
      <c r="V4" s="450"/>
      <c r="W4" s="450"/>
      <c r="X4" s="450"/>
      <c r="Y4" s="450"/>
      <c r="Z4" s="450"/>
      <c r="AA4" s="450"/>
      <c r="AB4" s="450"/>
      <c r="AC4" s="450"/>
      <c r="AD4" s="450"/>
      <c r="AE4" s="450"/>
      <c r="AF4" s="450"/>
      <c r="AG4" s="450"/>
      <c r="AH4" s="450"/>
      <c r="AI4" s="450"/>
      <c r="AJ4" s="450"/>
      <c r="AK4" s="450"/>
      <c r="AL4" s="450"/>
      <c r="AM4" s="450"/>
      <c r="AN4" s="450"/>
      <c r="AO4" s="450"/>
      <c r="AP4" s="450"/>
      <c r="AQ4" s="450"/>
      <c r="AR4" s="450"/>
      <c r="AS4" s="450"/>
      <c r="AT4" s="450"/>
      <c r="AU4" s="450"/>
      <c r="AV4" s="450"/>
      <c r="AW4" s="453" t="s">
        <v>39</v>
      </c>
      <c r="AX4" s="454"/>
      <c r="AY4" s="454"/>
      <c r="AZ4" s="454"/>
      <c r="BA4" s="454"/>
      <c r="BB4" s="454"/>
      <c r="BC4" s="455"/>
      <c r="BD4" s="456" t="str">
        <f>IF(BV7&lt;=0,"",IF((LEN(BV7)-11&lt;=0),"0",MID(BV7,LEN(BV7)-11,1)))</f>
        <v/>
      </c>
      <c r="BE4" s="457"/>
      <c r="BF4" s="458" t="str">
        <f>IF(BV7&lt;=0,"",IF((LEN(BV7)-10&lt;=0),"0",MID(BV7,LEN(BV7)-10,1)))</f>
        <v/>
      </c>
      <c r="BG4" s="458"/>
      <c r="BH4" s="161" t="str">
        <f>IF(BV7&lt;=0,"",IF((LEN(BV7)-9&lt;=0),"0",MID(BV7,LEN(BV7)-9,1)))</f>
        <v/>
      </c>
      <c r="BI4" s="457" t="str">
        <f>IF(BV7&lt;=0,"",IF((LEN(BV7)-8&lt;=0),"0",MID(BV7,LEN(BV7)-8,1)))</f>
        <v/>
      </c>
      <c r="BJ4" s="457"/>
      <c r="BK4" s="160" t="str">
        <f>IF(BV7&lt;=0,"",IF((LEN(BV7)-7&lt;=0),"0",MID(BV7,LEN(BV7)-7,1)))</f>
        <v/>
      </c>
      <c r="BL4" s="458" t="str">
        <f>IF(BV7&lt;=0,"",IF((LEN(BV7)-6&lt;=0),"0",MID(BV7,LEN(BV7)-6,1)))</f>
        <v/>
      </c>
      <c r="BM4" s="458"/>
      <c r="BN4" s="458" t="str">
        <f>IF(BV7&lt;=0,"",IF((LEN(BV7)-5&lt;=0),"0",MID(BV7,LEN(BV7)-5,1)))</f>
        <v/>
      </c>
      <c r="BO4" s="458"/>
      <c r="BP4" s="87" t="str">
        <f>IF(BV7&lt;=0,"",IF((LEN(BV7)-4&lt;=0),"0",MID(BV7,LEN(BV7)-4,1)))</f>
        <v/>
      </c>
      <c r="BQ4" s="457" t="str">
        <f>IF(BV7&lt;=0,"",IF((LEN(BV7)-3&lt;=0),"0",MID(BV7,LEN(BV7)-3,1)))</f>
        <v/>
      </c>
      <c r="BR4" s="457"/>
      <c r="BS4" s="161" t="str">
        <f>IF(BV7&lt;=0,"",IF((LEN(BV7)-2&lt;=0),"0",MID(BV7,LEN(BV7)-2,1)))</f>
        <v/>
      </c>
      <c r="BT4" s="458" t="str">
        <f>IF(BV7&lt;=0,"",IF((LEN(BV7)-1&lt;=0),"0",MID(BV7,LEN(BV7)-1,1)))</f>
        <v/>
      </c>
      <c r="BU4" s="458"/>
      <c r="BV4" s="87" t="str">
        <f>IF(BV7&lt;&gt;0,RIGHT(BV7,1),"")</f>
        <v/>
      </c>
      <c r="BW4" s="28"/>
      <c r="BX4" s="3"/>
      <c r="BY4" s="3"/>
      <c r="BZ4" s="3"/>
      <c r="CA4" s="3"/>
      <c r="CB4" s="37"/>
      <c r="CC4" s="384"/>
      <c r="CD4" s="385"/>
      <c r="CE4" s="385"/>
      <c r="CF4" s="527"/>
      <c r="CG4" s="528"/>
      <c r="CH4" s="533" t="str">
        <f>I4</f>
        <v/>
      </c>
      <c r="CI4" s="450"/>
      <c r="CJ4" s="450"/>
      <c r="CK4" s="450"/>
      <c r="CL4" s="450"/>
      <c r="CM4" s="450"/>
      <c r="CN4" s="450"/>
      <c r="CO4" s="450"/>
      <c r="CP4" s="450"/>
      <c r="CQ4" s="450"/>
      <c r="CR4" s="450"/>
      <c r="CS4" s="450"/>
      <c r="CT4" s="450"/>
      <c r="CU4" s="450"/>
      <c r="CV4" s="450"/>
      <c r="CW4" s="450"/>
      <c r="CX4" s="450"/>
      <c r="CY4" s="450"/>
      <c r="CZ4" s="450"/>
      <c r="DA4" s="450"/>
      <c r="DB4" s="450"/>
      <c r="DC4" s="450"/>
      <c r="DD4" s="450"/>
      <c r="DE4" s="450"/>
      <c r="DF4" s="450"/>
      <c r="DG4" s="450"/>
      <c r="DH4" s="450"/>
      <c r="DI4" s="450"/>
      <c r="DJ4" s="450"/>
      <c r="DK4" s="450"/>
      <c r="DL4" s="450"/>
      <c r="DM4" s="450"/>
      <c r="DN4" s="450"/>
      <c r="DO4" s="450"/>
      <c r="DP4" s="450"/>
      <c r="DQ4" s="450"/>
      <c r="DR4" s="450"/>
      <c r="DS4" s="450"/>
      <c r="DT4" s="450"/>
      <c r="DU4" s="534"/>
      <c r="DV4" s="536" t="s">
        <v>39</v>
      </c>
      <c r="DW4" s="537"/>
      <c r="DX4" s="537"/>
      <c r="DY4" s="537"/>
      <c r="DZ4" s="537"/>
      <c r="EA4" s="537"/>
      <c r="EB4" s="538"/>
      <c r="EC4" s="539" t="str">
        <f>BD4</f>
        <v/>
      </c>
      <c r="ED4" s="442"/>
      <c r="EE4" s="443" t="str">
        <f>BF4</f>
        <v/>
      </c>
      <c r="EF4" s="444"/>
      <c r="EG4" s="58" t="str">
        <f>BH4</f>
        <v/>
      </c>
      <c r="EH4" s="442" t="str">
        <f>BI4</f>
        <v/>
      </c>
      <c r="EI4" s="442"/>
      <c r="EJ4" s="159" t="str">
        <f>BK4</f>
        <v/>
      </c>
      <c r="EK4" s="443" t="str">
        <f>BL4</f>
        <v/>
      </c>
      <c r="EL4" s="444"/>
      <c r="EM4" s="443" t="str">
        <f>BN4</f>
        <v/>
      </c>
      <c r="EN4" s="444"/>
      <c r="EO4" s="59" t="str">
        <f>BP4</f>
        <v/>
      </c>
      <c r="EP4" s="442" t="str">
        <f>BQ4</f>
        <v/>
      </c>
      <c r="EQ4" s="442"/>
      <c r="ER4" s="58" t="str">
        <f>BS4</f>
        <v/>
      </c>
      <c r="ES4" s="443" t="str">
        <f>BT4</f>
        <v/>
      </c>
      <c r="ET4" s="444"/>
      <c r="EU4" s="59" t="str">
        <f>BV4</f>
        <v/>
      </c>
      <c r="EW4" s="2"/>
      <c r="EX4" s="2"/>
      <c r="EY4" s="2"/>
      <c r="EZ4" s="2"/>
      <c r="FA4" s="2"/>
    </row>
    <row r="5" spans="1:157" ht="20.25" customHeight="1" thickBot="1">
      <c r="A5" s="2"/>
      <c r="B5" s="2"/>
      <c r="C5" s="461"/>
      <c r="D5" s="463"/>
      <c r="E5" s="464"/>
      <c r="F5" s="464"/>
      <c r="G5" s="445"/>
      <c r="H5" s="446"/>
      <c r="I5" s="449"/>
      <c r="J5" s="450"/>
      <c r="K5" s="450"/>
      <c r="L5" s="450"/>
      <c r="M5" s="450"/>
      <c r="N5" s="450"/>
      <c r="O5" s="450"/>
      <c r="P5" s="450"/>
      <c r="Q5" s="450"/>
      <c r="R5" s="450"/>
      <c r="S5" s="450"/>
      <c r="T5" s="450"/>
      <c r="U5" s="450"/>
      <c r="V5" s="450"/>
      <c r="W5" s="450"/>
      <c r="X5" s="450"/>
      <c r="Y5" s="450"/>
      <c r="Z5" s="450"/>
      <c r="AA5" s="450"/>
      <c r="AB5" s="450"/>
      <c r="AC5" s="450"/>
      <c r="AD5" s="450"/>
      <c r="AE5" s="450"/>
      <c r="AF5" s="450"/>
      <c r="AG5" s="450"/>
      <c r="AH5" s="450"/>
      <c r="AI5" s="450"/>
      <c r="AJ5" s="450"/>
      <c r="AK5" s="450"/>
      <c r="AL5" s="450"/>
      <c r="AM5" s="450"/>
      <c r="AN5" s="450"/>
      <c r="AO5" s="450"/>
      <c r="AP5" s="450"/>
      <c r="AQ5" s="450"/>
      <c r="AR5" s="450"/>
      <c r="AS5" s="450"/>
      <c r="AT5" s="450"/>
      <c r="AU5" s="450"/>
      <c r="AV5" s="450"/>
      <c r="AW5" s="540" t="s">
        <v>41</v>
      </c>
      <c r="AX5" s="541"/>
      <c r="AY5" s="541"/>
      <c r="AZ5" s="541"/>
      <c r="BA5" s="541"/>
      <c r="BB5" s="541"/>
      <c r="BC5" s="542"/>
      <c r="BD5" s="543">
        <f>[1]乙4!$J$2</f>
        <v>0</v>
      </c>
      <c r="BE5" s="543"/>
      <c r="BF5" s="543"/>
      <c r="BG5" s="543"/>
      <c r="BH5" s="543"/>
      <c r="BI5" s="543"/>
      <c r="BJ5" s="543"/>
      <c r="BK5" s="543"/>
      <c r="BL5" s="543"/>
      <c r="BM5" s="543"/>
      <c r="BN5" s="543"/>
      <c r="BO5" s="543"/>
      <c r="BP5" s="543"/>
      <c r="BQ5" s="543"/>
      <c r="BR5" s="543"/>
      <c r="BS5" s="543"/>
      <c r="BT5" s="543"/>
      <c r="BU5" s="543"/>
      <c r="BV5" s="544"/>
      <c r="BW5" s="28"/>
      <c r="BX5" s="3"/>
      <c r="BY5" s="3"/>
      <c r="BZ5" s="3"/>
      <c r="CA5" s="3"/>
      <c r="CB5" s="37"/>
      <c r="CC5" s="384"/>
      <c r="CD5" s="385"/>
      <c r="CE5" s="385"/>
      <c r="CF5" s="527"/>
      <c r="CG5" s="528"/>
      <c r="CH5" s="533"/>
      <c r="CI5" s="450"/>
      <c r="CJ5" s="450"/>
      <c r="CK5" s="450"/>
      <c r="CL5" s="450"/>
      <c r="CM5" s="450"/>
      <c r="CN5" s="450"/>
      <c r="CO5" s="450"/>
      <c r="CP5" s="450"/>
      <c r="CQ5" s="450"/>
      <c r="CR5" s="450"/>
      <c r="CS5" s="450"/>
      <c r="CT5" s="450"/>
      <c r="CU5" s="450"/>
      <c r="CV5" s="450"/>
      <c r="CW5" s="450"/>
      <c r="CX5" s="450"/>
      <c r="CY5" s="450"/>
      <c r="CZ5" s="450"/>
      <c r="DA5" s="450"/>
      <c r="DB5" s="450"/>
      <c r="DC5" s="450"/>
      <c r="DD5" s="450"/>
      <c r="DE5" s="450"/>
      <c r="DF5" s="450"/>
      <c r="DG5" s="450"/>
      <c r="DH5" s="450"/>
      <c r="DI5" s="450"/>
      <c r="DJ5" s="450"/>
      <c r="DK5" s="450"/>
      <c r="DL5" s="450"/>
      <c r="DM5" s="450"/>
      <c r="DN5" s="450"/>
      <c r="DO5" s="450"/>
      <c r="DP5" s="450"/>
      <c r="DQ5" s="450"/>
      <c r="DR5" s="450"/>
      <c r="DS5" s="450"/>
      <c r="DT5" s="450"/>
      <c r="DU5" s="534"/>
      <c r="DV5" s="545" t="s">
        <v>41</v>
      </c>
      <c r="DW5" s="545"/>
      <c r="DX5" s="545"/>
      <c r="DY5" s="545"/>
      <c r="DZ5" s="545"/>
      <c r="EA5" s="545"/>
      <c r="EB5" s="546"/>
      <c r="EC5" s="531">
        <f>BD5</f>
        <v>0</v>
      </c>
      <c r="ED5" s="531"/>
      <c r="EE5" s="531"/>
      <c r="EF5" s="531"/>
      <c r="EG5" s="531"/>
      <c r="EH5" s="531"/>
      <c r="EI5" s="531"/>
      <c r="EJ5" s="531"/>
      <c r="EK5" s="531"/>
      <c r="EL5" s="531"/>
      <c r="EM5" s="531"/>
      <c r="EN5" s="531"/>
      <c r="EO5" s="531"/>
      <c r="EP5" s="531"/>
      <c r="EQ5" s="531"/>
      <c r="ER5" s="531"/>
      <c r="ES5" s="531"/>
      <c r="ET5" s="531"/>
      <c r="EU5" s="532"/>
      <c r="EW5" s="2"/>
      <c r="EX5" s="2"/>
      <c r="EY5" s="2"/>
      <c r="EZ5" s="2"/>
      <c r="FA5" s="2"/>
    </row>
    <row r="6" spans="1:157" ht="18" customHeight="1" thickBot="1">
      <c r="A6" s="2"/>
      <c r="B6" s="2"/>
      <c r="C6" s="461"/>
      <c r="D6" s="463"/>
      <c r="E6" s="464"/>
      <c r="F6" s="464"/>
      <c r="G6" s="445"/>
      <c r="H6" s="446"/>
      <c r="I6" s="449"/>
      <c r="J6" s="450"/>
      <c r="K6" s="450"/>
      <c r="L6" s="450"/>
      <c r="M6" s="450"/>
      <c r="N6" s="450"/>
      <c r="O6" s="450"/>
      <c r="P6" s="450"/>
      <c r="Q6" s="450"/>
      <c r="R6" s="450"/>
      <c r="S6" s="450"/>
      <c r="T6" s="450"/>
      <c r="U6" s="450"/>
      <c r="V6" s="450"/>
      <c r="W6" s="450"/>
      <c r="X6" s="450"/>
      <c r="Y6" s="450"/>
      <c r="Z6" s="450"/>
      <c r="AA6" s="450"/>
      <c r="AB6" s="450"/>
      <c r="AC6" s="450"/>
      <c r="AD6" s="450"/>
      <c r="AE6" s="450"/>
      <c r="AF6" s="450"/>
      <c r="AG6" s="450"/>
      <c r="AH6" s="450"/>
      <c r="AI6" s="450"/>
      <c r="AJ6" s="450"/>
      <c r="AK6" s="450"/>
      <c r="AL6" s="450"/>
      <c r="AM6" s="450"/>
      <c r="AN6" s="450"/>
      <c r="AO6" s="450"/>
      <c r="AP6" s="450"/>
      <c r="AQ6" s="450"/>
      <c r="AR6" s="450"/>
      <c r="AS6" s="450"/>
      <c r="AT6" s="450"/>
      <c r="AU6" s="450"/>
      <c r="AV6" s="450"/>
      <c r="AW6" s="477" t="s">
        <v>40</v>
      </c>
      <c r="AX6" s="478"/>
      <c r="AY6" s="481" t="s">
        <v>32</v>
      </c>
      <c r="AZ6" s="482"/>
      <c r="BA6" s="482"/>
      <c r="BB6" s="482"/>
      <c r="BC6" s="482"/>
      <c r="BD6" s="459" t="str">
        <f>[1]乙4!$AH$2</f>
        <v/>
      </c>
      <c r="BE6" s="459"/>
      <c r="BF6" s="459"/>
      <c r="BG6" s="459"/>
      <c r="BH6" s="459"/>
      <c r="BI6" s="459"/>
      <c r="BJ6" s="459"/>
      <c r="BK6" s="459"/>
      <c r="BL6" s="459"/>
      <c r="BM6" s="459"/>
      <c r="BN6" s="459"/>
      <c r="BO6" s="459"/>
      <c r="BP6" s="459"/>
      <c r="BQ6" s="459"/>
      <c r="BR6" s="459"/>
      <c r="BS6" s="459"/>
      <c r="BT6" s="459"/>
      <c r="BU6" s="459"/>
      <c r="BV6" s="460"/>
      <c r="BW6" s="29"/>
      <c r="BX6" s="3"/>
      <c r="BY6" s="3"/>
      <c r="BZ6" s="3"/>
      <c r="CA6" s="3"/>
      <c r="CB6" s="37"/>
      <c r="CC6" s="384"/>
      <c r="CD6" s="385"/>
      <c r="CE6" s="385"/>
      <c r="CF6" s="527"/>
      <c r="CG6" s="528"/>
      <c r="CH6" s="533"/>
      <c r="CI6" s="450"/>
      <c r="CJ6" s="450"/>
      <c r="CK6" s="450"/>
      <c r="CL6" s="450"/>
      <c r="CM6" s="450"/>
      <c r="CN6" s="450"/>
      <c r="CO6" s="450"/>
      <c r="CP6" s="450"/>
      <c r="CQ6" s="450"/>
      <c r="CR6" s="450"/>
      <c r="CS6" s="450"/>
      <c r="CT6" s="450"/>
      <c r="CU6" s="450"/>
      <c r="CV6" s="450"/>
      <c r="CW6" s="450"/>
      <c r="CX6" s="450"/>
      <c r="CY6" s="450"/>
      <c r="CZ6" s="450"/>
      <c r="DA6" s="450"/>
      <c r="DB6" s="450"/>
      <c r="DC6" s="450"/>
      <c r="DD6" s="450"/>
      <c r="DE6" s="450"/>
      <c r="DF6" s="450"/>
      <c r="DG6" s="450"/>
      <c r="DH6" s="450"/>
      <c r="DI6" s="450"/>
      <c r="DJ6" s="450"/>
      <c r="DK6" s="450"/>
      <c r="DL6" s="450"/>
      <c r="DM6" s="450"/>
      <c r="DN6" s="450"/>
      <c r="DO6" s="450"/>
      <c r="DP6" s="450"/>
      <c r="DQ6" s="450"/>
      <c r="DR6" s="450"/>
      <c r="DS6" s="450"/>
      <c r="DT6" s="450"/>
      <c r="DU6" s="534"/>
      <c r="DV6" s="438" t="s">
        <v>40</v>
      </c>
      <c r="DW6" s="439"/>
      <c r="DX6" s="432" t="s">
        <v>32</v>
      </c>
      <c r="DY6" s="433"/>
      <c r="DZ6" s="433"/>
      <c r="EA6" s="433"/>
      <c r="EB6" s="433"/>
      <c r="EC6" s="434" t="str">
        <f>BD6</f>
        <v/>
      </c>
      <c r="ED6" s="434"/>
      <c r="EE6" s="434"/>
      <c r="EF6" s="434"/>
      <c r="EG6" s="434"/>
      <c r="EH6" s="434"/>
      <c r="EI6" s="434"/>
      <c r="EJ6" s="434"/>
      <c r="EK6" s="434"/>
      <c r="EL6" s="434"/>
      <c r="EM6" s="434"/>
      <c r="EN6" s="434"/>
      <c r="EO6" s="434"/>
      <c r="EP6" s="434"/>
      <c r="EQ6" s="434"/>
      <c r="ER6" s="434"/>
      <c r="ES6" s="434"/>
      <c r="ET6" s="434"/>
      <c r="EU6" s="435"/>
      <c r="EW6" s="2"/>
      <c r="EX6" s="2"/>
      <c r="EY6" s="2"/>
      <c r="EZ6" s="2"/>
      <c r="FA6" s="2"/>
    </row>
    <row r="7" spans="1:157" ht="39.75" customHeight="1">
      <c r="A7" s="2"/>
      <c r="B7" s="2"/>
      <c r="C7" s="461"/>
      <c r="D7" s="463"/>
      <c r="E7" s="464"/>
      <c r="F7" s="464"/>
      <c r="G7" s="447"/>
      <c r="H7" s="448"/>
      <c r="I7" s="451"/>
      <c r="J7" s="452"/>
      <c r="K7" s="452"/>
      <c r="L7" s="452"/>
      <c r="M7" s="452"/>
      <c r="N7" s="452"/>
      <c r="O7" s="452"/>
      <c r="P7" s="452"/>
      <c r="Q7" s="452"/>
      <c r="R7" s="452"/>
      <c r="S7" s="452"/>
      <c r="T7" s="452"/>
      <c r="U7" s="452"/>
      <c r="V7" s="452"/>
      <c r="W7" s="452"/>
      <c r="X7" s="452"/>
      <c r="Y7" s="452"/>
      <c r="Z7" s="452"/>
      <c r="AA7" s="452"/>
      <c r="AB7" s="452"/>
      <c r="AC7" s="452"/>
      <c r="AD7" s="452"/>
      <c r="AE7" s="452"/>
      <c r="AF7" s="452"/>
      <c r="AG7" s="452"/>
      <c r="AH7" s="452"/>
      <c r="AI7" s="452"/>
      <c r="AJ7" s="452"/>
      <c r="AK7" s="452"/>
      <c r="AL7" s="452"/>
      <c r="AM7" s="452"/>
      <c r="AN7" s="452"/>
      <c r="AO7" s="452"/>
      <c r="AP7" s="452"/>
      <c r="AQ7" s="452"/>
      <c r="AR7" s="452"/>
      <c r="AS7" s="452"/>
      <c r="AT7" s="452"/>
      <c r="AU7" s="452"/>
      <c r="AV7" s="452"/>
      <c r="AW7" s="479"/>
      <c r="AX7" s="480"/>
      <c r="AY7" s="520" t="str">
        <f>[1]乙4!$AD$3</f>
        <v/>
      </c>
      <c r="AZ7" s="521"/>
      <c r="BA7" s="521"/>
      <c r="BB7" s="521"/>
      <c r="BC7" s="521"/>
      <c r="BD7" s="521"/>
      <c r="BE7" s="521"/>
      <c r="BF7" s="521"/>
      <c r="BG7" s="521"/>
      <c r="BH7" s="521"/>
      <c r="BI7" s="521"/>
      <c r="BJ7" s="521"/>
      <c r="BK7" s="521"/>
      <c r="BL7" s="521"/>
      <c r="BM7" s="521"/>
      <c r="BN7" s="521"/>
      <c r="BO7" s="521"/>
      <c r="BP7" s="521"/>
      <c r="BQ7" s="521"/>
      <c r="BR7" s="521"/>
      <c r="BS7" s="521"/>
      <c r="BT7" s="521"/>
      <c r="BU7" s="521"/>
      <c r="BV7" s="117">
        <f>[2]従4!$CE$7</f>
        <v>0</v>
      </c>
      <c r="BW7" s="22"/>
      <c r="BX7" s="3"/>
      <c r="BY7" s="3"/>
      <c r="BZ7" s="3"/>
      <c r="CA7" s="3"/>
      <c r="CB7" s="37"/>
      <c r="CC7" s="384"/>
      <c r="CD7" s="385"/>
      <c r="CE7" s="385"/>
      <c r="CF7" s="527"/>
      <c r="CG7" s="528"/>
      <c r="CH7" s="533"/>
      <c r="CI7" s="450"/>
      <c r="CJ7" s="450"/>
      <c r="CK7" s="450"/>
      <c r="CL7" s="450"/>
      <c r="CM7" s="450"/>
      <c r="CN7" s="450"/>
      <c r="CO7" s="450"/>
      <c r="CP7" s="450"/>
      <c r="CQ7" s="535"/>
      <c r="CR7" s="535"/>
      <c r="CS7" s="535"/>
      <c r="CT7" s="535"/>
      <c r="CU7" s="535"/>
      <c r="CV7" s="535"/>
      <c r="CW7" s="535"/>
      <c r="CX7" s="535"/>
      <c r="CY7" s="535"/>
      <c r="CZ7" s="535"/>
      <c r="DA7" s="535"/>
      <c r="DB7" s="535"/>
      <c r="DC7" s="535"/>
      <c r="DD7" s="535"/>
      <c r="DE7" s="535"/>
      <c r="DF7" s="535"/>
      <c r="DG7" s="450"/>
      <c r="DH7" s="450"/>
      <c r="DI7" s="450"/>
      <c r="DJ7" s="450"/>
      <c r="DK7" s="450"/>
      <c r="DL7" s="450"/>
      <c r="DM7" s="450"/>
      <c r="DN7" s="450"/>
      <c r="DO7" s="450"/>
      <c r="DP7" s="450"/>
      <c r="DQ7" s="450"/>
      <c r="DR7" s="450"/>
      <c r="DS7" s="450"/>
      <c r="DT7" s="450"/>
      <c r="DU7" s="534"/>
      <c r="DV7" s="440"/>
      <c r="DW7" s="441"/>
      <c r="DX7" s="522" t="str">
        <f>AY7</f>
        <v/>
      </c>
      <c r="DY7" s="523"/>
      <c r="DZ7" s="523"/>
      <c r="EA7" s="523"/>
      <c r="EB7" s="523"/>
      <c r="EC7" s="523"/>
      <c r="ED7" s="523"/>
      <c r="EE7" s="523"/>
      <c r="EF7" s="523"/>
      <c r="EG7" s="523"/>
      <c r="EH7" s="523"/>
      <c r="EI7" s="523"/>
      <c r="EJ7" s="524"/>
      <c r="EK7" s="524"/>
      <c r="EL7" s="524"/>
      <c r="EM7" s="524"/>
      <c r="EN7" s="524"/>
      <c r="EO7" s="524"/>
      <c r="EP7" s="524"/>
      <c r="EQ7" s="524"/>
      <c r="ER7" s="524"/>
      <c r="ES7" s="524"/>
      <c r="ET7" s="524"/>
      <c r="EU7" s="156">
        <f>'[2]2'!$BJ$5</f>
        <v>0</v>
      </c>
      <c r="EW7" s="2"/>
      <c r="EY7" s="2"/>
      <c r="EZ7" s="2"/>
      <c r="FA7" s="2"/>
    </row>
    <row r="8" spans="1:157" ht="21.75" customHeight="1" thickBot="1">
      <c r="A8" s="2"/>
      <c r="B8" s="2"/>
      <c r="C8" s="461"/>
      <c r="D8" s="470" t="s">
        <v>47</v>
      </c>
      <c r="E8" s="471"/>
      <c r="F8" s="471"/>
      <c r="G8" s="471"/>
      <c r="H8" s="471"/>
      <c r="I8" s="471"/>
      <c r="J8" s="471"/>
      <c r="K8" s="471"/>
      <c r="L8" s="471"/>
      <c r="M8" s="471"/>
      <c r="N8" s="471"/>
      <c r="O8" s="471"/>
      <c r="P8" s="471"/>
      <c r="Q8" s="472"/>
      <c r="R8" s="473" t="s">
        <v>0</v>
      </c>
      <c r="S8" s="473"/>
      <c r="T8" s="473"/>
      <c r="U8" s="473"/>
      <c r="V8" s="473"/>
      <c r="W8" s="473"/>
      <c r="X8" s="473"/>
      <c r="Y8" s="473"/>
      <c r="Z8" s="473"/>
      <c r="AA8" s="473"/>
      <c r="AB8" s="473"/>
      <c r="AC8" s="473"/>
      <c r="AD8" s="473"/>
      <c r="AE8" s="473"/>
      <c r="AF8" s="473"/>
      <c r="AG8" s="473"/>
      <c r="AH8" s="1543" t="s">
        <v>136</v>
      </c>
      <c r="AI8" s="1544"/>
      <c r="AJ8" s="1544"/>
      <c r="AK8" s="1544"/>
      <c r="AL8" s="1544"/>
      <c r="AM8" s="1544"/>
      <c r="AN8" s="1544"/>
      <c r="AO8" s="1544"/>
      <c r="AP8" s="1544"/>
      <c r="AQ8" s="1544"/>
      <c r="AR8" s="1544"/>
      <c r="AS8" s="1544"/>
      <c r="AT8" s="1544"/>
      <c r="AU8" s="1544"/>
      <c r="AV8" s="1544"/>
      <c r="AW8" s="1544"/>
      <c r="AX8" s="1545"/>
      <c r="AY8" s="483" t="s">
        <v>1</v>
      </c>
      <c r="AZ8" s="483"/>
      <c r="BA8" s="483"/>
      <c r="BB8" s="483"/>
      <c r="BC8" s="483"/>
      <c r="BD8" s="483"/>
      <c r="BE8" s="483"/>
      <c r="BF8" s="483"/>
      <c r="BG8" s="483"/>
      <c r="BH8" s="483"/>
      <c r="BI8" s="483"/>
      <c r="BJ8" s="483"/>
      <c r="BK8" s="484" t="s">
        <v>95</v>
      </c>
      <c r="BL8" s="485"/>
      <c r="BM8" s="485"/>
      <c r="BN8" s="485"/>
      <c r="BO8" s="485"/>
      <c r="BP8" s="485"/>
      <c r="BQ8" s="485"/>
      <c r="BR8" s="485"/>
      <c r="BS8" s="485"/>
      <c r="BT8" s="485"/>
      <c r="BU8" s="485"/>
      <c r="BV8" s="486"/>
      <c r="BW8" s="26"/>
      <c r="BX8" s="4"/>
      <c r="BY8" s="4"/>
      <c r="BZ8" s="4"/>
      <c r="CA8" s="4"/>
      <c r="CB8" s="37"/>
      <c r="CC8" s="553" t="s">
        <v>47</v>
      </c>
      <c r="CD8" s="554"/>
      <c r="CE8" s="554"/>
      <c r="CF8" s="554"/>
      <c r="CG8" s="554"/>
      <c r="CH8" s="554"/>
      <c r="CI8" s="554"/>
      <c r="CJ8" s="554"/>
      <c r="CK8" s="554"/>
      <c r="CL8" s="554"/>
      <c r="CM8" s="554"/>
      <c r="CN8" s="554"/>
      <c r="CO8" s="554"/>
      <c r="CP8" s="555"/>
      <c r="CQ8" s="549" t="s">
        <v>0</v>
      </c>
      <c r="CR8" s="549"/>
      <c r="CS8" s="549"/>
      <c r="CT8" s="549"/>
      <c r="CU8" s="549"/>
      <c r="CV8" s="549"/>
      <c r="CW8" s="549"/>
      <c r="CX8" s="549"/>
      <c r="CY8" s="549"/>
      <c r="CZ8" s="549"/>
      <c r="DA8" s="549"/>
      <c r="DB8" s="549"/>
      <c r="DC8" s="549"/>
      <c r="DD8" s="549"/>
      <c r="DE8" s="549"/>
      <c r="DF8" s="549"/>
      <c r="DG8" s="1164" t="s">
        <v>151</v>
      </c>
      <c r="DH8" s="1165"/>
      <c r="DI8" s="1165"/>
      <c r="DJ8" s="1165"/>
      <c r="DK8" s="1165"/>
      <c r="DL8" s="1165"/>
      <c r="DM8" s="1165"/>
      <c r="DN8" s="1165"/>
      <c r="DO8" s="1165"/>
      <c r="DP8" s="1165"/>
      <c r="DQ8" s="1165"/>
      <c r="DR8" s="1165"/>
      <c r="DS8" s="1165"/>
      <c r="DT8" s="1165"/>
      <c r="DU8" s="1165"/>
      <c r="DV8" s="1165"/>
      <c r="DW8" s="1166"/>
      <c r="DX8" s="547" t="s">
        <v>1</v>
      </c>
      <c r="DY8" s="547"/>
      <c r="DZ8" s="547"/>
      <c r="EA8" s="547"/>
      <c r="EB8" s="547"/>
      <c r="EC8" s="547"/>
      <c r="ED8" s="547"/>
      <c r="EE8" s="547"/>
      <c r="EF8" s="547"/>
      <c r="EG8" s="547"/>
      <c r="EH8" s="547"/>
      <c r="EI8" s="548"/>
      <c r="EJ8" s="518" t="s">
        <v>95</v>
      </c>
      <c r="EK8" s="518"/>
      <c r="EL8" s="518"/>
      <c r="EM8" s="518"/>
      <c r="EN8" s="518"/>
      <c r="EO8" s="518"/>
      <c r="EP8" s="518"/>
      <c r="EQ8" s="518"/>
      <c r="ER8" s="518"/>
      <c r="ES8" s="518"/>
      <c r="ET8" s="518"/>
      <c r="EU8" s="519"/>
      <c r="EW8" s="2"/>
      <c r="EX8" s="2"/>
      <c r="EY8" s="2"/>
      <c r="EZ8" s="2"/>
      <c r="FA8" s="2"/>
    </row>
    <row r="9" spans="1:157" ht="12" customHeight="1">
      <c r="A9" s="2"/>
      <c r="B9" s="2"/>
      <c r="C9" s="461"/>
      <c r="D9" s="556" t="s">
        <v>122</v>
      </c>
      <c r="E9" s="428"/>
      <c r="F9" s="428"/>
      <c r="G9" s="428"/>
      <c r="H9" s="428"/>
      <c r="I9" s="428"/>
      <c r="J9" s="428"/>
      <c r="K9" s="428"/>
      <c r="L9" s="428"/>
      <c r="M9" s="428"/>
      <c r="N9" s="428"/>
      <c r="O9" s="428"/>
      <c r="P9" s="428"/>
      <c r="Q9" s="428"/>
      <c r="R9" s="557" t="s">
        <v>42</v>
      </c>
      <c r="S9" s="558"/>
      <c r="T9" s="77"/>
      <c r="U9" s="77"/>
      <c r="V9" s="77"/>
      <c r="W9" s="77"/>
      <c r="X9" s="77"/>
      <c r="Y9" s="558"/>
      <c r="Z9" s="558"/>
      <c r="AA9" s="77"/>
      <c r="AB9" s="77" t="s">
        <v>8</v>
      </c>
      <c r="AC9" s="77"/>
      <c r="AD9" s="77"/>
      <c r="AE9" s="559" t="s">
        <v>7</v>
      </c>
      <c r="AF9" s="559"/>
      <c r="AG9" s="560"/>
      <c r="AH9" s="78"/>
      <c r="AI9" s="77"/>
      <c r="AJ9" s="77"/>
      <c r="AK9" s="77"/>
      <c r="AL9" s="77"/>
      <c r="AM9" s="77"/>
      <c r="AN9" s="77"/>
      <c r="AO9" s="77"/>
      <c r="AP9" s="77"/>
      <c r="AQ9" s="77"/>
      <c r="AR9" s="77"/>
      <c r="AS9" s="77"/>
      <c r="AT9" s="77" t="s">
        <v>8</v>
      </c>
      <c r="AU9" s="77"/>
      <c r="AV9" s="77"/>
      <c r="AW9" s="559" t="s">
        <v>9</v>
      </c>
      <c r="AX9" s="560"/>
      <c r="AY9" s="79"/>
      <c r="AZ9" s="79"/>
      <c r="BA9" s="79"/>
      <c r="BB9" s="79"/>
      <c r="BC9" s="79"/>
      <c r="BD9" s="79"/>
      <c r="BE9" s="79"/>
      <c r="BF9" s="79" t="s">
        <v>8</v>
      </c>
      <c r="BG9" s="79"/>
      <c r="BH9" s="79"/>
      <c r="BI9" s="561" t="s">
        <v>9</v>
      </c>
      <c r="BJ9" s="561"/>
      <c r="BK9" s="118" t="s">
        <v>43</v>
      </c>
      <c r="BL9" s="79"/>
      <c r="BM9" s="79"/>
      <c r="BN9" s="79"/>
      <c r="BO9" s="79"/>
      <c r="BP9" s="79"/>
      <c r="BQ9" s="79"/>
      <c r="BR9" s="79" t="s">
        <v>8</v>
      </c>
      <c r="BS9" s="79"/>
      <c r="BT9" s="79"/>
      <c r="BU9" s="79"/>
      <c r="BV9" s="80" t="s">
        <v>9</v>
      </c>
      <c r="BW9" s="30"/>
      <c r="BX9" s="5"/>
      <c r="BY9" s="5"/>
      <c r="BZ9" s="5"/>
      <c r="CA9" s="5"/>
      <c r="CB9" s="37"/>
      <c r="CC9" s="577" t="str">
        <f>D9</f>
        <v>給料・賞与</v>
      </c>
      <c r="CD9" s="428"/>
      <c r="CE9" s="428"/>
      <c r="CF9" s="428"/>
      <c r="CG9" s="428"/>
      <c r="CH9" s="428"/>
      <c r="CI9" s="428"/>
      <c r="CJ9" s="428"/>
      <c r="CK9" s="428"/>
      <c r="CL9" s="428"/>
      <c r="CM9" s="428"/>
      <c r="CN9" s="428"/>
      <c r="CO9" s="428"/>
      <c r="CP9" s="428"/>
      <c r="CQ9" s="578" t="s">
        <v>42</v>
      </c>
      <c r="CR9" s="579"/>
      <c r="CS9" s="48"/>
      <c r="CT9" s="48"/>
      <c r="CU9" s="48"/>
      <c r="CV9" s="48"/>
      <c r="CW9" s="48"/>
      <c r="CX9" s="579"/>
      <c r="CY9" s="579"/>
      <c r="CZ9" s="48"/>
      <c r="DA9" s="48" t="s">
        <v>8</v>
      </c>
      <c r="DB9" s="48"/>
      <c r="DC9" s="48"/>
      <c r="DD9" s="568" t="s">
        <v>7</v>
      </c>
      <c r="DE9" s="568"/>
      <c r="DF9" s="568"/>
      <c r="DG9" s="49"/>
      <c r="DH9" s="48"/>
      <c r="DI9" s="48"/>
      <c r="DJ9" s="48"/>
      <c r="DK9" s="48"/>
      <c r="DL9" s="48"/>
      <c r="DM9" s="48"/>
      <c r="DN9" s="48"/>
      <c r="DO9" s="48"/>
      <c r="DP9" s="48"/>
      <c r="DQ9" s="48"/>
      <c r="DR9" s="48"/>
      <c r="DS9" s="48" t="s">
        <v>8</v>
      </c>
      <c r="DT9" s="48"/>
      <c r="DU9" s="48"/>
      <c r="DV9" s="568" t="s">
        <v>9</v>
      </c>
      <c r="DW9" s="569"/>
      <c r="DX9" s="48"/>
      <c r="DY9" s="48"/>
      <c r="DZ9" s="48"/>
      <c r="EA9" s="48"/>
      <c r="EB9" s="48"/>
      <c r="EC9" s="48"/>
      <c r="ED9" s="48"/>
      <c r="EE9" s="48" t="s">
        <v>8</v>
      </c>
      <c r="EF9" s="48"/>
      <c r="EG9" s="48"/>
      <c r="EH9" s="568" t="s">
        <v>9</v>
      </c>
      <c r="EI9" s="569"/>
      <c r="EJ9" s="47" t="s">
        <v>43</v>
      </c>
      <c r="EK9" s="48"/>
      <c r="EL9" s="48"/>
      <c r="EM9" s="48"/>
      <c r="EN9" s="48"/>
      <c r="EO9" s="48"/>
      <c r="EP9" s="48"/>
      <c r="EQ9" s="48" t="s">
        <v>8</v>
      </c>
      <c r="ER9" s="48"/>
      <c r="ES9" s="48"/>
      <c r="ET9" s="48"/>
      <c r="EU9" s="67" t="s">
        <v>9</v>
      </c>
      <c r="EW9" s="2"/>
      <c r="EX9" s="2"/>
      <c r="EY9" s="2"/>
      <c r="EZ9" s="2"/>
      <c r="FA9" s="2"/>
    </row>
    <row r="10" spans="1:157" ht="21.75" customHeight="1" thickBot="1">
      <c r="A10" s="2"/>
      <c r="B10" s="2"/>
      <c r="C10" s="461"/>
      <c r="D10" s="556"/>
      <c r="E10" s="428"/>
      <c r="F10" s="428"/>
      <c r="G10" s="428"/>
      <c r="H10" s="428"/>
      <c r="I10" s="428"/>
      <c r="J10" s="428"/>
      <c r="K10" s="428"/>
      <c r="L10" s="428"/>
      <c r="M10" s="428"/>
      <c r="N10" s="428"/>
      <c r="O10" s="428"/>
      <c r="P10" s="428"/>
      <c r="Q10" s="428"/>
      <c r="R10" s="562">
        <f>[1]乙4!$AK$26</f>
        <v>0</v>
      </c>
      <c r="S10" s="563"/>
      <c r="T10" s="563"/>
      <c r="U10" s="563"/>
      <c r="V10" s="563"/>
      <c r="W10" s="563"/>
      <c r="X10" s="563"/>
      <c r="Y10" s="563"/>
      <c r="Z10" s="563"/>
      <c r="AA10" s="563"/>
      <c r="AB10" s="563"/>
      <c r="AC10" s="563"/>
      <c r="AD10" s="563"/>
      <c r="AE10" s="563"/>
      <c r="AF10" s="563"/>
      <c r="AG10" s="564"/>
      <c r="AH10" s="562">
        <f>[1]乙4!$AK$29</f>
        <v>0</v>
      </c>
      <c r="AI10" s="563"/>
      <c r="AJ10" s="563"/>
      <c r="AK10" s="563"/>
      <c r="AL10" s="563"/>
      <c r="AM10" s="563"/>
      <c r="AN10" s="563"/>
      <c r="AO10" s="563"/>
      <c r="AP10" s="563"/>
      <c r="AQ10" s="563"/>
      <c r="AR10" s="563"/>
      <c r="AS10" s="563"/>
      <c r="AT10" s="563"/>
      <c r="AU10" s="563"/>
      <c r="AV10" s="563"/>
      <c r="AW10" s="563"/>
      <c r="AX10" s="564"/>
      <c r="AY10" s="565">
        <f>[1]乙4!$AK$38</f>
        <v>0</v>
      </c>
      <c r="AZ10" s="566"/>
      <c r="BA10" s="566"/>
      <c r="BB10" s="566"/>
      <c r="BC10" s="566"/>
      <c r="BD10" s="566"/>
      <c r="BE10" s="566"/>
      <c r="BF10" s="566"/>
      <c r="BG10" s="566"/>
      <c r="BH10" s="566"/>
      <c r="BI10" s="566"/>
      <c r="BJ10" s="567"/>
      <c r="BK10" s="487" t="str">
        <f>IF([1]乙4!$AU$44&lt;=0,"0",[1]乙4!$AU$44)</f>
        <v>0</v>
      </c>
      <c r="BL10" s="488"/>
      <c r="BM10" s="488"/>
      <c r="BN10" s="488"/>
      <c r="BO10" s="488"/>
      <c r="BP10" s="488"/>
      <c r="BQ10" s="488"/>
      <c r="BR10" s="488"/>
      <c r="BS10" s="488"/>
      <c r="BT10" s="488"/>
      <c r="BU10" s="488"/>
      <c r="BV10" s="489"/>
      <c r="BW10" s="27"/>
      <c r="BX10" s="5"/>
      <c r="BY10" s="5"/>
      <c r="BZ10" s="5"/>
      <c r="CA10" s="5"/>
      <c r="CB10" s="37"/>
      <c r="CC10" s="577"/>
      <c r="CD10" s="428"/>
      <c r="CE10" s="428"/>
      <c r="CF10" s="428"/>
      <c r="CG10" s="428"/>
      <c r="CH10" s="428"/>
      <c r="CI10" s="428"/>
      <c r="CJ10" s="428"/>
      <c r="CK10" s="428"/>
      <c r="CL10" s="428"/>
      <c r="CM10" s="428"/>
      <c r="CN10" s="428"/>
      <c r="CO10" s="428"/>
      <c r="CP10" s="428"/>
      <c r="CQ10" s="574">
        <f>R10</f>
        <v>0</v>
      </c>
      <c r="CR10" s="575"/>
      <c r="CS10" s="575"/>
      <c r="CT10" s="575"/>
      <c r="CU10" s="575"/>
      <c r="CV10" s="575"/>
      <c r="CW10" s="575"/>
      <c r="CX10" s="575"/>
      <c r="CY10" s="575"/>
      <c r="CZ10" s="570"/>
      <c r="DA10" s="570"/>
      <c r="DB10" s="570"/>
      <c r="DC10" s="570"/>
      <c r="DD10" s="570"/>
      <c r="DE10" s="570"/>
      <c r="DF10" s="570"/>
      <c r="DG10" s="576">
        <f>AH10</f>
        <v>0</v>
      </c>
      <c r="DH10" s="570"/>
      <c r="DI10" s="570"/>
      <c r="DJ10" s="570"/>
      <c r="DK10" s="570"/>
      <c r="DL10" s="570"/>
      <c r="DM10" s="570"/>
      <c r="DN10" s="570"/>
      <c r="DO10" s="570"/>
      <c r="DP10" s="570"/>
      <c r="DQ10" s="570"/>
      <c r="DR10" s="570"/>
      <c r="DS10" s="570"/>
      <c r="DT10" s="570"/>
      <c r="DU10" s="570"/>
      <c r="DV10" s="570"/>
      <c r="DW10" s="571"/>
      <c r="DX10" s="570">
        <f>AY10</f>
        <v>0</v>
      </c>
      <c r="DY10" s="570"/>
      <c r="DZ10" s="570"/>
      <c r="EA10" s="570"/>
      <c r="EB10" s="570"/>
      <c r="EC10" s="570"/>
      <c r="ED10" s="570"/>
      <c r="EE10" s="570"/>
      <c r="EF10" s="570"/>
      <c r="EG10" s="570"/>
      <c r="EH10" s="570"/>
      <c r="EI10" s="571"/>
      <c r="EJ10" s="572" t="str">
        <f>BK10</f>
        <v>0</v>
      </c>
      <c r="EK10" s="572"/>
      <c r="EL10" s="572"/>
      <c r="EM10" s="572"/>
      <c r="EN10" s="572"/>
      <c r="EO10" s="572"/>
      <c r="EP10" s="572"/>
      <c r="EQ10" s="572"/>
      <c r="ER10" s="572"/>
      <c r="ES10" s="572"/>
      <c r="ET10" s="572"/>
      <c r="EU10" s="573"/>
      <c r="EW10" s="2"/>
      <c r="EX10" s="2"/>
      <c r="EY10" s="2"/>
      <c r="EZ10" s="2"/>
      <c r="FA10" s="2"/>
    </row>
    <row r="11" spans="1:157" ht="23.25" customHeight="1">
      <c r="A11" s="2"/>
      <c r="B11" s="2"/>
      <c r="C11" s="461"/>
      <c r="D11" s="490" t="s">
        <v>128</v>
      </c>
      <c r="E11" s="491"/>
      <c r="F11" s="491"/>
      <c r="G11" s="491"/>
      <c r="H11" s="491"/>
      <c r="I11" s="491"/>
      <c r="J11" s="491"/>
      <c r="K11" s="491"/>
      <c r="L11" s="491"/>
      <c r="M11" s="492"/>
      <c r="N11" s="493" t="s">
        <v>124</v>
      </c>
      <c r="O11" s="494"/>
      <c r="P11" s="494"/>
      <c r="Q11" s="494"/>
      <c r="R11" s="495"/>
      <c r="S11" s="495"/>
      <c r="T11" s="495"/>
      <c r="U11" s="495"/>
      <c r="V11" s="495"/>
      <c r="W11" s="495"/>
      <c r="X11" s="495"/>
      <c r="Y11" s="495"/>
      <c r="Z11" s="496"/>
      <c r="AA11" s="81"/>
      <c r="AB11" s="81"/>
      <c r="AC11" s="81"/>
      <c r="AD11" s="81"/>
      <c r="AE11" s="498" t="s">
        <v>44</v>
      </c>
      <c r="AF11" s="498"/>
      <c r="AG11" s="498"/>
      <c r="AH11" s="498"/>
      <c r="AI11" s="498"/>
      <c r="AJ11" s="498"/>
      <c r="AK11" s="498"/>
      <c r="AL11" s="498"/>
      <c r="AM11" s="498"/>
      <c r="AN11" s="498"/>
      <c r="AO11" s="498"/>
      <c r="AP11" s="498"/>
      <c r="AQ11" s="498"/>
      <c r="AR11" s="498"/>
      <c r="AS11" s="498"/>
      <c r="AT11" s="498"/>
      <c r="AU11" s="498"/>
      <c r="AV11" s="498"/>
      <c r="AW11" s="498"/>
      <c r="AX11" s="498"/>
      <c r="AY11" s="498"/>
      <c r="AZ11" s="498"/>
      <c r="BA11" s="81"/>
      <c r="BB11" s="81"/>
      <c r="BC11" s="81"/>
      <c r="BD11" s="81"/>
      <c r="BE11" s="503" t="s">
        <v>169</v>
      </c>
      <c r="BF11" s="501"/>
      <c r="BG11" s="501"/>
      <c r="BH11" s="502"/>
      <c r="BI11" s="83"/>
      <c r="BJ11" s="83"/>
      <c r="BK11" s="614" t="s">
        <v>170</v>
      </c>
      <c r="BL11" s="614"/>
      <c r="BM11" s="614"/>
      <c r="BN11" s="614"/>
      <c r="BO11" s="614"/>
      <c r="BP11" s="614"/>
      <c r="BQ11" s="614"/>
      <c r="BR11" s="82"/>
      <c r="BS11" s="82"/>
      <c r="BT11" s="1546" t="s">
        <v>135</v>
      </c>
      <c r="BU11" s="616"/>
      <c r="BV11" s="617"/>
      <c r="BW11" s="25"/>
      <c r="BX11" s="6"/>
      <c r="BY11" s="6"/>
      <c r="BZ11" s="6"/>
      <c r="CA11" s="6"/>
      <c r="CB11" s="37"/>
      <c r="CC11" s="580" t="s">
        <v>123</v>
      </c>
      <c r="CD11" s="581"/>
      <c r="CE11" s="581"/>
      <c r="CF11" s="581"/>
      <c r="CG11" s="581"/>
      <c r="CH11" s="581"/>
      <c r="CI11" s="581"/>
      <c r="CJ11" s="581"/>
      <c r="CK11" s="581"/>
      <c r="CL11" s="582"/>
      <c r="CM11" s="631" t="s">
        <v>124</v>
      </c>
      <c r="CN11" s="632"/>
      <c r="CO11" s="632"/>
      <c r="CP11" s="632"/>
      <c r="CQ11" s="632"/>
      <c r="CR11" s="632"/>
      <c r="CS11" s="632"/>
      <c r="CT11" s="632"/>
      <c r="CU11" s="632"/>
      <c r="CV11" s="632"/>
      <c r="CW11" s="632"/>
      <c r="CX11" s="632"/>
      <c r="CY11" s="633"/>
      <c r="CZ11" s="151"/>
      <c r="DA11" s="151"/>
      <c r="DB11" s="151"/>
      <c r="DC11" s="151"/>
      <c r="DD11" s="637" t="s">
        <v>44</v>
      </c>
      <c r="DE11" s="637"/>
      <c r="DF11" s="637"/>
      <c r="DG11" s="637"/>
      <c r="DH11" s="637"/>
      <c r="DI11" s="637"/>
      <c r="DJ11" s="637"/>
      <c r="DK11" s="637"/>
      <c r="DL11" s="637"/>
      <c r="DM11" s="637"/>
      <c r="DN11" s="637"/>
      <c r="DO11" s="637"/>
      <c r="DP11" s="637"/>
      <c r="DQ11" s="637"/>
      <c r="DR11" s="637"/>
      <c r="DS11" s="637"/>
      <c r="DT11" s="637"/>
      <c r="DU11" s="637"/>
      <c r="DV11" s="637"/>
      <c r="DW11" s="637"/>
      <c r="DX11" s="637"/>
      <c r="DY11" s="637"/>
      <c r="DZ11" s="151"/>
      <c r="EA11" s="151"/>
      <c r="EB11" s="151"/>
      <c r="EC11" s="151"/>
      <c r="ED11" s="405" t="s">
        <v>169</v>
      </c>
      <c r="EE11" s="406"/>
      <c r="EF11" s="406"/>
      <c r="EG11" s="407"/>
      <c r="EH11" s="51"/>
      <c r="EI11" s="51"/>
      <c r="EJ11" s="583" t="s">
        <v>170</v>
      </c>
      <c r="EK11" s="583"/>
      <c r="EL11" s="583"/>
      <c r="EM11" s="583"/>
      <c r="EN11" s="583"/>
      <c r="EO11" s="583"/>
      <c r="EP11" s="583"/>
      <c r="EQ11" s="152"/>
      <c r="ER11" s="152"/>
      <c r="ES11" s="405" t="s">
        <v>135</v>
      </c>
      <c r="ET11" s="406"/>
      <c r="EU11" s="407"/>
      <c r="EW11" s="2"/>
      <c r="EX11" s="2"/>
      <c r="EY11" s="2"/>
      <c r="EZ11" s="2"/>
      <c r="FA11" s="2"/>
    </row>
    <row r="12" spans="1:157" ht="9" customHeight="1">
      <c r="A12" s="2"/>
      <c r="B12" s="2"/>
      <c r="C12" s="461"/>
      <c r="D12" s="507" t="s">
        <v>129</v>
      </c>
      <c r="E12" s="508"/>
      <c r="F12" s="508"/>
      <c r="G12" s="508"/>
      <c r="H12" s="508"/>
      <c r="I12" s="508"/>
      <c r="J12" s="509"/>
      <c r="K12" s="462" t="s">
        <v>34</v>
      </c>
      <c r="L12" s="412"/>
      <c r="M12" s="510"/>
      <c r="N12" s="497"/>
      <c r="O12" s="495"/>
      <c r="P12" s="495"/>
      <c r="Q12" s="495"/>
      <c r="R12" s="495"/>
      <c r="S12" s="495"/>
      <c r="T12" s="495"/>
      <c r="U12" s="495"/>
      <c r="V12" s="495"/>
      <c r="W12" s="495"/>
      <c r="X12" s="495"/>
      <c r="Y12" s="495"/>
      <c r="Z12" s="496"/>
      <c r="AA12" s="81"/>
      <c r="AB12" s="81"/>
      <c r="AC12" s="81"/>
      <c r="AD12" s="81"/>
      <c r="AE12" s="499"/>
      <c r="AF12" s="499"/>
      <c r="AG12" s="499"/>
      <c r="AH12" s="499"/>
      <c r="AI12" s="499"/>
      <c r="AJ12" s="499"/>
      <c r="AK12" s="499"/>
      <c r="AL12" s="499"/>
      <c r="AM12" s="499"/>
      <c r="AN12" s="499"/>
      <c r="AO12" s="499"/>
      <c r="AP12" s="499"/>
      <c r="AQ12" s="499"/>
      <c r="AR12" s="499"/>
      <c r="AS12" s="499"/>
      <c r="AT12" s="499"/>
      <c r="AU12" s="499"/>
      <c r="AV12" s="499"/>
      <c r="AW12" s="499"/>
      <c r="AX12" s="499"/>
      <c r="AY12" s="499"/>
      <c r="AZ12" s="499"/>
      <c r="BA12" s="81"/>
      <c r="BB12" s="81"/>
      <c r="BC12" s="81"/>
      <c r="BD12" s="81"/>
      <c r="BE12" s="503"/>
      <c r="BF12" s="501"/>
      <c r="BG12" s="501"/>
      <c r="BH12" s="502"/>
      <c r="BI12" s="83"/>
      <c r="BJ12" s="83"/>
      <c r="BK12" s="498"/>
      <c r="BL12" s="498"/>
      <c r="BM12" s="498"/>
      <c r="BN12" s="498"/>
      <c r="BO12" s="498"/>
      <c r="BP12" s="498"/>
      <c r="BQ12" s="498"/>
      <c r="BR12" s="115"/>
      <c r="BS12" s="115"/>
      <c r="BT12" s="503"/>
      <c r="BU12" s="501"/>
      <c r="BV12" s="502"/>
      <c r="BW12" s="25"/>
      <c r="BX12" s="6"/>
      <c r="BY12" s="6"/>
      <c r="BZ12" s="6"/>
      <c r="CA12" s="6"/>
      <c r="CB12" s="37"/>
      <c r="CC12" s="620" t="s">
        <v>114</v>
      </c>
      <c r="CD12" s="621"/>
      <c r="CE12" s="621"/>
      <c r="CF12" s="621"/>
      <c r="CG12" s="621"/>
      <c r="CH12" s="621"/>
      <c r="CI12" s="622"/>
      <c r="CJ12" s="399" t="s">
        <v>34</v>
      </c>
      <c r="CK12" s="400"/>
      <c r="CL12" s="401"/>
      <c r="CM12" s="634"/>
      <c r="CN12" s="635"/>
      <c r="CO12" s="635"/>
      <c r="CP12" s="635"/>
      <c r="CQ12" s="635"/>
      <c r="CR12" s="635"/>
      <c r="CS12" s="635"/>
      <c r="CT12" s="635"/>
      <c r="CU12" s="635"/>
      <c r="CV12" s="635"/>
      <c r="CW12" s="635"/>
      <c r="CX12" s="635"/>
      <c r="CY12" s="636"/>
      <c r="CZ12" s="151"/>
      <c r="DA12" s="151"/>
      <c r="DB12" s="151"/>
      <c r="DC12" s="151"/>
      <c r="DD12" s="638"/>
      <c r="DE12" s="638"/>
      <c r="DF12" s="638"/>
      <c r="DG12" s="638"/>
      <c r="DH12" s="638"/>
      <c r="DI12" s="638"/>
      <c r="DJ12" s="638"/>
      <c r="DK12" s="638"/>
      <c r="DL12" s="638"/>
      <c r="DM12" s="638"/>
      <c r="DN12" s="638"/>
      <c r="DO12" s="638"/>
      <c r="DP12" s="638"/>
      <c r="DQ12" s="638"/>
      <c r="DR12" s="638"/>
      <c r="DS12" s="638"/>
      <c r="DT12" s="638"/>
      <c r="DU12" s="638"/>
      <c r="DV12" s="638"/>
      <c r="DW12" s="638"/>
      <c r="DX12" s="638"/>
      <c r="DY12" s="638"/>
      <c r="DZ12" s="151"/>
      <c r="EA12" s="151"/>
      <c r="EB12" s="151"/>
      <c r="EC12" s="151"/>
      <c r="ED12" s="372"/>
      <c r="EE12" s="373"/>
      <c r="EF12" s="373"/>
      <c r="EG12" s="374"/>
      <c r="EH12" s="51"/>
      <c r="EI12" s="51"/>
      <c r="EJ12" s="583"/>
      <c r="EK12" s="583"/>
      <c r="EL12" s="583"/>
      <c r="EM12" s="583"/>
      <c r="EN12" s="583"/>
      <c r="EO12" s="583"/>
      <c r="EP12" s="583"/>
      <c r="EQ12" s="152"/>
      <c r="ER12" s="152"/>
      <c r="ES12" s="372"/>
      <c r="ET12" s="373"/>
      <c r="EU12" s="374"/>
      <c r="EW12" s="2"/>
      <c r="EX12" s="2"/>
      <c r="EY12" s="2"/>
      <c r="EZ12" s="2"/>
      <c r="FA12" s="2"/>
    </row>
    <row r="13" spans="1:157" ht="13.5" customHeight="1" thickBot="1">
      <c r="A13" s="2"/>
      <c r="B13" s="2"/>
      <c r="C13" s="461"/>
      <c r="D13" s="507"/>
      <c r="E13" s="508"/>
      <c r="F13" s="508"/>
      <c r="G13" s="508"/>
      <c r="H13" s="508"/>
      <c r="I13" s="508"/>
      <c r="J13" s="509"/>
      <c r="K13" s="511"/>
      <c r="L13" s="512"/>
      <c r="M13" s="513"/>
      <c r="N13" s="497"/>
      <c r="O13" s="495"/>
      <c r="P13" s="495"/>
      <c r="Q13" s="495"/>
      <c r="R13" s="495"/>
      <c r="S13" s="495"/>
      <c r="T13" s="495"/>
      <c r="U13" s="495"/>
      <c r="V13" s="495"/>
      <c r="W13" s="495"/>
      <c r="X13" s="495"/>
      <c r="Y13" s="495"/>
      <c r="Z13" s="496"/>
      <c r="AA13" s="122"/>
      <c r="AB13" s="122"/>
      <c r="AC13" s="514" t="s">
        <v>61</v>
      </c>
      <c r="AD13" s="514"/>
      <c r="AE13" s="514"/>
      <c r="AF13" s="483"/>
      <c r="AG13" s="483"/>
      <c r="AH13" s="483"/>
      <c r="AI13" s="112"/>
      <c r="AJ13" s="112"/>
      <c r="AK13" s="123"/>
      <c r="AL13" s="122"/>
      <c r="AM13" s="122"/>
      <c r="AN13" s="122"/>
      <c r="AO13" s="514" t="s">
        <v>48</v>
      </c>
      <c r="AP13" s="514"/>
      <c r="AQ13" s="514"/>
      <c r="AR13" s="514"/>
      <c r="AS13" s="514"/>
      <c r="AT13" s="122"/>
      <c r="AU13" s="112"/>
      <c r="AV13" s="112"/>
      <c r="AW13" s="113"/>
      <c r="AX13" s="122"/>
      <c r="AY13" s="514" t="s">
        <v>49</v>
      </c>
      <c r="AZ13" s="514"/>
      <c r="BA13" s="514"/>
      <c r="BB13" s="483"/>
      <c r="BC13" s="483"/>
      <c r="BD13" s="112"/>
      <c r="BE13" s="504"/>
      <c r="BF13" s="505"/>
      <c r="BG13" s="505"/>
      <c r="BH13" s="506"/>
      <c r="BI13" s="122"/>
      <c r="BJ13" s="122"/>
      <c r="BK13" s="514" t="s">
        <v>62</v>
      </c>
      <c r="BL13" s="514"/>
      <c r="BM13" s="514"/>
      <c r="BN13" s="514"/>
      <c r="BO13" s="122"/>
      <c r="BP13" s="122"/>
      <c r="BQ13" s="618" t="s">
        <v>35</v>
      </c>
      <c r="BR13" s="514"/>
      <c r="BS13" s="619"/>
      <c r="BT13" s="504"/>
      <c r="BU13" s="505"/>
      <c r="BV13" s="506"/>
      <c r="BW13" s="25"/>
      <c r="BX13" s="6"/>
      <c r="BY13" s="6"/>
      <c r="BZ13" s="6"/>
      <c r="CA13" s="6"/>
      <c r="CB13" s="37"/>
      <c r="CC13" s="623"/>
      <c r="CD13" s="624"/>
      <c r="CE13" s="624"/>
      <c r="CF13" s="624"/>
      <c r="CG13" s="624"/>
      <c r="CH13" s="624"/>
      <c r="CI13" s="625"/>
      <c r="CJ13" s="402"/>
      <c r="CK13" s="403"/>
      <c r="CL13" s="404"/>
      <c r="CM13" s="634"/>
      <c r="CN13" s="635"/>
      <c r="CO13" s="635"/>
      <c r="CP13" s="635"/>
      <c r="CQ13" s="635"/>
      <c r="CR13" s="635"/>
      <c r="CS13" s="635"/>
      <c r="CT13" s="635"/>
      <c r="CU13" s="635"/>
      <c r="CV13" s="635"/>
      <c r="CW13" s="635"/>
      <c r="CX13" s="635"/>
      <c r="CY13" s="636"/>
      <c r="CZ13" s="63"/>
      <c r="DA13" s="64"/>
      <c r="DB13" s="630" t="s">
        <v>61</v>
      </c>
      <c r="DC13" s="630"/>
      <c r="DD13" s="630"/>
      <c r="DE13" s="630"/>
      <c r="DF13" s="630"/>
      <c r="DG13" s="630"/>
      <c r="DH13" s="64"/>
      <c r="DI13" s="64"/>
      <c r="DJ13" s="63"/>
      <c r="DK13" s="64"/>
      <c r="DL13" s="64"/>
      <c r="DM13" s="64"/>
      <c r="DN13" s="630" t="s">
        <v>48</v>
      </c>
      <c r="DO13" s="630"/>
      <c r="DP13" s="630"/>
      <c r="DQ13" s="630"/>
      <c r="DR13" s="630"/>
      <c r="DS13" s="64"/>
      <c r="DT13" s="64"/>
      <c r="DU13" s="64"/>
      <c r="DV13" s="66"/>
      <c r="DW13" s="64"/>
      <c r="DX13" s="630" t="s">
        <v>49</v>
      </c>
      <c r="DY13" s="630"/>
      <c r="DZ13" s="630"/>
      <c r="EA13" s="630"/>
      <c r="EB13" s="630"/>
      <c r="EC13" s="66"/>
      <c r="ED13" s="372"/>
      <c r="EE13" s="373"/>
      <c r="EF13" s="373"/>
      <c r="EG13" s="374"/>
      <c r="EH13" s="65"/>
      <c r="EI13" s="65"/>
      <c r="EJ13" s="547" t="s">
        <v>62</v>
      </c>
      <c r="EK13" s="547"/>
      <c r="EL13" s="547"/>
      <c r="EM13" s="547"/>
      <c r="EN13" s="65"/>
      <c r="EO13" s="65"/>
      <c r="EP13" s="584" t="s">
        <v>35</v>
      </c>
      <c r="EQ13" s="547"/>
      <c r="ER13" s="547"/>
      <c r="ES13" s="408"/>
      <c r="ET13" s="409"/>
      <c r="EU13" s="410"/>
      <c r="EW13" s="2"/>
      <c r="EX13" s="2"/>
      <c r="EY13" s="2"/>
      <c r="EZ13" s="2"/>
      <c r="FA13" s="2"/>
    </row>
    <row r="14" spans="1:157" ht="10.5" customHeight="1">
      <c r="A14" s="2"/>
      <c r="B14" s="2"/>
      <c r="C14" s="461"/>
      <c r="D14" s="597" t="s">
        <v>46</v>
      </c>
      <c r="E14" s="598"/>
      <c r="F14" s="599"/>
      <c r="G14" s="600" t="s">
        <v>12</v>
      </c>
      <c r="H14" s="601"/>
      <c r="I14" s="601"/>
      <c r="J14" s="602"/>
      <c r="K14" s="603"/>
      <c r="L14" s="604"/>
      <c r="M14" s="604"/>
      <c r="N14" s="124"/>
      <c r="O14" s="125"/>
      <c r="P14" s="125"/>
      <c r="Q14" s="125"/>
      <c r="R14" s="77"/>
      <c r="S14" s="77"/>
      <c r="T14" s="558" t="s">
        <v>6</v>
      </c>
      <c r="U14" s="558"/>
      <c r="V14" s="77"/>
      <c r="W14" s="77"/>
      <c r="X14" s="77"/>
      <c r="Y14" s="558" t="s">
        <v>7</v>
      </c>
      <c r="Z14" s="558"/>
      <c r="AA14" s="78"/>
      <c r="AB14" s="77"/>
      <c r="AC14" s="77"/>
      <c r="AD14" s="559" t="s">
        <v>22</v>
      </c>
      <c r="AE14" s="560"/>
      <c r="AF14" s="585" t="s">
        <v>13</v>
      </c>
      <c r="AG14" s="585"/>
      <c r="AH14" s="585"/>
      <c r="AI14" s="585"/>
      <c r="AJ14" s="585"/>
      <c r="AK14" s="78"/>
      <c r="AL14" s="77"/>
      <c r="AM14" s="559" t="s">
        <v>43</v>
      </c>
      <c r="AN14" s="559"/>
      <c r="AO14" s="559"/>
      <c r="AP14" s="149"/>
      <c r="AQ14" s="77"/>
      <c r="AR14" s="77"/>
      <c r="AS14" s="559" t="s">
        <v>22</v>
      </c>
      <c r="AT14" s="560"/>
      <c r="AU14" s="585" t="s">
        <v>13</v>
      </c>
      <c r="AV14" s="585"/>
      <c r="AW14" s="585"/>
      <c r="AX14" s="78"/>
      <c r="AY14" s="77"/>
      <c r="AZ14" s="559" t="s">
        <v>22</v>
      </c>
      <c r="BA14" s="560"/>
      <c r="BB14" s="585" t="s">
        <v>45</v>
      </c>
      <c r="BC14" s="585"/>
      <c r="BD14" s="585"/>
      <c r="BE14" s="116"/>
      <c r="BF14" s="79"/>
      <c r="BG14" s="79"/>
      <c r="BH14" s="121" t="s">
        <v>22</v>
      </c>
      <c r="BI14" s="78"/>
      <c r="BJ14" s="77"/>
      <c r="BK14" s="559" t="s">
        <v>43</v>
      </c>
      <c r="BL14" s="559"/>
      <c r="BM14" s="149"/>
      <c r="BN14" s="558"/>
      <c r="BO14" s="558"/>
      <c r="BP14" s="162" t="s">
        <v>22</v>
      </c>
      <c r="BQ14" s="126"/>
      <c r="BR14" s="127"/>
      <c r="BS14" s="128" t="s">
        <v>22</v>
      </c>
      <c r="BT14" s="97"/>
      <c r="BU14" s="97"/>
      <c r="BV14" s="80" t="s">
        <v>22</v>
      </c>
      <c r="BW14" s="31"/>
      <c r="BX14" s="6"/>
      <c r="BY14" s="6"/>
      <c r="BZ14" s="6"/>
      <c r="CA14" s="6"/>
      <c r="CB14" s="37"/>
      <c r="CC14" s="586" t="s">
        <v>98</v>
      </c>
      <c r="CD14" s="587"/>
      <c r="CE14" s="587"/>
      <c r="CF14" s="588" t="s">
        <v>99</v>
      </c>
      <c r="CG14" s="589"/>
      <c r="CH14" s="589"/>
      <c r="CI14" s="590"/>
      <c r="CJ14" s="643">
        <f>K14</f>
        <v>0</v>
      </c>
      <c r="CK14" s="643"/>
      <c r="CL14" s="643"/>
      <c r="CM14" s="62"/>
      <c r="CN14" s="65"/>
      <c r="CO14" s="65"/>
      <c r="CP14" s="65"/>
      <c r="CQ14" s="48"/>
      <c r="CR14" s="48"/>
      <c r="CS14" s="579" t="s">
        <v>6</v>
      </c>
      <c r="CT14" s="579"/>
      <c r="CU14" s="48"/>
      <c r="CV14" s="48"/>
      <c r="CW14" s="48"/>
      <c r="CX14" s="579" t="s">
        <v>7</v>
      </c>
      <c r="CY14" s="629"/>
      <c r="CZ14" s="49"/>
      <c r="DA14" s="48"/>
      <c r="DB14" s="48"/>
      <c r="DC14" s="568" t="s">
        <v>22</v>
      </c>
      <c r="DD14" s="569"/>
      <c r="DE14" s="579" t="s">
        <v>13</v>
      </c>
      <c r="DF14" s="579"/>
      <c r="DG14" s="579"/>
      <c r="DH14" s="579"/>
      <c r="DI14" s="579"/>
      <c r="DJ14" s="49"/>
      <c r="DK14" s="48"/>
      <c r="DL14" s="568" t="s">
        <v>43</v>
      </c>
      <c r="DM14" s="568"/>
      <c r="DN14" s="639"/>
      <c r="DO14" s="48"/>
      <c r="DP14" s="48"/>
      <c r="DQ14" s="48"/>
      <c r="DR14" s="568" t="s">
        <v>22</v>
      </c>
      <c r="DS14" s="568"/>
      <c r="DT14" s="578" t="s">
        <v>13</v>
      </c>
      <c r="DU14" s="579"/>
      <c r="DV14" s="629"/>
      <c r="DW14" s="48"/>
      <c r="DX14" s="48"/>
      <c r="DY14" s="568" t="s">
        <v>22</v>
      </c>
      <c r="DZ14" s="568"/>
      <c r="EA14" s="578" t="s">
        <v>45</v>
      </c>
      <c r="EB14" s="579"/>
      <c r="EC14" s="629"/>
      <c r="ED14" s="49"/>
      <c r="EE14" s="48"/>
      <c r="EF14" s="48"/>
      <c r="EG14" s="67" t="s">
        <v>22</v>
      </c>
      <c r="EH14" s="48"/>
      <c r="EI14" s="48"/>
      <c r="EJ14" s="568" t="s">
        <v>43</v>
      </c>
      <c r="EK14" s="639"/>
      <c r="EL14" s="48"/>
      <c r="EM14" s="579"/>
      <c r="EN14" s="579"/>
      <c r="EO14" s="150" t="s">
        <v>22</v>
      </c>
      <c r="EP14" s="61"/>
      <c r="EQ14" s="47"/>
      <c r="ER14" s="67" t="s">
        <v>22</v>
      </c>
      <c r="ES14" s="47"/>
      <c r="ET14" s="47"/>
      <c r="EU14" s="67" t="s">
        <v>22</v>
      </c>
      <c r="EW14" s="2"/>
      <c r="EX14" s="2"/>
      <c r="EY14" s="2"/>
      <c r="EZ14" s="2"/>
      <c r="FA14" s="2"/>
    </row>
    <row r="15" spans="1:157" ht="18.75" customHeight="1" thickBot="1">
      <c r="A15" s="2"/>
      <c r="B15" s="2"/>
      <c r="C15" s="461"/>
      <c r="D15" s="605"/>
      <c r="E15" s="606"/>
      <c r="F15" s="607"/>
      <c r="G15" s="608"/>
      <c r="H15" s="609"/>
      <c r="I15" s="609"/>
      <c r="J15" s="610"/>
      <c r="K15" s="516"/>
      <c r="L15" s="517"/>
      <c r="M15" s="517"/>
      <c r="N15" s="611">
        <f>[1]乙4!$AK$35</f>
        <v>0</v>
      </c>
      <c r="O15" s="612"/>
      <c r="P15" s="612"/>
      <c r="Q15" s="612"/>
      <c r="R15" s="612"/>
      <c r="S15" s="612"/>
      <c r="T15" s="612"/>
      <c r="U15" s="612"/>
      <c r="V15" s="612"/>
      <c r="W15" s="612"/>
      <c r="X15" s="612"/>
      <c r="Y15" s="612"/>
      <c r="Z15" s="612"/>
      <c r="AA15" s="516"/>
      <c r="AB15" s="517"/>
      <c r="AC15" s="517"/>
      <c r="AD15" s="517"/>
      <c r="AE15" s="595"/>
      <c r="AF15" s="1547">
        <f>[1]乙4!$AD$14</f>
        <v>0</v>
      </c>
      <c r="AG15" s="1547"/>
      <c r="AH15" s="1547"/>
      <c r="AI15" s="1547"/>
      <c r="AJ15" s="1547"/>
      <c r="AK15" s="516">
        <f>[1]乙4!$AI$14</f>
        <v>0</v>
      </c>
      <c r="AL15" s="517"/>
      <c r="AM15" s="517"/>
      <c r="AN15" s="517"/>
      <c r="AO15" s="517"/>
      <c r="AP15" s="594"/>
      <c r="AQ15" s="517"/>
      <c r="AR15" s="517"/>
      <c r="AS15" s="517"/>
      <c r="AT15" s="595"/>
      <c r="AU15" s="596">
        <f>[1]乙4!$AI$14+[1]乙4!$AL$14</f>
        <v>0</v>
      </c>
      <c r="AV15" s="596"/>
      <c r="AW15" s="596"/>
      <c r="AX15" s="516"/>
      <c r="AY15" s="517"/>
      <c r="AZ15" s="517"/>
      <c r="BA15" s="595"/>
      <c r="BB15" s="428">
        <f>[1]乙4!$AA$14</f>
        <v>0</v>
      </c>
      <c r="BC15" s="428"/>
      <c r="BD15" s="428"/>
      <c r="BE15" s="556">
        <f>COUNTIF(AU29,"*")+COUNTIF(AU33,"*")+COUNTIF(AU36,"*")+COUNTIF(AU39,"*")</f>
        <v>0</v>
      </c>
      <c r="BF15" s="428"/>
      <c r="BG15" s="428"/>
      <c r="BH15" s="428"/>
      <c r="BI15" s="516">
        <f>[1]乙4!$AW$17</f>
        <v>0</v>
      </c>
      <c r="BJ15" s="517"/>
      <c r="BK15" s="517"/>
      <c r="BL15" s="517"/>
      <c r="BM15" s="594">
        <f>[1]乙4!$AW$15+[1]乙4!$AW$17</f>
        <v>0</v>
      </c>
      <c r="BN15" s="517"/>
      <c r="BO15" s="517"/>
      <c r="BP15" s="644"/>
      <c r="BQ15" s="645">
        <f>[1]乙4!$AW$13</f>
        <v>0</v>
      </c>
      <c r="BR15" s="517"/>
      <c r="BS15" s="595"/>
      <c r="BT15" s="428"/>
      <c r="BU15" s="428"/>
      <c r="BV15" s="646"/>
      <c r="BW15" s="24"/>
      <c r="BX15" s="6"/>
      <c r="BY15" s="6"/>
      <c r="BZ15" s="57"/>
      <c r="CA15" s="57"/>
      <c r="CB15" s="57"/>
      <c r="CC15" s="426">
        <f>D15</f>
        <v>0</v>
      </c>
      <c r="CD15" s="424"/>
      <c r="CE15" s="424"/>
      <c r="CF15" s="426">
        <f>G15</f>
        <v>0</v>
      </c>
      <c r="CG15" s="424"/>
      <c r="CH15" s="424"/>
      <c r="CI15" s="425"/>
      <c r="CJ15" s="429"/>
      <c r="CK15" s="429"/>
      <c r="CL15" s="429"/>
      <c r="CM15" s="626">
        <f>N15</f>
        <v>0</v>
      </c>
      <c r="CN15" s="627"/>
      <c r="CO15" s="627"/>
      <c r="CP15" s="627"/>
      <c r="CQ15" s="627"/>
      <c r="CR15" s="627"/>
      <c r="CS15" s="627"/>
      <c r="CT15" s="627"/>
      <c r="CU15" s="627"/>
      <c r="CV15" s="627"/>
      <c r="CW15" s="627"/>
      <c r="CX15" s="627"/>
      <c r="CY15" s="628"/>
      <c r="CZ15" s="591">
        <f>AA15</f>
        <v>0</v>
      </c>
      <c r="DA15" s="429"/>
      <c r="DB15" s="429"/>
      <c r="DC15" s="429"/>
      <c r="DD15" s="592"/>
      <c r="DE15" s="1548">
        <f>AF15</f>
        <v>0</v>
      </c>
      <c r="DF15" s="1548"/>
      <c r="DG15" s="1548"/>
      <c r="DH15" s="1548"/>
      <c r="DI15" s="1548"/>
      <c r="DJ15" s="591">
        <f>AK15</f>
        <v>0</v>
      </c>
      <c r="DK15" s="429"/>
      <c r="DL15" s="429"/>
      <c r="DM15" s="429"/>
      <c r="DN15" s="593"/>
      <c r="DO15" s="429">
        <f>AP15</f>
        <v>0</v>
      </c>
      <c r="DP15" s="429"/>
      <c r="DQ15" s="429"/>
      <c r="DR15" s="429"/>
      <c r="DS15" s="429"/>
      <c r="DT15" s="591">
        <f>AU15</f>
        <v>0</v>
      </c>
      <c r="DU15" s="429"/>
      <c r="DV15" s="592"/>
      <c r="DW15" s="429">
        <f>AX15</f>
        <v>0</v>
      </c>
      <c r="DX15" s="429"/>
      <c r="DY15" s="429"/>
      <c r="DZ15" s="429"/>
      <c r="EA15" s="591">
        <f>BB15</f>
        <v>0</v>
      </c>
      <c r="EB15" s="429"/>
      <c r="EC15" s="592"/>
      <c r="ED15" s="591">
        <f>BE15</f>
        <v>0</v>
      </c>
      <c r="EE15" s="429"/>
      <c r="EF15" s="429"/>
      <c r="EG15" s="592"/>
      <c r="EH15" s="429">
        <f>BI15</f>
        <v>0</v>
      </c>
      <c r="EI15" s="429"/>
      <c r="EJ15" s="429"/>
      <c r="EK15" s="593"/>
      <c r="EL15" s="429">
        <f>BM15</f>
        <v>0</v>
      </c>
      <c r="EM15" s="429"/>
      <c r="EN15" s="429"/>
      <c r="EO15" s="429"/>
      <c r="EP15" s="591">
        <f>BQ15</f>
        <v>0</v>
      </c>
      <c r="EQ15" s="429"/>
      <c r="ER15" s="592"/>
      <c r="ES15" s="429">
        <f>BT15</f>
        <v>0</v>
      </c>
      <c r="ET15" s="429"/>
      <c r="EU15" s="592"/>
      <c r="EW15" s="2"/>
      <c r="EX15" s="2"/>
      <c r="EY15" s="2"/>
      <c r="EZ15" s="2"/>
      <c r="FA15" s="2"/>
    </row>
    <row r="16" spans="1:157" ht="20.25" customHeight="1" thickBot="1">
      <c r="A16" s="2"/>
      <c r="B16" s="2"/>
      <c r="C16" s="461"/>
      <c r="D16" s="664" t="s">
        <v>58</v>
      </c>
      <c r="E16" s="498"/>
      <c r="F16" s="498"/>
      <c r="G16" s="498"/>
      <c r="H16" s="498"/>
      <c r="I16" s="498"/>
      <c r="J16" s="498"/>
      <c r="K16" s="498"/>
      <c r="L16" s="498"/>
      <c r="M16" s="498"/>
      <c r="N16" s="498"/>
      <c r="O16" s="498"/>
      <c r="P16" s="498"/>
      <c r="Q16" s="498"/>
      <c r="R16" s="498"/>
      <c r="S16" s="498"/>
      <c r="T16" s="498"/>
      <c r="U16" s="664" t="s">
        <v>59</v>
      </c>
      <c r="V16" s="498"/>
      <c r="W16" s="498"/>
      <c r="X16" s="498"/>
      <c r="Y16" s="498"/>
      <c r="Z16" s="498"/>
      <c r="AA16" s="498"/>
      <c r="AB16" s="498"/>
      <c r="AC16" s="498"/>
      <c r="AD16" s="498"/>
      <c r="AE16" s="498"/>
      <c r="AF16" s="614"/>
      <c r="AG16" s="614"/>
      <c r="AH16" s="614"/>
      <c r="AI16" s="614"/>
      <c r="AJ16" s="614"/>
      <c r="AK16" s="498"/>
      <c r="AL16" s="498"/>
      <c r="AM16" s="498"/>
      <c r="AN16" s="498"/>
      <c r="AO16" s="665"/>
      <c r="AP16" s="498" t="s">
        <v>60</v>
      </c>
      <c r="AQ16" s="498"/>
      <c r="AR16" s="498"/>
      <c r="AS16" s="498"/>
      <c r="AT16" s="498"/>
      <c r="AU16" s="614"/>
      <c r="AV16" s="614"/>
      <c r="AW16" s="614"/>
      <c r="AX16" s="498"/>
      <c r="AY16" s="498"/>
      <c r="AZ16" s="498"/>
      <c r="BA16" s="498"/>
      <c r="BB16" s="614"/>
      <c r="BC16" s="614"/>
      <c r="BD16" s="614"/>
      <c r="BE16" s="614"/>
      <c r="BF16" s="614"/>
      <c r="BG16" s="614"/>
      <c r="BH16" s="647" t="s">
        <v>64</v>
      </c>
      <c r="BI16" s="499"/>
      <c r="BJ16" s="499"/>
      <c r="BK16" s="499"/>
      <c r="BL16" s="499"/>
      <c r="BM16" s="499"/>
      <c r="BN16" s="499"/>
      <c r="BO16" s="499"/>
      <c r="BP16" s="499"/>
      <c r="BQ16" s="499"/>
      <c r="BR16" s="499"/>
      <c r="BS16" s="499"/>
      <c r="BT16" s="648"/>
      <c r="BU16" s="648"/>
      <c r="BV16" s="649"/>
      <c r="BW16" s="24"/>
      <c r="BX16" s="6"/>
      <c r="BY16" s="6"/>
      <c r="BZ16" s="57"/>
      <c r="CA16" s="57"/>
      <c r="CB16" s="57"/>
      <c r="CC16" s="640" t="s">
        <v>58</v>
      </c>
      <c r="CD16" s="641"/>
      <c r="CE16" s="641"/>
      <c r="CF16" s="641"/>
      <c r="CG16" s="641"/>
      <c r="CH16" s="641"/>
      <c r="CI16" s="641"/>
      <c r="CJ16" s="641"/>
      <c r="CK16" s="641"/>
      <c r="CL16" s="641"/>
      <c r="CM16" s="641"/>
      <c r="CN16" s="641"/>
      <c r="CO16" s="641"/>
      <c r="CP16" s="641"/>
      <c r="CQ16" s="641"/>
      <c r="CR16" s="641"/>
      <c r="CS16" s="641"/>
      <c r="CT16" s="640" t="s">
        <v>59</v>
      </c>
      <c r="CU16" s="641"/>
      <c r="CV16" s="641"/>
      <c r="CW16" s="641"/>
      <c r="CX16" s="641"/>
      <c r="CY16" s="641"/>
      <c r="CZ16" s="641"/>
      <c r="DA16" s="641"/>
      <c r="DB16" s="641"/>
      <c r="DC16" s="641"/>
      <c r="DD16" s="641"/>
      <c r="DE16" s="641"/>
      <c r="DF16" s="641"/>
      <c r="DG16" s="641"/>
      <c r="DH16" s="641"/>
      <c r="DI16" s="641"/>
      <c r="DJ16" s="641"/>
      <c r="DK16" s="641"/>
      <c r="DL16" s="641"/>
      <c r="DM16" s="641"/>
      <c r="DN16" s="642"/>
      <c r="DO16" s="640" t="s">
        <v>60</v>
      </c>
      <c r="DP16" s="641"/>
      <c r="DQ16" s="641"/>
      <c r="DR16" s="641"/>
      <c r="DS16" s="641"/>
      <c r="DT16" s="641"/>
      <c r="DU16" s="641"/>
      <c r="DV16" s="641"/>
      <c r="DW16" s="641"/>
      <c r="DX16" s="641"/>
      <c r="DY16" s="641"/>
      <c r="DZ16" s="641"/>
      <c r="EA16" s="641"/>
      <c r="EB16" s="641"/>
      <c r="EC16" s="641"/>
      <c r="ED16" s="641"/>
      <c r="EE16" s="641"/>
      <c r="EF16" s="642"/>
      <c r="EG16" s="659" t="s">
        <v>64</v>
      </c>
      <c r="EH16" s="641"/>
      <c r="EI16" s="641"/>
      <c r="EJ16" s="641"/>
      <c r="EK16" s="641"/>
      <c r="EL16" s="641"/>
      <c r="EM16" s="641"/>
      <c r="EN16" s="641"/>
      <c r="EO16" s="641"/>
      <c r="EP16" s="641"/>
      <c r="EQ16" s="641"/>
      <c r="ER16" s="641"/>
      <c r="ES16" s="641"/>
      <c r="ET16" s="641"/>
      <c r="EU16" s="642"/>
      <c r="EW16" s="2"/>
      <c r="EX16" s="2"/>
      <c r="EY16" s="2"/>
      <c r="EZ16" s="2"/>
      <c r="FA16" s="2"/>
    </row>
    <row r="17" spans="1:157" ht="16.5" customHeight="1">
      <c r="A17" s="2"/>
      <c r="B17" s="2"/>
      <c r="C17" s="114"/>
      <c r="D17" s="129" t="s">
        <v>42</v>
      </c>
      <c r="E17" s="130"/>
      <c r="F17" s="130"/>
      <c r="G17" s="679">
        <f>INT(([1]乙4!$BC$36+[1]乙4!$AU$36)/1000)</f>
        <v>0</v>
      </c>
      <c r="H17" s="680"/>
      <c r="I17" s="680"/>
      <c r="J17" s="680"/>
      <c r="K17" s="680"/>
      <c r="L17" s="680"/>
      <c r="M17" s="662" t="s">
        <v>8</v>
      </c>
      <c r="N17" s="662"/>
      <c r="O17" s="681">
        <f>IF(AND(([1]乙4!$BC$36+[1]乙4!$AU$36)&gt;=1000,INT(([1]乙4!$BC$36+[1]乙4!$AU$36)/1000)*1000=0),"000",IF(([1]乙4!$BC$36+[1]乙4!$AU$36)&lt;=0,0,RIGHT(TEXT(([1]乙4!$BC$36+[1]乙4!$AU$36),"@"),3)))</f>
        <v>0</v>
      </c>
      <c r="P17" s="681"/>
      <c r="Q17" s="681"/>
      <c r="R17" s="681"/>
      <c r="S17" s="682" t="s">
        <v>7</v>
      </c>
      <c r="T17" s="682"/>
      <c r="U17" s="129"/>
      <c r="V17" s="131"/>
      <c r="W17" s="131"/>
      <c r="X17" s="131"/>
      <c r="Y17" s="131"/>
      <c r="Z17" s="131"/>
      <c r="AA17" s="131"/>
      <c r="AB17" s="131"/>
      <c r="AC17" s="131"/>
      <c r="AD17" s="131"/>
      <c r="AE17" s="131"/>
      <c r="AF17" s="131"/>
      <c r="AG17" s="132"/>
      <c r="AH17" s="132"/>
      <c r="AI17" s="132"/>
      <c r="AJ17" s="662" t="s">
        <v>8</v>
      </c>
      <c r="AK17" s="662"/>
      <c r="AL17" s="132"/>
      <c r="AM17" s="132"/>
      <c r="AN17" s="558" t="s">
        <v>9</v>
      </c>
      <c r="AO17" s="661"/>
      <c r="AP17" s="133"/>
      <c r="AQ17" s="133"/>
      <c r="AR17" s="133"/>
      <c r="AS17" s="133"/>
      <c r="AT17" s="133"/>
      <c r="AU17" s="133"/>
      <c r="AV17" s="133"/>
      <c r="AW17" s="133"/>
      <c r="AX17" s="133"/>
      <c r="AY17" s="133"/>
      <c r="AZ17" s="133"/>
      <c r="BA17" s="132"/>
      <c r="BB17" s="132"/>
      <c r="BC17" s="132" t="s">
        <v>8</v>
      </c>
      <c r="BD17" s="132"/>
      <c r="BE17" s="132"/>
      <c r="BF17" s="662" t="s">
        <v>9</v>
      </c>
      <c r="BG17" s="663"/>
      <c r="BH17" s="95"/>
      <c r="BI17" s="95"/>
      <c r="BJ17" s="95"/>
      <c r="BK17" s="95"/>
      <c r="BL17" s="95"/>
      <c r="BM17" s="95"/>
      <c r="BN17" s="95"/>
      <c r="BO17" s="95"/>
      <c r="BP17" s="95"/>
      <c r="BQ17" s="95"/>
      <c r="BR17" s="501" t="s">
        <v>8</v>
      </c>
      <c r="BS17" s="501"/>
      <c r="BT17" s="95"/>
      <c r="BU17" s="95"/>
      <c r="BV17" s="96" t="s">
        <v>9</v>
      </c>
      <c r="BW17" s="24"/>
      <c r="BX17" s="6"/>
      <c r="BY17" s="6"/>
      <c r="BZ17" s="57"/>
      <c r="CA17" s="57"/>
      <c r="CB17" s="57"/>
      <c r="CC17" s="43" t="s">
        <v>42</v>
      </c>
      <c r="CD17" s="44"/>
      <c r="CE17" s="44"/>
      <c r="CF17" s="677">
        <f>G17</f>
        <v>0</v>
      </c>
      <c r="CG17" s="678"/>
      <c r="CH17" s="678"/>
      <c r="CI17" s="678"/>
      <c r="CJ17" s="678"/>
      <c r="CK17" s="678"/>
      <c r="CL17" s="373" t="s">
        <v>8</v>
      </c>
      <c r="CM17" s="373"/>
      <c r="CN17" s="657">
        <f>O17</f>
        <v>0</v>
      </c>
      <c r="CO17" s="657"/>
      <c r="CP17" s="657"/>
      <c r="CQ17" s="657"/>
      <c r="CR17" s="658" t="s">
        <v>7</v>
      </c>
      <c r="CS17" s="658"/>
      <c r="CT17" s="43"/>
      <c r="CU17" s="42"/>
      <c r="CV17" s="42"/>
      <c r="CW17" s="42"/>
      <c r="CX17" s="42"/>
      <c r="CY17" s="42"/>
      <c r="CZ17" s="42"/>
      <c r="DA17" s="42"/>
      <c r="DB17" s="42"/>
      <c r="DC17" s="42"/>
      <c r="DD17" s="42"/>
      <c r="DE17" s="42"/>
      <c r="DF17" s="38"/>
      <c r="DG17" s="38"/>
      <c r="DH17" s="38"/>
      <c r="DI17" s="373" t="s">
        <v>8</v>
      </c>
      <c r="DJ17" s="373"/>
      <c r="DK17" s="38"/>
      <c r="DL17" s="38"/>
      <c r="DM17" s="675" t="s">
        <v>9</v>
      </c>
      <c r="DN17" s="676"/>
      <c r="DO17" s="46"/>
      <c r="DP17" s="4"/>
      <c r="DQ17" s="4"/>
      <c r="DR17" s="4"/>
      <c r="DS17" s="4"/>
      <c r="DT17" s="4"/>
      <c r="DU17" s="4"/>
      <c r="DV17" s="4"/>
      <c r="DW17" s="4"/>
      <c r="DX17" s="4"/>
      <c r="DY17" s="4"/>
      <c r="DZ17" s="38"/>
      <c r="EA17" s="38"/>
      <c r="EB17" s="38" t="s">
        <v>8</v>
      </c>
      <c r="EC17" s="38"/>
      <c r="ED17" s="38"/>
      <c r="EE17" s="373" t="s">
        <v>9</v>
      </c>
      <c r="EF17" s="374"/>
      <c r="EG17" s="38"/>
      <c r="EH17" s="38"/>
      <c r="EI17" s="38"/>
      <c r="EJ17" s="38"/>
      <c r="EK17" s="38"/>
      <c r="EL17" s="38"/>
      <c r="EM17" s="38"/>
      <c r="EN17" s="38"/>
      <c r="EO17" s="38"/>
      <c r="EP17" s="38"/>
      <c r="EQ17" s="373" t="s">
        <v>8</v>
      </c>
      <c r="ER17" s="373"/>
      <c r="ES17" s="38"/>
      <c r="ET17" s="38"/>
      <c r="EU17" s="45" t="s">
        <v>9</v>
      </c>
      <c r="EW17" s="2"/>
      <c r="EX17" s="2"/>
      <c r="EY17" s="2"/>
      <c r="EZ17" s="2"/>
      <c r="FA17" s="2"/>
    </row>
    <row r="18" spans="1:157" ht="24.75" customHeight="1" thickBot="1">
      <c r="A18" s="2"/>
      <c r="B18" s="2"/>
      <c r="C18" s="75"/>
      <c r="D18" s="671">
        <f>[1]乙4!$AK$30+[1]乙4!$AK$31+[1]乙4!$AK$32</f>
        <v>0</v>
      </c>
      <c r="E18" s="672"/>
      <c r="F18" s="672"/>
      <c r="G18" s="672"/>
      <c r="H18" s="672"/>
      <c r="I18" s="672"/>
      <c r="J18" s="672"/>
      <c r="K18" s="672"/>
      <c r="L18" s="672"/>
      <c r="M18" s="672"/>
      <c r="N18" s="672"/>
      <c r="O18" s="672"/>
      <c r="P18" s="672"/>
      <c r="Q18" s="672"/>
      <c r="R18" s="672"/>
      <c r="S18" s="672"/>
      <c r="T18" s="672"/>
      <c r="U18" s="671">
        <f>[1]乙4!$AK$33</f>
        <v>0</v>
      </c>
      <c r="V18" s="672"/>
      <c r="W18" s="672"/>
      <c r="X18" s="672"/>
      <c r="Y18" s="672"/>
      <c r="Z18" s="672"/>
      <c r="AA18" s="672"/>
      <c r="AB18" s="672"/>
      <c r="AC18" s="672"/>
      <c r="AD18" s="672"/>
      <c r="AE18" s="672"/>
      <c r="AF18" s="672"/>
      <c r="AG18" s="672"/>
      <c r="AH18" s="672"/>
      <c r="AI18" s="672"/>
      <c r="AJ18" s="672"/>
      <c r="AK18" s="672"/>
      <c r="AL18" s="672"/>
      <c r="AM18" s="672"/>
      <c r="AN18" s="672"/>
      <c r="AO18" s="673"/>
      <c r="AP18" s="672">
        <f>[1]乙4!$AK$34</f>
        <v>0</v>
      </c>
      <c r="AQ18" s="672"/>
      <c r="AR18" s="672"/>
      <c r="AS18" s="672"/>
      <c r="AT18" s="672"/>
      <c r="AU18" s="672"/>
      <c r="AV18" s="672"/>
      <c r="AW18" s="672"/>
      <c r="AX18" s="672"/>
      <c r="AY18" s="672"/>
      <c r="AZ18" s="672"/>
      <c r="BA18" s="672"/>
      <c r="BB18" s="672"/>
      <c r="BC18" s="672"/>
      <c r="BD18" s="672"/>
      <c r="BE18" s="672"/>
      <c r="BF18" s="672"/>
      <c r="BG18" s="673"/>
      <c r="BH18" s="488">
        <f>MIN([1]乙4!$AU$40,VALUE([1]乙4!$AU$41))</f>
        <v>0</v>
      </c>
      <c r="BI18" s="488"/>
      <c r="BJ18" s="488"/>
      <c r="BK18" s="488"/>
      <c r="BL18" s="488"/>
      <c r="BM18" s="488"/>
      <c r="BN18" s="488"/>
      <c r="BO18" s="488"/>
      <c r="BP18" s="488"/>
      <c r="BQ18" s="488"/>
      <c r="BR18" s="488"/>
      <c r="BS18" s="488"/>
      <c r="BT18" s="488"/>
      <c r="BU18" s="488"/>
      <c r="BV18" s="489"/>
      <c r="BW18" s="24"/>
      <c r="BX18" s="6"/>
      <c r="BY18" s="6"/>
      <c r="BZ18" s="57"/>
      <c r="CA18" s="57"/>
      <c r="CB18" s="57"/>
      <c r="CC18" s="674">
        <f>D18</f>
        <v>0</v>
      </c>
      <c r="CD18" s="651"/>
      <c r="CE18" s="651"/>
      <c r="CF18" s="651"/>
      <c r="CG18" s="651"/>
      <c r="CH18" s="651"/>
      <c r="CI18" s="651"/>
      <c r="CJ18" s="651"/>
      <c r="CK18" s="651"/>
      <c r="CL18" s="651"/>
      <c r="CM18" s="651"/>
      <c r="CN18" s="651"/>
      <c r="CO18" s="651"/>
      <c r="CP18" s="651"/>
      <c r="CQ18" s="651"/>
      <c r="CR18" s="651"/>
      <c r="CS18" s="651"/>
      <c r="CT18" s="650">
        <f>U18</f>
        <v>0</v>
      </c>
      <c r="CU18" s="572"/>
      <c r="CV18" s="572"/>
      <c r="CW18" s="572"/>
      <c r="CX18" s="572"/>
      <c r="CY18" s="572"/>
      <c r="CZ18" s="572"/>
      <c r="DA18" s="572"/>
      <c r="DB18" s="572"/>
      <c r="DC18" s="572"/>
      <c r="DD18" s="572"/>
      <c r="DE18" s="572"/>
      <c r="DF18" s="572"/>
      <c r="DG18" s="572"/>
      <c r="DH18" s="572"/>
      <c r="DI18" s="572"/>
      <c r="DJ18" s="572"/>
      <c r="DK18" s="572"/>
      <c r="DL18" s="572"/>
      <c r="DM18" s="572"/>
      <c r="DN18" s="573"/>
      <c r="DO18" s="650">
        <f>AP18</f>
        <v>0</v>
      </c>
      <c r="DP18" s="572"/>
      <c r="DQ18" s="572"/>
      <c r="DR18" s="572"/>
      <c r="DS18" s="572"/>
      <c r="DT18" s="572"/>
      <c r="DU18" s="572"/>
      <c r="DV18" s="572"/>
      <c r="DW18" s="572"/>
      <c r="DX18" s="572"/>
      <c r="DY18" s="572"/>
      <c r="DZ18" s="572"/>
      <c r="EA18" s="572"/>
      <c r="EB18" s="572"/>
      <c r="EC18" s="572"/>
      <c r="ED18" s="572"/>
      <c r="EE18" s="572"/>
      <c r="EF18" s="573"/>
      <c r="EG18" s="651">
        <f>BH18</f>
        <v>0</v>
      </c>
      <c r="EH18" s="651"/>
      <c r="EI18" s="651"/>
      <c r="EJ18" s="651"/>
      <c r="EK18" s="651"/>
      <c r="EL18" s="651"/>
      <c r="EM18" s="651"/>
      <c r="EN18" s="651"/>
      <c r="EO18" s="651"/>
      <c r="EP18" s="651"/>
      <c r="EQ18" s="651"/>
      <c r="ER18" s="651"/>
      <c r="ES18" s="651"/>
      <c r="ET18" s="651"/>
      <c r="EU18" s="652"/>
      <c r="EW18" s="2"/>
      <c r="EX18" s="2"/>
      <c r="EY18" s="2"/>
      <c r="EZ18" s="2"/>
      <c r="FA18" s="2"/>
    </row>
    <row r="19" spans="1:157" ht="14.25" customHeight="1">
      <c r="A19" s="2"/>
      <c r="B19" s="2"/>
      <c r="C19" s="75"/>
      <c r="D19" s="653" t="s">
        <v>63</v>
      </c>
      <c r="E19" s="654"/>
      <c r="F19" s="654"/>
      <c r="G19" s="654"/>
      <c r="H19" s="81"/>
      <c r="I19" s="81"/>
      <c r="J19" s="81"/>
      <c r="K19" s="81"/>
      <c r="L19" s="81"/>
      <c r="M19" s="81"/>
      <c r="N19" s="81"/>
      <c r="O19" s="81"/>
      <c r="P19" s="81"/>
      <c r="Q19" s="81"/>
      <c r="R19" s="81"/>
      <c r="S19" s="81"/>
      <c r="T19" s="81"/>
      <c r="U19" s="81"/>
      <c r="V19" s="81"/>
      <c r="W19" s="81"/>
      <c r="X19" s="81"/>
      <c r="Y19" s="81"/>
      <c r="Z19" s="81"/>
      <c r="AA19" s="81"/>
      <c r="AB19" s="81"/>
      <c r="AC19" s="81"/>
      <c r="AD19" s="81"/>
      <c r="AE19" s="81"/>
      <c r="AF19" s="81"/>
      <c r="AG19" s="81"/>
      <c r="AH19" s="81"/>
      <c r="AI19" s="81"/>
      <c r="AJ19" s="81"/>
      <c r="AK19" s="81"/>
      <c r="AL19" s="81"/>
      <c r="AM19" s="81"/>
      <c r="AN19" s="81"/>
      <c r="AO19" s="81"/>
      <c r="AP19" s="81"/>
      <c r="AQ19" s="81"/>
      <c r="AR19" s="81"/>
      <c r="AS19" s="81"/>
      <c r="AT19" s="81"/>
      <c r="AU19" s="81"/>
      <c r="AV19" s="81"/>
      <c r="AW19" s="81"/>
      <c r="AX19" s="81"/>
      <c r="AY19" s="81"/>
      <c r="AZ19" s="81"/>
      <c r="BA19" s="81"/>
      <c r="BB19" s="81"/>
      <c r="BC19" s="81"/>
      <c r="BD19" s="81"/>
      <c r="BE19" s="81"/>
      <c r="BF19" s="81"/>
      <c r="BG19" s="81"/>
      <c r="BH19" s="84"/>
      <c r="BI19" s="84"/>
      <c r="BJ19" s="84"/>
      <c r="BK19" s="84"/>
      <c r="BL19" s="84"/>
      <c r="BM19" s="84"/>
      <c r="BN19" s="84"/>
      <c r="BO19" s="84"/>
      <c r="BP19" s="84"/>
      <c r="BQ19" s="84"/>
      <c r="BR19" s="84"/>
      <c r="BS19" s="84"/>
      <c r="BT19" s="84"/>
      <c r="BU19" s="84"/>
      <c r="BV19" s="85"/>
      <c r="BW19" s="32"/>
      <c r="BX19" s="5"/>
      <c r="BY19" s="5"/>
      <c r="BZ19" s="57"/>
      <c r="CA19" s="57"/>
      <c r="CB19" s="57"/>
      <c r="CC19" s="655" t="s">
        <v>63</v>
      </c>
      <c r="CD19" s="656"/>
      <c r="CE19" s="656"/>
      <c r="CF19" s="656"/>
      <c r="CG19" s="50"/>
      <c r="CH19" s="50"/>
      <c r="CI19" s="50"/>
      <c r="CJ19" s="50"/>
      <c r="CK19" s="50"/>
      <c r="CL19" s="50"/>
      <c r="CM19" s="50"/>
      <c r="CN19" s="50"/>
      <c r="CO19" s="50"/>
      <c r="CP19" s="50"/>
      <c r="CQ19" s="50"/>
      <c r="CR19" s="50"/>
      <c r="CS19" s="50"/>
      <c r="CT19" s="50"/>
      <c r="CU19" s="50"/>
      <c r="CV19" s="50"/>
      <c r="CW19" s="50"/>
      <c r="CX19" s="50"/>
      <c r="CY19" s="50"/>
      <c r="CZ19" s="50"/>
      <c r="DA19" s="50"/>
      <c r="DB19" s="50"/>
      <c r="DC19" s="50"/>
      <c r="DD19" s="50"/>
      <c r="DE19" s="50"/>
      <c r="DF19" s="50"/>
      <c r="DG19" s="50"/>
      <c r="DH19" s="50"/>
      <c r="DI19" s="50"/>
      <c r="DJ19" s="50"/>
      <c r="DK19" s="50"/>
      <c r="DL19" s="50"/>
      <c r="DM19" s="50"/>
      <c r="DN19" s="50"/>
      <c r="DO19" s="50"/>
      <c r="DP19" s="50"/>
      <c r="DQ19" s="50"/>
      <c r="DR19" s="50"/>
      <c r="DS19" s="50"/>
      <c r="DT19" s="50"/>
      <c r="DU19" s="50"/>
      <c r="DV19" s="50"/>
      <c r="DW19" s="50"/>
      <c r="DX19" s="50"/>
      <c r="DY19" s="50"/>
      <c r="DZ19" s="50"/>
      <c r="EA19" s="50"/>
      <c r="EB19" s="50"/>
      <c r="EC19" s="50"/>
      <c r="ED19" s="50"/>
      <c r="EE19" s="50"/>
      <c r="EF19" s="50"/>
      <c r="EG19" s="50"/>
      <c r="EH19" s="50"/>
      <c r="EI19" s="50"/>
      <c r="EJ19" s="50"/>
      <c r="EK19" s="50"/>
      <c r="EL19" s="50"/>
      <c r="EM19" s="50"/>
      <c r="EN19" s="50"/>
      <c r="EO19" s="50"/>
      <c r="EP19" s="50"/>
      <c r="EQ19" s="50"/>
      <c r="ER19" s="50"/>
      <c r="ES19" s="50"/>
      <c r="ET19" s="50"/>
      <c r="EU19" s="52"/>
      <c r="EW19" s="2"/>
      <c r="EX19" s="2"/>
      <c r="EY19" s="2"/>
      <c r="EZ19" s="2"/>
      <c r="FA19" s="2"/>
    </row>
    <row r="20" spans="1:157" ht="44.25" customHeight="1" thickBot="1">
      <c r="A20" s="2"/>
      <c r="B20" s="2"/>
      <c r="C20" s="75"/>
      <c r="D20" s="666"/>
      <c r="E20" s="667"/>
      <c r="F20" s="667"/>
      <c r="G20" s="667"/>
      <c r="H20" s="667"/>
      <c r="I20" s="667"/>
      <c r="J20" s="667"/>
      <c r="K20" s="667"/>
      <c r="L20" s="667"/>
      <c r="M20" s="667"/>
      <c r="N20" s="667"/>
      <c r="O20" s="667"/>
      <c r="P20" s="667"/>
      <c r="Q20" s="667"/>
      <c r="R20" s="667"/>
      <c r="S20" s="667"/>
      <c r="T20" s="667"/>
      <c r="U20" s="667"/>
      <c r="V20" s="667"/>
      <c r="W20" s="667"/>
      <c r="X20" s="667"/>
      <c r="Y20" s="667"/>
      <c r="Z20" s="667"/>
      <c r="AA20" s="667"/>
      <c r="AB20" s="667"/>
      <c r="AC20" s="667"/>
      <c r="AD20" s="667"/>
      <c r="AE20" s="667"/>
      <c r="AF20" s="667"/>
      <c r="AG20" s="667"/>
      <c r="AH20" s="667"/>
      <c r="AI20" s="667"/>
      <c r="AJ20" s="667"/>
      <c r="AK20" s="667"/>
      <c r="AL20" s="667"/>
      <c r="AM20" s="667"/>
      <c r="AN20" s="667"/>
      <c r="AO20" s="667"/>
      <c r="AP20" s="667"/>
      <c r="AQ20" s="667"/>
      <c r="AR20" s="667"/>
      <c r="AS20" s="667"/>
      <c r="AT20" s="667"/>
      <c r="AU20" s="667"/>
      <c r="AV20" s="667"/>
      <c r="AW20" s="667"/>
      <c r="AX20" s="667"/>
      <c r="AY20" s="667"/>
      <c r="AZ20" s="667"/>
      <c r="BA20" s="667"/>
      <c r="BB20" s="667"/>
      <c r="BC20" s="667"/>
      <c r="BD20" s="667"/>
      <c r="BE20" s="667"/>
      <c r="BF20" s="667"/>
      <c r="BG20" s="667"/>
      <c r="BH20" s="667"/>
      <c r="BI20" s="667"/>
      <c r="BJ20" s="667"/>
      <c r="BK20" s="667"/>
      <c r="BL20" s="667"/>
      <c r="BM20" s="667"/>
      <c r="BN20" s="667"/>
      <c r="BO20" s="667"/>
      <c r="BP20" s="667"/>
      <c r="BQ20" s="667"/>
      <c r="BR20" s="667"/>
      <c r="BS20" s="667"/>
      <c r="BT20" s="667"/>
      <c r="BU20" s="667"/>
      <c r="BV20" s="668"/>
      <c r="BW20" s="33"/>
      <c r="BX20" s="5"/>
      <c r="BY20" s="5"/>
      <c r="BZ20" s="57"/>
      <c r="CA20" s="57"/>
      <c r="CB20" s="57"/>
      <c r="CC20" s="669">
        <f>D20</f>
        <v>0</v>
      </c>
      <c r="CD20" s="667"/>
      <c r="CE20" s="667"/>
      <c r="CF20" s="667"/>
      <c r="CG20" s="667"/>
      <c r="CH20" s="667"/>
      <c r="CI20" s="667"/>
      <c r="CJ20" s="667"/>
      <c r="CK20" s="667"/>
      <c r="CL20" s="667"/>
      <c r="CM20" s="667"/>
      <c r="CN20" s="667"/>
      <c r="CO20" s="667"/>
      <c r="CP20" s="667"/>
      <c r="CQ20" s="667"/>
      <c r="CR20" s="667"/>
      <c r="CS20" s="667"/>
      <c r="CT20" s="667"/>
      <c r="CU20" s="667"/>
      <c r="CV20" s="667"/>
      <c r="CW20" s="667"/>
      <c r="CX20" s="667"/>
      <c r="CY20" s="667"/>
      <c r="CZ20" s="667"/>
      <c r="DA20" s="667"/>
      <c r="DB20" s="667"/>
      <c r="DC20" s="667"/>
      <c r="DD20" s="667"/>
      <c r="DE20" s="667"/>
      <c r="DF20" s="667"/>
      <c r="DG20" s="667"/>
      <c r="DH20" s="667"/>
      <c r="DI20" s="667"/>
      <c r="DJ20" s="667"/>
      <c r="DK20" s="667"/>
      <c r="DL20" s="667"/>
      <c r="DM20" s="667"/>
      <c r="DN20" s="667"/>
      <c r="DO20" s="667"/>
      <c r="DP20" s="667"/>
      <c r="DQ20" s="667"/>
      <c r="DR20" s="667"/>
      <c r="DS20" s="667"/>
      <c r="DT20" s="667"/>
      <c r="DU20" s="667"/>
      <c r="DV20" s="667"/>
      <c r="DW20" s="667"/>
      <c r="DX20" s="667"/>
      <c r="DY20" s="667"/>
      <c r="DZ20" s="667"/>
      <c r="EA20" s="667"/>
      <c r="EB20" s="667"/>
      <c r="EC20" s="667"/>
      <c r="ED20" s="667"/>
      <c r="EE20" s="667"/>
      <c r="EF20" s="667"/>
      <c r="EG20" s="667"/>
      <c r="EH20" s="667"/>
      <c r="EI20" s="667"/>
      <c r="EJ20" s="667"/>
      <c r="EK20" s="667"/>
      <c r="EL20" s="667"/>
      <c r="EM20" s="667"/>
      <c r="EN20" s="667"/>
      <c r="EO20" s="667"/>
      <c r="EP20" s="667"/>
      <c r="EQ20" s="667"/>
      <c r="ER20" s="667"/>
      <c r="ES20" s="667"/>
      <c r="ET20" s="667"/>
      <c r="EU20" s="670"/>
      <c r="EW20" s="2"/>
      <c r="EX20" s="2"/>
      <c r="EY20" s="2"/>
      <c r="EZ20" s="2"/>
      <c r="FA20" s="2"/>
    </row>
    <row r="21" spans="1:157" ht="41.25" customHeight="1" thickBot="1">
      <c r="A21" s="2"/>
      <c r="B21" s="2"/>
      <c r="C21" s="75"/>
      <c r="D21" s="683" t="s">
        <v>172</v>
      </c>
      <c r="E21" s="684"/>
      <c r="F21" s="684"/>
      <c r="G21" s="685"/>
      <c r="H21" s="647" t="s">
        <v>73</v>
      </c>
      <c r="I21" s="648"/>
      <c r="J21" s="648"/>
      <c r="K21" s="648"/>
      <c r="L21" s="648"/>
      <c r="M21" s="686">
        <f>[1]乙4!$BC$30</f>
        <v>0</v>
      </c>
      <c r="N21" s="687"/>
      <c r="O21" s="687"/>
      <c r="P21" s="687"/>
      <c r="Q21" s="687"/>
      <c r="R21" s="687"/>
      <c r="S21" s="687"/>
      <c r="T21" s="687"/>
      <c r="U21" s="688"/>
      <c r="V21" s="648" t="s">
        <v>74</v>
      </c>
      <c r="W21" s="648"/>
      <c r="X21" s="648"/>
      <c r="Y21" s="648"/>
      <c r="Z21" s="648"/>
      <c r="AA21" s="648"/>
      <c r="AB21" s="648"/>
      <c r="AC21" s="686">
        <f>[1]乙4!$BC$32</f>
        <v>0</v>
      </c>
      <c r="AD21" s="687"/>
      <c r="AE21" s="687"/>
      <c r="AF21" s="687"/>
      <c r="AG21" s="687"/>
      <c r="AH21" s="687"/>
      <c r="AI21" s="687"/>
      <c r="AJ21" s="687"/>
      <c r="AK21" s="688"/>
      <c r="AL21" s="648" t="s">
        <v>92</v>
      </c>
      <c r="AM21" s="648"/>
      <c r="AN21" s="648"/>
      <c r="AO21" s="648"/>
      <c r="AP21" s="648"/>
      <c r="AQ21" s="648"/>
      <c r="AR21" s="648"/>
      <c r="AS21" s="648"/>
      <c r="AT21" s="686">
        <f>[1]乙4!$BC$23</f>
        <v>0</v>
      </c>
      <c r="AU21" s="687"/>
      <c r="AV21" s="687"/>
      <c r="AW21" s="687"/>
      <c r="AX21" s="687"/>
      <c r="AY21" s="688"/>
      <c r="AZ21" s="689" t="s">
        <v>75</v>
      </c>
      <c r="BA21" s="690"/>
      <c r="BB21" s="690"/>
      <c r="BC21" s="690"/>
      <c r="BD21" s="690"/>
      <c r="BE21" s="691"/>
      <c r="BF21" s="686">
        <f>[1]乙4!$BC$26</f>
        <v>0</v>
      </c>
      <c r="BG21" s="687"/>
      <c r="BH21" s="687"/>
      <c r="BI21" s="687"/>
      <c r="BJ21" s="687"/>
      <c r="BK21" s="688"/>
      <c r="BL21" s="689" t="s">
        <v>76</v>
      </c>
      <c r="BM21" s="690"/>
      <c r="BN21" s="690"/>
      <c r="BO21" s="690"/>
      <c r="BP21" s="690"/>
      <c r="BQ21" s="691"/>
      <c r="BR21" s="686">
        <f>[1]乙4!$BC$28</f>
        <v>0</v>
      </c>
      <c r="BS21" s="687"/>
      <c r="BT21" s="687"/>
      <c r="BU21" s="687"/>
      <c r="BV21" s="688"/>
      <c r="BW21" s="33"/>
      <c r="BX21" s="5"/>
      <c r="BY21" s="5"/>
      <c r="BZ21" s="57"/>
      <c r="CA21" s="57"/>
      <c r="CB21" s="57"/>
      <c r="CC21" s="692" t="s">
        <v>172</v>
      </c>
      <c r="CD21" s="693"/>
      <c r="CE21" s="693"/>
      <c r="CF21" s="693"/>
      <c r="CG21" s="694" t="s">
        <v>73</v>
      </c>
      <c r="CH21" s="695"/>
      <c r="CI21" s="695"/>
      <c r="CJ21" s="695"/>
      <c r="CK21" s="696"/>
      <c r="CL21" s="698">
        <f>M21</f>
        <v>0</v>
      </c>
      <c r="CM21" s="698"/>
      <c r="CN21" s="698"/>
      <c r="CO21" s="698"/>
      <c r="CP21" s="698"/>
      <c r="CQ21" s="698"/>
      <c r="CR21" s="698"/>
      <c r="CS21" s="698"/>
      <c r="CT21" s="698"/>
      <c r="CU21" s="694" t="s">
        <v>74</v>
      </c>
      <c r="CV21" s="695"/>
      <c r="CW21" s="695"/>
      <c r="CX21" s="695"/>
      <c r="CY21" s="695"/>
      <c r="CZ21" s="695"/>
      <c r="DA21" s="696"/>
      <c r="DB21" s="698">
        <f>AC21</f>
        <v>0</v>
      </c>
      <c r="DC21" s="698"/>
      <c r="DD21" s="698"/>
      <c r="DE21" s="698"/>
      <c r="DF21" s="698"/>
      <c r="DG21" s="698"/>
      <c r="DH21" s="698"/>
      <c r="DI21" s="698"/>
      <c r="DJ21" s="698"/>
      <c r="DK21" s="694" t="s">
        <v>92</v>
      </c>
      <c r="DL21" s="695"/>
      <c r="DM21" s="695"/>
      <c r="DN21" s="695"/>
      <c r="DO21" s="695"/>
      <c r="DP21" s="695"/>
      <c r="DQ21" s="695"/>
      <c r="DR21" s="696"/>
      <c r="DS21" s="698">
        <f>AT21</f>
        <v>0</v>
      </c>
      <c r="DT21" s="698"/>
      <c r="DU21" s="698"/>
      <c r="DV21" s="698"/>
      <c r="DW21" s="698"/>
      <c r="DX21" s="698"/>
      <c r="DY21" s="700" t="s">
        <v>75</v>
      </c>
      <c r="DZ21" s="701"/>
      <c r="EA21" s="701"/>
      <c r="EB21" s="701"/>
      <c r="EC21" s="701"/>
      <c r="ED21" s="702"/>
      <c r="EE21" s="698">
        <f>BF21</f>
        <v>0</v>
      </c>
      <c r="EF21" s="698"/>
      <c r="EG21" s="698"/>
      <c r="EH21" s="698"/>
      <c r="EI21" s="698"/>
      <c r="EJ21" s="698"/>
      <c r="EK21" s="700" t="s">
        <v>76</v>
      </c>
      <c r="EL21" s="701"/>
      <c r="EM21" s="701"/>
      <c r="EN21" s="701"/>
      <c r="EO21" s="701"/>
      <c r="EP21" s="702"/>
      <c r="EQ21" s="698">
        <f>BR21</f>
        <v>0</v>
      </c>
      <c r="ER21" s="698"/>
      <c r="ES21" s="698"/>
      <c r="ET21" s="698"/>
      <c r="EU21" s="703"/>
      <c r="EW21" s="2"/>
      <c r="EX21" s="2"/>
      <c r="EY21" s="2"/>
      <c r="EZ21" s="2"/>
      <c r="FA21" s="2"/>
    </row>
    <row r="22" spans="1:157" ht="41.25" customHeight="1">
      <c r="A22" s="2"/>
      <c r="B22" s="2"/>
      <c r="C22" s="75"/>
      <c r="D22" s="704" t="s">
        <v>173</v>
      </c>
      <c r="E22" s="705"/>
      <c r="F22" s="705"/>
      <c r="G22" s="705"/>
      <c r="H22" s="647" t="s">
        <v>77</v>
      </c>
      <c r="I22" s="648"/>
      <c r="J22" s="648"/>
      <c r="K22" s="648"/>
      <c r="L22" s="648"/>
      <c r="M22" s="709"/>
      <c r="N22" s="391"/>
      <c r="O22" s="391"/>
      <c r="P22" s="391"/>
      <c r="Q22" s="391"/>
      <c r="R22" s="391"/>
      <c r="S22" s="391"/>
      <c r="T22" s="391"/>
      <c r="U22" s="391"/>
      <c r="V22" s="647" t="s">
        <v>78</v>
      </c>
      <c r="W22" s="648"/>
      <c r="X22" s="648"/>
      <c r="Y22" s="648"/>
      <c r="Z22" s="648"/>
      <c r="AA22" s="648"/>
      <c r="AB22" s="648"/>
      <c r="AC22" s="709"/>
      <c r="AD22" s="713"/>
      <c r="AE22" s="713"/>
      <c r="AF22" s="713"/>
      <c r="AG22" s="713"/>
      <c r="AH22" s="713"/>
      <c r="AI22" s="713"/>
      <c r="AJ22" s="714"/>
      <c r="AK22" s="713"/>
      <c r="AL22" s="715"/>
      <c r="AM22" s="715"/>
      <c r="AN22" s="716"/>
      <c r="AO22" s="715"/>
      <c r="AP22" s="717"/>
      <c r="AQ22" s="717"/>
      <c r="AR22" s="717"/>
      <c r="AS22" s="717"/>
      <c r="AT22" s="504" t="s">
        <v>79</v>
      </c>
      <c r="AU22" s="505"/>
      <c r="AV22" s="505"/>
      <c r="AW22" s="505"/>
      <c r="AX22" s="505"/>
      <c r="AY22" s="506"/>
      <c r="AZ22" s="742"/>
      <c r="BA22" s="742"/>
      <c r="BB22" s="742"/>
      <c r="BC22" s="742"/>
      <c r="BD22" s="742"/>
      <c r="BE22" s="742"/>
      <c r="BF22" s="721" t="s">
        <v>80</v>
      </c>
      <c r="BG22" s="499"/>
      <c r="BH22" s="499"/>
      <c r="BI22" s="499"/>
      <c r="BJ22" s="499"/>
      <c r="BK22" s="709"/>
      <c r="BL22" s="742"/>
      <c r="BM22" s="742"/>
      <c r="BN22" s="742"/>
      <c r="BO22" s="742"/>
      <c r="BP22" s="742"/>
      <c r="BQ22" s="742"/>
      <c r="BR22" s="391"/>
      <c r="BS22" s="391"/>
      <c r="BT22" s="391"/>
      <c r="BU22" s="391"/>
      <c r="BV22" s="392"/>
      <c r="BW22" s="33"/>
      <c r="BX22" s="5"/>
      <c r="BY22" s="5"/>
      <c r="BZ22" s="57"/>
      <c r="CA22" s="57"/>
      <c r="CB22" s="57"/>
      <c r="CC22" s="722" t="s">
        <v>173</v>
      </c>
      <c r="CD22" s="723"/>
      <c r="CE22" s="723"/>
      <c r="CF22" s="723"/>
      <c r="CG22" s="726" t="s">
        <v>77</v>
      </c>
      <c r="CH22" s="727"/>
      <c r="CI22" s="727"/>
      <c r="CJ22" s="727"/>
      <c r="CK22" s="727"/>
      <c r="CL22" s="727"/>
      <c r="CM22" s="728">
        <f>N22</f>
        <v>0</v>
      </c>
      <c r="CN22" s="729"/>
      <c r="CO22" s="729"/>
      <c r="CP22" s="729"/>
      <c r="CQ22" s="729"/>
      <c r="CR22" s="729"/>
      <c r="CS22" s="729"/>
      <c r="CT22" s="730"/>
      <c r="CU22" s="727" t="s">
        <v>78</v>
      </c>
      <c r="CV22" s="727"/>
      <c r="CW22" s="727"/>
      <c r="CX22" s="727"/>
      <c r="CY22" s="727"/>
      <c r="CZ22" s="727"/>
      <c r="DA22" s="727"/>
      <c r="DB22" s="727"/>
      <c r="DC22" s="731">
        <f>AD22</f>
        <v>0</v>
      </c>
      <c r="DD22" s="732"/>
      <c r="DE22" s="732"/>
      <c r="DF22" s="732"/>
      <c r="DG22" s="732"/>
      <c r="DH22" s="732"/>
      <c r="DI22" s="784">
        <f>AJ22</f>
        <v>0</v>
      </c>
      <c r="DJ22" s="732"/>
      <c r="DK22" s="732"/>
      <c r="DL22" s="732"/>
      <c r="DM22" s="785"/>
      <c r="DN22" s="732">
        <f>AO22</f>
        <v>0</v>
      </c>
      <c r="DO22" s="786"/>
      <c r="DP22" s="786"/>
      <c r="DQ22" s="786"/>
      <c r="DR22" s="787"/>
      <c r="DS22" s="733" t="s">
        <v>79</v>
      </c>
      <c r="DT22" s="734"/>
      <c r="DU22" s="734"/>
      <c r="DV22" s="734"/>
      <c r="DW22" s="734"/>
      <c r="DX22" s="735"/>
      <c r="DY22" s="729">
        <f>AZ22</f>
        <v>0</v>
      </c>
      <c r="DZ22" s="729"/>
      <c r="EA22" s="729"/>
      <c r="EB22" s="729"/>
      <c r="EC22" s="729"/>
      <c r="ED22" s="729"/>
      <c r="EE22" s="726" t="s">
        <v>80</v>
      </c>
      <c r="EF22" s="727"/>
      <c r="EG22" s="727"/>
      <c r="EH22" s="727"/>
      <c r="EI22" s="727"/>
      <c r="EJ22" s="739"/>
      <c r="EK22" s="729">
        <f>BL22</f>
        <v>0</v>
      </c>
      <c r="EL22" s="729"/>
      <c r="EM22" s="729"/>
      <c r="EN22" s="729"/>
      <c r="EO22" s="729"/>
      <c r="EP22" s="729"/>
      <c r="EQ22" s="729"/>
      <c r="ER22" s="729"/>
      <c r="ES22" s="729"/>
      <c r="ET22" s="729"/>
      <c r="EU22" s="740"/>
      <c r="EW22" s="2"/>
      <c r="EX22" s="2"/>
      <c r="EY22" s="2"/>
      <c r="EZ22" s="2"/>
      <c r="FA22" s="2"/>
    </row>
    <row r="23" spans="1:157" ht="41.25" customHeight="1" thickBot="1">
      <c r="A23" s="2"/>
      <c r="B23" s="2"/>
      <c r="C23" s="75"/>
      <c r="D23" s="706"/>
      <c r="E23" s="707"/>
      <c r="F23" s="707"/>
      <c r="G23" s="708"/>
      <c r="H23" s="721" t="s">
        <v>81</v>
      </c>
      <c r="I23" s="499"/>
      <c r="J23" s="499"/>
      <c r="K23" s="499"/>
      <c r="L23" s="499"/>
      <c r="M23" s="709"/>
      <c r="N23" s="379">
        <f>[1]乙4!$AU$41</f>
        <v>0</v>
      </c>
      <c r="O23" s="379"/>
      <c r="P23" s="379"/>
      <c r="Q23" s="379"/>
      <c r="R23" s="379"/>
      <c r="S23" s="379"/>
      <c r="T23" s="379"/>
      <c r="U23" s="379"/>
      <c r="V23" s="721" t="s">
        <v>82</v>
      </c>
      <c r="W23" s="499"/>
      <c r="X23" s="499"/>
      <c r="Y23" s="499"/>
      <c r="Z23" s="499"/>
      <c r="AA23" s="499"/>
      <c r="AB23" s="499"/>
      <c r="AC23" s="709"/>
      <c r="AD23" s="744"/>
      <c r="AE23" s="744"/>
      <c r="AF23" s="744"/>
      <c r="AG23" s="744"/>
      <c r="AH23" s="744"/>
      <c r="AI23" s="744"/>
      <c r="AJ23" s="745"/>
      <c r="AK23" s="715"/>
      <c r="AL23" s="715"/>
      <c r="AM23" s="715"/>
      <c r="AN23" s="716"/>
      <c r="AO23" s="744"/>
      <c r="AP23" s="746"/>
      <c r="AQ23" s="746"/>
      <c r="AR23" s="746"/>
      <c r="AS23" s="746"/>
      <c r="AT23" s="503" t="s">
        <v>83</v>
      </c>
      <c r="AU23" s="501"/>
      <c r="AV23" s="501"/>
      <c r="AW23" s="501"/>
      <c r="AX23" s="501"/>
      <c r="AY23" s="502"/>
      <c r="AZ23" s="379"/>
      <c r="BA23" s="379"/>
      <c r="BB23" s="379"/>
      <c r="BC23" s="379"/>
      <c r="BD23" s="379"/>
      <c r="BE23" s="379"/>
      <c r="BF23" s="664" t="s">
        <v>84</v>
      </c>
      <c r="BG23" s="498"/>
      <c r="BH23" s="498"/>
      <c r="BI23" s="498"/>
      <c r="BJ23" s="498"/>
      <c r="BK23" s="665"/>
      <c r="BL23" s="379"/>
      <c r="BM23" s="379"/>
      <c r="BN23" s="379"/>
      <c r="BO23" s="379"/>
      <c r="BP23" s="379"/>
      <c r="BQ23" s="379"/>
      <c r="BR23" s="379"/>
      <c r="BS23" s="379"/>
      <c r="BT23" s="379"/>
      <c r="BU23" s="379"/>
      <c r="BV23" s="801"/>
      <c r="BW23" s="33"/>
      <c r="BX23" s="5"/>
      <c r="BY23" s="5"/>
      <c r="BZ23" s="57"/>
      <c r="CA23" s="57"/>
      <c r="CB23" s="57"/>
      <c r="CC23" s="724"/>
      <c r="CD23" s="725"/>
      <c r="CE23" s="725"/>
      <c r="CF23" s="725"/>
      <c r="CG23" s="747" t="s">
        <v>81</v>
      </c>
      <c r="CH23" s="748"/>
      <c r="CI23" s="748"/>
      <c r="CJ23" s="748"/>
      <c r="CK23" s="748"/>
      <c r="CL23" s="748"/>
      <c r="CM23" s="749">
        <f>N23</f>
        <v>0</v>
      </c>
      <c r="CN23" s="750"/>
      <c r="CO23" s="750"/>
      <c r="CP23" s="750"/>
      <c r="CQ23" s="750"/>
      <c r="CR23" s="750"/>
      <c r="CS23" s="750"/>
      <c r="CT23" s="751"/>
      <c r="CU23" s="748" t="s">
        <v>82</v>
      </c>
      <c r="CV23" s="748"/>
      <c r="CW23" s="748"/>
      <c r="CX23" s="748"/>
      <c r="CY23" s="748"/>
      <c r="CZ23" s="748"/>
      <c r="DA23" s="748"/>
      <c r="DB23" s="748"/>
      <c r="DC23" s="752">
        <f>AD23</f>
        <v>0</v>
      </c>
      <c r="DD23" s="753"/>
      <c r="DE23" s="753"/>
      <c r="DF23" s="753"/>
      <c r="DG23" s="753"/>
      <c r="DH23" s="753"/>
      <c r="DI23" s="754">
        <f>AJ23</f>
        <v>0</v>
      </c>
      <c r="DJ23" s="753"/>
      <c r="DK23" s="753"/>
      <c r="DL23" s="753"/>
      <c r="DM23" s="755"/>
      <c r="DN23" s="753">
        <f>AO23</f>
        <v>0</v>
      </c>
      <c r="DO23" s="756"/>
      <c r="DP23" s="756"/>
      <c r="DQ23" s="756"/>
      <c r="DR23" s="757"/>
      <c r="DS23" s="758" t="s">
        <v>83</v>
      </c>
      <c r="DT23" s="759"/>
      <c r="DU23" s="759"/>
      <c r="DV23" s="759"/>
      <c r="DW23" s="759"/>
      <c r="DX23" s="760"/>
      <c r="DY23" s="750">
        <f>AZ23</f>
        <v>0</v>
      </c>
      <c r="DZ23" s="750"/>
      <c r="EA23" s="750"/>
      <c r="EB23" s="750"/>
      <c r="EC23" s="750"/>
      <c r="ED23" s="750"/>
      <c r="EE23" s="747" t="s">
        <v>84</v>
      </c>
      <c r="EF23" s="748"/>
      <c r="EG23" s="748"/>
      <c r="EH23" s="748"/>
      <c r="EI23" s="748"/>
      <c r="EJ23" s="764"/>
      <c r="EK23" s="750">
        <f>BL23</f>
        <v>0</v>
      </c>
      <c r="EL23" s="750"/>
      <c r="EM23" s="750"/>
      <c r="EN23" s="750"/>
      <c r="EO23" s="750"/>
      <c r="EP23" s="750"/>
      <c r="EQ23" s="750"/>
      <c r="ER23" s="750"/>
      <c r="ES23" s="750"/>
      <c r="ET23" s="750"/>
      <c r="EU23" s="1549"/>
      <c r="EW23" s="2"/>
      <c r="EX23" s="2"/>
      <c r="EY23" s="2"/>
      <c r="EZ23" s="2"/>
      <c r="FA23" s="2"/>
    </row>
    <row r="24" spans="1:157" ht="17.25" customHeight="1">
      <c r="A24" s="2"/>
      <c r="B24" s="2"/>
      <c r="C24" s="75"/>
      <c r="D24" s="768" t="s">
        <v>195</v>
      </c>
      <c r="E24" s="769"/>
      <c r="F24" s="769"/>
      <c r="G24" s="770" t="s">
        <v>50</v>
      </c>
      <c r="H24" s="771"/>
      <c r="I24" s="771"/>
      <c r="J24" s="771"/>
      <c r="K24" s="772"/>
      <c r="L24" s="773">
        <f>[2]従4!$I$28</f>
        <v>0</v>
      </c>
      <c r="M24" s="773"/>
      <c r="N24" s="773"/>
      <c r="O24" s="773"/>
      <c r="P24" s="773"/>
      <c r="Q24" s="773"/>
      <c r="R24" s="773"/>
      <c r="S24" s="773"/>
      <c r="T24" s="773"/>
      <c r="U24" s="773"/>
      <c r="V24" s="773"/>
      <c r="W24" s="773"/>
      <c r="X24" s="773"/>
      <c r="Y24" s="773"/>
      <c r="Z24" s="773"/>
      <c r="AA24" s="773"/>
      <c r="AB24" s="773"/>
      <c r="AC24" s="773"/>
      <c r="AD24" s="774"/>
      <c r="AE24" s="775" t="s">
        <v>37</v>
      </c>
      <c r="AF24" s="776"/>
      <c r="AG24" s="777"/>
      <c r="AH24" s="781">
        <f>[2]従4!$Z$30</f>
        <v>0</v>
      </c>
      <c r="AI24" s="781"/>
      <c r="AJ24" s="781"/>
      <c r="AK24" s="781"/>
      <c r="AL24" s="462" t="s">
        <v>85</v>
      </c>
      <c r="AM24" s="412"/>
      <c r="AN24" s="412"/>
      <c r="AO24" s="412"/>
      <c r="AP24" s="412"/>
      <c r="AQ24" s="412"/>
      <c r="AR24" s="412"/>
      <c r="AS24" s="412"/>
      <c r="AT24" s="393">
        <f>[1]乙4!$AU$32</f>
        <v>0</v>
      </c>
      <c r="AU24" s="394"/>
      <c r="AV24" s="394"/>
      <c r="AW24" s="394"/>
      <c r="AX24" s="394"/>
      <c r="AY24" s="395"/>
      <c r="AZ24" s="798" t="s">
        <v>86</v>
      </c>
      <c r="BA24" s="616"/>
      <c r="BB24" s="616"/>
      <c r="BC24" s="616"/>
      <c r="BD24" s="616"/>
      <c r="BE24" s="617"/>
      <c r="BF24" s="387">
        <f>[1]乙4!$AU$38</f>
        <v>0</v>
      </c>
      <c r="BG24" s="388"/>
      <c r="BH24" s="388"/>
      <c r="BI24" s="388"/>
      <c r="BJ24" s="388"/>
      <c r="BK24" s="389"/>
      <c r="BL24" s="462" t="s">
        <v>96</v>
      </c>
      <c r="BM24" s="412"/>
      <c r="BN24" s="412"/>
      <c r="BO24" s="412"/>
      <c r="BP24" s="412"/>
      <c r="BQ24" s="413"/>
      <c r="BR24" s="393">
        <f>[1]乙4!$AU$34</f>
        <v>0</v>
      </c>
      <c r="BS24" s="394"/>
      <c r="BT24" s="394"/>
      <c r="BU24" s="394"/>
      <c r="BV24" s="395"/>
      <c r="BW24" s="33"/>
      <c r="BX24" s="5"/>
      <c r="BY24" s="5"/>
      <c r="BZ24" s="57"/>
      <c r="CA24" s="57"/>
      <c r="CB24" s="57"/>
      <c r="CC24" s="833" t="s">
        <v>194</v>
      </c>
      <c r="CD24" s="834"/>
      <c r="CE24" s="835"/>
      <c r="CF24" s="842" t="s">
        <v>50</v>
      </c>
      <c r="CG24" s="842"/>
      <c r="CH24" s="842"/>
      <c r="CI24" s="842"/>
      <c r="CJ24" s="842"/>
      <c r="CK24" s="843">
        <f>L24</f>
        <v>0</v>
      </c>
      <c r="CL24" s="844"/>
      <c r="CM24" s="844"/>
      <c r="CN24" s="844"/>
      <c r="CO24" s="844"/>
      <c r="CP24" s="844"/>
      <c r="CQ24" s="844"/>
      <c r="CR24" s="844"/>
      <c r="CS24" s="844"/>
      <c r="CT24" s="844"/>
      <c r="CU24" s="844"/>
      <c r="CV24" s="844"/>
      <c r="CW24" s="844"/>
      <c r="CX24" s="844"/>
      <c r="CY24" s="844"/>
      <c r="CZ24" s="844"/>
      <c r="DA24" s="844"/>
      <c r="DB24" s="844"/>
      <c r="DC24" s="845"/>
      <c r="DD24" s="812" t="s">
        <v>37</v>
      </c>
      <c r="DE24" s="813"/>
      <c r="DF24" s="814"/>
      <c r="DG24" s="815">
        <f>AH24</f>
        <v>0</v>
      </c>
      <c r="DH24" s="583"/>
      <c r="DI24" s="583"/>
      <c r="DJ24" s="816"/>
      <c r="DK24" s="385" t="s">
        <v>85</v>
      </c>
      <c r="DL24" s="385"/>
      <c r="DM24" s="385"/>
      <c r="DN24" s="385"/>
      <c r="DO24" s="385"/>
      <c r="DP24" s="385"/>
      <c r="DQ24" s="385"/>
      <c r="DR24" s="385"/>
      <c r="DS24" s="378">
        <f>AT24</f>
        <v>0</v>
      </c>
      <c r="DT24" s="379"/>
      <c r="DU24" s="379"/>
      <c r="DV24" s="379"/>
      <c r="DW24" s="379"/>
      <c r="DX24" s="380"/>
      <c r="DY24" s="369" t="s">
        <v>86</v>
      </c>
      <c r="DZ24" s="370"/>
      <c r="EA24" s="370"/>
      <c r="EB24" s="370"/>
      <c r="EC24" s="370"/>
      <c r="ED24" s="371"/>
      <c r="EE24" s="375">
        <f>BF24</f>
        <v>0</v>
      </c>
      <c r="EF24" s="376"/>
      <c r="EG24" s="376"/>
      <c r="EH24" s="376"/>
      <c r="EI24" s="376"/>
      <c r="EJ24" s="377"/>
      <c r="EK24" s="381" t="s">
        <v>96</v>
      </c>
      <c r="EL24" s="382"/>
      <c r="EM24" s="382"/>
      <c r="EN24" s="382"/>
      <c r="EO24" s="382"/>
      <c r="EP24" s="383"/>
      <c r="EQ24" s="375">
        <f>BR24</f>
        <v>0</v>
      </c>
      <c r="ER24" s="376"/>
      <c r="ES24" s="376"/>
      <c r="ET24" s="376"/>
      <c r="EU24" s="377"/>
      <c r="EW24" s="2"/>
      <c r="EX24" s="2"/>
      <c r="EY24" s="2"/>
      <c r="EZ24" s="2"/>
      <c r="FA24" s="2"/>
    </row>
    <row r="25" spans="1:157" ht="12" customHeight="1" thickBot="1">
      <c r="A25" s="2"/>
      <c r="B25" s="2"/>
      <c r="C25" s="75"/>
      <c r="D25" s="768"/>
      <c r="E25" s="769"/>
      <c r="F25" s="769"/>
      <c r="G25" s="788" t="s">
        <v>57</v>
      </c>
      <c r="H25" s="789"/>
      <c r="I25" s="789"/>
      <c r="J25" s="789"/>
      <c r="K25" s="790"/>
      <c r="L25" s="792">
        <f>[2]従4!$I$29</f>
        <v>0</v>
      </c>
      <c r="M25" s="793"/>
      <c r="N25" s="793"/>
      <c r="O25" s="793"/>
      <c r="P25" s="793"/>
      <c r="Q25" s="793"/>
      <c r="R25" s="793"/>
      <c r="S25" s="793"/>
      <c r="T25" s="793"/>
      <c r="U25" s="793"/>
      <c r="V25" s="793"/>
      <c r="W25" s="793"/>
      <c r="X25" s="793"/>
      <c r="Y25" s="793"/>
      <c r="Z25" s="793"/>
      <c r="AA25" s="793"/>
      <c r="AB25" s="793"/>
      <c r="AC25" s="794">
        <f>[2]従4!$X$29</f>
        <v>0</v>
      </c>
      <c r="AD25" s="795"/>
      <c r="AE25" s="778"/>
      <c r="AF25" s="779"/>
      <c r="AG25" s="780"/>
      <c r="AH25" s="583"/>
      <c r="AI25" s="583"/>
      <c r="AJ25" s="583"/>
      <c r="AK25" s="583"/>
      <c r="AL25" s="463"/>
      <c r="AM25" s="464"/>
      <c r="AN25" s="464"/>
      <c r="AO25" s="464"/>
      <c r="AP25" s="464"/>
      <c r="AQ25" s="464"/>
      <c r="AR25" s="464"/>
      <c r="AS25" s="464"/>
      <c r="AT25" s="782"/>
      <c r="AU25" s="379"/>
      <c r="AV25" s="379"/>
      <c r="AW25" s="379"/>
      <c r="AX25" s="379"/>
      <c r="AY25" s="783"/>
      <c r="AZ25" s="799"/>
      <c r="BA25" s="501"/>
      <c r="BB25" s="501"/>
      <c r="BC25" s="501"/>
      <c r="BD25" s="501"/>
      <c r="BE25" s="502"/>
      <c r="BF25" s="800"/>
      <c r="BG25" s="379"/>
      <c r="BH25" s="379"/>
      <c r="BI25" s="379"/>
      <c r="BJ25" s="379"/>
      <c r="BK25" s="801"/>
      <c r="BL25" s="463"/>
      <c r="BM25" s="464"/>
      <c r="BN25" s="464"/>
      <c r="BO25" s="464"/>
      <c r="BP25" s="464"/>
      <c r="BQ25" s="802"/>
      <c r="BR25" s="782"/>
      <c r="BS25" s="379"/>
      <c r="BT25" s="379"/>
      <c r="BU25" s="379"/>
      <c r="BV25" s="783"/>
      <c r="BW25" s="33"/>
      <c r="BX25" s="5"/>
      <c r="BY25" s="5"/>
      <c r="BZ25" s="57"/>
      <c r="CA25" s="57"/>
      <c r="CB25" s="57"/>
      <c r="CC25" s="836"/>
      <c r="CD25" s="837"/>
      <c r="CE25" s="838"/>
      <c r="CF25" s="384" t="s">
        <v>57</v>
      </c>
      <c r="CG25" s="385"/>
      <c r="CH25" s="385"/>
      <c r="CI25" s="385"/>
      <c r="CJ25" s="386"/>
      <c r="CK25" s="803">
        <f>L25</f>
        <v>0</v>
      </c>
      <c r="CL25" s="804"/>
      <c r="CM25" s="804"/>
      <c r="CN25" s="804"/>
      <c r="CO25" s="804"/>
      <c r="CP25" s="804"/>
      <c r="CQ25" s="804"/>
      <c r="CR25" s="804"/>
      <c r="CS25" s="804"/>
      <c r="CT25" s="804"/>
      <c r="CU25" s="804"/>
      <c r="CV25" s="804"/>
      <c r="CW25" s="804"/>
      <c r="CX25" s="804"/>
      <c r="CY25" s="804"/>
      <c r="CZ25" s="804"/>
      <c r="DA25" s="804"/>
      <c r="DB25" s="806">
        <f>AC25</f>
        <v>0</v>
      </c>
      <c r="DC25" s="807"/>
      <c r="DD25" s="812"/>
      <c r="DE25" s="813"/>
      <c r="DF25" s="814"/>
      <c r="DG25" s="815"/>
      <c r="DH25" s="583"/>
      <c r="DI25" s="583"/>
      <c r="DJ25" s="816"/>
      <c r="DK25" s="385"/>
      <c r="DL25" s="385"/>
      <c r="DM25" s="385"/>
      <c r="DN25" s="385"/>
      <c r="DO25" s="385"/>
      <c r="DP25" s="385"/>
      <c r="DQ25" s="385"/>
      <c r="DR25" s="385"/>
      <c r="DS25" s="378"/>
      <c r="DT25" s="379"/>
      <c r="DU25" s="379"/>
      <c r="DV25" s="379"/>
      <c r="DW25" s="379"/>
      <c r="DX25" s="380"/>
      <c r="DY25" s="372"/>
      <c r="DZ25" s="373"/>
      <c r="EA25" s="373"/>
      <c r="EB25" s="373"/>
      <c r="EC25" s="373"/>
      <c r="ED25" s="374"/>
      <c r="EE25" s="378"/>
      <c r="EF25" s="379"/>
      <c r="EG25" s="379"/>
      <c r="EH25" s="379"/>
      <c r="EI25" s="379"/>
      <c r="EJ25" s="380"/>
      <c r="EK25" s="384"/>
      <c r="EL25" s="385"/>
      <c r="EM25" s="385"/>
      <c r="EN25" s="385"/>
      <c r="EO25" s="385"/>
      <c r="EP25" s="386"/>
      <c r="EQ25" s="378"/>
      <c r="ER25" s="379"/>
      <c r="ES25" s="379"/>
      <c r="ET25" s="379"/>
      <c r="EU25" s="380"/>
      <c r="EW25" s="2"/>
      <c r="EX25" s="2"/>
      <c r="EY25" s="2"/>
      <c r="EZ25" s="2"/>
      <c r="FA25" s="2"/>
    </row>
    <row r="26" spans="1:157" ht="10.5" customHeight="1">
      <c r="A26" s="2"/>
      <c r="B26" s="2"/>
      <c r="C26" s="75"/>
      <c r="D26" s="768"/>
      <c r="E26" s="769"/>
      <c r="F26" s="769"/>
      <c r="G26" s="414"/>
      <c r="H26" s="415"/>
      <c r="I26" s="415"/>
      <c r="J26" s="415"/>
      <c r="K26" s="791"/>
      <c r="L26" s="520"/>
      <c r="M26" s="521"/>
      <c r="N26" s="521"/>
      <c r="O26" s="521"/>
      <c r="P26" s="521"/>
      <c r="Q26" s="521"/>
      <c r="R26" s="521"/>
      <c r="S26" s="521"/>
      <c r="T26" s="521"/>
      <c r="U26" s="521"/>
      <c r="V26" s="521"/>
      <c r="W26" s="521"/>
      <c r="X26" s="521"/>
      <c r="Y26" s="521"/>
      <c r="Z26" s="521"/>
      <c r="AA26" s="521"/>
      <c r="AB26" s="521"/>
      <c r="AC26" s="796"/>
      <c r="AD26" s="797"/>
      <c r="AE26" s="778"/>
      <c r="AF26" s="779"/>
      <c r="AG26" s="780"/>
      <c r="AH26" s="583"/>
      <c r="AI26" s="583"/>
      <c r="AJ26" s="583"/>
      <c r="AK26" s="583"/>
      <c r="AL26" s="463"/>
      <c r="AM26" s="464"/>
      <c r="AN26" s="464"/>
      <c r="AO26" s="464"/>
      <c r="AP26" s="464"/>
      <c r="AQ26" s="464"/>
      <c r="AR26" s="464"/>
      <c r="AS26" s="464"/>
      <c r="AT26" s="782"/>
      <c r="AU26" s="379"/>
      <c r="AV26" s="379"/>
      <c r="AW26" s="379"/>
      <c r="AX26" s="379"/>
      <c r="AY26" s="783"/>
      <c r="AZ26" s="798" t="s">
        <v>137</v>
      </c>
      <c r="BA26" s="616"/>
      <c r="BB26" s="616"/>
      <c r="BC26" s="616"/>
      <c r="BD26" s="616"/>
      <c r="BE26" s="617"/>
      <c r="BF26" s="387"/>
      <c r="BG26" s="388"/>
      <c r="BH26" s="388"/>
      <c r="BI26" s="388"/>
      <c r="BJ26" s="388"/>
      <c r="BK26" s="389"/>
      <c r="BL26" s="462" t="s">
        <v>138</v>
      </c>
      <c r="BM26" s="412"/>
      <c r="BN26" s="412"/>
      <c r="BO26" s="412"/>
      <c r="BP26" s="412"/>
      <c r="BQ26" s="413"/>
      <c r="BR26" s="393">
        <f>[1]乙4!$AK$28</f>
        <v>0</v>
      </c>
      <c r="BS26" s="394"/>
      <c r="BT26" s="394"/>
      <c r="BU26" s="394"/>
      <c r="BV26" s="395"/>
      <c r="BW26" s="33"/>
      <c r="BX26" s="5"/>
      <c r="BY26" s="5"/>
      <c r="BZ26" s="57"/>
      <c r="CA26" s="57"/>
      <c r="CB26" s="57"/>
      <c r="CC26" s="836"/>
      <c r="CD26" s="837"/>
      <c r="CE26" s="838"/>
      <c r="CF26" s="402"/>
      <c r="CG26" s="403"/>
      <c r="CH26" s="403"/>
      <c r="CI26" s="403"/>
      <c r="CJ26" s="404"/>
      <c r="CK26" s="805"/>
      <c r="CL26" s="524"/>
      <c r="CM26" s="524"/>
      <c r="CN26" s="524"/>
      <c r="CO26" s="524"/>
      <c r="CP26" s="524"/>
      <c r="CQ26" s="524"/>
      <c r="CR26" s="524"/>
      <c r="CS26" s="524"/>
      <c r="CT26" s="524"/>
      <c r="CU26" s="524"/>
      <c r="CV26" s="524"/>
      <c r="CW26" s="524"/>
      <c r="CX26" s="524"/>
      <c r="CY26" s="524"/>
      <c r="CZ26" s="524"/>
      <c r="DA26" s="524"/>
      <c r="DB26" s="808"/>
      <c r="DC26" s="809"/>
      <c r="DD26" s="812"/>
      <c r="DE26" s="813"/>
      <c r="DF26" s="814"/>
      <c r="DG26" s="817"/>
      <c r="DH26" s="638"/>
      <c r="DI26" s="638"/>
      <c r="DJ26" s="818"/>
      <c r="DK26" s="385"/>
      <c r="DL26" s="385"/>
      <c r="DM26" s="385"/>
      <c r="DN26" s="385"/>
      <c r="DO26" s="385"/>
      <c r="DP26" s="385"/>
      <c r="DQ26" s="385"/>
      <c r="DR26" s="385"/>
      <c r="DS26" s="378"/>
      <c r="DT26" s="379"/>
      <c r="DU26" s="379"/>
      <c r="DV26" s="379"/>
      <c r="DW26" s="379"/>
      <c r="DX26" s="380"/>
      <c r="DY26" s="405" t="s">
        <v>152</v>
      </c>
      <c r="DZ26" s="406"/>
      <c r="EA26" s="406"/>
      <c r="EB26" s="406"/>
      <c r="EC26" s="406"/>
      <c r="ED26" s="407"/>
      <c r="EE26" s="417">
        <f>BF26</f>
        <v>0</v>
      </c>
      <c r="EF26" s="418"/>
      <c r="EG26" s="418"/>
      <c r="EH26" s="418"/>
      <c r="EI26" s="418"/>
      <c r="EJ26" s="419"/>
      <c r="EK26" s="399" t="s">
        <v>153</v>
      </c>
      <c r="EL26" s="400"/>
      <c r="EM26" s="400"/>
      <c r="EN26" s="400"/>
      <c r="EO26" s="400"/>
      <c r="EP26" s="401"/>
      <c r="EQ26" s="417">
        <f>BR26</f>
        <v>0</v>
      </c>
      <c r="ER26" s="418"/>
      <c r="ES26" s="418"/>
      <c r="ET26" s="418"/>
      <c r="EU26" s="419"/>
      <c r="EW26" s="2"/>
      <c r="EX26" s="2"/>
      <c r="EY26" s="2"/>
      <c r="EZ26" s="2"/>
      <c r="FA26" s="2"/>
    </row>
    <row r="27" spans="1:157" ht="20.25" customHeight="1" thickBot="1">
      <c r="A27" s="2"/>
      <c r="B27" s="2"/>
      <c r="C27" s="75"/>
      <c r="D27" s="768"/>
      <c r="E27" s="769"/>
      <c r="F27" s="769"/>
      <c r="G27" s="820" t="s">
        <v>38</v>
      </c>
      <c r="H27" s="821"/>
      <c r="I27" s="821"/>
      <c r="J27" s="821"/>
      <c r="K27" s="822"/>
      <c r="L27" s="136" t="str">
        <f>IF(AC25&lt;=0,"",IF((LEN(AC25)-11&lt;=0),"0",MID(AC25,LEN(AC25)-11,1)))</f>
        <v/>
      </c>
      <c r="M27" s="823" t="str">
        <f>IF(AC25&lt;=0,"",IF((LEN(AC25)-10&lt;=0),"0",MID(AC25,LEN(AC25)-10,1)))</f>
        <v/>
      </c>
      <c r="N27" s="824"/>
      <c r="O27" s="823" t="str">
        <f>IF(AC25&lt;=0,"",IF((LEN(AC25)-9&lt;=0),"0",MID(AC25,LEN(AC25)-9,1)))</f>
        <v/>
      </c>
      <c r="P27" s="824"/>
      <c r="Q27" s="609" t="str">
        <f>IF(AC25&lt;=0,"",IF((LEN(AC25)-8&lt;=0),"0",MID(AC25,LEN(AC25)-8,1)))</f>
        <v/>
      </c>
      <c r="R27" s="609"/>
      <c r="S27" s="825" t="str">
        <f>IF(AC25&lt;=0,"",IF((LEN(AC25)-7&lt;=0),"0",MID(AC25,LEN(AC25)-7,1)))</f>
        <v/>
      </c>
      <c r="T27" s="826"/>
      <c r="U27" s="827"/>
      <c r="V27" s="828" t="str">
        <f>IF(AC25&lt;=0,"",IF((LEN(AC25)-6&lt;=0),"0",MID(AC25,LEN(AC25)-6,1)))</f>
        <v/>
      </c>
      <c r="W27" s="609"/>
      <c r="X27" s="828" t="str">
        <f>IF(AC25&lt;=0,"",IF((LEN(AC25)-5&lt;=0),"0",MID(AC25,LEN(AC25)-5,1)))</f>
        <v/>
      </c>
      <c r="Y27" s="609"/>
      <c r="Z27" s="829"/>
      <c r="AA27" s="609" t="str">
        <f>IF(AC25&lt;=0,"",IF((LEN(AC25)-4&lt;=0),"0",MID(AC25,LEN(AC25)-4,1)))</f>
        <v/>
      </c>
      <c r="AB27" s="830"/>
      <c r="AC27" s="831" t="str">
        <f>IF(AC25&lt;=0,"",IF((LEN(AC25)-3&lt;=0),"0",MID(AC25,LEN(AC25)-3,1)))</f>
        <v/>
      </c>
      <c r="AD27" s="827"/>
      <c r="AE27" s="828" t="str">
        <f>IF(AC25&lt;=0,"",IF((LEN(AC25)-2&lt;=0),"0",MID(AC25,LEN(AC25)-2,1)))</f>
        <v/>
      </c>
      <c r="AF27" s="609"/>
      <c r="AG27" s="609"/>
      <c r="AH27" s="828" t="str">
        <f>IF(AC25&lt;=0,"",IF((LEN(AC25)-1&lt;=0),"0",MID(AC25,LEN(AC25)-1,1)))</f>
        <v/>
      </c>
      <c r="AI27" s="829"/>
      <c r="AJ27" s="831" t="str">
        <f>IF(AC25&lt;&gt;0,RIGHT(AC25,1),"")</f>
        <v/>
      </c>
      <c r="AK27" s="832"/>
      <c r="AL27" s="414"/>
      <c r="AM27" s="415"/>
      <c r="AN27" s="415"/>
      <c r="AO27" s="415"/>
      <c r="AP27" s="415"/>
      <c r="AQ27" s="415"/>
      <c r="AR27" s="415"/>
      <c r="AS27" s="415"/>
      <c r="AT27" s="396"/>
      <c r="AU27" s="397"/>
      <c r="AV27" s="397"/>
      <c r="AW27" s="397"/>
      <c r="AX27" s="397"/>
      <c r="AY27" s="398"/>
      <c r="AZ27" s="811"/>
      <c r="BA27" s="505"/>
      <c r="BB27" s="505"/>
      <c r="BC27" s="505"/>
      <c r="BD27" s="505"/>
      <c r="BE27" s="506"/>
      <c r="BF27" s="390"/>
      <c r="BG27" s="391"/>
      <c r="BH27" s="391"/>
      <c r="BI27" s="391"/>
      <c r="BJ27" s="391"/>
      <c r="BK27" s="392"/>
      <c r="BL27" s="414"/>
      <c r="BM27" s="415"/>
      <c r="BN27" s="415"/>
      <c r="BO27" s="415"/>
      <c r="BP27" s="415"/>
      <c r="BQ27" s="416"/>
      <c r="BR27" s="396"/>
      <c r="BS27" s="397"/>
      <c r="BT27" s="397"/>
      <c r="BU27" s="397"/>
      <c r="BV27" s="398"/>
      <c r="BW27" s="33"/>
      <c r="BX27" s="5"/>
      <c r="BY27" s="5"/>
      <c r="BZ27" s="57"/>
      <c r="CA27" s="57"/>
      <c r="CB27" s="57"/>
      <c r="CC27" s="839"/>
      <c r="CD27" s="840"/>
      <c r="CE27" s="841"/>
      <c r="CF27" s="819" t="s">
        <v>38</v>
      </c>
      <c r="CG27" s="819"/>
      <c r="CH27" s="819"/>
      <c r="CI27" s="819"/>
      <c r="CJ27" s="819"/>
      <c r="CK27" s="60" t="str">
        <f>IF(DB25&lt;=0,"",IF((LEN(DB25)-11&lt;=0),"0",MID(DB25,LEN(DB25)-11,1)))</f>
        <v/>
      </c>
      <c r="CL27" s="423" t="str">
        <f>IF(DB25&lt;=0,"",IF((LEN(DB25)-10&lt;=0),"0",MID(DB25,LEN(DB25)-10,1)))</f>
        <v/>
      </c>
      <c r="CM27" s="423"/>
      <c r="CN27" s="423" t="str">
        <f>IF(DB25&lt;=0,"",IF((LEN(DB25)-9&lt;=0),"0",MID(DB25,LEN(DB25)-9,1)))</f>
        <v/>
      </c>
      <c r="CO27" s="423"/>
      <c r="CP27" s="424" t="str">
        <f>IF(DB25&lt;=0,"",IF((LEN(DB25)-8&lt;=0),"0",MID(DB25,LEN(DB25)-8,1)))</f>
        <v/>
      </c>
      <c r="CQ27" s="424"/>
      <c r="CR27" s="427" t="str">
        <f>IF(DB25&lt;=0,"",IF((LEN(DB25)-7&lt;=0),"0",MID(DB25,LEN(DB25)-7,1)))</f>
        <v/>
      </c>
      <c r="CS27" s="427"/>
      <c r="CT27" s="426"/>
      <c r="CU27" s="423" t="str">
        <f>IF(DB25&lt;=0,"",IF((LEN(DB25)-6&lt;=0),"0",MID(DB25,LEN(DB25)-6,1)))</f>
        <v/>
      </c>
      <c r="CV27" s="423"/>
      <c r="CW27" s="423" t="str">
        <f>IF(DB25&lt;=0,"",IF((LEN(DB25)-5&lt;=0),"0",MID(DB25,LEN(DB25)-5,1)))</f>
        <v/>
      </c>
      <c r="CX27" s="423"/>
      <c r="CY27" s="423"/>
      <c r="CZ27" s="424" t="str">
        <f>IF(DB25&lt;=0,"",IF((LEN(DB25)-4&lt;=0),"0",MID(DB25,LEN(DB25)-4,1)))</f>
        <v/>
      </c>
      <c r="DA27" s="425"/>
      <c r="DB27" s="425" t="str">
        <f>IF(DB25&lt;=0,"",IF((LEN(DB25)-3&lt;=0),"0",MID(DB25,LEN(DB25)-3,1)))</f>
        <v/>
      </c>
      <c r="DC27" s="426"/>
      <c r="DD27" s="423" t="str">
        <f>IF(DB25&lt;=0,"",IF((LEN(DB25)-2&lt;=0),"0",MID(DB25,LEN(DB25)-2,1)))</f>
        <v/>
      </c>
      <c r="DE27" s="423"/>
      <c r="DF27" s="423"/>
      <c r="DG27" s="423" t="str">
        <f>IF(DB25&lt;=0,"",IF((LEN(DB25)-1&lt;=0),"0",MID(DB25,LEN(DB25)-1,1)))</f>
        <v/>
      </c>
      <c r="DH27" s="423"/>
      <c r="DI27" s="425" t="str">
        <f>IF(DB25&lt;&gt;0,RIGHT(DB25,1),"")</f>
        <v/>
      </c>
      <c r="DJ27" s="427"/>
      <c r="DK27" s="385"/>
      <c r="DL27" s="385"/>
      <c r="DM27" s="385"/>
      <c r="DN27" s="385"/>
      <c r="DO27" s="385"/>
      <c r="DP27" s="385"/>
      <c r="DQ27" s="385"/>
      <c r="DR27" s="385"/>
      <c r="DS27" s="378"/>
      <c r="DT27" s="379"/>
      <c r="DU27" s="379"/>
      <c r="DV27" s="379"/>
      <c r="DW27" s="379"/>
      <c r="DX27" s="380"/>
      <c r="DY27" s="408"/>
      <c r="DZ27" s="409"/>
      <c r="EA27" s="409"/>
      <c r="EB27" s="409"/>
      <c r="EC27" s="409"/>
      <c r="ED27" s="410"/>
      <c r="EE27" s="420"/>
      <c r="EF27" s="421"/>
      <c r="EG27" s="421"/>
      <c r="EH27" s="421"/>
      <c r="EI27" s="421"/>
      <c r="EJ27" s="422"/>
      <c r="EK27" s="402"/>
      <c r="EL27" s="403"/>
      <c r="EM27" s="403"/>
      <c r="EN27" s="403"/>
      <c r="EO27" s="403"/>
      <c r="EP27" s="404"/>
      <c r="EQ27" s="420"/>
      <c r="ER27" s="421"/>
      <c r="ES27" s="421"/>
      <c r="ET27" s="421"/>
      <c r="EU27" s="422"/>
      <c r="EW27" s="2"/>
      <c r="EX27" s="2"/>
      <c r="EY27" s="2"/>
      <c r="EZ27" s="2"/>
      <c r="FA27" s="2"/>
    </row>
    <row r="28" spans="1:157" ht="17.25" customHeight="1">
      <c r="A28" s="2"/>
      <c r="B28" s="2"/>
      <c r="C28" s="75"/>
      <c r="D28" s="846" t="s">
        <v>52</v>
      </c>
      <c r="E28" s="618">
        <v>1</v>
      </c>
      <c r="F28" s="619"/>
      <c r="G28" s="770" t="s">
        <v>50</v>
      </c>
      <c r="H28" s="771"/>
      <c r="I28" s="771"/>
      <c r="J28" s="771"/>
      <c r="K28" s="772"/>
      <c r="L28" s="773">
        <f>[2]従4!$I$32</f>
        <v>0</v>
      </c>
      <c r="M28" s="773"/>
      <c r="N28" s="773"/>
      <c r="O28" s="773"/>
      <c r="P28" s="773"/>
      <c r="Q28" s="773"/>
      <c r="R28" s="773"/>
      <c r="S28" s="773"/>
      <c r="T28" s="773"/>
      <c r="U28" s="773"/>
      <c r="V28" s="773"/>
      <c r="W28" s="773"/>
      <c r="X28" s="773"/>
      <c r="Y28" s="773"/>
      <c r="Z28" s="773"/>
      <c r="AA28" s="773"/>
      <c r="AB28" s="773"/>
      <c r="AC28" s="773"/>
      <c r="AD28" s="774"/>
      <c r="AE28" s="775" t="s">
        <v>37</v>
      </c>
      <c r="AF28" s="776"/>
      <c r="AG28" s="777"/>
      <c r="AH28" s="781">
        <f>[2]従4!$Z$34</f>
        <v>0</v>
      </c>
      <c r="AI28" s="781"/>
      <c r="AJ28" s="781"/>
      <c r="AK28" s="851"/>
      <c r="AL28" s="445" t="s">
        <v>51</v>
      </c>
      <c r="AM28" s="853"/>
      <c r="AN28" s="446"/>
      <c r="AO28" s="854">
        <v>1</v>
      </c>
      <c r="AP28" s="854"/>
      <c r="AQ28" s="855" t="s">
        <v>50</v>
      </c>
      <c r="AR28" s="856"/>
      <c r="AS28" s="856"/>
      <c r="AT28" s="857"/>
      <c r="AU28" s="860"/>
      <c r="AV28" s="860"/>
      <c r="AW28" s="860"/>
      <c r="AX28" s="860"/>
      <c r="AY28" s="860"/>
      <c r="AZ28" s="773"/>
      <c r="BA28" s="773"/>
      <c r="BB28" s="773"/>
      <c r="BC28" s="773"/>
      <c r="BD28" s="773"/>
      <c r="BE28" s="773"/>
      <c r="BF28" s="773"/>
      <c r="BG28" s="773"/>
      <c r="BH28" s="773"/>
      <c r="BI28" s="773"/>
      <c r="BJ28" s="774"/>
      <c r="BK28" s="867" t="s">
        <v>54</v>
      </c>
      <c r="BL28" s="744"/>
      <c r="BM28" s="744"/>
      <c r="BN28" s="744"/>
      <c r="BO28" s="744"/>
      <c r="BP28" s="503" t="s">
        <v>174</v>
      </c>
      <c r="BQ28" s="501"/>
      <c r="BR28" s="501"/>
      <c r="BS28" s="501"/>
      <c r="BT28" s="501"/>
      <c r="BU28" s="501"/>
      <c r="BV28" s="502"/>
      <c r="BW28" s="33"/>
      <c r="BX28" s="5"/>
      <c r="BY28" s="5"/>
      <c r="BZ28" s="57"/>
      <c r="CA28" s="57"/>
      <c r="CB28" s="57"/>
      <c r="CC28" s="527" t="s">
        <v>52</v>
      </c>
      <c r="CD28" s="879">
        <v>1</v>
      </c>
      <c r="CE28" s="880"/>
      <c r="CF28" s="884" t="s">
        <v>50</v>
      </c>
      <c r="CG28" s="884"/>
      <c r="CH28" s="884"/>
      <c r="CI28" s="884"/>
      <c r="CJ28" s="884"/>
      <c r="CK28" s="843">
        <f>L28</f>
        <v>0</v>
      </c>
      <c r="CL28" s="844"/>
      <c r="CM28" s="844"/>
      <c r="CN28" s="844"/>
      <c r="CO28" s="844"/>
      <c r="CP28" s="844"/>
      <c r="CQ28" s="844"/>
      <c r="CR28" s="844"/>
      <c r="CS28" s="844"/>
      <c r="CT28" s="844"/>
      <c r="CU28" s="844"/>
      <c r="CV28" s="844"/>
      <c r="CW28" s="844"/>
      <c r="CX28" s="844"/>
      <c r="CY28" s="844"/>
      <c r="CZ28" s="844"/>
      <c r="DA28" s="844"/>
      <c r="DB28" s="844"/>
      <c r="DC28" s="845"/>
      <c r="DD28" s="812" t="s">
        <v>37</v>
      </c>
      <c r="DE28" s="813"/>
      <c r="DF28" s="814"/>
      <c r="DG28" s="583">
        <f>AH28</f>
        <v>0</v>
      </c>
      <c r="DH28" s="583"/>
      <c r="DI28" s="583"/>
      <c r="DJ28" s="583"/>
      <c r="DK28" s="525" t="s">
        <v>51</v>
      </c>
      <c r="DL28" s="526"/>
      <c r="DM28" s="932"/>
      <c r="DN28" s="584">
        <v>1</v>
      </c>
      <c r="DO28" s="548"/>
      <c r="DP28" s="886" t="s">
        <v>50</v>
      </c>
      <c r="DQ28" s="887"/>
      <c r="DR28" s="887"/>
      <c r="DS28" s="888"/>
      <c r="DT28" s="889">
        <f>AU28</f>
        <v>0</v>
      </c>
      <c r="DU28" s="890"/>
      <c r="DV28" s="890"/>
      <c r="DW28" s="890"/>
      <c r="DX28" s="890"/>
      <c r="DY28" s="890"/>
      <c r="DZ28" s="890"/>
      <c r="EA28" s="890"/>
      <c r="EB28" s="890"/>
      <c r="EC28" s="890"/>
      <c r="ED28" s="890"/>
      <c r="EE28" s="890"/>
      <c r="EF28" s="890"/>
      <c r="EG28" s="890"/>
      <c r="EH28" s="890"/>
      <c r="EI28" s="891"/>
      <c r="EJ28" s="892" t="s">
        <v>54</v>
      </c>
      <c r="EK28" s="655">
        <f>BL28</f>
        <v>0</v>
      </c>
      <c r="EL28" s="656"/>
      <c r="EM28" s="656"/>
      <c r="EN28" s="894"/>
      <c r="EO28" s="900" t="s">
        <v>53</v>
      </c>
      <c r="EP28" s="901"/>
      <c r="EQ28" s="901"/>
      <c r="ER28" s="901"/>
      <c r="ES28" s="901"/>
      <c r="ET28" s="901"/>
      <c r="EU28" s="902"/>
      <c r="EW28" s="2"/>
      <c r="EX28" s="2"/>
      <c r="EY28" s="2"/>
      <c r="EZ28" s="2"/>
      <c r="FA28" s="2"/>
    </row>
    <row r="29" spans="1:157" ht="12" customHeight="1">
      <c r="A29" s="2"/>
      <c r="B29" s="2"/>
      <c r="C29" s="75"/>
      <c r="D29" s="445"/>
      <c r="E29" s="847"/>
      <c r="F29" s="848"/>
      <c r="G29" s="463" t="s">
        <v>121</v>
      </c>
      <c r="H29" s="464"/>
      <c r="I29" s="464"/>
      <c r="J29" s="464"/>
      <c r="K29" s="858"/>
      <c r="L29" s="523">
        <f>[2]従4!$I$33</f>
        <v>0</v>
      </c>
      <c r="M29" s="523"/>
      <c r="N29" s="523"/>
      <c r="O29" s="523"/>
      <c r="P29" s="523"/>
      <c r="Q29" s="523"/>
      <c r="R29" s="523"/>
      <c r="S29" s="523"/>
      <c r="T29" s="523"/>
      <c r="U29" s="523"/>
      <c r="V29" s="523"/>
      <c r="W29" s="523"/>
      <c r="X29" s="523"/>
      <c r="Y29" s="523"/>
      <c r="Z29" s="523"/>
      <c r="AA29" s="523"/>
      <c r="AB29" s="523"/>
      <c r="AC29" s="859">
        <f>[2]従4!$X$33</f>
        <v>0</v>
      </c>
      <c r="AD29" s="859"/>
      <c r="AE29" s="778"/>
      <c r="AF29" s="779"/>
      <c r="AG29" s="780"/>
      <c r="AH29" s="583"/>
      <c r="AI29" s="583"/>
      <c r="AJ29" s="583"/>
      <c r="AK29" s="852"/>
      <c r="AL29" s="445"/>
      <c r="AM29" s="853"/>
      <c r="AN29" s="446"/>
      <c r="AO29" s="854"/>
      <c r="AP29" s="854"/>
      <c r="AQ29" s="463" t="s">
        <v>57</v>
      </c>
      <c r="AR29" s="464"/>
      <c r="AS29" s="464"/>
      <c r="AT29" s="858"/>
      <c r="AU29" s="523"/>
      <c r="AV29" s="523"/>
      <c r="AW29" s="523"/>
      <c r="AX29" s="523"/>
      <c r="AY29" s="523"/>
      <c r="AZ29" s="523"/>
      <c r="BA29" s="523"/>
      <c r="BB29" s="523"/>
      <c r="BC29" s="523"/>
      <c r="BD29" s="523"/>
      <c r="BE29" s="523"/>
      <c r="BF29" s="523"/>
      <c r="BG29" s="523"/>
      <c r="BH29" s="523"/>
      <c r="BI29" s="878"/>
      <c r="BJ29" s="878"/>
      <c r="BK29" s="867"/>
      <c r="BL29" s="744"/>
      <c r="BM29" s="744"/>
      <c r="BN29" s="744"/>
      <c r="BO29" s="744"/>
      <c r="BP29" s="503"/>
      <c r="BQ29" s="501"/>
      <c r="BR29" s="501"/>
      <c r="BS29" s="501"/>
      <c r="BT29" s="501"/>
      <c r="BU29" s="501"/>
      <c r="BV29" s="502"/>
      <c r="BW29" s="33"/>
      <c r="BX29" s="5"/>
      <c r="BY29" s="5"/>
      <c r="BZ29" s="57"/>
      <c r="CA29" s="57"/>
      <c r="CB29" s="57"/>
      <c r="CC29" s="527"/>
      <c r="CD29" s="879"/>
      <c r="CE29" s="880"/>
      <c r="CF29" s="385" t="s">
        <v>121</v>
      </c>
      <c r="CG29" s="385"/>
      <c r="CH29" s="385"/>
      <c r="CI29" s="385"/>
      <c r="CJ29" s="386"/>
      <c r="CK29" s="523">
        <f>L29</f>
        <v>0</v>
      </c>
      <c r="CL29" s="523"/>
      <c r="CM29" s="523"/>
      <c r="CN29" s="523"/>
      <c r="CO29" s="523"/>
      <c r="CP29" s="523"/>
      <c r="CQ29" s="523"/>
      <c r="CR29" s="523"/>
      <c r="CS29" s="523"/>
      <c r="CT29" s="523"/>
      <c r="CU29" s="523"/>
      <c r="CV29" s="523"/>
      <c r="CW29" s="523"/>
      <c r="CX29" s="523"/>
      <c r="CY29" s="523"/>
      <c r="CZ29" s="523"/>
      <c r="DA29" s="523"/>
      <c r="DB29" s="878">
        <f>AC29</f>
        <v>0</v>
      </c>
      <c r="DC29" s="878"/>
      <c r="DD29" s="812"/>
      <c r="DE29" s="813"/>
      <c r="DF29" s="814"/>
      <c r="DG29" s="583"/>
      <c r="DH29" s="583"/>
      <c r="DI29" s="583"/>
      <c r="DJ29" s="583"/>
      <c r="DK29" s="527"/>
      <c r="DL29" s="528"/>
      <c r="DM29" s="933"/>
      <c r="DN29" s="879"/>
      <c r="DO29" s="880"/>
      <c r="DP29" s="384" t="s">
        <v>57</v>
      </c>
      <c r="DQ29" s="385"/>
      <c r="DR29" s="385"/>
      <c r="DS29" s="386"/>
      <c r="DT29" s="523">
        <f>AU29</f>
        <v>0</v>
      </c>
      <c r="DU29" s="523"/>
      <c r="DV29" s="523"/>
      <c r="DW29" s="523"/>
      <c r="DX29" s="523"/>
      <c r="DY29" s="523"/>
      <c r="DZ29" s="523"/>
      <c r="EA29" s="523"/>
      <c r="EB29" s="523"/>
      <c r="EC29" s="523"/>
      <c r="ED29" s="523"/>
      <c r="EE29" s="523"/>
      <c r="EF29" s="523"/>
      <c r="EG29" s="523"/>
      <c r="EH29" s="878"/>
      <c r="EI29" s="878"/>
      <c r="EJ29" s="893"/>
      <c r="EK29" s="895"/>
      <c r="EL29" s="744"/>
      <c r="EM29" s="744"/>
      <c r="EN29" s="896"/>
      <c r="EO29" s="903"/>
      <c r="EP29" s="904"/>
      <c r="EQ29" s="904"/>
      <c r="ER29" s="904"/>
      <c r="ES29" s="904"/>
      <c r="ET29" s="904"/>
      <c r="EU29" s="905"/>
      <c r="EW29" s="2"/>
      <c r="EX29" s="2"/>
      <c r="EY29" s="2"/>
      <c r="EZ29" s="2"/>
      <c r="FA29" s="2"/>
    </row>
    <row r="30" spans="1:157" ht="12" customHeight="1">
      <c r="A30" s="2"/>
      <c r="B30" s="2"/>
      <c r="C30" s="75"/>
      <c r="D30" s="445"/>
      <c r="E30" s="847"/>
      <c r="F30" s="848"/>
      <c r="G30" s="463"/>
      <c r="H30" s="464"/>
      <c r="I30" s="464"/>
      <c r="J30" s="464"/>
      <c r="K30" s="858"/>
      <c r="L30" s="523"/>
      <c r="M30" s="523"/>
      <c r="N30" s="523"/>
      <c r="O30" s="523"/>
      <c r="P30" s="523"/>
      <c r="Q30" s="523"/>
      <c r="R30" s="523"/>
      <c r="S30" s="523"/>
      <c r="T30" s="523"/>
      <c r="U30" s="523"/>
      <c r="V30" s="523"/>
      <c r="W30" s="523"/>
      <c r="X30" s="523"/>
      <c r="Y30" s="523"/>
      <c r="Z30" s="523"/>
      <c r="AA30" s="523"/>
      <c r="AB30" s="523"/>
      <c r="AC30" s="859"/>
      <c r="AD30" s="859"/>
      <c r="AE30" s="778"/>
      <c r="AF30" s="779"/>
      <c r="AG30" s="780"/>
      <c r="AH30" s="583"/>
      <c r="AI30" s="583"/>
      <c r="AJ30" s="583"/>
      <c r="AK30" s="852"/>
      <c r="AL30" s="445"/>
      <c r="AM30" s="853"/>
      <c r="AN30" s="446"/>
      <c r="AO30" s="854"/>
      <c r="AP30" s="854"/>
      <c r="AQ30" s="463"/>
      <c r="AR30" s="464"/>
      <c r="AS30" s="464"/>
      <c r="AT30" s="858"/>
      <c r="AU30" s="523"/>
      <c r="AV30" s="523"/>
      <c r="AW30" s="523"/>
      <c r="AX30" s="523"/>
      <c r="AY30" s="523"/>
      <c r="AZ30" s="523"/>
      <c r="BA30" s="523"/>
      <c r="BB30" s="523"/>
      <c r="BC30" s="523"/>
      <c r="BD30" s="523"/>
      <c r="BE30" s="523"/>
      <c r="BF30" s="523"/>
      <c r="BG30" s="523"/>
      <c r="BH30" s="523"/>
      <c r="BI30" s="878"/>
      <c r="BJ30" s="878"/>
      <c r="BK30" s="867"/>
      <c r="BL30" s="744"/>
      <c r="BM30" s="744"/>
      <c r="BN30" s="744"/>
      <c r="BO30" s="744"/>
      <c r="BP30" s="868"/>
      <c r="BQ30" s="869"/>
      <c r="BR30" s="869"/>
      <c r="BS30" s="869"/>
      <c r="BT30" s="869"/>
      <c r="BU30" s="869"/>
      <c r="BV30" s="870"/>
      <c r="BW30" s="33"/>
      <c r="BX30" s="5"/>
      <c r="BY30" s="5"/>
      <c r="BZ30" s="57"/>
      <c r="CA30" s="57"/>
      <c r="CB30" s="57"/>
      <c r="CC30" s="527"/>
      <c r="CD30" s="879"/>
      <c r="CE30" s="880"/>
      <c r="CF30" s="385"/>
      <c r="CG30" s="385"/>
      <c r="CH30" s="385"/>
      <c r="CI30" s="385"/>
      <c r="CJ30" s="386"/>
      <c r="CK30" s="523"/>
      <c r="CL30" s="523"/>
      <c r="CM30" s="523"/>
      <c r="CN30" s="523"/>
      <c r="CO30" s="523"/>
      <c r="CP30" s="523"/>
      <c r="CQ30" s="523"/>
      <c r="CR30" s="523"/>
      <c r="CS30" s="523"/>
      <c r="CT30" s="523"/>
      <c r="CU30" s="523"/>
      <c r="CV30" s="523"/>
      <c r="CW30" s="523"/>
      <c r="CX30" s="523"/>
      <c r="CY30" s="523"/>
      <c r="CZ30" s="523"/>
      <c r="DA30" s="523"/>
      <c r="DB30" s="878"/>
      <c r="DC30" s="878"/>
      <c r="DD30" s="812"/>
      <c r="DE30" s="813"/>
      <c r="DF30" s="814"/>
      <c r="DG30" s="583"/>
      <c r="DH30" s="583"/>
      <c r="DI30" s="583"/>
      <c r="DJ30" s="583"/>
      <c r="DK30" s="527"/>
      <c r="DL30" s="528"/>
      <c r="DM30" s="933"/>
      <c r="DN30" s="879"/>
      <c r="DO30" s="880"/>
      <c r="DP30" s="384"/>
      <c r="DQ30" s="385"/>
      <c r="DR30" s="385"/>
      <c r="DS30" s="386"/>
      <c r="DT30" s="523"/>
      <c r="DU30" s="523"/>
      <c r="DV30" s="523"/>
      <c r="DW30" s="523"/>
      <c r="DX30" s="523"/>
      <c r="DY30" s="523"/>
      <c r="DZ30" s="523"/>
      <c r="EA30" s="523"/>
      <c r="EB30" s="523"/>
      <c r="EC30" s="523"/>
      <c r="ED30" s="523"/>
      <c r="EE30" s="523"/>
      <c r="EF30" s="523"/>
      <c r="EG30" s="523"/>
      <c r="EH30" s="878"/>
      <c r="EI30" s="878"/>
      <c r="EJ30" s="893"/>
      <c r="EK30" s="895"/>
      <c r="EL30" s="744"/>
      <c r="EM30" s="744"/>
      <c r="EN30" s="896"/>
      <c r="EO30" s="906">
        <f>BP30</f>
        <v>0</v>
      </c>
      <c r="EP30" s="872"/>
      <c r="EQ30" s="872"/>
      <c r="ER30" s="872"/>
      <c r="ES30" s="872"/>
      <c r="ET30" s="872"/>
      <c r="EU30" s="907"/>
      <c r="EW30" s="2"/>
      <c r="EX30" s="2"/>
      <c r="EY30" s="2"/>
      <c r="EZ30" s="2"/>
      <c r="FA30" s="2"/>
    </row>
    <row r="31" spans="1:157" ht="20.25" customHeight="1">
      <c r="A31" s="2"/>
      <c r="B31" s="2"/>
      <c r="C31" s="75"/>
      <c r="D31" s="445"/>
      <c r="E31" s="847"/>
      <c r="F31" s="848"/>
      <c r="G31" s="820" t="s">
        <v>38</v>
      </c>
      <c r="H31" s="821"/>
      <c r="I31" s="821"/>
      <c r="J31" s="821"/>
      <c r="K31" s="822"/>
      <c r="L31" s="136" t="str">
        <f>IF(AC29&lt;=0,"",IF((LEN(AC29)-11&lt;=0),"0",MID(AC29,LEN(AC29)-11,1)))</f>
        <v/>
      </c>
      <c r="M31" s="823" t="str">
        <f>IF(AC29&lt;=0,"",IF((LEN(AC29)-10&lt;=0),"0",MID(AC29,LEN(AC29)-10,1)))</f>
        <v/>
      </c>
      <c r="N31" s="827"/>
      <c r="O31" s="823" t="str">
        <f>IF(AC29&lt;=0,"",IF((LEN(AC29)-9&lt;=0),"0",MID(AC29,LEN(AC29)-9,1)))</f>
        <v/>
      </c>
      <c r="P31" s="824"/>
      <c r="Q31" s="609" t="str">
        <f>IF(AC29&lt;=0,"",IF((LEN(AC29)-8&lt;=0),"0",MID(AC29,LEN(AC29)-8,1)))</f>
        <v/>
      </c>
      <c r="R31" s="609"/>
      <c r="S31" s="825" t="str">
        <f>IF(AC29&lt;=0,"",IF((LEN(AC29)-7&lt;=0),"0",MID(AC29,LEN(AC29)-7,1)))</f>
        <v/>
      </c>
      <c r="T31" s="826"/>
      <c r="U31" s="827"/>
      <c r="V31" s="828" t="str">
        <f>IF(AC29&lt;=0,"",IF((LEN(AC29)-6&lt;=0),"0",MID(AC29,LEN(AC29)-6,1)))</f>
        <v/>
      </c>
      <c r="W31" s="609"/>
      <c r="X31" s="828" t="str">
        <f>IF(AC29&lt;=0,"",IF((LEN(AC29)-5&lt;=0),"0",MID(AC29,LEN(AC29)-5,1)))</f>
        <v/>
      </c>
      <c r="Y31" s="609"/>
      <c r="Z31" s="829"/>
      <c r="AA31" s="609" t="str">
        <f>IF(AC29&lt;=0,"",IF((LEN(AC29)-4&lt;=0),"0",MID(AC29,LEN(AC29)-4,1)))</f>
        <v/>
      </c>
      <c r="AB31" s="830"/>
      <c r="AC31" s="831" t="str">
        <f>IF(AC29&lt;=0,"",IF((LEN(AC29)-3&lt;=0),"0",MID(AC29,LEN(AC29)-3,1)))</f>
        <v/>
      </c>
      <c r="AD31" s="827"/>
      <c r="AE31" s="828" t="str">
        <f>IF(AC29&lt;=0,"",IF((LEN(AC29)-2&lt;=0),"0",MID(AC29,LEN(AC29)-2,1)))</f>
        <v/>
      </c>
      <c r="AF31" s="609"/>
      <c r="AG31" s="609"/>
      <c r="AH31" s="828" t="str">
        <f>IF(AC29&lt;=0,"",IF((LEN(AC29)-1&lt;=0),"0",MID(AC29,LEN(AC29)-1,1)))</f>
        <v/>
      </c>
      <c r="AI31" s="829"/>
      <c r="AJ31" s="831" t="str">
        <f>IF(AC29&lt;&gt;0,RIGHT(AC29,1),"")</f>
        <v/>
      </c>
      <c r="AK31" s="832"/>
      <c r="AL31" s="445"/>
      <c r="AM31" s="853"/>
      <c r="AN31" s="446"/>
      <c r="AO31" s="854"/>
      <c r="AP31" s="854"/>
      <c r="AQ31" s="862" t="s">
        <v>38</v>
      </c>
      <c r="AR31" s="863"/>
      <c r="AS31" s="863"/>
      <c r="AT31" s="864"/>
      <c r="AU31" s="136" t="str">
        <f>IF(BI29&lt;=0,"",IF((LEN(BI29)-11&lt;=0),"0",MID(BI29,LEN(BI29)-11,1)))</f>
        <v/>
      </c>
      <c r="AV31" s="865" t="str">
        <f>IF(BI29&lt;=0,"",IF((LEN(BI29)-10&lt;=0),"0",MID(BI29,LEN(BI29)-10,1)))</f>
        <v/>
      </c>
      <c r="AW31" s="865"/>
      <c r="AX31" s="865" t="str">
        <f>IF(BI29&lt;=0,"",IF((LEN(BI29)-9&lt;=0),"0",MID(BI29,LEN(BI29)-9,1)))</f>
        <v/>
      </c>
      <c r="AY31" s="865"/>
      <c r="AZ31" s="609" t="str">
        <f>IF(BI29&lt;=0,"",IF((LEN(BI29)-8&lt;=0),"0",MID(BI29,LEN(BI29)-8,1)))</f>
        <v/>
      </c>
      <c r="BA31" s="609"/>
      <c r="BB31" s="866" t="str">
        <f>IF(BI29&lt;=0,"",IF((LEN(BI29)-7&lt;=0),"0",MID(BI29,LEN(BI29)-7,1)))</f>
        <v/>
      </c>
      <c r="BC31" s="609"/>
      <c r="BD31" s="865" t="str">
        <f>IF(BI29&lt;=0,"",IF((LEN(BI29)-6&lt;=0),"0",MID(BI29,LEN(BI29)-6,1)))</f>
        <v/>
      </c>
      <c r="BE31" s="865"/>
      <c r="BF31" s="865" t="str">
        <f>IF(BI29&lt;=0,"",IF((LEN(BI29)-5&lt;=0),"0",MID(BI29,LEN(BI29)-5,1)))</f>
        <v/>
      </c>
      <c r="BG31" s="865"/>
      <c r="BH31" s="139" t="str">
        <f>IF(BI29&lt;=0,"",IF((LEN(BI29)-4&lt;=0),"0",MID(BI29,LEN(BI29)-4,1)))</f>
        <v/>
      </c>
      <c r="BI31" s="609" t="str">
        <f>IF(BI29&lt;=0,"",IF((LEN(BI29)-3&lt;=0),"0",MID(BI29,LEN(BI29)-3,1)))</f>
        <v/>
      </c>
      <c r="BJ31" s="609"/>
      <c r="BK31" s="140" t="str">
        <f>IF(BI29&lt;=0,"",IF((LEN(BI29)-2&lt;=0),"0",MID(BI29,LEN(BI29)-2,1)))</f>
        <v/>
      </c>
      <c r="BL31" s="865" t="str">
        <f>IF(BI29&lt;=0,"",IF((LEN(BI29)-1&lt;=0),"0",MID(BI29,LEN(BI29)-1,1)))</f>
        <v/>
      </c>
      <c r="BM31" s="865"/>
      <c r="BN31" s="609" t="str">
        <f>IF(BI29&lt;&gt;0,RIGHT(BI29,1),"")</f>
        <v/>
      </c>
      <c r="BO31" s="609"/>
      <c r="BP31" s="871"/>
      <c r="BQ31" s="872"/>
      <c r="BR31" s="872"/>
      <c r="BS31" s="872"/>
      <c r="BT31" s="872"/>
      <c r="BU31" s="872"/>
      <c r="BV31" s="873"/>
      <c r="BW31" s="33"/>
      <c r="BX31" s="5"/>
      <c r="BY31" s="5"/>
      <c r="BZ31" s="57"/>
      <c r="CA31" s="57"/>
      <c r="CB31" s="57"/>
      <c r="CC31" s="527"/>
      <c r="CD31" s="879"/>
      <c r="CE31" s="880"/>
      <c r="CF31" s="819" t="s">
        <v>38</v>
      </c>
      <c r="CG31" s="819"/>
      <c r="CH31" s="819"/>
      <c r="CI31" s="819"/>
      <c r="CJ31" s="819"/>
      <c r="CK31" s="60" t="str">
        <f>IF(DB29&lt;=0,"",IF((LEN(DB29)-11&lt;=0),"0",MID(DB29,LEN(DB29)-11,1)))</f>
        <v/>
      </c>
      <c r="CL31" s="423" t="str">
        <f>IF(DB29&lt;=0,"",IF((LEN(DB29)-10&lt;=0),"0",MID(DB29,LEN(DB29)-10,1)))</f>
        <v/>
      </c>
      <c r="CM31" s="423"/>
      <c r="CN31" s="423" t="str">
        <f>IF(DB29&lt;=0,"",IF((LEN(DB29)-9&lt;=0),"0",MID(DB29,LEN(DB29)-9,1)))</f>
        <v/>
      </c>
      <c r="CO31" s="423"/>
      <c r="CP31" s="424" t="str">
        <f>IF(DB29&lt;=0,"",IF((LEN(DB29)-8&lt;=0),"0",MID(DB29,LEN(DB29)-8,1)))</f>
        <v/>
      </c>
      <c r="CQ31" s="424"/>
      <c r="CR31" s="427" t="str">
        <f>IF(DB29&lt;=0,"",IF((LEN(DB29)-7&lt;=0),"0",MID(DB29,LEN(DB29)-7,1)))</f>
        <v/>
      </c>
      <c r="CS31" s="427"/>
      <c r="CT31" s="426"/>
      <c r="CU31" s="423" t="str">
        <f>IF(DB29&lt;=0,"",IF((LEN(DB29)-6&lt;=0),"0",MID(DB29,LEN(DB29)-6,1)))</f>
        <v/>
      </c>
      <c r="CV31" s="423"/>
      <c r="CW31" s="423" t="str">
        <f>IF(DB29&lt;=0,"",IF((LEN(DB29)-5&lt;=0),"0",MID(DB29,LEN(DB29)-5,1)))</f>
        <v/>
      </c>
      <c r="CX31" s="423"/>
      <c r="CY31" s="423"/>
      <c r="CZ31" s="424" t="str">
        <f>IF(DB29&lt;=0,"",IF((LEN(DB29)-4&lt;=0),"0",MID(DB29,LEN(DB29)-4,1)))</f>
        <v/>
      </c>
      <c r="DA31" s="425"/>
      <c r="DB31" s="425" t="str">
        <f>IF(DB29&lt;=0,"",IF((LEN(DB29)-3&lt;=0),"0",MID(DB29,LEN(DB29)-3,1)))</f>
        <v/>
      </c>
      <c r="DC31" s="426"/>
      <c r="DD31" s="423" t="str">
        <f>IF(DB29&lt;=0,"",IF((LEN(DB29)-2&lt;=0),"0",MID(DB29,LEN(DB29)-2,1)))</f>
        <v/>
      </c>
      <c r="DE31" s="423"/>
      <c r="DF31" s="423"/>
      <c r="DG31" s="423" t="str">
        <f>IF(DB29&lt;=0,"",IF((LEN(DB29)-1&lt;=0),"0",MID(DB29,LEN(DB29)-1,1)))</f>
        <v/>
      </c>
      <c r="DH31" s="423"/>
      <c r="DI31" s="425" t="str">
        <f>IF(DB29&lt;&gt;0,RIGHT(DB29,1),"")</f>
        <v/>
      </c>
      <c r="DJ31" s="427"/>
      <c r="DK31" s="528"/>
      <c r="DL31" s="528"/>
      <c r="DM31" s="933"/>
      <c r="DN31" s="879"/>
      <c r="DO31" s="880"/>
      <c r="DP31" s="897"/>
      <c r="DQ31" s="898"/>
      <c r="DR31" s="898"/>
      <c r="DS31" s="898"/>
      <c r="DT31" s="898"/>
      <c r="DU31" s="898"/>
      <c r="DV31" s="898"/>
      <c r="DW31" s="898"/>
      <c r="DX31" s="898"/>
      <c r="DY31" s="898"/>
      <c r="DZ31" s="898"/>
      <c r="EA31" s="898"/>
      <c r="EB31" s="898"/>
      <c r="EC31" s="898"/>
      <c r="ED31" s="898"/>
      <c r="EE31" s="898"/>
      <c r="EF31" s="898"/>
      <c r="EG31" s="898"/>
      <c r="EH31" s="898"/>
      <c r="EI31" s="898"/>
      <c r="EJ31" s="898"/>
      <c r="EK31" s="898"/>
      <c r="EL31" s="898"/>
      <c r="EM31" s="898"/>
      <c r="EN31" s="899"/>
      <c r="EO31" s="872"/>
      <c r="EP31" s="872"/>
      <c r="EQ31" s="872"/>
      <c r="ER31" s="872"/>
      <c r="ES31" s="872"/>
      <c r="ET31" s="872"/>
      <c r="EU31" s="907"/>
      <c r="EW31" s="2"/>
      <c r="EX31" s="2"/>
      <c r="EY31" s="2"/>
      <c r="EZ31" s="2"/>
      <c r="FA31" s="2"/>
    </row>
    <row r="32" spans="1:157" ht="17.25" customHeight="1">
      <c r="A32" s="2"/>
      <c r="B32" s="2"/>
      <c r="C32" s="75"/>
      <c r="D32" s="445"/>
      <c r="E32" s="618">
        <v>2</v>
      </c>
      <c r="F32" s="619"/>
      <c r="G32" s="770" t="s">
        <v>50</v>
      </c>
      <c r="H32" s="771"/>
      <c r="I32" s="771"/>
      <c r="J32" s="771"/>
      <c r="K32" s="772"/>
      <c r="L32" s="773">
        <f>[2]従4!$I$36</f>
        <v>0</v>
      </c>
      <c r="M32" s="773"/>
      <c r="N32" s="773"/>
      <c r="O32" s="773"/>
      <c r="P32" s="773"/>
      <c r="Q32" s="773"/>
      <c r="R32" s="773"/>
      <c r="S32" s="773"/>
      <c r="T32" s="773"/>
      <c r="U32" s="773"/>
      <c r="V32" s="773"/>
      <c r="W32" s="773"/>
      <c r="X32" s="773"/>
      <c r="Y32" s="773"/>
      <c r="Z32" s="773"/>
      <c r="AA32" s="773"/>
      <c r="AB32" s="773"/>
      <c r="AC32" s="773"/>
      <c r="AD32" s="774"/>
      <c r="AE32" s="778" t="s">
        <v>37</v>
      </c>
      <c r="AF32" s="779"/>
      <c r="AG32" s="780"/>
      <c r="AH32" s="583">
        <f>[2]従4!$Z$38</f>
        <v>0</v>
      </c>
      <c r="AI32" s="583"/>
      <c r="AJ32" s="583"/>
      <c r="AK32" s="852"/>
      <c r="AL32" s="445"/>
      <c r="AM32" s="853"/>
      <c r="AN32" s="446"/>
      <c r="AO32" s="618">
        <v>2</v>
      </c>
      <c r="AP32" s="619"/>
      <c r="AQ32" s="855" t="s">
        <v>50</v>
      </c>
      <c r="AR32" s="856"/>
      <c r="AS32" s="856"/>
      <c r="AT32" s="922"/>
      <c r="AU32" s="773"/>
      <c r="AV32" s="773"/>
      <c r="AW32" s="773"/>
      <c r="AX32" s="773"/>
      <c r="AY32" s="773"/>
      <c r="AZ32" s="773"/>
      <c r="BA32" s="773"/>
      <c r="BB32" s="773"/>
      <c r="BC32" s="773"/>
      <c r="BD32" s="773"/>
      <c r="BE32" s="773"/>
      <c r="BF32" s="773"/>
      <c r="BG32" s="773"/>
      <c r="BH32" s="773"/>
      <c r="BI32" s="773"/>
      <c r="BJ32" s="774"/>
      <c r="BK32" s="867" t="s">
        <v>54</v>
      </c>
      <c r="BL32" s="744"/>
      <c r="BM32" s="744"/>
      <c r="BN32" s="744"/>
      <c r="BO32" s="744"/>
      <c r="BP32" s="871"/>
      <c r="BQ32" s="872"/>
      <c r="BR32" s="872"/>
      <c r="BS32" s="872"/>
      <c r="BT32" s="872"/>
      <c r="BU32" s="872"/>
      <c r="BV32" s="873"/>
      <c r="BW32" s="33"/>
      <c r="BX32" s="5"/>
      <c r="BY32" s="5"/>
      <c r="BZ32" s="5"/>
      <c r="CA32" s="5"/>
      <c r="CB32" s="37"/>
      <c r="CC32" s="527"/>
      <c r="CD32" s="584">
        <v>2</v>
      </c>
      <c r="CE32" s="548"/>
      <c r="CF32" s="884" t="s">
        <v>50</v>
      </c>
      <c r="CG32" s="884"/>
      <c r="CH32" s="884"/>
      <c r="CI32" s="884"/>
      <c r="CJ32" s="884"/>
      <c r="CK32" s="843">
        <f>L32</f>
        <v>0</v>
      </c>
      <c r="CL32" s="844"/>
      <c r="CM32" s="844"/>
      <c r="CN32" s="844"/>
      <c r="CO32" s="844"/>
      <c r="CP32" s="844"/>
      <c r="CQ32" s="844"/>
      <c r="CR32" s="844"/>
      <c r="CS32" s="844"/>
      <c r="CT32" s="844"/>
      <c r="CU32" s="844"/>
      <c r="CV32" s="844"/>
      <c r="CW32" s="844"/>
      <c r="CX32" s="844"/>
      <c r="CY32" s="844"/>
      <c r="CZ32" s="844"/>
      <c r="DA32" s="844"/>
      <c r="DB32" s="844"/>
      <c r="DC32" s="845"/>
      <c r="DD32" s="812" t="s">
        <v>37</v>
      </c>
      <c r="DE32" s="813"/>
      <c r="DF32" s="814"/>
      <c r="DG32" s="583">
        <f>AH32</f>
        <v>0</v>
      </c>
      <c r="DH32" s="583"/>
      <c r="DI32" s="583"/>
      <c r="DJ32" s="583"/>
      <c r="DK32" s="527"/>
      <c r="DL32" s="528"/>
      <c r="DM32" s="933"/>
      <c r="DN32" s="584">
        <v>2</v>
      </c>
      <c r="DO32" s="548"/>
      <c r="DP32" s="886" t="s">
        <v>50</v>
      </c>
      <c r="DQ32" s="887"/>
      <c r="DR32" s="887"/>
      <c r="DS32" s="888"/>
      <c r="DT32" s="843">
        <f>AU32</f>
        <v>0</v>
      </c>
      <c r="DU32" s="844"/>
      <c r="DV32" s="844"/>
      <c r="DW32" s="844"/>
      <c r="DX32" s="844"/>
      <c r="DY32" s="844"/>
      <c r="DZ32" s="844"/>
      <c r="EA32" s="844"/>
      <c r="EB32" s="844"/>
      <c r="EC32" s="844"/>
      <c r="ED32" s="844"/>
      <c r="EE32" s="844"/>
      <c r="EF32" s="844"/>
      <c r="EG32" s="844"/>
      <c r="EH32" s="844"/>
      <c r="EI32" s="845"/>
      <c r="EJ32" s="893" t="s">
        <v>54</v>
      </c>
      <c r="EK32" s="744">
        <f>BL32</f>
        <v>0</v>
      </c>
      <c r="EL32" s="744"/>
      <c r="EM32" s="744"/>
      <c r="EN32" s="744"/>
      <c r="EO32" s="906"/>
      <c r="EP32" s="872"/>
      <c r="EQ32" s="872"/>
      <c r="ER32" s="872"/>
      <c r="ES32" s="872"/>
      <c r="ET32" s="872"/>
      <c r="EU32" s="907"/>
      <c r="EW32" s="2"/>
      <c r="EX32" s="2"/>
      <c r="EY32" s="2"/>
      <c r="EZ32" s="2"/>
      <c r="FA32" s="2"/>
    </row>
    <row r="33" spans="1:157" ht="22.5" customHeight="1">
      <c r="A33" s="2"/>
      <c r="B33" s="2"/>
      <c r="C33" s="75"/>
      <c r="D33" s="445"/>
      <c r="E33" s="847"/>
      <c r="F33" s="848"/>
      <c r="G33" s="923" t="s">
        <v>57</v>
      </c>
      <c r="H33" s="924"/>
      <c r="I33" s="924"/>
      <c r="J33" s="924"/>
      <c r="K33" s="925"/>
      <c r="L33" s="523">
        <f>[2]従4!$I$37</f>
        <v>0</v>
      </c>
      <c r="M33" s="523"/>
      <c r="N33" s="523"/>
      <c r="O33" s="523"/>
      <c r="P33" s="523"/>
      <c r="Q33" s="523"/>
      <c r="R33" s="523"/>
      <c r="S33" s="523"/>
      <c r="T33" s="523"/>
      <c r="U33" s="523"/>
      <c r="V33" s="523"/>
      <c r="W33" s="523"/>
      <c r="X33" s="523"/>
      <c r="Y33" s="523"/>
      <c r="Z33" s="523"/>
      <c r="AA33" s="523"/>
      <c r="AB33" s="523"/>
      <c r="AC33" s="885">
        <f>[2]従4!$X$37</f>
        <v>0</v>
      </c>
      <c r="AD33" s="885"/>
      <c r="AE33" s="778"/>
      <c r="AF33" s="779"/>
      <c r="AG33" s="780"/>
      <c r="AH33" s="583"/>
      <c r="AI33" s="583"/>
      <c r="AJ33" s="583"/>
      <c r="AK33" s="852"/>
      <c r="AL33" s="445"/>
      <c r="AM33" s="853"/>
      <c r="AN33" s="446"/>
      <c r="AO33" s="847"/>
      <c r="AP33" s="848"/>
      <c r="AQ33" s="463" t="s">
        <v>57</v>
      </c>
      <c r="AR33" s="464"/>
      <c r="AS33" s="464"/>
      <c r="AT33" s="858"/>
      <c r="AU33" s="523"/>
      <c r="AV33" s="523"/>
      <c r="AW33" s="523"/>
      <c r="AX33" s="523"/>
      <c r="AY33" s="523"/>
      <c r="AZ33" s="523"/>
      <c r="BA33" s="523"/>
      <c r="BB33" s="523"/>
      <c r="BC33" s="523"/>
      <c r="BD33" s="523"/>
      <c r="BE33" s="523"/>
      <c r="BF33" s="523"/>
      <c r="BG33" s="523"/>
      <c r="BH33" s="523"/>
      <c r="BI33" s="877"/>
      <c r="BJ33" s="877"/>
      <c r="BK33" s="867"/>
      <c r="BL33" s="744"/>
      <c r="BM33" s="744"/>
      <c r="BN33" s="744"/>
      <c r="BO33" s="744"/>
      <c r="BP33" s="871"/>
      <c r="BQ33" s="872"/>
      <c r="BR33" s="872"/>
      <c r="BS33" s="872"/>
      <c r="BT33" s="872"/>
      <c r="BU33" s="872"/>
      <c r="BV33" s="873"/>
      <c r="BW33" s="33"/>
      <c r="BX33" s="5"/>
      <c r="BY33" s="5"/>
      <c r="BZ33" s="5"/>
      <c r="CA33" s="5"/>
      <c r="CB33" s="37"/>
      <c r="CC33" s="527"/>
      <c r="CD33" s="879"/>
      <c r="CE33" s="880"/>
      <c r="CF33" s="386" t="s">
        <v>57</v>
      </c>
      <c r="CG33" s="881"/>
      <c r="CH33" s="881"/>
      <c r="CI33" s="881"/>
      <c r="CJ33" s="881"/>
      <c r="CK33" s="523">
        <f>L33</f>
        <v>0</v>
      </c>
      <c r="CL33" s="523"/>
      <c r="CM33" s="523"/>
      <c r="CN33" s="523"/>
      <c r="CO33" s="523"/>
      <c r="CP33" s="523"/>
      <c r="CQ33" s="523"/>
      <c r="CR33" s="523"/>
      <c r="CS33" s="523"/>
      <c r="CT33" s="523"/>
      <c r="CU33" s="523"/>
      <c r="CV33" s="523"/>
      <c r="CW33" s="523"/>
      <c r="CX33" s="523"/>
      <c r="CY33" s="523"/>
      <c r="CZ33" s="523"/>
      <c r="DA33" s="523"/>
      <c r="DB33" s="885">
        <f>AC33</f>
        <v>0</v>
      </c>
      <c r="DC33" s="885"/>
      <c r="DD33" s="812"/>
      <c r="DE33" s="813"/>
      <c r="DF33" s="814"/>
      <c r="DG33" s="583"/>
      <c r="DH33" s="583"/>
      <c r="DI33" s="583"/>
      <c r="DJ33" s="583"/>
      <c r="DK33" s="527"/>
      <c r="DL33" s="528"/>
      <c r="DM33" s="933"/>
      <c r="DN33" s="879"/>
      <c r="DO33" s="880"/>
      <c r="DP33" s="385" t="s">
        <v>57</v>
      </c>
      <c r="DQ33" s="385"/>
      <c r="DR33" s="385"/>
      <c r="DS33" s="386"/>
      <c r="DT33" s="523">
        <f>AU33</f>
        <v>0</v>
      </c>
      <c r="DU33" s="523"/>
      <c r="DV33" s="523"/>
      <c r="DW33" s="523"/>
      <c r="DX33" s="523"/>
      <c r="DY33" s="523"/>
      <c r="DZ33" s="523"/>
      <c r="EA33" s="523"/>
      <c r="EB33" s="523"/>
      <c r="EC33" s="523"/>
      <c r="ED33" s="523"/>
      <c r="EE33" s="523"/>
      <c r="EF33" s="523"/>
      <c r="EG33" s="523"/>
      <c r="EH33" s="877"/>
      <c r="EI33" s="877"/>
      <c r="EJ33" s="893"/>
      <c r="EK33" s="744"/>
      <c r="EL33" s="744"/>
      <c r="EM33" s="744"/>
      <c r="EN33" s="744"/>
      <c r="EO33" s="906"/>
      <c r="EP33" s="872"/>
      <c r="EQ33" s="872"/>
      <c r="ER33" s="872"/>
      <c r="ES33" s="872"/>
      <c r="ET33" s="872"/>
      <c r="EU33" s="907"/>
      <c r="EW33" s="2"/>
      <c r="EX33" s="2"/>
      <c r="EY33" s="2"/>
      <c r="EZ33" s="2"/>
      <c r="FA33" s="2"/>
    </row>
    <row r="34" spans="1:157" ht="21" customHeight="1">
      <c r="A34" s="2"/>
      <c r="B34" s="2"/>
      <c r="C34" s="75"/>
      <c r="D34" s="445"/>
      <c r="E34" s="920"/>
      <c r="F34" s="921"/>
      <c r="G34" s="820" t="s">
        <v>38</v>
      </c>
      <c r="H34" s="821"/>
      <c r="I34" s="821"/>
      <c r="J34" s="821"/>
      <c r="K34" s="822"/>
      <c r="L34" s="136" t="str">
        <f>IF(AC33&lt;=0,"",IF((LEN(AC33)-11&lt;=0),"0",MID(AC33,LEN(AC33)-11,1)))</f>
        <v/>
      </c>
      <c r="M34" s="828" t="str">
        <f>IF(AC33&lt;=0,"",IF((LEN(AC33)-10&lt;=0),"0",MID(AC33,LEN(AC33)-10,1)))</f>
        <v/>
      </c>
      <c r="N34" s="609"/>
      <c r="O34" s="828" t="str">
        <f>IF(AC33&lt;=0,"",IF((LEN(AC33)-9&lt;=0),"0",MID(AC33,LEN(AC33)-9,1)))</f>
        <v/>
      </c>
      <c r="P34" s="829"/>
      <c r="Q34" s="609" t="str">
        <f>IF(AC33&lt;=0,"",IF((LEN(AC33)-8&lt;=0),"0",MID(AC33,LEN(AC33)-8,1)))</f>
        <v/>
      </c>
      <c r="R34" s="609"/>
      <c r="S34" s="866" t="str">
        <f>IF(AC33&lt;=0,"",IF((LEN(AC33)-7&lt;=0),"0",MID(AC33,LEN(AC33)-7,1)))</f>
        <v/>
      </c>
      <c r="T34" s="609"/>
      <c r="U34" s="609"/>
      <c r="V34" s="828" t="str">
        <f>IF(AC33&lt;=0,"",IF((LEN(AC33)-6&lt;=0),"0",MID(AC33,LEN(AC33)-6,1)))</f>
        <v/>
      </c>
      <c r="W34" s="609"/>
      <c r="X34" s="828" t="str">
        <f>IF(AC33&lt;=0,"",IF((LEN(AC33)-5&lt;=0),"0",MID(AC33,LEN(AC33)-5,1)))</f>
        <v/>
      </c>
      <c r="Y34" s="609"/>
      <c r="Z34" s="829"/>
      <c r="AA34" s="609" t="str">
        <f>IF(AC33&lt;=0,"",IF((LEN(AC33)-4&lt;=0),"0",MID(AC33,LEN(AC33)-4,1)))</f>
        <v/>
      </c>
      <c r="AB34" s="830"/>
      <c r="AC34" s="609" t="str">
        <f>IF(AC33&lt;=0,"",IF((LEN(AC33)-3&lt;=0),"0",MID(AC33,LEN(AC33)-3,1)))</f>
        <v/>
      </c>
      <c r="AD34" s="609"/>
      <c r="AE34" s="828" t="str">
        <f>IF(AC33&lt;=0,"",IF((LEN(AC33)-2&lt;=0),"0",MID(AC33,LEN(AC33)-2,1)))</f>
        <v/>
      </c>
      <c r="AF34" s="609"/>
      <c r="AG34" s="609"/>
      <c r="AH34" s="828" t="str">
        <f>IF(AC33&lt;=0,"",IF((LEN(AC33)-1&lt;=0),"0",MID(AC33,LEN(AC33)-1,1)))</f>
        <v/>
      </c>
      <c r="AI34" s="829"/>
      <c r="AJ34" s="831" t="str">
        <f>IF(AC33&lt;&gt;0,RIGHT(AC33,1),"")</f>
        <v/>
      </c>
      <c r="AK34" s="832"/>
      <c r="AL34" s="445"/>
      <c r="AM34" s="853"/>
      <c r="AN34" s="446"/>
      <c r="AO34" s="920"/>
      <c r="AP34" s="921"/>
      <c r="AQ34" s="862" t="s">
        <v>38</v>
      </c>
      <c r="AR34" s="863"/>
      <c r="AS34" s="863"/>
      <c r="AT34" s="864"/>
      <c r="AU34" s="136" t="str">
        <f>IF(BI33&lt;=0,"",IF((LEN(BI33)-11&lt;=0),"0",MID(BI33,LEN(BI33)-11,1)))</f>
        <v/>
      </c>
      <c r="AV34" s="865" t="str">
        <f>IF(BI33&lt;=0,"",IF((LEN(BI33)-10&lt;=0),"0",MID(BI33,LEN(BI33)-10,1)))</f>
        <v/>
      </c>
      <c r="AW34" s="865"/>
      <c r="AX34" s="865" t="str">
        <f>IF(BI33&lt;=0,"",IF((LEN(BI33)-9&lt;=0),"0",MID(BI33,LEN(BI33)-9,1)))</f>
        <v/>
      </c>
      <c r="AY34" s="865"/>
      <c r="AZ34" s="609" t="str">
        <f>IF(BI33&lt;=0,"",IF((LEN(BI33)-8&lt;=0),"0",MID(BI33,LEN(BI33)-8,1)))</f>
        <v/>
      </c>
      <c r="BA34" s="609"/>
      <c r="BB34" s="866" t="str">
        <f>IF(BI33&lt;=0,"",IF((LEN(BI33)-7&lt;=0),"0",MID(BI33,LEN(BI33)-7,1)))</f>
        <v/>
      </c>
      <c r="BC34" s="609"/>
      <c r="BD34" s="865" t="str">
        <f>IF(BI33&lt;=0,"",IF((LEN(BI33)-6&lt;=0),"0",MID(BI33,LEN(BI33)-6,1)))</f>
        <v/>
      </c>
      <c r="BE34" s="865"/>
      <c r="BF34" s="865" t="str">
        <f>IF(BI33&lt;=0,"",IF((LEN(BI33)-5&lt;=0),"0",MID(BI33,LEN(BI33)-5,1)))</f>
        <v/>
      </c>
      <c r="BG34" s="865"/>
      <c r="BH34" s="139" t="str">
        <f>IF(BI33&lt;=0,"",IF((LEN(BI33)-4&lt;=0),"0",MID(BI33,LEN(BI33)-4,1)))</f>
        <v/>
      </c>
      <c r="BI34" s="609" t="str">
        <f>IF(BI33&lt;=0,"",IF((LEN(BI33)-3&lt;=0),"0",MID(BI33,LEN(BI33)-3,1)))</f>
        <v/>
      </c>
      <c r="BJ34" s="609"/>
      <c r="BK34" s="140" t="str">
        <f>IF(BI33&lt;=0,"",IF((LEN(BI33)-2&lt;=0),"0",MID(BI33,LEN(BI33)-2,1)))</f>
        <v/>
      </c>
      <c r="BL34" s="865" t="str">
        <f>IF(BI33&lt;=0,"",IF((LEN(BI33)-1&lt;=0),"0",MID(BI33,LEN(BI33)-1,1)))</f>
        <v/>
      </c>
      <c r="BM34" s="865"/>
      <c r="BN34" s="609" t="str">
        <f>IF(BI33&lt;&gt;0,RIGHT(BI33,1),"")</f>
        <v/>
      </c>
      <c r="BO34" s="609"/>
      <c r="BP34" s="871"/>
      <c r="BQ34" s="872"/>
      <c r="BR34" s="872"/>
      <c r="BS34" s="872"/>
      <c r="BT34" s="872"/>
      <c r="BU34" s="872"/>
      <c r="BV34" s="873"/>
      <c r="BW34" s="33"/>
      <c r="BX34" s="5"/>
      <c r="BY34" s="5"/>
      <c r="BZ34" s="5"/>
      <c r="CA34" s="5"/>
      <c r="CB34" s="37"/>
      <c r="CC34" s="527"/>
      <c r="CD34" s="882"/>
      <c r="CE34" s="883"/>
      <c r="CF34" s="819" t="s">
        <v>38</v>
      </c>
      <c r="CG34" s="819"/>
      <c r="CH34" s="819"/>
      <c r="CI34" s="819"/>
      <c r="CJ34" s="819"/>
      <c r="CK34" s="60" t="str">
        <f>IF(DB33&lt;=0,"",IF((LEN(DB33)-11&lt;=0),"0",MID(DB33,LEN(DB33)-11,1)))</f>
        <v/>
      </c>
      <c r="CL34" s="423" t="str">
        <f>IF(DB33&lt;=0,"",IF((LEN(DB33)-10&lt;=0),"0",MID(DB33,LEN(DB33)-10,1)))</f>
        <v/>
      </c>
      <c r="CM34" s="423"/>
      <c r="CN34" s="423" t="str">
        <f>IF(DB33&lt;=0,"",IF((LEN(DB33)-9&lt;=0),"0",MID(DB33,LEN(DB33)-9,1)))</f>
        <v/>
      </c>
      <c r="CO34" s="423"/>
      <c r="CP34" s="424" t="str">
        <f>IF(DB33&lt;=0,"",IF((LEN(DB33)-8&lt;=0),"0",MID(DB33,LEN(DB33)-8,1)))</f>
        <v/>
      </c>
      <c r="CQ34" s="424"/>
      <c r="CR34" s="426" t="str">
        <f>IF(DB33&lt;=0,"",IF((LEN(DB33)-7&lt;=0),"0",MID(DB33,LEN(DB33)-7,1)))</f>
        <v/>
      </c>
      <c r="CS34" s="424"/>
      <c r="CT34" s="424"/>
      <c r="CU34" s="423" t="str">
        <f>IF(DB33&lt;=0,"",IF((LEN(DB33)-6&lt;=0),"0",MID(DB33,LEN(DB33)-6,1)))</f>
        <v/>
      </c>
      <c r="CV34" s="423"/>
      <c r="CW34" s="423" t="str">
        <f>IF(DB33&lt;=0,"",IF((LEN(DB33)-5&lt;=0),"0",MID(DB33,LEN(DB33)-5,1)))</f>
        <v/>
      </c>
      <c r="CX34" s="423"/>
      <c r="CY34" s="423"/>
      <c r="CZ34" s="424" t="str">
        <f>IF(DB33&lt;=0,"",IF((LEN(DB33)-4&lt;=0),"0",MID(DB33,LEN(DB33)-4,1)))</f>
        <v/>
      </c>
      <c r="DA34" s="425"/>
      <c r="DB34" s="424" t="str">
        <f>IF(DB33&lt;=0,"",IF((LEN(DB33)-3&lt;=0),"0",MID(DB33,LEN(DB33)-3,1)))</f>
        <v/>
      </c>
      <c r="DC34" s="424"/>
      <c r="DD34" s="423" t="str">
        <f>IF(DB33&lt;=0,"",IF((LEN(DB33)-2&lt;=0),"0",MID(DB33,LEN(DB33)-2,1)))</f>
        <v/>
      </c>
      <c r="DE34" s="423"/>
      <c r="DF34" s="423"/>
      <c r="DG34" s="423" t="str">
        <f>IF(DB33&lt;=0,"",IF((LEN(DB33)-1&lt;=0),"0",MID(DB33,LEN(DB33)-1,1)))</f>
        <v/>
      </c>
      <c r="DH34" s="423"/>
      <c r="DI34" s="425" t="str">
        <f>IF(DB33&lt;&gt;0,RIGHT(DB33,1),"")</f>
        <v/>
      </c>
      <c r="DJ34" s="427"/>
      <c r="DK34" s="528"/>
      <c r="DL34" s="528"/>
      <c r="DM34" s="933"/>
      <c r="DN34" s="882"/>
      <c r="DO34" s="883"/>
      <c r="DP34" s="897"/>
      <c r="DQ34" s="898"/>
      <c r="DR34" s="898"/>
      <c r="DS34" s="898"/>
      <c r="DT34" s="898"/>
      <c r="DU34" s="898"/>
      <c r="DV34" s="898"/>
      <c r="DW34" s="898"/>
      <c r="DX34" s="898"/>
      <c r="DY34" s="898"/>
      <c r="DZ34" s="898"/>
      <c r="EA34" s="898"/>
      <c r="EB34" s="898"/>
      <c r="EC34" s="898"/>
      <c r="ED34" s="898"/>
      <c r="EE34" s="898"/>
      <c r="EF34" s="898"/>
      <c r="EG34" s="898"/>
      <c r="EH34" s="898"/>
      <c r="EI34" s="898"/>
      <c r="EJ34" s="898"/>
      <c r="EK34" s="898"/>
      <c r="EL34" s="898"/>
      <c r="EM34" s="898"/>
      <c r="EN34" s="899"/>
      <c r="EO34" s="872"/>
      <c r="EP34" s="872"/>
      <c r="EQ34" s="872"/>
      <c r="ER34" s="872"/>
      <c r="ES34" s="872"/>
      <c r="ET34" s="872"/>
      <c r="EU34" s="907"/>
      <c r="EW34" s="2"/>
      <c r="EX34" s="2"/>
      <c r="EY34" s="2"/>
      <c r="EZ34" s="2"/>
      <c r="FA34" s="2"/>
    </row>
    <row r="35" spans="1:157" ht="17.25" customHeight="1">
      <c r="A35" s="2"/>
      <c r="B35" s="2"/>
      <c r="C35" s="75"/>
      <c r="D35" s="445"/>
      <c r="E35" s="847">
        <v>3</v>
      </c>
      <c r="F35" s="848"/>
      <c r="G35" s="770" t="s">
        <v>50</v>
      </c>
      <c r="H35" s="771"/>
      <c r="I35" s="771"/>
      <c r="J35" s="771"/>
      <c r="K35" s="772"/>
      <c r="L35" s="773">
        <f>[2]従4!$I$40</f>
        <v>0</v>
      </c>
      <c r="M35" s="773"/>
      <c r="N35" s="773"/>
      <c r="O35" s="773"/>
      <c r="P35" s="773"/>
      <c r="Q35" s="773"/>
      <c r="R35" s="773"/>
      <c r="S35" s="773"/>
      <c r="T35" s="773"/>
      <c r="U35" s="773"/>
      <c r="V35" s="773"/>
      <c r="W35" s="773"/>
      <c r="X35" s="773"/>
      <c r="Y35" s="773"/>
      <c r="Z35" s="773"/>
      <c r="AA35" s="773"/>
      <c r="AB35" s="773"/>
      <c r="AC35" s="773"/>
      <c r="AD35" s="774"/>
      <c r="AE35" s="778" t="s">
        <v>37</v>
      </c>
      <c r="AF35" s="779"/>
      <c r="AG35" s="780"/>
      <c r="AH35" s="583">
        <f>[2]従4!$Z$42</f>
        <v>0</v>
      </c>
      <c r="AI35" s="583"/>
      <c r="AJ35" s="583"/>
      <c r="AK35" s="852"/>
      <c r="AL35" s="445"/>
      <c r="AM35" s="853"/>
      <c r="AN35" s="446"/>
      <c r="AO35" s="854">
        <v>3</v>
      </c>
      <c r="AP35" s="854"/>
      <c r="AQ35" s="855" t="s">
        <v>50</v>
      </c>
      <c r="AR35" s="856"/>
      <c r="AS35" s="856"/>
      <c r="AT35" s="922"/>
      <c r="AU35" s="773"/>
      <c r="AV35" s="773"/>
      <c r="AW35" s="773"/>
      <c r="AX35" s="773"/>
      <c r="AY35" s="773"/>
      <c r="AZ35" s="773"/>
      <c r="BA35" s="773"/>
      <c r="BB35" s="773"/>
      <c r="BC35" s="773"/>
      <c r="BD35" s="773"/>
      <c r="BE35" s="773"/>
      <c r="BF35" s="773"/>
      <c r="BG35" s="773"/>
      <c r="BH35" s="773"/>
      <c r="BI35" s="773"/>
      <c r="BJ35" s="774"/>
      <c r="BK35" s="867" t="s">
        <v>54</v>
      </c>
      <c r="BL35" s="744"/>
      <c r="BM35" s="744"/>
      <c r="BN35" s="744"/>
      <c r="BO35" s="744"/>
      <c r="BP35" s="874"/>
      <c r="BQ35" s="875"/>
      <c r="BR35" s="875"/>
      <c r="BS35" s="875"/>
      <c r="BT35" s="875"/>
      <c r="BU35" s="875"/>
      <c r="BV35" s="876"/>
      <c r="BW35" s="33"/>
      <c r="BX35" s="5"/>
      <c r="BY35" s="5"/>
      <c r="BZ35" s="5"/>
      <c r="CA35" s="5"/>
      <c r="CB35" s="37"/>
      <c r="CC35" s="527"/>
      <c r="CD35" s="584">
        <v>3</v>
      </c>
      <c r="CE35" s="548"/>
      <c r="CF35" s="884" t="s">
        <v>50</v>
      </c>
      <c r="CG35" s="884"/>
      <c r="CH35" s="884"/>
      <c r="CI35" s="884"/>
      <c r="CJ35" s="884"/>
      <c r="CK35" s="843">
        <f>L35</f>
        <v>0</v>
      </c>
      <c r="CL35" s="844"/>
      <c r="CM35" s="844"/>
      <c r="CN35" s="844"/>
      <c r="CO35" s="844"/>
      <c r="CP35" s="844"/>
      <c r="CQ35" s="844"/>
      <c r="CR35" s="844"/>
      <c r="CS35" s="844"/>
      <c r="CT35" s="844"/>
      <c r="CU35" s="844"/>
      <c r="CV35" s="844"/>
      <c r="CW35" s="844"/>
      <c r="CX35" s="844"/>
      <c r="CY35" s="844"/>
      <c r="CZ35" s="844"/>
      <c r="DA35" s="844"/>
      <c r="DB35" s="844"/>
      <c r="DC35" s="845"/>
      <c r="DD35" s="812" t="s">
        <v>37</v>
      </c>
      <c r="DE35" s="813"/>
      <c r="DF35" s="814"/>
      <c r="DG35" s="583">
        <f>AH35</f>
        <v>0</v>
      </c>
      <c r="DH35" s="583"/>
      <c r="DI35" s="583"/>
      <c r="DJ35" s="583"/>
      <c r="DK35" s="527"/>
      <c r="DL35" s="528"/>
      <c r="DM35" s="933"/>
      <c r="DN35" s="879">
        <v>3</v>
      </c>
      <c r="DO35" s="880"/>
      <c r="DP35" s="929" t="s">
        <v>50</v>
      </c>
      <c r="DQ35" s="930"/>
      <c r="DR35" s="930"/>
      <c r="DS35" s="931"/>
      <c r="DT35" s="843">
        <f>AU35</f>
        <v>0</v>
      </c>
      <c r="DU35" s="844"/>
      <c r="DV35" s="844"/>
      <c r="DW35" s="844"/>
      <c r="DX35" s="844"/>
      <c r="DY35" s="844"/>
      <c r="DZ35" s="844"/>
      <c r="EA35" s="844"/>
      <c r="EB35" s="844"/>
      <c r="EC35" s="844"/>
      <c r="ED35" s="844"/>
      <c r="EE35" s="844"/>
      <c r="EF35" s="844"/>
      <c r="EG35" s="844"/>
      <c r="EH35" s="844"/>
      <c r="EI35" s="845"/>
      <c r="EJ35" s="893" t="s">
        <v>54</v>
      </c>
      <c r="EK35" s="744">
        <f>BL35</f>
        <v>0</v>
      </c>
      <c r="EL35" s="744"/>
      <c r="EM35" s="744"/>
      <c r="EN35" s="744"/>
      <c r="EO35" s="908"/>
      <c r="EP35" s="909"/>
      <c r="EQ35" s="909"/>
      <c r="ER35" s="909"/>
      <c r="ES35" s="909"/>
      <c r="ET35" s="909"/>
      <c r="EU35" s="910"/>
      <c r="EW35" s="2"/>
      <c r="EX35" s="2"/>
      <c r="EY35" s="2"/>
      <c r="EZ35" s="2"/>
      <c r="FA35" s="2"/>
    </row>
    <row r="36" spans="1:157" ht="22.5" customHeight="1">
      <c r="A36" s="2"/>
      <c r="B36" s="2"/>
      <c r="C36" s="75"/>
      <c r="D36" s="445"/>
      <c r="E36" s="847"/>
      <c r="F36" s="848"/>
      <c r="G36" s="923" t="s">
        <v>57</v>
      </c>
      <c r="H36" s="924"/>
      <c r="I36" s="924"/>
      <c r="J36" s="924"/>
      <c r="K36" s="925"/>
      <c r="L36" s="523">
        <f>[2]従4!$I$41</f>
        <v>0</v>
      </c>
      <c r="M36" s="523"/>
      <c r="N36" s="523"/>
      <c r="O36" s="523"/>
      <c r="P36" s="523"/>
      <c r="Q36" s="523"/>
      <c r="R36" s="523"/>
      <c r="S36" s="523"/>
      <c r="T36" s="523"/>
      <c r="U36" s="523"/>
      <c r="V36" s="523"/>
      <c r="W36" s="523"/>
      <c r="X36" s="523"/>
      <c r="Y36" s="523"/>
      <c r="Z36" s="523"/>
      <c r="AA36" s="523"/>
      <c r="AB36" s="523"/>
      <c r="AC36" s="885">
        <f>[2]従4!$X$41</f>
        <v>0</v>
      </c>
      <c r="AD36" s="885"/>
      <c r="AE36" s="778"/>
      <c r="AF36" s="779"/>
      <c r="AG36" s="780"/>
      <c r="AH36" s="583"/>
      <c r="AI36" s="583"/>
      <c r="AJ36" s="583"/>
      <c r="AK36" s="852"/>
      <c r="AL36" s="445"/>
      <c r="AM36" s="853"/>
      <c r="AN36" s="446"/>
      <c r="AO36" s="854"/>
      <c r="AP36" s="854"/>
      <c r="AQ36" s="463" t="s">
        <v>57</v>
      </c>
      <c r="AR36" s="464"/>
      <c r="AS36" s="464"/>
      <c r="AT36" s="858"/>
      <c r="AU36" s="523"/>
      <c r="AV36" s="523"/>
      <c r="AW36" s="523"/>
      <c r="AX36" s="523"/>
      <c r="AY36" s="523"/>
      <c r="AZ36" s="523"/>
      <c r="BA36" s="523"/>
      <c r="BB36" s="523"/>
      <c r="BC36" s="523"/>
      <c r="BD36" s="523"/>
      <c r="BE36" s="523"/>
      <c r="BF36" s="523"/>
      <c r="BG36" s="523"/>
      <c r="BH36" s="523"/>
      <c r="BI36" s="877"/>
      <c r="BJ36" s="877"/>
      <c r="BK36" s="867"/>
      <c r="BL36" s="744"/>
      <c r="BM36" s="744"/>
      <c r="BN36" s="744"/>
      <c r="BO36" s="744"/>
      <c r="BP36" s="503" t="s">
        <v>97</v>
      </c>
      <c r="BQ36" s="501"/>
      <c r="BR36" s="501"/>
      <c r="BS36" s="501"/>
      <c r="BT36" s="501"/>
      <c r="BU36" s="501"/>
      <c r="BV36" s="502"/>
      <c r="BW36" s="33"/>
      <c r="BX36" s="5"/>
      <c r="BY36" s="5"/>
      <c r="BZ36" s="5"/>
      <c r="CA36" s="5"/>
      <c r="CB36" s="37"/>
      <c r="CC36" s="527"/>
      <c r="CD36" s="879"/>
      <c r="CE36" s="880"/>
      <c r="CF36" s="386" t="s">
        <v>57</v>
      </c>
      <c r="CG36" s="881"/>
      <c r="CH36" s="881"/>
      <c r="CI36" s="881"/>
      <c r="CJ36" s="881"/>
      <c r="CK36" s="523">
        <f>L36</f>
        <v>0</v>
      </c>
      <c r="CL36" s="523"/>
      <c r="CM36" s="523"/>
      <c r="CN36" s="523"/>
      <c r="CO36" s="523"/>
      <c r="CP36" s="523"/>
      <c r="CQ36" s="523"/>
      <c r="CR36" s="523"/>
      <c r="CS36" s="523"/>
      <c r="CT36" s="523"/>
      <c r="CU36" s="523"/>
      <c r="CV36" s="523"/>
      <c r="CW36" s="523"/>
      <c r="CX36" s="523"/>
      <c r="CY36" s="523"/>
      <c r="CZ36" s="523"/>
      <c r="DA36" s="523"/>
      <c r="DB36" s="885">
        <f>AC36</f>
        <v>0</v>
      </c>
      <c r="DC36" s="885"/>
      <c r="DD36" s="812"/>
      <c r="DE36" s="813"/>
      <c r="DF36" s="814"/>
      <c r="DG36" s="583"/>
      <c r="DH36" s="583"/>
      <c r="DI36" s="583"/>
      <c r="DJ36" s="583"/>
      <c r="DK36" s="527"/>
      <c r="DL36" s="528"/>
      <c r="DM36" s="933"/>
      <c r="DN36" s="879"/>
      <c r="DO36" s="880"/>
      <c r="DP36" s="385" t="s">
        <v>57</v>
      </c>
      <c r="DQ36" s="385"/>
      <c r="DR36" s="385"/>
      <c r="DS36" s="386"/>
      <c r="DT36" s="523">
        <f>AU36</f>
        <v>0</v>
      </c>
      <c r="DU36" s="523"/>
      <c r="DV36" s="523"/>
      <c r="DW36" s="523"/>
      <c r="DX36" s="523"/>
      <c r="DY36" s="523"/>
      <c r="DZ36" s="523"/>
      <c r="EA36" s="523"/>
      <c r="EB36" s="523"/>
      <c r="EC36" s="523"/>
      <c r="ED36" s="523"/>
      <c r="EE36" s="523"/>
      <c r="EF36" s="523"/>
      <c r="EG36" s="523"/>
      <c r="EH36" s="877"/>
      <c r="EI36" s="877"/>
      <c r="EJ36" s="893"/>
      <c r="EK36" s="744"/>
      <c r="EL36" s="744"/>
      <c r="EM36" s="744"/>
      <c r="EN36" s="744"/>
      <c r="EO36" s="911"/>
      <c r="EP36" s="912"/>
      <c r="EQ36" s="912"/>
      <c r="ER36" s="912"/>
      <c r="ES36" s="912"/>
      <c r="ET36" s="912"/>
      <c r="EU36" s="913"/>
      <c r="EW36" s="2"/>
      <c r="EX36" s="2"/>
      <c r="EY36" s="2"/>
      <c r="EZ36" s="2"/>
      <c r="FA36" s="2"/>
    </row>
    <row r="37" spans="1:157" ht="21" customHeight="1">
      <c r="A37" s="2"/>
      <c r="B37" s="2"/>
      <c r="C37" s="75"/>
      <c r="D37" s="445"/>
      <c r="E37" s="847"/>
      <c r="F37" s="848"/>
      <c r="G37" s="820" t="s">
        <v>38</v>
      </c>
      <c r="H37" s="821"/>
      <c r="I37" s="821"/>
      <c r="J37" s="821"/>
      <c r="K37" s="822"/>
      <c r="L37" s="136" t="str">
        <f>IF(AC36&lt;=0,"",IF((LEN(AC36)-11&lt;=0),"0",MID(AC36,LEN(AC36)-11,1)))</f>
        <v/>
      </c>
      <c r="M37" s="823" t="str">
        <f>IF(AC36&lt;=0,"",IF((LEN(AC36)-10&lt;=0),"0",MID(AC36,LEN(AC36)-10,1)))</f>
        <v/>
      </c>
      <c r="N37" s="827"/>
      <c r="O37" s="823" t="str">
        <f>IF(AC36&lt;=0,"",IF((LEN(AC36)-9&lt;=0),"0",MID(AC36,LEN(AC36)-9,1)))</f>
        <v/>
      </c>
      <c r="P37" s="824"/>
      <c r="Q37" s="609" t="str">
        <f>IF(AC36&lt;=0,"",IF((LEN(AC36)-8&lt;=0),"0",MID(AC36,LEN(AC36)-8,1)))</f>
        <v/>
      </c>
      <c r="R37" s="609"/>
      <c r="S37" s="825" t="str">
        <f>IF(AC36&lt;=0,"",IF((LEN(AC36)-7&lt;=0),"0",MID(AC36,LEN(AC36)-7,1)))</f>
        <v/>
      </c>
      <c r="T37" s="826"/>
      <c r="U37" s="827"/>
      <c r="V37" s="828" t="str">
        <f>IF(AC36&lt;=0,"",IF((LEN(AC36)-6&lt;=0),"0",MID(AC36,LEN(AC36)-6,1)))</f>
        <v/>
      </c>
      <c r="W37" s="609"/>
      <c r="X37" s="828" t="str">
        <f>IF(AC36&lt;=0,"",IF((LEN(AC36)-5&lt;=0),"0",MID(AC36,LEN(AC36)-5,1)))</f>
        <v/>
      </c>
      <c r="Y37" s="609"/>
      <c r="Z37" s="829"/>
      <c r="AA37" s="609" t="str">
        <f>IF(AC36&lt;=0,"",IF((LEN(AC36)-4&lt;=0),"0",MID(AC36,LEN(AC36)-4,1)))</f>
        <v/>
      </c>
      <c r="AB37" s="830"/>
      <c r="AC37" s="831" t="str">
        <f>IF(AC36&lt;=0,"",IF((LEN(AC36)-3&lt;=0),"0",MID(AC36,LEN(AC36)-3,1)))</f>
        <v/>
      </c>
      <c r="AD37" s="827"/>
      <c r="AE37" s="828" t="str">
        <f>IF(AC36&lt;=0,"",IF((LEN(AC36)-2&lt;=0),"0",MID(AC36,LEN(AC36)-2,1)))</f>
        <v/>
      </c>
      <c r="AF37" s="609"/>
      <c r="AG37" s="609"/>
      <c r="AH37" s="828" t="str">
        <f>IF(AC36&lt;=0,"",IF((LEN(AC36)-1&lt;=0),"0",MID(AC36,LEN(AC36)-1,1)))</f>
        <v/>
      </c>
      <c r="AI37" s="829"/>
      <c r="AJ37" s="831" t="str">
        <f>IF(AC36&lt;&gt;0,RIGHT(AC36,1),"")</f>
        <v/>
      </c>
      <c r="AK37" s="832"/>
      <c r="AL37" s="445"/>
      <c r="AM37" s="853"/>
      <c r="AN37" s="446"/>
      <c r="AO37" s="854"/>
      <c r="AP37" s="854"/>
      <c r="AQ37" s="862" t="s">
        <v>38</v>
      </c>
      <c r="AR37" s="863"/>
      <c r="AS37" s="863"/>
      <c r="AT37" s="864"/>
      <c r="AU37" s="141" t="str">
        <f>IF(BI36&lt;=0,"",IF((LEN(BI36)-11&lt;=0),"0",MID(BI36,LEN(BI36)-11,1)))</f>
        <v/>
      </c>
      <c r="AV37" s="865" t="str">
        <f>IF(BI36&lt;=0,"",IF((LEN(BI36)-10&lt;=0),"0",MID(BI36,LEN(BI36)-10,1)))</f>
        <v/>
      </c>
      <c r="AW37" s="865"/>
      <c r="AX37" s="865" t="str">
        <f>IF(BI36&lt;=0,"",IF((LEN(BI36)-9&lt;=0),"0",MID(BI36,LEN(BI36)-9,1)))</f>
        <v/>
      </c>
      <c r="AY37" s="865"/>
      <c r="AZ37" s="609" t="str">
        <f>IF(BI36&lt;=0,"",IF((LEN(BI36)-8&lt;=0),"0",MID(BI36,LEN(BI36)-8,1)))</f>
        <v/>
      </c>
      <c r="BA37" s="609"/>
      <c r="BB37" s="866" t="str">
        <f>IF(BI36&lt;=0,"",IF((LEN(BI36)-7&lt;=0),"0",MID(BI36,LEN(BI36)-7,1)))</f>
        <v/>
      </c>
      <c r="BC37" s="609"/>
      <c r="BD37" s="865" t="str">
        <f>IF(BI36&lt;=0,"",IF((LEN(BI36)-6&lt;=0),"0",MID(BI36,LEN(BI36)-6,1)))</f>
        <v/>
      </c>
      <c r="BE37" s="865"/>
      <c r="BF37" s="865" t="str">
        <f>IF(BI36&lt;=0,"",IF((LEN(BI36)-5&lt;=0),"0",MID(BI36,LEN(BI36)-5,1)))</f>
        <v/>
      </c>
      <c r="BG37" s="865"/>
      <c r="BH37" s="142" t="str">
        <f>IF(BI36&lt;=0,"",IF((LEN(BI36)-4&lt;=0),"0",MID(BI36,LEN(BI36)-4,1)))</f>
        <v/>
      </c>
      <c r="BI37" s="609" t="str">
        <f>IF(BI36&lt;=0,"",IF((LEN(BI36)-3&lt;=0),"0",MID(BI36,LEN(BI36)-3,1)))</f>
        <v/>
      </c>
      <c r="BJ37" s="609"/>
      <c r="BK37" s="143" t="str">
        <f>IF(BI36&lt;=0,"",IF((LEN(BI36)-2&lt;=0),"0",MID(BI36,LEN(BI36)-2,1)))</f>
        <v/>
      </c>
      <c r="BL37" s="865" t="str">
        <f>IF(BI36&lt;=0,"",IF((LEN(BI36)-1&lt;=0),"0",MID(BI36,LEN(BI36)-1,1)))</f>
        <v/>
      </c>
      <c r="BM37" s="865"/>
      <c r="BN37" s="609" t="str">
        <f>IF(BI36&lt;&gt;0,RIGHT(BI36,1),"")</f>
        <v/>
      </c>
      <c r="BO37" s="609"/>
      <c r="BP37" s="868"/>
      <c r="BQ37" s="869"/>
      <c r="BR37" s="869"/>
      <c r="BS37" s="869"/>
      <c r="BT37" s="869"/>
      <c r="BU37" s="869"/>
      <c r="BV37" s="870"/>
      <c r="BW37" s="33"/>
      <c r="BX37" s="5"/>
      <c r="BY37" s="5"/>
      <c r="BZ37" s="5"/>
      <c r="CA37" s="5"/>
      <c r="CB37" s="37"/>
      <c r="CC37" s="527"/>
      <c r="CD37" s="882"/>
      <c r="CE37" s="883"/>
      <c r="CF37" s="819" t="s">
        <v>38</v>
      </c>
      <c r="CG37" s="819"/>
      <c r="CH37" s="819"/>
      <c r="CI37" s="819"/>
      <c r="CJ37" s="819"/>
      <c r="CK37" s="60" t="str">
        <f>IF(DB36&lt;=0,"",IF((LEN(DB36)-11&lt;=0),"0",MID(DB36,LEN(DB36)-11,1)))</f>
        <v/>
      </c>
      <c r="CL37" s="423" t="str">
        <f>IF(DB36&lt;=0,"",IF((LEN(DB36)-10&lt;=0),"0",MID(DB36,LEN(DB36)-10,1)))</f>
        <v/>
      </c>
      <c r="CM37" s="423"/>
      <c r="CN37" s="423" t="str">
        <f>IF(DB36&lt;=0,"",IF((LEN(DB36)-9&lt;=0),"0",MID(DB36,LEN(DB36)-9,1)))</f>
        <v/>
      </c>
      <c r="CO37" s="423"/>
      <c r="CP37" s="424" t="str">
        <f>IF(DB36&lt;=0,"",IF((LEN(DB36)-8&lt;=0),"0",MID(DB36,LEN(DB36)-8,1)))</f>
        <v/>
      </c>
      <c r="CQ37" s="424"/>
      <c r="CR37" s="427" t="str">
        <f>IF(DB36&lt;=0,"",IF((LEN(DB36)-7&lt;=0),"0",MID(DB36,LEN(DB36)-7,1)))</f>
        <v/>
      </c>
      <c r="CS37" s="427"/>
      <c r="CT37" s="426"/>
      <c r="CU37" s="423" t="str">
        <f>IF(DB36&lt;=0,"",IF((LEN(DB36)-6&lt;=0),"0",MID(DB36,LEN(DB36)-6,1)))</f>
        <v/>
      </c>
      <c r="CV37" s="423"/>
      <c r="CW37" s="423" t="str">
        <f>IF(DB36&lt;=0,"",IF((LEN(DB36)-5&lt;=0),"0",MID(DB36,LEN(DB36)-5,1)))</f>
        <v/>
      </c>
      <c r="CX37" s="423"/>
      <c r="CY37" s="423"/>
      <c r="CZ37" s="424" t="str">
        <f>IF(DB36&lt;=0,"",IF((LEN(DB36)-4&lt;=0),"0",MID(DB36,LEN(DB36)-4,1)))</f>
        <v/>
      </c>
      <c r="DA37" s="425"/>
      <c r="DB37" s="425" t="str">
        <f>IF(DB36&lt;=0,"",IF((LEN(DB36)-3&lt;=0),"0",MID(DB36,LEN(DB36)-3,1)))</f>
        <v/>
      </c>
      <c r="DC37" s="426"/>
      <c r="DD37" s="423" t="str">
        <f>IF(DB36&lt;=0,"",IF((LEN(DB36)-2&lt;=0),"0",MID(DB36,LEN(DB36)-2,1)))</f>
        <v/>
      </c>
      <c r="DE37" s="423"/>
      <c r="DF37" s="423"/>
      <c r="DG37" s="423" t="str">
        <f>IF(DB36&lt;=0,"",IF((LEN(DB36)-1&lt;=0),"0",MID(DB36,LEN(DB36)-1,1)))</f>
        <v/>
      </c>
      <c r="DH37" s="423"/>
      <c r="DI37" s="425" t="str">
        <f>IF(DB36&lt;&gt;0,RIGHT(DB36,1),"")</f>
        <v/>
      </c>
      <c r="DJ37" s="427"/>
      <c r="DK37" s="528"/>
      <c r="DL37" s="528"/>
      <c r="DM37" s="933"/>
      <c r="DN37" s="879"/>
      <c r="DO37" s="880"/>
      <c r="DP37" s="897"/>
      <c r="DQ37" s="898"/>
      <c r="DR37" s="898"/>
      <c r="DS37" s="898"/>
      <c r="DT37" s="898"/>
      <c r="DU37" s="898"/>
      <c r="DV37" s="898"/>
      <c r="DW37" s="898"/>
      <c r="DX37" s="898"/>
      <c r="DY37" s="898"/>
      <c r="DZ37" s="898"/>
      <c r="EA37" s="898"/>
      <c r="EB37" s="898"/>
      <c r="EC37" s="898"/>
      <c r="ED37" s="898"/>
      <c r="EE37" s="898"/>
      <c r="EF37" s="898"/>
      <c r="EG37" s="898"/>
      <c r="EH37" s="898"/>
      <c r="EI37" s="898"/>
      <c r="EJ37" s="898"/>
      <c r="EK37" s="898"/>
      <c r="EL37" s="898"/>
      <c r="EM37" s="898"/>
      <c r="EN37" s="899"/>
      <c r="EO37" s="914"/>
      <c r="EP37" s="915"/>
      <c r="EQ37" s="915"/>
      <c r="ER37" s="915"/>
      <c r="ES37" s="915"/>
      <c r="ET37" s="915"/>
      <c r="EU37" s="916"/>
      <c r="EW37" s="2"/>
      <c r="EX37" s="2"/>
      <c r="EY37" s="2"/>
      <c r="EZ37" s="2"/>
      <c r="FA37" s="2"/>
    </row>
    <row r="38" spans="1:157" ht="17.25" customHeight="1">
      <c r="A38" s="2"/>
      <c r="B38" s="2"/>
      <c r="C38" s="75"/>
      <c r="D38" s="445"/>
      <c r="E38" s="618">
        <v>4</v>
      </c>
      <c r="F38" s="619"/>
      <c r="G38" s="770" t="s">
        <v>50</v>
      </c>
      <c r="H38" s="771"/>
      <c r="I38" s="771"/>
      <c r="J38" s="771"/>
      <c r="K38" s="772"/>
      <c r="L38" s="773">
        <f>[2]従4!$I$44</f>
        <v>0</v>
      </c>
      <c r="M38" s="773"/>
      <c r="N38" s="773"/>
      <c r="O38" s="773"/>
      <c r="P38" s="773"/>
      <c r="Q38" s="773"/>
      <c r="R38" s="773"/>
      <c r="S38" s="773"/>
      <c r="T38" s="773"/>
      <c r="U38" s="773"/>
      <c r="V38" s="773"/>
      <c r="W38" s="773"/>
      <c r="X38" s="773"/>
      <c r="Y38" s="773"/>
      <c r="Z38" s="773"/>
      <c r="AA38" s="773"/>
      <c r="AB38" s="773"/>
      <c r="AC38" s="773"/>
      <c r="AD38" s="774"/>
      <c r="AE38" s="778" t="s">
        <v>37</v>
      </c>
      <c r="AF38" s="779"/>
      <c r="AG38" s="780"/>
      <c r="AH38" s="583">
        <f>[2]従4!$Z$46</f>
        <v>0</v>
      </c>
      <c r="AI38" s="583"/>
      <c r="AJ38" s="583"/>
      <c r="AK38" s="852"/>
      <c r="AL38" s="445"/>
      <c r="AM38" s="853"/>
      <c r="AN38" s="446"/>
      <c r="AO38" s="618">
        <v>4</v>
      </c>
      <c r="AP38" s="619"/>
      <c r="AQ38" s="855" t="s">
        <v>50</v>
      </c>
      <c r="AR38" s="856"/>
      <c r="AS38" s="856"/>
      <c r="AT38" s="922"/>
      <c r="AU38" s="773"/>
      <c r="AV38" s="773"/>
      <c r="AW38" s="773"/>
      <c r="AX38" s="773"/>
      <c r="AY38" s="773"/>
      <c r="AZ38" s="773"/>
      <c r="BA38" s="773"/>
      <c r="BB38" s="773"/>
      <c r="BC38" s="773"/>
      <c r="BD38" s="773"/>
      <c r="BE38" s="773"/>
      <c r="BF38" s="773"/>
      <c r="BG38" s="773"/>
      <c r="BH38" s="773"/>
      <c r="BI38" s="773"/>
      <c r="BJ38" s="774"/>
      <c r="BK38" s="867" t="s">
        <v>54</v>
      </c>
      <c r="BL38" s="744"/>
      <c r="BM38" s="744"/>
      <c r="BN38" s="744"/>
      <c r="BO38" s="744"/>
      <c r="BP38" s="871"/>
      <c r="BQ38" s="872"/>
      <c r="BR38" s="872"/>
      <c r="BS38" s="872"/>
      <c r="BT38" s="872"/>
      <c r="BU38" s="872"/>
      <c r="BV38" s="873"/>
      <c r="BW38" s="33"/>
      <c r="BX38" s="5"/>
      <c r="BY38" s="5"/>
      <c r="BZ38" s="5"/>
      <c r="CA38" s="5"/>
      <c r="CB38" s="37"/>
      <c r="CC38" s="527"/>
      <c r="CD38" s="879">
        <v>4</v>
      </c>
      <c r="CE38" s="880"/>
      <c r="CF38" s="926" t="s">
        <v>50</v>
      </c>
      <c r="CG38" s="926"/>
      <c r="CH38" s="926"/>
      <c r="CI38" s="926"/>
      <c r="CJ38" s="926"/>
      <c r="CK38" s="843">
        <f>L38</f>
        <v>0</v>
      </c>
      <c r="CL38" s="844"/>
      <c r="CM38" s="844"/>
      <c r="CN38" s="844"/>
      <c r="CO38" s="844"/>
      <c r="CP38" s="844"/>
      <c r="CQ38" s="844"/>
      <c r="CR38" s="844"/>
      <c r="CS38" s="844"/>
      <c r="CT38" s="844"/>
      <c r="CU38" s="844"/>
      <c r="CV38" s="844"/>
      <c r="CW38" s="844"/>
      <c r="CX38" s="844"/>
      <c r="CY38" s="844"/>
      <c r="CZ38" s="844"/>
      <c r="DA38" s="844"/>
      <c r="DB38" s="844"/>
      <c r="DC38" s="845"/>
      <c r="DD38" s="812" t="s">
        <v>37</v>
      </c>
      <c r="DE38" s="813"/>
      <c r="DF38" s="814"/>
      <c r="DG38" s="583">
        <f>AH38</f>
        <v>0</v>
      </c>
      <c r="DH38" s="583"/>
      <c r="DI38" s="583"/>
      <c r="DJ38" s="583"/>
      <c r="DK38" s="527"/>
      <c r="DL38" s="528"/>
      <c r="DM38" s="933"/>
      <c r="DN38" s="584">
        <v>4</v>
      </c>
      <c r="DO38" s="548"/>
      <c r="DP38" s="886" t="s">
        <v>50</v>
      </c>
      <c r="DQ38" s="887"/>
      <c r="DR38" s="887"/>
      <c r="DS38" s="888"/>
      <c r="DT38" s="843">
        <f>AU38</f>
        <v>0</v>
      </c>
      <c r="DU38" s="844"/>
      <c r="DV38" s="844"/>
      <c r="DW38" s="844"/>
      <c r="DX38" s="844"/>
      <c r="DY38" s="844"/>
      <c r="DZ38" s="844"/>
      <c r="EA38" s="844"/>
      <c r="EB38" s="844"/>
      <c r="EC38" s="844"/>
      <c r="ED38" s="844"/>
      <c r="EE38" s="844"/>
      <c r="EF38" s="844"/>
      <c r="EG38" s="844"/>
      <c r="EH38" s="844"/>
      <c r="EI38" s="845"/>
      <c r="EJ38" s="893" t="s">
        <v>54</v>
      </c>
      <c r="EK38" s="744">
        <f>BL38</f>
        <v>0</v>
      </c>
      <c r="EL38" s="744"/>
      <c r="EM38" s="744"/>
      <c r="EN38" s="744"/>
      <c r="EO38" s="914"/>
      <c r="EP38" s="915"/>
      <c r="EQ38" s="915"/>
      <c r="ER38" s="915"/>
      <c r="ES38" s="915"/>
      <c r="ET38" s="915"/>
      <c r="EU38" s="916"/>
      <c r="EW38" s="2"/>
      <c r="EX38" s="2"/>
      <c r="EY38" s="2"/>
      <c r="EZ38" s="2"/>
      <c r="FA38" s="2"/>
    </row>
    <row r="39" spans="1:157" ht="22.5" customHeight="1">
      <c r="A39" s="2"/>
      <c r="B39" s="2"/>
      <c r="C39" s="75"/>
      <c r="D39" s="445"/>
      <c r="E39" s="847"/>
      <c r="F39" s="848"/>
      <c r="G39" s="923" t="s">
        <v>57</v>
      </c>
      <c r="H39" s="924"/>
      <c r="I39" s="924"/>
      <c r="J39" s="924"/>
      <c r="K39" s="925"/>
      <c r="L39" s="523">
        <f>[2]従4!$I$45</f>
        <v>0</v>
      </c>
      <c r="M39" s="523"/>
      <c r="N39" s="523"/>
      <c r="O39" s="523"/>
      <c r="P39" s="523"/>
      <c r="Q39" s="523"/>
      <c r="R39" s="523"/>
      <c r="S39" s="523"/>
      <c r="T39" s="523"/>
      <c r="U39" s="523"/>
      <c r="V39" s="523"/>
      <c r="W39" s="523"/>
      <c r="X39" s="523"/>
      <c r="Y39" s="523"/>
      <c r="Z39" s="523"/>
      <c r="AA39" s="523"/>
      <c r="AB39" s="523"/>
      <c r="AC39" s="885">
        <f>[2]従4!$X$45</f>
        <v>0</v>
      </c>
      <c r="AD39" s="885"/>
      <c r="AE39" s="778"/>
      <c r="AF39" s="779"/>
      <c r="AG39" s="780"/>
      <c r="AH39" s="583"/>
      <c r="AI39" s="583"/>
      <c r="AJ39" s="583"/>
      <c r="AK39" s="852"/>
      <c r="AL39" s="445"/>
      <c r="AM39" s="853"/>
      <c r="AN39" s="446"/>
      <c r="AO39" s="847"/>
      <c r="AP39" s="848"/>
      <c r="AQ39" s="463" t="s">
        <v>57</v>
      </c>
      <c r="AR39" s="464"/>
      <c r="AS39" s="464"/>
      <c r="AT39" s="858"/>
      <c r="AU39" s="523"/>
      <c r="AV39" s="523"/>
      <c r="AW39" s="523"/>
      <c r="AX39" s="523"/>
      <c r="AY39" s="523"/>
      <c r="AZ39" s="523"/>
      <c r="BA39" s="523"/>
      <c r="BB39" s="523"/>
      <c r="BC39" s="523"/>
      <c r="BD39" s="523"/>
      <c r="BE39" s="523"/>
      <c r="BF39" s="523"/>
      <c r="BG39" s="523"/>
      <c r="BH39" s="523"/>
      <c r="BI39" s="877"/>
      <c r="BJ39" s="877"/>
      <c r="BK39" s="867"/>
      <c r="BL39" s="744"/>
      <c r="BM39" s="744"/>
      <c r="BN39" s="744"/>
      <c r="BO39" s="744"/>
      <c r="BP39" s="871"/>
      <c r="BQ39" s="872"/>
      <c r="BR39" s="872"/>
      <c r="BS39" s="872"/>
      <c r="BT39" s="872"/>
      <c r="BU39" s="872"/>
      <c r="BV39" s="873"/>
      <c r="BW39" s="33"/>
      <c r="BX39" s="5"/>
      <c r="BY39" s="5"/>
      <c r="BZ39" s="5"/>
      <c r="CA39" s="5"/>
      <c r="CB39" s="37"/>
      <c r="CC39" s="527"/>
      <c r="CD39" s="879"/>
      <c r="CE39" s="880"/>
      <c r="CF39" s="386" t="s">
        <v>57</v>
      </c>
      <c r="CG39" s="881"/>
      <c r="CH39" s="881"/>
      <c r="CI39" s="881"/>
      <c r="CJ39" s="881"/>
      <c r="CK39" s="523">
        <f>L39</f>
        <v>0</v>
      </c>
      <c r="CL39" s="523"/>
      <c r="CM39" s="523"/>
      <c r="CN39" s="523"/>
      <c r="CO39" s="523"/>
      <c r="CP39" s="523"/>
      <c r="CQ39" s="523"/>
      <c r="CR39" s="523"/>
      <c r="CS39" s="523"/>
      <c r="CT39" s="523"/>
      <c r="CU39" s="523"/>
      <c r="CV39" s="523"/>
      <c r="CW39" s="523"/>
      <c r="CX39" s="523"/>
      <c r="CY39" s="523"/>
      <c r="CZ39" s="523"/>
      <c r="DA39" s="523"/>
      <c r="DB39" s="885">
        <f>AC39</f>
        <v>0</v>
      </c>
      <c r="DC39" s="885"/>
      <c r="DD39" s="812"/>
      <c r="DE39" s="813"/>
      <c r="DF39" s="814"/>
      <c r="DG39" s="583"/>
      <c r="DH39" s="583"/>
      <c r="DI39" s="583"/>
      <c r="DJ39" s="583"/>
      <c r="DK39" s="527"/>
      <c r="DL39" s="528"/>
      <c r="DM39" s="933"/>
      <c r="DN39" s="879"/>
      <c r="DO39" s="880"/>
      <c r="DP39" s="385" t="s">
        <v>57</v>
      </c>
      <c r="DQ39" s="385"/>
      <c r="DR39" s="385"/>
      <c r="DS39" s="386"/>
      <c r="DT39" s="523">
        <f>AU39</f>
        <v>0</v>
      </c>
      <c r="DU39" s="523"/>
      <c r="DV39" s="523"/>
      <c r="DW39" s="523"/>
      <c r="DX39" s="523"/>
      <c r="DY39" s="523"/>
      <c r="DZ39" s="523"/>
      <c r="EA39" s="523"/>
      <c r="EB39" s="523"/>
      <c r="EC39" s="523"/>
      <c r="ED39" s="523"/>
      <c r="EE39" s="523"/>
      <c r="EF39" s="523"/>
      <c r="EG39" s="523"/>
      <c r="EH39" s="877"/>
      <c r="EI39" s="877"/>
      <c r="EJ39" s="893"/>
      <c r="EK39" s="744"/>
      <c r="EL39" s="744"/>
      <c r="EM39" s="744"/>
      <c r="EN39" s="744"/>
      <c r="EO39" s="914"/>
      <c r="EP39" s="915"/>
      <c r="EQ39" s="915"/>
      <c r="ER39" s="915"/>
      <c r="ES39" s="915"/>
      <c r="ET39" s="915"/>
      <c r="EU39" s="916"/>
      <c r="EW39" s="2"/>
      <c r="EX39" s="2"/>
      <c r="EY39" s="2"/>
      <c r="EZ39" s="2"/>
      <c r="FA39" s="2"/>
    </row>
    <row r="40" spans="1:157" ht="21" customHeight="1" thickBot="1">
      <c r="A40" s="2"/>
      <c r="B40" s="2"/>
      <c r="C40" s="75"/>
      <c r="D40" s="445"/>
      <c r="E40" s="847"/>
      <c r="F40" s="921"/>
      <c r="G40" s="820" t="s">
        <v>38</v>
      </c>
      <c r="H40" s="821"/>
      <c r="I40" s="821"/>
      <c r="J40" s="821"/>
      <c r="K40" s="822"/>
      <c r="L40" s="136" t="str">
        <f>IF(AC39&lt;=0,"",IF((LEN(AC39)-11&lt;=0),"0",MID(AC39,LEN(AC39)-11,1)))</f>
        <v/>
      </c>
      <c r="M40" s="823" t="str">
        <f>IF(AC39&lt;=0,"",IF((LEN(AC39)-10&lt;=0),"0",MID(AC39,LEN(AC39)-10,1)))</f>
        <v/>
      </c>
      <c r="N40" s="827"/>
      <c r="O40" s="823" t="str">
        <f>IF(AC39&lt;=0,"",IF((LEN(AC39)-9&lt;=0),"0",MID(AC39,LEN(AC39)-9,1)))</f>
        <v/>
      </c>
      <c r="P40" s="824"/>
      <c r="Q40" s="928" t="str">
        <f>IF(AC39&lt;=0,"",IF((LEN(AC39)-8&lt;=0),"0",MID(AC39,LEN(AC39)-8,1)))</f>
        <v/>
      </c>
      <c r="R40" s="928"/>
      <c r="S40" s="940" t="str">
        <f>IF(AC39&lt;=0,"",IF((LEN(AC39)-7&lt;=0),"0",MID(AC39,LEN(AC39)-7,1)))</f>
        <v/>
      </c>
      <c r="T40" s="941"/>
      <c r="U40" s="936"/>
      <c r="V40" s="937" t="str">
        <f>IF(AC39&lt;=0,"",IF((LEN(AC39)-6&lt;=0),"0",MID(AC39,LEN(AC39)-6,1)))</f>
        <v/>
      </c>
      <c r="W40" s="928"/>
      <c r="X40" s="937" t="str">
        <f>IF(AC39&lt;=0,"",IF((LEN(AC39)-5&lt;=0),"0",MID(AC39,LEN(AC39)-5,1)))</f>
        <v/>
      </c>
      <c r="Y40" s="928"/>
      <c r="Z40" s="938"/>
      <c r="AA40" s="928" t="str">
        <f>IF(AC39&lt;=0,"",IF((LEN(AC39)-4&lt;=0),"0",MID(AC39,LEN(AC39)-4,1)))</f>
        <v/>
      </c>
      <c r="AB40" s="934"/>
      <c r="AC40" s="935" t="str">
        <f>IF(AC39&lt;=0,"",IF((LEN(AC39)-3&lt;=0),"0",MID(AC39,LEN(AC39)-3,1)))</f>
        <v/>
      </c>
      <c r="AD40" s="936"/>
      <c r="AE40" s="937" t="str">
        <f>IF(AC39&lt;=0,"",IF((LEN(AC39)-2&lt;=0),"0",MID(AC39,LEN(AC39)-2,1)))</f>
        <v/>
      </c>
      <c r="AF40" s="928"/>
      <c r="AG40" s="928"/>
      <c r="AH40" s="937" t="str">
        <f>IF(AC39&lt;=0,"",IF((LEN(AC39)-1&lt;=0),"0",MID(AC39,LEN(AC39)-1,1)))</f>
        <v/>
      </c>
      <c r="AI40" s="938"/>
      <c r="AJ40" s="935" t="str">
        <f>IF(AC39&lt;&gt;0,RIGHT(AC39,1),"")</f>
        <v/>
      </c>
      <c r="AK40" s="939"/>
      <c r="AL40" s="445"/>
      <c r="AM40" s="853"/>
      <c r="AN40" s="446"/>
      <c r="AO40" s="847"/>
      <c r="AP40" s="848"/>
      <c r="AQ40" s="943" t="s">
        <v>38</v>
      </c>
      <c r="AR40" s="944"/>
      <c r="AS40" s="944"/>
      <c r="AT40" s="945"/>
      <c r="AU40" s="100" t="str">
        <f>IF(BI39&lt;=0,"",IF((LEN(BI39)-11&lt;=0),"0",MID(BI39,LEN(BI39)-11,1)))</f>
        <v/>
      </c>
      <c r="AV40" s="927" t="str">
        <f>IF(BI39&lt;=0,"",IF((LEN(BI39)-10&lt;=0),"0",MID(BI39,LEN(BI39)-10,1)))</f>
        <v/>
      </c>
      <c r="AW40" s="927"/>
      <c r="AX40" s="927" t="str">
        <f>IF(BI39&lt;=0,"",IF((LEN(BI39)-9&lt;=0),"0",MID(BI39,LEN(BI39)-9,1)))</f>
        <v/>
      </c>
      <c r="AY40" s="927"/>
      <c r="AZ40" s="928" t="str">
        <f>IF(BI39&lt;=0,"",IF((LEN(BI39)-8&lt;=0),"0",MID(BI39,LEN(BI39)-8,1)))</f>
        <v/>
      </c>
      <c r="BA40" s="928"/>
      <c r="BB40" s="942" t="str">
        <f>IF(BI39&lt;=0,"",IF((LEN(BI39)-7&lt;=0),"0",MID(BI39,LEN(BI39)-7,1)))</f>
        <v/>
      </c>
      <c r="BC40" s="928"/>
      <c r="BD40" s="927" t="str">
        <f>IF(BI39&lt;=0,"",IF((LEN(BI39)-6&lt;=0),"0",MID(BI39,LEN(BI39)-6,1)))</f>
        <v/>
      </c>
      <c r="BE40" s="927"/>
      <c r="BF40" s="927" t="str">
        <f>IF(BI39&lt;=0,"",IF((LEN(BI39)-5&lt;=0),"0",MID(BI39,LEN(BI39)-5,1)))</f>
        <v/>
      </c>
      <c r="BG40" s="927"/>
      <c r="BH40" s="229" t="str">
        <f>IF(BI39&lt;=0,"",IF((LEN(BI39)-4&lt;=0),"0",MID(BI39,LEN(BI39)-4,1)))</f>
        <v/>
      </c>
      <c r="BI40" s="928" t="str">
        <f>IF(BI39&lt;=0,"",IF((LEN(BI39)-3&lt;=0),"0",MID(BI39,LEN(BI39)-3,1)))</f>
        <v/>
      </c>
      <c r="BJ40" s="928"/>
      <c r="BK40" s="230" t="str">
        <f>IF(BI39&lt;=0,"",IF((LEN(BI39)-2&lt;=0),"0",MID(BI39,LEN(BI39)-2,1)))</f>
        <v/>
      </c>
      <c r="BL40" s="927" t="str">
        <f>IF(BI39&lt;=0,"",IF((LEN(BI39)-1&lt;=0),"0",MID(BI39,LEN(BI39)-1,1)))</f>
        <v/>
      </c>
      <c r="BM40" s="927"/>
      <c r="BN40" s="928" t="str">
        <f>IF(BI39&lt;&gt;0,RIGHT(BI39,1),"")</f>
        <v/>
      </c>
      <c r="BO40" s="928"/>
      <c r="BP40" s="871"/>
      <c r="BQ40" s="872"/>
      <c r="BR40" s="872"/>
      <c r="BS40" s="872"/>
      <c r="BT40" s="872"/>
      <c r="BU40" s="872"/>
      <c r="BV40" s="873"/>
      <c r="BW40" s="33"/>
      <c r="BX40" s="5"/>
      <c r="BY40" s="5"/>
      <c r="BZ40" s="5"/>
      <c r="CA40" s="5"/>
      <c r="CB40" s="37"/>
      <c r="CC40" s="527"/>
      <c r="CD40" s="879"/>
      <c r="CE40" s="880"/>
      <c r="CF40" s="819" t="s">
        <v>38</v>
      </c>
      <c r="CG40" s="819"/>
      <c r="CH40" s="819"/>
      <c r="CI40" s="819"/>
      <c r="CJ40" s="819"/>
      <c r="CK40" s="157" t="str">
        <f>IF(DB39&lt;=0,"",IF((LEN(DB39)-11&lt;=0),"0",MID(DB39,LEN(DB39)-11,1)))</f>
        <v/>
      </c>
      <c r="CL40" s="946" t="str">
        <f>IF(DB39&lt;=0,"",IF((LEN(DB39)-10&lt;=0),"0",MID(DB39,LEN(DB39)-10,1)))</f>
        <v/>
      </c>
      <c r="CM40" s="946"/>
      <c r="CN40" s="946" t="str">
        <f>IF(DB39&lt;=0,"",IF((LEN(DB39)-9&lt;=0),"0",MID(DB39,LEN(DB39)-9,1)))</f>
        <v/>
      </c>
      <c r="CO40" s="946"/>
      <c r="CP40" s="424" t="str">
        <f>IF(DB39&lt;=0,"",IF((LEN(DB39)-8&lt;=0),"0",MID(DB39,LEN(DB39)-8,1)))</f>
        <v/>
      </c>
      <c r="CQ40" s="424"/>
      <c r="CR40" s="427" t="str">
        <f>IF(DB39&lt;=0,"",IF((LEN(DB39)-7&lt;=0),"0",MID(DB39,LEN(DB39)-7,1)))</f>
        <v/>
      </c>
      <c r="CS40" s="427"/>
      <c r="CT40" s="426"/>
      <c r="CU40" s="423" t="str">
        <f>IF(DB39&lt;=0,"",IF((LEN(DB39)-6&lt;=0),"0",MID(DB39,LEN(DB39)-6,1)))</f>
        <v/>
      </c>
      <c r="CV40" s="423"/>
      <c r="CW40" s="423" t="str">
        <f>IF(DB39&lt;=0,"",IF((LEN(DB39)-5&lt;=0),"0",MID(DB39,LEN(DB39)-5,1)))</f>
        <v/>
      </c>
      <c r="CX40" s="423"/>
      <c r="CY40" s="423"/>
      <c r="CZ40" s="424" t="str">
        <f>IF(DB39&lt;=0,"",IF((LEN(DB39)-4&lt;=0),"0",MID(DB39,LEN(DB39)-4,1)))</f>
        <v/>
      </c>
      <c r="DA40" s="425"/>
      <c r="DB40" s="425" t="str">
        <f>IF(DB39&lt;=0,"",IF((LEN(DB39)-3&lt;=0),"0",MID(DB39,LEN(DB39)-3,1)))</f>
        <v/>
      </c>
      <c r="DC40" s="426"/>
      <c r="DD40" s="423" t="str">
        <f>IF(DB39&lt;=0,"",IF((LEN(DB39)-2&lt;=0),"0",MID(DB39,LEN(DB39)-2,1)))</f>
        <v/>
      </c>
      <c r="DE40" s="423"/>
      <c r="DF40" s="423"/>
      <c r="DG40" s="423" t="str">
        <f>IF(DB39&lt;=0,"",IF((LEN(DB39)-1&lt;=0),"0",MID(DB39,LEN(DB39)-1,1)))</f>
        <v/>
      </c>
      <c r="DH40" s="423"/>
      <c r="DI40" s="425" t="str">
        <f>IF(DB39&lt;&gt;0,RIGHT(DB39,1),"")</f>
        <v/>
      </c>
      <c r="DJ40" s="958"/>
      <c r="DK40" s="528"/>
      <c r="DL40" s="528"/>
      <c r="DM40" s="933"/>
      <c r="DN40" s="879"/>
      <c r="DO40" s="880"/>
      <c r="DP40" s="897"/>
      <c r="DQ40" s="898"/>
      <c r="DR40" s="898"/>
      <c r="DS40" s="898"/>
      <c r="DT40" s="898"/>
      <c r="DU40" s="898"/>
      <c r="DV40" s="898"/>
      <c r="DW40" s="898"/>
      <c r="DX40" s="898"/>
      <c r="DY40" s="898"/>
      <c r="DZ40" s="898"/>
      <c r="EA40" s="898"/>
      <c r="EB40" s="898"/>
      <c r="EC40" s="898"/>
      <c r="ED40" s="898"/>
      <c r="EE40" s="898"/>
      <c r="EF40" s="898"/>
      <c r="EG40" s="898"/>
      <c r="EH40" s="898"/>
      <c r="EI40" s="898"/>
      <c r="EJ40" s="898"/>
      <c r="EK40" s="898"/>
      <c r="EL40" s="898"/>
      <c r="EM40" s="898"/>
      <c r="EN40" s="899"/>
      <c r="EO40" s="917"/>
      <c r="EP40" s="918"/>
      <c r="EQ40" s="918"/>
      <c r="ER40" s="918"/>
      <c r="ES40" s="918"/>
      <c r="ET40" s="918"/>
      <c r="EU40" s="919"/>
      <c r="EW40" s="2"/>
      <c r="EX40" s="2"/>
      <c r="EY40" s="2"/>
      <c r="EZ40" s="2"/>
      <c r="FA40" s="2"/>
    </row>
    <row r="41" spans="1:157" ht="18.75" customHeight="1">
      <c r="A41" s="2"/>
      <c r="B41" s="2"/>
      <c r="C41" s="75"/>
      <c r="D41" s="1030" t="s">
        <v>55</v>
      </c>
      <c r="E41" s="1031"/>
      <c r="F41" s="962" t="s">
        <v>11</v>
      </c>
      <c r="G41" s="962"/>
      <c r="H41" s="961"/>
      <c r="I41" s="959" t="s">
        <v>14</v>
      </c>
      <c r="J41" s="959"/>
      <c r="K41" s="959"/>
      <c r="L41" s="960" t="s">
        <v>15</v>
      </c>
      <c r="M41" s="961"/>
      <c r="N41" s="960" t="s">
        <v>10</v>
      </c>
      <c r="O41" s="962"/>
      <c r="P41" s="962"/>
      <c r="Q41" s="964" t="s">
        <v>16</v>
      </c>
      <c r="R41" s="965"/>
      <c r="S41" s="965"/>
      <c r="T41" s="965"/>
      <c r="U41" s="965"/>
      <c r="V41" s="965"/>
      <c r="W41" s="965"/>
      <c r="X41" s="965"/>
      <c r="Y41" s="1552" t="s">
        <v>154</v>
      </c>
      <c r="Z41" s="1040"/>
      <c r="AA41" s="1040"/>
      <c r="AB41" s="1040"/>
      <c r="AC41" s="966" t="s">
        <v>141</v>
      </c>
      <c r="AD41" s="967"/>
      <c r="AE41" s="967"/>
      <c r="AF41" s="968"/>
      <c r="AG41" s="966" t="s">
        <v>142</v>
      </c>
      <c r="AH41" s="967"/>
      <c r="AI41" s="967"/>
      <c r="AJ41" s="968"/>
      <c r="AK41" s="1081"/>
      <c r="AL41" s="1082"/>
      <c r="AM41" s="1083"/>
      <c r="AN41" s="973" t="s">
        <v>17</v>
      </c>
      <c r="AO41" s="974"/>
      <c r="AP41" s="974"/>
      <c r="AQ41" s="974"/>
      <c r="AR41" s="974"/>
      <c r="AS41" s="974"/>
      <c r="AT41" s="974"/>
      <c r="AU41" s="974"/>
      <c r="AV41" s="974"/>
      <c r="AW41" s="974"/>
      <c r="AX41" s="974"/>
      <c r="AY41" s="974"/>
      <c r="AZ41" s="974"/>
      <c r="BA41" s="974"/>
      <c r="BB41" s="974"/>
      <c r="BC41" s="974"/>
      <c r="BD41" s="975"/>
      <c r="BE41" s="122"/>
      <c r="BF41" s="122"/>
      <c r="BG41" s="122"/>
      <c r="BH41" s="979" t="s">
        <v>18</v>
      </c>
      <c r="BI41" s="979"/>
      <c r="BJ41" s="979"/>
      <c r="BK41" s="979"/>
      <c r="BL41" s="979"/>
      <c r="BM41" s="979"/>
      <c r="BN41" s="979"/>
      <c r="BO41" s="979"/>
      <c r="BP41" s="979"/>
      <c r="BQ41" s="979"/>
      <c r="BR41" s="979"/>
      <c r="BS41" s="979"/>
      <c r="BT41" s="979"/>
      <c r="BU41" s="226"/>
      <c r="BV41" s="231"/>
      <c r="BW41" s="25"/>
      <c r="BX41" s="4"/>
      <c r="BY41" s="4"/>
      <c r="BZ41" s="4"/>
      <c r="CA41" s="4"/>
      <c r="CB41" s="37"/>
      <c r="CC41" s="947" t="s">
        <v>55</v>
      </c>
      <c r="CD41" s="947"/>
      <c r="CE41" s="948" t="s">
        <v>11</v>
      </c>
      <c r="CF41" s="948"/>
      <c r="CG41" s="948"/>
      <c r="CH41" s="947" t="s">
        <v>14</v>
      </c>
      <c r="CI41" s="947"/>
      <c r="CJ41" s="947"/>
      <c r="CK41" s="948" t="s">
        <v>15</v>
      </c>
      <c r="CL41" s="948"/>
      <c r="CM41" s="948" t="s">
        <v>10</v>
      </c>
      <c r="CN41" s="948"/>
      <c r="CO41" s="948"/>
      <c r="CP41" s="675" t="s">
        <v>16</v>
      </c>
      <c r="CQ41" s="675"/>
      <c r="CR41" s="675"/>
      <c r="CS41" s="675"/>
      <c r="CT41" s="675"/>
      <c r="CU41" s="675"/>
      <c r="CV41" s="675"/>
      <c r="CW41" s="676"/>
      <c r="CX41" s="1046" t="s">
        <v>154</v>
      </c>
      <c r="CY41" s="1047"/>
      <c r="CZ41" s="1047"/>
      <c r="DA41" s="1048"/>
      <c r="DB41" s="950" t="s">
        <v>156</v>
      </c>
      <c r="DC41" s="950"/>
      <c r="DD41" s="950"/>
      <c r="DE41" s="951"/>
      <c r="DF41" s="949" t="s">
        <v>142</v>
      </c>
      <c r="DG41" s="950"/>
      <c r="DH41" s="950"/>
      <c r="DI41" s="951"/>
      <c r="DJ41" s="1055"/>
      <c r="DK41" s="1056"/>
      <c r="DL41" s="1057"/>
      <c r="DM41" s="997" t="s">
        <v>17</v>
      </c>
      <c r="DN41" s="998"/>
      <c r="DO41" s="998"/>
      <c r="DP41" s="998"/>
      <c r="DQ41" s="998"/>
      <c r="DR41" s="998"/>
      <c r="DS41" s="998"/>
      <c r="DT41" s="998"/>
      <c r="DU41" s="998"/>
      <c r="DV41" s="998"/>
      <c r="DW41" s="998"/>
      <c r="DX41" s="998"/>
      <c r="DY41" s="998"/>
      <c r="DZ41" s="998"/>
      <c r="EA41" s="998"/>
      <c r="EB41" s="998"/>
      <c r="EC41" s="999"/>
      <c r="ED41" s="158"/>
      <c r="EE41" s="158"/>
      <c r="EF41" s="158"/>
      <c r="EG41" s="998" t="s">
        <v>18</v>
      </c>
      <c r="EH41" s="998"/>
      <c r="EI41" s="998"/>
      <c r="EJ41" s="998"/>
      <c r="EK41" s="998"/>
      <c r="EL41" s="998"/>
      <c r="EM41" s="998"/>
      <c r="EN41" s="998"/>
      <c r="EO41" s="998"/>
      <c r="EP41" s="998"/>
      <c r="EQ41" s="998"/>
      <c r="ER41" s="998"/>
      <c r="ES41" s="998"/>
      <c r="ET41" s="38"/>
      <c r="EU41" s="45"/>
      <c r="EW41" s="2"/>
      <c r="EX41" s="2"/>
      <c r="EY41" s="2"/>
      <c r="EZ41" s="2"/>
      <c r="FA41" s="2"/>
    </row>
    <row r="42" spans="1:157" ht="22.5" customHeight="1">
      <c r="A42" s="2"/>
      <c r="B42" s="2"/>
      <c r="C42" s="75"/>
      <c r="D42" s="1032"/>
      <c r="E42" s="1033"/>
      <c r="F42" s="962"/>
      <c r="G42" s="962"/>
      <c r="H42" s="961"/>
      <c r="I42" s="959"/>
      <c r="J42" s="959"/>
      <c r="K42" s="959"/>
      <c r="L42" s="960"/>
      <c r="M42" s="961"/>
      <c r="N42" s="960"/>
      <c r="O42" s="962"/>
      <c r="P42" s="962"/>
      <c r="Q42" s="981" t="s">
        <v>56</v>
      </c>
      <c r="R42" s="982"/>
      <c r="S42" s="982"/>
      <c r="T42" s="982"/>
      <c r="U42" s="985" t="s">
        <v>36</v>
      </c>
      <c r="V42" s="986"/>
      <c r="W42" s="986"/>
      <c r="X42" s="987"/>
      <c r="Y42" s="960"/>
      <c r="Z42" s="962"/>
      <c r="AA42" s="962"/>
      <c r="AB42" s="962"/>
      <c r="AC42" s="969"/>
      <c r="AD42" s="970"/>
      <c r="AE42" s="970"/>
      <c r="AF42" s="971"/>
      <c r="AG42" s="969"/>
      <c r="AH42" s="970"/>
      <c r="AI42" s="970"/>
      <c r="AJ42" s="971"/>
      <c r="AK42" s="1084"/>
      <c r="AL42" s="1085"/>
      <c r="AM42" s="1086"/>
      <c r="AN42" s="976"/>
      <c r="AO42" s="977"/>
      <c r="AP42" s="977"/>
      <c r="AQ42" s="977"/>
      <c r="AR42" s="977"/>
      <c r="AS42" s="977"/>
      <c r="AT42" s="977"/>
      <c r="AU42" s="977"/>
      <c r="AV42" s="977"/>
      <c r="AW42" s="977"/>
      <c r="AX42" s="977"/>
      <c r="AY42" s="977"/>
      <c r="AZ42" s="977"/>
      <c r="BA42" s="977"/>
      <c r="BB42" s="977"/>
      <c r="BC42" s="977"/>
      <c r="BD42" s="978"/>
      <c r="BE42" s="232"/>
      <c r="BF42" s="232"/>
      <c r="BG42" s="232"/>
      <c r="BH42" s="977"/>
      <c r="BI42" s="977"/>
      <c r="BJ42" s="977"/>
      <c r="BK42" s="977"/>
      <c r="BL42" s="977"/>
      <c r="BM42" s="977"/>
      <c r="BN42" s="977"/>
      <c r="BO42" s="977"/>
      <c r="BP42" s="977"/>
      <c r="BQ42" s="977"/>
      <c r="BR42" s="977"/>
      <c r="BS42" s="977"/>
      <c r="BT42" s="977"/>
      <c r="BU42" s="227"/>
      <c r="BV42" s="228"/>
      <c r="BW42" s="25"/>
      <c r="BX42" s="4"/>
      <c r="BY42" s="4"/>
      <c r="BZ42" s="4"/>
      <c r="CA42" s="4"/>
      <c r="CB42" s="37"/>
      <c r="CC42" s="947"/>
      <c r="CD42" s="947"/>
      <c r="CE42" s="948"/>
      <c r="CF42" s="948"/>
      <c r="CG42" s="948"/>
      <c r="CH42" s="947"/>
      <c r="CI42" s="947"/>
      <c r="CJ42" s="947"/>
      <c r="CK42" s="948"/>
      <c r="CL42" s="948"/>
      <c r="CM42" s="948"/>
      <c r="CN42" s="948"/>
      <c r="CO42" s="972"/>
      <c r="CP42" s="991" t="s">
        <v>56</v>
      </c>
      <c r="CQ42" s="992"/>
      <c r="CR42" s="992"/>
      <c r="CS42" s="993"/>
      <c r="CT42" s="1004" t="s">
        <v>36</v>
      </c>
      <c r="CU42" s="1005"/>
      <c r="CV42" s="1005"/>
      <c r="CW42" s="1006"/>
      <c r="CX42" s="1049"/>
      <c r="CY42" s="1050"/>
      <c r="CZ42" s="1050"/>
      <c r="DA42" s="1051"/>
      <c r="DB42" s="953"/>
      <c r="DC42" s="953"/>
      <c r="DD42" s="953"/>
      <c r="DE42" s="954"/>
      <c r="DF42" s="952"/>
      <c r="DG42" s="953"/>
      <c r="DH42" s="953"/>
      <c r="DI42" s="954"/>
      <c r="DJ42" s="1058"/>
      <c r="DK42" s="1059"/>
      <c r="DL42" s="1060"/>
      <c r="DM42" s="1000"/>
      <c r="DN42" s="1001"/>
      <c r="DO42" s="1001"/>
      <c r="DP42" s="1001"/>
      <c r="DQ42" s="1001"/>
      <c r="DR42" s="1001"/>
      <c r="DS42" s="1001"/>
      <c r="DT42" s="1001"/>
      <c r="DU42" s="1001"/>
      <c r="DV42" s="1001"/>
      <c r="DW42" s="1001"/>
      <c r="DX42" s="1001"/>
      <c r="DY42" s="1001"/>
      <c r="DZ42" s="1001"/>
      <c r="EA42" s="1001"/>
      <c r="EB42" s="1001"/>
      <c r="EC42" s="1002"/>
      <c r="ED42" s="158"/>
      <c r="EE42" s="158"/>
      <c r="EF42" s="158"/>
      <c r="EG42" s="1001"/>
      <c r="EH42" s="1001"/>
      <c r="EI42" s="1001"/>
      <c r="EJ42" s="1001"/>
      <c r="EK42" s="1001"/>
      <c r="EL42" s="1001"/>
      <c r="EM42" s="1001"/>
      <c r="EN42" s="1001"/>
      <c r="EO42" s="1001"/>
      <c r="EP42" s="1001"/>
      <c r="EQ42" s="1001"/>
      <c r="ER42" s="1001"/>
      <c r="ES42" s="1001"/>
      <c r="ET42" s="38"/>
      <c r="EU42" s="45"/>
      <c r="EW42" s="2"/>
      <c r="EX42" s="2"/>
      <c r="EY42" s="2"/>
      <c r="EZ42" s="2"/>
      <c r="FA42" s="2"/>
    </row>
    <row r="43" spans="1:157" ht="18.75" customHeight="1">
      <c r="A43" s="2"/>
      <c r="B43" s="2"/>
      <c r="C43" s="1010" t="s">
        <v>87</v>
      </c>
      <c r="D43" s="1034"/>
      <c r="E43" s="1035"/>
      <c r="F43" s="962"/>
      <c r="G43" s="962"/>
      <c r="H43" s="961"/>
      <c r="I43" s="959"/>
      <c r="J43" s="959"/>
      <c r="K43" s="959"/>
      <c r="L43" s="960"/>
      <c r="M43" s="961"/>
      <c r="N43" s="960"/>
      <c r="O43" s="962"/>
      <c r="P43" s="962"/>
      <c r="Q43" s="983"/>
      <c r="R43" s="984"/>
      <c r="S43" s="984"/>
      <c r="T43" s="984"/>
      <c r="U43" s="988"/>
      <c r="V43" s="989"/>
      <c r="W43" s="989"/>
      <c r="X43" s="990"/>
      <c r="Y43" s="1041"/>
      <c r="Z43" s="1042"/>
      <c r="AA43" s="1042"/>
      <c r="AB43" s="1042"/>
      <c r="AC43" s="1043"/>
      <c r="AD43" s="1044"/>
      <c r="AE43" s="1044"/>
      <c r="AF43" s="1045"/>
      <c r="AG43" s="969"/>
      <c r="AH43" s="970"/>
      <c r="AI43" s="970"/>
      <c r="AJ43" s="971"/>
      <c r="AK43" s="1084"/>
      <c r="AL43" s="1085"/>
      <c r="AM43" s="1086"/>
      <c r="AN43" s="1011" t="s">
        <v>19</v>
      </c>
      <c r="AO43" s="464"/>
      <c r="AP43" s="464"/>
      <c r="AQ43" s="464"/>
      <c r="AR43" s="464"/>
      <c r="AS43" s="463" t="s">
        <v>2</v>
      </c>
      <c r="AT43" s="464"/>
      <c r="AU43" s="858"/>
      <c r="AV43" s="464" t="s">
        <v>3</v>
      </c>
      <c r="AW43" s="464"/>
      <c r="AX43" s="464"/>
      <c r="AY43" s="463" t="s">
        <v>4</v>
      </c>
      <c r="AZ43" s="464"/>
      <c r="BA43" s="858"/>
      <c r="BB43" s="464" t="s">
        <v>20</v>
      </c>
      <c r="BC43" s="464"/>
      <c r="BD43" s="802"/>
      <c r="BE43" s="1550" t="s">
        <v>139</v>
      </c>
      <c r="BF43" s="648"/>
      <c r="BG43" s="648"/>
      <c r="BH43" s="648"/>
      <c r="BI43" s="648"/>
      <c r="BJ43" s="648"/>
      <c r="BK43" s="648"/>
      <c r="BL43" s="648"/>
      <c r="BM43" s="648"/>
      <c r="BN43" s="648"/>
      <c r="BO43" s="649"/>
      <c r="BP43" s="664" t="s">
        <v>3</v>
      </c>
      <c r="BQ43" s="665"/>
      <c r="BR43" s="664" t="s">
        <v>21</v>
      </c>
      <c r="BS43" s="498"/>
      <c r="BT43" s="665"/>
      <c r="BU43" s="498" t="s">
        <v>20</v>
      </c>
      <c r="BV43" s="665"/>
      <c r="BW43" s="25"/>
      <c r="BX43" s="7"/>
      <c r="BY43" s="7"/>
      <c r="BZ43" s="7"/>
      <c r="CA43" s="7"/>
      <c r="CB43" s="37"/>
      <c r="CC43" s="947"/>
      <c r="CD43" s="947"/>
      <c r="CE43" s="948"/>
      <c r="CF43" s="948"/>
      <c r="CG43" s="948"/>
      <c r="CH43" s="947"/>
      <c r="CI43" s="947"/>
      <c r="CJ43" s="947"/>
      <c r="CK43" s="948"/>
      <c r="CL43" s="948"/>
      <c r="CM43" s="948"/>
      <c r="CN43" s="948"/>
      <c r="CO43" s="972"/>
      <c r="CP43" s="994"/>
      <c r="CQ43" s="995"/>
      <c r="CR43" s="995"/>
      <c r="CS43" s="996"/>
      <c r="CT43" s="1007"/>
      <c r="CU43" s="1008"/>
      <c r="CV43" s="1008"/>
      <c r="CW43" s="1009"/>
      <c r="CX43" s="1052"/>
      <c r="CY43" s="1053"/>
      <c r="CZ43" s="1053"/>
      <c r="DA43" s="1054"/>
      <c r="DB43" s="956"/>
      <c r="DC43" s="956"/>
      <c r="DD43" s="956"/>
      <c r="DE43" s="957"/>
      <c r="DF43" s="955"/>
      <c r="DG43" s="956"/>
      <c r="DH43" s="956"/>
      <c r="DI43" s="957"/>
      <c r="DJ43" s="1058"/>
      <c r="DK43" s="1059"/>
      <c r="DL43" s="1060"/>
      <c r="DM43" s="1003" t="s">
        <v>19</v>
      </c>
      <c r="DN43" s="819"/>
      <c r="DO43" s="819"/>
      <c r="DP43" s="819"/>
      <c r="DQ43" s="819"/>
      <c r="DR43" s="819" t="s">
        <v>2</v>
      </c>
      <c r="DS43" s="819"/>
      <c r="DT43" s="819"/>
      <c r="DU43" s="819" t="s">
        <v>3</v>
      </c>
      <c r="DV43" s="819"/>
      <c r="DW43" s="819"/>
      <c r="DX43" s="819" t="s">
        <v>4</v>
      </c>
      <c r="DY43" s="819"/>
      <c r="DZ43" s="819"/>
      <c r="EA43" s="819" t="s">
        <v>20</v>
      </c>
      <c r="EB43" s="819"/>
      <c r="EC43" s="819"/>
      <c r="ED43" s="640" t="s">
        <v>139</v>
      </c>
      <c r="EE43" s="641"/>
      <c r="EF43" s="641"/>
      <c r="EG43" s="641"/>
      <c r="EH43" s="641"/>
      <c r="EI43" s="641"/>
      <c r="EJ43" s="641"/>
      <c r="EK43" s="641"/>
      <c r="EL43" s="641"/>
      <c r="EM43" s="641"/>
      <c r="EN43" s="642"/>
      <c r="EO43" s="963" t="s">
        <v>3</v>
      </c>
      <c r="EP43" s="963"/>
      <c r="EQ43" s="963" t="s">
        <v>21</v>
      </c>
      <c r="ER43" s="963"/>
      <c r="ES43" s="963"/>
      <c r="ET43" s="963" t="s">
        <v>20</v>
      </c>
      <c r="EU43" s="963"/>
      <c r="EW43" s="2"/>
      <c r="EX43" s="2"/>
      <c r="EY43" s="2"/>
      <c r="EZ43" s="2"/>
      <c r="FA43" s="2"/>
    </row>
    <row r="44" spans="1:157" ht="19.5" customHeight="1" thickBot="1">
      <c r="A44" s="2"/>
      <c r="B44" s="2"/>
      <c r="C44" s="1010"/>
      <c r="D44" s="1064"/>
      <c r="E44" s="1065"/>
      <c r="F44" s="1066"/>
      <c r="G44" s="1066"/>
      <c r="H44" s="1067"/>
      <c r="I44" s="1066"/>
      <c r="J44" s="1066"/>
      <c r="K44" s="1066"/>
      <c r="L44" s="1068"/>
      <c r="M44" s="1067"/>
      <c r="N44" s="1068" t="s">
        <v>126</v>
      </c>
      <c r="O44" s="1066"/>
      <c r="P44" s="1069"/>
      <c r="Q44" s="1553" t="str">
        <f>IF(OR([2]従4!$U$41&gt;=1,[2]従4!$U$42&gt;=1),"○",
"")</f>
        <v/>
      </c>
      <c r="R44" s="1554"/>
      <c r="S44" s="1554"/>
      <c r="T44" s="1554"/>
      <c r="U44" s="1012" t="str">
        <f>IF([2]従4!$U$39&gt;=1,"○",
"")</f>
        <v/>
      </c>
      <c r="V44" s="1013"/>
      <c r="W44" s="1013"/>
      <c r="X44" s="1014"/>
      <c r="Y44" s="1012" t="str">
        <f>IF([1]乙4!$BH$60=TRUE,"○","")</f>
        <v/>
      </c>
      <c r="Z44" s="1013"/>
      <c r="AA44" s="1013"/>
      <c r="AB44" s="1014"/>
      <c r="AC44" s="1013" t="str">
        <f>IF([1]乙4!$BH$62=TRUE,"○","")</f>
        <v/>
      </c>
      <c r="AD44" s="1013"/>
      <c r="AE44" s="1013"/>
      <c r="AF44" s="1013"/>
      <c r="AG44" s="1012" t="str">
        <f>IF([1]乙4!$BH$63=TRUE,"○","")</f>
        <v/>
      </c>
      <c r="AH44" s="1013"/>
      <c r="AI44" s="1013"/>
      <c r="AJ44" s="1014"/>
      <c r="AK44" s="1087"/>
      <c r="AL44" s="1088"/>
      <c r="AM44" s="1089"/>
      <c r="AN44" s="1064"/>
      <c r="AO44" s="1013"/>
      <c r="AP44" s="1013"/>
      <c r="AQ44" s="1013"/>
      <c r="AR44" s="1013"/>
      <c r="AS44" s="1012"/>
      <c r="AT44" s="1013"/>
      <c r="AU44" s="1014"/>
      <c r="AV44" s="1551"/>
      <c r="AW44" s="1551"/>
      <c r="AX44" s="1551"/>
      <c r="AY44" s="1012"/>
      <c r="AZ44" s="1013"/>
      <c r="BA44" s="1014"/>
      <c r="BB44" s="1013"/>
      <c r="BC44" s="1013"/>
      <c r="BD44" s="1065"/>
      <c r="BE44" s="1036" t="str">
        <f>[1]乙4!$AI$5</f>
        <v>昭和</v>
      </c>
      <c r="BF44" s="1037"/>
      <c r="BG44" s="1037"/>
      <c r="BH44" s="1037"/>
      <c r="BI44" s="1037"/>
      <c r="BJ44" s="1037"/>
      <c r="BK44" s="1037"/>
      <c r="BL44" s="1037"/>
      <c r="BM44" s="1037"/>
      <c r="BN44" s="1037"/>
      <c r="BO44" s="1038"/>
      <c r="BP44" s="1068" t="str">
        <f>[1]乙4!$AK$5</f>
        <v/>
      </c>
      <c r="BQ44" s="1067"/>
      <c r="BR44" s="1068" t="str">
        <f>[1]乙4!$AN$5</f>
        <v/>
      </c>
      <c r="BS44" s="1066"/>
      <c r="BT44" s="1067"/>
      <c r="BU44" s="1066" t="str">
        <f>[1]乙4!$AQ$5</f>
        <v/>
      </c>
      <c r="BV44" s="1067"/>
      <c r="BW44" s="23"/>
      <c r="BX44" s="4"/>
      <c r="BY44" s="4"/>
      <c r="BZ44" s="4"/>
      <c r="CA44" s="4"/>
      <c r="CB44" s="1070" t="s">
        <v>88</v>
      </c>
      <c r="CC44" s="1072">
        <f>D44</f>
        <v>0</v>
      </c>
      <c r="CD44" s="1072"/>
      <c r="CE44" s="1015">
        <f>F44</f>
        <v>0</v>
      </c>
      <c r="CF44" s="1015"/>
      <c r="CG44" s="1015"/>
      <c r="CH44" s="1015">
        <f>I44</f>
        <v>0</v>
      </c>
      <c r="CI44" s="1015"/>
      <c r="CJ44" s="1015"/>
      <c r="CK44" s="1015">
        <f>L44</f>
        <v>0</v>
      </c>
      <c r="CL44" s="1015"/>
      <c r="CM44" s="1015" t="str">
        <f>N44</f>
        <v>○</v>
      </c>
      <c r="CN44" s="1015"/>
      <c r="CO44" s="1015"/>
      <c r="CP44" s="1114" t="str">
        <f>Q44</f>
        <v/>
      </c>
      <c r="CQ44" s="1114"/>
      <c r="CR44" s="1114"/>
      <c r="CS44" s="1114"/>
      <c r="CT44" s="1015" t="str">
        <f>U44</f>
        <v/>
      </c>
      <c r="CU44" s="1015"/>
      <c r="CV44" s="1015"/>
      <c r="CW44" s="1015"/>
      <c r="CX44" s="1015" t="str">
        <f>Y44</f>
        <v/>
      </c>
      <c r="CY44" s="1015"/>
      <c r="CZ44" s="1015"/>
      <c r="DA44" s="1015"/>
      <c r="DB44" s="1015" t="str">
        <f>AC44</f>
        <v/>
      </c>
      <c r="DC44" s="1015"/>
      <c r="DD44" s="1015"/>
      <c r="DE44" s="1015"/>
      <c r="DF44" s="1015" t="str">
        <f>AG44</f>
        <v/>
      </c>
      <c r="DG44" s="1015"/>
      <c r="DH44" s="1015"/>
      <c r="DI44" s="1015"/>
      <c r="DJ44" s="1061"/>
      <c r="DK44" s="1062"/>
      <c r="DL44" s="1063"/>
      <c r="DM44" s="1073">
        <f>AN44</f>
        <v>0</v>
      </c>
      <c r="DN44" s="1073"/>
      <c r="DO44" s="1073"/>
      <c r="DP44" s="1073"/>
      <c r="DQ44" s="1073"/>
      <c r="DR44" s="1073">
        <f>AS44</f>
        <v>0</v>
      </c>
      <c r="DS44" s="1073"/>
      <c r="DT44" s="1073"/>
      <c r="DU44" s="1073">
        <f>AV44</f>
        <v>0</v>
      </c>
      <c r="DV44" s="1073"/>
      <c r="DW44" s="1073"/>
      <c r="DX44" s="1073">
        <f>AY44</f>
        <v>0</v>
      </c>
      <c r="DY44" s="1073"/>
      <c r="DZ44" s="1073"/>
      <c r="EA44" s="1073">
        <f>BB44</f>
        <v>0</v>
      </c>
      <c r="EB44" s="1073"/>
      <c r="EC44" s="1073"/>
      <c r="ED44" s="1115" t="str">
        <f>BE44</f>
        <v>昭和</v>
      </c>
      <c r="EE44" s="1116"/>
      <c r="EF44" s="1116"/>
      <c r="EG44" s="1116"/>
      <c r="EH44" s="1116"/>
      <c r="EI44" s="1116"/>
      <c r="EJ44" s="1116"/>
      <c r="EK44" s="1116"/>
      <c r="EL44" s="1116"/>
      <c r="EM44" s="1116"/>
      <c r="EN44" s="1117"/>
      <c r="EO44" s="1073" t="str">
        <f>BP44</f>
        <v/>
      </c>
      <c r="EP44" s="1073"/>
      <c r="EQ44" s="1073" t="str">
        <f>BR44</f>
        <v/>
      </c>
      <c r="ER44" s="1073"/>
      <c r="ES44" s="1073"/>
      <c r="ET44" s="1073" t="str">
        <f>BU44</f>
        <v/>
      </c>
      <c r="EU44" s="1073"/>
      <c r="EW44" s="2"/>
      <c r="EX44" s="2"/>
      <c r="EY44" s="2"/>
      <c r="EZ44" s="2"/>
      <c r="FA44" s="2"/>
    </row>
    <row r="45" spans="1:157" ht="21" customHeight="1">
      <c r="A45" s="2"/>
      <c r="B45" s="2"/>
      <c r="C45" s="1010"/>
      <c r="D45" s="1098" t="s">
        <v>5</v>
      </c>
      <c r="E45" s="1099"/>
      <c r="F45" s="1108" t="s">
        <v>112</v>
      </c>
      <c r="G45" s="1109"/>
      <c r="H45" s="1109"/>
      <c r="I45" s="1109"/>
      <c r="J45" s="1109"/>
      <c r="K45" s="1109"/>
      <c r="L45" s="1109"/>
      <c r="M45" s="1109"/>
      <c r="N45" s="866" t="str">
        <f>IF(BB47&lt;=0,"",IF((LEN(BB47)-12&lt;=0),"",MID(BB47,LEN(BB47)-12,1)))</f>
        <v>1</v>
      </c>
      <c r="O45" s="609"/>
      <c r="P45" s="825" t="str">
        <f>IF(BB47&lt;=0,"",IF((LEN(BB47)-11&lt;=0),"0",MID(BB47,LEN(BB47)-11,1)))</f>
        <v>2</v>
      </c>
      <c r="Q45" s="1017"/>
      <c r="R45" s="1078" t="str">
        <f>IF(BB47&lt;=0,"",IF((LEN(BB47)-10&lt;=0),"0",MID(BB47,LEN(BB47)-10,1)))</f>
        <v>3</v>
      </c>
      <c r="S45" s="1079"/>
      <c r="T45" s="1016" t="str">
        <f>IF(BB47&lt;=0,"",IF((LEN(BB47)-9&lt;=0),"0",MID(BB47,LEN(BB47)-9,1)))</f>
        <v>4</v>
      </c>
      <c r="U45" s="1080"/>
      <c r="V45" s="1017"/>
      <c r="W45" s="1078" t="str">
        <f>IF(BB47&lt;=0,"",IF((LEN(BB47)-8&lt;=0),"0",MID(BB47,LEN(BB47)-8,1)))</f>
        <v>5</v>
      </c>
      <c r="X45" s="1079"/>
      <c r="Y45" s="1028" t="str">
        <f>IF(BB47&lt;=0,"",IF((LEN(BB47)-7&lt;=0),"0",MID(BB47,LEN(BB47)-7,1)))</f>
        <v>6</v>
      </c>
      <c r="Z45" s="596"/>
      <c r="AA45" s="1029"/>
      <c r="AB45" s="1078" t="str">
        <f>IF(BB47&lt;=0,"",IF((LEN(BB47)-6&lt;=0),"0",MID(BB47,LEN(BB47)-6,1)))</f>
        <v>7</v>
      </c>
      <c r="AC45" s="1079"/>
      <c r="AD45" s="1016" t="str">
        <f>IF(BB47&lt;=0,"",IF((LEN(BB47)-5&lt;=0),"0",MID(BB47,LEN(BB47)-5,1)))</f>
        <v>8</v>
      </c>
      <c r="AE45" s="1017"/>
      <c r="AF45" s="1078" t="str">
        <f>IF(BB47&lt;=0,"",IF((LEN(BB47)-4&lt;=0),"0",MID(BB47,LEN(BB47)-4,1)))</f>
        <v>9</v>
      </c>
      <c r="AG45" s="1080"/>
      <c r="AH45" s="1079"/>
      <c r="AI45" s="1028" t="str">
        <f>IF(BB47&lt;=0,"",IF((LEN(BB47)-3&lt;=0),"0",MID(BB47,LEN(BB47)-3,1)))</f>
        <v>0</v>
      </c>
      <c r="AJ45" s="1029"/>
      <c r="AK45" s="1078" t="str">
        <f>IF(BB47&lt;=0,"",IF((LEN(BB47)-2&lt;=0),"0",MID(BB47,LEN(BB47)-2,1)))</f>
        <v>1</v>
      </c>
      <c r="AL45" s="1079"/>
      <c r="AM45" s="1016" t="str">
        <f>IF(BB47&lt;=0,"",IF((LEN(BB47)-1&lt;=0),"0",MID(BB47,LEN(BB47)-1,1)))</f>
        <v>2</v>
      </c>
      <c r="AN45" s="1017"/>
      <c r="AO45" s="596" t="str">
        <f>IF(BB47&lt;&gt;0,RIGHT(BB47,1),"")</f>
        <v>3</v>
      </c>
      <c r="AP45" s="596"/>
      <c r="AQ45" s="1018"/>
      <c r="AR45" s="138" t="s">
        <v>117</v>
      </c>
      <c r="AS45" s="138"/>
      <c r="AT45" s="138"/>
      <c r="AU45" s="138"/>
      <c r="AV45" s="138"/>
      <c r="AW45" s="138"/>
      <c r="AX45" s="138"/>
      <c r="AY45" s="138"/>
      <c r="AZ45" s="138"/>
      <c r="BA45" s="138"/>
      <c r="BB45" s="138"/>
      <c r="BC45" s="138"/>
      <c r="BD45" s="138"/>
      <c r="BE45" s="119"/>
      <c r="BF45" s="119"/>
      <c r="BG45" s="119"/>
      <c r="BH45" s="119"/>
      <c r="BI45" s="119"/>
      <c r="BJ45" s="119"/>
      <c r="BK45" s="119"/>
      <c r="BL45" s="119"/>
      <c r="BM45" s="119"/>
      <c r="BN45" s="119"/>
      <c r="BO45" s="119"/>
      <c r="BP45" s="119"/>
      <c r="BQ45" s="119"/>
      <c r="BR45" s="119"/>
      <c r="BS45" s="119"/>
      <c r="BT45" s="119"/>
      <c r="BU45" s="119"/>
      <c r="BV45" s="120"/>
      <c r="BW45" s="23"/>
      <c r="BX45" s="4"/>
      <c r="BY45" s="4"/>
      <c r="BZ45" s="4"/>
      <c r="CA45" s="4"/>
      <c r="CB45" s="1070"/>
      <c r="CC45" s="1093" t="s">
        <v>5</v>
      </c>
      <c r="CD45" s="1094"/>
      <c r="CE45" s="1074" t="s">
        <v>113</v>
      </c>
      <c r="CF45" s="1075"/>
      <c r="CG45" s="1075"/>
      <c r="CH45" s="1075"/>
      <c r="CI45" s="1075"/>
      <c r="CJ45" s="1075"/>
      <c r="CK45" s="1075"/>
      <c r="CL45" s="1076"/>
      <c r="CM45" s="426" t="str">
        <f>IF(EA47&lt;=0,"",IF((LEN(EA47)-12&lt;=0),"",MID(EA47,LEN(EA47)-12,1)))</f>
        <v>1</v>
      </c>
      <c r="CN45" s="425"/>
      <c r="CO45" s="425" t="str">
        <f>IF(EA47&lt;=0,"",IF((LEN(EA47)-11&lt;=0),"0",MID(EA47,LEN(EA47)-11,1)))</f>
        <v>2</v>
      </c>
      <c r="CP45" s="426"/>
      <c r="CQ45" s="423" t="str">
        <f>IF(EA47&lt;=0,"",IF((LEN(EA47)-10&lt;=0),"0",MID(EA47,LEN(EA47)-10,1)))</f>
        <v>3</v>
      </c>
      <c r="CR45" s="423"/>
      <c r="CS45" s="423" t="str">
        <f>IF(EA47&lt;=0,"",IF((LEN(EA47)-9&lt;=0),"0",MID(EA47,LEN(EA47)-9,1)))</f>
        <v>4</v>
      </c>
      <c r="CT45" s="423"/>
      <c r="CU45" s="423"/>
      <c r="CV45" s="425" t="str">
        <f>IF(EA47&lt;=0,"",IF((LEN(EA47)-8&lt;=0),"0",MID(EA47,LEN(EA47)-8,1)))</f>
        <v>5</v>
      </c>
      <c r="CW45" s="426"/>
      <c r="CX45" s="426" t="str">
        <f>IF(EA47&lt;=0,"",IF((LEN(EA47)-7&lt;=0),"0",MID(EA47,LEN(EA47)-7,1)))</f>
        <v>6</v>
      </c>
      <c r="CY45" s="424"/>
      <c r="CZ45" s="424"/>
      <c r="DA45" s="423" t="str">
        <f>IF(EA47&lt;=0,"",IF((LEN(EA47)-6&lt;=0),"0",MID(EA47,LEN(EA47)-6,1)))</f>
        <v>7</v>
      </c>
      <c r="DB45" s="423"/>
      <c r="DC45" s="423" t="str">
        <f>IF(EA47&lt;=0,"",IF((LEN(EA47)-5&lt;=0),"0",MID(EA47,LEN(EA47)-5,1)))</f>
        <v>8</v>
      </c>
      <c r="DD45" s="423"/>
      <c r="DE45" s="425" t="str">
        <f>IF(EA47&lt;=0,"",IF((LEN(EA47)-4&lt;=0),"0",MID(EA47,LEN(EA47)-4,1)))</f>
        <v>9</v>
      </c>
      <c r="DF45" s="427"/>
      <c r="DG45" s="426"/>
      <c r="DH45" s="426" t="str">
        <f>IF(EA47&lt;=0,"",IF((LEN(EA47)-3&lt;=0),"0",MID(EA47,LEN(EA47)-3,1)))</f>
        <v>0</v>
      </c>
      <c r="DI45" s="424"/>
      <c r="DJ45" s="423" t="str">
        <f>IF(EA47&lt;=0,"",IF((LEN(EA47)-2&lt;=0),"0",MID(EA47,LEN(EA47)-2,1)))</f>
        <v>1</v>
      </c>
      <c r="DK45" s="423"/>
      <c r="DL45" s="423" t="str">
        <f>IF(EA47&lt;=0,"",IF((LEN(EA47)-1&lt;=0),"0",MID(EA47,LEN(EA47)-1,1)))</f>
        <v>2</v>
      </c>
      <c r="DM45" s="423"/>
      <c r="DN45" s="424" t="str">
        <f>IF(EA47&lt;&gt;0,RIGHT(EA47,1),"")</f>
        <v>3</v>
      </c>
      <c r="DO45" s="424"/>
      <c r="DP45" s="425"/>
      <c r="DQ45" s="54" t="s">
        <v>117</v>
      </c>
      <c r="DR45" s="54"/>
      <c r="DS45" s="54"/>
      <c r="DT45" s="54"/>
      <c r="DU45" s="54"/>
      <c r="DV45" s="54"/>
      <c r="DW45" s="54"/>
      <c r="DX45" s="54"/>
      <c r="DY45" s="54"/>
      <c r="DZ45" s="54"/>
      <c r="EA45" s="54"/>
      <c r="EB45" s="54"/>
      <c r="EC45" s="54"/>
      <c r="ED45" s="54"/>
      <c r="EE45" s="54"/>
      <c r="EF45" s="54"/>
      <c r="EG45" s="54"/>
      <c r="EH45" s="54"/>
      <c r="EI45" s="54"/>
      <c r="EJ45" s="54"/>
      <c r="EK45" s="54"/>
      <c r="EL45" s="54"/>
      <c r="EM45" s="54"/>
      <c r="EN45" s="54"/>
      <c r="EO45" s="54"/>
      <c r="EP45" s="54"/>
      <c r="EQ45" s="54"/>
      <c r="ER45" s="54"/>
      <c r="ES45" s="54"/>
      <c r="ET45" s="54"/>
      <c r="EU45" s="55"/>
      <c r="EW45" s="2"/>
      <c r="EX45" s="2"/>
      <c r="EY45" s="2"/>
      <c r="EZ45" s="2"/>
      <c r="FA45" s="2"/>
    </row>
    <row r="46" spans="1:157" ht="36" customHeight="1">
      <c r="A46" s="2"/>
      <c r="B46" s="2"/>
      <c r="C46" s="1010"/>
      <c r="D46" s="1098"/>
      <c r="E46" s="1099"/>
      <c r="F46" s="1555" t="s">
        <v>181</v>
      </c>
      <c r="G46" s="1103"/>
      <c r="H46" s="1103"/>
      <c r="I46" s="1103"/>
      <c r="J46" s="1103"/>
      <c r="K46" s="1103"/>
      <c r="L46" s="1103"/>
      <c r="M46" s="1104"/>
      <c r="N46" s="521" t="str">
        <f>'1a'!N46</f>
        <v>〇〇〇市〇〇〇町〇丁目〇-〇</v>
      </c>
      <c r="O46" s="521"/>
      <c r="P46" s="521"/>
      <c r="Q46" s="521"/>
      <c r="R46" s="521"/>
      <c r="S46" s="521"/>
      <c r="T46" s="521"/>
      <c r="U46" s="521"/>
      <c r="V46" s="521"/>
      <c r="W46" s="521"/>
      <c r="X46" s="521"/>
      <c r="Y46" s="521"/>
      <c r="Z46" s="521"/>
      <c r="AA46" s="521"/>
      <c r="AB46" s="521"/>
      <c r="AC46" s="521"/>
      <c r="AD46" s="521"/>
      <c r="AE46" s="521"/>
      <c r="AF46" s="521"/>
      <c r="AG46" s="521"/>
      <c r="AH46" s="521"/>
      <c r="AI46" s="521"/>
      <c r="AJ46" s="521"/>
      <c r="AK46" s="521"/>
      <c r="AL46" s="521"/>
      <c r="AM46" s="521"/>
      <c r="AN46" s="521"/>
      <c r="AO46" s="521"/>
      <c r="AP46" s="521"/>
      <c r="AQ46" s="521"/>
      <c r="AR46" s="1105"/>
      <c r="AS46" s="1105"/>
      <c r="AT46" s="1105"/>
      <c r="AU46" s="1105"/>
      <c r="AV46" s="1105"/>
      <c r="AW46" s="1105"/>
      <c r="AX46" s="1105"/>
      <c r="AY46" s="1105"/>
      <c r="AZ46" s="1105"/>
      <c r="BA46" s="1105"/>
      <c r="BB46" s="1105"/>
      <c r="BC46" s="1105"/>
      <c r="BD46" s="1105"/>
      <c r="BE46" s="1105"/>
      <c r="BF46" s="1105"/>
      <c r="BG46" s="1105"/>
      <c r="BH46" s="1105"/>
      <c r="BI46" s="1105"/>
      <c r="BJ46" s="1105"/>
      <c r="BK46" s="1105"/>
      <c r="BL46" s="1105"/>
      <c r="BM46" s="1105"/>
      <c r="BN46" s="1105"/>
      <c r="BO46" s="1105"/>
      <c r="BP46" s="1105"/>
      <c r="BQ46" s="1105"/>
      <c r="BR46" s="1105"/>
      <c r="BS46" s="1105"/>
      <c r="BT46" s="1105"/>
      <c r="BU46" s="1105"/>
      <c r="BV46" s="1106"/>
      <c r="BW46" s="22"/>
      <c r="BX46" s="4"/>
      <c r="BY46" s="4"/>
      <c r="BZ46" s="4"/>
      <c r="CA46" s="4"/>
      <c r="CB46" s="1070"/>
      <c r="CC46" s="1093"/>
      <c r="CD46" s="1094"/>
      <c r="CE46" s="1093" t="s">
        <v>181</v>
      </c>
      <c r="CF46" s="1094"/>
      <c r="CG46" s="1094"/>
      <c r="CH46" s="1094"/>
      <c r="CI46" s="1094"/>
      <c r="CJ46" s="1094"/>
      <c r="CK46" s="1094"/>
      <c r="CL46" s="1107"/>
      <c r="CM46" s="523" t="str">
        <f>N46</f>
        <v>〇〇〇市〇〇〇町〇丁目〇-〇</v>
      </c>
      <c r="CN46" s="523"/>
      <c r="CO46" s="523"/>
      <c r="CP46" s="523"/>
      <c r="CQ46" s="523"/>
      <c r="CR46" s="523"/>
      <c r="CS46" s="523"/>
      <c r="CT46" s="523"/>
      <c r="CU46" s="523"/>
      <c r="CV46" s="523"/>
      <c r="CW46" s="523"/>
      <c r="CX46" s="523"/>
      <c r="CY46" s="523"/>
      <c r="CZ46" s="523"/>
      <c r="DA46" s="523"/>
      <c r="DB46" s="523"/>
      <c r="DC46" s="523"/>
      <c r="DD46" s="523"/>
      <c r="DE46" s="523"/>
      <c r="DF46" s="523"/>
      <c r="DG46" s="523"/>
      <c r="DH46" s="523"/>
      <c r="DI46" s="523"/>
      <c r="DJ46" s="523"/>
      <c r="DK46" s="523"/>
      <c r="DL46" s="523"/>
      <c r="DM46" s="523"/>
      <c r="DN46" s="523"/>
      <c r="DO46" s="523"/>
      <c r="DP46" s="523"/>
      <c r="DQ46" s="523"/>
      <c r="DR46" s="523"/>
      <c r="DS46" s="523"/>
      <c r="DT46" s="523"/>
      <c r="DU46" s="523"/>
      <c r="DV46" s="523"/>
      <c r="DW46" s="523"/>
      <c r="DX46" s="523"/>
      <c r="DY46" s="523"/>
      <c r="DZ46" s="523"/>
      <c r="EA46" s="523"/>
      <c r="EB46" s="523"/>
      <c r="EC46" s="523"/>
      <c r="ED46" s="523"/>
      <c r="EE46" s="523"/>
      <c r="EF46" s="523"/>
      <c r="EG46" s="523"/>
      <c r="EH46" s="523"/>
      <c r="EI46" s="523"/>
      <c r="EJ46" s="523"/>
      <c r="EK46" s="523"/>
      <c r="EL46" s="523"/>
      <c r="EM46" s="523"/>
      <c r="EN46" s="523"/>
      <c r="EO46" s="523"/>
      <c r="EP46" s="523"/>
      <c r="EQ46" s="523"/>
      <c r="ER46" s="523"/>
      <c r="ES46" s="523"/>
      <c r="ET46" s="523"/>
      <c r="EU46" s="1077"/>
      <c r="EW46" s="2"/>
      <c r="EX46" s="2"/>
      <c r="EY46" s="2"/>
      <c r="EZ46" s="2"/>
      <c r="FA46" s="2"/>
    </row>
    <row r="47" spans="1:157" ht="22.5" customHeight="1">
      <c r="A47" s="2"/>
      <c r="B47" s="2"/>
      <c r="C47" s="1010"/>
      <c r="D47" s="1100"/>
      <c r="E47" s="1101"/>
      <c r="F47" s="647" t="s">
        <v>90</v>
      </c>
      <c r="G47" s="648"/>
      <c r="H47" s="648"/>
      <c r="I47" s="648"/>
      <c r="J47" s="648"/>
      <c r="K47" s="648"/>
      <c r="L47" s="648"/>
      <c r="M47" s="649"/>
      <c r="N47" s="1019" t="str">
        <f>'1a'!N47</f>
        <v>国税産業　株式会社</v>
      </c>
      <c r="O47" s="1020"/>
      <c r="P47" s="1020"/>
      <c r="Q47" s="1020"/>
      <c r="R47" s="1020"/>
      <c r="S47" s="1020"/>
      <c r="T47" s="1020"/>
      <c r="U47" s="1020"/>
      <c r="V47" s="1020"/>
      <c r="W47" s="1020"/>
      <c r="X47" s="1020"/>
      <c r="Y47" s="1020"/>
      <c r="Z47" s="1020"/>
      <c r="AA47" s="1020"/>
      <c r="AB47" s="1020"/>
      <c r="AC47" s="1020"/>
      <c r="AD47" s="1020"/>
      <c r="AE47" s="1020"/>
      <c r="AF47" s="1020"/>
      <c r="AG47" s="1020"/>
      <c r="AH47" s="1020"/>
      <c r="AI47" s="1020"/>
      <c r="AJ47" s="1020"/>
      <c r="AK47" s="1020"/>
      <c r="AL47" s="1020"/>
      <c r="AM47" s="1020"/>
      <c r="AN47" s="1020"/>
      <c r="AO47" s="1020"/>
      <c r="AP47" s="1020"/>
      <c r="AQ47" s="1020"/>
      <c r="AR47" s="1020"/>
      <c r="AS47" s="1020"/>
      <c r="AT47" s="1020"/>
      <c r="AU47" s="1020"/>
      <c r="AV47" s="1020"/>
      <c r="AW47" s="1020"/>
      <c r="AX47" s="1020"/>
      <c r="AY47" s="1020"/>
      <c r="AZ47" s="1020"/>
      <c r="BA47" s="1020"/>
      <c r="BB47" s="1021" t="str">
        <f>'1a'!BB47</f>
        <v>1234567890123</v>
      </c>
      <c r="BC47" s="1021"/>
      <c r="BD47" s="1021"/>
      <c r="BE47" s="1022" t="s">
        <v>196</v>
      </c>
      <c r="BF47" s="1023"/>
      <c r="BG47" s="1023"/>
      <c r="BH47" s="1023"/>
      <c r="BI47" s="1024"/>
      <c r="BJ47" s="1026" t="str">
        <f>'1a'!BJ47</f>
        <v>03-1234-5678</v>
      </c>
      <c r="BK47" s="1026"/>
      <c r="BL47" s="1026"/>
      <c r="BM47" s="1026"/>
      <c r="BN47" s="1026"/>
      <c r="BO47" s="1026"/>
      <c r="BP47" s="1026"/>
      <c r="BQ47" s="1026"/>
      <c r="BR47" s="1026"/>
      <c r="BS47" s="1026"/>
      <c r="BT47" s="1026"/>
      <c r="BU47" s="1026"/>
      <c r="BV47" s="1027"/>
      <c r="BW47" s="22"/>
      <c r="BX47" s="8"/>
      <c r="BY47" s="8"/>
      <c r="BZ47" s="8"/>
      <c r="CA47" s="8"/>
      <c r="CB47" s="1070"/>
      <c r="CC47" s="1000"/>
      <c r="CD47" s="1001"/>
      <c r="CE47" s="553" t="s">
        <v>90</v>
      </c>
      <c r="CF47" s="1095"/>
      <c r="CG47" s="1095"/>
      <c r="CH47" s="1095"/>
      <c r="CI47" s="1095"/>
      <c r="CJ47" s="1095"/>
      <c r="CK47" s="1095"/>
      <c r="CL47" s="1096"/>
      <c r="CM47" s="1097" t="str">
        <f>N47</f>
        <v>国税産業　株式会社</v>
      </c>
      <c r="CN47" s="1097"/>
      <c r="CO47" s="1097"/>
      <c r="CP47" s="1097"/>
      <c r="CQ47" s="1097"/>
      <c r="CR47" s="1097"/>
      <c r="CS47" s="1097"/>
      <c r="CT47" s="1097"/>
      <c r="CU47" s="1097"/>
      <c r="CV47" s="1097"/>
      <c r="CW47" s="1097"/>
      <c r="CX47" s="1097"/>
      <c r="CY47" s="1097"/>
      <c r="CZ47" s="1097"/>
      <c r="DA47" s="1097"/>
      <c r="DB47" s="1097"/>
      <c r="DC47" s="1097"/>
      <c r="DD47" s="1097"/>
      <c r="DE47" s="1097"/>
      <c r="DF47" s="1097"/>
      <c r="DG47" s="1097"/>
      <c r="DH47" s="1097"/>
      <c r="DI47" s="1097"/>
      <c r="DJ47" s="1097"/>
      <c r="DK47" s="1097"/>
      <c r="DL47" s="1097"/>
      <c r="DM47" s="1097"/>
      <c r="DN47" s="1097"/>
      <c r="DO47" s="1097"/>
      <c r="DP47" s="1097"/>
      <c r="DQ47" s="1097"/>
      <c r="DR47" s="1097"/>
      <c r="DS47" s="1097"/>
      <c r="DT47" s="1097"/>
      <c r="DU47" s="1097"/>
      <c r="DV47" s="1097"/>
      <c r="DW47" s="1097"/>
      <c r="DX47" s="1097"/>
      <c r="DY47" s="1097"/>
      <c r="DZ47" s="1097"/>
      <c r="EA47" s="1113" t="str">
        <f>BB47</f>
        <v>1234567890123</v>
      </c>
      <c r="EB47" s="1113"/>
      <c r="EC47" s="1113"/>
      <c r="ED47" s="1110" t="s">
        <v>23</v>
      </c>
      <c r="EE47" s="1110"/>
      <c r="EF47" s="1110"/>
      <c r="EG47" s="1110"/>
      <c r="EH47" s="1110"/>
      <c r="EI47" s="1111" t="str">
        <f>BJ47</f>
        <v>03-1234-5678</v>
      </c>
      <c r="EJ47" s="1111"/>
      <c r="EK47" s="1111"/>
      <c r="EL47" s="1111"/>
      <c r="EM47" s="1111"/>
      <c r="EN47" s="1111"/>
      <c r="EO47" s="1111"/>
      <c r="EP47" s="1111"/>
      <c r="EQ47" s="1111"/>
      <c r="ER47" s="1111"/>
      <c r="ES47" s="1111"/>
      <c r="ET47" s="1111"/>
      <c r="EU47" s="1112"/>
      <c r="EW47" s="2"/>
      <c r="EX47" s="2"/>
      <c r="EY47" s="2"/>
      <c r="EZ47" s="2"/>
      <c r="FA47" s="2"/>
    </row>
    <row r="48" spans="1:157" ht="18.75" customHeight="1">
      <c r="A48" s="2"/>
      <c r="B48" s="2"/>
      <c r="C48" s="137"/>
      <c r="D48" s="1090" t="s">
        <v>91</v>
      </c>
      <c r="E48" s="1090"/>
      <c r="F48" s="1090"/>
      <c r="G48" s="1090"/>
      <c r="H48" s="1090"/>
      <c r="I48" s="1090"/>
      <c r="J48" s="1090"/>
      <c r="K48" s="1090"/>
      <c r="L48" s="1090"/>
      <c r="M48" s="1090"/>
      <c r="N48" s="1090"/>
      <c r="O48" s="1090"/>
      <c r="P48" s="1090"/>
      <c r="Q48" s="1090"/>
      <c r="R48" s="1090"/>
      <c r="S48" s="1090"/>
      <c r="T48" s="1090"/>
      <c r="U48" s="1090"/>
      <c r="V48" s="1090"/>
      <c r="W48" s="1090"/>
      <c r="X48" s="1090"/>
      <c r="Y48" s="1090"/>
      <c r="Z48" s="1090"/>
      <c r="AA48" s="1090"/>
      <c r="AB48" s="1090"/>
      <c r="AC48" s="1090"/>
      <c r="AD48" s="1090"/>
      <c r="AE48" s="1090"/>
      <c r="AF48" s="1090"/>
      <c r="AG48" s="1090"/>
      <c r="AH48" s="1090"/>
      <c r="AI48" s="1090"/>
      <c r="AJ48" s="1090"/>
      <c r="AK48" s="1090"/>
      <c r="AL48" s="1090"/>
      <c r="AM48" s="1090"/>
      <c r="AN48" s="1090"/>
      <c r="AO48" s="1090"/>
      <c r="AP48" s="1090"/>
      <c r="AQ48" s="1090"/>
      <c r="AR48" s="135"/>
      <c r="AS48" s="135"/>
      <c r="AT48" s="135"/>
      <c r="AU48" s="135"/>
      <c r="AV48" s="135"/>
      <c r="AW48" s="135"/>
      <c r="AX48" s="135"/>
      <c r="AY48" s="135"/>
      <c r="AZ48" s="135"/>
      <c r="BA48" s="135"/>
      <c r="BB48" s="135"/>
      <c r="BC48" s="135"/>
      <c r="BD48" s="135"/>
      <c r="BE48" s="135"/>
      <c r="BF48" s="135"/>
      <c r="BG48" s="135"/>
      <c r="BH48" s="135"/>
      <c r="BI48" s="135"/>
      <c r="BJ48" s="135"/>
      <c r="BK48" s="135"/>
      <c r="BL48" s="135"/>
      <c r="BM48" s="135"/>
      <c r="BN48" s="135"/>
      <c r="BO48" s="135"/>
      <c r="BP48" s="135"/>
      <c r="BQ48" s="135"/>
      <c r="BR48" s="135"/>
      <c r="BS48" s="135"/>
      <c r="BT48" s="135"/>
      <c r="BU48" s="135"/>
      <c r="BV48" s="135"/>
      <c r="BW48" s="34"/>
      <c r="BX48" s="8"/>
      <c r="BY48" s="6"/>
      <c r="BZ48" s="8"/>
      <c r="CA48" s="8"/>
      <c r="CB48" s="1071"/>
      <c r="CC48" s="1091" t="s">
        <v>133</v>
      </c>
      <c r="CD48" s="630"/>
      <c r="CE48" s="630"/>
      <c r="CF48" s="630"/>
      <c r="CG48" s="630"/>
      <c r="CH48" s="630"/>
      <c r="CI48" s="630"/>
      <c r="CJ48" s="1092"/>
      <c r="CK48" s="64"/>
      <c r="CL48" s="267"/>
      <c r="CM48" s="266"/>
      <c r="CN48" s="267"/>
      <c r="CO48" s="266"/>
      <c r="CP48" s="267"/>
      <c r="CQ48" s="66"/>
      <c r="CR48" s="1091" t="s">
        <v>132</v>
      </c>
      <c r="CS48" s="630"/>
      <c r="CT48" s="630"/>
      <c r="CU48" s="630"/>
      <c r="CV48" s="630"/>
      <c r="CW48" s="630"/>
      <c r="CX48" s="630"/>
      <c r="CY48" s="630"/>
      <c r="CZ48" s="630"/>
      <c r="DA48" s="1092"/>
      <c r="DB48" s="63"/>
      <c r="DC48" s="266"/>
      <c r="DD48" s="267"/>
      <c r="DE48" s="64"/>
      <c r="DF48" s="266"/>
      <c r="DG48" s="267"/>
      <c r="DH48" s="266"/>
      <c r="DI48" s="267"/>
      <c r="DJ48" s="266"/>
      <c r="DK48" s="268"/>
      <c r="DL48" s="269"/>
      <c r="DM48" s="270"/>
      <c r="DN48" s="265"/>
      <c r="DO48" s="271"/>
      <c r="DP48" s="270"/>
      <c r="DQ48" s="271"/>
      <c r="DR48" s="270"/>
      <c r="DS48" s="264"/>
      <c r="DT48" s="146"/>
      <c r="DU48" s="146"/>
      <c r="DV48" s="146"/>
      <c r="DW48" s="147"/>
      <c r="DX48" s="147"/>
      <c r="DY48" s="147"/>
      <c r="DZ48" s="147"/>
      <c r="EA48" s="147"/>
      <c r="EB48" s="53"/>
      <c r="EC48" s="8"/>
      <c r="ED48" s="148"/>
      <c r="EE48" s="148"/>
      <c r="EF48" s="148"/>
      <c r="EG48" s="148"/>
      <c r="EH48" s="148"/>
      <c r="EI48" s="148"/>
      <c r="EJ48" s="148"/>
      <c r="EK48" s="148"/>
      <c r="EL48" s="148"/>
      <c r="EM48" s="148"/>
      <c r="EN48" s="148"/>
      <c r="EO48" s="148"/>
      <c r="EP48" s="148"/>
      <c r="EQ48" s="148"/>
      <c r="ER48" s="148"/>
      <c r="ES48" s="148"/>
      <c r="ET48" s="233" t="s">
        <v>103</v>
      </c>
      <c r="EU48" s="234"/>
      <c r="EW48" s="2"/>
      <c r="EX48" s="2"/>
      <c r="EY48" s="2"/>
      <c r="EZ48" s="2"/>
      <c r="FA48" s="2"/>
    </row>
    <row r="49" spans="1:157" ht="13.5" customHeight="1">
      <c r="A49" s="2"/>
      <c r="B49" s="2"/>
      <c r="C49" s="72"/>
      <c r="BA49" s="86"/>
      <c r="BB49" s="86"/>
      <c r="BC49" s="86"/>
      <c r="BD49" s="86"/>
      <c r="BE49" s="86"/>
      <c r="BF49" s="86"/>
      <c r="BG49" s="86"/>
      <c r="BH49" s="86"/>
      <c r="BI49" s="86"/>
      <c r="BJ49" s="86"/>
      <c r="BK49" s="86"/>
      <c r="BL49" s="86"/>
      <c r="BM49" s="86"/>
      <c r="BN49" s="86"/>
      <c r="BO49" s="86"/>
      <c r="BP49" s="86"/>
      <c r="BQ49" s="86"/>
      <c r="BR49" s="86"/>
      <c r="BS49" s="86"/>
      <c r="BT49" s="86"/>
      <c r="BU49" s="86"/>
      <c r="BV49" s="86"/>
      <c r="BW49" s="40"/>
      <c r="BX49" s="6"/>
      <c r="BZ49" s="6"/>
      <c r="CA49" s="6"/>
      <c r="CB49" s="144"/>
      <c r="DK49" s="86"/>
      <c r="DL49" s="86"/>
      <c r="DM49" s="86"/>
      <c r="DN49" s="86"/>
      <c r="DO49" s="86"/>
      <c r="DP49" s="86"/>
      <c r="DQ49" s="86"/>
      <c r="DR49" s="86"/>
      <c r="DS49" s="86"/>
      <c r="DT49" s="86"/>
      <c r="DU49" s="86"/>
      <c r="DV49" s="86"/>
      <c r="DW49" s="86"/>
      <c r="DX49" s="86"/>
      <c r="DY49" s="86"/>
      <c r="DZ49" s="39"/>
      <c r="EA49" s="39"/>
      <c r="EB49" s="39"/>
      <c r="EC49" s="39"/>
      <c r="ED49" s="39"/>
      <c r="EE49" s="39"/>
      <c r="EF49" s="39"/>
      <c r="EG49" s="39"/>
      <c r="EH49" s="39"/>
      <c r="EI49" s="39"/>
      <c r="EJ49" s="39"/>
      <c r="EK49" s="39"/>
      <c r="EL49" s="39"/>
      <c r="EM49" s="39"/>
      <c r="EN49" s="39"/>
      <c r="EO49" s="39"/>
      <c r="EP49" s="39"/>
      <c r="EQ49" s="39"/>
      <c r="ER49" s="39"/>
      <c r="ES49" s="39"/>
      <c r="ET49" s="39"/>
      <c r="EU49" s="39"/>
      <c r="EW49" s="2"/>
      <c r="EX49" s="2"/>
      <c r="EY49" s="2"/>
      <c r="EZ49" s="2"/>
      <c r="FA49" s="2"/>
    </row>
    <row r="50" spans="1:157" ht="12.75" customHeight="1">
      <c r="A50" s="2"/>
      <c r="B50" s="2"/>
      <c r="C50" s="73"/>
      <c r="D50" s="41"/>
      <c r="E50" s="41"/>
      <c r="F50" s="41"/>
      <c r="G50" s="41"/>
      <c r="H50" s="41"/>
      <c r="I50" s="41"/>
      <c r="J50" s="41"/>
      <c r="K50" s="41"/>
      <c r="L50" s="41"/>
      <c r="M50" s="41"/>
      <c r="N50" s="41"/>
      <c r="O50" s="41"/>
      <c r="P50" s="41"/>
      <c r="Q50" s="41"/>
      <c r="R50" s="41"/>
      <c r="S50" s="41"/>
      <c r="T50" s="41"/>
      <c r="U50" s="41"/>
      <c r="V50" s="41"/>
      <c r="W50" s="41"/>
      <c r="X50" s="41"/>
      <c r="Y50" s="41"/>
      <c r="Z50" s="41"/>
      <c r="AA50" s="41"/>
      <c r="AB50" s="41"/>
      <c r="AC50" s="41"/>
      <c r="AD50" s="41"/>
      <c r="AE50" s="41"/>
      <c r="AF50" s="41"/>
      <c r="AG50" s="41"/>
      <c r="AH50" s="41"/>
      <c r="AI50" s="41"/>
      <c r="AJ50" s="41"/>
      <c r="AK50" s="41"/>
      <c r="AL50" s="41"/>
      <c r="AM50" s="41"/>
      <c r="AN50" s="41"/>
      <c r="AO50" s="41"/>
      <c r="AP50" s="41"/>
      <c r="AQ50" s="41"/>
      <c r="AR50" s="41"/>
      <c r="AS50" s="41"/>
      <c r="AT50" s="41"/>
      <c r="AU50" s="41"/>
      <c r="AV50" s="41"/>
      <c r="AW50" s="41"/>
      <c r="AX50" s="41"/>
      <c r="AY50" s="41"/>
      <c r="AZ50" s="41"/>
      <c r="BA50" s="41"/>
      <c r="BB50" s="41"/>
      <c r="BC50" s="41"/>
      <c r="BD50" s="41"/>
      <c r="BE50" s="41"/>
      <c r="BF50" s="41"/>
      <c r="BG50" s="41"/>
      <c r="BH50" s="41"/>
      <c r="BI50" s="41"/>
      <c r="BJ50" s="41"/>
      <c r="BK50" s="41"/>
      <c r="BL50" s="41"/>
      <c r="BM50" s="41"/>
      <c r="BN50" s="41"/>
      <c r="BO50" s="41"/>
      <c r="BP50" s="41"/>
      <c r="BQ50" s="41"/>
      <c r="BR50" s="41"/>
      <c r="BS50" s="41"/>
      <c r="BT50" s="41"/>
      <c r="BU50" s="41"/>
      <c r="BV50" s="41"/>
      <c r="BW50" s="40"/>
      <c r="EW50" s="2"/>
      <c r="EX50" s="2"/>
      <c r="EY50" s="2"/>
      <c r="EZ50" s="2"/>
      <c r="FA50" s="2"/>
    </row>
  </sheetData>
  <mergeCells count="730">
    <mergeCell ref="CC45:CD47"/>
    <mergeCell ref="CR48:DA48"/>
    <mergeCell ref="DC45:DD45"/>
    <mergeCell ref="DE45:DG45"/>
    <mergeCell ref="DH45:DI45"/>
    <mergeCell ref="DJ45:DK45"/>
    <mergeCell ref="DL45:DM45"/>
    <mergeCell ref="DN45:DP45"/>
    <mergeCell ref="CO45:CP45"/>
    <mergeCell ref="CQ45:CR45"/>
    <mergeCell ref="CS45:CU45"/>
    <mergeCell ref="CV45:CW45"/>
    <mergeCell ref="CX45:CZ45"/>
    <mergeCell ref="DA45:DB45"/>
    <mergeCell ref="BU44:BV44"/>
    <mergeCell ref="CB44:CB48"/>
    <mergeCell ref="BB47:BD47"/>
    <mergeCell ref="BE47:BI47"/>
    <mergeCell ref="BJ47:BV47"/>
    <mergeCell ref="CE45:CL45"/>
    <mergeCell ref="CM45:CN45"/>
    <mergeCell ref="N46:BV46"/>
    <mergeCell ref="CE46:CL46"/>
    <mergeCell ref="CM46:EU46"/>
    <mergeCell ref="N47:BA47"/>
    <mergeCell ref="W45:X45"/>
    <mergeCell ref="Y45:AA45"/>
    <mergeCell ref="AB45:AC45"/>
    <mergeCell ref="AD45:AE45"/>
    <mergeCell ref="AF45:AH45"/>
    <mergeCell ref="AI45:AJ45"/>
    <mergeCell ref="CE47:CL47"/>
    <mergeCell ref="CM47:DZ47"/>
    <mergeCell ref="EA47:EC47"/>
    <mergeCell ref="ED47:EH47"/>
    <mergeCell ref="EI47:EU47"/>
    <mergeCell ref="D48:AQ48"/>
    <mergeCell ref="CC48:CJ48"/>
    <mergeCell ref="ET44:EU44"/>
    <mergeCell ref="CT44:CW44"/>
    <mergeCell ref="CX44:DA44"/>
    <mergeCell ref="DB44:DE44"/>
    <mergeCell ref="DF44:DI44"/>
    <mergeCell ref="DM44:DQ44"/>
    <mergeCell ref="DR44:DT44"/>
    <mergeCell ref="D45:E47"/>
    <mergeCell ref="F45:M45"/>
    <mergeCell ref="N45:O45"/>
    <mergeCell ref="P45:Q45"/>
    <mergeCell ref="R45:S45"/>
    <mergeCell ref="T45:V45"/>
    <mergeCell ref="F46:M46"/>
    <mergeCell ref="F47:M47"/>
    <mergeCell ref="DX44:DZ44"/>
    <mergeCell ref="CC44:CD44"/>
    <mergeCell ref="CE44:CG44"/>
    <mergeCell ref="CH44:CJ44"/>
    <mergeCell ref="CK44:CL44"/>
    <mergeCell ref="CM44:CO44"/>
    <mergeCell ref="CP44:CS44"/>
    <mergeCell ref="BB44:BD44"/>
    <mergeCell ref="BE44:BO44"/>
    <mergeCell ref="ET43:EU43"/>
    <mergeCell ref="D44:E44"/>
    <mergeCell ref="F44:H44"/>
    <mergeCell ref="I44:K44"/>
    <mergeCell ref="L44:M44"/>
    <mergeCell ref="N44:P44"/>
    <mergeCell ref="Q44:T44"/>
    <mergeCell ref="U44:X44"/>
    <mergeCell ref="Y44:AB44"/>
    <mergeCell ref="AC44:AF44"/>
    <mergeCell ref="BU43:BV43"/>
    <mergeCell ref="DM43:DQ43"/>
    <mergeCell ref="DR43:DT43"/>
    <mergeCell ref="DU43:DW43"/>
    <mergeCell ref="DX43:DZ43"/>
    <mergeCell ref="EA43:EC43"/>
    <mergeCell ref="CX41:DA43"/>
    <mergeCell ref="DB41:DE43"/>
    <mergeCell ref="DF41:DI43"/>
    <mergeCell ref="DJ41:DL44"/>
    <mergeCell ref="DM41:EC42"/>
    <mergeCell ref="EG41:ES42"/>
    <mergeCell ref="ED43:EN43"/>
    <mergeCell ref="EO43:EP43"/>
    <mergeCell ref="C43:C47"/>
    <mergeCell ref="AN43:AR43"/>
    <mergeCell ref="AS43:AU43"/>
    <mergeCell ref="AV43:AX43"/>
    <mergeCell ref="AY43:BA43"/>
    <mergeCell ref="BB43:BD43"/>
    <mergeCell ref="AG44:AJ44"/>
    <mergeCell ref="AN44:AR44"/>
    <mergeCell ref="AS44:AU44"/>
    <mergeCell ref="AV44:AX44"/>
    <mergeCell ref="Y41:AB43"/>
    <mergeCell ref="AC41:AF43"/>
    <mergeCell ref="AG41:AJ43"/>
    <mergeCell ref="AK41:AM44"/>
    <mergeCell ref="AN41:BD42"/>
    <mergeCell ref="AK45:AL45"/>
    <mergeCell ref="AM45:AN45"/>
    <mergeCell ref="AO45:AQ45"/>
    <mergeCell ref="EQ43:ES43"/>
    <mergeCell ref="DU44:DW44"/>
    <mergeCell ref="CC41:CD43"/>
    <mergeCell ref="CE41:CG43"/>
    <mergeCell ref="CH41:CJ43"/>
    <mergeCell ref="CK41:CL43"/>
    <mergeCell ref="CM41:CO43"/>
    <mergeCell ref="CP41:CW41"/>
    <mergeCell ref="CP42:CS43"/>
    <mergeCell ref="CT42:CW43"/>
    <mergeCell ref="EA44:EC44"/>
    <mergeCell ref="ED44:EN44"/>
    <mergeCell ref="EO44:EP44"/>
    <mergeCell ref="EQ44:ES44"/>
    <mergeCell ref="BH41:BT42"/>
    <mergeCell ref="BE43:BO43"/>
    <mergeCell ref="BP43:BQ43"/>
    <mergeCell ref="BR43:BT43"/>
    <mergeCell ref="AY44:BA44"/>
    <mergeCell ref="D41:E43"/>
    <mergeCell ref="F41:H43"/>
    <mergeCell ref="I41:K43"/>
    <mergeCell ref="L41:M43"/>
    <mergeCell ref="N41:P43"/>
    <mergeCell ref="Q41:X41"/>
    <mergeCell ref="Q42:T43"/>
    <mergeCell ref="U42:X43"/>
    <mergeCell ref="BP44:BQ44"/>
    <mergeCell ref="BR44:BT44"/>
    <mergeCell ref="BN40:BO40"/>
    <mergeCell ref="CF40:CJ40"/>
    <mergeCell ref="DB40:DC40"/>
    <mergeCell ref="DD40:DF40"/>
    <mergeCell ref="DG40:DH40"/>
    <mergeCell ref="DI40:DJ40"/>
    <mergeCell ref="DP40:EN40"/>
    <mergeCell ref="CL40:CM40"/>
    <mergeCell ref="CN40:CO40"/>
    <mergeCell ref="CP40:CQ40"/>
    <mergeCell ref="CR40:CT40"/>
    <mergeCell ref="CU40:CV40"/>
    <mergeCell ref="CW40:CY40"/>
    <mergeCell ref="DP38:DS38"/>
    <mergeCell ref="DT38:EI38"/>
    <mergeCell ref="DB39:DC39"/>
    <mergeCell ref="DP39:DS39"/>
    <mergeCell ref="DT39:EG39"/>
    <mergeCell ref="EH39:EI39"/>
    <mergeCell ref="AQ38:AT38"/>
    <mergeCell ref="AU38:BJ38"/>
    <mergeCell ref="BK38:BK39"/>
    <mergeCell ref="BL38:BO39"/>
    <mergeCell ref="AQ39:AT39"/>
    <mergeCell ref="AU39:BH39"/>
    <mergeCell ref="BI39:BJ39"/>
    <mergeCell ref="CD38:CE40"/>
    <mergeCell ref="CF38:CJ38"/>
    <mergeCell ref="AX40:AY40"/>
    <mergeCell ref="AZ40:BA40"/>
    <mergeCell ref="CZ40:DA40"/>
    <mergeCell ref="BB40:BC40"/>
    <mergeCell ref="BD40:BE40"/>
    <mergeCell ref="BF40:BG40"/>
    <mergeCell ref="BI40:BJ40"/>
    <mergeCell ref="AQ40:AT40"/>
    <mergeCell ref="AV40:AW40"/>
    <mergeCell ref="E38:F40"/>
    <mergeCell ref="G38:K38"/>
    <mergeCell ref="L38:AD38"/>
    <mergeCell ref="AE38:AG39"/>
    <mergeCell ref="AH38:AK39"/>
    <mergeCell ref="AO38:AP40"/>
    <mergeCell ref="G40:K40"/>
    <mergeCell ref="M40:N40"/>
    <mergeCell ref="O40:P40"/>
    <mergeCell ref="Q40:R40"/>
    <mergeCell ref="G39:K39"/>
    <mergeCell ref="L39:AB39"/>
    <mergeCell ref="AC39:AD39"/>
    <mergeCell ref="AH40:AI40"/>
    <mergeCell ref="AJ40:AK40"/>
    <mergeCell ref="S40:U40"/>
    <mergeCell ref="V40:W40"/>
    <mergeCell ref="X40:Z40"/>
    <mergeCell ref="AA40:AB40"/>
    <mergeCell ref="AC40:AD40"/>
    <mergeCell ref="AE40:AG40"/>
    <mergeCell ref="EJ38:EJ39"/>
    <mergeCell ref="EK38:EN39"/>
    <mergeCell ref="CF39:CJ39"/>
    <mergeCell ref="CK39:DA39"/>
    <mergeCell ref="CK38:DC38"/>
    <mergeCell ref="DD38:DF39"/>
    <mergeCell ref="DG38:DJ39"/>
    <mergeCell ref="DN38:DO40"/>
    <mergeCell ref="EO36:EU40"/>
    <mergeCell ref="EK35:EN36"/>
    <mergeCell ref="CK36:DA36"/>
    <mergeCell ref="DB36:DC36"/>
    <mergeCell ref="DP36:DS36"/>
    <mergeCell ref="DT36:EG36"/>
    <mergeCell ref="CK35:DC35"/>
    <mergeCell ref="CZ37:DA37"/>
    <mergeCell ref="DB37:DC37"/>
    <mergeCell ref="DD37:DF37"/>
    <mergeCell ref="DG37:DH37"/>
    <mergeCell ref="DI37:DJ37"/>
    <mergeCell ref="DP37:EN37"/>
    <mergeCell ref="CL37:CM37"/>
    <mergeCell ref="CN37:CO37"/>
    <mergeCell ref="CP37:CQ37"/>
    <mergeCell ref="G37:K37"/>
    <mergeCell ref="M37:N37"/>
    <mergeCell ref="O37:P37"/>
    <mergeCell ref="Q37:R37"/>
    <mergeCell ref="S37:U37"/>
    <mergeCell ref="V37:W37"/>
    <mergeCell ref="X37:Z37"/>
    <mergeCell ref="AA37:AB37"/>
    <mergeCell ref="EJ35:EJ36"/>
    <mergeCell ref="G36:K36"/>
    <mergeCell ref="L36:AB36"/>
    <mergeCell ref="AC36:AD36"/>
    <mergeCell ref="AQ36:AT36"/>
    <mergeCell ref="AU36:BH36"/>
    <mergeCell ref="BI36:BJ36"/>
    <mergeCell ref="BF37:BG37"/>
    <mergeCell ref="BI37:BJ37"/>
    <mergeCell ref="BL37:BM37"/>
    <mergeCell ref="BN37:BO37"/>
    <mergeCell ref="BP37:BV40"/>
    <mergeCell ref="CF37:CJ37"/>
    <mergeCell ref="BL40:BM40"/>
    <mergeCell ref="DP35:DS35"/>
    <mergeCell ref="DT35:EI35"/>
    <mergeCell ref="AC37:AD37"/>
    <mergeCell ref="AE37:AG37"/>
    <mergeCell ref="AH37:AI37"/>
    <mergeCell ref="AJ37:AK37"/>
    <mergeCell ref="AQ37:AT37"/>
    <mergeCell ref="AV37:AW37"/>
    <mergeCell ref="EH36:EI36"/>
    <mergeCell ref="AZ37:BA37"/>
    <mergeCell ref="BB37:BC37"/>
    <mergeCell ref="BD37:BE37"/>
    <mergeCell ref="BP36:BV36"/>
    <mergeCell ref="CF36:CJ36"/>
    <mergeCell ref="DD35:DF36"/>
    <mergeCell ref="DG35:DJ36"/>
    <mergeCell ref="DN35:DO37"/>
    <mergeCell ref="CR37:CT37"/>
    <mergeCell ref="CU37:CV37"/>
    <mergeCell ref="CW37:CY37"/>
    <mergeCell ref="E35:F37"/>
    <mergeCell ref="G35:K35"/>
    <mergeCell ref="L35:AD35"/>
    <mergeCell ref="AE35:AG36"/>
    <mergeCell ref="AH35:AK36"/>
    <mergeCell ref="AO35:AP37"/>
    <mergeCell ref="CP34:CQ34"/>
    <mergeCell ref="CR34:CT34"/>
    <mergeCell ref="CU34:CV34"/>
    <mergeCell ref="AZ34:BA34"/>
    <mergeCell ref="BB34:BC34"/>
    <mergeCell ref="BD34:BE34"/>
    <mergeCell ref="BF34:BG34"/>
    <mergeCell ref="BI34:BJ34"/>
    <mergeCell ref="BL34:BM34"/>
    <mergeCell ref="AE34:AG34"/>
    <mergeCell ref="AH34:AI34"/>
    <mergeCell ref="AQ35:AT35"/>
    <mergeCell ref="AU35:BJ35"/>
    <mergeCell ref="BK35:BK36"/>
    <mergeCell ref="BL35:BO36"/>
    <mergeCell ref="CD35:CE37"/>
    <mergeCell ref="CF35:CJ35"/>
    <mergeCell ref="AX37:AY37"/>
    <mergeCell ref="AA34:AB34"/>
    <mergeCell ref="AC34:AD34"/>
    <mergeCell ref="BI33:BJ33"/>
    <mergeCell ref="CF33:CJ33"/>
    <mergeCell ref="CK33:DA33"/>
    <mergeCell ref="DB33:DC33"/>
    <mergeCell ref="DP33:DS33"/>
    <mergeCell ref="DT33:EG33"/>
    <mergeCell ref="DN32:DO34"/>
    <mergeCell ref="DP32:DS32"/>
    <mergeCell ref="DT32:EI32"/>
    <mergeCell ref="DD34:DF34"/>
    <mergeCell ref="DG34:DH34"/>
    <mergeCell ref="DI34:DJ34"/>
    <mergeCell ref="DP34:EN34"/>
    <mergeCell ref="CW34:CY34"/>
    <mergeCell ref="CZ34:DA34"/>
    <mergeCell ref="DB34:DC34"/>
    <mergeCell ref="EJ32:EJ33"/>
    <mergeCell ref="EK32:EN33"/>
    <mergeCell ref="DD32:DF33"/>
    <mergeCell ref="DG32:DJ33"/>
    <mergeCell ref="EH33:EI33"/>
    <mergeCell ref="G33:K33"/>
    <mergeCell ref="L33:AB33"/>
    <mergeCell ref="AC33:AD33"/>
    <mergeCell ref="AQ33:AT33"/>
    <mergeCell ref="AU33:BH33"/>
    <mergeCell ref="BL32:BO33"/>
    <mergeCell ref="CD32:CE34"/>
    <mergeCell ref="CF32:CJ32"/>
    <mergeCell ref="CK32:DC32"/>
    <mergeCell ref="BN34:BO34"/>
    <mergeCell ref="CF34:CJ34"/>
    <mergeCell ref="CL34:CM34"/>
    <mergeCell ref="CN34:CO34"/>
    <mergeCell ref="AJ34:AK34"/>
    <mergeCell ref="AQ34:AT34"/>
    <mergeCell ref="AV34:AW34"/>
    <mergeCell ref="AX34:AY34"/>
    <mergeCell ref="G34:K34"/>
    <mergeCell ref="M34:N34"/>
    <mergeCell ref="O34:P34"/>
    <mergeCell ref="Q34:R34"/>
    <mergeCell ref="S34:U34"/>
    <mergeCell ref="V34:W34"/>
    <mergeCell ref="X34:Z34"/>
    <mergeCell ref="DP31:EN31"/>
    <mergeCell ref="E32:F34"/>
    <mergeCell ref="G32:K32"/>
    <mergeCell ref="L32:AD32"/>
    <mergeCell ref="AE32:AG33"/>
    <mergeCell ref="AH32:AK33"/>
    <mergeCell ref="AO32:AP34"/>
    <mergeCell ref="AQ32:AT32"/>
    <mergeCell ref="AU32:BJ32"/>
    <mergeCell ref="BK32:BK33"/>
    <mergeCell ref="CW31:CY31"/>
    <mergeCell ref="CZ31:DA31"/>
    <mergeCell ref="DB31:DC31"/>
    <mergeCell ref="DD31:DF31"/>
    <mergeCell ref="DG31:DH31"/>
    <mergeCell ref="DI31:DJ31"/>
    <mergeCell ref="BN31:BO31"/>
    <mergeCell ref="CF31:CJ31"/>
    <mergeCell ref="CL31:CM31"/>
    <mergeCell ref="CN31:CO31"/>
    <mergeCell ref="CP31:CQ31"/>
    <mergeCell ref="CR31:CT31"/>
    <mergeCell ref="AZ31:BA31"/>
    <mergeCell ref="BB31:BC31"/>
    <mergeCell ref="BD31:BE31"/>
    <mergeCell ref="BF31:BG31"/>
    <mergeCell ref="BI31:BJ31"/>
    <mergeCell ref="BL31:BM31"/>
    <mergeCell ref="X31:Z31"/>
    <mergeCell ref="AA31:AB31"/>
    <mergeCell ref="AC31:AD31"/>
    <mergeCell ref="AE31:AG31"/>
    <mergeCell ref="AH31:AI31"/>
    <mergeCell ref="AJ31:AK31"/>
    <mergeCell ref="G31:K31"/>
    <mergeCell ref="M31:N31"/>
    <mergeCell ref="O31:P31"/>
    <mergeCell ref="Q31:R31"/>
    <mergeCell ref="S31:U31"/>
    <mergeCell ref="V31:W31"/>
    <mergeCell ref="G29:K30"/>
    <mergeCell ref="L29:AB30"/>
    <mergeCell ref="AC29:AD30"/>
    <mergeCell ref="AQ29:AT30"/>
    <mergeCell ref="AU29:BH30"/>
    <mergeCell ref="BI29:BJ30"/>
    <mergeCell ref="DN28:DO31"/>
    <mergeCell ref="DP28:DS28"/>
    <mergeCell ref="DT28:EI28"/>
    <mergeCell ref="EJ28:EJ30"/>
    <mergeCell ref="EK28:EN30"/>
    <mergeCell ref="EO28:EU29"/>
    <mergeCell ref="DP29:DS30"/>
    <mergeCell ref="DT29:EG30"/>
    <mergeCell ref="EH29:EI30"/>
    <mergeCell ref="EO30:EU35"/>
    <mergeCell ref="CD28:CE31"/>
    <mergeCell ref="CF28:CJ28"/>
    <mergeCell ref="CK28:DC28"/>
    <mergeCell ref="DD28:DF30"/>
    <mergeCell ref="DG28:DJ30"/>
    <mergeCell ref="DK28:DM40"/>
    <mergeCell ref="CF29:CJ30"/>
    <mergeCell ref="CK29:DA30"/>
    <mergeCell ref="DB29:DC30"/>
    <mergeCell ref="CU31:CV31"/>
    <mergeCell ref="AQ28:AT28"/>
    <mergeCell ref="D28:D40"/>
    <mergeCell ref="E28:F31"/>
    <mergeCell ref="G28:K28"/>
    <mergeCell ref="L28:AD28"/>
    <mergeCell ref="AE28:AG30"/>
    <mergeCell ref="AH28:AK30"/>
    <mergeCell ref="AL28:AN40"/>
    <mergeCell ref="AO28:AP31"/>
    <mergeCell ref="CR27:CT27"/>
    <mergeCell ref="X27:Z27"/>
    <mergeCell ref="AA27:AB27"/>
    <mergeCell ref="AC27:AD27"/>
    <mergeCell ref="AE27:AG27"/>
    <mergeCell ref="AH27:AI27"/>
    <mergeCell ref="AJ27:AK27"/>
    <mergeCell ref="AU28:BJ28"/>
    <mergeCell ref="BK28:BK30"/>
    <mergeCell ref="BL28:BO30"/>
    <mergeCell ref="BP28:BV29"/>
    <mergeCell ref="CC28:CC40"/>
    <mergeCell ref="BP30:BV35"/>
    <mergeCell ref="AQ31:AT31"/>
    <mergeCell ref="AV31:AW31"/>
    <mergeCell ref="AX31:AY31"/>
    <mergeCell ref="DY26:ED27"/>
    <mergeCell ref="EE26:EJ27"/>
    <mergeCell ref="EK26:EP27"/>
    <mergeCell ref="EQ26:EU27"/>
    <mergeCell ref="G27:K27"/>
    <mergeCell ref="M27:N27"/>
    <mergeCell ref="O27:P27"/>
    <mergeCell ref="Q27:R27"/>
    <mergeCell ref="S27:U27"/>
    <mergeCell ref="V27:W27"/>
    <mergeCell ref="DG27:DH27"/>
    <mergeCell ref="DI27:DJ27"/>
    <mergeCell ref="CU27:CV27"/>
    <mergeCell ref="CW27:CY27"/>
    <mergeCell ref="CZ27:DA27"/>
    <mergeCell ref="DB27:DC27"/>
    <mergeCell ref="DD27:DF27"/>
    <mergeCell ref="DY24:ED25"/>
    <mergeCell ref="EE24:EJ25"/>
    <mergeCell ref="EK24:EP25"/>
    <mergeCell ref="EQ24:EU25"/>
    <mergeCell ref="G25:K26"/>
    <mergeCell ref="L25:AB26"/>
    <mergeCell ref="AC25:AD26"/>
    <mergeCell ref="CF25:CJ26"/>
    <mergeCell ref="CK25:DA26"/>
    <mergeCell ref="DB25:DC26"/>
    <mergeCell ref="CF24:CJ24"/>
    <mergeCell ref="CK24:DC24"/>
    <mergeCell ref="DD24:DF26"/>
    <mergeCell ref="DG24:DJ26"/>
    <mergeCell ref="DK24:DR27"/>
    <mergeCell ref="DS24:DX27"/>
    <mergeCell ref="CF27:CJ27"/>
    <mergeCell ref="CL27:CM27"/>
    <mergeCell ref="CN27:CO27"/>
    <mergeCell ref="CP27:CQ27"/>
    <mergeCell ref="AT24:AY27"/>
    <mergeCell ref="AZ24:BE25"/>
    <mergeCell ref="BF24:BK25"/>
    <mergeCell ref="BL24:BQ25"/>
    <mergeCell ref="EK23:EU23"/>
    <mergeCell ref="D24:F27"/>
    <mergeCell ref="G24:K24"/>
    <mergeCell ref="L24:AD24"/>
    <mergeCell ref="AE24:AG26"/>
    <mergeCell ref="AH24:AK26"/>
    <mergeCell ref="AL24:AS27"/>
    <mergeCell ref="CG23:CL23"/>
    <mergeCell ref="CM23:CT23"/>
    <mergeCell ref="CU23:DB23"/>
    <mergeCell ref="DC23:DH23"/>
    <mergeCell ref="DI23:DM23"/>
    <mergeCell ref="DN23:DR23"/>
    <mergeCell ref="BF23:BK23"/>
    <mergeCell ref="BL23:BV23"/>
    <mergeCell ref="BR24:BV25"/>
    <mergeCell ref="CC24:CE27"/>
    <mergeCell ref="AZ26:BE27"/>
    <mergeCell ref="BF26:BK27"/>
    <mergeCell ref="BL26:BQ27"/>
    <mergeCell ref="BR26:BV27"/>
    <mergeCell ref="DS23:DX23"/>
    <mergeCell ref="DY23:ED23"/>
    <mergeCell ref="EE23:EJ23"/>
    <mergeCell ref="DS22:DX22"/>
    <mergeCell ref="DY22:ED22"/>
    <mergeCell ref="EE22:EJ22"/>
    <mergeCell ref="EK22:EU22"/>
    <mergeCell ref="H23:M23"/>
    <mergeCell ref="N23:U23"/>
    <mergeCell ref="V23:AC23"/>
    <mergeCell ref="AD23:AI23"/>
    <mergeCell ref="AJ23:AN23"/>
    <mergeCell ref="AO23:AS23"/>
    <mergeCell ref="CG22:CL22"/>
    <mergeCell ref="CM22:CT22"/>
    <mergeCell ref="CU22:DB22"/>
    <mergeCell ref="DC22:DH22"/>
    <mergeCell ref="DI22:DM22"/>
    <mergeCell ref="DN22:DR22"/>
    <mergeCell ref="AO22:AS22"/>
    <mergeCell ref="AT22:AY22"/>
    <mergeCell ref="AZ22:BE22"/>
    <mergeCell ref="BF22:BK22"/>
    <mergeCell ref="BL22:BV22"/>
    <mergeCell ref="CC22:CF23"/>
    <mergeCell ref="AT23:AY23"/>
    <mergeCell ref="AZ23:BE23"/>
    <mergeCell ref="D22:G23"/>
    <mergeCell ref="H22:M22"/>
    <mergeCell ref="N22:U22"/>
    <mergeCell ref="V22:AC22"/>
    <mergeCell ref="AD22:AI22"/>
    <mergeCell ref="AJ22:AN22"/>
    <mergeCell ref="CG21:CK21"/>
    <mergeCell ref="CL21:CT21"/>
    <mergeCell ref="CU21:DA21"/>
    <mergeCell ref="AT21:AY21"/>
    <mergeCell ref="AZ21:BE21"/>
    <mergeCell ref="BF21:BK21"/>
    <mergeCell ref="BL21:BQ21"/>
    <mergeCell ref="BR21:BV21"/>
    <mergeCell ref="CC21:CF21"/>
    <mergeCell ref="D19:G19"/>
    <mergeCell ref="CC19:CF19"/>
    <mergeCell ref="D20:BV20"/>
    <mergeCell ref="CC20:EU20"/>
    <mergeCell ref="D21:G21"/>
    <mergeCell ref="H21:L21"/>
    <mergeCell ref="M21:U21"/>
    <mergeCell ref="V21:AB21"/>
    <mergeCell ref="AC21:AK21"/>
    <mergeCell ref="AL21:AS21"/>
    <mergeCell ref="DY21:ED21"/>
    <mergeCell ref="EE21:EJ21"/>
    <mergeCell ref="EK21:EP21"/>
    <mergeCell ref="EQ21:EU21"/>
    <mergeCell ref="DB21:DJ21"/>
    <mergeCell ref="DK21:DR21"/>
    <mergeCell ref="DS21:DX21"/>
    <mergeCell ref="D18:T18"/>
    <mergeCell ref="U18:AO18"/>
    <mergeCell ref="AP18:BG18"/>
    <mergeCell ref="BH18:BV18"/>
    <mergeCell ref="CC18:CS18"/>
    <mergeCell ref="CT18:DN18"/>
    <mergeCell ref="DO18:EF18"/>
    <mergeCell ref="EG18:EU18"/>
    <mergeCell ref="CL17:CM17"/>
    <mergeCell ref="CN17:CQ17"/>
    <mergeCell ref="CR17:CS17"/>
    <mergeCell ref="DI17:DJ17"/>
    <mergeCell ref="DM17:DN17"/>
    <mergeCell ref="EE17:EF17"/>
    <mergeCell ref="EG16:EU16"/>
    <mergeCell ref="G17:L17"/>
    <mergeCell ref="M17:N17"/>
    <mergeCell ref="O17:R17"/>
    <mergeCell ref="S17:T17"/>
    <mergeCell ref="AJ17:AK17"/>
    <mergeCell ref="AN17:AO17"/>
    <mergeCell ref="BF17:BG17"/>
    <mergeCell ref="BR17:BS17"/>
    <mergeCell ref="CF17:CK17"/>
    <mergeCell ref="EQ17:ER17"/>
    <mergeCell ref="EL15:EO15"/>
    <mergeCell ref="EP15:ER15"/>
    <mergeCell ref="ES15:EU15"/>
    <mergeCell ref="D16:T16"/>
    <mergeCell ref="U16:AO16"/>
    <mergeCell ref="AP16:BG16"/>
    <mergeCell ref="BH16:BV16"/>
    <mergeCell ref="CC16:CS16"/>
    <mergeCell ref="CT16:DN16"/>
    <mergeCell ref="DO16:EF16"/>
    <mergeCell ref="DO15:DS15"/>
    <mergeCell ref="DT15:DV15"/>
    <mergeCell ref="DW15:DZ15"/>
    <mergeCell ref="EA15:EC15"/>
    <mergeCell ref="ED15:EG15"/>
    <mergeCell ref="EH15:EK15"/>
    <mergeCell ref="CC15:CE15"/>
    <mergeCell ref="CF15:CI15"/>
    <mergeCell ref="CM15:CY15"/>
    <mergeCell ref="CZ15:DD15"/>
    <mergeCell ref="DE15:DI15"/>
    <mergeCell ref="DJ15:DN15"/>
    <mergeCell ref="BB15:BD15"/>
    <mergeCell ref="BE15:BH15"/>
    <mergeCell ref="BI15:BL15"/>
    <mergeCell ref="BM15:BP15"/>
    <mergeCell ref="BQ15:BS15"/>
    <mergeCell ref="BT15:BV15"/>
    <mergeCell ref="EM14:EN14"/>
    <mergeCell ref="D15:F15"/>
    <mergeCell ref="G15:J15"/>
    <mergeCell ref="N15:Z15"/>
    <mergeCell ref="AA15:AE15"/>
    <mergeCell ref="AF15:AJ15"/>
    <mergeCell ref="AK15:AO15"/>
    <mergeCell ref="AP15:AT15"/>
    <mergeCell ref="AU15:AW15"/>
    <mergeCell ref="AX15:BA15"/>
    <mergeCell ref="DL14:DN14"/>
    <mergeCell ref="DR14:DS14"/>
    <mergeCell ref="DT14:DV14"/>
    <mergeCell ref="DY14:DZ14"/>
    <mergeCell ref="EA14:EC14"/>
    <mergeCell ref="EJ14:EK14"/>
    <mergeCell ref="CF14:CI14"/>
    <mergeCell ref="CJ14:CL15"/>
    <mergeCell ref="CS14:CT14"/>
    <mergeCell ref="CX14:CY14"/>
    <mergeCell ref="DC14:DD14"/>
    <mergeCell ref="DE14:DI14"/>
    <mergeCell ref="AU14:AW14"/>
    <mergeCell ref="AZ14:BA14"/>
    <mergeCell ref="BB14:BD14"/>
    <mergeCell ref="BK14:BL14"/>
    <mergeCell ref="BN14:BO14"/>
    <mergeCell ref="CC14:CE14"/>
    <mergeCell ref="EP13:ER13"/>
    <mergeCell ref="BK13:BN13"/>
    <mergeCell ref="BQ13:BS13"/>
    <mergeCell ref="DB13:DG13"/>
    <mergeCell ref="DN13:DR13"/>
    <mergeCell ref="DX13:EB13"/>
    <mergeCell ref="EJ13:EM13"/>
    <mergeCell ref="ED11:EG13"/>
    <mergeCell ref="EJ11:EP12"/>
    <mergeCell ref="D14:F14"/>
    <mergeCell ref="G14:J14"/>
    <mergeCell ref="K14:M15"/>
    <mergeCell ref="T14:U14"/>
    <mergeCell ref="Y14:Z14"/>
    <mergeCell ref="AD14:AE14"/>
    <mergeCell ref="AF14:AJ14"/>
    <mergeCell ref="AM14:AO14"/>
    <mergeCell ref="AS14:AT14"/>
    <mergeCell ref="ES11:EU13"/>
    <mergeCell ref="D12:J13"/>
    <mergeCell ref="K12:M13"/>
    <mergeCell ref="CC12:CI13"/>
    <mergeCell ref="CJ12:CL13"/>
    <mergeCell ref="AC13:AH13"/>
    <mergeCell ref="AO13:AS13"/>
    <mergeCell ref="AY13:BC13"/>
    <mergeCell ref="EJ10:EU10"/>
    <mergeCell ref="D11:M11"/>
    <mergeCell ref="N11:Z13"/>
    <mergeCell ref="AE11:AZ12"/>
    <mergeCell ref="BE11:BH13"/>
    <mergeCell ref="BK11:BQ12"/>
    <mergeCell ref="BT11:BV13"/>
    <mergeCell ref="CC11:CL11"/>
    <mergeCell ref="CM11:CY13"/>
    <mergeCell ref="DD11:DY12"/>
    <mergeCell ref="R10:AG10"/>
    <mergeCell ref="AH10:AX10"/>
    <mergeCell ref="AY10:BJ10"/>
    <mergeCell ref="BK10:BV10"/>
    <mergeCell ref="CQ10:DF10"/>
    <mergeCell ref="DG10:DW10"/>
    <mergeCell ref="CQ9:CR9"/>
    <mergeCell ref="CX9:CY9"/>
    <mergeCell ref="DD9:DF9"/>
    <mergeCell ref="DV9:DW9"/>
    <mergeCell ref="EH9:EI9"/>
    <mergeCell ref="DX10:EI10"/>
    <mergeCell ref="CQ8:DF8"/>
    <mergeCell ref="DG8:DW8"/>
    <mergeCell ref="DX8:EI8"/>
    <mergeCell ref="AE9:AG9"/>
    <mergeCell ref="AW9:AX9"/>
    <mergeCell ref="BI9:BJ9"/>
    <mergeCell ref="D8:Q8"/>
    <mergeCell ref="R8:AG8"/>
    <mergeCell ref="AH8:AX8"/>
    <mergeCell ref="AY8:BJ8"/>
    <mergeCell ref="BK8:BV8"/>
    <mergeCell ref="CC8:CP8"/>
    <mergeCell ref="CC9:CP10"/>
    <mergeCell ref="EK4:EL4"/>
    <mergeCell ref="EM4:EN4"/>
    <mergeCell ref="EP4:EQ4"/>
    <mergeCell ref="ES4:ET4"/>
    <mergeCell ref="BN4:BO4"/>
    <mergeCell ref="BQ4:BR4"/>
    <mergeCell ref="BT4:BU4"/>
    <mergeCell ref="CH4:DU7"/>
    <mergeCell ref="DV4:EB4"/>
    <mergeCell ref="EC4:ED4"/>
    <mergeCell ref="AY7:BU7"/>
    <mergeCell ref="DX7:ET7"/>
    <mergeCell ref="CF3:CG7"/>
    <mergeCell ref="DV3:EB3"/>
    <mergeCell ref="EC3:EU3"/>
    <mergeCell ref="AW5:BC5"/>
    <mergeCell ref="BD5:BV5"/>
    <mergeCell ref="DV5:EB5"/>
    <mergeCell ref="EC5:EU5"/>
    <mergeCell ref="AW6:AX7"/>
    <mergeCell ref="AY6:BC6"/>
    <mergeCell ref="BD6:BV6"/>
    <mergeCell ref="DV6:DW7"/>
    <mergeCell ref="DX6:EB6"/>
    <mergeCell ref="DB1:DI2"/>
    <mergeCell ref="DJ1:EH2"/>
    <mergeCell ref="C3:C16"/>
    <mergeCell ref="D3:F7"/>
    <mergeCell ref="G3:K3"/>
    <mergeCell ref="AW3:BC3"/>
    <mergeCell ref="BD3:BV3"/>
    <mergeCell ref="CC3:CE7"/>
    <mergeCell ref="G4:H7"/>
    <mergeCell ref="I4:AV7"/>
    <mergeCell ref="AW4:BC4"/>
    <mergeCell ref="BD4:BE4"/>
    <mergeCell ref="BF4:BG4"/>
    <mergeCell ref="BI4:BJ4"/>
    <mergeCell ref="BL4:BM4"/>
    <mergeCell ref="CP1:CV2"/>
    <mergeCell ref="CW1:DA2"/>
    <mergeCell ref="EE4:EF4"/>
    <mergeCell ref="EH4:EI4"/>
    <mergeCell ref="EC6:EU6"/>
    <mergeCell ref="EJ8:EU8"/>
    <mergeCell ref="D9:Q10"/>
    <mergeCell ref="R9:S9"/>
    <mergeCell ref="Y9:Z9"/>
  </mergeCells>
  <phoneticPr fontId="2"/>
  <printOptions verticalCentered="1"/>
  <pageMargins left="0" right="0" top="0" bottom="0" header="0" footer="0"/>
  <pageSetup paperSize="9" scale="62" orientation="landscape" errors="NA" verticalDpi="360" r:id="rId1"/>
  <headerFooter alignWithMargins="0"/>
  <drawing r:id="rId2"/>
  <legacyDrawing r:id="rId3"/>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100-000000000000}">
  <dimension ref="A1:FA50"/>
  <sheetViews>
    <sheetView showGridLines="0" showZeros="0" zoomScale="70" zoomScaleNormal="70" workbookViewId="0">
      <selection activeCell="D15" sqref="D15:F15"/>
    </sheetView>
  </sheetViews>
  <sheetFormatPr defaultRowHeight="13.5"/>
  <cols>
    <col min="1" max="1" width="1" customWidth="1"/>
    <col min="2" max="3" width="2.75" customWidth="1"/>
    <col min="4" max="4" width="4" customWidth="1"/>
    <col min="5" max="6" width="0.875" customWidth="1"/>
    <col min="7" max="7" width="1.375" customWidth="1"/>
    <col min="8" max="8" width="2" customWidth="1"/>
    <col min="9" max="9" width="1.375" customWidth="1"/>
    <col min="10" max="10" width="1.125" customWidth="1"/>
    <col min="11" max="11" width="1.625" customWidth="1"/>
    <col min="12" max="12" width="3.25" customWidth="1"/>
    <col min="13" max="13" width="1.125" customWidth="1"/>
    <col min="14" max="14" width="2" customWidth="1"/>
    <col min="15" max="15" width="0.875" customWidth="1"/>
    <col min="16" max="16" width="1.75" customWidth="1"/>
    <col min="17" max="17" width="1" customWidth="1"/>
    <col min="18" max="18" width="1.75" customWidth="1"/>
    <col min="19" max="21" width="0.875" customWidth="1"/>
    <col min="22" max="23" width="1.5" customWidth="1"/>
    <col min="24" max="24" width="1.25" customWidth="1"/>
    <col min="25" max="25" width="1.125" customWidth="1"/>
    <col min="26" max="26" width="0.75" customWidth="1"/>
    <col min="27" max="27" width="1.375" customWidth="1"/>
    <col min="28" max="28" width="1.5" customWidth="1"/>
    <col min="29" max="29" width="1.25" customWidth="1"/>
    <col min="30" max="31" width="1.375" customWidth="1"/>
    <col min="32" max="33" width="0.875" customWidth="1"/>
    <col min="34" max="34" width="1.375" customWidth="1"/>
    <col min="35" max="35" width="1.625" customWidth="1"/>
    <col min="36" max="37" width="1.375" customWidth="1"/>
    <col min="38" max="38" width="1.25" customWidth="1"/>
    <col min="39" max="39" width="2" customWidth="1"/>
    <col min="40" max="42" width="0.875" customWidth="1"/>
    <col min="43" max="43" width="1" customWidth="1"/>
    <col min="44" max="44" width="2.125" customWidth="1"/>
    <col min="45" max="45" width="1.75" customWidth="1"/>
    <col min="46" max="46" width="1.375" customWidth="1"/>
    <col min="47" max="47" width="2.5" customWidth="1"/>
    <col min="48" max="48" width="1.125" customWidth="1"/>
    <col min="49" max="49" width="1.875" customWidth="1"/>
    <col min="50" max="50" width="1.75" customWidth="1"/>
    <col min="51" max="51" width="1.375" customWidth="1"/>
    <col min="52" max="52" width="2" customWidth="1"/>
    <col min="53" max="53" width="1.25" customWidth="1"/>
    <col min="54" max="54" width="1.125" customWidth="1"/>
    <col min="55" max="55" width="2.25" customWidth="1"/>
    <col min="56" max="56" width="1.5" customWidth="1"/>
    <col min="57" max="57" width="1.625" customWidth="1"/>
    <col min="58" max="58" width="1.25" customWidth="1"/>
    <col min="59" max="59" width="2" customWidth="1"/>
    <col min="60" max="60" width="2.75" customWidth="1"/>
    <col min="61" max="61" width="1.5" customWidth="1"/>
    <col min="62" max="62" width="1.625" customWidth="1"/>
    <col min="63" max="63" width="2.875" customWidth="1"/>
    <col min="64" max="64" width="0.875" customWidth="1"/>
    <col min="65" max="65" width="2" customWidth="1"/>
    <col min="66" max="66" width="1.625" customWidth="1"/>
    <col min="67" max="67" width="1.25" customWidth="1"/>
    <col min="68" max="68" width="2.625" customWidth="1"/>
    <col min="69" max="69" width="2.375" customWidth="1"/>
    <col min="70" max="70" width="1.125" customWidth="1"/>
    <col min="71" max="71" width="2.625" customWidth="1"/>
    <col min="72" max="72" width="1.125" customWidth="1"/>
    <col min="73" max="73" width="2" customWidth="1"/>
    <col min="74" max="74" width="3.25" customWidth="1"/>
    <col min="75" max="79" width="0.875" customWidth="1"/>
    <col min="80" max="80" width="2.625" customWidth="1"/>
    <col min="81" max="81" width="4" customWidth="1"/>
    <col min="82" max="83" width="0.875" customWidth="1"/>
    <col min="84" max="84" width="1.375" customWidth="1"/>
    <col min="85" max="85" width="2" customWidth="1"/>
    <col min="86" max="86" width="1.375" customWidth="1"/>
    <col min="87" max="87" width="1.125" customWidth="1"/>
    <col min="88" max="88" width="1.625" customWidth="1"/>
    <col min="89" max="89" width="3.25" customWidth="1"/>
    <col min="90" max="90" width="1.125" customWidth="1"/>
    <col min="91" max="91" width="2" customWidth="1"/>
    <col min="92" max="92" width="0.875" customWidth="1"/>
    <col min="93" max="93" width="1.75" customWidth="1"/>
    <col min="94" max="94" width="1" customWidth="1"/>
    <col min="95" max="95" width="1.75" customWidth="1"/>
    <col min="96" max="98" width="0.875" customWidth="1"/>
    <col min="99" max="100" width="1.5" customWidth="1"/>
    <col min="101" max="101" width="1.25" customWidth="1"/>
    <col min="102" max="102" width="1.125" customWidth="1"/>
    <col min="103" max="103" width="0.75" customWidth="1"/>
    <col min="104" max="104" width="1.375" customWidth="1"/>
    <col min="105" max="105" width="1.5" customWidth="1"/>
    <col min="106" max="106" width="1.25" customWidth="1"/>
    <col min="107" max="108" width="1.375" customWidth="1"/>
    <col min="109" max="110" width="0.875" customWidth="1"/>
    <col min="111" max="111" width="1.375" customWidth="1"/>
    <col min="112" max="112" width="1.625" customWidth="1"/>
    <col min="113" max="114" width="1.375" customWidth="1"/>
    <col min="115" max="115" width="1.25" customWidth="1"/>
    <col min="116" max="116" width="2" customWidth="1"/>
    <col min="117" max="119" width="0.875" customWidth="1"/>
    <col min="120" max="120" width="1" customWidth="1"/>
    <col min="121" max="121" width="2.125" customWidth="1"/>
    <col min="122" max="122" width="1.75" customWidth="1"/>
    <col min="123" max="123" width="1.375" customWidth="1"/>
    <col min="124" max="124" width="2.5" customWidth="1"/>
    <col min="125" max="125" width="1.125" customWidth="1"/>
    <col min="126" max="126" width="1.875" customWidth="1"/>
    <col min="127" max="127" width="1.75" customWidth="1"/>
    <col min="128" max="128" width="1.375" customWidth="1"/>
    <col min="129" max="129" width="2" customWidth="1"/>
    <col min="130" max="130" width="1.25" customWidth="1"/>
    <col min="131" max="131" width="1" customWidth="1"/>
    <col min="132" max="132" width="2.25" customWidth="1"/>
    <col min="133" max="133" width="1.5" customWidth="1"/>
    <col min="134" max="134" width="1.625" customWidth="1"/>
    <col min="135" max="135" width="1.25" customWidth="1"/>
    <col min="136" max="136" width="1.875" customWidth="1"/>
    <col min="137" max="137" width="2.75" customWidth="1"/>
    <col min="138" max="138" width="1.5" customWidth="1"/>
    <col min="139" max="139" width="1.625" customWidth="1"/>
    <col min="140" max="140" width="2.875" customWidth="1"/>
    <col min="141" max="141" width="0.875" customWidth="1"/>
    <col min="142" max="142" width="2" customWidth="1"/>
    <col min="143" max="143" width="1.625" customWidth="1"/>
    <col min="144" max="144" width="1.25" customWidth="1"/>
    <col min="145" max="145" width="2.625" customWidth="1"/>
    <col min="146" max="146" width="2.375" customWidth="1"/>
    <col min="147" max="147" width="1.125" customWidth="1"/>
    <col min="148" max="148" width="2.625" customWidth="1"/>
    <col min="149" max="149" width="1.125" customWidth="1"/>
    <col min="150" max="150" width="2" customWidth="1"/>
    <col min="151" max="151" width="3.25" customWidth="1"/>
    <col min="152" max="157" width="1" customWidth="1"/>
  </cols>
  <sheetData>
    <row r="1" spans="1:157" ht="9.75" customHeight="1">
      <c r="A1" s="2"/>
      <c r="B1" s="2"/>
      <c r="C1" s="2"/>
      <c r="D1" s="170" t="s">
        <v>30</v>
      </c>
      <c r="E1" s="171"/>
      <c r="F1" s="171"/>
      <c r="G1" s="171"/>
      <c r="H1" s="171"/>
      <c r="I1" s="171"/>
      <c r="J1" s="171"/>
      <c r="K1" s="171"/>
      <c r="L1" s="171"/>
      <c r="M1" s="171"/>
      <c r="N1" s="171"/>
      <c r="O1" s="171"/>
      <c r="P1" s="171"/>
      <c r="Q1" s="171"/>
      <c r="R1" s="171"/>
      <c r="S1" s="171"/>
      <c r="T1" s="171"/>
      <c r="U1" s="171"/>
      <c r="V1" s="171"/>
      <c r="W1" s="171"/>
      <c r="X1" s="171"/>
      <c r="Y1" s="171"/>
      <c r="Z1" s="171"/>
      <c r="AA1" s="171"/>
      <c r="AB1" s="171"/>
      <c r="AC1" s="171"/>
      <c r="AD1" s="171"/>
      <c r="AE1" s="171"/>
      <c r="AF1" s="171"/>
      <c r="AG1" s="171"/>
      <c r="AH1" s="171"/>
      <c r="AI1" s="171"/>
      <c r="AJ1" s="171"/>
      <c r="AK1" s="171"/>
      <c r="AL1" s="171"/>
      <c r="AM1" s="171"/>
      <c r="AN1" s="171"/>
      <c r="AO1" s="171"/>
      <c r="AP1" s="171"/>
      <c r="AQ1" s="170" t="s">
        <v>72</v>
      </c>
      <c r="AR1" s="171"/>
      <c r="AS1" s="171"/>
      <c r="AT1" s="171"/>
      <c r="AU1" s="171"/>
      <c r="AV1" s="171"/>
      <c r="AW1" s="171"/>
      <c r="AX1" s="171"/>
      <c r="AY1" s="171"/>
      <c r="AZ1" s="171"/>
      <c r="BA1" s="171"/>
      <c r="BB1" s="171"/>
      <c r="BC1" s="170" t="s">
        <v>71</v>
      </c>
      <c r="BD1" s="171"/>
      <c r="BE1" s="171"/>
      <c r="BF1" s="171"/>
      <c r="BG1" s="171"/>
      <c r="BH1" s="171"/>
      <c r="BI1" s="171"/>
      <c r="BJ1" s="171"/>
      <c r="BK1" s="171"/>
      <c r="BL1" s="191"/>
      <c r="BM1" s="172" t="s">
        <v>30</v>
      </c>
      <c r="BN1" s="173"/>
      <c r="BO1" s="173"/>
      <c r="BP1" s="173"/>
      <c r="BQ1" s="173"/>
      <c r="BR1" s="173"/>
      <c r="BS1" s="173"/>
      <c r="BT1" s="173"/>
      <c r="BU1" s="173"/>
      <c r="BV1" s="174"/>
      <c r="BW1" s="2"/>
      <c r="BX1" s="2"/>
      <c r="BY1" s="2"/>
      <c r="BZ1" s="2"/>
      <c r="CA1" s="2"/>
      <c r="CB1" s="2"/>
      <c r="CC1" s="2"/>
      <c r="CD1" s="2"/>
      <c r="CE1" s="2"/>
      <c r="CF1" s="2"/>
      <c r="CG1" s="56"/>
      <c r="CH1" s="56"/>
      <c r="CI1" s="56"/>
      <c r="CJ1" s="56"/>
      <c r="CK1" s="56"/>
      <c r="CL1" s="56"/>
      <c r="CM1" s="56"/>
      <c r="CN1" s="56"/>
      <c r="CO1" s="56"/>
      <c r="CP1" s="428" t="s">
        <v>127</v>
      </c>
      <c r="CQ1" s="428"/>
      <c r="CR1" s="428"/>
      <c r="CS1" s="428"/>
      <c r="CT1" s="428"/>
      <c r="CU1" s="428"/>
      <c r="CV1" s="428"/>
      <c r="CW1" s="1118">
        <f>乙1a!CW1</f>
        <v>4</v>
      </c>
      <c r="CX1" s="428"/>
      <c r="CY1" s="428"/>
      <c r="CZ1" s="428"/>
      <c r="DA1" s="428"/>
      <c r="DB1" s="428" t="s">
        <v>33</v>
      </c>
      <c r="DC1" s="428"/>
      <c r="DD1" s="428"/>
      <c r="DE1" s="428"/>
      <c r="DF1" s="428"/>
      <c r="DG1" s="428"/>
      <c r="DH1" s="428"/>
      <c r="DI1" s="428"/>
      <c r="DJ1" s="430" t="s">
        <v>104</v>
      </c>
      <c r="DK1" s="430"/>
      <c r="DL1" s="430"/>
      <c r="DM1" s="430"/>
      <c r="DN1" s="430"/>
      <c r="DO1" s="430"/>
      <c r="DP1" s="430"/>
      <c r="DQ1" s="430"/>
      <c r="DR1" s="430"/>
      <c r="DS1" s="430"/>
      <c r="DT1" s="430"/>
      <c r="DU1" s="430"/>
      <c r="DV1" s="430"/>
      <c r="DW1" s="430"/>
      <c r="DX1" s="430"/>
      <c r="DY1" s="430"/>
      <c r="DZ1" s="430"/>
      <c r="EA1" s="430"/>
      <c r="EB1" s="430"/>
      <c r="EC1" s="430"/>
      <c r="ED1" s="430"/>
      <c r="EE1" s="430"/>
      <c r="EF1" s="430"/>
      <c r="EG1" s="430"/>
      <c r="EH1" s="430"/>
      <c r="EI1" s="56"/>
      <c r="EJ1" s="56"/>
      <c r="EK1" s="56"/>
      <c r="EL1" s="56"/>
      <c r="EM1" s="56"/>
      <c r="EN1" s="56"/>
      <c r="EO1" s="56"/>
      <c r="EP1" s="2"/>
      <c r="EQ1" s="2"/>
      <c r="ER1" s="2"/>
      <c r="ES1" s="2"/>
      <c r="ET1" s="2"/>
      <c r="EU1" s="2"/>
      <c r="EW1" s="2"/>
      <c r="EX1" s="2"/>
      <c r="EY1" s="2"/>
      <c r="EZ1" s="2"/>
      <c r="FA1" s="2"/>
    </row>
    <row r="2" spans="1:157" ht="20.25" customHeight="1">
      <c r="A2" s="2"/>
      <c r="B2" s="2"/>
      <c r="C2" s="74"/>
      <c r="D2" s="175"/>
      <c r="E2" s="176"/>
      <c r="F2" s="176"/>
      <c r="G2" s="177"/>
      <c r="H2" s="177"/>
      <c r="I2" s="177"/>
      <c r="J2" s="177"/>
      <c r="K2" s="177"/>
      <c r="L2" s="177"/>
      <c r="M2" s="177"/>
      <c r="N2" s="177"/>
      <c r="O2" s="177"/>
      <c r="P2" s="177"/>
      <c r="Q2" s="178"/>
      <c r="R2" s="178"/>
      <c r="S2" s="178"/>
      <c r="T2" s="178"/>
      <c r="U2" s="178"/>
      <c r="V2" s="178"/>
      <c r="W2" s="178"/>
      <c r="X2" s="179"/>
      <c r="Y2" s="178"/>
      <c r="Z2" s="178"/>
      <c r="AA2" s="178"/>
      <c r="AB2" s="178"/>
      <c r="AC2" s="178"/>
      <c r="AD2" s="178"/>
      <c r="AE2" s="178"/>
      <c r="AF2" s="178"/>
      <c r="AG2" s="178"/>
      <c r="AH2" s="178"/>
      <c r="AI2" s="178"/>
      <c r="AJ2" s="178"/>
      <c r="AK2" s="180"/>
      <c r="AL2" s="181"/>
      <c r="AM2" s="181"/>
      <c r="AN2" s="181"/>
      <c r="AO2" s="181"/>
      <c r="AP2" s="181"/>
      <c r="AQ2" s="182"/>
      <c r="AR2" s="181"/>
      <c r="AS2" s="181"/>
      <c r="AT2" s="181"/>
      <c r="AU2" s="181"/>
      <c r="AV2" s="181"/>
      <c r="AW2" s="181"/>
      <c r="AX2" s="181"/>
      <c r="AY2" s="181"/>
      <c r="AZ2" s="181"/>
      <c r="BA2" s="181"/>
      <c r="BB2" s="181"/>
      <c r="BC2" s="192"/>
      <c r="BD2" s="193"/>
      <c r="BE2" s="193"/>
      <c r="BF2" s="193"/>
      <c r="BG2" s="193"/>
      <c r="BH2" s="193"/>
      <c r="BI2" s="176"/>
      <c r="BJ2" s="176"/>
      <c r="BK2" s="176"/>
      <c r="BL2" s="194"/>
      <c r="BM2" s="183"/>
      <c r="BN2" s="183"/>
      <c r="BO2" s="183"/>
      <c r="BP2" s="183"/>
      <c r="BQ2" s="177"/>
      <c r="BR2" s="177"/>
      <c r="BS2" s="177"/>
      <c r="BT2" s="177"/>
      <c r="BU2" s="177"/>
      <c r="BV2" s="184">
        <f>COUNTIF(BM2,"&gt;0")+COUNTIF(BN2,"&gt;0")+COUNTIF(BO2,"&gt;0")+COUNTIF(BP2,"&gt;0")</f>
        <v>0</v>
      </c>
      <c r="BW2" s="70"/>
      <c r="BX2" s="35"/>
      <c r="BY2" s="35"/>
      <c r="BZ2" s="35"/>
      <c r="CA2" s="35"/>
      <c r="CB2" s="35"/>
      <c r="CC2" s="69"/>
      <c r="CD2" s="70"/>
      <c r="CE2" s="70"/>
      <c r="CF2" s="70"/>
      <c r="CG2" s="70"/>
      <c r="CH2" s="70"/>
      <c r="CI2" s="70"/>
      <c r="CJ2" s="70"/>
      <c r="CK2" s="70"/>
      <c r="CL2" s="70"/>
      <c r="CM2" s="70"/>
      <c r="CN2" s="70"/>
      <c r="CO2" s="70"/>
      <c r="CP2" s="429"/>
      <c r="CQ2" s="429"/>
      <c r="CR2" s="429"/>
      <c r="CS2" s="429"/>
      <c r="CT2" s="429"/>
      <c r="CU2" s="429"/>
      <c r="CV2" s="429"/>
      <c r="CW2" s="429"/>
      <c r="CX2" s="429"/>
      <c r="CY2" s="429"/>
      <c r="CZ2" s="429"/>
      <c r="DA2" s="429"/>
      <c r="DB2" s="429"/>
      <c r="DC2" s="429"/>
      <c r="DD2" s="429"/>
      <c r="DE2" s="429"/>
      <c r="DF2" s="429"/>
      <c r="DG2" s="429"/>
      <c r="DH2" s="429"/>
      <c r="DI2" s="429"/>
      <c r="DJ2" s="431"/>
      <c r="DK2" s="431"/>
      <c r="DL2" s="431"/>
      <c r="DM2" s="431"/>
      <c r="DN2" s="431"/>
      <c r="DO2" s="431"/>
      <c r="DP2" s="431"/>
      <c r="DQ2" s="431"/>
      <c r="DR2" s="431"/>
      <c r="DS2" s="431"/>
      <c r="DT2" s="431"/>
      <c r="DU2" s="431"/>
      <c r="DV2" s="431"/>
      <c r="DW2" s="431"/>
      <c r="DX2" s="431"/>
      <c r="DY2" s="431"/>
      <c r="DZ2" s="431"/>
      <c r="EA2" s="431"/>
      <c r="EB2" s="431"/>
      <c r="EC2" s="431"/>
      <c r="ED2" s="431"/>
      <c r="EE2" s="431"/>
      <c r="EF2" s="431"/>
      <c r="EG2" s="431"/>
      <c r="EH2" s="431"/>
      <c r="EI2" s="70"/>
      <c r="EJ2" s="70"/>
      <c r="EK2" s="70"/>
      <c r="EL2" s="71"/>
      <c r="EM2" s="71"/>
      <c r="EN2" s="71"/>
      <c r="EO2" s="71"/>
      <c r="EP2" s="70"/>
      <c r="EQ2" s="36"/>
      <c r="ER2" s="36"/>
      <c r="ES2" s="36"/>
      <c r="ET2" s="36"/>
      <c r="EU2" s="36"/>
      <c r="EW2" s="2"/>
      <c r="EX2" s="2"/>
      <c r="EY2" s="2"/>
      <c r="EZ2" s="2"/>
      <c r="FA2" s="2"/>
    </row>
    <row r="3" spans="1:157" ht="21" customHeight="1" thickBot="1">
      <c r="A3" s="2"/>
      <c r="B3" s="2"/>
      <c r="C3" s="1119" t="s">
        <v>70</v>
      </c>
      <c r="D3" s="1120" t="s">
        <v>93</v>
      </c>
      <c r="E3" s="1121"/>
      <c r="F3" s="1121"/>
      <c r="G3" s="1122" t="s">
        <v>89</v>
      </c>
      <c r="H3" s="1123"/>
      <c r="I3" s="1123"/>
      <c r="J3" s="1123"/>
      <c r="K3" s="1124"/>
      <c r="L3" s="185"/>
      <c r="M3" s="185"/>
      <c r="N3" s="186"/>
      <c r="O3" s="186"/>
      <c r="P3" s="186"/>
      <c r="Q3" s="186"/>
      <c r="R3" s="186"/>
      <c r="S3" s="186"/>
      <c r="T3" s="186"/>
      <c r="U3" s="186"/>
      <c r="V3" s="186"/>
      <c r="W3" s="186"/>
      <c r="X3" s="186"/>
      <c r="Y3" s="186"/>
      <c r="Z3" s="186"/>
      <c r="AA3" s="186"/>
      <c r="AB3" s="186"/>
      <c r="AC3" s="186"/>
      <c r="AD3" s="186"/>
      <c r="AE3" s="186"/>
      <c r="AF3" s="186"/>
      <c r="AG3" s="186"/>
      <c r="AH3" s="186"/>
      <c r="AI3" s="186"/>
      <c r="AJ3" s="186"/>
      <c r="AK3" s="186"/>
      <c r="AL3" s="186"/>
      <c r="AM3" s="186"/>
      <c r="AN3" s="186"/>
      <c r="AO3" s="186"/>
      <c r="AP3" s="186"/>
      <c r="AQ3" s="186"/>
      <c r="AR3" s="186"/>
      <c r="AS3" s="186"/>
      <c r="AT3" s="186"/>
      <c r="AU3" s="186"/>
      <c r="AV3" s="186"/>
      <c r="AW3" s="1125" t="s">
        <v>31</v>
      </c>
      <c r="AX3" s="1126"/>
      <c r="AY3" s="1126"/>
      <c r="AZ3" s="1126"/>
      <c r="BA3" s="1126"/>
      <c r="BB3" s="1126"/>
      <c r="BC3" s="1127"/>
      <c r="BD3" s="1128">
        <f>乙4a!BD3</f>
        <v>0</v>
      </c>
      <c r="BE3" s="1128"/>
      <c r="BF3" s="1128"/>
      <c r="BG3" s="1128"/>
      <c r="BH3" s="1128"/>
      <c r="BI3" s="1128"/>
      <c r="BJ3" s="1128"/>
      <c r="BK3" s="1128"/>
      <c r="BL3" s="1128"/>
      <c r="BM3" s="1128"/>
      <c r="BN3" s="1128"/>
      <c r="BO3" s="1128"/>
      <c r="BP3" s="1128"/>
      <c r="BQ3" s="1128"/>
      <c r="BR3" s="1128"/>
      <c r="BS3" s="1128"/>
      <c r="BT3" s="1128"/>
      <c r="BU3" s="1128"/>
      <c r="BV3" s="1129"/>
      <c r="BW3" s="28"/>
      <c r="BX3" s="3"/>
      <c r="BY3" s="3"/>
      <c r="BZ3" s="3"/>
      <c r="CA3" s="3"/>
      <c r="CB3" s="37"/>
      <c r="CC3" s="399" t="s">
        <v>93</v>
      </c>
      <c r="CD3" s="400"/>
      <c r="CE3" s="400"/>
      <c r="CF3" s="525" t="s">
        <v>100</v>
      </c>
      <c r="CG3" s="526"/>
      <c r="CH3" s="153"/>
      <c r="CI3" s="154"/>
      <c r="CJ3" s="154"/>
      <c r="CK3" s="154"/>
      <c r="CL3" s="154"/>
      <c r="CM3" s="154"/>
      <c r="CN3" s="154"/>
      <c r="CO3" s="154"/>
      <c r="CP3" s="154"/>
      <c r="CQ3" s="154"/>
      <c r="CR3" s="154"/>
      <c r="CS3" s="154"/>
      <c r="CT3" s="154"/>
      <c r="CU3" s="154"/>
      <c r="CV3" s="154"/>
      <c r="CW3" s="154"/>
      <c r="CX3" s="154"/>
      <c r="CY3" s="154"/>
      <c r="CZ3" s="154"/>
      <c r="DA3" s="154"/>
      <c r="DB3" s="154"/>
      <c r="DC3" s="154"/>
      <c r="DD3" s="154"/>
      <c r="DE3" s="154"/>
      <c r="DF3" s="154"/>
      <c r="DG3" s="154"/>
      <c r="DH3" s="154"/>
      <c r="DI3" s="154"/>
      <c r="DJ3" s="154"/>
      <c r="DK3" s="154"/>
      <c r="DL3" s="154"/>
      <c r="DM3" s="154"/>
      <c r="DN3" s="154"/>
      <c r="DO3" s="154"/>
      <c r="DP3" s="154"/>
      <c r="DQ3" s="154"/>
      <c r="DR3" s="154"/>
      <c r="DS3" s="154"/>
      <c r="DT3" s="154"/>
      <c r="DU3" s="155"/>
      <c r="DV3" s="529" t="s">
        <v>31</v>
      </c>
      <c r="DW3" s="529"/>
      <c r="DX3" s="529"/>
      <c r="DY3" s="529"/>
      <c r="DZ3" s="529"/>
      <c r="EA3" s="529"/>
      <c r="EB3" s="530"/>
      <c r="EC3" s="436">
        <f>BD3</f>
        <v>0</v>
      </c>
      <c r="ED3" s="436"/>
      <c r="EE3" s="436"/>
      <c r="EF3" s="436"/>
      <c r="EG3" s="436"/>
      <c r="EH3" s="436"/>
      <c r="EI3" s="436"/>
      <c r="EJ3" s="436"/>
      <c r="EK3" s="436"/>
      <c r="EL3" s="436"/>
      <c r="EM3" s="436"/>
      <c r="EN3" s="436"/>
      <c r="EO3" s="436"/>
      <c r="EP3" s="436"/>
      <c r="EQ3" s="436"/>
      <c r="ER3" s="436"/>
      <c r="ES3" s="436"/>
      <c r="ET3" s="436"/>
      <c r="EU3" s="437"/>
      <c r="EW3" s="2"/>
      <c r="EX3" s="2"/>
      <c r="EY3" s="2"/>
      <c r="EZ3" s="2"/>
      <c r="FA3" s="2"/>
    </row>
    <row r="4" spans="1:157" ht="20.25" customHeight="1" thickBot="1">
      <c r="A4" s="2"/>
      <c r="B4" s="2"/>
      <c r="C4" s="1119"/>
      <c r="D4" s="1120"/>
      <c r="E4" s="1121"/>
      <c r="F4" s="1121"/>
      <c r="G4" s="1130" t="s">
        <v>94</v>
      </c>
      <c r="H4" s="1131"/>
      <c r="I4" s="450" t="str">
        <f>乙4a!I4</f>
        <v/>
      </c>
      <c r="J4" s="450"/>
      <c r="K4" s="450"/>
      <c r="L4" s="450"/>
      <c r="M4" s="450"/>
      <c r="N4" s="450"/>
      <c r="O4" s="450"/>
      <c r="P4" s="450"/>
      <c r="Q4" s="450"/>
      <c r="R4" s="450"/>
      <c r="S4" s="450"/>
      <c r="T4" s="450"/>
      <c r="U4" s="450"/>
      <c r="V4" s="450"/>
      <c r="W4" s="450"/>
      <c r="X4" s="450"/>
      <c r="Y4" s="450"/>
      <c r="Z4" s="450"/>
      <c r="AA4" s="450"/>
      <c r="AB4" s="450"/>
      <c r="AC4" s="450"/>
      <c r="AD4" s="450"/>
      <c r="AE4" s="450"/>
      <c r="AF4" s="450"/>
      <c r="AG4" s="450"/>
      <c r="AH4" s="450"/>
      <c r="AI4" s="450"/>
      <c r="AJ4" s="450"/>
      <c r="AK4" s="450"/>
      <c r="AL4" s="450"/>
      <c r="AM4" s="450"/>
      <c r="AN4" s="450"/>
      <c r="AO4" s="450"/>
      <c r="AP4" s="450"/>
      <c r="AQ4" s="450"/>
      <c r="AR4" s="450"/>
      <c r="AS4" s="450"/>
      <c r="AT4" s="450"/>
      <c r="AU4" s="450"/>
      <c r="AV4" s="450"/>
      <c r="AW4" s="1134" t="s">
        <v>39</v>
      </c>
      <c r="AX4" s="1135"/>
      <c r="AY4" s="1135"/>
      <c r="AZ4" s="1135"/>
      <c r="BA4" s="1135"/>
      <c r="BB4" s="1135"/>
      <c r="BC4" s="1136"/>
      <c r="BD4" s="1137" t="str">
        <f>IF(BV7&lt;=0,"",IF((LEN(BV7)-11&lt;=0),"0",MID(BV7,LEN(BV7)-11,1)))</f>
        <v/>
      </c>
      <c r="BE4" s="1138"/>
      <c r="BF4" s="1139" t="str">
        <f>IF(BV7&lt;=0,"",IF((LEN(BV7)-10&lt;=0),"0",MID(BV7,LEN(BV7)-10,1)))</f>
        <v/>
      </c>
      <c r="BG4" s="1140"/>
      <c r="BH4" s="210" t="str">
        <f>IF(BV7&lt;=0,"",IF((LEN(BV7)-9&lt;=0),"0",MID(BV7,LEN(BV7)-9,1)))</f>
        <v/>
      </c>
      <c r="BI4" s="1138" t="str">
        <f>IF(BV7&lt;=0,"",IF((LEN(BV7)-8&lt;=0),"0",MID(BV7,LEN(BV7)-8,1)))</f>
        <v/>
      </c>
      <c r="BJ4" s="1138"/>
      <c r="BK4" s="207" t="str">
        <f>IF(BV7&lt;=0,"",IF((LEN(BV7)-7&lt;=0),"0",MID(BV7,LEN(BV7)-7,1)))</f>
        <v/>
      </c>
      <c r="BL4" s="1139" t="str">
        <f>IF(BV7&lt;=0,"",IF((LEN(BV7)-6&lt;=0),"0",MID(BV7,LEN(BV7)-6,1)))</f>
        <v/>
      </c>
      <c r="BM4" s="1140"/>
      <c r="BN4" s="1139" t="str">
        <f>IF(BV7&lt;=0,"",IF((LEN(BV7)-5&lt;=0),"0",MID(BV7,LEN(BV7)-5,1)))</f>
        <v/>
      </c>
      <c r="BO4" s="1140"/>
      <c r="BP4" s="76" t="str">
        <f>IF(BV7&lt;=0,"",IF((LEN(BV7)-4&lt;=0),"0",MID(BV7,LEN(BV7)-4,1)))</f>
        <v/>
      </c>
      <c r="BQ4" s="1138" t="str">
        <f>IF(BV7&lt;=0,"",IF((LEN(BV7)-3&lt;=0),"0",MID(BV7,LEN(BV7)-3,1)))</f>
        <v/>
      </c>
      <c r="BR4" s="1138"/>
      <c r="BS4" s="210" t="str">
        <f>IF(BV7&lt;=0,"",IF((LEN(BV7)-2&lt;=0),"0",MID(BV7,LEN(BV7)-2,1)))</f>
        <v/>
      </c>
      <c r="BT4" s="1139" t="str">
        <f>IF(BV7&lt;=0,"",IF((LEN(BV7)-1&lt;=0),"0",MID(BV7,LEN(BV7)-1,1)))</f>
        <v/>
      </c>
      <c r="BU4" s="1140"/>
      <c r="BV4" s="76" t="str">
        <f>IF(BV7&lt;&gt;0,RIGHT(BV7,1),"")</f>
        <v/>
      </c>
      <c r="BW4" s="28"/>
      <c r="BX4" s="3"/>
      <c r="BY4" s="3"/>
      <c r="BZ4" s="3"/>
      <c r="CA4" s="3"/>
      <c r="CB4" s="37"/>
      <c r="CC4" s="384"/>
      <c r="CD4" s="385"/>
      <c r="CE4" s="385"/>
      <c r="CF4" s="527"/>
      <c r="CG4" s="528"/>
      <c r="CH4" s="533" t="str">
        <f>I4</f>
        <v/>
      </c>
      <c r="CI4" s="450"/>
      <c r="CJ4" s="450"/>
      <c r="CK4" s="450"/>
      <c r="CL4" s="450"/>
      <c r="CM4" s="450"/>
      <c r="CN4" s="450"/>
      <c r="CO4" s="450"/>
      <c r="CP4" s="450"/>
      <c r="CQ4" s="450"/>
      <c r="CR4" s="450"/>
      <c r="CS4" s="450"/>
      <c r="CT4" s="450"/>
      <c r="CU4" s="450"/>
      <c r="CV4" s="450"/>
      <c r="CW4" s="450"/>
      <c r="CX4" s="450"/>
      <c r="CY4" s="450"/>
      <c r="CZ4" s="450"/>
      <c r="DA4" s="450"/>
      <c r="DB4" s="450"/>
      <c r="DC4" s="450"/>
      <c r="DD4" s="450"/>
      <c r="DE4" s="450"/>
      <c r="DF4" s="450"/>
      <c r="DG4" s="450"/>
      <c r="DH4" s="450"/>
      <c r="DI4" s="450"/>
      <c r="DJ4" s="450"/>
      <c r="DK4" s="450"/>
      <c r="DL4" s="450"/>
      <c r="DM4" s="450"/>
      <c r="DN4" s="450"/>
      <c r="DO4" s="450"/>
      <c r="DP4" s="450"/>
      <c r="DQ4" s="450"/>
      <c r="DR4" s="450"/>
      <c r="DS4" s="450"/>
      <c r="DT4" s="450"/>
      <c r="DU4" s="534"/>
      <c r="DV4" s="1198"/>
      <c r="DW4" s="1199"/>
      <c r="DX4" s="1199"/>
      <c r="DY4" s="1199"/>
      <c r="DZ4" s="1199"/>
      <c r="EA4" s="1199"/>
      <c r="EB4" s="1199"/>
      <c r="EC4" s="1199"/>
      <c r="ED4" s="1199"/>
      <c r="EE4" s="1199"/>
      <c r="EF4" s="1199"/>
      <c r="EG4" s="1199"/>
      <c r="EH4" s="1199"/>
      <c r="EI4" s="1199"/>
      <c r="EJ4" s="1199"/>
      <c r="EK4" s="1199"/>
      <c r="EL4" s="1199"/>
      <c r="EM4" s="1199"/>
      <c r="EN4" s="1199"/>
      <c r="EO4" s="1199"/>
      <c r="EP4" s="1199"/>
      <c r="EQ4" s="1199"/>
      <c r="ER4" s="1199"/>
      <c r="ES4" s="1199"/>
      <c r="ET4" s="1199"/>
      <c r="EU4" s="1200"/>
      <c r="EW4" s="2"/>
      <c r="EX4" s="2"/>
      <c r="EY4" s="2"/>
      <c r="EZ4" s="2"/>
      <c r="FA4" s="2"/>
    </row>
    <row r="5" spans="1:157" ht="20.25" customHeight="1" thickBot="1">
      <c r="A5" s="2"/>
      <c r="B5" s="2"/>
      <c r="C5" s="1119"/>
      <c r="D5" s="1120"/>
      <c r="E5" s="1121"/>
      <c r="F5" s="1121"/>
      <c r="G5" s="1130"/>
      <c r="H5" s="1131"/>
      <c r="I5" s="450"/>
      <c r="J5" s="450"/>
      <c r="K5" s="450"/>
      <c r="L5" s="450"/>
      <c r="M5" s="450"/>
      <c r="N5" s="450"/>
      <c r="O5" s="450"/>
      <c r="P5" s="450"/>
      <c r="Q5" s="450"/>
      <c r="R5" s="450"/>
      <c r="S5" s="450"/>
      <c r="T5" s="450"/>
      <c r="U5" s="450"/>
      <c r="V5" s="450"/>
      <c r="W5" s="450"/>
      <c r="X5" s="450"/>
      <c r="Y5" s="450"/>
      <c r="Z5" s="450"/>
      <c r="AA5" s="450"/>
      <c r="AB5" s="450"/>
      <c r="AC5" s="450"/>
      <c r="AD5" s="450"/>
      <c r="AE5" s="450"/>
      <c r="AF5" s="450"/>
      <c r="AG5" s="450"/>
      <c r="AH5" s="450"/>
      <c r="AI5" s="450"/>
      <c r="AJ5" s="450"/>
      <c r="AK5" s="450"/>
      <c r="AL5" s="450"/>
      <c r="AM5" s="450"/>
      <c r="AN5" s="450"/>
      <c r="AO5" s="450"/>
      <c r="AP5" s="450"/>
      <c r="AQ5" s="450"/>
      <c r="AR5" s="450"/>
      <c r="AS5" s="450"/>
      <c r="AT5" s="450"/>
      <c r="AU5" s="450"/>
      <c r="AV5" s="450"/>
      <c r="AW5" s="1125" t="s">
        <v>41</v>
      </c>
      <c r="AX5" s="1126"/>
      <c r="AY5" s="1142"/>
      <c r="AZ5" s="1142"/>
      <c r="BA5" s="1142"/>
      <c r="BB5" s="1142"/>
      <c r="BC5" s="1143"/>
      <c r="BD5" s="531">
        <f>乙4a!BD5</f>
        <v>0</v>
      </c>
      <c r="BE5" s="531"/>
      <c r="BF5" s="531"/>
      <c r="BG5" s="531"/>
      <c r="BH5" s="531"/>
      <c r="BI5" s="531"/>
      <c r="BJ5" s="531"/>
      <c r="BK5" s="531"/>
      <c r="BL5" s="531"/>
      <c r="BM5" s="531"/>
      <c r="BN5" s="531"/>
      <c r="BO5" s="531"/>
      <c r="BP5" s="531"/>
      <c r="BQ5" s="531"/>
      <c r="BR5" s="531"/>
      <c r="BS5" s="531"/>
      <c r="BT5" s="531"/>
      <c r="BU5" s="531"/>
      <c r="BV5" s="1141"/>
      <c r="BW5" s="28"/>
      <c r="BX5" s="3"/>
      <c r="BY5" s="3"/>
      <c r="BZ5" s="3"/>
      <c r="CA5" s="3"/>
      <c r="CB5" s="37"/>
      <c r="CC5" s="384"/>
      <c r="CD5" s="385"/>
      <c r="CE5" s="385"/>
      <c r="CF5" s="527"/>
      <c r="CG5" s="528"/>
      <c r="CH5" s="533"/>
      <c r="CI5" s="450"/>
      <c r="CJ5" s="450"/>
      <c r="CK5" s="450"/>
      <c r="CL5" s="450"/>
      <c r="CM5" s="450"/>
      <c r="CN5" s="450"/>
      <c r="CO5" s="450"/>
      <c r="CP5" s="450"/>
      <c r="CQ5" s="450"/>
      <c r="CR5" s="450"/>
      <c r="CS5" s="450"/>
      <c r="CT5" s="450"/>
      <c r="CU5" s="450"/>
      <c r="CV5" s="450"/>
      <c r="CW5" s="450"/>
      <c r="CX5" s="450"/>
      <c r="CY5" s="450"/>
      <c r="CZ5" s="450"/>
      <c r="DA5" s="450"/>
      <c r="DB5" s="450"/>
      <c r="DC5" s="450"/>
      <c r="DD5" s="450"/>
      <c r="DE5" s="450"/>
      <c r="DF5" s="450"/>
      <c r="DG5" s="450"/>
      <c r="DH5" s="450"/>
      <c r="DI5" s="450"/>
      <c r="DJ5" s="450"/>
      <c r="DK5" s="450"/>
      <c r="DL5" s="450"/>
      <c r="DM5" s="450"/>
      <c r="DN5" s="450"/>
      <c r="DO5" s="450"/>
      <c r="DP5" s="450"/>
      <c r="DQ5" s="450"/>
      <c r="DR5" s="450"/>
      <c r="DS5" s="450"/>
      <c r="DT5" s="450"/>
      <c r="DU5" s="534"/>
      <c r="DV5" s="537" t="s">
        <v>41</v>
      </c>
      <c r="DW5" s="537"/>
      <c r="DX5" s="537"/>
      <c r="DY5" s="537"/>
      <c r="DZ5" s="537"/>
      <c r="EA5" s="537"/>
      <c r="EB5" s="538"/>
      <c r="EC5" s="531">
        <f>BD5</f>
        <v>0</v>
      </c>
      <c r="ED5" s="531"/>
      <c r="EE5" s="531"/>
      <c r="EF5" s="531"/>
      <c r="EG5" s="531"/>
      <c r="EH5" s="531"/>
      <c r="EI5" s="531"/>
      <c r="EJ5" s="531"/>
      <c r="EK5" s="531"/>
      <c r="EL5" s="531"/>
      <c r="EM5" s="531"/>
      <c r="EN5" s="531"/>
      <c r="EO5" s="531"/>
      <c r="EP5" s="531"/>
      <c r="EQ5" s="531"/>
      <c r="ER5" s="531"/>
      <c r="ES5" s="531"/>
      <c r="ET5" s="531"/>
      <c r="EU5" s="532"/>
      <c r="EW5" s="2"/>
      <c r="EX5" s="2"/>
      <c r="EY5" s="2"/>
      <c r="EZ5" s="2"/>
      <c r="FA5" s="2"/>
    </row>
    <row r="6" spans="1:157" ht="18" customHeight="1" thickBot="1">
      <c r="A6" s="2"/>
      <c r="B6" s="2"/>
      <c r="C6" s="1119"/>
      <c r="D6" s="1120"/>
      <c r="E6" s="1121"/>
      <c r="F6" s="1121"/>
      <c r="G6" s="1130"/>
      <c r="H6" s="1131"/>
      <c r="I6" s="450"/>
      <c r="J6" s="450"/>
      <c r="K6" s="450"/>
      <c r="L6" s="450"/>
      <c r="M6" s="450"/>
      <c r="N6" s="450"/>
      <c r="O6" s="450"/>
      <c r="P6" s="450"/>
      <c r="Q6" s="450"/>
      <c r="R6" s="450"/>
      <c r="S6" s="450"/>
      <c r="T6" s="450"/>
      <c r="U6" s="450"/>
      <c r="V6" s="450"/>
      <c r="W6" s="450"/>
      <c r="X6" s="450"/>
      <c r="Y6" s="450"/>
      <c r="Z6" s="450"/>
      <c r="AA6" s="450"/>
      <c r="AB6" s="450"/>
      <c r="AC6" s="450"/>
      <c r="AD6" s="450"/>
      <c r="AE6" s="450"/>
      <c r="AF6" s="450"/>
      <c r="AG6" s="450"/>
      <c r="AH6" s="450"/>
      <c r="AI6" s="450"/>
      <c r="AJ6" s="450"/>
      <c r="AK6" s="450"/>
      <c r="AL6" s="450"/>
      <c r="AM6" s="450"/>
      <c r="AN6" s="450"/>
      <c r="AO6" s="450"/>
      <c r="AP6" s="450"/>
      <c r="AQ6" s="450"/>
      <c r="AR6" s="450"/>
      <c r="AS6" s="450"/>
      <c r="AT6" s="450"/>
      <c r="AU6" s="450"/>
      <c r="AV6" s="450"/>
      <c r="AW6" s="1144" t="s">
        <v>40</v>
      </c>
      <c r="AX6" s="1145"/>
      <c r="AY6" s="1160" t="s">
        <v>32</v>
      </c>
      <c r="AZ6" s="1161"/>
      <c r="BA6" s="1161"/>
      <c r="BB6" s="1161"/>
      <c r="BC6" s="1161"/>
      <c r="BD6" s="1162" t="str">
        <f>乙4a!BD6</f>
        <v/>
      </c>
      <c r="BE6" s="1162"/>
      <c r="BF6" s="1162"/>
      <c r="BG6" s="1162"/>
      <c r="BH6" s="1162"/>
      <c r="BI6" s="1162"/>
      <c r="BJ6" s="1162"/>
      <c r="BK6" s="1162"/>
      <c r="BL6" s="1162"/>
      <c r="BM6" s="1162"/>
      <c r="BN6" s="1162"/>
      <c r="BO6" s="1162"/>
      <c r="BP6" s="1162"/>
      <c r="BQ6" s="1162"/>
      <c r="BR6" s="1162"/>
      <c r="BS6" s="1162"/>
      <c r="BT6" s="1162"/>
      <c r="BU6" s="1162"/>
      <c r="BV6" s="1163"/>
      <c r="BW6" s="29"/>
      <c r="BX6" s="3"/>
      <c r="BY6" s="3"/>
      <c r="BZ6" s="3"/>
      <c r="CA6" s="3"/>
      <c r="CB6" s="37"/>
      <c r="CC6" s="384"/>
      <c r="CD6" s="385"/>
      <c r="CE6" s="385"/>
      <c r="CF6" s="527"/>
      <c r="CG6" s="528"/>
      <c r="CH6" s="533"/>
      <c r="CI6" s="450"/>
      <c r="CJ6" s="450"/>
      <c r="CK6" s="450"/>
      <c r="CL6" s="450"/>
      <c r="CM6" s="450"/>
      <c r="CN6" s="450"/>
      <c r="CO6" s="450"/>
      <c r="CP6" s="450"/>
      <c r="CQ6" s="450"/>
      <c r="CR6" s="450"/>
      <c r="CS6" s="450"/>
      <c r="CT6" s="450"/>
      <c r="CU6" s="450"/>
      <c r="CV6" s="450"/>
      <c r="CW6" s="450"/>
      <c r="CX6" s="450"/>
      <c r="CY6" s="450"/>
      <c r="CZ6" s="450"/>
      <c r="DA6" s="450"/>
      <c r="DB6" s="450"/>
      <c r="DC6" s="450"/>
      <c r="DD6" s="450"/>
      <c r="DE6" s="450"/>
      <c r="DF6" s="450"/>
      <c r="DG6" s="450"/>
      <c r="DH6" s="450"/>
      <c r="DI6" s="450"/>
      <c r="DJ6" s="450"/>
      <c r="DK6" s="450"/>
      <c r="DL6" s="450"/>
      <c r="DM6" s="450"/>
      <c r="DN6" s="450"/>
      <c r="DO6" s="450"/>
      <c r="DP6" s="450"/>
      <c r="DQ6" s="450"/>
      <c r="DR6" s="450"/>
      <c r="DS6" s="450"/>
      <c r="DT6" s="450"/>
      <c r="DU6" s="534"/>
      <c r="DV6" s="438" t="s">
        <v>40</v>
      </c>
      <c r="DW6" s="439"/>
      <c r="DX6" s="432" t="s">
        <v>32</v>
      </c>
      <c r="DY6" s="433"/>
      <c r="DZ6" s="433"/>
      <c r="EA6" s="433"/>
      <c r="EB6" s="433"/>
      <c r="EC6" s="434" t="str">
        <f>BD6</f>
        <v/>
      </c>
      <c r="ED6" s="434"/>
      <c r="EE6" s="434"/>
      <c r="EF6" s="434"/>
      <c r="EG6" s="434"/>
      <c r="EH6" s="434"/>
      <c r="EI6" s="434"/>
      <c r="EJ6" s="434"/>
      <c r="EK6" s="434"/>
      <c r="EL6" s="434"/>
      <c r="EM6" s="434"/>
      <c r="EN6" s="434"/>
      <c r="EO6" s="434"/>
      <c r="EP6" s="434"/>
      <c r="EQ6" s="434"/>
      <c r="ER6" s="434"/>
      <c r="ES6" s="434"/>
      <c r="ET6" s="434"/>
      <c r="EU6" s="435"/>
      <c r="EW6" s="2"/>
      <c r="EX6" s="2"/>
      <c r="EY6" s="2"/>
      <c r="EZ6" s="2"/>
      <c r="FA6" s="2"/>
    </row>
    <row r="7" spans="1:157" ht="39.75" customHeight="1">
      <c r="A7" s="2"/>
      <c r="B7" s="2"/>
      <c r="C7" s="1119"/>
      <c r="D7" s="1120"/>
      <c r="E7" s="1121"/>
      <c r="F7" s="1121"/>
      <c r="G7" s="1132"/>
      <c r="H7" s="1133"/>
      <c r="I7" s="450"/>
      <c r="J7" s="450"/>
      <c r="K7" s="450"/>
      <c r="L7" s="450"/>
      <c r="M7" s="450"/>
      <c r="N7" s="450"/>
      <c r="O7" s="450"/>
      <c r="P7" s="450"/>
      <c r="Q7" s="450"/>
      <c r="R7" s="450"/>
      <c r="S7" s="450"/>
      <c r="T7" s="450"/>
      <c r="U7" s="450"/>
      <c r="V7" s="450"/>
      <c r="W7" s="450"/>
      <c r="X7" s="450"/>
      <c r="Y7" s="450"/>
      <c r="Z7" s="450"/>
      <c r="AA7" s="450"/>
      <c r="AB7" s="450"/>
      <c r="AC7" s="450"/>
      <c r="AD7" s="450"/>
      <c r="AE7" s="450"/>
      <c r="AF7" s="450"/>
      <c r="AG7" s="450"/>
      <c r="AH7" s="450"/>
      <c r="AI7" s="450"/>
      <c r="AJ7" s="450"/>
      <c r="AK7" s="450"/>
      <c r="AL7" s="450"/>
      <c r="AM7" s="450"/>
      <c r="AN7" s="450"/>
      <c r="AO7" s="450"/>
      <c r="AP7" s="450"/>
      <c r="AQ7" s="450"/>
      <c r="AR7" s="450"/>
      <c r="AS7" s="450"/>
      <c r="AT7" s="450"/>
      <c r="AU7" s="450"/>
      <c r="AV7" s="450"/>
      <c r="AW7" s="1146"/>
      <c r="AX7" s="1147"/>
      <c r="AY7" s="1169" t="str">
        <f>乙4a!AY7</f>
        <v/>
      </c>
      <c r="AZ7" s="1169"/>
      <c r="BA7" s="1169"/>
      <c r="BB7" s="1169"/>
      <c r="BC7" s="1169"/>
      <c r="BD7" s="1169"/>
      <c r="BE7" s="1169"/>
      <c r="BF7" s="1169"/>
      <c r="BG7" s="1169"/>
      <c r="BH7" s="1169"/>
      <c r="BI7" s="1169"/>
      <c r="BJ7" s="1169"/>
      <c r="BK7" s="1169"/>
      <c r="BL7" s="1169"/>
      <c r="BM7" s="1169"/>
      <c r="BN7" s="1169"/>
      <c r="BO7" s="1169"/>
      <c r="BP7" s="1169"/>
      <c r="BQ7" s="1169"/>
      <c r="BR7" s="1169"/>
      <c r="BS7" s="1169"/>
      <c r="BT7" s="1169"/>
      <c r="BU7" s="1169"/>
      <c r="BV7" s="209">
        <f>乙4a!BV7</f>
        <v>0</v>
      </c>
      <c r="BW7" s="22"/>
      <c r="BX7" s="3"/>
      <c r="BY7" s="3"/>
      <c r="BZ7" s="3"/>
      <c r="CA7" s="3"/>
      <c r="CB7" s="37"/>
      <c r="CC7" s="384"/>
      <c r="CD7" s="385"/>
      <c r="CE7" s="385"/>
      <c r="CF7" s="527"/>
      <c r="CG7" s="528"/>
      <c r="CH7" s="533"/>
      <c r="CI7" s="450"/>
      <c r="CJ7" s="450"/>
      <c r="CK7" s="450"/>
      <c r="CL7" s="450"/>
      <c r="CM7" s="450"/>
      <c r="CN7" s="450"/>
      <c r="CO7" s="450"/>
      <c r="CP7" s="450"/>
      <c r="CQ7" s="535"/>
      <c r="CR7" s="535"/>
      <c r="CS7" s="535"/>
      <c r="CT7" s="535"/>
      <c r="CU7" s="535"/>
      <c r="CV7" s="535"/>
      <c r="CW7" s="535"/>
      <c r="CX7" s="535"/>
      <c r="CY7" s="535"/>
      <c r="CZ7" s="535"/>
      <c r="DA7" s="535"/>
      <c r="DB7" s="535"/>
      <c r="DC7" s="535"/>
      <c r="DD7" s="535"/>
      <c r="DE7" s="535"/>
      <c r="DF7" s="535"/>
      <c r="DG7" s="450"/>
      <c r="DH7" s="450"/>
      <c r="DI7" s="450"/>
      <c r="DJ7" s="450"/>
      <c r="DK7" s="450"/>
      <c r="DL7" s="450"/>
      <c r="DM7" s="450"/>
      <c r="DN7" s="450"/>
      <c r="DO7" s="450"/>
      <c r="DP7" s="450"/>
      <c r="DQ7" s="450"/>
      <c r="DR7" s="450"/>
      <c r="DS7" s="450"/>
      <c r="DT7" s="450"/>
      <c r="DU7" s="534"/>
      <c r="DV7" s="440"/>
      <c r="DW7" s="441"/>
      <c r="DX7" s="522" t="str">
        <f>AY7</f>
        <v/>
      </c>
      <c r="DY7" s="523"/>
      <c r="DZ7" s="523"/>
      <c r="EA7" s="523"/>
      <c r="EB7" s="523"/>
      <c r="EC7" s="523"/>
      <c r="ED7" s="523"/>
      <c r="EE7" s="523"/>
      <c r="EF7" s="523"/>
      <c r="EG7" s="523"/>
      <c r="EH7" s="523"/>
      <c r="EI7" s="523"/>
      <c r="EJ7" s="524"/>
      <c r="EK7" s="524"/>
      <c r="EL7" s="524"/>
      <c r="EM7" s="524"/>
      <c r="EN7" s="524"/>
      <c r="EO7" s="524"/>
      <c r="EP7" s="524"/>
      <c r="EQ7" s="524"/>
      <c r="ER7" s="524"/>
      <c r="ES7" s="524"/>
      <c r="ET7" s="524"/>
      <c r="EU7" s="156">
        <f>'[2]2'!$BJ$5</f>
        <v>0</v>
      </c>
      <c r="EW7" s="2"/>
      <c r="EY7" s="2"/>
      <c r="EZ7" s="2"/>
      <c r="FA7" s="2"/>
    </row>
    <row r="8" spans="1:157" ht="21.75" customHeight="1" thickBot="1">
      <c r="A8" s="2"/>
      <c r="B8" s="2"/>
      <c r="C8" s="1119"/>
      <c r="D8" s="1170" t="s">
        <v>47</v>
      </c>
      <c r="E8" s="1171"/>
      <c r="F8" s="1171"/>
      <c r="G8" s="1171"/>
      <c r="H8" s="1171"/>
      <c r="I8" s="1171"/>
      <c r="J8" s="1171"/>
      <c r="K8" s="1171"/>
      <c r="L8" s="1171"/>
      <c r="M8" s="1171"/>
      <c r="N8" s="1171"/>
      <c r="O8" s="1171"/>
      <c r="P8" s="1171"/>
      <c r="Q8" s="1171"/>
      <c r="R8" s="1172" t="s">
        <v>0</v>
      </c>
      <c r="S8" s="1173"/>
      <c r="T8" s="1173"/>
      <c r="U8" s="1173"/>
      <c r="V8" s="1173"/>
      <c r="W8" s="1173"/>
      <c r="X8" s="1173"/>
      <c r="Y8" s="1173"/>
      <c r="Z8" s="1173"/>
      <c r="AA8" s="1173"/>
      <c r="AB8" s="1173"/>
      <c r="AC8" s="1173"/>
      <c r="AD8" s="1173"/>
      <c r="AE8" s="1173"/>
      <c r="AF8" s="1173"/>
      <c r="AG8" s="1174"/>
      <c r="AH8" s="1175" t="s">
        <v>157</v>
      </c>
      <c r="AI8" s="1176"/>
      <c r="AJ8" s="1176"/>
      <c r="AK8" s="1176"/>
      <c r="AL8" s="1176"/>
      <c r="AM8" s="1176"/>
      <c r="AN8" s="1176"/>
      <c r="AO8" s="1176"/>
      <c r="AP8" s="1176"/>
      <c r="AQ8" s="1176"/>
      <c r="AR8" s="1176"/>
      <c r="AS8" s="1176"/>
      <c r="AT8" s="1176"/>
      <c r="AU8" s="1176"/>
      <c r="AV8" s="1176"/>
      <c r="AW8" s="1176"/>
      <c r="AX8" s="1176"/>
      <c r="AY8" s="1155" t="s">
        <v>1</v>
      </c>
      <c r="AZ8" s="1156"/>
      <c r="BA8" s="1156"/>
      <c r="BB8" s="1156"/>
      <c r="BC8" s="1156"/>
      <c r="BD8" s="1156"/>
      <c r="BE8" s="1156"/>
      <c r="BF8" s="1156"/>
      <c r="BG8" s="1156"/>
      <c r="BH8" s="1156"/>
      <c r="BI8" s="1156"/>
      <c r="BJ8" s="1157"/>
      <c r="BK8" s="1158" t="s">
        <v>95</v>
      </c>
      <c r="BL8" s="1158"/>
      <c r="BM8" s="1158"/>
      <c r="BN8" s="1158"/>
      <c r="BO8" s="1158"/>
      <c r="BP8" s="1158"/>
      <c r="BQ8" s="1158"/>
      <c r="BR8" s="1158"/>
      <c r="BS8" s="1158"/>
      <c r="BT8" s="1158"/>
      <c r="BU8" s="1158"/>
      <c r="BV8" s="1159"/>
      <c r="BW8" s="26"/>
      <c r="BX8" s="4"/>
      <c r="BY8" s="4"/>
      <c r="BZ8" s="4"/>
      <c r="CA8" s="4"/>
      <c r="CB8" s="37"/>
      <c r="CC8" s="553" t="s">
        <v>47</v>
      </c>
      <c r="CD8" s="554"/>
      <c r="CE8" s="554"/>
      <c r="CF8" s="554"/>
      <c r="CG8" s="554"/>
      <c r="CH8" s="554"/>
      <c r="CI8" s="554"/>
      <c r="CJ8" s="554"/>
      <c r="CK8" s="554"/>
      <c r="CL8" s="554"/>
      <c r="CM8" s="554"/>
      <c r="CN8" s="554"/>
      <c r="CO8" s="554"/>
      <c r="CP8" s="555"/>
      <c r="CQ8" s="549" t="s">
        <v>0</v>
      </c>
      <c r="CR8" s="549"/>
      <c r="CS8" s="549"/>
      <c r="CT8" s="549"/>
      <c r="CU8" s="549"/>
      <c r="CV8" s="549"/>
      <c r="CW8" s="549"/>
      <c r="CX8" s="549"/>
      <c r="CY8" s="549"/>
      <c r="CZ8" s="549"/>
      <c r="DA8" s="549"/>
      <c r="DB8" s="549"/>
      <c r="DC8" s="549"/>
      <c r="DD8" s="549"/>
      <c r="DE8" s="549"/>
      <c r="DF8" s="549"/>
      <c r="DG8" s="1164" t="s">
        <v>157</v>
      </c>
      <c r="DH8" s="1165"/>
      <c r="DI8" s="1165"/>
      <c r="DJ8" s="1165"/>
      <c r="DK8" s="1165"/>
      <c r="DL8" s="1165"/>
      <c r="DM8" s="1165"/>
      <c r="DN8" s="1165"/>
      <c r="DO8" s="1165"/>
      <c r="DP8" s="1165"/>
      <c r="DQ8" s="1165"/>
      <c r="DR8" s="1165"/>
      <c r="DS8" s="1165"/>
      <c r="DT8" s="1165"/>
      <c r="DU8" s="1165"/>
      <c r="DV8" s="1165"/>
      <c r="DW8" s="1166"/>
      <c r="DX8" s="547" t="s">
        <v>1</v>
      </c>
      <c r="DY8" s="547"/>
      <c r="DZ8" s="547"/>
      <c r="EA8" s="547"/>
      <c r="EB8" s="547"/>
      <c r="EC8" s="547"/>
      <c r="ED8" s="547"/>
      <c r="EE8" s="547"/>
      <c r="EF8" s="547"/>
      <c r="EG8" s="547"/>
      <c r="EH8" s="547"/>
      <c r="EI8" s="548"/>
      <c r="EJ8" s="518" t="s">
        <v>95</v>
      </c>
      <c r="EK8" s="518"/>
      <c r="EL8" s="518"/>
      <c r="EM8" s="518"/>
      <c r="EN8" s="518"/>
      <c r="EO8" s="518"/>
      <c r="EP8" s="518"/>
      <c r="EQ8" s="518"/>
      <c r="ER8" s="518"/>
      <c r="ES8" s="518"/>
      <c r="ET8" s="518"/>
      <c r="EU8" s="519"/>
      <c r="EW8" s="2"/>
      <c r="EX8" s="2"/>
      <c r="EY8" s="2"/>
      <c r="EZ8" s="2"/>
      <c r="FA8" s="2"/>
    </row>
    <row r="9" spans="1:157" ht="12" customHeight="1">
      <c r="A9" s="2"/>
      <c r="B9" s="2"/>
      <c r="C9" s="1119"/>
      <c r="D9" s="1180" t="str">
        <f>乙4a!D9</f>
        <v>給料・賞与</v>
      </c>
      <c r="E9" s="428"/>
      <c r="F9" s="428"/>
      <c r="G9" s="428"/>
      <c r="H9" s="428"/>
      <c r="I9" s="428"/>
      <c r="J9" s="428"/>
      <c r="K9" s="428"/>
      <c r="L9" s="428"/>
      <c r="M9" s="428"/>
      <c r="N9" s="428"/>
      <c r="O9" s="428"/>
      <c r="P9" s="428"/>
      <c r="Q9" s="428"/>
      <c r="R9" s="1181" t="s">
        <v>42</v>
      </c>
      <c r="S9" s="1182"/>
      <c r="T9" s="211"/>
      <c r="U9" s="211"/>
      <c r="V9" s="211"/>
      <c r="W9" s="211"/>
      <c r="X9" s="211"/>
      <c r="Y9" s="1182"/>
      <c r="Z9" s="1182"/>
      <c r="AA9" s="211"/>
      <c r="AB9" s="211" t="s">
        <v>8</v>
      </c>
      <c r="AC9" s="211"/>
      <c r="AD9" s="211"/>
      <c r="AE9" s="1148" t="s">
        <v>7</v>
      </c>
      <c r="AF9" s="1148"/>
      <c r="AG9" s="1148"/>
      <c r="AH9" s="214"/>
      <c r="AI9" s="211"/>
      <c r="AJ9" s="211"/>
      <c r="AK9" s="211"/>
      <c r="AL9" s="211"/>
      <c r="AM9" s="211"/>
      <c r="AN9" s="211"/>
      <c r="AO9" s="211"/>
      <c r="AP9" s="211"/>
      <c r="AQ9" s="211"/>
      <c r="AR9" s="211"/>
      <c r="AS9" s="211"/>
      <c r="AT9" s="211" t="s">
        <v>8</v>
      </c>
      <c r="AU9" s="211"/>
      <c r="AV9" s="211"/>
      <c r="AW9" s="1148" t="s">
        <v>9</v>
      </c>
      <c r="AX9" s="1149"/>
      <c r="AY9" s="92"/>
      <c r="AZ9" s="92"/>
      <c r="BA9" s="92"/>
      <c r="BB9" s="92"/>
      <c r="BC9" s="92"/>
      <c r="BD9" s="92"/>
      <c r="BE9" s="92"/>
      <c r="BF9" s="92" t="s">
        <v>8</v>
      </c>
      <c r="BG9" s="92"/>
      <c r="BH9" s="92"/>
      <c r="BI9" s="1167" t="s">
        <v>9</v>
      </c>
      <c r="BJ9" s="1168"/>
      <c r="BK9" s="187" t="s">
        <v>43</v>
      </c>
      <c r="BL9" s="92"/>
      <c r="BM9" s="92"/>
      <c r="BN9" s="92"/>
      <c r="BO9" s="92"/>
      <c r="BP9" s="92"/>
      <c r="BQ9" s="92"/>
      <c r="BR9" s="92" t="s">
        <v>8</v>
      </c>
      <c r="BS9" s="92"/>
      <c r="BT9" s="92"/>
      <c r="BU9" s="92"/>
      <c r="BV9" s="93" t="s">
        <v>9</v>
      </c>
      <c r="BW9" s="30"/>
      <c r="BX9" s="5"/>
      <c r="BY9" s="5"/>
      <c r="BZ9" s="5"/>
      <c r="CA9" s="5"/>
      <c r="CB9" s="37"/>
      <c r="CC9" s="577" t="str">
        <f>D9</f>
        <v>給料・賞与</v>
      </c>
      <c r="CD9" s="428"/>
      <c r="CE9" s="428"/>
      <c r="CF9" s="428"/>
      <c r="CG9" s="428"/>
      <c r="CH9" s="428"/>
      <c r="CI9" s="428"/>
      <c r="CJ9" s="428"/>
      <c r="CK9" s="428"/>
      <c r="CL9" s="428"/>
      <c r="CM9" s="428"/>
      <c r="CN9" s="428"/>
      <c r="CO9" s="428"/>
      <c r="CP9" s="428"/>
      <c r="CQ9" s="578" t="s">
        <v>42</v>
      </c>
      <c r="CR9" s="579"/>
      <c r="CS9" s="48"/>
      <c r="CT9" s="48"/>
      <c r="CU9" s="48"/>
      <c r="CV9" s="48"/>
      <c r="CW9" s="48"/>
      <c r="CX9" s="579"/>
      <c r="CY9" s="579"/>
      <c r="CZ9" s="48"/>
      <c r="DA9" s="48" t="s">
        <v>8</v>
      </c>
      <c r="DB9" s="48"/>
      <c r="DC9" s="48"/>
      <c r="DD9" s="568" t="s">
        <v>7</v>
      </c>
      <c r="DE9" s="568"/>
      <c r="DF9" s="568"/>
      <c r="DG9" s="49"/>
      <c r="DH9" s="48"/>
      <c r="DI9" s="48"/>
      <c r="DJ9" s="48"/>
      <c r="DK9" s="48"/>
      <c r="DL9" s="48"/>
      <c r="DM9" s="48"/>
      <c r="DN9" s="48"/>
      <c r="DO9" s="48"/>
      <c r="DP9" s="48"/>
      <c r="DQ9" s="48"/>
      <c r="DR9" s="48"/>
      <c r="DS9" s="48" t="s">
        <v>8</v>
      </c>
      <c r="DT9" s="48"/>
      <c r="DU9" s="48"/>
      <c r="DV9" s="568" t="s">
        <v>9</v>
      </c>
      <c r="DW9" s="569"/>
      <c r="DX9" s="48"/>
      <c r="DY9" s="48"/>
      <c r="DZ9" s="48"/>
      <c r="EA9" s="48"/>
      <c r="EB9" s="48"/>
      <c r="EC9" s="48"/>
      <c r="ED9" s="48"/>
      <c r="EE9" s="48" t="s">
        <v>8</v>
      </c>
      <c r="EF9" s="48"/>
      <c r="EG9" s="48"/>
      <c r="EH9" s="568" t="s">
        <v>9</v>
      </c>
      <c r="EI9" s="569"/>
      <c r="EJ9" s="47" t="s">
        <v>43</v>
      </c>
      <c r="EK9" s="48"/>
      <c r="EL9" s="48"/>
      <c r="EM9" s="48"/>
      <c r="EN9" s="48"/>
      <c r="EO9" s="48"/>
      <c r="EP9" s="48"/>
      <c r="EQ9" s="48" t="s">
        <v>8</v>
      </c>
      <c r="ER9" s="48"/>
      <c r="ES9" s="48"/>
      <c r="ET9" s="48"/>
      <c r="EU9" s="67" t="s">
        <v>9</v>
      </c>
      <c r="EW9" s="2"/>
      <c r="EX9" s="2"/>
      <c r="EY9" s="2"/>
      <c r="EZ9" s="2"/>
      <c r="FA9" s="2"/>
    </row>
    <row r="10" spans="1:157" ht="21.75" customHeight="1" thickBot="1">
      <c r="A10" s="2"/>
      <c r="B10" s="2"/>
      <c r="C10" s="1119"/>
      <c r="D10" s="1180"/>
      <c r="E10" s="428"/>
      <c r="F10" s="428"/>
      <c r="G10" s="428"/>
      <c r="H10" s="428"/>
      <c r="I10" s="428"/>
      <c r="J10" s="428"/>
      <c r="K10" s="428"/>
      <c r="L10" s="428"/>
      <c r="M10" s="428"/>
      <c r="N10" s="428"/>
      <c r="O10" s="428"/>
      <c r="P10" s="428"/>
      <c r="Q10" s="428"/>
      <c r="R10" s="1177">
        <f>乙4a!R10</f>
        <v>0</v>
      </c>
      <c r="S10" s="1178"/>
      <c r="T10" s="1178"/>
      <c r="U10" s="1178"/>
      <c r="V10" s="1178"/>
      <c r="W10" s="1178"/>
      <c r="X10" s="1178"/>
      <c r="Y10" s="1178"/>
      <c r="Z10" s="1178"/>
      <c r="AA10" s="1178"/>
      <c r="AB10" s="1178"/>
      <c r="AC10" s="1178"/>
      <c r="AD10" s="1178"/>
      <c r="AE10" s="1178"/>
      <c r="AF10" s="1178"/>
      <c r="AG10" s="1178"/>
      <c r="AH10" s="1177">
        <f>乙4a!AH10</f>
        <v>0</v>
      </c>
      <c r="AI10" s="1178"/>
      <c r="AJ10" s="1178"/>
      <c r="AK10" s="1178"/>
      <c r="AL10" s="1178"/>
      <c r="AM10" s="1178"/>
      <c r="AN10" s="1178"/>
      <c r="AO10" s="1178"/>
      <c r="AP10" s="1178"/>
      <c r="AQ10" s="1178"/>
      <c r="AR10" s="1178"/>
      <c r="AS10" s="1178"/>
      <c r="AT10" s="1178"/>
      <c r="AU10" s="1178"/>
      <c r="AV10" s="1178"/>
      <c r="AW10" s="1178"/>
      <c r="AX10" s="1179"/>
      <c r="AY10" s="1183">
        <f>乙4a!AY10</f>
        <v>0</v>
      </c>
      <c r="AZ10" s="1183"/>
      <c r="BA10" s="1183"/>
      <c r="BB10" s="1183"/>
      <c r="BC10" s="1183"/>
      <c r="BD10" s="1183"/>
      <c r="BE10" s="575"/>
      <c r="BF10" s="575"/>
      <c r="BG10" s="575"/>
      <c r="BH10" s="575"/>
      <c r="BI10" s="1183"/>
      <c r="BJ10" s="1184"/>
      <c r="BK10" s="651" t="str">
        <f>乙4a!BK10</f>
        <v>0</v>
      </c>
      <c r="BL10" s="651"/>
      <c r="BM10" s="651"/>
      <c r="BN10" s="651"/>
      <c r="BO10" s="651"/>
      <c r="BP10" s="651"/>
      <c r="BQ10" s="651"/>
      <c r="BR10" s="651"/>
      <c r="BS10" s="651"/>
      <c r="BT10" s="651"/>
      <c r="BU10" s="651"/>
      <c r="BV10" s="1185"/>
      <c r="BW10" s="27"/>
      <c r="BX10" s="5"/>
      <c r="BY10" s="5"/>
      <c r="BZ10" s="5"/>
      <c r="CA10" s="5"/>
      <c r="CB10" s="37"/>
      <c r="CC10" s="577"/>
      <c r="CD10" s="428"/>
      <c r="CE10" s="428"/>
      <c r="CF10" s="428"/>
      <c r="CG10" s="428"/>
      <c r="CH10" s="428"/>
      <c r="CI10" s="428"/>
      <c r="CJ10" s="428"/>
      <c r="CK10" s="428"/>
      <c r="CL10" s="428"/>
      <c r="CM10" s="428"/>
      <c r="CN10" s="428"/>
      <c r="CO10" s="428"/>
      <c r="CP10" s="428"/>
      <c r="CQ10" s="574">
        <f>R10</f>
        <v>0</v>
      </c>
      <c r="CR10" s="575"/>
      <c r="CS10" s="575"/>
      <c r="CT10" s="575"/>
      <c r="CU10" s="575"/>
      <c r="CV10" s="575"/>
      <c r="CW10" s="575"/>
      <c r="CX10" s="575"/>
      <c r="CY10" s="575"/>
      <c r="CZ10" s="570"/>
      <c r="DA10" s="570"/>
      <c r="DB10" s="570"/>
      <c r="DC10" s="570"/>
      <c r="DD10" s="570"/>
      <c r="DE10" s="570"/>
      <c r="DF10" s="570"/>
      <c r="DG10" s="576">
        <f>AH10</f>
        <v>0</v>
      </c>
      <c r="DH10" s="570"/>
      <c r="DI10" s="570"/>
      <c r="DJ10" s="570"/>
      <c r="DK10" s="570"/>
      <c r="DL10" s="570"/>
      <c r="DM10" s="570"/>
      <c r="DN10" s="570"/>
      <c r="DO10" s="570"/>
      <c r="DP10" s="570"/>
      <c r="DQ10" s="570"/>
      <c r="DR10" s="570"/>
      <c r="DS10" s="570"/>
      <c r="DT10" s="570"/>
      <c r="DU10" s="570"/>
      <c r="DV10" s="570"/>
      <c r="DW10" s="571"/>
      <c r="DX10" s="570">
        <f>AY10</f>
        <v>0</v>
      </c>
      <c r="DY10" s="570"/>
      <c r="DZ10" s="570"/>
      <c r="EA10" s="570"/>
      <c r="EB10" s="570"/>
      <c r="EC10" s="570"/>
      <c r="ED10" s="570"/>
      <c r="EE10" s="570"/>
      <c r="EF10" s="570"/>
      <c r="EG10" s="570"/>
      <c r="EH10" s="570"/>
      <c r="EI10" s="571"/>
      <c r="EJ10" s="572" t="str">
        <f>BK10</f>
        <v>0</v>
      </c>
      <c r="EK10" s="572"/>
      <c r="EL10" s="572"/>
      <c r="EM10" s="572"/>
      <c r="EN10" s="572"/>
      <c r="EO10" s="572"/>
      <c r="EP10" s="572"/>
      <c r="EQ10" s="572"/>
      <c r="ER10" s="572"/>
      <c r="ES10" s="572"/>
      <c r="ET10" s="572"/>
      <c r="EU10" s="573"/>
      <c r="EW10" s="2"/>
      <c r="EX10" s="2"/>
      <c r="EY10" s="2"/>
      <c r="EZ10" s="2"/>
      <c r="FA10" s="2"/>
    </row>
    <row r="11" spans="1:157" ht="23.25" customHeight="1">
      <c r="A11" s="2"/>
      <c r="B11" s="2"/>
      <c r="C11" s="1119"/>
      <c r="D11" s="1203" t="s">
        <v>128</v>
      </c>
      <c r="E11" s="1204"/>
      <c r="F11" s="1204"/>
      <c r="G11" s="1204"/>
      <c r="H11" s="1204"/>
      <c r="I11" s="1204"/>
      <c r="J11" s="1204"/>
      <c r="K11" s="1204"/>
      <c r="L11" s="1204"/>
      <c r="M11" s="1205"/>
      <c r="N11" s="1206" t="s">
        <v>124</v>
      </c>
      <c r="O11" s="1207"/>
      <c r="P11" s="1207"/>
      <c r="Q11" s="1207"/>
      <c r="R11" s="1208"/>
      <c r="S11" s="1208"/>
      <c r="T11" s="1208"/>
      <c r="U11" s="1208"/>
      <c r="V11" s="1208"/>
      <c r="W11" s="1208"/>
      <c r="X11" s="1208"/>
      <c r="Y11" s="1208"/>
      <c r="Z11" s="1209"/>
      <c r="AA11" s="168"/>
      <c r="AB11" s="168"/>
      <c r="AC11" s="168"/>
      <c r="AD11" s="168"/>
      <c r="AE11" s="1202" t="s">
        <v>44</v>
      </c>
      <c r="AF11" s="1202"/>
      <c r="AG11" s="1202"/>
      <c r="AH11" s="1202"/>
      <c r="AI11" s="1202"/>
      <c r="AJ11" s="1202"/>
      <c r="AK11" s="1202"/>
      <c r="AL11" s="1202"/>
      <c r="AM11" s="1202"/>
      <c r="AN11" s="1202"/>
      <c r="AO11" s="1202"/>
      <c r="AP11" s="1202"/>
      <c r="AQ11" s="1202"/>
      <c r="AR11" s="1202"/>
      <c r="AS11" s="1202"/>
      <c r="AT11" s="1202"/>
      <c r="AU11" s="1202"/>
      <c r="AV11" s="1202"/>
      <c r="AW11" s="1202"/>
      <c r="AX11" s="1202"/>
      <c r="AY11" s="1202"/>
      <c r="AZ11" s="1202"/>
      <c r="BA11" s="88"/>
      <c r="BB11" s="88"/>
      <c r="BC11" s="88"/>
      <c r="BD11" s="88"/>
      <c r="BE11" s="1190" t="s">
        <v>169</v>
      </c>
      <c r="BF11" s="1191"/>
      <c r="BG11" s="1191"/>
      <c r="BH11" s="1192"/>
      <c r="BI11" s="89"/>
      <c r="BJ11" s="89"/>
      <c r="BK11" s="1201" t="s">
        <v>170</v>
      </c>
      <c r="BL11" s="1201"/>
      <c r="BM11" s="1201"/>
      <c r="BN11" s="1201"/>
      <c r="BO11" s="1201"/>
      <c r="BP11" s="1201"/>
      <c r="BQ11" s="1201"/>
      <c r="BR11" s="90"/>
      <c r="BS11" s="90"/>
      <c r="BT11" s="1190" t="s">
        <v>135</v>
      </c>
      <c r="BU11" s="1191"/>
      <c r="BV11" s="1192"/>
      <c r="BW11" s="25"/>
      <c r="BX11" s="6"/>
      <c r="BY11" s="6"/>
      <c r="BZ11" s="6"/>
      <c r="CA11" s="6"/>
      <c r="CB11" s="37"/>
      <c r="CC11" s="580" t="s">
        <v>123</v>
      </c>
      <c r="CD11" s="581"/>
      <c r="CE11" s="581"/>
      <c r="CF11" s="581"/>
      <c r="CG11" s="581"/>
      <c r="CH11" s="581"/>
      <c r="CI11" s="581"/>
      <c r="CJ11" s="581"/>
      <c r="CK11" s="581"/>
      <c r="CL11" s="582"/>
      <c r="CM11" s="631" t="s">
        <v>124</v>
      </c>
      <c r="CN11" s="632"/>
      <c r="CO11" s="632"/>
      <c r="CP11" s="632"/>
      <c r="CQ11" s="632"/>
      <c r="CR11" s="632"/>
      <c r="CS11" s="632"/>
      <c r="CT11" s="632"/>
      <c r="CU11" s="632"/>
      <c r="CV11" s="632"/>
      <c r="CW11" s="632"/>
      <c r="CX11" s="632"/>
      <c r="CY11" s="633"/>
      <c r="CZ11" s="151"/>
      <c r="DA11" s="151"/>
      <c r="DB11" s="151"/>
      <c r="DC11" s="151"/>
      <c r="DD11" s="637" t="s">
        <v>44</v>
      </c>
      <c r="DE11" s="637"/>
      <c r="DF11" s="637"/>
      <c r="DG11" s="637"/>
      <c r="DH11" s="637"/>
      <c r="DI11" s="637"/>
      <c r="DJ11" s="637"/>
      <c r="DK11" s="637"/>
      <c r="DL11" s="637"/>
      <c r="DM11" s="637"/>
      <c r="DN11" s="637"/>
      <c r="DO11" s="637"/>
      <c r="DP11" s="637"/>
      <c r="DQ11" s="637"/>
      <c r="DR11" s="637"/>
      <c r="DS11" s="637"/>
      <c r="DT11" s="637"/>
      <c r="DU11" s="637"/>
      <c r="DV11" s="637"/>
      <c r="DW11" s="637"/>
      <c r="DX11" s="637"/>
      <c r="DY11" s="637"/>
      <c r="DZ11" s="151"/>
      <c r="EA11" s="151"/>
      <c r="EB11" s="151"/>
      <c r="EC11" s="151"/>
      <c r="ED11" s="405" t="s">
        <v>169</v>
      </c>
      <c r="EE11" s="406"/>
      <c r="EF11" s="406"/>
      <c r="EG11" s="407"/>
      <c r="EH11" s="51"/>
      <c r="EI11" s="51"/>
      <c r="EJ11" s="583" t="s">
        <v>170</v>
      </c>
      <c r="EK11" s="583"/>
      <c r="EL11" s="583"/>
      <c r="EM11" s="583"/>
      <c r="EN11" s="583"/>
      <c r="EO11" s="583"/>
      <c r="EP11" s="583"/>
      <c r="EQ11" s="152"/>
      <c r="ER11" s="152"/>
      <c r="ES11" s="405" t="s">
        <v>135</v>
      </c>
      <c r="ET11" s="406"/>
      <c r="EU11" s="407"/>
      <c r="EW11" s="2"/>
      <c r="EX11" s="2"/>
      <c r="EY11" s="2"/>
      <c r="EZ11" s="2"/>
      <c r="FA11" s="2"/>
    </row>
    <row r="12" spans="1:157" ht="9" customHeight="1">
      <c r="A12" s="2"/>
      <c r="B12" s="2"/>
      <c r="C12" s="1119"/>
      <c r="D12" s="1150" t="s">
        <v>129</v>
      </c>
      <c r="E12" s="1151"/>
      <c r="F12" s="1151"/>
      <c r="G12" s="1151"/>
      <c r="H12" s="1151"/>
      <c r="I12" s="1151"/>
      <c r="J12" s="1152"/>
      <c r="K12" s="1153" t="s">
        <v>34</v>
      </c>
      <c r="L12" s="1154"/>
      <c r="M12" s="1154"/>
      <c r="N12" s="1210"/>
      <c r="O12" s="1208"/>
      <c r="P12" s="1208"/>
      <c r="Q12" s="1208"/>
      <c r="R12" s="1208"/>
      <c r="S12" s="1208"/>
      <c r="T12" s="1208"/>
      <c r="U12" s="1208"/>
      <c r="V12" s="1208"/>
      <c r="W12" s="1208"/>
      <c r="X12" s="1208"/>
      <c r="Y12" s="1208"/>
      <c r="Z12" s="1209"/>
      <c r="AA12" s="168"/>
      <c r="AB12" s="168"/>
      <c r="AC12" s="168"/>
      <c r="AD12" s="168"/>
      <c r="AE12" s="1211"/>
      <c r="AF12" s="1211"/>
      <c r="AG12" s="1211"/>
      <c r="AH12" s="1211"/>
      <c r="AI12" s="1211"/>
      <c r="AJ12" s="1211"/>
      <c r="AK12" s="1211"/>
      <c r="AL12" s="1211"/>
      <c r="AM12" s="1211"/>
      <c r="AN12" s="1211"/>
      <c r="AO12" s="1211"/>
      <c r="AP12" s="1211"/>
      <c r="AQ12" s="1211"/>
      <c r="AR12" s="1211"/>
      <c r="AS12" s="1211"/>
      <c r="AT12" s="1211"/>
      <c r="AU12" s="1211"/>
      <c r="AV12" s="1211"/>
      <c r="AW12" s="1211"/>
      <c r="AX12" s="1211"/>
      <c r="AY12" s="1211"/>
      <c r="AZ12" s="1211"/>
      <c r="BA12" s="168"/>
      <c r="BB12" s="168"/>
      <c r="BC12" s="168"/>
      <c r="BD12" s="168"/>
      <c r="BE12" s="1193"/>
      <c r="BF12" s="1194"/>
      <c r="BG12" s="1194"/>
      <c r="BH12" s="1195"/>
      <c r="BI12" s="91"/>
      <c r="BJ12" s="91"/>
      <c r="BK12" s="1202"/>
      <c r="BL12" s="1202"/>
      <c r="BM12" s="1202"/>
      <c r="BN12" s="1202"/>
      <c r="BO12" s="1202"/>
      <c r="BP12" s="1202"/>
      <c r="BQ12" s="1202"/>
      <c r="BR12" s="169"/>
      <c r="BS12" s="169"/>
      <c r="BT12" s="1193"/>
      <c r="BU12" s="1194"/>
      <c r="BV12" s="1195"/>
      <c r="BW12" s="25"/>
      <c r="BX12" s="6"/>
      <c r="BY12" s="6"/>
      <c r="BZ12" s="6"/>
      <c r="CA12" s="6"/>
      <c r="CB12" s="37"/>
      <c r="CC12" s="620" t="s">
        <v>114</v>
      </c>
      <c r="CD12" s="621"/>
      <c r="CE12" s="621"/>
      <c r="CF12" s="621"/>
      <c r="CG12" s="621"/>
      <c r="CH12" s="621"/>
      <c r="CI12" s="622"/>
      <c r="CJ12" s="399" t="s">
        <v>34</v>
      </c>
      <c r="CK12" s="400"/>
      <c r="CL12" s="401"/>
      <c r="CM12" s="634"/>
      <c r="CN12" s="635"/>
      <c r="CO12" s="635"/>
      <c r="CP12" s="635"/>
      <c r="CQ12" s="635"/>
      <c r="CR12" s="635"/>
      <c r="CS12" s="635"/>
      <c r="CT12" s="635"/>
      <c r="CU12" s="635"/>
      <c r="CV12" s="635"/>
      <c r="CW12" s="635"/>
      <c r="CX12" s="635"/>
      <c r="CY12" s="636"/>
      <c r="CZ12" s="151"/>
      <c r="DA12" s="151"/>
      <c r="DB12" s="151"/>
      <c r="DC12" s="151"/>
      <c r="DD12" s="638"/>
      <c r="DE12" s="638"/>
      <c r="DF12" s="638"/>
      <c r="DG12" s="638"/>
      <c r="DH12" s="638"/>
      <c r="DI12" s="638"/>
      <c r="DJ12" s="638"/>
      <c r="DK12" s="638"/>
      <c r="DL12" s="638"/>
      <c r="DM12" s="638"/>
      <c r="DN12" s="638"/>
      <c r="DO12" s="638"/>
      <c r="DP12" s="638"/>
      <c r="DQ12" s="638"/>
      <c r="DR12" s="638"/>
      <c r="DS12" s="638"/>
      <c r="DT12" s="638"/>
      <c r="DU12" s="638"/>
      <c r="DV12" s="638"/>
      <c r="DW12" s="638"/>
      <c r="DX12" s="638"/>
      <c r="DY12" s="638"/>
      <c r="DZ12" s="151"/>
      <c r="EA12" s="151"/>
      <c r="EB12" s="151"/>
      <c r="EC12" s="151"/>
      <c r="ED12" s="372"/>
      <c r="EE12" s="373"/>
      <c r="EF12" s="373"/>
      <c r="EG12" s="374"/>
      <c r="EH12" s="51"/>
      <c r="EI12" s="51"/>
      <c r="EJ12" s="583"/>
      <c r="EK12" s="583"/>
      <c r="EL12" s="583"/>
      <c r="EM12" s="583"/>
      <c r="EN12" s="583"/>
      <c r="EO12" s="583"/>
      <c r="EP12" s="583"/>
      <c r="EQ12" s="152"/>
      <c r="ER12" s="152"/>
      <c r="ES12" s="372"/>
      <c r="ET12" s="373"/>
      <c r="EU12" s="374"/>
      <c r="EW12" s="2"/>
      <c r="EX12" s="2"/>
      <c r="EY12" s="2"/>
      <c r="EZ12" s="2"/>
      <c r="FA12" s="2"/>
    </row>
    <row r="13" spans="1:157" ht="13.5" customHeight="1" thickBot="1">
      <c r="A13" s="2"/>
      <c r="B13" s="2"/>
      <c r="C13" s="1119"/>
      <c r="D13" s="1150"/>
      <c r="E13" s="1151"/>
      <c r="F13" s="1151"/>
      <c r="G13" s="1151"/>
      <c r="H13" s="1151"/>
      <c r="I13" s="1151"/>
      <c r="J13" s="1152"/>
      <c r="K13" s="1120"/>
      <c r="L13" s="1121"/>
      <c r="M13" s="1121"/>
      <c r="N13" s="1210"/>
      <c r="O13" s="1208"/>
      <c r="P13" s="1208"/>
      <c r="Q13" s="1208"/>
      <c r="R13" s="1208"/>
      <c r="S13" s="1208"/>
      <c r="T13" s="1208"/>
      <c r="U13" s="1208"/>
      <c r="V13" s="1208"/>
      <c r="W13" s="1208"/>
      <c r="X13" s="1208"/>
      <c r="Y13" s="1208"/>
      <c r="Z13" s="1209"/>
      <c r="AA13" s="171"/>
      <c r="AB13" s="171"/>
      <c r="AC13" s="1186" t="s">
        <v>61</v>
      </c>
      <c r="AD13" s="1186"/>
      <c r="AE13" s="1186"/>
      <c r="AF13" s="1156"/>
      <c r="AG13" s="1156"/>
      <c r="AH13" s="1156"/>
      <c r="AI13" s="190"/>
      <c r="AJ13" s="190"/>
      <c r="AK13" s="208"/>
      <c r="AL13" s="171"/>
      <c r="AM13" s="171"/>
      <c r="AN13" s="171"/>
      <c r="AO13" s="1186" t="s">
        <v>48</v>
      </c>
      <c r="AP13" s="1186"/>
      <c r="AQ13" s="1186"/>
      <c r="AR13" s="1186"/>
      <c r="AS13" s="1186"/>
      <c r="AT13" s="171"/>
      <c r="AU13" s="190"/>
      <c r="AV13" s="190"/>
      <c r="AW13" s="198"/>
      <c r="AX13" s="171"/>
      <c r="AY13" s="1186" t="s">
        <v>49</v>
      </c>
      <c r="AZ13" s="1186"/>
      <c r="BA13" s="1186"/>
      <c r="BB13" s="1156"/>
      <c r="BC13" s="1156"/>
      <c r="BD13" s="190"/>
      <c r="BE13" s="1212"/>
      <c r="BF13" s="1196"/>
      <c r="BG13" s="1196"/>
      <c r="BH13" s="1196"/>
      <c r="BI13" s="224"/>
      <c r="BJ13" s="225"/>
      <c r="BK13" s="1187" t="s">
        <v>62</v>
      </c>
      <c r="BL13" s="1187"/>
      <c r="BM13" s="1187"/>
      <c r="BN13" s="1187"/>
      <c r="BO13" s="225"/>
      <c r="BP13" s="225"/>
      <c r="BQ13" s="1188" t="s">
        <v>35</v>
      </c>
      <c r="BR13" s="1187"/>
      <c r="BS13" s="1189"/>
      <c r="BT13" s="1196"/>
      <c r="BU13" s="1196"/>
      <c r="BV13" s="1197"/>
      <c r="BW13" s="25"/>
      <c r="BX13" s="6"/>
      <c r="BY13" s="6"/>
      <c r="BZ13" s="6"/>
      <c r="CA13" s="6"/>
      <c r="CB13" s="37"/>
      <c r="CC13" s="623"/>
      <c r="CD13" s="624"/>
      <c r="CE13" s="624"/>
      <c r="CF13" s="624"/>
      <c r="CG13" s="624"/>
      <c r="CH13" s="624"/>
      <c r="CI13" s="625"/>
      <c r="CJ13" s="402"/>
      <c r="CK13" s="403"/>
      <c r="CL13" s="404"/>
      <c r="CM13" s="634"/>
      <c r="CN13" s="635"/>
      <c r="CO13" s="635"/>
      <c r="CP13" s="635"/>
      <c r="CQ13" s="635"/>
      <c r="CR13" s="635"/>
      <c r="CS13" s="635"/>
      <c r="CT13" s="635"/>
      <c r="CU13" s="635"/>
      <c r="CV13" s="635"/>
      <c r="CW13" s="635"/>
      <c r="CX13" s="635"/>
      <c r="CY13" s="636"/>
      <c r="CZ13" s="63"/>
      <c r="DA13" s="64"/>
      <c r="DB13" s="630" t="s">
        <v>61</v>
      </c>
      <c r="DC13" s="630"/>
      <c r="DD13" s="630"/>
      <c r="DE13" s="630"/>
      <c r="DF13" s="630"/>
      <c r="DG13" s="630"/>
      <c r="DH13" s="64"/>
      <c r="DI13" s="64"/>
      <c r="DJ13" s="63"/>
      <c r="DK13" s="64"/>
      <c r="DL13" s="64"/>
      <c r="DM13" s="64"/>
      <c r="DN13" s="630" t="s">
        <v>48</v>
      </c>
      <c r="DO13" s="630"/>
      <c r="DP13" s="630"/>
      <c r="DQ13" s="630"/>
      <c r="DR13" s="630"/>
      <c r="DS13" s="64"/>
      <c r="DT13" s="64"/>
      <c r="DU13" s="64"/>
      <c r="DV13" s="66"/>
      <c r="DW13" s="64"/>
      <c r="DX13" s="630" t="s">
        <v>49</v>
      </c>
      <c r="DY13" s="630"/>
      <c r="DZ13" s="630"/>
      <c r="EA13" s="630"/>
      <c r="EB13" s="630"/>
      <c r="EC13" s="66"/>
      <c r="ED13" s="372"/>
      <c r="EE13" s="373"/>
      <c r="EF13" s="373"/>
      <c r="EG13" s="374"/>
      <c r="EH13" s="65"/>
      <c r="EI13" s="65"/>
      <c r="EJ13" s="547" t="s">
        <v>62</v>
      </c>
      <c r="EK13" s="547"/>
      <c r="EL13" s="547"/>
      <c r="EM13" s="547"/>
      <c r="EN13" s="65"/>
      <c r="EO13" s="65"/>
      <c r="EP13" s="584" t="s">
        <v>35</v>
      </c>
      <c r="EQ13" s="547"/>
      <c r="ER13" s="547"/>
      <c r="ES13" s="408"/>
      <c r="ET13" s="409"/>
      <c r="EU13" s="410"/>
      <c r="EW13" s="2"/>
      <c r="EX13" s="2"/>
      <c r="EY13" s="2"/>
      <c r="EZ13" s="2"/>
      <c r="FA13" s="2"/>
    </row>
    <row r="14" spans="1:157" ht="10.5" customHeight="1">
      <c r="A14" s="2"/>
      <c r="B14" s="2"/>
      <c r="C14" s="1119"/>
      <c r="D14" s="1213" t="s">
        <v>46</v>
      </c>
      <c r="E14" s="1214"/>
      <c r="F14" s="1215"/>
      <c r="G14" s="1216" t="s">
        <v>12</v>
      </c>
      <c r="H14" s="1216"/>
      <c r="I14" s="1216"/>
      <c r="J14" s="1216"/>
      <c r="K14" s="1217">
        <f>乙4a!K14:M15</f>
        <v>0</v>
      </c>
      <c r="L14" s="1218"/>
      <c r="M14" s="1219"/>
      <c r="N14" s="212"/>
      <c r="O14" s="213"/>
      <c r="P14" s="213"/>
      <c r="Q14" s="213"/>
      <c r="R14" s="211"/>
      <c r="S14" s="211"/>
      <c r="T14" s="1182" t="s">
        <v>6</v>
      </c>
      <c r="U14" s="1182"/>
      <c r="V14" s="211"/>
      <c r="W14" s="211"/>
      <c r="X14" s="211"/>
      <c r="Y14" s="1182" t="s">
        <v>7</v>
      </c>
      <c r="Z14" s="1223"/>
      <c r="AA14" s="211"/>
      <c r="AB14" s="211"/>
      <c r="AC14" s="211"/>
      <c r="AD14" s="1148" t="s">
        <v>22</v>
      </c>
      <c r="AE14" s="1149"/>
      <c r="AF14" s="1216" t="s">
        <v>13</v>
      </c>
      <c r="AG14" s="1216"/>
      <c r="AH14" s="1216"/>
      <c r="AI14" s="1216"/>
      <c r="AJ14" s="1216"/>
      <c r="AK14" s="214"/>
      <c r="AL14" s="211"/>
      <c r="AM14" s="1148" t="s">
        <v>43</v>
      </c>
      <c r="AN14" s="1148"/>
      <c r="AO14" s="1148"/>
      <c r="AP14" s="215"/>
      <c r="AQ14" s="211"/>
      <c r="AR14" s="211"/>
      <c r="AS14" s="1148" t="s">
        <v>22</v>
      </c>
      <c r="AT14" s="1149"/>
      <c r="AU14" s="1226" t="s">
        <v>13</v>
      </c>
      <c r="AV14" s="1226"/>
      <c r="AW14" s="1226"/>
      <c r="AX14" s="214"/>
      <c r="AY14" s="211"/>
      <c r="AZ14" s="1148" t="s">
        <v>22</v>
      </c>
      <c r="BA14" s="1149"/>
      <c r="BB14" s="1216" t="s">
        <v>45</v>
      </c>
      <c r="BC14" s="1216"/>
      <c r="BD14" s="1227"/>
      <c r="BE14" s="92"/>
      <c r="BF14" s="92"/>
      <c r="BG14" s="92"/>
      <c r="BH14" s="166" t="s">
        <v>22</v>
      </c>
      <c r="BI14" s="222"/>
      <c r="BJ14" s="92"/>
      <c r="BK14" s="1167" t="s">
        <v>43</v>
      </c>
      <c r="BL14" s="1167"/>
      <c r="BM14" s="223"/>
      <c r="BN14" s="1226"/>
      <c r="BO14" s="1226"/>
      <c r="BP14" s="93" t="s">
        <v>22</v>
      </c>
      <c r="BQ14" s="195"/>
      <c r="BR14" s="187"/>
      <c r="BS14" s="216" t="s">
        <v>22</v>
      </c>
      <c r="BT14" s="187"/>
      <c r="BU14" s="187"/>
      <c r="BV14" s="93" t="s">
        <v>22</v>
      </c>
      <c r="BW14" s="31"/>
      <c r="BX14" s="6"/>
      <c r="BY14" s="6"/>
      <c r="BZ14" s="6"/>
      <c r="CA14" s="6"/>
      <c r="CB14" s="37"/>
      <c r="CC14" s="586" t="s">
        <v>98</v>
      </c>
      <c r="CD14" s="587"/>
      <c r="CE14" s="587"/>
      <c r="CF14" s="588" t="s">
        <v>99</v>
      </c>
      <c r="CG14" s="589"/>
      <c r="CH14" s="589"/>
      <c r="CI14" s="590"/>
      <c r="CJ14" s="643">
        <f>K14</f>
        <v>0</v>
      </c>
      <c r="CK14" s="643"/>
      <c r="CL14" s="643"/>
      <c r="CM14" s="62"/>
      <c r="CN14" s="65"/>
      <c r="CO14" s="65"/>
      <c r="CP14" s="65"/>
      <c r="CQ14" s="48"/>
      <c r="CR14" s="48"/>
      <c r="CS14" s="579" t="s">
        <v>6</v>
      </c>
      <c r="CT14" s="579"/>
      <c r="CU14" s="48"/>
      <c r="CV14" s="48"/>
      <c r="CW14" s="48"/>
      <c r="CX14" s="579" t="s">
        <v>7</v>
      </c>
      <c r="CY14" s="629"/>
      <c r="CZ14" s="49"/>
      <c r="DA14" s="48"/>
      <c r="DB14" s="48"/>
      <c r="DC14" s="568" t="s">
        <v>22</v>
      </c>
      <c r="DD14" s="569"/>
      <c r="DE14" s="579" t="s">
        <v>13</v>
      </c>
      <c r="DF14" s="579"/>
      <c r="DG14" s="579"/>
      <c r="DH14" s="579"/>
      <c r="DI14" s="579"/>
      <c r="DJ14" s="49"/>
      <c r="DK14" s="48"/>
      <c r="DL14" s="568" t="s">
        <v>43</v>
      </c>
      <c r="DM14" s="568"/>
      <c r="DN14" s="639"/>
      <c r="DO14" s="48"/>
      <c r="DP14" s="48"/>
      <c r="DQ14" s="48"/>
      <c r="DR14" s="568" t="s">
        <v>22</v>
      </c>
      <c r="DS14" s="568"/>
      <c r="DT14" s="578" t="s">
        <v>13</v>
      </c>
      <c r="DU14" s="579"/>
      <c r="DV14" s="629"/>
      <c r="DW14" s="48"/>
      <c r="DX14" s="48"/>
      <c r="DY14" s="568" t="s">
        <v>22</v>
      </c>
      <c r="DZ14" s="568"/>
      <c r="EA14" s="578" t="s">
        <v>45</v>
      </c>
      <c r="EB14" s="579"/>
      <c r="EC14" s="629"/>
      <c r="ED14" s="49"/>
      <c r="EE14" s="48"/>
      <c r="EF14" s="48"/>
      <c r="EG14" s="67" t="s">
        <v>22</v>
      </c>
      <c r="EH14" s="48"/>
      <c r="EI14" s="48"/>
      <c r="EJ14" s="568" t="s">
        <v>43</v>
      </c>
      <c r="EK14" s="639"/>
      <c r="EL14" s="48"/>
      <c r="EM14" s="579"/>
      <c r="EN14" s="579"/>
      <c r="EO14" s="150" t="s">
        <v>22</v>
      </c>
      <c r="EP14" s="61"/>
      <c r="EQ14" s="47"/>
      <c r="ER14" s="67" t="s">
        <v>22</v>
      </c>
      <c r="ES14" s="47"/>
      <c r="ET14" s="47"/>
      <c r="EU14" s="67" t="s">
        <v>22</v>
      </c>
      <c r="EW14" s="2"/>
      <c r="EX14" s="2"/>
      <c r="EY14" s="2"/>
      <c r="EZ14" s="2"/>
      <c r="FA14" s="2"/>
    </row>
    <row r="15" spans="1:157" ht="18.75" customHeight="1" thickBot="1">
      <c r="A15" s="2"/>
      <c r="B15" s="2"/>
      <c r="C15" s="1119"/>
      <c r="D15" s="1228">
        <f>乙4a!D15:F15</f>
        <v>0</v>
      </c>
      <c r="E15" s="1229"/>
      <c r="F15" s="1230"/>
      <c r="G15" s="1231">
        <f>乙4a!G15:J15</f>
        <v>0</v>
      </c>
      <c r="H15" s="1231"/>
      <c r="I15" s="1231"/>
      <c r="J15" s="1231"/>
      <c r="K15" s="1220"/>
      <c r="L15" s="1221"/>
      <c r="M15" s="1222"/>
      <c r="N15" s="1540">
        <f>乙4a!N15:Z15</f>
        <v>0</v>
      </c>
      <c r="O15" s="1541"/>
      <c r="P15" s="1541"/>
      <c r="Q15" s="1541"/>
      <c r="R15" s="1541"/>
      <c r="S15" s="1541"/>
      <c r="T15" s="1541"/>
      <c r="U15" s="1541"/>
      <c r="V15" s="1541"/>
      <c r="W15" s="1541"/>
      <c r="X15" s="1541"/>
      <c r="Y15" s="1541"/>
      <c r="Z15" s="1542"/>
      <c r="AA15" s="1221">
        <f>乙4a!AA15:AE15</f>
        <v>0</v>
      </c>
      <c r="AB15" s="1221"/>
      <c r="AC15" s="1221"/>
      <c r="AD15" s="1221"/>
      <c r="AE15" s="1222"/>
      <c r="AF15" s="1556">
        <f>乙4a!AF15:AJ15</f>
        <v>0</v>
      </c>
      <c r="AG15" s="1556"/>
      <c r="AH15" s="1556"/>
      <c r="AI15" s="1556"/>
      <c r="AJ15" s="1556"/>
      <c r="AK15" s="1220">
        <f>乙4a!AK15:AO15</f>
        <v>0</v>
      </c>
      <c r="AL15" s="1221"/>
      <c r="AM15" s="1221"/>
      <c r="AN15" s="1221"/>
      <c r="AO15" s="1221"/>
      <c r="AP15" s="1236">
        <f>乙4a!AP15:AT15</f>
        <v>0</v>
      </c>
      <c r="AQ15" s="1221"/>
      <c r="AR15" s="1221"/>
      <c r="AS15" s="1221"/>
      <c r="AT15" s="1222"/>
      <c r="AU15" s="1224">
        <f>乙4a!AU15:AW15</f>
        <v>0</v>
      </c>
      <c r="AV15" s="1224"/>
      <c r="AW15" s="1224"/>
      <c r="AX15" s="1220">
        <f>乙4a!AX15:BA15</f>
        <v>0</v>
      </c>
      <c r="AY15" s="1221"/>
      <c r="AZ15" s="1221"/>
      <c r="BA15" s="1222"/>
      <c r="BB15" s="1224">
        <f>乙4a!BB15</f>
        <v>0</v>
      </c>
      <c r="BC15" s="1224"/>
      <c r="BD15" s="1225"/>
      <c r="BE15" s="428">
        <f>乙4a!BE15</f>
        <v>0</v>
      </c>
      <c r="BF15" s="428"/>
      <c r="BG15" s="428"/>
      <c r="BH15" s="428"/>
      <c r="BI15" s="1220">
        <f>乙4a!BI15</f>
        <v>0</v>
      </c>
      <c r="BJ15" s="1221"/>
      <c r="BK15" s="1221"/>
      <c r="BL15" s="1221"/>
      <c r="BM15" s="1236">
        <f>乙4a!BM15</f>
        <v>0</v>
      </c>
      <c r="BN15" s="1221"/>
      <c r="BO15" s="1221"/>
      <c r="BP15" s="1240"/>
      <c r="BQ15" s="1241">
        <f>乙4a!BQ15</f>
        <v>0</v>
      </c>
      <c r="BR15" s="1221"/>
      <c r="BS15" s="1222"/>
      <c r="BT15" s="1224">
        <f>乙4a!BT15</f>
        <v>0</v>
      </c>
      <c r="BU15" s="1224"/>
      <c r="BV15" s="1225"/>
      <c r="BW15" s="24"/>
      <c r="BX15" s="6"/>
      <c r="BY15" s="6"/>
      <c r="BZ15" s="57"/>
      <c r="CA15" s="57"/>
      <c r="CB15" s="57"/>
      <c r="CC15" s="426">
        <f>D15</f>
        <v>0</v>
      </c>
      <c r="CD15" s="424"/>
      <c r="CE15" s="424"/>
      <c r="CF15" s="426">
        <f>G15</f>
        <v>0</v>
      </c>
      <c r="CG15" s="424"/>
      <c r="CH15" s="424"/>
      <c r="CI15" s="425"/>
      <c r="CJ15" s="429"/>
      <c r="CK15" s="429"/>
      <c r="CL15" s="429"/>
      <c r="CM15" s="626">
        <f>N15</f>
        <v>0</v>
      </c>
      <c r="CN15" s="627"/>
      <c r="CO15" s="627"/>
      <c r="CP15" s="627"/>
      <c r="CQ15" s="627"/>
      <c r="CR15" s="627"/>
      <c r="CS15" s="627"/>
      <c r="CT15" s="627"/>
      <c r="CU15" s="627"/>
      <c r="CV15" s="627"/>
      <c r="CW15" s="627"/>
      <c r="CX15" s="627"/>
      <c r="CY15" s="628"/>
      <c r="CZ15" s="591">
        <f>AA15</f>
        <v>0</v>
      </c>
      <c r="DA15" s="429"/>
      <c r="DB15" s="429"/>
      <c r="DC15" s="429"/>
      <c r="DD15" s="592"/>
      <c r="DE15" s="1548">
        <f>AF15</f>
        <v>0</v>
      </c>
      <c r="DF15" s="1548"/>
      <c r="DG15" s="1548"/>
      <c r="DH15" s="1548"/>
      <c r="DI15" s="1548"/>
      <c r="DJ15" s="591">
        <f>AK15</f>
        <v>0</v>
      </c>
      <c r="DK15" s="429"/>
      <c r="DL15" s="429"/>
      <c r="DM15" s="429"/>
      <c r="DN15" s="593"/>
      <c r="DO15" s="429">
        <f>AP15</f>
        <v>0</v>
      </c>
      <c r="DP15" s="429"/>
      <c r="DQ15" s="429"/>
      <c r="DR15" s="429"/>
      <c r="DS15" s="429"/>
      <c r="DT15" s="591">
        <f>AU15</f>
        <v>0</v>
      </c>
      <c r="DU15" s="429"/>
      <c r="DV15" s="592"/>
      <c r="DW15" s="429">
        <f>AX15</f>
        <v>0</v>
      </c>
      <c r="DX15" s="429"/>
      <c r="DY15" s="429"/>
      <c r="DZ15" s="429"/>
      <c r="EA15" s="591">
        <f>BB15</f>
        <v>0</v>
      </c>
      <c r="EB15" s="429"/>
      <c r="EC15" s="592"/>
      <c r="ED15" s="591">
        <f>BE15</f>
        <v>0</v>
      </c>
      <c r="EE15" s="429"/>
      <c r="EF15" s="429"/>
      <c r="EG15" s="592"/>
      <c r="EH15" s="429">
        <f>BI15</f>
        <v>0</v>
      </c>
      <c r="EI15" s="429"/>
      <c r="EJ15" s="429"/>
      <c r="EK15" s="593"/>
      <c r="EL15" s="429">
        <f>BM15</f>
        <v>0</v>
      </c>
      <c r="EM15" s="429"/>
      <c r="EN15" s="429"/>
      <c r="EO15" s="429"/>
      <c r="EP15" s="591">
        <f>BQ15</f>
        <v>0</v>
      </c>
      <c r="EQ15" s="429"/>
      <c r="ER15" s="592"/>
      <c r="ES15" s="429">
        <f>BT15</f>
        <v>0</v>
      </c>
      <c r="ET15" s="429"/>
      <c r="EU15" s="592"/>
      <c r="EW15" s="2"/>
      <c r="EX15" s="2"/>
      <c r="EY15" s="2"/>
      <c r="EZ15" s="2"/>
      <c r="FA15" s="2"/>
    </row>
    <row r="16" spans="1:157" ht="20.25" customHeight="1" thickBot="1">
      <c r="A16" s="2"/>
      <c r="B16" s="2"/>
      <c r="C16" s="1119"/>
      <c r="D16" s="1245" t="s">
        <v>58</v>
      </c>
      <c r="E16" s="1202"/>
      <c r="F16" s="1202"/>
      <c r="G16" s="1202"/>
      <c r="H16" s="1202"/>
      <c r="I16" s="1202"/>
      <c r="J16" s="1202"/>
      <c r="K16" s="1202"/>
      <c r="L16" s="1202"/>
      <c r="M16" s="1202"/>
      <c r="N16" s="1202"/>
      <c r="O16" s="1202"/>
      <c r="P16" s="1202"/>
      <c r="Q16" s="1202"/>
      <c r="R16" s="1202"/>
      <c r="S16" s="1202"/>
      <c r="T16" s="1202"/>
      <c r="U16" s="1245" t="s">
        <v>59</v>
      </c>
      <c r="V16" s="1202"/>
      <c r="W16" s="1202"/>
      <c r="X16" s="1202"/>
      <c r="Y16" s="1202"/>
      <c r="Z16" s="1202"/>
      <c r="AA16" s="1202"/>
      <c r="AB16" s="1202"/>
      <c r="AC16" s="1202"/>
      <c r="AD16" s="1202"/>
      <c r="AE16" s="1202"/>
      <c r="AF16" s="1201"/>
      <c r="AG16" s="1201"/>
      <c r="AH16" s="1201"/>
      <c r="AI16" s="1201"/>
      <c r="AJ16" s="1201"/>
      <c r="AK16" s="1202"/>
      <c r="AL16" s="1202"/>
      <c r="AM16" s="1202"/>
      <c r="AN16" s="1202"/>
      <c r="AO16" s="1246"/>
      <c r="AP16" s="1245" t="s">
        <v>60</v>
      </c>
      <c r="AQ16" s="1202"/>
      <c r="AR16" s="1202"/>
      <c r="AS16" s="1202"/>
      <c r="AT16" s="1202"/>
      <c r="AU16" s="1201"/>
      <c r="AV16" s="1201"/>
      <c r="AW16" s="1201"/>
      <c r="AX16" s="1202"/>
      <c r="AY16" s="1202"/>
      <c r="AZ16" s="1202"/>
      <c r="BA16" s="1202"/>
      <c r="BB16" s="1201"/>
      <c r="BC16" s="1201"/>
      <c r="BD16" s="1201"/>
      <c r="BE16" s="1201"/>
      <c r="BF16" s="1201"/>
      <c r="BG16" s="1247"/>
      <c r="BH16" s="1248" t="s">
        <v>64</v>
      </c>
      <c r="BI16" s="1211"/>
      <c r="BJ16" s="1211"/>
      <c r="BK16" s="1211"/>
      <c r="BL16" s="1211"/>
      <c r="BM16" s="1211"/>
      <c r="BN16" s="1211"/>
      <c r="BO16" s="1211"/>
      <c r="BP16" s="1211"/>
      <c r="BQ16" s="1211"/>
      <c r="BR16" s="1211"/>
      <c r="BS16" s="1211"/>
      <c r="BT16" s="1211"/>
      <c r="BU16" s="1211"/>
      <c r="BV16" s="1249"/>
      <c r="BW16" s="24"/>
      <c r="BX16" s="6"/>
      <c r="BY16" s="6"/>
      <c r="BZ16" s="57"/>
      <c r="CA16" s="57"/>
      <c r="CB16" s="57"/>
      <c r="CC16" s="640" t="s">
        <v>58</v>
      </c>
      <c r="CD16" s="641"/>
      <c r="CE16" s="641"/>
      <c r="CF16" s="641"/>
      <c r="CG16" s="641"/>
      <c r="CH16" s="641"/>
      <c r="CI16" s="641"/>
      <c r="CJ16" s="641"/>
      <c r="CK16" s="641"/>
      <c r="CL16" s="641"/>
      <c r="CM16" s="641"/>
      <c r="CN16" s="641"/>
      <c r="CO16" s="641"/>
      <c r="CP16" s="641"/>
      <c r="CQ16" s="641"/>
      <c r="CR16" s="641"/>
      <c r="CS16" s="641"/>
      <c r="CT16" s="640" t="s">
        <v>59</v>
      </c>
      <c r="CU16" s="641"/>
      <c r="CV16" s="641"/>
      <c r="CW16" s="641"/>
      <c r="CX16" s="641"/>
      <c r="CY16" s="641"/>
      <c r="CZ16" s="641"/>
      <c r="DA16" s="641"/>
      <c r="DB16" s="641"/>
      <c r="DC16" s="641"/>
      <c r="DD16" s="641"/>
      <c r="DE16" s="641"/>
      <c r="DF16" s="641"/>
      <c r="DG16" s="641"/>
      <c r="DH16" s="641"/>
      <c r="DI16" s="641"/>
      <c r="DJ16" s="641"/>
      <c r="DK16" s="641"/>
      <c r="DL16" s="641"/>
      <c r="DM16" s="641"/>
      <c r="DN16" s="642"/>
      <c r="DO16" s="640" t="s">
        <v>60</v>
      </c>
      <c r="DP16" s="641"/>
      <c r="DQ16" s="641"/>
      <c r="DR16" s="641"/>
      <c r="DS16" s="641"/>
      <c r="DT16" s="641"/>
      <c r="DU16" s="641"/>
      <c r="DV16" s="641"/>
      <c r="DW16" s="641"/>
      <c r="DX16" s="641"/>
      <c r="DY16" s="641"/>
      <c r="DZ16" s="641"/>
      <c r="EA16" s="641"/>
      <c r="EB16" s="641"/>
      <c r="EC16" s="641"/>
      <c r="ED16" s="641"/>
      <c r="EE16" s="641"/>
      <c r="EF16" s="642"/>
      <c r="EG16" s="659" t="s">
        <v>64</v>
      </c>
      <c r="EH16" s="641"/>
      <c r="EI16" s="641"/>
      <c r="EJ16" s="641"/>
      <c r="EK16" s="641"/>
      <c r="EL16" s="641"/>
      <c r="EM16" s="641"/>
      <c r="EN16" s="641"/>
      <c r="EO16" s="641"/>
      <c r="EP16" s="641"/>
      <c r="EQ16" s="641"/>
      <c r="ER16" s="641"/>
      <c r="ES16" s="641"/>
      <c r="ET16" s="641"/>
      <c r="EU16" s="642"/>
      <c r="EW16" s="2"/>
      <c r="EX16" s="2"/>
      <c r="EY16" s="2"/>
      <c r="EZ16" s="2"/>
      <c r="FA16" s="2"/>
    </row>
    <row r="17" spans="1:157" ht="16.5" customHeight="1">
      <c r="A17" s="2"/>
      <c r="B17" s="2"/>
      <c r="C17" s="114"/>
      <c r="D17" s="217" t="s">
        <v>42</v>
      </c>
      <c r="E17" s="218"/>
      <c r="F17" s="218"/>
      <c r="G17" s="1256">
        <f>乙4a!G17:L17</f>
        <v>0</v>
      </c>
      <c r="H17" s="1257"/>
      <c r="I17" s="1257"/>
      <c r="J17" s="1257"/>
      <c r="K17" s="1257"/>
      <c r="L17" s="1257"/>
      <c r="M17" s="1243" t="s">
        <v>8</v>
      </c>
      <c r="N17" s="1243"/>
      <c r="O17" s="1258">
        <f>乙4a!O17:R17</f>
        <v>0</v>
      </c>
      <c r="P17" s="1258"/>
      <c r="Q17" s="1258"/>
      <c r="R17" s="1258"/>
      <c r="S17" s="1242" t="s">
        <v>7</v>
      </c>
      <c r="T17" s="1242"/>
      <c r="U17" s="217"/>
      <c r="V17" s="219"/>
      <c r="W17" s="219"/>
      <c r="X17" s="219"/>
      <c r="Y17" s="219"/>
      <c r="Z17" s="219"/>
      <c r="AA17" s="219"/>
      <c r="AB17" s="219"/>
      <c r="AC17" s="219"/>
      <c r="AD17" s="219"/>
      <c r="AE17" s="219"/>
      <c r="AF17" s="219"/>
      <c r="AG17" s="221"/>
      <c r="AH17" s="221"/>
      <c r="AI17" s="221"/>
      <c r="AJ17" s="1243" t="s">
        <v>8</v>
      </c>
      <c r="AK17" s="1243"/>
      <c r="AL17" s="221"/>
      <c r="AM17" s="221"/>
      <c r="AN17" s="1182" t="s">
        <v>9</v>
      </c>
      <c r="AO17" s="1223"/>
      <c r="AP17" s="220"/>
      <c r="AQ17" s="220"/>
      <c r="AR17" s="220"/>
      <c r="AS17" s="220"/>
      <c r="AT17" s="220"/>
      <c r="AU17" s="220"/>
      <c r="AV17" s="220"/>
      <c r="AW17" s="220"/>
      <c r="AX17" s="220"/>
      <c r="AY17" s="220"/>
      <c r="AZ17" s="220"/>
      <c r="BA17" s="221"/>
      <c r="BB17" s="221"/>
      <c r="BC17" s="221" t="s">
        <v>8</v>
      </c>
      <c r="BD17" s="221"/>
      <c r="BE17" s="221"/>
      <c r="BF17" s="1243" t="s">
        <v>9</v>
      </c>
      <c r="BG17" s="1244"/>
      <c r="BH17" s="165"/>
      <c r="BI17" s="165"/>
      <c r="BJ17" s="165"/>
      <c r="BK17" s="165"/>
      <c r="BL17" s="165"/>
      <c r="BM17" s="165"/>
      <c r="BN17" s="165"/>
      <c r="BO17" s="165"/>
      <c r="BP17" s="165"/>
      <c r="BQ17" s="165"/>
      <c r="BR17" s="1194" t="s">
        <v>8</v>
      </c>
      <c r="BS17" s="1194"/>
      <c r="BT17" s="165"/>
      <c r="BU17" s="165"/>
      <c r="BV17" s="167" t="s">
        <v>9</v>
      </c>
      <c r="BW17" s="24"/>
      <c r="BX17" s="6"/>
      <c r="BY17" s="6"/>
      <c r="BZ17" s="57"/>
      <c r="CA17" s="57"/>
      <c r="CB17" s="57"/>
      <c r="CC17" s="43" t="s">
        <v>42</v>
      </c>
      <c r="CD17" s="44"/>
      <c r="CE17" s="44"/>
      <c r="CF17" s="677">
        <f>G17</f>
        <v>0</v>
      </c>
      <c r="CG17" s="678"/>
      <c r="CH17" s="678"/>
      <c r="CI17" s="678"/>
      <c r="CJ17" s="678"/>
      <c r="CK17" s="678"/>
      <c r="CL17" s="373" t="s">
        <v>8</v>
      </c>
      <c r="CM17" s="373"/>
      <c r="CN17" s="657">
        <f>O17</f>
        <v>0</v>
      </c>
      <c r="CO17" s="657"/>
      <c r="CP17" s="657"/>
      <c r="CQ17" s="657"/>
      <c r="CR17" s="658" t="s">
        <v>7</v>
      </c>
      <c r="CS17" s="658"/>
      <c r="CT17" s="43"/>
      <c r="CU17" s="42"/>
      <c r="CV17" s="42"/>
      <c r="CW17" s="42"/>
      <c r="CX17" s="42"/>
      <c r="CY17" s="42"/>
      <c r="CZ17" s="42"/>
      <c r="DA17" s="42"/>
      <c r="DB17" s="42"/>
      <c r="DC17" s="42"/>
      <c r="DD17" s="42"/>
      <c r="DE17" s="42"/>
      <c r="DF17" s="38"/>
      <c r="DG17" s="38"/>
      <c r="DH17" s="38"/>
      <c r="DI17" s="373" t="s">
        <v>8</v>
      </c>
      <c r="DJ17" s="373"/>
      <c r="DK17" s="38"/>
      <c r="DL17" s="38"/>
      <c r="DM17" s="675" t="s">
        <v>9</v>
      </c>
      <c r="DN17" s="676"/>
      <c r="DO17" s="46"/>
      <c r="DP17" s="4"/>
      <c r="DQ17" s="4"/>
      <c r="DR17" s="4"/>
      <c r="DS17" s="4"/>
      <c r="DT17" s="4"/>
      <c r="DU17" s="4"/>
      <c r="DV17" s="4"/>
      <c r="DW17" s="4"/>
      <c r="DX17" s="4"/>
      <c r="DY17" s="4"/>
      <c r="DZ17" s="38"/>
      <c r="EA17" s="38"/>
      <c r="EB17" s="38" t="s">
        <v>8</v>
      </c>
      <c r="EC17" s="38"/>
      <c r="ED17" s="38"/>
      <c r="EE17" s="373" t="s">
        <v>9</v>
      </c>
      <c r="EF17" s="374"/>
      <c r="EG17" s="38"/>
      <c r="EH17" s="38"/>
      <c r="EI17" s="38"/>
      <c r="EJ17" s="38"/>
      <c r="EK17" s="38"/>
      <c r="EL17" s="38"/>
      <c r="EM17" s="38"/>
      <c r="EN17" s="38"/>
      <c r="EO17" s="38"/>
      <c r="EP17" s="38"/>
      <c r="EQ17" s="373" t="s">
        <v>8</v>
      </c>
      <c r="ER17" s="373"/>
      <c r="ES17" s="38"/>
      <c r="ET17" s="38"/>
      <c r="EU17" s="45" t="s">
        <v>9</v>
      </c>
      <c r="EW17" s="2"/>
      <c r="EX17" s="2"/>
      <c r="EY17" s="2"/>
      <c r="EZ17" s="2"/>
      <c r="FA17" s="2"/>
    </row>
    <row r="18" spans="1:157" ht="24.75" customHeight="1" thickBot="1">
      <c r="A18" s="2"/>
      <c r="B18" s="2"/>
      <c r="C18" s="75"/>
      <c r="D18" s="1253">
        <f>乙4a!D18:T18</f>
        <v>0</v>
      </c>
      <c r="E18" s="1254"/>
      <c r="F18" s="1254"/>
      <c r="G18" s="1254"/>
      <c r="H18" s="1254"/>
      <c r="I18" s="1254"/>
      <c r="J18" s="1254"/>
      <c r="K18" s="1254"/>
      <c r="L18" s="1254"/>
      <c r="M18" s="1254"/>
      <c r="N18" s="1254"/>
      <c r="O18" s="1254"/>
      <c r="P18" s="1254"/>
      <c r="Q18" s="1254"/>
      <c r="R18" s="1254"/>
      <c r="S18" s="1254"/>
      <c r="T18" s="1254"/>
      <c r="U18" s="1253">
        <f>乙4a!U18:AO18</f>
        <v>0</v>
      </c>
      <c r="V18" s="1254"/>
      <c r="W18" s="1254"/>
      <c r="X18" s="1254"/>
      <c r="Y18" s="1254"/>
      <c r="Z18" s="1254"/>
      <c r="AA18" s="1254"/>
      <c r="AB18" s="1254"/>
      <c r="AC18" s="1254"/>
      <c r="AD18" s="1254"/>
      <c r="AE18" s="1254"/>
      <c r="AF18" s="1254"/>
      <c r="AG18" s="1254"/>
      <c r="AH18" s="1254"/>
      <c r="AI18" s="1254"/>
      <c r="AJ18" s="1254"/>
      <c r="AK18" s="1254"/>
      <c r="AL18" s="1254"/>
      <c r="AM18" s="1254"/>
      <c r="AN18" s="1254"/>
      <c r="AO18" s="1255"/>
      <c r="AP18" s="1254">
        <f>乙4a!AP18:BG18</f>
        <v>0</v>
      </c>
      <c r="AQ18" s="1254"/>
      <c r="AR18" s="1254"/>
      <c r="AS18" s="1254"/>
      <c r="AT18" s="1254"/>
      <c r="AU18" s="1254"/>
      <c r="AV18" s="1254"/>
      <c r="AW18" s="1254"/>
      <c r="AX18" s="1254"/>
      <c r="AY18" s="1254"/>
      <c r="AZ18" s="1254"/>
      <c r="BA18" s="1254"/>
      <c r="BB18" s="1254"/>
      <c r="BC18" s="1254"/>
      <c r="BD18" s="1254"/>
      <c r="BE18" s="1254"/>
      <c r="BF18" s="1254"/>
      <c r="BG18" s="1255"/>
      <c r="BH18" s="651">
        <f>乙4a!BH18:BV18</f>
        <v>0</v>
      </c>
      <c r="BI18" s="651"/>
      <c r="BJ18" s="651"/>
      <c r="BK18" s="651"/>
      <c r="BL18" s="651"/>
      <c r="BM18" s="651"/>
      <c r="BN18" s="651"/>
      <c r="BO18" s="651"/>
      <c r="BP18" s="651"/>
      <c r="BQ18" s="651"/>
      <c r="BR18" s="651"/>
      <c r="BS18" s="651"/>
      <c r="BT18" s="651"/>
      <c r="BU18" s="651"/>
      <c r="BV18" s="1185"/>
      <c r="BW18" s="24"/>
      <c r="BX18" s="6"/>
      <c r="BY18" s="6"/>
      <c r="BZ18" s="57"/>
      <c r="CA18" s="57"/>
      <c r="CB18" s="57"/>
      <c r="CC18" s="674">
        <f>D18</f>
        <v>0</v>
      </c>
      <c r="CD18" s="651"/>
      <c r="CE18" s="651"/>
      <c r="CF18" s="651"/>
      <c r="CG18" s="651"/>
      <c r="CH18" s="651"/>
      <c r="CI18" s="651"/>
      <c r="CJ18" s="651"/>
      <c r="CK18" s="651"/>
      <c r="CL18" s="651"/>
      <c r="CM18" s="651"/>
      <c r="CN18" s="651"/>
      <c r="CO18" s="651"/>
      <c r="CP18" s="651"/>
      <c r="CQ18" s="651"/>
      <c r="CR18" s="651"/>
      <c r="CS18" s="651"/>
      <c r="CT18" s="650">
        <f>U18</f>
        <v>0</v>
      </c>
      <c r="CU18" s="572"/>
      <c r="CV18" s="572"/>
      <c r="CW18" s="572"/>
      <c r="CX18" s="572"/>
      <c r="CY18" s="572"/>
      <c r="CZ18" s="572"/>
      <c r="DA18" s="572"/>
      <c r="DB18" s="572"/>
      <c r="DC18" s="572"/>
      <c r="DD18" s="572"/>
      <c r="DE18" s="572"/>
      <c r="DF18" s="572"/>
      <c r="DG18" s="572"/>
      <c r="DH18" s="572"/>
      <c r="DI18" s="572"/>
      <c r="DJ18" s="572"/>
      <c r="DK18" s="572"/>
      <c r="DL18" s="572"/>
      <c r="DM18" s="572"/>
      <c r="DN18" s="573"/>
      <c r="DO18" s="650">
        <f>AP18</f>
        <v>0</v>
      </c>
      <c r="DP18" s="572"/>
      <c r="DQ18" s="572"/>
      <c r="DR18" s="572"/>
      <c r="DS18" s="572"/>
      <c r="DT18" s="572"/>
      <c r="DU18" s="572"/>
      <c r="DV18" s="572"/>
      <c r="DW18" s="572"/>
      <c r="DX18" s="572"/>
      <c r="DY18" s="572"/>
      <c r="DZ18" s="572"/>
      <c r="EA18" s="572"/>
      <c r="EB18" s="572"/>
      <c r="EC18" s="572"/>
      <c r="ED18" s="572"/>
      <c r="EE18" s="572"/>
      <c r="EF18" s="573"/>
      <c r="EG18" s="651">
        <f>BH18</f>
        <v>0</v>
      </c>
      <c r="EH18" s="651"/>
      <c r="EI18" s="651"/>
      <c r="EJ18" s="651"/>
      <c r="EK18" s="651"/>
      <c r="EL18" s="651"/>
      <c r="EM18" s="651"/>
      <c r="EN18" s="651"/>
      <c r="EO18" s="651"/>
      <c r="EP18" s="651"/>
      <c r="EQ18" s="651"/>
      <c r="ER18" s="651"/>
      <c r="ES18" s="651"/>
      <c r="ET18" s="651"/>
      <c r="EU18" s="652"/>
      <c r="EW18" s="2"/>
      <c r="EX18" s="2"/>
      <c r="EY18" s="2"/>
      <c r="EZ18" s="2"/>
      <c r="FA18" s="2"/>
    </row>
    <row r="19" spans="1:157" ht="14.25" customHeight="1">
      <c r="A19" s="2"/>
      <c r="B19" s="2"/>
      <c r="C19" s="75"/>
      <c r="D19" s="1259" t="s">
        <v>63</v>
      </c>
      <c r="E19" s="1260"/>
      <c r="F19" s="1260"/>
      <c r="G19" s="1260"/>
      <c r="H19" s="168"/>
      <c r="I19" s="168"/>
      <c r="J19" s="168"/>
      <c r="K19" s="168"/>
      <c r="L19" s="168"/>
      <c r="M19" s="168"/>
      <c r="N19" s="168"/>
      <c r="O19" s="168"/>
      <c r="P19" s="168"/>
      <c r="Q19" s="168"/>
      <c r="R19" s="168"/>
      <c r="S19" s="168"/>
      <c r="T19" s="168"/>
      <c r="U19" s="168"/>
      <c r="V19" s="168"/>
      <c r="W19" s="168"/>
      <c r="X19" s="168"/>
      <c r="Y19" s="168"/>
      <c r="Z19" s="168"/>
      <c r="AA19" s="168"/>
      <c r="AB19" s="168"/>
      <c r="AC19" s="168"/>
      <c r="AD19" s="168"/>
      <c r="AE19" s="168"/>
      <c r="AF19" s="168"/>
      <c r="AG19" s="168"/>
      <c r="AH19" s="168"/>
      <c r="AI19" s="168"/>
      <c r="AJ19" s="168"/>
      <c r="AK19" s="168"/>
      <c r="AL19" s="168"/>
      <c r="AM19" s="168"/>
      <c r="AN19" s="168"/>
      <c r="AO19" s="168"/>
      <c r="AP19" s="168"/>
      <c r="AQ19" s="168"/>
      <c r="AR19" s="168"/>
      <c r="AS19" s="168"/>
      <c r="AT19" s="168"/>
      <c r="AU19" s="168"/>
      <c r="AV19" s="168"/>
      <c r="AW19" s="168"/>
      <c r="AX19" s="168"/>
      <c r="AY19" s="168"/>
      <c r="AZ19" s="168"/>
      <c r="BA19" s="168"/>
      <c r="BB19" s="168"/>
      <c r="BC19" s="168"/>
      <c r="BD19" s="168"/>
      <c r="BE19" s="168"/>
      <c r="BF19" s="168"/>
      <c r="BG19" s="168"/>
      <c r="BH19" s="88"/>
      <c r="BI19" s="88"/>
      <c r="BJ19" s="88"/>
      <c r="BK19" s="88"/>
      <c r="BL19" s="88"/>
      <c r="BM19" s="88"/>
      <c r="BN19" s="88"/>
      <c r="BO19" s="88"/>
      <c r="BP19" s="88"/>
      <c r="BQ19" s="88"/>
      <c r="BR19" s="88"/>
      <c r="BS19" s="88"/>
      <c r="BT19" s="88"/>
      <c r="BU19" s="88"/>
      <c r="BV19" s="94"/>
      <c r="BW19" s="32"/>
      <c r="BX19" s="5"/>
      <c r="BY19" s="5"/>
      <c r="BZ19" s="57"/>
      <c r="CA19" s="57"/>
      <c r="CB19" s="57"/>
      <c r="CC19" s="655" t="s">
        <v>63</v>
      </c>
      <c r="CD19" s="656"/>
      <c r="CE19" s="656"/>
      <c r="CF19" s="656"/>
      <c r="CG19" s="50"/>
      <c r="CH19" s="50"/>
      <c r="CI19" s="50"/>
      <c r="CJ19" s="50"/>
      <c r="CK19" s="50"/>
      <c r="CL19" s="50"/>
      <c r="CM19" s="50"/>
      <c r="CN19" s="50"/>
      <c r="CO19" s="50"/>
      <c r="CP19" s="50"/>
      <c r="CQ19" s="50"/>
      <c r="CR19" s="50"/>
      <c r="CS19" s="50"/>
      <c r="CT19" s="50"/>
      <c r="CU19" s="50"/>
      <c r="CV19" s="50"/>
      <c r="CW19" s="50"/>
      <c r="CX19" s="50"/>
      <c r="CY19" s="50"/>
      <c r="CZ19" s="50"/>
      <c r="DA19" s="50"/>
      <c r="DB19" s="50"/>
      <c r="DC19" s="50"/>
      <c r="DD19" s="50"/>
      <c r="DE19" s="50"/>
      <c r="DF19" s="50"/>
      <c r="DG19" s="50"/>
      <c r="DH19" s="50"/>
      <c r="DI19" s="50"/>
      <c r="DJ19" s="50"/>
      <c r="DK19" s="50"/>
      <c r="DL19" s="50"/>
      <c r="DM19" s="50"/>
      <c r="DN19" s="50"/>
      <c r="DO19" s="50"/>
      <c r="DP19" s="50"/>
      <c r="DQ19" s="50"/>
      <c r="DR19" s="50"/>
      <c r="DS19" s="50"/>
      <c r="DT19" s="50"/>
      <c r="DU19" s="50"/>
      <c r="DV19" s="50"/>
      <c r="DW19" s="50"/>
      <c r="DX19" s="50"/>
      <c r="DY19" s="50"/>
      <c r="DZ19" s="50"/>
      <c r="EA19" s="50"/>
      <c r="EB19" s="50"/>
      <c r="EC19" s="50"/>
      <c r="ED19" s="50"/>
      <c r="EE19" s="50"/>
      <c r="EF19" s="50"/>
      <c r="EG19" s="50"/>
      <c r="EH19" s="50"/>
      <c r="EI19" s="50"/>
      <c r="EJ19" s="50"/>
      <c r="EK19" s="50"/>
      <c r="EL19" s="50"/>
      <c r="EM19" s="50"/>
      <c r="EN19" s="50"/>
      <c r="EO19" s="50"/>
      <c r="EP19" s="50"/>
      <c r="EQ19" s="50"/>
      <c r="ER19" s="50"/>
      <c r="ES19" s="50"/>
      <c r="ET19" s="50"/>
      <c r="EU19" s="52"/>
      <c r="EW19" s="2"/>
      <c r="EX19" s="2"/>
      <c r="EY19" s="2"/>
      <c r="EZ19" s="2"/>
      <c r="FA19" s="2"/>
    </row>
    <row r="20" spans="1:157" ht="44.25" customHeight="1" thickBot="1">
      <c r="A20" s="2"/>
      <c r="B20" s="2"/>
      <c r="C20" s="75"/>
      <c r="D20" s="1250">
        <f>乙4a!D20:BV20</f>
        <v>0</v>
      </c>
      <c r="E20" s="667"/>
      <c r="F20" s="667"/>
      <c r="G20" s="667"/>
      <c r="H20" s="1251"/>
      <c r="I20" s="1251"/>
      <c r="J20" s="1251"/>
      <c r="K20" s="1251"/>
      <c r="L20" s="1251"/>
      <c r="M20" s="667"/>
      <c r="N20" s="667"/>
      <c r="O20" s="667"/>
      <c r="P20" s="667"/>
      <c r="Q20" s="667"/>
      <c r="R20" s="667"/>
      <c r="S20" s="667"/>
      <c r="T20" s="667"/>
      <c r="U20" s="667"/>
      <c r="V20" s="1251"/>
      <c r="W20" s="1251"/>
      <c r="X20" s="1251"/>
      <c r="Y20" s="1251"/>
      <c r="Z20" s="1251"/>
      <c r="AA20" s="1251"/>
      <c r="AB20" s="1251"/>
      <c r="AC20" s="667"/>
      <c r="AD20" s="667"/>
      <c r="AE20" s="667"/>
      <c r="AF20" s="667"/>
      <c r="AG20" s="667"/>
      <c r="AH20" s="667"/>
      <c r="AI20" s="667"/>
      <c r="AJ20" s="667"/>
      <c r="AK20" s="667"/>
      <c r="AL20" s="1251"/>
      <c r="AM20" s="1251"/>
      <c r="AN20" s="1251"/>
      <c r="AO20" s="1251"/>
      <c r="AP20" s="1251"/>
      <c r="AQ20" s="1251"/>
      <c r="AR20" s="1251"/>
      <c r="AS20" s="1251"/>
      <c r="AT20" s="667"/>
      <c r="AU20" s="667"/>
      <c r="AV20" s="667"/>
      <c r="AW20" s="667"/>
      <c r="AX20" s="667"/>
      <c r="AY20" s="667"/>
      <c r="AZ20" s="1251"/>
      <c r="BA20" s="1251"/>
      <c r="BB20" s="1251"/>
      <c r="BC20" s="1251"/>
      <c r="BD20" s="1251"/>
      <c r="BE20" s="1251"/>
      <c r="BF20" s="667"/>
      <c r="BG20" s="667"/>
      <c r="BH20" s="667"/>
      <c r="BI20" s="667"/>
      <c r="BJ20" s="667"/>
      <c r="BK20" s="667"/>
      <c r="BL20" s="1251"/>
      <c r="BM20" s="1251"/>
      <c r="BN20" s="1251"/>
      <c r="BO20" s="1251"/>
      <c r="BP20" s="1251"/>
      <c r="BQ20" s="1251"/>
      <c r="BR20" s="667"/>
      <c r="BS20" s="667"/>
      <c r="BT20" s="667"/>
      <c r="BU20" s="667"/>
      <c r="BV20" s="1252"/>
      <c r="BW20" s="33"/>
      <c r="BX20" s="5"/>
      <c r="BY20" s="5"/>
      <c r="BZ20" s="57"/>
      <c r="CA20" s="57"/>
      <c r="CB20" s="57"/>
      <c r="CC20" s="669">
        <f>D20</f>
        <v>0</v>
      </c>
      <c r="CD20" s="667"/>
      <c r="CE20" s="667"/>
      <c r="CF20" s="667"/>
      <c r="CG20" s="667"/>
      <c r="CH20" s="667"/>
      <c r="CI20" s="667"/>
      <c r="CJ20" s="667"/>
      <c r="CK20" s="667"/>
      <c r="CL20" s="667"/>
      <c r="CM20" s="667"/>
      <c r="CN20" s="667"/>
      <c r="CO20" s="667"/>
      <c r="CP20" s="667"/>
      <c r="CQ20" s="667"/>
      <c r="CR20" s="667"/>
      <c r="CS20" s="667"/>
      <c r="CT20" s="667"/>
      <c r="CU20" s="667"/>
      <c r="CV20" s="667"/>
      <c r="CW20" s="667"/>
      <c r="CX20" s="667"/>
      <c r="CY20" s="667"/>
      <c r="CZ20" s="667"/>
      <c r="DA20" s="667"/>
      <c r="DB20" s="667"/>
      <c r="DC20" s="667"/>
      <c r="DD20" s="667"/>
      <c r="DE20" s="667"/>
      <c r="DF20" s="667"/>
      <c r="DG20" s="667"/>
      <c r="DH20" s="667"/>
      <c r="DI20" s="667"/>
      <c r="DJ20" s="667"/>
      <c r="DK20" s="667"/>
      <c r="DL20" s="667"/>
      <c r="DM20" s="667"/>
      <c r="DN20" s="667"/>
      <c r="DO20" s="667"/>
      <c r="DP20" s="667"/>
      <c r="DQ20" s="667"/>
      <c r="DR20" s="667"/>
      <c r="DS20" s="667"/>
      <c r="DT20" s="667"/>
      <c r="DU20" s="667"/>
      <c r="DV20" s="667"/>
      <c r="DW20" s="667"/>
      <c r="DX20" s="667"/>
      <c r="DY20" s="667"/>
      <c r="DZ20" s="667"/>
      <c r="EA20" s="667"/>
      <c r="EB20" s="667"/>
      <c r="EC20" s="667"/>
      <c r="ED20" s="667"/>
      <c r="EE20" s="667"/>
      <c r="EF20" s="667"/>
      <c r="EG20" s="667"/>
      <c r="EH20" s="667"/>
      <c r="EI20" s="667"/>
      <c r="EJ20" s="667"/>
      <c r="EK20" s="667"/>
      <c r="EL20" s="667"/>
      <c r="EM20" s="667"/>
      <c r="EN20" s="667"/>
      <c r="EO20" s="667"/>
      <c r="EP20" s="667"/>
      <c r="EQ20" s="667"/>
      <c r="ER20" s="667"/>
      <c r="ES20" s="667"/>
      <c r="ET20" s="667"/>
      <c r="EU20" s="670"/>
      <c r="EW20" s="2"/>
      <c r="EX20" s="2"/>
      <c r="EY20" s="2"/>
      <c r="EZ20" s="2"/>
      <c r="FA20" s="2"/>
    </row>
    <row r="21" spans="1:157" ht="41.25" customHeight="1" thickBot="1">
      <c r="A21" s="2"/>
      <c r="B21" s="2"/>
      <c r="C21" s="75"/>
      <c r="D21" s="1261" t="s">
        <v>172</v>
      </c>
      <c r="E21" s="1262"/>
      <c r="F21" s="1262"/>
      <c r="G21" s="1263"/>
      <c r="H21" s="1202" t="s">
        <v>73</v>
      </c>
      <c r="I21" s="1202"/>
      <c r="J21" s="1202"/>
      <c r="K21" s="1202"/>
      <c r="L21" s="1202"/>
      <c r="M21" s="1264">
        <f>乙4a!M21:U21</f>
        <v>0</v>
      </c>
      <c r="N21" s="1265"/>
      <c r="O21" s="1265"/>
      <c r="P21" s="1265"/>
      <c r="Q21" s="1265"/>
      <c r="R21" s="1265"/>
      <c r="S21" s="1265"/>
      <c r="T21" s="1265"/>
      <c r="U21" s="1266"/>
      <c r="V21" s="1202" t="s">
        <v>74</v>
      </c>
      <c r="W21" s="1202"/>
      <c r="X21" s="1202"/>
      <c r="Y21" s="1202"/>
      <c r="Z21" s="1202"/>
      <c r="AA21" s="1202"/>
      <c r="AB21" s="1202"/>
      <c r="AC21" s="1264">
        <f>乙4a!AC21:AK21</f>
        <v>0</v>
      </c>
      <c r="AD21" s="1265"/>
      <c r="AE21" s="1265"/>
      <c r="AF21" s="1265"/>
      <c r="AG21" s="1265"/>
      <c r="AH21" s="1265"/>
      <c r="AI21" s="1265"/>
      <c r="AJ21" s="1265"/>
      <c r="AK21" s="1266"/>
      <c r="AL21" s="1202" t="s">
        <v>92</v>
      </c>
      <c r="AM21" s="1202"/>
      <c r="AN21" s="1202"/>
      <c r="AO21" s="1202"/>
      <c r="AP21" s="1202"/>
      <c r="AQ21" s="1202"/>
      <c r="AR21" s="1202"/>
      <c r="AS21" s="1202"/>
      <c r="AT21" s="1264">
        <f>乙4a!AT21:AY21</f>
        <v>0</v>
      </c>
      <c r="AU21" s="1265"/>
      <c r="AV21" s="1265"/>
      <c r="AW21" s="1265"/>
      <c r="AX21" s="1265"/>
      <c r="AY21" s="1266"/>
      <c r="AZ21" s="1121" t="s">
        <v>75</v>
      </c>
      <c r="BA21" s="1121"/>
      <c r="BB21" s="1121"/>
      <c r="BC21" s="1121"/>
      <c r="BD21" s="1121"/>
      <c r="BE21" s="1121"/>
      <c r="BF21" s="1264">
        <f>乙4a!BF21:BK21</f>
        <v>0</v>
      </c>
      <c r="BG21" s="1265"/>
      <c r="BH21" s="1265"/>
      <c r="BI21" s="1265"/>
      <c r="BJ21" s="1265"/>
      <c r="BK21" s="1266"/>
      <c r="BL21" s="1121" t="s">
        <v>76</v>
      </c>
      <c r="BM21" s="1121"/>
      <c r="BN21" s="1121"/>
      <c r="BO21" s="1121"/>
      <c r="BP21" s="1121"/>
      <c r="BQ21" s="1121"/>
      <c r="BR21" s="1264">
        <f>乙4a!BR21:BV21</f>
        <v>0</v>
      </c>
      <c r="BS21" s="1265"/>
      <c r="BT21" s="1265"/>
      <c r="BU21" s="1265"/>
      <c r="BV21" s="1266"/>
      <c r="BW21" s="33"/>
      <c r="BX21" s="5"/>
      <c r="BY21" s="5"/>
      <c r="BZ21" s="57"/>
      <c r="CA21" s="57"/>
      <c r="CB21" s="57"/>
      <c r="CC21" s="692" t="s">
        <v>172</v>
      </c>
      <c r="CD21" s="693"/>
      <c r="CE21" s="693"/>
      <c r="CF21" s="693"/>
      <c r="CG21" s="694" t="s">
        <v>73</v>
      </c>
      <c r="CH21" s="695"/>
      <c r="CI21" s="695"/>
      <c r="CJ21" s="695"/>
      <c r="CK21" s="696"/>
      <c r="CL21" s="698">
        <f>M21</f>
        <v>0</v>
      </c>
      <c r="CM21" s="698"/>
      <c r="CN21" s="698"/>
      <c r="CO21" s="698"/>
      <c r="CP21" s="698"/>
      <c r="CQ21" s="698"/>
      <c r="CR21" s="698"/>
      <c r="CS21" s="698"/>
      <c r="CT21" s="698"/>
      <c r="CU21" s="694" t="s">
        <v>74</v>
      </c>
      <c r="CV21" s="695"/>
      <c r="CW21" s="695"/>
      <c r="CX21" s="695"/>
      <c r="CY21" s="695"/>
      <c r="CZ21" s="695"/>
      <c r="DA21" s="696"/>
      <c r="DB21" s="698">
        <f>AC21</f>
        <v>0</v>
      </c>
      <c r="DC21" s="698"/>
      <c r="DD21" s="698"/>
      <c r="DE21" s="698"/>
      <c r="DF21" s="698"/>
      <c r="DG21" s="698"/>
      <c r="DH21" s="698"/>
      <c r="DI21" s="698"/>
      <c r="DJ21" s="698"/>
      <c r="DK21" s="694" t="s">
        <v>92</v>
      </c>
      <c r="DL21" s="695"/>
      <c r="DM21" s="695"/>
      <c r="DN21" s="695"/>
      <c r="DO21" s="695"/>
      <c r="DP21" s="695"/>
      <c r="DQ21" s="695"/>
      <c r="DR21" s="696"/>
      <c r="DS21" s="698">
        <f>AT21</f>
        <v>0</v>
      </c>
      <c r="DT21" s="698"/>
      <c r="DU21" s="698"/>
      <c r="DV21" s="698"/>
      <c r="DW21" s="698"/>
      <c r="DX21" s="698"/>
      <c r="DY21" s="700" t="s">
        <v>75</v>
      </c>
      <c r="DZ21" s="701"/>
      <c r="EA21" s="701"/>
      <c r="EB21" s="701"/>
      <c r="EC21" s="701"/>
      <c r="ED21" s="702"/>
      <c r="EE21" s="698">
        <f>BF21</f>
        <v>0</v>
      </c>
      <c r="EF21" s="698"/>
      <c r="EG21" s="698"/>
      <c r="EH21" s="698"/>
      <c r="EI21" s="698"/>
      <c r="EJ21" s="698"/>
      <c r="EK21" s="700" t="s">
        <v>76</v>
      </c>
      <c r="EL21" s="701"/>
      <c r="EM21" s="701"/>
      <c r="EN21" s="701"/>
      <c r="EO21" s="701"/>
      <c r="EP21" s="702"/>
      <c r="EQ21" s="698">
        <f>BR21</f>
        <v>0</v>
      </c>
      <c r="ER21" s="698"/>
      <c r="ES21" s="698"/>
      <c r="ET21" s="698"/>
      <c r="EU21" s="703"/>
      <c r="EW21" s="2"/>
      <c r="EX21" s="2"/>
      <c r="EY21" s="2"/>
      <c r="EZ21" s="2"/>
      <c r="FA21" s="2"/>
    </row>
    <row r="22" spans="1:157" ht="41.25" customHeight="1">
      <c r="A22" s="2"/>
      <c r="B22" s="2"/>
      <c r="C22" s="75"/>
      <c r="D22" s="1261" t="s">
        <v>173</v>
      </c>
      <c r="E22" s="1262"/>
      <c r="F22" s="1262"/>
      <c r="G22" s="1263"/>
      <c r="H22" s="1201" t="s">
        <v>77</v>
      </c>
      <c r="I22" s="1201"/>
      <c r="J22" s="1201"/>
      <c r="K22" s="1201"/>
      <c r="L22" s="1201"/>
      <c r="M22" s="1202"/>
      <c r="N22" s="1515">
        <f>乙4a!N22:U22</f>
        <v>0</v>
      </c>
      <c r="O22" s="379"/>
      <c r="P22" s="379"/>
      <c r="Q22" s="379"/>
      <c r="R22" s="379"/>
      <c r="S22" s="379"/>
      <c r="T22" s="379"/>
      <c r="U22" s="1516"/>
      <c r="V22" s="1201" t="s">
        <v>78</v>
      </c>
      <c r="W22" s="1201"/>
      <c r="X22" s="1201"/>
      <c r="Y22" s="1201"/>
      <c r="Z22" s="1201"/>
      <c r="AA22" s="1201"/>
      <c r="AB22" s="1201"/>
      <c r="AC22" s="1202"/>
      <c r="AD22" s="1276">
        <f>乙4a!AD22:AI22</f>
        <v>0</v>
      </c>
      <c r="AE22" s="744"/>
      <c r="AF22" s="744"/>
      <c r="AG22" s="744"/>
      <c r="AH22" s="744"/>
      <c r="AI22" s="744"/>
      <c r="AJ22" s="1277">
        <f>乙4a!AJ22:AN22</f>
        <v>0</v>
      </c>
      <c r="AK22" s="744"/>
      <c r="AL22" s="1278"/>
      <c r="AM22" s="1278"/>
      <c r="AN22" s="1279"/>
      <c r="AO22" s="1278">
        <f>乙4a!AO22:AS22</f>
        <v>0</v>
      </c>
      <c r="AP22" s="1280"/>
      <c r="AQ22" s="1280"/>
      <c r="AR22" s="1280"/>
      <c r="AS22" s="1281"/>
      <c r="AT22" s="1193" t="s">
        <v>79</v>
      </c>
      <c r="AU22" s="1194"/>
      <c r="AV22" s="1194"/>
      <c r="AW22" s="1194"/>
      <c r="AX22" s="1194"/>
      <c r="AY22" s="1195"/>
      <c r="AZ22" s="1291">
        <f>乙4a!AZ22:BE22</f>
        <v>0</v>
      </c>
      <c r="BA22" s="1291"/>
      <c r="BB22" s="1291"/>
      <c r="BC22" s="1291"/>
      <c r="BD22" s="1291"/>
      <c r="BE22" s="1291"/>
      <c r="BF22" s="1245" t="s">
        <v>80</v>
      </c>
      <c r="BG22" s="1202"/>
      <c r="BH22" s="1202"/>
      <c r="BI22" s="1202"/>
      <c r="BJ22" s="1202"/>
      <c r="BK22" s="1246"/>
      <c r="BL22" s="1291">
        <f>乙4a!BL22:BV22</f>
        <v>0</v>
      </c>
      <c r="BM22" s="1291"/>
      <c r="BN22" s="1291"/>
      <c r="BO22" s="1291"/>
      <c r="BP22" s="1291"/>
      <c r="BQ22" s="1291"/>
      <c r="BR22" s="379"/>
      <c r="BS22" s="379"/>
      <c r="BT22" s="379"/>
      <c r="BU22" s="379"/>
      <c r="BV22" s="1516"/>
      <c r="BW22" s="33"/>
      <c r="BX22" s="5"/>
      <c r="BY22" s="5"/>
      <c r="BZ22" s="57"/>
      <c r="CA22" s="57"/>
      <c r="CB22" s="57"/>
      <c r="CC22" s="722" t="s">
        <v>173</v>
      </c>
      <c r="CD22" s="723"/>
      <c r="CE22" s="723"/>
      <c r="CF22" s="723"/>
      <c r="CG22" s="726" t="s">
        <v>77</v>
      </c>
      <c r="CH22" s="727"/>
      <c r="CI22" s="727"/>
      <c r="CJ22" s="727"/>
      <c r="CK22" s="727"/>
      <c r="CL22" s="727"/>
      <c r="CM22" s="728">
        <f>N22</f>
        <v>0</v>
      </c>
      <c r="CN22" s="729"/>
      <c r="CO22" s="729"/>
      <c r="CP22" s="729"/>
      <c r="CQ22" s="729"/>
      <c r="CR22" s="729"/>
      <c r="CS22" s="729"/>
      <c r="CT22" s="730"/>
      <c r="CU22" s="727" t="s">
        <v>78</v>
      </c>
      <c r="CV22" s="727"/>
      <c r="CW22" s="727"/>
      <c r="CX22" s="727"/>
      <c r="CY22" s="727"/>
      <c r="CZ22" s="727"/>
      <c r="DA22" s="727"/>
      <c r="DB22" s="727"/>
      <c r="DC22" s="731">
        <f>AD22</f>
        <v>0</v>
      </c>
      <c r="DD22" s="732"/>
      <c r="DE22" s="732"/>
      <c r="DF22" s="732"/>
      <c r="DG22" s="732"/>
      <c r="DH22" s="732"/>
      <c r="DI22" s="784">
        <f>AJ22</f>
        <v>0</v>
      </c>
      <c r="DJ22" s="732"/>
      <c r="DK22" s="732"/>
      <c r="DL22" s="732"/>
      <c r="DM22" s="785"/>
      <c r="DN22" s="732">
        <f>AO22</f>
        <v>0</v>
      </c>
      <c r="DO22" s="786"/>
      <c r="DP22" s="786"/>
      <c r="DQ22" s="786"/>
      <c r="DR22" s="787"/>
      <c r="DS22" s="733" t="s">
        <v>79</v>
      </c>
      <c r="DT22" s="734"/>
      <c r="DU22" s="734"/>
      <c r="DV22" s="734"/>
      <c r="DW22" s="734"/>
      <c r="DX22" s="735"/>
      <c r="DY22" s="729">
        <f>AZ22</f>
        <v>0</v>
      </c>
      <c r="DZ22" s="729"/>
      <c r="EA22" s="729"/>
      <c r="EB22" s="729"/>
      <c r="EC22" s="729"/>
      <c r="ED22" s="729"/>
      <c r="EE22" s="726" t="s">
        <v>80</v>
      </c>
      <c r="EF22" s="727"/>
      <c r="EG22" s="727"/>
      <c r="EH22" s="727"/>
      <c r="EI22" s="727"/>
      <c r="EJ22" s="739"/>
      <c r="EK22" s="729">
        <f>BL22</f>
        <v>0</v>
      </c>
      <c r="EL22" s="729"/>
      <c r="EM22" s="729"/>
      <c r="EN22" s="729"/>
      <c r="EO22" s="729"/>
      <c r="EP22" s="729"/>
      <c r="EQ22" s="729"/>
      <c r="ER22" s="729"/>
      <c r="ES22" s="729"/>
      <c r="ET22" s="729"/>
      <c r="EU22" s="740"/>
      <c r="EW22" s="2"/>
      <c r="EX22" s="2"/>
      <c r="EY22" s="2"/>
      <c r="EZ22" s="2"/>
      <c r="FA22" s="2"/>
    </row>
    <row r="23" spans="1:157" ht="41.25" customHeight="1" thickBot="1">
      <c r="A23" s="2"/>
      <c r="B23" s="2"/>
      <c r="C23" s="75"/>
      <c r="D23" s="1270"/>
      <c r="E23" s="1271"/>
      <c r="F23" s="1271"/>
      <c r="G23" s="1272"/>
      <c r="H23" s="1248" t="s">
        <v>81</v>
      </c>
      <c r="I23" s="1248"/>
      <c r="J23" s="1248"/>
      <c r="K23" s="1248"/>
      <c r="L23" s="1248"/>
      <c r="M23" s="1248"/>
      <c r="N23" s="1293">
        <f>乙4a!N23:U23</f>
        <v>0</v>
      </c>
      <c r="O23" s="1294"/>
      <c r="P23" s="1294"/>
      <c r="Q23" s="1294"/>
      <c r="R23" s="1294"/>
      <c r="S23" s="1294"/>
      <c r="T23" s="1294"/>
      <c r="U23" s="1295"/>
      <c r="V23" s="1248" t="s">
        <v>82</v>
      </c>
      <c r="W23" s="1248"/>
      <c r="X23" s="1248"/>
      <c r="Y23" s="1248"/>
      <c r="Z23" s="1248"/>
      <c r="AA23" s="1248"/>
      <c r="AB23" s="1248"/>
      <c r="AC23" s="1248"/>
      <c r="AD23" s="1296">
        <f>乙4a!AD23:AI23</f>
        <v>0</v>
      </c>
      <c r="AE23" s="1297"/>
      <c r="AF23" s="1297"/>
      <c r="AG23" s="1297"/>
      <c r="AH23" s="1278"/>
      <c r="AI23" s="1278"/>
      <c r="AJ23" s="1298">
        <f>乙4a!AJ23:AN23</f>
        <v>0</v>
      </c>
      <c r="AK23" s="1297"/>
      <c r="AL23" s="1297"/>
      <c r="AM23" s="1297"/>
      <c r="AN23" s="1299"/>
      <c r="AO23" s="1297">
        <f>乙4a!AO23:AS23</f>
        <v>0</v>
      </c>
      <c r="AP23" s="1300"/>
      <c r="AQ23" s="1300"/>
      <c r="AR23" s="1300"/>
      <c r="AS23" s="1301"/>
      <c r="AT23" s="1190" t="s">
        <v>83</v>
      </c>
      <c r="AU23" s="1191"/>
      <c r="AV23" s="1191"/>
      <c r="AW23" s="1191"/>
      <c r="AX23" s="1191"/>
      <c r="AY23" s="1192"/>
      <c r="AZ23" s="1294">
        <f>乙4a!AZ23:BE23</f>
        <v>0</v>
      </c>
      <c r="BA23" s="1294"/>
      <c r="BB23" s="1294"/>
      <c r="BC23" s="1294"/>
      <c r="BD23" s="1294"/>
      <c r="BE23" s="1294"/>
      <c r="BF23" s="1288" t="s">
        <v>84</v>
      </c>
      <c r="BG23" s="1248"/>
      <c r="BH23" s="1248"/>
      <c r="BI23" s="1248"/>
      <c r="BJ23" s="1248"/>
      <c r="BK23" s="1289"/>
      <c r="BL23" s="1294">
        <f>乙4a!BL23:BV23</f>
        <v>0</v>
      </c>
      <c r="BM23" s="1294"/>
      <c r="BN23" s="1294"/>
      <c r="BO23" s="1294"/>
      <c r="BP23" s="1294"/>
      <c r="BQ23" s="1294"/>
      <c r="BR23" s="1291"/>
      <c r="BS23" s="1291"/>
      <c r="BT23" s="1291"/>
      <c r="BU23" s="1291"/>
      <c r="BV23" s="1292"/>
      <c r="BW23" s="33"/>
      <c r="BX23" s="5"/>
      <c r="BY23" s="5"/>
      <c r="BZ23" s="57"/>
      <c r="CA23" s="57"/>
      <c r="CB23" s="57"/>
      <c r="CC23" s="724"/>
      <c r="CD23" s="725"/>
      <c r="CE23" s="725"/>
      <c r="CF23" s="725"/>
      <c r="CG23" s="747" t="s">
        <v>81</v>
      </c>
      <c r="CH23" s="748"/>
      <c r="CI23" s="748"/>
      <c r="CJ23" s="748"/>
      <c r="CK23" s="748"/>
      <c r="CL23" s="748"/>
      <c r="CM23" s="749">
        <f>N23</f>
        <v>0</v>
      </c>
      <c r="CN23" s="750"/>
      <c r="CO23" s="750"/>
      <c r="CP23" s="750"/>
      <c r="CQ23" s="750"/>
      <c r="CR23" s="750"/>
      <c r="CS23" s="750"/>
      <c r="CT23" s="751"/>
      <c r="CU23" s="748" t="s">
        <v>82</v>
      </c>
      <c r="CV23" s="748"/>
      <c r="CW23" s="748"/>
      <c r="CX23" s="748"/>
      <c r="CY23" s="748"/>
      <c r="CZ23" s="748"/>
      <c r="DA23" s="748"/>
      <c r="DB23" s="748"/>
      <c r="DC23" s="752">
        <f>AD23</f>
        <v>0</v>
      </c>
      <c r="DD23" s="753"/>
      <c r="DE23" s="753"/>
      <c r="DF23" s="753"/>
      <c r="DG23" s="753"/>
      <c r="DH23" s="753"/>
      <c r="DI23" s="754">
        <f>AJ23</f>
        <v>0</v>
      </c>
      <c r="DJ23" s="753"/>
      <c r="DK23" s="753"/>
      <c r="DL23" s="753"/>
      <c r="DM23" s="755"/>
      <c r="DN23" s="753">
        <f>AO23</f>
        <v>0</v>
      </c>
      <c r="DO23" s="756"/>
      <c r="DP23" s="756"/>
      <c r="DQ23" s="756"/>
      <c r="DR23" s="757"/>
      <c r="DS23" s="758" t="s">
        <v>83</v>
      </c>
      <c r="DT23" s="759"/>
      <c r="DU23" s="759"/>
      <c r="DV23" s="759"/>
      <c r="DW23" s="759"/>
      <c r="DX23" s="760"/>
      <c r="DY23" s="750">
        <f>AZ23</f>
        <v>0</v>
      </c>
      <c r="DZ23" s="750"/>
      <c r="EA23" s="750"/>
      <c r="EB23" s="750"/>
      <c r="EC23" s="750"/>
      <c r="ED23" s="750"/>
      <c r="EE23" s="747" t="s">
        <v>84</v>
      </c>
      <c r="EF23" s="748"/>
      <c r="EG23" s="748"/>
      <c r="EH23" s="748"/>
      <c r="EI23" s="748"/>
      <c r="EJ23" s="764"/>
      <c r="EK23" s="750">
        <f>BL23</f>
        <v>0</v>
      </c>
      <c r="EL23" s="750"/>
      <c r="EM23" s="750"/>
      <c r="EN23" s="750"/>
      <c r="EO23" s="750"/>
      <c r="EP23" s="750"/>
      <c r="EQ23" s="750"/>
      <c r="ER23" s="750"/>
      <c r="ES23" s="750"/>
      <c r="ET23" s="750"/>
      <c r="EU23" s="1549"/>
      <c r="EW23" s="2"/>
      <c r="EX23" s="2"/>
      <c r="EY23" s="2"/>
      <c r="EZ23" s="2"/>
      <c r="FA23" s="2"/>
    </row>
    <row r="24" spans="1:157" ht="17.25" customHeight="1">
      <c r="A24" s="2"/>
      <c r="B24" s="2"/>
      <c r="C24" s="75"/>
      <c r="D24" s="1306" t="s">
        <v>195</v>
      </c>
      <c r="E24" s="1307"/>
      <c r="F24" s="1307"/>
      <c r="G24" s="1310" t="s">
        <v>50</v>
      </c>
      <c r="H24" s="1311"/>
      <c r="I24" s="1311"/>
      <c r="J24" s="1311"/>
      <c r="K24" s="1312"/>
      <c r="L24" s="1313">
        <f>乙4a!L24:AD24</f>
        <v>0</v>
      </c>
      <c r="M24" s="1313"/>
      <c r="N24" s="1313"/>
      <c r="O24" s="1313"/>
      <c r="P24" s="1313"/>
      <c r="Q24" s="1313"/>
      <c r="R24" s="1313"/>
      <c r="S24" s="1313"/>
      <c r="T24" s="1313"/>
      <c r="U24" s="1313"/>
      <c r="V24" s="1313"/>
      <c r="W24" s="1313"/>
      <c r="X24" s="1313"/>
      <c r="Y24" s="1313"/>
      <c r="Z24" s="1313"/>
      <c r="AA24" s="1313"/>
      <c r="AB24" s="1313"/>
      <c r="AC24" s="1313"/>
      <c r="AD24" s="1313"/>
      <c r="AE24" s="1314" t="s">
        <v>37</v>
      </c>
      <c r="AF24" s="1315"/>
      <c r="AG24" s="1315"/>
      <c r="AH24" s="1320">
        <f>乙4a!AH24:AK26</f>
        <v>0</v>
      </c>
      <c r="AI24" s="1321"/>
      <c r="AJ24" s="1321"/>
      <c r="AK24" s="1322"/>
      <c r="AL24" s="1121" t="s">
        <v>85</v>
      </c>
      <c r="AM24" s="1121"/>
      <c r="AN24" s="1121"/>
      <c r="AO24" s="1121"/>
      <c r="AP24" s="1121"/>
      <c r="AQ24" s="1121"/>
      <c r="AR24" s="1121"/>
      <c r="AS24" s="1121"/>
      <c r="AT24" s="1335">
        <f>乙4a!AT24:AY27</f>
        <v>0</v>
      </c>
      <c r="AU24" s="1336"/>
      <c r="AV24" s="1336"/>
      <c r="AW24" s="1336"/>
      <c r="AX24" s="1336"/>
      <c r="AY24" s="1337"/>
      <c r="AZ24" s="1513" t="s">
        <v>86</v>
      </c>
      <c r="BA24" s="1191"/>
      <c r="BB24" s="1191"/>
      <c r="BC24" s="1191"/>
      <c r="BD24" s="1191"/>
      <c r="BE24" s="1192"/>
      <c r="BF24" s="1290">
        <f>乙4a!BF24:BK27</f>
        <v>0</v>
      </c>
      <c r="BG24" s="1291"/>
      <c r="BH24" s="1291"/>
      <c r="BI24" s="1291"/>
      <c r="BJ24" s="1291"/>
      <c r="BK24" s="1292"/>
      <c r="BL24" s="1153" t="s">
        <v>96</v>
      </c>
      <c r="BM24" s="1154"/>
      <c r="BN24" s="1154"/>
      <c r="BO24" s="1154"/>
      <c r="BP24" s="1154"/>
      <c r="BQ24" s="1517"/>
      <c r="BR24" s="1335">
        <f>乙4a!BR24:BV27</f>
        <v>0</v>
      </c>
      <c r="BS24" s="1336"/>
      <c r="BT24" s="1336"/>
      <c r="BU24" s="1336"/>
      <c r="BV24" s="1337"/>
      <c r="BW24" s="33"/>
      <c r="BX24" s="5"/>
      <c r="BY24" s="5"/>
      <c r="BZ24" s="57"/>
      <c r="CA24" s="57"/>
      <c r="CB24" s="57"/>
      <c r="CC24" s="833" t="s">
        <v>195</v>
      </c>
      <c r="CD24" s="834"/>
      <c r="CE24" s="835"/>
      <c r="CF24" s="842" t="s">
        <v>50</v>
      </c>
      <c r="CG24" s="842"/>
      <c r="CH24" s="842"/>
      <c r="CI24" s="842"/>
      <c r="CJ24" s="842"/>
      <c r="CK24" s="843">
        <f>L24</f>
        <v>0</v>
      </c>
      <c r="CL24" s="844"/>
      <c r="CM24" s="844"/>
      <c r="CN24" s="844"/>
      <c r="CO24" s="844"/>
      <c r="CP24" s="844"/>
      <c r="CQ24" s="844"/>
      <c r="CR24" s="844"/>
      <c r="CS24" s="844"/>
      <c r="CT24" s="844"/>
      <c r="CU24" s="844"/>
      <c r="CV24" s="844"/>
      <c r="CW24" s="844"/>
      <c r="CX24" s="844"/>
      <c r="CY24" s="844"/>
      <c r="CZ24" s="844"/>
      <c r="DA24" s="844"/>
      <c r="DB24" s="844"/>
      <c r="DC24" s="845"/>
      <c r="DD24" s="812" t="s">
        <v>37</v>
      </c>
      <c r="DE24" s="813"/>
      <c r="DF24" s="814"/>
      <c r="DG24" s="815">
        <f>AH24</f>
        <v>0</v>
      </c>
      <c r="DH24" s="583"/>
      <c r="DI24" s="583"/>
      <c r="DJ24" s="816"/>
      <c r="DK24" s="385" t="s">
        <v>85</v>
      </c>
      <c r="DL24" s="385"/>
      <c r="DM24" s="385"/>
      <c r="DN24" s="385"/>
      <c r="DO24" s="385"/>
      <c r="DP24" s="385"/>
      <c r="DQ24" s="385"/>
      <c r="DR24" s="385"/>
      <c r="DS24" s="378">
        <f>AT24</f>
        <v>0</v>
      </c>
      <c r="DT24" s="379"/>
      <c r="DU24" s="379"/>
      <c r="DV24" s="379"/>
      <c r="DW24" s="379"/>
      <c r="DX24" s="380"/>
      <c r="DY24" s="369" t="s">
        <v>86</v>
      </c>
      <c r="DZ24" s="370"/>
      <c r="EA24" s="370"/>
      <c r="EB24" s="370"/>
      <c r="EC24" s="370"/>
      <c r="ED24" s="371"/>
      <c r="EE24" s="375">
        <f>BF24</f>
        <v>0</v>
      </c>
      <c r="EF24" s="376"/>
      <c r="EG24" s="376"/>
      <c r="EH24" s="376"/>
      <c r="EI24" s="376"/>
      <c r="EJ24" s="377"/>
      <c r="EK24" s="381" t="s">
        <v>96</v>
      </c>
      <c r="EL24" s="382"/>
      <c r="EM24" s="382"/>
      <c r="EN24" s="382"/>
      <c r="EO24" s="382"/>
      <c r="EP24" s="383"/>
      <c r="EQ24" s="375">
        <f>BR24</f>
        <v>0</v>
      </c>
      <c r="ER24" s="376"/>
      <c r="ES24" s="376"/>
      <c r="ET24" s="376"/>
      <c r="EU24" s="377"/>
      <c r="EW24" s="2"/>
      <c r="EX24" s="2"/>
      <c r="EY24" s="2"/>
      <c r="EZ24" s="2"/>
      <c r="FA24" s="2"/>
    </row>
    <row r="25" spans="1:157" ht="12" customHeight="1" thickBot="1">
      <c r="A25" s="2"/>
      <c r="B25" s="2"/>
      <c r="C25" s="75"/>
      <c r="D25" s="1306"/>
      <c r="E25" s="1307"/>
      <c r="F25" s="1307"/>
      <c r="G25" s="1367" t="s">
        <v>57</v>
      </c>
      <c r="H25" s="1368"/>
      <c r="I25" s="1368"/>
      <c r="J25" s="1368"/>
      <c r="K25" s="1369"/>
      <c r="L25" s="1538">
        <f>乙4a!L25</f>
        <v>0</v>
      </c>
      <c r="M25" s="1372"/>
      <c r="N25" s="1372"/>
      <c r="O25" s="1372"/>
      <c r="P25" s="1372"/>
      <c r="Q25" s="1372"/>
      <c r="R25" s="1372"/>
      <c r="S25" s="1372"/>
      <c r="T25" s="1372"/>
      <c r="U25" s="1372"/>
      <c r="V25" s="1372"/>
      <c r="W25" s="1372"/>
      <c r="X25" s="1372"/>
      <c r="Y25" s="1372"/>
      <c r="Z25" s="1372"/>
      <c r="AA25" s="1372"/>
      <c r="AB25" s="1372"/>
      <c r="AC25" s="1534">
        <f>乙4a!AC25</f>
        <v>0</v>
      </c>
      <c r="AD25" s="1535"/>
      <c r="AE25" s="1316"/>
      <c r="AF25" s="1317"/>
      <c r="AG25" s="1317"/>
      <c r="AH25" s="1323"/>
      <c r="AI25" s="583"/>
      <c r="AJ25" s="583"/>
      <c r="AK25" s="1324"/>
      <c r="AL25" s="1121"/>
      <c r="AM25" s="1121"/>
      <c r="AN25" s="1121"/>
      <c r="AO25" s="1121"/>
      <c r="AP25" s="1121"/>
      <c r="AQ25" s="1121"/>
      <c r="AR25" s="1121"/>
      <c r="AS25" s="1121"/>
      <c r="AT25" s="1338"/>
      <c r="AU25" s="379"/>
      <c r="AV25" s="379"/>
      <c r="AW25" s="379"/>
      <c r="AX25" s="379"/>
      <c r="AY25" s="1339"/>
      <c r="AZ25" s="1514"/>
      <c r="BA25" s="1194"/>
      <c r="BB25" s="1194"/>
      <c r="BC25" s="1194"/>
      <c r="BD25" s="1194"/>
      <c r="BE25" s="1195"/>
      <c r="BF25" s="1515"/>
      <c r="BG25" s="379"/>
      <c r="BH25" s="379"/>
      <c r="BI25" s="379"/>
      <c r="BJ25" s="379"/>
      <c r="BK25" s="1516"/>
      <c r="BL25" s="1120"/>
      <c r="BM25" s="1121"/>
      <c r="BN25" s="1121"/>
      <c r="BO25" s="1121"/>
      <c r="BP25" s="1121"/>
      <c r="BQ25" s="1518"/>
      <c r="BR25" s="1338"/>
      <c r="BS25" s="379"/>
      <c r="BT25" s="379"/>
      <c r="BU25" s="379"/>
      <c r="BV25" s="1339"/>
      <c r="BW25" s="33"/>
      <c r="BX25" s="5"/>
      <c r="BY25" s="5"/>
      <c r="BZ25" s="57"/>
      <c r="CA25" s="57"/>
      <c r="CB25" s="57"/>
      <c r="CC25" s="836"/>
      <c r="CD25" s="837"/>
      <c r="CE25" s="838"/>
      <c r="CF25" s="384" t="s">
        <v>57</v>
      </c>
      <c r="CG25" s="385"/>
      <c r="CH25" s="385"/>
      <c r="CI25" s="385"/>
      <c r="CJ25" s="386"/>
      <c r="CK25" s="803">
        <f>L25</f>
        <v>0</v>
      </c>
      <c r="CL25" s="804"/>
      <c r="CM25" s="804"/>
      <c r="CN25" s="804"/>
      <c r="CO25" s="804"/>
      <c r="CP25" s="804"/>
      <c r="CQ25" s="804"/>
      <c r="CR25" s="804"/>
      <c r="CS25" s="804"/>
      <c r="CT25" s="804"/>
      <c r="CU25" s="804"/>
      <c r="CV25" s="804"/>
      <c r="CW25" s="804"/>
      <c r="CX25" s="804"/>
      <c r="CY25" s="804"/>
      <c r="CZ25" s="804"/>
      <c r="DA25" s="804"/>
      <c r="DB25" s="806">
        <f>AC25</f>
        <v>0</v>
      </c>
      <c r="DC25" s="807"/>
      <c r="DD25" s="812"/>
      <c r="DE25" s="813"/>
      <c r="DF25" s="814"/>
      <c r="DG25" s="815"/>
      <c r="DH25" s="583"/>
      <c r="DI25" s="583"/>
      <c r="DJ25" s="816"/>
      <c r="DK25" s="385"/>
      <c r="DL25" s="385"/>
      <c r="DM25" s="385"/>
      <c r="DN25" s="385"/>
      <c r="DO25" s="385"/>
      <c r="DP25" s="385"/>
      <c r="DQ25" s="385"/>
      <c r="DR25" s="385"/>
      <c r="DS25" s="378"/>
      <c r="DT25" s="379"/>
      <c r="DU25" s="379"/>
      <c r="DV25" s="379"/>
      <c r="DW25" s="379"/>
      <c r="DX25" s="380"/>
      <c r="DY25" s="372"/>
      <c r="DZ25" s="373"/>
      <c r="EA25" s="373"/>
      <c r="EB25" s="373"/>
      <c r="EC25" s="373"/>
      <c r="ED25" s="374"/>
      <c r="EE25" s="378"/>
      <c r="EF25" s="379"/>
      <c r="EG25" s="379"/>
      <c r="EH25" s="379"/>
      <c r="EI25" s="379"/>
      <c r="EJ25" s="380"/>
      <c r="EK25" s="384"/>
      <c r="EL25" s="385"/>
      <c r="EM25" s="385"/>
      <c r="EN25" s="385"/>
      <c r="EO25" s="385"/>
      <c r="EP25" s="386"/>
      <c r="EQ25" s="378"/>
      <c r="ER25" s="379"/>
      <c r="ES25" s="379"/>
      <c r="ET25" s="379"/>
      <c r="EU25" s="380"/>
      <c r="EW25" s="2"/>
      <c r="EX25" s="2"/>
      <c r="EY25" s="2"/>
      <c r="EZ25" s="2"/>
      <c r="FA25" s="2"/>
    </row>
    <row r="26" spans="1:157" ht="10.5" customHeight="1">
      <c r="A26" s="2"/>
      <c r="B26" s="2"/>
      <c r="C26" s="75"/>
      <c r="D26" s="1306"/>
      <c r="E26" s="1307"/>
      <c r="F26" s="1307"/>
      <c r="G26" s="1370"/>
      <c r="H26" s="1328"/>
      <c r="I26" s="1328"/>
      <c r="J26" s="1328"/>
      <c r="K26" s="1371"/>
      <c r="L26" s="1539"/>
      <c r="M26" s="1169"/>
      <c r="N26" s="1169"/>
      <c r="O26" s="1169"/>
      <c r="P26" s="1169"/>
      <c r="Q26" s="1169"/>
      <c r="R26" s="1169"/>
      <c r="S26" s="1169"/>
      <c r="T26" s="1169"/>
      <c r="U26" s="1169"/>
      <c r="V26" s="1169"/>
      <c r="W26" s="1169"/>
      <c r="X26" s="1169"/>
      <c r="Y26" s="1169"/>
      <c r="Z26" s="1169"/>
      <c r="AA26" s="1169"/>
      <c r="AB26" s="1169"/>
      <c r="AC26" s="1536"/>
      <c r="AD26" s="1537"/>
      <c r="AE26" s="1318"/>
      <c r="AF26" s="1319"/>
      <c r="AG26" s="1319"/>
      <c r="AH26" s="1325"/>
      <c r="AI26" s="1326"/>
      <c r="AJ26" s="1326"/>
      <c r="AK26" s="1327"/>
      <c r="AL26" s="1121"/>
      <c r="AM26" s="1121"/>
      <c r="AN26" s="1121"/>
      <c r="AO26" s="1121"/>
      <c r="AP26" s="1121"/>
      <c r="AQ26" s="1121"/>
      <c r="AR26" s="1121"/>
      <c r="AS26" s="1121"/>
      <c r="AT26" s="1338"/>
      <c r="AU26" s="379"/>
      <c r="AV26" s="379"/>
      <c r="AW26" s="379"/>
      <c r="AX26" s="379"/>
      <c r="AY26" s="1339"/>
      <c r="AZ26" s="1513" t="s">
        <v>152</v>
      </c>
      <c r="BA26" s="1191"/>
      <c r="BB26" s="1191"/>
      <c r="BC26" s="1191"/>
      <c r="BD26" s="1191"/>
      <c r="BE26" s="1192"/>
      <c r="BF26" s="1290">
        <f>乙4a!BF26</f>
        <v>0</v>
      </c>
      <c r="BG26" s="1291"/>
      <c r="BH26" s="1291"/>
      <c r="BI26" s="1291"/>
      <c r="BJ26" s="1291"/>
      <c r="BK26" s="1292"/>
      <c r="BL26" s="1153" t="s">
        <v>145</v>
      </c>
      <c r="BM26" s="1154"/>
      <c r="BN26" s="1154"/>
      <c r="BO26" s="1154"/>
      <c r="BP26" s="1154"/>
      <c r="BQ26" s="1517"/>
      <c r="BR26" s="1335">
        <f>乙4a!BR26</f>
        <v>0</v>
      </c>
      <c r="BS26" s="1336"/>
      <c r="BT26" s="1336"/>
      <c r="BU26" s="1336"/>
      <c r="BV26" s="1337"/>
      <c r="BW26" s="33"/>
      <c r="BX26" s="5"/>
      <c r="BY26" s="5"/>
      <c r="BZ26" s="57"/>
      <c r="CA26" s="57"/>
      <c r="CB26" s="57"/>
      <c r="CC26" s="836"/>
      <c r="CD26" s="837"/>
      <c r="CE26" s="838"/>
      <c r="CF26" s="402"/>
      <c r="CG26" s="403"/>
      <c r="CH26" s="403"/>
      <c r="CI26" s="403"/>
      <c r="CJ26" s="404"/>
      <c r="CK26" s="805"/>
      <c r="CL26" s="524"/>
      <c r="CM26" s="524"/>
      <c r="CN26" s="524"/>
      <c r="CO26" s="524"/>
      <c r="CP26" s="524"/>
      <c r="CQ26" s="524"/>
      <c r="CR26" s="524"/>
      <c r="CS26" s="524"/>
      <c r="CT26" s="524"/>
      <c r="CU26" s="524"/>
      <c r="CV26" s="524"/>
      <c r="CW26" s="524"/>
      <c r="CX26" s="524"/>
      <c r="CY26" s="524"/>
      <c r="CZ26" s="524"/>
      <c r="DA26" s="524"/>
      <c r="DB26" s="808"/>
      <c r="DC26" s="809"/>
      <c r="DD26" s="812"/>
      <c r="DE26" s="813"/>
      <c r="DF26" s="814"/>
      <c r="DG26" s="817"/>
      <c r="DH26" s="638"/>
      <c r="DI26" s="638"/>
      <c r="DJ26" s="818"/>
      <c r="DK26" s="385"/>
      <c r="DL26" s="385"/>
      <c r="DM26" s="385"/>
      <c r="DN26" s="385"/>
      <c r="DO26" s="385"/>
      <c r="DP26" s="385"/>
      <c r="DQ26" s="385"/>
      <c r="DR26" s="385"/>
      <c r="DS26" s="378"/>
      <c r="DT26" s="379"/>
      <c r="DU26" s="379"/>
      <c r="DV26" s="379"/>
      <c r="DW26" s="379"/>
      <c r="DX26" s="380"/>
      <c r="DY26" s="405" t="s">
        <v>152</v>
      </c>
      <c r="DZ26" s="406"/>
      <c r="EA26" s="406"/>
      <c r="EB26" s="406"/>
      <c r="EC26" s="406"/>
      <c r="ED26" s="407"/>
      <c r="EE26" s="417">
        <f>BF26</f>
        <v>0</v>
      </c>
      <c r="EF26" s="418"/>
      <c r="EG26" s="418"/>
      <c r="EH26" s="418"/>
      <c r="EI26" s="418"/>
      <c r="EJ26" s="419"/>
      <c r="EK26" s="399" t="s">
        <v>145</v>
      </c>
      <c r="EL26" s="400"/>
      <c r="EM26" s="400"/>
      <c r="EN26" s="400"/>
      <c r="EO26" s="400"/>
      <c r="EP26" s="401"/>
      <c r="EQ26" s="417">
        <f>BR26</f>
        <v>0</v>
      </c>
      <c r="ER26" s="418"/>
      <c r="ES26" s="418"/>
      <c r="ET26" s="418"/>
      <c r="EU26" s="419"/>
      <c r="EW26" s="2"/>
      <c r="EX26" s="2"/>
      <c r="EY26" s="2"/>
      <c r="EZ26" s="2"/>
      <c r="FA26" s="2"/>
    </row>
    <row r="27" spans="1:157" ht="20.25" customHeight="1" thickBot="1">
      <c r="A27" s="2"/>
      <c r="B27" s="2"/>
      <c r="C27" s="75"/>
      <c r="D27" s="1308"/>
      <c r="E27" s="1309"/>
      <c r="F27" s="1309"/>
      <c r="G27" s="1343" t="s">
        <v>38</v>
      </c>
      <c r="H27" s="1344"/>
      <c r="I27" s="1344"/>
      <c r="J27" s="1344"/>
      <c r="K27" s="1345"/>
      <c r="L27" s="200" t="str">
        <f>IF(AC25&lt;=0,"",IF((LEN(AC25)-11&lt;=0),"0",MID(AC25,LEN(AC25)-11,1)))</f>
        <v/>
      </c>
      <c r="M27" s="1305" t="str">
        <f>IF(AC25&lt;=0,"",IF((LEN(AC25)-10&lt;=0),"0",MID(AC25,LEN(AC25)-10,1)))</f>
        <v/>
      </c>
      <c r="N27" s="1305"/>
      <c r="O27" s="1305" t="str">
        <f>IF(AC25&lt;=0,"",IF((LEN(AC25)-9&lt;=0),"0",MID(AC25,LEN(AC25)-9,1)))</f>
        <v/>
      </c>
      <c r="P27" s="1305"/>
      <c r="Q27" s="1231" t="str">
        <f>IF(AC25&lt;=0,"",IF((LEN(AC25)-8&lt;=0),"0",MID(AC25,LEN(AC25)-8,1)))</f>
        <v/>
      </c>
      <c r="R27" s="1231"/>
      <c r="S27" s="1346" t="str">
        <f>IF(AC25&lt;=0,"",IF((LEN(AC25)-7&lt;=0),"0",MID(AC25,LEN(AC25)-7,1)))</f>
        <v/>
      </c>
      <c r="T27" s="1347"/>
      <c r="U27" s="1348"/>
      <c r="V27" s="1305" t="str">
        <f>IF(AC25&lt;=0,"",IF((LEN(AC25)-6&lt;=0),"0",MID(AC25,LEN(AC25)-6,1)))</f>
        <v/>
      </c>
      <c r="W27" s="1305"/>
      <c r="X27" s="1305" t="str">
        <f>IF(AC25&lt;=0,"",IF((LEN(AC25)-5&lt;=0),"0",MID(AC25,LEN(AC25)-5,1)))</f>
        <v/>
      </c>
      <c r="Y27" s="1305"/>
      <c r="Z27" s="1305"/>
      <c r="AA27" s="1231" t="str">
        <f>IF(AC25&lt;=0,"",IF((LEN(AC25)-4&lt;=0),"0",MID(AC25,LEN(AC25)-4,1)))</f>
        <v/>
      </c>
      <c r="AB27" s="1331"/>
      <c r="AC27" s="1377" t="str">
        <f>IF(AC25&lt;=0,"",IF((LEN(AC25)-3&lt;=0),"0",MID(AC25,LEN(AC25)-3,1)))</f>
        <v/>
      </c>
      <c r="AD27" s="1348"/>
      <c r="AE27" s="1305" t="str">
        <f>IF(AC25&lt;=0,"",IF((LEN(AC25)-2&lt;=0),"0",MID(AC25,LEN(AC25)-2,1)))</f>
        <v/>
      </c>
      <c r="AF27" s="1305"/>
      <c r="AG27" s="1305"/>
      <c r="AH27" s="1305" t="str">
        <f>IF(AC25&lt;=0,"",IF((LEN(AC25)-1&lt;=0),"0",MID(AC25,LEN(AC25)-1,1)))</f>
        <v/>
      </c>
      <c r="AI27" s="1305"/>
      <c r="AJ27" s="1329" t="str">
        <f>IF(AC25&lt;&gt;0,RIGHT(AC25,1),"")</f>
        <v/>
      </c>
      <c r="AK27" s="1330"/>
      <c r="AL27" s="1328"/>
      <c r="AM27" s="1328"/>
      <c r="AN27" s="1328"/>
      <c r="AO27" s="1328"/>
      <c r="AP27" s="1328"/>
      <c r="AQ27" s="1328"/>
      <c r="AR27" s="1328"/>
      <c r="AS27" s="1328"/>
      <c r="AT27" s="1340"/>
      <c r="AU27" s="1341"/>
      <c r="AV27" s="1341"/>
      <c r="AW27" s="1341"/>
      <c r="AX27" s="1341"/>
      <c r="AY27" s="1342"/>
      <c r="AZ27" s="1519"/>
      <c r="BA27" s="1196"/>
      <c r="BB27" s="1196"/>
      <c r="BC27" s="1196"/>
      <c r="BD27" s="1196"/>
      <c r="BE27" s="1197"/>
      <c r="BF27" s="1285"/>
      <c r="BG27" s="1286"/>
      <c r="BH27" s="1286"/>
      <c r="BI27" s="1286"/>
      <c r="BJ27" s="1286"/>
      <c r="BK27" s="1287"/>
      <c r="BL27" s="1370"/>
      <c r="BM27" s="1328"/>
      <c r="BN27" s="1328"/>
      <c r="BO27" s="1328"/>
      <c r="BP27" s="1328"/>
      <c r="BQ27" s="1520"/>
      <c r="BR27" s="1340"/>
      <c r="BS27" s="1341"/>
      <c r="BT27" s="1341"/>
      <c r="BU27" s="1341"/>
      <c r="BV27" s="1342"/>
      <c r="BW27" s="33"/>
      <c r="BX27" s="5"/>
      <c r="BY27" s="5"/>
      <c r="BZ27" s="57"/>
      <c r="CA27" s="57"/>
      <c r="CB27" s="57"/>
      <c r="CC27" s="839"/>
      <c r="CD27" s="840"/>
      <c r="CE27" s="841"/>
      <c r="CF27" s="1332"/>
      <c r="CG27" s="1333"/>
      <c r="CH27" s="1333"/>
      <c r="CI27" s="1333"/>
      <c r="CJ27" s="1333"/>
      <c r="CK27" s="1333"/>
      <c r="CL27" s="1333"/>
      <c r="CM27" s="1333"/>
      <c r="CN27" s="1333"/>
      <c r="CO27" s="1333"/>
      <c r="CP27" s="1333"/>
      <c r="CQ27" s="1333"/>
      <c r="CR27" s="1333"/>
      <c r="CS27" s="1333"/>
      <c r="CT27" s="1333"/>
      <c r="CU27" s="1333"/>
      <c r="CV27" s="1333"/>
      <c r="CW27" s="1333"/>
      <c r="CX27" s="1333"/>
      <c r="CY27" s="1333"/>
      <c r="CZ27" s="1333"/>
      <c r="DA27" s="1333"/>
      <c r="DB27" s="1333"/>
      <c r="DC27" s="1333"/>
      <c r="DD27" s="1333"/>
      <c r="DE27" s="1333"/>
      <c r="DF27" s="1333"/>
      <c r="DG27" s="1333"/>
      <c r="DH27" s="1333"/>
      <c r="DI27" s="1333"/>
      <c r="DJ27" s="1334"/>
      <c r="DK27" s="385"/>
      <c r="DL27" s="385"/>
      <c r="DM27" s="385"/>
      <c r="DN27" s="385"/>
      <c r="DO27" s="385"/>
      <c r="DP27" s="385"/>
      <c r="DQ27" s="385"/>
      <c r="DR27" s="385"/>
      <c r="DS27" s="378"/>
      <c r="DT27" s="379"/>
      <c r="DU27" s="379"/>
      <c r="DV27" s="379"/>
      <c r="DW27" s="379"/>
      <c r="DX27" s="380"/>
      <c r="DY27" s="408"/>
      <c r="DZ27" s="409"/>
      <c r="EA27" s="409"/>
      <c r="EB27" s="409"/>
      <c r="EC27" s="409"/>
      <c r="ED27" s="410"/>
      <c r="EE27" s="420"/>
      <c r="EF27" s="421"/>
      <c r="EG27" s="421"/>
      <c r="EH27" s="421"/>
      <c r="EI27" s="421"/>
      <c r="EJ27" s="422"/>
      <c r="EK27" s="402"/>
      <c r="EL27" s="403"/>
      <c r="EM27" s="403"/>
      <c r="EN27" s="403"/>
      <c r="EO27" s="403"/>
      <c r="EP27" s="404"/>
      <c r="EQ27" s="420"/>
      <c r="ER27" s="421"/>
      <c r="ES27" s="421"/>
      <c r="ET27" s="421"/>
      <c r="EU27" s="422"/>
      <c r="EW27" s="2"/>
      <c r="EX27" s="2"/>
      <c r="EY27" s="2"/>
      <c r="EZ27" s="2"/>
      <c r="FA27" s="2"/>
    </row>
    <row r="28" spans="1:157" ht="17.25" customHeight="1">
      <c r="A28" s="2"/>
      <c r="B28" s="2"/>
      <c r="C28" s="75"/>
      <c r="D28" s="1349" t="s">
        <v>52</v>
      </c>
      <c r="E28" s="1351">
        <v>1</v>
      </c>
      <c r="F28" s="1351"/>
      <c r="G28" s="1310" t="s">
        <v>50</v>
      </c>
      <c r="H28" s="1352"/>
      <c r="I28" s="1352"/>
      <c r="J28" s="1352"/>
      <c r="K28" s="1353"/>
      <c r="L28" s="1313">
        <f>乙4a!L28:AD28</f>
        <v>0</v>
      </c>
      <c r="M28" s="1313"/>
      <c r="N28" s="1313"/>
      <c r="O28" s="1313"/>
      <c r="P28" s="1313"/>
      <c r="Q28" s="1313"/>
      <c r="R28" s="1313"/>
      <c r="S28" s="1313"/>
      <c r="T28" s="1313"/>
      <c r="U28" s="1313"/>
      <c r="V28" s="1313"/>
      <c r="W28" s="1313"/>
      <c r="X28" s="1313"/>
      <c r="Y28" s="1313"/>
      <c r="Z28" s="1313"/>
      <c r="AA28" s="1313"/>
      <c r="AB28" s="1313"/>
      <c r="AC28" s="1313"/>
      <c r="AD28" s="1313"/>
      <c r="AE28" s="1314" t="s">
        <v>37</v>
      </c>
      <c r="AF28" s="1315"/>
      <c r="AG28" s="1354"/>
      <c r="AH28" s="583">
        <f>乙4a!AH28:AK30</f>
        <v>0</v>
      </c>
      <c r="AI28" s="583"/>
      <c r="AJ28" s="583"/>
      <c r="AK28" s="583"/>
      <c r="AL28" s="1378" t="s">
        <v>51</v>
      </c>
      <c r="AM28" s="1379"/>
      <c r="AN28" s="1380"/>
      <c r="AO28" s="1351">
        <v>1</v>
      </c>
      <c r="AP28" s="1351"/>
      <c r="AQ28" s="1433" t="s">
        <v>50</v>
      </c>
      <c r="AR28" s="1434"/>
      <c r="AS28" s="1434"/>
      <c r="AT28" s="1304"/>
      <c r="AU28" s="1313">
        <f>乙4a!AU28:BJ28</f>
        <v>0</v>
      </c>
      <c r="AV28" s="1313"/>
      <c r="AW28" s="1313"/>
      <c r="AX28" s="1313"/>
      <c r="AY28" s="1313"/>
      <c r="AZ28" s="1313"/>
      <c r="BA28" s="1313"/>
      <c r="BB28" s="1313"/>
      <c r="BC28" s="1313"/>
      <c r="BD28" s="1313"/>
      <c r="BE28" s="1313"/>
      <c r="BF28" s="1313"/>
      <c r="BG28" s="1313"/>
      <c r="BH28" s="1313"/>
      <c r="BI28" s="1313"/>
      <c r="BJ28" s="1313"/>
      <c r="BK28" s="1389" t="s">
        <v>54</v>
      </c>
      <c r="BL28" s="744">
        <f>乙4a!BL28:BO30</f>
        <v>0</v>
      </c>
      <c r="BM28" s="744"/>
      <c r="BN28" s="744"/>
      <c r="BO28" s="744"/>
      <c r="BP28" s="1190" t="s">
        <v>174</v>
      </c>
      <c r="BQ28" s="1191"/>
      <c r="BR28" s="1194"/>
      <c r="BS28" s="1194"/>
      <c r="BT28" s="1194"/>
      <c r="BU28" s="1194"/>
      <c r="BV28" s="1195"/>
      <c r="BW28" s="33"/>
      <c r="BX28" s="5"/>
      <c r="BY28" s="5"/>
      <c r="BZ28" s="57"/>
      <c r="CA28" s="57"/>
      <c r="CB28" s="57"/>
      <c r="CC28" s="527" t="s">
        <v>52</v>
      </c>
      <c r="CD28" s="879">
        <v>1</v>
      </c>
      <c r="CE28" s="880"/>
      <c r="CF28" s="884" t="s">
        <v>50</v>
      </c>
      <c r="CG28" s="884"/>
      <c r="CH28" s="884"/>
      <c r="CI28" s="884"/>
      <c r="CJ28" s="884"/>
      <c r="CK28" s="843">
        <f>L28</f>
        <v>0</v>
      </c>
      <c r="CL28" s="844"/>
      <c r="CM28" s="844"/>
      <c r="CN28" s="844"/>
      <c r="CO28" s="844"/>
      <c r="CP28" s="844"/>
      <c r="CQ28" s="844"/>
      <c r="CR28" s="844"/>
      <c r="CS28" s="844"/>
      <c r="CT28" s="844"/>
      <c r="CU28" s="844"/>
      <c r="CV28" s="844"/>
      <c r="CW28" s="844"/>
      <c r="CX28" s="844"/>
      <c r="CY28" s="844"/>
      <c r="CZ28" s="844"/>
      <c r="DA28" s="844"/>
      <c r="DB28" s="844"/>
      <c r="DC28" s="845"/>
      <c r="DD28" s="812" t="s">
        <v>37</v>
      </c>
      <c r="DE28" s="813"/>
      <c r="DF28" s="814"/>
      <c r="DG28" s="583">
        <f>AH28</f>
        <v>0</v>
      </c>
      <c r="DH28" s="583"/>
      <c r="DI28" s="583"/>
      <c r="DJ28" s="583"/>
      <c r="DK28" s="525" t="s">
        <v>51</v>
      </c>
      <c r="DL28" s="526"/>
      <c r="DM28" s="932"/>
      <c r="DN28" s="584">
        <v>1</v>
      </c>
      <c r="DO28" s="548"/>
      <c r="DP28" s="886" t="s">
        <v>50</v>
      </c>
      <c r="DQ28" s="887"/>
      <c r="DR28" s="887"/>
      <c r="DS28" s="888"/>
      <c r="DT28" s="889">
        <f>AU28</f>
        <v>0</v>
      </c>
      <c r="DU28" s="890"/>
      <c r="DV28" s="890"/>
      <c r="DW28" s="890"/>
      <c r="DX28" s="890"/>
      <c r="DY28" s="890"/>
      <c r="DZ28" s="890"/>
      <c r="EA28" s="890"/>
      <c r="EB28" s="890"/>
      <c r="EC28" s="890"/>
      <c r="ED28" s="890"/>
      <c r="EE28" s="890"/>
      <c r="EF28" s="890"/>
      <c r="EG28" s="890"/>
      <c r="EH28" s="890"/>
      <c r="EI28" s="891"/>
      <c r="EJ28" s="892" t="s">
        <v>54</v>
      </c>
      <c r="EK28" s="655">
        <f>BL28</f>
        <v>0</v>
      </c>
      <c r="EL28" s="656"/>
      <c r="EM28" s="656"/>
      <c r="EN28" s="894"/>
      <c r="EO28" s="1358"/>
      <c r="EP28" s="1359"/>
      <c r="EQ28" s="1359"/>
      <c r="ER28" s="1359"/>
      <c r="ES28" s="1359"/>
      <c r="ET28" s="1359"/>
      <c r="EU28" s="1360"/>
      <c r="EW28" s="2"/>
      <c r="EX28" s="2"/>
      <c r="EY28" s="2"/>
      <c r="EZ28" s="2"/>
      <c r="FA28" s="2"/>
    </row>
    <row r="29" spans="1:157" ht="12" customHeight="1">
      <c r="A29" s="2"/>
      <c r="B29" s="2"/>
      <c r="C29" s="75"/>
      <c r="D29" s="1350"/>
      <c r="E29" s="1351"/>
      <c r="F29" s="1351"/>
      <c r="G29" s="1367" t="s">
        <v>121</v>
      </c>
      <c r="H29" s="1368"/>
      <c r="I29" s="1368"/>
      <c r="J29" s="1368"/>
      <c r="K29" s="1369"/>
      <c r="L29" s="1372">
        <f>乙4a!L29:AB30</f>
        <v>0</v>
      </c>
      <c r="M29" s="1372"/>
      <c r="N29" s="1372"/>
      <c r="O29" s="1372"/>
      <c r="P29" s="1372"/>
      <c r="Q29" s="1372"/>
      <c r="R29" s="1372"/>
      <c r="S29" s="1372"/>
      <c r="T29" s="1372"/>
      <c r="U29" s="1372"/>
      <c r="V29" s="1372"/>
      <c r="W29" s="1372"/>
      <c r="X29" s="1372"/>
      <c r="Y29" s="1372"/>
      <c r="Z29" s="1372"/>
      <c r="AA29" s="1372"/>
      <c r="AB29" s="1372"/>
      <c r="AC29" s="1373">
        <f>乙4a!AC29:AD30</f>
        <v>0</v>
      </c>
      <c r="AD29" s="1374"/>
      <c r="AE29" s="1316"/>
      <c r="AF29" s="1317"/>
      <c r="AG29" s="1355"/>
      <c r="AH29" s="583"/>
      <c r="AI29" s="583"/>
      <c r="AJ29" s="583"/>
      <c r="AK29" s="583"/>
      <c r="AL29" s="1130"/>
      <c r="AM29" s="1381"/>
      <c r="AN29" s="1131"/>
      <c r="AO29" s="1351"/>
      <c r="AP29" s="1351"/>
      <c r="AQ29" s="1367" t="s">
        <v>57</v>
      </c>
      <c r="AR29" s="1368"/>
      <c r="AS29" s="1368"/>
      <c r="AT29" s="1369"/>
      <c r="AU29" s="1372">
        <f>乙4a!AU29:BH30</f>
        <v>0</v>
      </c>
      <c r="AV29" s="1372"/>
      <c r="AW29" s="1372"/>
      <c r="AX29" s="1372"/>
      <c r="AY29" s="1372"/>
      <c r="AZ29" s="1372"/>
      <c r="BA29" s="1372"/>
      <c r="BB29" s="1372"/>
      <c r="BC29" s="1372"/>
      <c r="BD29" s="1372"/>
      <c r="BE29" s="1372"/>
      <c r="BF29" s="1372"/>
      <c r="BG29" s="1372"/>
      <c r="BH29" s="1372"/>
      <c r="BI29" s="1373">
        <f>乙4a!BI29:BJ30</f>
        <v>0</v>
      </c>
      <c r="BJ29" s="1374"/>
      <c r="BK29" s="1435"/>
      <c r="BL29" s="744"/>
      <c r="BM29" s="744"/>
      <c r="BN29" s="744"/>
      <c r="BO29" s="744"/>
      <c r="BP29" s="1193"/>
      <c r="BQ29" s="1194"/>
      <c r="BR29" s="1194"/>
      <c r="BS29" s="1194"/>
      <c r="BT29" s="1194"/>
      <c r="BU29" s="1194"/>
      <c r="BV29" s="1195"/>
      <c r="BW29" s="33"/>
      <c r="BX29" s="5"/>
      <c r="BY29" s="5"/>
      <c r="BZ29" s="57"/>
      <c r="CA29" s="57"/>
      <c r="CB29" s="57"/>
      <c r="CC29" s="527"/>
      <c r="CD29" s="879"/>
      <c r="CE29" s="880"/>
      <c r="CF29" s="385" t="s">
        <v>121</v>
      </c>
      <c r="CG29" s="385"/>
      <c r="CH29" s="385"/>
      <c r="CI29" s="385"/>
      <c r="CJ29" s="386"/>
      <c r="CK29" s="523">
        <f>L29</f>
        <v>0</v>
      </c>
      <c r="CL29" s="523"/>
      <c r="CM29" s="523"/>
      <c r="CN29" s="523"/>
      <c r="CO29" s="523"/>
      <c r="CP29" s="523"/>
      <c r="CQ29" s="523"/>
      <c r="CR29" s="523"/>
      <c r="CS29" s="523"/>
      <c r="CT29" s="523"/>
      <c r="CU29" s="523"/>
      <c r="CV29" s="523"/>
      <c r="CW29" s="523"/>
      <c r="CX29" s="523"/>
      <c r="CY29" s="523"/>
      <c r="CZ29" s="523"/>
      <c r="DA29" s="523"/>
      <c r="DB29" s="878">
        <f>AC29</f>
        <v>0</v>
      </c>
      <c r="DC29" s="878"/>
      <c r="DD29" s="812"/>
      <c r="DE29" s="813"/>
      <c r="DF29" s="814"/>
      <c r="DG29" s="583"/>
      <c r="DH29" s="583"/>
      <c r="DI29" s="583"/>
      <c r="DJ29" s="583"/>
      <c r="DK29" s="527"/>
      <c r="DL29" s="528"/>
      <c r="DM29" s="933"/>
      <c r="DN29" s="879"/>
      <c r="DO29" s="880"/>
      <c r="DP29" s="384" t="s">
        <v>57</v>
      </c>
      <c r="DQ29" s="385"/>
      <c r="DR29" s="385"/>
      <c r="DS29" s="386"/>
      <c r="DT29" s="523">
        <f>AU29</f>
        <v>0</v>
      </c>
      <c r="DU29" s="523"/>
      <c r="DV29" s="523"/>
      <c r="DW29" s="523"/>
      <c r="DX29" s="523"/>
      <c r="DY29" s="523"/>
      <c r="DZ29" s="523"/>
      <c r="EA29" s="523"/>
      <c r="EB29" s="523"/>
      <c r="EC29" s="523"/>
      <c r="ED29" s="523"/>
      <c r="EE29" s="523"/>
      <c r="EF29" s="523"/>
      <c r="EG29" s="523"/>
      <c r="EH29" s="878"/>
      <c r="EI29" s="878"/>
      <c r="EJ29" s="893"/>
      <c r="EK29" s="895"/>
      <c r="EL29" s="744"/>
      <c r="EM29" s="744"/>
      <c r="EN29" s="896"/>
      <c r="EO29" s="1361"/>
      <c r="EP29" s="1362"/>
      <c r="EQ29" s="1362"/>
      <c r="ER29" s="1362"/>
      <c r="ES29" s="1362"/>
      <c r="ET29" s="1362"/>
      <c r="EU29" s="1363"/>
      <c r="EW29" s="2"/>
      <c r="EX29" s="2"/>
      <c r="EY29" s="2"/>
      <c r="EZ29" s="2"/>
      <c r="FA29" s="2"/>
    </row>
    <row r="30" spans="1:157" ht="12" customHeight="1">
      <c r="A30" s="2"/>
      <c r="B30" s="2"/>
      <c r="C30" s="75"/>
      <c r="D30" s="1350"/>
      <c r="E30" s="1351"/>
      <c r="F30" s="1351"/>
      <c r="G30" s="1370"/>
      <c r="H30" s="1328"/>
      <c r="I30" s="1328"/>
      <c r="J30" s="1328"/>
      <c r="K30" s="1371"/>
      <c r="L30" s="1169"/>
      <c r="M30" s="1169"/>
      <c r="N30" s="1169"/>
      <c r="O30" s="1169"/>
      <c r="P30" s="1169"/>
      <c r="Q30" s="1169"/>
      <c r="R30" s="1169"/>
      <c r="S30" s="1169"/>
      <c r="T30" s="1169"/>
      <c r="U30" s="1169"/>
      <c r="V30" s="1169"/>
      <c r="W30" s="1169"/>
      <c r="X30" s="1169"/>
      <c r="Y30" s="1169"/>
      <c r="Z30" s="1169"/>
      <c r="AA30" s="1169"/>
      <c r="AB30" s="1169"/>
      <c r="AC30" s="1375"/>
      <c r="AD30" s="1376"/>
      <c r="AE30" s="1318"/>
      <c r="AF30" s="1319"/>
      <c r="AG30" s="1356"/>
      <c r="AH30" s="583"/>
      <c r="AI30" s="583"/>
      <c r="AJ30" s="583"/>
      <c r="AK30" s="583"/>
      <c r="AL30" s="1130"/>
      <c r="AM30" s="1381"/>
      <c r="AN30" s="1131"/>
      <c r="AO30" s="1351"/>
      <c r="AP30" s="1351"/>
      <c r="AQ30" s="1370"/>
      <c r="AR30" s="1328"/>
      <c r="AS30" s="1328"/>
      <c r="AT30" s="1371"/>
      <c r="AU30" s="1169"/>
      <c r="AV30" s="1169"/>
      <c r="AW30" s="1169"/>
      <c r="AX30" s="1169"/>
      <c r="AY30" s="1169"/>
      <c r="AZ30" s="1169"/>
      <c r="BA30" s="1169"/>
      <c r="BB30" s="1169"/>
      <c r="BC30" s="1169"/>
      <c r="BD30" s="1169"/>
      <c r="BE30" s="1169"/>
      <c r="BF30" s="1169"/>
      <c r="BG30" s="1169"/>
      <c r="BH30" s="1169"/>
      <c r="BI30" s="1375"/>
      <c r="BJ30" s="1376"/>
      <c r="BK30" s="1390"/>
      <c r="BL30" s="744"/>
      <c r="BM30" s="744"/>
      <c r="BN30" s="744"/>
      <c r="BO30" s="744"/>
      <c r="BP30" s="1391">
        <f>乙4a!BP30:BV35</f>
        <v>0</v>
      </c>
      <c r="BQ30" s="1392"/>
      <c r="BR30" s="1392"/>
      <c r="BS30" s="1392"/>
      <c r="BT30" s="1392"/>
      <c r="BU30" s="1392"/>
      <c r="BV30" s="1393"/>
      <c r="BW30" s="33"/>
      <c r="BX30" s="5"/>
      <c r="BY30" s="5"/>
      <c r="BZ30" s="57"/>
      <c r="CA30" s="57"/>
      <c r="CB30" s="57"/>
      <c r="CC30" s="527"/>
      <c r="CD30" s="879"/>
      <c r="CE30" s="880"/>
      <c r="CF30" s="385"/>
      <c r="CG30" s="385"/>
      <c r="CH30" s="385"/>
      <c r="CI30" s="385"/>
      <c r="CJ30" s="386"/>
      <c r="CK30" s="523"/>
      <c r="CL30" s="523"/>
      <c r="CM30" s="523"/>
      <c r="CN30" s="523"/>
      <c r="CO30" s="523"/>
      <c r="CP30" s="523"/>
      <c r="CQ30" s="523"/>
      <c r="CR30" s="523"/>
      <c r="CS30" s="523"/>
      <c r="CT30" s="523"/>
      <c r="CU30" s="523"/>
      <c r="CV30" s="523"/>
      <c r="CW30" s="523"/>
      <c r="CX30" s="523"/>
      <c r="CY30" s="523"/>
      <c r="CZ30" s="523"/>
      <c r="DA30" s="523"/>
      <c r="DB30" s="878"/>
      <c r="DC30" s="878"/>
      <c r="DD30" s="812"/>
      <c r="DE30" s="813"/>
      <c r="DF30" s="814"/>
      <c r="DG30" s="583"/>
      <c r="DH30" s="583"/>
      <c r="DI30" s="583"/>
      <c r="DJ30" s="583"/>
      <c r="DK30" s="527"/>
      <c r="DL30" s="528"/>
      <c r="DM30" s="933"/>
      <c r="DN30" s="879"/>
      <c r="DO30" s="880"/>
      <c r="DP30" s="384"/>
      <c r="DQ30" s="385"/>
      <c r="DR30" s="385"/>
      <c r="DS30" s="386"/>
      <c r="DT30" s="523"/>
      <c r="DU30" s="523"/>
      <c r="DV30" s="523"/>
      <c r="DW30" s="523"/>
      <c r="DX30" s="523"/>
      <c r="DY30" s="523"/>
      <c r="DZ30" s="523"/>
      <c r="EA30" s="523"/>
      <c r="EB30" s="523"/>
      <c r="EC30" s="523"/>
      <c r="ED30" s="523"/>
      <c r="EE30" s="523"/>
      <c r="EF30" s="523"/>
      <c r="EG30" s="523"/>
      <c r="EH30" s="878"/>
      <c r="EI30" s="878"/>
      <c r="EJ30" s="893"/>
      <c r="EK30" s="895"/>
      <c r="EL30" s="744"/>
      <c r="EM30" s="744"/>
      <c r="EN30" s="896"/>
      <c r="EO30" s="1361"/>
      <c r="EP30" s="1362"/>
      <c r="EQ30" s="1362"/>
      <c r="ER30" s="1362"/>
      <c r="ES30" s="1362"/>
      <c r="ET30" s="1362"/>
      <c r="EU30" s="1363"/>
      <c r="EW30" s="2"/>
      <c r="EX30" s="2"/>
      <c r="EY30" s="2"/>
      <c r="EZ30" s="2"/>
      <c r="FA30" s="2"/>
    </row>
    <row r="31" spans="1:157" ht="20.25" customHeight="1">
      <c r="A31" s="2"/>
      <c r="B31" s="2"/>
      <c r="C31" s="75"/>
      <c r="D31" s="1350"/>
      <c r="E31" s="1351"/>
      <c r="F31" s="1351"/>
      <c r="G31" s="1343" t="s">
        <v>38</v>
      </c>
      <c r="H31" s="1344"/>
      <c r="I31" s="1344"/>
      <c r="J31" s="1344"/>
      <c r="K31" s="1345"/>
      <c r="L31" s="200" t="str">
        <f>IF(AC29&lt;=0,"",IF((LEN(AC29)-11&lt;=0),"0",MID(AC29,LEN(AC29)-11,1)))</f>
        <v/>
      </c>
      <c r="M31" s="1305" t="str">
        <f>IF(AC29&lt;=0,"",IF((LEN(AC29)-10&lt;=0),"0",MID(AC29,LEN(AC29)-10,1)))</f>
        <v/>
      </c>
      <c r="N31" s="1305"/>
      <c r="O31" s="1305" t="str">
        <f>IF(AC29&lt;=0,"",IF((LEN(AC29)-9&lt;=0),"0",MID(AC29,LEN(AC29)-9,1)))</f>
        <v/>
      </c>
      <c r="P31" s="1305"/>
      <c r="Q31" s="1231" t="str">
        <f>IF(AC29&lt;=0,"",IF((LEN(AC29)-8&lt;=0),"0",MID(AC29,LEN(AC29)-8,1)))</f>
        <v/>
      </c>
      <c r="R31" s="1231"/>
      <c r="S31" s="1346" t="str">
        <f>IF(AC29&lt;=0,"",IF((LEN(AC29)-7&lt;=0),"0",MID(AC29,LEN(AC29)-7,1)))</f>
        <v/>
      </c>
      <c r="T31" s="1347"/>
      <c r="U31" s="1348"/>
      <c r="V31" s="1305" t="str">
        <f>IF(AC29&lt;=0,"",IF((LEN(AC29)-6&lt;=0),"0",MID(AC29,LEN(AC29)-6,1)))</f>
        <v/>
      </c>
      <c r="W31" s="1305"/>
      <c r="X31" s="1305" t="str">
        <f>IF(AC29&lt;=0,"",IF((LEN(AC29)-5&lt;=0),"0",MID(AC29,LEN(AC29)-5,1)))</f>
        <v/>
      </c>
      <c r="Y31" s="1305"/>
      <c r="Z31" s="1305"/>
      <c r="AA31" s="1231" t="str">
        <f>IF(AC29&lt;=0,"",IF((LEN(AC29)-4&lt;=0),"0",MID(AC29,LEN(AC29)-4,1)))</f>
        <v/>
      </c>
      <c r="AB31" s="1331"/>
      <c r="AC31" s="1377" t="str">
        <f>IF(AC29&lt;=0,"",IF((LEN(AC29)-3&lt;=0),"0",MID(AC29,LEN(AC29)-3,1)))</f>
        <v/>
      </c>
      <c r="AD31" s="1348"/>
      <c r="AE31" s="1305" t="str">
        <f>IF(AC29&lt;=0,"",IF((LEN(AC29)-2&lt;=0),"0",MID(AC29,LEN(AC29)-2,1)))</f>
        <v/>
      </c>
      <c r="AF31" s="1305"/>
      <c r="AG31" s="1305"/>
      <c r="AH31" s="1305" t="str">
        <f>IF(AC29&lt;=0,"",IF((LEN(AC29)-1&lt;=0),"0",MID(AC29,LEN(AC29)-1,1)))</f>
        <v/>
      </c>
      <c r="AI31" s="1305"/>
      <c r="AJ31" s="1377" t="str">
        <f>IF(AC29&lt;&gt;0,RIGHT(AC29,1),"")</f>
        <v/>
      </c>
      <c r="AK31" s="1348"/>
      <c r="AL31" s="1130"/>
      <c r="AM31" s="1381"/>
      <c r="AN31" s="1131"/>
      <c r="AO31" s="1351"/>
      <c r="AP31" s="1351"/>
      <c r="AQ31" s="1402" t="s">
        <v>38</v>
      </c>
      <c r="AR31" s="1403"/>
      <c r="AS31" s="1403"/>
      <c r="AT31" s="1404"/>
      <c r="AU31" s="200" t="str">
        <f>IF(BI29&lt;=0,"",IF((LEN(BI29)-11&lt;=0),"0",MID(BI29,LEN(BI29)-11,1)))</f>
        <v/>
      </c>
      <c r="AV31" s="1305" t="str">
        <f>IF(BI29&lt;=0,"",IF((LEN(BI29)-10&lt;=0),"0",MID(BI29,LEN(BI29)-10,1)))</f>
        <v/>
      </c>
      <c r="AW31" s="1305"/>
      <c r="AX31" s="1305" t="str">
        <f>IF(BI29&lt;=0,"",IF((LEN(BI29)-9&lt;=0),"0",MID(BI29,LEN(BI29)-9,1)))</f>
        <v/>
      </c>
      <c r="AY31" s="1305"/>
      <c r="AZ31" s="1231" t="str">
        <f>IF(BI29&lt;=0,"",IF((LEN(BI29)-8&lt;=0),"0",MID(BI29,LEN(BI29)-8,1)))</f>
        <v/>
      </c>
      <c r="BA31" s="1231"/>
      <c r="BB31" s="1357" t="str">
        <f>IF(BI29&lt;=0,"",IF((LEN(BI29)-7&lt;=0),"0",MID(BI29,LEN(BI29)-7,1)))</f>
        <v/>
      </c>
      <c r="BC31" s="1231"/>
      <c r="BD31" s="1305" t="str">
        <f>IF(BI29&lt;=0,"",IF((LEN(BI29)-6&lt;=0),"0",MID(BI29,LEN(BI29)-6,1)))</f>
        <v/>
      </c>
      <c r="BE31" s="1305"/>
      <c r="BF31" s="1305" t="str">
        <f>IF(BI29&lt;=0,"",IF((LEN(BI29)-5&lt;=0),"0",MID(BI29,LEN(BI29)-5,1)))</f>
        <v/>
      </c>
      <c r="BG31" s="1305"/>
      <c r="BH31" s="199" t="str">
        <f>IF(BI29&lt;=0,"",IF((LEN(BI29)-4&lt;=0),"0",MID(BI29,LEN(BI29)-4,1)))</f>
        <v/>
      </c>
      <c r="BI31" s="1231" t="str">
        <f>IF(BI29&lt;=0,"",IF((LEN(BI29)-3&lt;=0),"0",MID(BI29,LEN(BI29)-3,1)))</f>
        <v/>
      </c>
      <c r="BJ31" s="1231"/>
      <c r="BK31" s="201" t="str">
        <f>IF(BI29&lt;=0,"",IF((LEN(BI29)-2&lt;=0),"0",MID(BI29,LEN(BI29)-2,1)))</f>
        <v/>
      </c>
      <c r="BL31" s="1305" t="str">
        <f>IF(BI29&lt;=0,"",IF((LEN(BI29)-1&lt;=0),"0",MID(BI29,LEN(BI29)-1,1)))</f>
        <v/>
      </c>
      <c r="BM31" s="1305"/>
      <c r="BN31" s="1231" t="str">
        <f>IF(BI29&lt;&gt;0,RIGHT(BI29,1),"")</f>
        <v/>
      </c>
      <c r="BO31" s="1231"/>
      <c r="BP31" s="1394"/>
      <c r="BQ31" s="872"/>
      <c r="BR31" s="872"/>
      <c r="BS31" s="872"/>
      <c r="BT31" s="872"/>
      <c r="BU31" s="872"/>
      <c r="BV31" s="1395"/>
      <c r="BW31" s="33"/>
      <c r="BX31" s="5"/>
      <c r="BY31" s="5"/>
      <c r="BZ31" s="57"/>
      <c r="CA31" s="57"/>
      <c r="CB31" s="57"/>
      <c r="CC31" s="527"/>
      <c r="CD31" s="879"/>
      <c r="CE31" s="880"/>
      <c r="CF31" s="1332"/>
      <c r="CG31" s="1333"/>
      <c r="CH31" s="1333"/>
      <c r="CI31" s="1333"/>
      <c r="CJ31" s="1333"/>
      <c r="CK31" s="1333"/>
      <c r="CL31" s="1333"/>
      <c r="CM31" s="1333"/>
      <c r="CN31" s="1333"/>
      <c r="CO31" s="1333"/>
      <c r="CP31" s="1333"/>
      <c r="CQ31" s="1333"/>
      <c r="CR31" s="1333"/>
      <c r="CS31" s="1333"/>
      <c r="CT31" s="1333"/>
      <c r="CU31" s="1333"/>
      <c r="CV31" s="1333"/>
      <c r="CW31" s="1333"/>
      <c r="CX31" s="1333"/>
      <c r="CY31" s="1333"/>
      <c r="CZ31" s="1333"/>
      <c r="DA31" s="1333"/>
      <c r="DB31" s="1333"/>
      <c r="DC31" s="1333"/>
      <c r="DD31" s="1333"/>
      <c r="DE31" s="1333"/>
      <c r="DF31" s="1333"/>
      <c r="DG31" s="1333"/>
      <c r="DH31" s="1333"/>
      <c r="DI31" s="1333"/>
      <c r="DJ31" s="1334"/>
      <c r="DK31" s="528"/>
      <c r="DL31" s="528"/>
      <c r="DM31" s="933"/>
      <c r="DN31" s="879"/>
      <c r="DO31" s="880"/>
      <c r="DP31" s="897"/>
      <c r="DQ31" s="898"/>
      <c r="DR31" s="898"/>
      <c r="DS31" s="898"/>
      <c r="DT31" s="898"/>
      <c r="DU31" s="898"/>
      <c r="DV31" s="898"/>
      <c r="DW31" s="898"/>
      <c r="DX31" s="898"/>
      <c r="DY31" s="898"/>
      <c r="DZ31" s="898"/>
      <c r="EA31" s="898"/>
      <c r="EB31" s="898"/>
      <c r="EC31" s="898"/>
      <c r="ED31" s="898"/>
      <c r="EE31" s="898"/>
      <c r="EF31" s="898"/>
      <c r="EG31" s="898"/>
      <c r="EH31" s="898"/>
      <c r="EI31" s="898"/>
      <c r="EJ31" s="898"/>
      <c r="EK31" s="898"/>
      <c r="EL31" s="898"/>
      <c r="EM31" s="898"/>
      <c r="EN31" s="899"/>
      <c r="EO31" s="1361"/>
      <c r="EP31" s="1362"/>
      <c r="EQ31" s="1362"/>
      <c r="ER31" s="1362"/>
      <c r="ES31" s="1362"/>
      <c r="ET31" s="1362"/>
      <c r="EU31" s="1363"/>
      <c r="EW31" s="2"/>
      <c r="EX31" s="2"/>
      <c r="EY31" s="2"/>
      <c r="EZ31" s="2"/>
      <c r="FA31" s="2"/>
    </row>
    <row r="32" spans="1:157" ht="17.25" customHeight="1">
      <c r="A32" s="2"/>
      <c r="B32" s="2"/>
      <c r="C32" s="75"/>
      <c r="D32" s="1350"/>
      <c r="E32" s="1186">
        <v>2</v>
      </c>
      <c r="F32" s="1186"/>
      <c r="G32" s="1310" t="s">
        <v>50</v>
      </c>
      <c r="H32" s="1352"/>
      <c r="I32" s="1352"/>
      <c r="J32" s="1352"/>
      <c r="K32" s="1353"/>
      <c r="L32" s="1313">
        <f>乙4a!L32:AD32</f>
        <v>0</v>
      </c>
      <c r="M32" s="1313"/>
      <c r="N32" s="1313"/>
      <c r="O32" s="1313"/>
      <c r="P32" s="1313"/>
      <c r="Q32" s="1313"/>
      <c r="R32" s="1313"/>
      <c r="S32" s="1313"/>
      <c r="T32" s="1313"/>
      <c r="U32" s="1313"/>
      <c r="V32" s="1313"/>
      <c r="W32" s="1313"/>
      <c r="X32" s="1313"/>
      <c r="Y32" s="1313"/>
      <c r="Z32" s="1313"/>
      <c r="AA32" s="1313"/>
      <c r="AB32" s="1313"/>
      <c r="AC32" s="1313"/>
      <c r="AD32" s="1313"/>
      <c r="AE32" s="1314" t="s">
        <v>37</v>
      </c>
      <c r="AF32" s="1315"/>
      <c r="AG32" s="1354"/>
      <c r="AH32" s="583">
        <f>乙4a!AH32:AK33</f>
        <v>0</v>
      </c>
      <c r="AI32" s="583"/>
      <c r="AJ32" s="583"/>
      <c r="AK32" s="583"/>
      <c r="AL32" s="1130"/>
      <c r="AM32" s="1381"/>
      <c r="AN32" s="1131"/>
      <c r="AO32" s="1186">
        <v>2</v>
      </c>
      <c r="AP32" s="1186"/>
      <c r="AQ32" s="1302" t="s">
        <v>50</v>
      </c>
      <c r="AR32" s="1303"/>
      <c r="AS32" s="1303"/>
      <c r="AT32" s="1304"/>
      <c r="AU32" s="1313">
        <f>乙4a!AU32:BJ32</f>
        <v>0</v>
      </c>
      <c r="AV32" s="1313"/>
      <c r="AW32" s="1313"/>
      <c r="AX32" s="1313"/>
      <c r="AY32" s="1313"/>
      <c r="AZ32" s="1313"/>
      <c r="BA32" s="1313"/>
      <c r="BB32" s="1313"/>
      <c r="BC32" s="1313"/>
      <c r="BD32" s="1313"/>
      <c r="BE32" s="1313"/>
      <c r="BF32" s="1313"/>
      <c r="BG32" s="1313"/>
      <c r="BH32" s="1313"/>
      <c r="BI32" s="1313"/>
      <c r="BJ32" s="1313"/>
      <c r="BK32" s="1389" t="s">
        <v>54</v>
      </c>
      <c r="BL32" s="744">
        <f>乙4a!BL32:BO33</f>
        <v>0</v>
      </c>
      <c r="BM32" s="744"/>
      <c r="BN32" s="744"/>
      <c r="BO32" s="744"/>
      <c r="BP32" s="1394"/>
      <c r="BQ32" s="872"/>
      <c r="BR32" s="872"/>
      <c r="BS32" s="872"/>
      <c r="BT32" s="872"/>
      <c r="BU32" s="872"/>
      <c r="BV32" s="1395"/>
      <c r="BW32" s="33"/>
      <c r="BX32" s="5"/>
      <c r="BY32" s="5"/>
      <c r="BZ32" s="5"/>
      <c r="CA32" s="5"/>
      <c r="CB32" s="37"/>
      <c r="CC32" s="527"/>
      <c r="CD32" s="584">
        <v>2</v>
      </c>
      <c r="CE32" s="548"/>
      <c r="CF32" s="884" t="s">
        <v>50</v>
      </c>
      <c r="CG32" s="884"/>
      <c r="CH32" s="884"/>
      <c r="CI32" s="884"/>
      <c r="CJ32" s="884"/>
      <c r="CK32" s="843">
        <f>L32</f>
        <v>0</v>
      </c>
      <c r="CL32" s="844"/>
      <c r="CM32" s="844"/>
      <c r="CN32" s="844"/>
      <c r="CO32" s="844"/>
      <c r="CP32" s="844"/>
      <c r="CQ32" s="844"/>
      <c r="CR32" s="844"/>
      <c r="CS32" s="844"/>
      <c r="CT32" s="844"/>
      <c r="CU32" s="844"/>
      <c r="CV32" s="844"/>
      <c r="CW32" s="844"/>
      <c r="CX32" s="844"/>
      <c r="CY32" s="844"/>
      <c r="CZ32" s="844"/>
      <c r="DA32" s="844"/>
      <c r="DB32" s="844"/>
      <c r="DC32" s="845"/>
      <c r="DD32" s="812" t="s">
        <v>37</v>
      </c>
      <c r="DE32" s="813"/>
      <c r="DF32" s="814"/>
      <c r="DG32" s="583">
        <f>AH32</f>
        <v>0</v>
      </c>
      <c r="DH32" s="583"/>
      <c r="DI32" s="583"/>
      <c r="DJ32" s="583"/>
      <c r="DK32" s="527"/>
      <c r="DL32" s="528"/>
      <c r="DM32" s="933"/>
      <c r="DN32" s="584">
        <v>2</v>
      </c>
      <c r="DO32" s="548"/>
      <c r="DP32" s="886" t="s">
        <v>50</v>
      </c>
      <c r="DQ32" s="887"/>
      <c r="DR32" s="887"/>
      <c r="DS32" s="888"/>
      <c r="DT32" s="843">
        <f>AU32</f>
        <v>0</v>
      </c>
      <c r="DU32" s="844"/>
      <c r="DV32" s="844"/>
      <c r="DW32" s="844"/>
      <c r="DX32" s="844"/>
      <c r="DY32" s="844"/>
      <c r="DZ32" s="844"/>
      <c r="EA32" s="844"/>
      <c r="EB32" s="844"/>
      <c r="EC32" s="844"/>
      <c r="ED32" s="844"/>
      <c r="EE32" s="844"/>
      <c r="EF32" s="844"/>
      <c r="EG32" s="844"/>
      <c r="EH32" s="844"/>
      <c r="EI32" s="845"/>
      <c r="EJ32" s="893" t="s">
        <v>54</v>
      </c>
      <c r="EK32" s="744">
        <f>BL32</f>
        <v>0</v>
      </c>
      <c r="EL32" s="744"/>
      <c r="EM32" s="744"/>
      <c r="EN32" s="744"/>
      <c r="EO32" s="1361"/>
      <c r="EP32" s="1362"/>
      <c r="EQ32" s="1362"/>
      <c r="ER32" s="1362"/>
      <c r="ES32" s="1362"/>
      <c r="ET32" s="1362"/>
      <c r="EU32" s="1363"/>
      <c r="EW32" s="2"/>
      <c r="EX32" s="2"/>
      <c r="EY32" s="2"/>
      <c r="EZ32" s="2"/>
      <c r="FA32" s="2"/>
    </row>
    <row r="33" spans="1:157" ht="22.5" customHeight="1">
      <c r="A33" s="2"/>
      <c r="B33" s="2"/>
      <c r="C33" s="75"/>
      <c r="D33" s="1350"/>
      <c r="E33" s="1351"/>
      <c r="F33" s="1351"/>
      <c r="G33" s="1383" t="s">
        <v>57</v>
      </c>
      <c r="H33" s="1384"/>
      <c r="I33" s="1384"/>
      <c r="J33" s="1384"/>
      <c r="K33" s="1385"/>
      <c r="L33" s="1386">
        <f>乙4a!L33:AB33</f>
        <v>0</v>
      </c>
      <c r="M33" s="1386"/>
      <c r="N33" s="1386"/>
      <c r="O33" s="1386"/>
      <c r="P33" s="1386"/>
      <c r="Q33" s="1386"/>
      <c r="R33" s="1386"/>
      <c r="S33" s="1386"/>
      <c r="T33" s="1386"/>
      <c r="U33" s="1386"/>
      <c r="V33" s="1386"/>
      <c r="W33" s="1386"/>
      <c r="X33" s="1386"/>
      <c r="Y33" s="1386"/>
      <c r="Z33" s="1386"/>
      <c r="AA33" s="1386"/>
      <c r="AB33" s="1386"/>
      <c r="AC33" s="1387">
        <f>乙4a!AC33:AD33</f>
        <v>0</v>
      </c>
      <c r="AD33" s="1388"/>
      <c r="AE33" s="1318"/>
      <c r="AF33" s="1319"/>
      <c r="AG33" s="1356"/>
      <c r="AH33" s="583"/>
      <c r="AI33" s="583"/>
      <c r="AJ33" s="583"/>
      <c r="AK33" s="583"/>
      <c r="AL33" s="1130"/>
      <c r="AM33" s="1381"/>
      <c r="AN33" s="1131"/>
      <c r="AO33" s="1351"/>
      <c r="AP33" s="1351"/>
      <c r="AQ33" s="1399" t="s">
        <v>57</v>
      </c>
      <c r="AR33" s="1400"/>
      <c r="AS33" s="1400"/>
      <c r="AT33" s="1401"/>
      <c r="AU33" s="1386">
        <f>乙4a!AU33:BH33</f>
        <v>0</v>
      </c>
      <c r="AV33" s="1386"/>
      <c r="AW33" s="1386"/>
      <c r="AX33" s="1386"/>
      <c r="AY33" s="1386"/>
      <c r="AZ33" s="1386"/>
      <c r="BA33" s="1386"/>
      <c r="BB33" s="1386"/>
      <c r="BC33" s="1386"/>
      <c r="BD33" s="1386"/>
      <c r="BE33" s="1386"/>
      <c r="BF33" s="1386"/>
      <c r="BG33" s="1386"/>
      <c r="BH33" s="1386"/>
      <c r="BI33" s="1405">
        <f>乙4a!BI33:BJ33</f>
        <v>0</v>
      </c>
      <c r="BJ33" s="1406"/>
      <c r="BK33" s="1390"/>
      <c r="BL33" s="744"/>
      <c r="BM33" s="744"/>
      <c r="BN33" s="744"/>
      <c r="BO33" s="744"/>
      <c r="BP33" s="1394"/>
      <c r="BQ33" s="872"/>
      <c r="BR33" s="872"/>
      <c r="BS33" s="872"/>
      <c r="BT33" s="872"/>
      <c r="BU33" s="872"/>
      <c r="BV33" s="1395"/>
      <c r="BW33" s="33"/>
      <c r="BX33" s="5"/>
      <c r="BY33" s="5"/>
      <c r="BZ33" s="5"/>
      <c r="CA33" s="5"/>
      <c r="CB33" s="37"/>
      <c r="CC33" s="527"/>
      <c r="CD33" s="879"/>
      <c r="CE33" s="880"/>
      <c r="CF33" s="386" t="s">
        <v>57</v>
      </c>
      <c r="CG33" s="881"/>
      <c r="CH33" s="881"/>
      <c r="CI33" s="881"/>
      <c r="CJ33" s="881"/>
      <c r="CK33" s="523">
        <f>L33</f>
        <v>0</v>
      </c>
      <c r="CL33" s="523"/>
      <c r="CM33" s="523"/>
      <c r="CN33" s="523"/>
      <c r="CO33" s="523"/>
      <c r="CP33" s="523"/>
      <c r="CQ33" s="523"/>
      <c r="CR33" s="523"/>
      <c r="CS33" s="523"/>
      <c r="CT33" s="523"/>
      <c r="CU33" s="523"/>
      <c r="CV33" s="523"/>
      <c r="CW33" s="523"/>
      <c r="CX33" s="523"/>
      <c r="CY33" s="523"/>
      <c r="CZ33" s="523"/>
      <c r="DA33" s="523"/>
      <c r="DB33" s="885">
        <f>AC33</f>
        <v>0</v>
      </c>
      <c r="DC33" s="885"/>
      <c r="DD33" s="812"/>
      <c r="DE33" s="813"/>
      <c r="DF33" s="814"/>
      <c r="DG33" s="583"/>
      <c r="DH33" s="583"/>
      <c r="DI33" s="583"/>
      <c r="DJ33" s="583"/>
      <c r="DK33" s="527"/>
      <c r="DL33" s="528"/>
      <c r="DM33" s="933"/>
      <c r="DN33" s="879"/>
      <c r="DO33" s="880"/>
      <c r="DP33" s="385" t="s">
        <v>57</v>
      </c>
      <c r="DQ33" s="385"/>
      <c r="DR33" s="385"/>
      <c r="DS33" s="386"/>
      <c r="DT33" s="523">
        <f>AU33</f>
        <v>0</v>
      </c>
      <c r="DU33" s="523"/>
      <c r="DV33" s="523"/>
      <c r="DW33" s="523"/>
      <c r="DX33" s="523"/>
      <c r="DY33" s="523"/>
      <c r="DZ33" s="523"/>
      <c r="EA33" s="523"/>
      <c r="EB33" s="523"/>
      <c r="EC33" s="523"/>
      <c r="ED33" s="523"/>
      <c r="EE33" s="523"/>
      <c r="EF33" s="523"/>
      <c r="EG33" s="523"/>
      <c r="EH33" s="877"/>
      <c r="EI33" s="877"/>
      <c r="EJ33" s="893"/>
      <c r="EK33" s="744"/>
      <c r="EL33" s="744"/>
      <c r="EM33" s="744"/>
      <c r="EN33" s="744"/>
      <c r="EO33" s="1361"/>
      <c r="EP33" s="1362"/>
      <c r="EQ33" s="1362"/>
      <c r="ER33" s="1362"/>
      <c r="ES33" s="1362"/>
      <c r="ET33" s="1362"/>
      <c r="EU33" s="1363"/>
      <c r="EW33" s="2"/>
      <c r="EX33" s="2"/>
      <c r="EY33" s="2"/>
      <c r="EZ33" s="2"/>
      <c r="FA33" s="2"/>
    </row>
    <row r="34" spans="1:157" ht="21" customHeight="1">
      <c r="A34" s="2"/>
      <c r="B34" s="2"/>
      <c r="C34" s="75"/>
      <c r="D34" s="1350"/>
      <c r="E34" s="1382"/>
      <c r="F34" s="1382"/>
      <c r="G34" s="1343" t="s">
        <v>38</v>
      </c>
      <c r="H34" s="1344"/>
      <c r="I34" s="1344"/>
      <c r="J34" s="1344"/>
      <c r="K34" s="1345"/>
      <c r="L34" s="200" t="str">
        <f>IF(AC33&lt;=0,"",IF((LEN(AC33)-11&lt;=0),"0",MID(AC33,LEN(AC33)-11,1)))</f>
        <v/>
      </c>
      <c r="M34" s="1305" t="str">
        <f>IF(AC33&lt;=0,"",IF((LEN(AC33)-10&lt;=0),"0",MID(AC33,LEN(AC33)-10,1)))</f>
        <v/>
      </c>
      <c r="N34" s="1305"/>
      <c r="O34" s="1305" t="str">
        <f>IF(AC33&lt;=0,"",IF((LEN(AC33)-9&lt;=0),"0",MID(AC33,LEN(AC33)-9,1)))</f>
        <v/>
      </c>
      <c r="P34" s="1305"/>
      <c r="Q34" s="1231" t="str">
        <f>IF(AC33&lt;=0,"",IF((LEN(AC33)-8&lt;=0),"0",MID(AC33,LEN(AC33)-8,1)))</f>
        <v/>
      </c>
      <c r="R34" s="1231"/>
      <c r="S34" s="1357" t="str">
        <f>IF(AC33&lt;=0,"",IF((LEN(AC33)-7&lt;=0),"0",MID(AC33,LEN(AC33)-7,1)))</f>
        <v/>
      </c>
      <c r="T34" s="1231"/>
      <c r="U34" s="1231"/>
      <c r="V34" s="1305" t="str">
        <f>IF(AC33&lt;=0,"",IF((LEN(AC33)-6&lt;=0),"0",MID(AC33,LEN(AC33)-6,1)))</f>
        <v/>
      </c>
      <c r="W34" s="1305"/>
      <c r="X34" s="1305" t="str">
        <f>IF(AC33&lt;=0,"",IF((LEN(AC33)-5&lt;=0),"0",MID(AC33,LEN(AC33)-5,1)))</f>
        <v/>
      </c>
      <c r="Y34" s="1305"/>
      <c r="Z34" s="1305"/>
      <c r="AA34" s="1231" t="str">
        <f>IF(AC33&lt;=0,"",IF((LEN(AC33)-4&lt;=0),"0",MID(AC33,LEN(AC33)-4,1)))</f>
        <v/>
      </c>
      <c r="AB34" s="1331"/>
      <c r="AC34" s="1231" t="str">
        <f>IF(AC33&lt;=0,"",IF((LEN(AC33)-3&lt;=0),"0",MID(AC33,LEN(AC33)-3,1)))</f>
        <v/>
      </c>
      <c r="AD34" s="1231"/>
      <c r="AE34" s="1305" t="str">
        <f>IF(AC33&lt;=0,"",IF((LEN(AC33)-2&lt;=0),"0",MID(AC33,LEN(AC33)-2,1)))</f>
        <v/>
      </c>
      <c r="AF34" s="1305"/>
      <c r="AG34" s="1305"/>
      <c r="AH34" s="1305" t="str">
        <f>IF(AC33&lt;=0,"",IF((LEN(AC33)-1&lt;=0),"0",MID(AC33,LEN(AC33)-1,1)))</f>
        <v/>
      </c>
      <c r="AI34" s="1305"/>
      <c r="AJ34" s="1377" t="str">
        <f>IF(AC33&lt;&gt;0,RIGHT(AC33,1),"")</f>
        <v/>
      </c>
      <c r="AK34" s="1348"/>
      <c r="AL34" s="1130"/>
      <c r="AM34" s="1381"/>
      <c r="AN34" s="1131"/>
      <c r="AO34" s="1382"/>
      <c r="AP34" s="1382"/>
      <c r="AQ34" s="1402" t="s">
        <v>38</v>
      </c>
      <c r="AR34" s="1403"/>
      <c r="AS34" s="1403"/>
      <c r="AT34" s="1404"/>
      <c r="AU34" s="200" t="str">
        <f>IF(BI33&lt;=0,"",IF((LEN(BI33)-11&lt;=0),"0",MID(BI33,LEN(BI33)-11,1)))</f>
        <v/>
      </c>
      <c r="AV34" s="1305" t="str">
        <f>IF(BI33&lt;=0,"",IF((LEN(BI33)-10&lt;=0),"0",MID(BI33,LEN(BI33)-10,1)))</f>
        <v/>
      </c>
      <c r="AW34" s="1305"/>
      <c r="AX34" s="1305" t="str">
        <f>IF(BI33&lt;=0,"",IF((LEN(BI33)-9&lt;=0),"0",MID(BI33,LEN(BI33)-9,1)))</f>
        <v/>
      </c>
      <c r="AY34" s="1305"/>
      <c r="AZ34" s="1231" t="str">
        <f>IF(BI33&lt;=0,"",IF((LEN(BI33)-8&lt;=0),"0",MID(BI33,LEN(BI33)-8,1)))</f>
        <v/>
      </c>
      <c r="BA34" s="1231"/>
      <c r="BB34" s="1357" t="str">
        <f>IF(BI33&lt;=0,"",IF((LEN(BI33)-7&lt;=0),"0",MID(BI33,LEN(BI33)-7,1)))</f>
        <v/>
      </c>
      <c r="BC34" s="1231"/>
      <c r="BD34" s="1305" t="str">
        <f>IF(BI33&lt;=0,"",IF((LEN(BI33)-6&lt;=0),"0",MID(BI33,LEN(BI33)-6,1)))</f>
        <v/>
      </c>
      <c r="BE34" s="1305"/>
      <c r="BF34" s="1305" t="str">
        <f>IF(BI33&lt;=0,"",IF((LEN(BI33)-5&lt;=0),"0",MID(BI33,LEN(BI33)-5,1)))</f>
        <v/>
      </c>
      <c r="BG34" s="1305"/>
      <c r="BH34" s="199" t="str">
        <f>IF(BI33&lt;=0,"",IF((LEN(BI33)-4&lt;=0),"0",MID(BI33,LEN(BI33)-4,1)))</f>
        <v/>
      </c>
      <c r="BI34" s="1231" t="str">
        <f>IF(BI33&lt;=0,"",IF((LEN(BI33)-3&lt;=0),"0",MID(BI33,LEN(BI33)-3,1)))</f>
        <v/>
      </c>
      <c r="BJ34" s="1231"/>
      <c r="BK34" s="201" t="str">
        <f>IF(BI33&lt;=0,"",IF((LEN(BI33)-2&lt;=0),"0",MID(BI33,LEN(BI33)-2,1)))</f>
        <v/>
      </c>
      <c r="BL34" s="1305" t="str">
        <f>IF(BI33&lt;=0,"",IF((LEN(BI33)-1&lt;=0),"0",MID(BI33,LEN(BI33)-1,1)))</f>
        <v/>
      </c>
      <c r="BM34" s="1305"/>
      <c r="BN34" s="1231" t="str">
        <f>IF(BI33&lt;&gt;0,RIGHT(BI33,1),"")</f>
        <v/>
      </c>
      <c r="BO34" s="1231"/>
      <c r="BP34" s="1394"/>
      <c r="BQ34" s="872"/>
      <c r="BR34" s="872"/>
      <c r="BS34" s="872"/>
      <c r="BT34" s="872"/>
      <c r="BU34" s="872"/>
      <c r="BV34" s="1395"/>
      <c r="BW34" s="33"/>
      <c r="BX34" s="5"/>
      <c r="BY34" s="5"/>
      <c r="BZ34" s="5"/>
      <c r="CA34" s="5"/>
      <c r="CB34" s="37"/>
      <c r="CC34" s="527"/>
      <c r="CD34" s="882"/>
      <c r="CE34" s="883"/>
      <c r="CF34" s="1332"/>
      <c r="CG34" s="1333"/>
      <c r="CH34" s="1333"/>
      <c r="CI34" s="1333"/>
      <c r="CJ34" s="1333"/>
      <c r="CK34" s="1333"/>
      <c r="CL34" s="1333"/>
      <c r="CM34" s="1333"/>
      <c r="CN34" s="1333"/>
      <c r="CO34" s="1333"/>
      <c r="CP34" s="1333"/>
      <c r="CQ34" s="1333"/>
      <c r="CR34" s="1333"/>
      <c r="CS34" s="1333"/>
      <c r="CT34" s="1333"/>
      <c r="CU34" s="1333"/>
      <c r="CV34" s="1333"/>
      <c r="CW34" s="1333"/>
      <c r="CX34" s="1333"/>
      <c r="CY34" s="1333"/>
      <c r="CZ34" s="1333"/>
      <c r="DA34" s="1333"/>
      <c r="DB34" s="1333"/>
      <c r="DC34" s="1333"/>
      <c r="DD34" s="1333"/>
      <c r="DE34" s="1333"/>
      <c r="DF34" s="1333"/>
      <c r="DG34" s="1333"/>
      <c r="DH34" s="1333"/>
      <c r="DI34" s="1333"/>
      <c r="DJ34" s="1334"/>
      <c r="DK34" s="528"/>
      <c r="DL34" s="528"/>
      <c r="DM34" s="933"/>
      <c r="DN34" s="882"/>
      <c r="DO34" s="883"/>
      <c r="DP34" s="897"/>
      <c r="DQ34" s="898"/>
      <c r="DR34" s="898"/>
      <c r="DS34" s="898"/>
      <c r="DT34" s="898"/>
      <c r="DU34" s="898"/>
      <c r="DV34" s="898"/>
      <c r="DW34" s="898"/>
      <c r="DX34" s="898"/>
      <c r="DY34" s="898"/>
      <c r="DZ34" s="898"/>
      <c r="EA34" s="898"/>
      <c r="EB34" s="898"/>
      <c r="EC34" s="898"/>
      <c r="ED34" s="898"/>
      <c r="EE34" s="898"/>
      <c r="EF34" s="898"/>
      <c r="EG34" s="898"/>
      <c r="EH34" s="898"/>
      <c r="EI34" s="898"/>
      <c r="EJ34" s="898"/>
      <c r="EK34" s="898"/>
      <c r="EL34" s="898"/>
      <c r="EM34" s="898"/>
      <c r="EN34" s="899"/>
      <c r="EO34" s="1361"/>
      <c r="EP34" s="1362"/>
      <c r="EQ34" s="1362"/>
      <c r="ER34" s="1362"/>
      <c r="ES34" s="1362"/>
      <c r="ET34" s="1362"/>
      <c r="EU34" s="1363"/>
      <c r="EW34" s="2"/>
      <c r="EX34" s="2"/>
      <c r="EY34" s="2"/>
      <c r="EZ34" s="2"/>
      <c r="FA34" s="2"/>
    </row>
    <row r="35" spans="1:157" ht="17.25" customHeight="1">
      <c r="A35" s="2"/>
      <c r="B35" s="2"/>
      <c r="C35" s="75"/>
      <c r="D35" s="1350"/>
      <c r="E35" s="1351">
        <v>3</v>
      </c>
      <c r="F35" s="1351"/>
      <c r="G35" s="1310" t="s">
        <v>50</v>
      </c>
      <c r="H35" s="1352"/>
      <c r="I35" s="1352"/>
      <c r="J35" s="1352"/>
      <c r="K35" s="1353"/>
      <c r="L35" s="1313">
        <f>乙4a!L35:AD35</f>
        <v>0</v>
      </c>
      <c r="M35" s="1313"/>
      <c r="N35" s="1313"/>
      <c r="O35" s="1313"/>
      <c r="P35" s="1313"/>
      <c r="Q35" s="1313"/>
      <c r="R35" s="1313"/>
      <c r="S35" s="1313"/>
      <c r="T35" s="1313"/>
      <c r="U35" s="1313"/>
      <c r="V35" s="1313"/>
      <c r="W35" s="1313"/>
      <c r="X35" s="1313"/>
      <c r="Y35" s="1313"/>
      <c r="Z35" s="1313"/>
      <c r="AA35" s="1313"/>
      <c r="AB35" s="1313"/>
      <c r="AC35" s="1313"/>
      <c r="AD35" s="1313"/>
      <c r="AE35" s="1314" t="s">
        <v>37</v>
      </c>
      <c r="AF35" s="1315"/>
      <c r="AG35" s="1354"/>
      <c r="AH35" s="583">
        <f>乙4a!AH35:AK36</f>
        <v>0</v>
      </c>
      <c r="AI35" s="583"/>
      <c r="AJ35" s="583"/>
      <c r="AK35" s="583"/>
      <c r="AL35" s="1130"/>
      <c r="AM35" s="1381"/>
      <c r="AN35" s="1131"/>
      <c r="AO35" s="1351">
        <v>3</v>
      </c>
      <c r="AP35" s="1351"/>
      <c r="AQ35" s="1302" t="s">
        <v>50</v>
      </c>
      <c r="AR35" s="1303"/>
      <c r="AS35" s="1303"/>
      <c r="AT35" s="1304"/>
      <c r="AU35" s="1313">
        <f>乙4a!AU35:BJ35</f>
        <v>0</v>
      </c>
      <c r="AV35" s="1313"/>
      <c r="AW35" s="1313"/>
      <c r="AX35" s="1313"/>
      <c r="AY35" s="1313"/>
      <c r="AZ35" s="1313"/>
      <c r="BA35" s="1313"/>
      <c r="BB35" s="1313"/>
      <c r="BC35" s="1313"/>
      <c r="BD35" s="1313"/>
      <c r="BE35" s="1313"/>
      <c r="BF35" s="1313"/>
      <c r="BG35" s="1313"/>
      <c r="BH35" s="1313"/>
      <c r="BI35" s="1313"/>
      <c r="BJ35" s="1313"/>
      <c r="BK35" s="1389" t="s">
        <v>54</v>
      </c>
      <c r="BL35" s="744">
        <f>乙4a!BL35:BO36</f>
        <v>0</v>
      </c>
      <c r="BM35" s="744"/>
      <c r="BN35" s="744"/>
      <c r="BO35" s="744"/>
      <c r="BP35" s="1396"/>
      <c r="BQ35" s="1397"/>
      <c r="BR35" s="1397"/>
      <c r="BS35" s="1397"/>
      <c r="BT35" s="1397"/>
      <c r="BU35" s="1397"/>
      <c r="BV35" s="1398"/>
      <c r="BW35" s="33"/>
      <c r="BX35" s="5"/>
      <c r="BY35" s="5"/>
      <c r="BZ35" s="5"/>
      <c r="CA35" s="5"/>
      <c r="CB35" s="37"/>
      <c r="CC35" s="527"/>
      <c r="CD35" s="584">
        <v>3</v>
      </c>
      <c r="CE35" s="548"/>
      <c r="CF35" s="884" t="s">
        <v>50</v>
      </c>
      <c r="CG35" s="884"/>
      <c r="CH35" s="884"/>
      <c r="CI35" s="884"/>
      <c r="CJ35" s="884"/>
      <c r="CK35" s="843">
        <f>L35</f>
        <v>0</v>
      </c>
      <c r="CL35" s="844"/>
      <c r="CM35" s="844"/>
      <c r="CN35" s="844"/>
      <c r="CO35" s="844"/>
      <c r="CP35" s="844"/>
      <c r="CQ35" s="844"/>
      <c r="CR35" s="844"/>
      <c r="CS35" s="844"/>
      <c r="CT35" s="844"/>
      <c r="CU35" s="844"/>
      <c r="CV35" s="844"/>
      <c r="CW35" s="844"/>
      <c r="CX35" s="844"/>
      <c r="CY35" s="844"/>
      <c r="CZ35" s="844"/>
      <c r="DA35" s="844"/>
      <c r="DB35" s="844"/>
      <c r="DC35" s="845"/>
      <c r="DD35" s="812" t="s">
        <v>37</v>
      </c>
      <c r="DE35" s="813"/>
      <c r="DF35" s="814"/>
      <c r="DG35" s="583">
        <f>AH35</f>
        <v>0</v>
      </c>
      <c r="DH35" s="583"/>
      <c r="DI35" s="583"/>
      <c r="DJ35" s="583"/>
      <c r="DK35" s="527"/>
      <c r="DL35" s="528"/>
      <c r="DM35" s="933"/>
      <c r="DN35" s="879">
        <v>3</v>
      </c>
      <c r="DO35" s="880"/>
      <c r="DP35" s="929" t="s">
        <v>50</v>
      </c>
      <c r="DQ35" s="930"/>
      <c r="DR35" s="930"/>
      <c r="DS35" s="931"/>
      <c r="DT35" s="843">
        <f>AU35</f>
        <v>0</v>
      </c>
      <c r="DU35" s="844"/>
      <c r="DV35" s="844"/>
      <c r="DW35" s="844"/>
      <c r="DX35" s="844"/>
      <c r="DY35" s="844"/>
      <c r="DZ35" s="844"/>
      <c r="EA35" s="844"/>
      <c r="EB35" s="844"/>
      <c r="EC35" s="844"/>
      <c r="ED35" s="844"/>
      <c r="EE35" s="844"/>
      <c r="EF35" s="844"/>
      <c r="EG35" s="844"/>
      <c r="EH35" s="844"/>
      <c r="EI35" s="845"/>
      <c r="EJ35" s="893" t="s">
        <v>54</v>
      </c>
      <c r="EK35" s="744">
        <f>BL35</f>
        <v>0</v>
      </c>
      <c r="EL35" s="744"/>
      <c r="EM35" s="744"/>
      <c r="EN35" s="744"/>
      <c r="EO35" s="1361"/>
      <c r="EP35" s="1362"/>
      <c r="EQ35" s="1362"/>
      <c r="ER35" s="1362"/>
      <c r="ES35" s="1362"/>
      <c r="ET35" s="1362"/>
      <c r="EU35" s="1363"/>
      <c r="EW35" s="2"/>
      <c r="EX35" s="2"/>
      <c r="EY35" s="2"/>
      <c r="EZ35" s="2"/>
      <c r="FA35" s="2"/>
    </row>
    <row r="36" spans="1:157" ht="22.5" customHeight="1">
      <c r="A36" s="2"/>
      <c r="B36" s="2"/>
      <c r="C36" s="75"/>
      <c r="D36" s="1350"/>
      <c r="E36" s="1351"/>
      <c r="F36" s="1351"/>
      <c r="G36" s="1383" t="s">
        <v>57</v>
      </c>
      <c r="H36" s="1384"/>
      <c r="I36" s="1384"/>
      <c r="J36" s="1384"/>
      <c r="K36" s="1385"/>
      <c r="L36" s="1386">
        <f>乙4a!L36:AB36</f>
        <v>0</v>
      </c>
      <c r="M36" s="1386"/>
      <c r="N36" s="1386"/>
      <c r="O36" s="1386"/>
      <c r="P36" s="1386"/>
      <c r="Q36" s="1386"/>
      <c r="R36" s="1386"/>
      <c r="S36" s="1386"/>
      <c r="T36" s="1386"/>
      <c r="U36" s="1386"/>
      <c r="V36" s="1386"/>
      <c r="W36" s="1386"/>
      <c r="X36" s="1386"/>
      <c r="Y36" s="1386"/>
      <c r="Z36" s="1386"/>
      <c r="AA36" s="1386"/>
      <c r="AB36" s="1386"/>
      <c r="AC36" s="1387">
        <f>乙4a!AC36:AD36</f>
        <v>0</v>
      </c>
      <c r="AD36" s="1388"/>
      <c r="AE36" s="1318"/>
      <c r="AF36" s="1319"/>
      <c r="AG36" s="1356"/>
      <c r="AH36" s="583"/>
      <c r="AI36" s="583"/>
      <c r="AJ36" s="583"/>
      <c r="AK36" s="583"/>
      <c r="AL36" s="1130"/>
      <c r="AM36" s="1381"/>
      <c r="AN36" s="1131"/>
      <c r="AO36" s="1351"/>
      <c r="AP36" s="1351"/>
      <c r="AQ36" s="1399" t="s">
        <v>57</v>
      </c>
      <c r="AR36" s="1400"/>
      <c r="AS36" s="1400"/>
      <c r="AT36" s="1401"/>
      <c r="AU36" s="1386">
        <f>乙4a!AU36:BH36</f>
        <v>0</v>
      </c>
      <c r="AV36" s="1386"/>
      <c r="AW36" s="1386"/>
      <c r="AX36" s="1386"/>
      <c r="AY36" s="1386"/>
      <c r="AZ36" s="1386"/>
      <c r="BA36" s="1386"/>
      <c r="BB36" s="1386"/>
      <c r="BC36" s="1386"/>
      <c r="BD36" s="1386"/>
      <c r="BE36" s="1386"/>
      <c r="BF36" s="1386"/>
      <c r="BG36" s="1386"/>
      <c r="BH36" s="1386"/>
      <c r="BI36" s="1405">
        <f>乙4a!BI36:BJ36</f>
        <v>0</v>
      </c>
      <c r="BJ36" s="1406"/>
      <c r="BK36" s="1390"/>
      <c r="BL36" s="744"/>
      <c r="BM36" s="744"/>
      <c r="BN36" s="744"/>
      <c r="BO36" s="744"/>
      <c r="BP36" s="1193" t="s">
        <v>97</v>
      </c>
      <c r="BQ36" s="1194"/>
      <c r="BR36" s="1194"/>
      <c r="BS36" s="1194"/>
      <c r="BT36" s="1194"/>
      <c r="BU36" s="1194"/>
      <c r="BV36" s="1195"/>
      <c r="BW36" s="33"/>
      <c r="BX36" s="5"/>
      <c r="BY36" s="5"/>
      <c r="BZ36" s="5"/>
      <c r="CA36" s="5"/>
      <c r="CB36" s="37"/>
      <c r="CC36" s="527"/>
      <c r="CD36" s="879"/>
      <c r="CE36" s="880"/>
      <c r="CF36" s="386" t="s">
        <v>57</v>
      </c>
      <c r="CG36" s="881"/>
      <c r="CH36" s="881"/>
      <c r="CI36" s="881"/>
      <c r="CJ36" s="881"/>
      <c r="CK36" s="523">
        <f>L36</f>
        <v>0</v>
      </c>
      <c r="CL36" s="523"/>
      <c r="CM36" s="523"/>
      <c r="CN36" s="523"/>
      <c r="CO36" s="523"/>
      <c r="CP36" s="523"/>
      <c r="CQ36" s="523"/>
      <c r="CR36" s="523"/>
      <c r="CS36" s="523"/>
      <c r="CT36" s="523"/>
      <c r="CU36" s="523"/>
      <c r="CV36" s="523"/>
      <c r="CW36" s="523"/>
      <c r="CX36" s="523"/>
      <c r="CY36" s="523"/>
      <c r="CZ36" s="523"/>
      <c r="DA36" s="523"/>
      <c r="DB36" s="885">
        <f>AC36</f>
        <v>0</v>
      </c>
      <c r="DC36" s="885"/>
      <c r="DD36" s="812"/>
      <c r="DE36" s="813"/>
      <c r="DF36" s="814"/>
      <c r="DG36" s="583"/>
      <c r="DH36" s="583"/>
      <c r="DI36" s="583"/>
      <c r="DJ36" s="583"/>
      <c r="DK36" s="527"/>
      <c r="DL36" s="528"/>
      <c r="DM36" s="933"/>
      <c r="DN36" s="879"/>
      <c r="DO36" s="880"/>
      <c r="DP36" s="385" t="s">
        <v>57</v>
      </c>
      <c r="DQ36" s="385"/>
      <c r="DR36" s="385"/>
      <c r="DS36" s="386"/>
      <c r="DT36" s="523">
        <f>AU36</f>
        <v>0</v>
      </c>
      <c r="DU36" s="523"/>
      <c r="DV36" s="523"/>
      <c r="DW36" s="523"/>
      <c r="DX36" s="523"/>
      <c r="DY36" s="523"/>
      <c r="DZ36" s="523"/>
      <c r="EA36" s="523"/>
      <c r="EB36" s="523"/>
      <c r="EC36" s="523"/>
      <c r="ED36" s="523"/>
      <c r="EE36" s="523"/>
      <c r="EF36" s="523"/>
      <c r="EG36" s="523"/>
      <c r="EH36" s="877"/>
      <c r="EI36" s="877"/>
      <c r="EJ36" s="893"/>
      <c r="EK36" s="744"/>
      <c r="EL36" s="744"/>
      <c r="EM36" s="744"/>
      <c r="EN36" s="744"/>
      <c r="EO36" s="1361"/>
      <c r="EP36" s="1362"/>
      <c r="EQ36" s="1362"/>
      <c r="ER36" s="1362"/>
      <c r="ES36" s="1362"/>
      <c r="ET36" s="1362"/>
      <c r="EU36" s="1363"/>
      <c r="EW36" s="2"/>
      <c r="EX36" s="2"/>
      <c r="EY36" s="2"/>
      <c r="EZ36" s="2"/>
      <c r="FA36" s="2"/>
    </row>
    <row r="37" spans="1:157" ht="21" customHeight="1">
      <c r="A37" s="2"/>
      <c r="B37" s="2"/>
      <c r="C37" s="75"/>
      <c r="D37" s="1350"/>
      <c r="E37" s="1351"/>
      <c r="F37" s="1351"/>
      <c r="G37" s="1343" t="s">
        <v>38</v>
      </c>
      <c r="H37" s="1344"/>
      <c r="I37" s="1344"/>
      <c r="J37" s="1344"/>
      <c r="K37" s="1345"/>
      <c r="L37" s="200" t="str">
        <f>IF(AC36&lt;=0,"",IF((LEN(AC36)-11&lt;=0),"0",MID(AC36,LEN(AC36)-11,1)))</f>
        <v/>
      </c>
      <c r="M37" s="1305" t="str">
        <f>IF(AC36&lt;=0,"",IF((LEN(AC36)-10&lt;=0),"0",MID(AC36,LEN(AC36)-10,1)))</f>
        <v/>
      </c>
      <c r="N37" s="1305"/>
      <c r="O37" s="1305" t="str">
        <f>IF(AC36&lt;=0,"",IF((LEN(AC36)-9&lt;=0),"0",MID(AC36,LEN(AC36)-9,1)))</f>
        <v/>
      </c>
      <c r="P37" s="1305"/>
      <c r="Q37" s="1231" t="str">
        <f>IF(AC36&lt;=0,"",IF((LEN(AC36)-8&lt;=0),"0",MID(AC36,LEN(AC36)-8,1)))</f>
        <v/>
      </c>
      <c r="R37" s="1231"/>
      <c r="S37" s="1346" t="str">
        <f>IF(AC36&lt;=0,"",IF((LEN(AC36)-7&lt;=0),"0",MID(AC36,LEN(AC36)-7,1)))</f>
        <v/>
      </c>
      <c r="T37" s="1347"/>
      <c r="U37" s="1348"/>
      <c r="V37" s="1305" t="str">
        <f>IF(AC36&lt;=0,"",IF((LEN(AC36)-6&lt;=0),"0",MID(AC36,LEN(AC36)-6,1)))</f>
        <v/>
      </c>
      <c r="W37" s="1305"/>
      <c r="X37" s="1305" t="str">
        <f>IF(AC36&lt;=0,"",IF((LEN(AC36)-5&lt;=0),"0",MID(AC36,LEN(AC36)-5,1)))</f>
        <v/>
      </c>
      <c r="Y37" s="1305"/>
      <c r="Z37" s="1305"/>
      <c r="AA37" s="1231" t="str">
        <f>IF(AC36&lt;=0,"",IF((LEN(AC36)-4&lt;=0),"0",MID(AC36,LEN(AC36)-4,1)))</f>
        <v/>
      </c>
      <c r="AB37" s="1331"/>
      <c r="AC37" s="1377" t="str">
        <f>IF(AC36&lt;=0,"",IF((LEN(AC36)-3&lt;=0),"0",MID(AC36,LEN(AC36)-3,1)))</f>
        <v/>
      </c>
      <c r="AD37" s="1348"/>
      <c r="AE37" s="1305" t="str">
        <f>IF(AC36&lt;=0,"",IF((LEN(AC36)-2&lt;=0),"0",MID(AC36,LEN(AC36)-2,1)))</f>
        <v/>
      </c>
      <c r="AF37" s="1305"/>
      <c r="AG37" s="1305"/>
      <c r="AH37" s="1305" t="str">
        <f>IF(AC36&lt;=0,"",IF((LEN(AC36)-1&lt;=0),"0",MID(AC36,LEN(AC36)-1,1)))</f>
        <v/>
      </c>
      <c r="AI37" s="1305"/>
      <c r="AJ37" s="1377" t="str">
        <f>IF(AC36&lt;&gt;0,RIGHT(AC36,1),"")</f>
        <v/>
      </c>
      <c r="AK37" s="1348"/>
      <c r="AL37" s="1130"/>
      <c r="AM37" s="1381"/>
      <c r="AN37" s="1131"/>
      <c r="AO37" s="1351"/>
      <c r="AP37" s="1351"/>
      <c r="AQ37" s="1402" t="s">
        <v>38</v>
      </c>
      <c r="AR37" s="1403"/>
      <c r="AS37" s="1403"/>
      <c r="AT37" s="1404"/>
      <c r="AU37" s="203" t="str">
        <f>IF(BI36&lt;=0,"",IF((LEN(BI36)-11&lt;=0),"0",MID(BI36,LEN(BI36)-11,1)))</f>
        <v/>
      </c>
      <c r="AV37" s="1305" t="str">
        <f>IF(BI36&lt;=0,"",IF((LEN(BI36)-10&lt;=0),"0",MID(BI36,LEN(BI36)-10,1)))</f>
        <v/>
      </c>
      <c r="AW37" s="1305"/>
      <c r="AX37" s="1305" t="str">
        <f>IF(BI36&lt;=0,"",IF((LEN(BI36)-9&lt;=0),"0",MID(BI36,LEN(BI36)-9,1)))</f>
        <v/>
      </c>
      <c r="AY37" s="1305"/>
      <c r="AZ37" s="1231" t="str">
        <f>IF(BI36&lt;=0,"",IF((LEN(BI36)-8&lt;=0),"0",MID(BI36,LEN(BI36)-8,1)))</f>
        <v/>
      </c>
      <c r="BA37" s="1231"/>
      <c r="BB37" s="1357" t="str">
        <f>IF(BI36&lt;=0,"",IF((LEN(BI36)-7&lt;=0),"0",MID(BI36,LEN(BI36)-7,1)))</f>
        <v/>
      </c>
      <c r="BC37" s="1231"/>
      <c r="BD37" s="1305" t="str">
        <f>IF(BI36&lt;=0,"",IF((LEN(BI36)-6&lt;=0),"0",MID(BI36,LEN(BI36)-6,1)))</f>
        <v/>
      </c>
      <c r="BE37" s="1305"/>
      <c r="BF37" s="1305" t="str">
        <f>IF(BI36&lt;=0,"",IF((LEN(BI36)-5&lt;=0),"0",MID(BI36,LEN(BI36)-5,1)))</f>
        <v/>
      </c>
      <c r="BG37" s="1305"/>
      <c r="BH37" s="204" t="str">
        <f>IF(BI36&lt;=0,"",IF((LEN(BI36)-4&lt;=0),"0",MID(BI36,LEN(BI36)-4,1)))</f>
        <v/>
      </c>
      <c r="BI37" s="1231" t="str">
        <f>IF(BI36&lt;=0,"",IF((LEN(BI36)-3&lt;=0),"0",MID(BI36,LEN(BI36)-3,1)))</f>
        <v/>
      </c>
      <c r="BJ37" s="1231"/>
      <c r="BK37" s="206" t="str">
        <f>IF(BI36&lt;=0,"",IF((LEN(BI36)-2&lt;=0),"0",MID(BI36,LEN(BI36)-2,1)))</f>
        <v/>
      </c>
      <c r="BL37" s="1305" t="str">
        <f>IF(BI36&lt;=0,"",IF((LEN(BI36)-1&lt;=0),"0",MID(BI36,LEN(BI36)-1,1)))</f>
        <v/>
      </c>
      <c r="BM37" s="1305"/>
      <c r="BN37" s="1231" t="str">
        <f>IF(BI36&lt;&gt;0,RIGHT(BI36,1),"")</f>
        <v/>
      </c>
      <c r="BO37" s="1231"/>
      <c r="BP37" s="1391">
        <f>乙4a!BP37:BV40</f>
        <v>0</v>
      </c>
      <c r="BQ37" s="1392"/>
      <c r="BR37" s="1392"/>
      <c r="BS37" s="1392"/>
      <c r="BT37" s="1392"/>
      <c r="BU37" s="1392"/>
      <c r="BV37" s="1393"/>
      <c r="BW37" s="33"/>
      <c r="BX37" s="5"/>
      <c r="BY37" s="5"/>
      <c r="BZ37" s="5"/>
      <c r="CA37" s="5"/>
      <c r="CB37" s="37"/>
      <c r="CC37" s="527"/>
      <c r="CD37" s="882"/>
      <c r="CE37" s="883"/>
      <c r="CF37" s="1332"/>
      <c r="CG37" s="1333"/>
      <c r="CH37" s="1333"/>
      <c r="CI37" s="1333"/>
      <c r="CJ37" s="1333"/>
      <c r="CK37" s="1333"/>
      <c r="CL37" s="1333"/>
      <c r="CM37" s="1333"/>
      <c r="CN37" s="1333"/>
      <c r="CO37" s="1333"/>
      <c r="CP37" s="1333"/>
      <c r="CQ37" s="1333"/>
      <c r="CR37" s="1333"/>
      <c r="CS37" s="1333"/>
      <c r="CT37" s="1333"/>
      <c r="CU37" s="1333"/>
      <c r="CV37" s="1333"/>
      <c r="CW37" s="1333"/>
      <c r="CX37" s="1333"/>
      <c r="CY37" s="1333"/>
      <c r="CZ37" s="1333"/>
      <c r="DA37" s="1333"/>
      <c r="DB37" s="1333"/>
      <c r="DC37" s="1333"/>
      <c r="DD37" s="1333"/>
      <c r="DE37" s="1333"/>
      <c r="DF37" s="1333"/>
      <c r="DG37" s="1333"/>
      <c r="DH37" s="1333"/>
      <c r="DI37" s="1333"/>
      <c r="DJ37" s="1334"/>
      <c r="DK37" s="528"/>
      <c r="DL37" s="528"/>
      <c r="DM37" s="933"/>
      <c r="DN37" s="879"/>
      <c r="DO37" s="880"/>
      <c r="DP37" s="897"/>
      <c r="DQ37" s="898"/>
      <c r="DR37" s="898"/>
      <c r="DS37" s="898"/>
      <c r="DT37" s="898"/>
      <c r="DU37" s="898"/>
      <c r="DV37" s="898"/>
      <c r="DW37" s="898"/>
      <c r="DX37" s="898"/>
      <c r="DY37" s="898"/>
      <c r="DZ37" s="898"/>
      <c r="EA37" s="898"/>
      <c r="EB37" s="898"/>
      <c r="EC37" s="898"/>
      <c r="ED37" s="898"/>
      <c r="EE37" s="898"/>
      <c r="EF37" s="898"/>
      <c r="EG37" s="898"/>
      <c r="EH37" s="898"/>
      <c r="EI37" s="898"/>
      <c r="EJ37" s="898"/>
      <c r="EK37" s="898"/>
      <c r="EL37" s="898"/>
      <c r="EM37" s="898"/>
      <c r="EN37" s="899"/>
      <c r="EO37" s="1361"/>
      <c r="EP37" s="1362"/>
      <c r="EQ37" s="1362"/>
      <c r="ER37" s="1362"/>
      <c r="ES37" s="1362"/>
      <c r="ET37" s="1362"/>
      <c r="EU37" s="1363"/>
      <c r="EW37" s="2"/>
      <c r="EX37" s="2"/>
      <c r="EY37" s="2"/>
      <c r="EZ37" s="2"/>
      <c r="FA37" s="2"/>
    </row>
    <row r="38" spans="1:157" ht="17.25" customHeight="1">
      <c r="A38" s="2"/>
      <c r="B38" s="2"/>
      <c r="C38" s="75"/>
      <c r="D38" s="1350"/>
      <c r="E38" s="1186">
        <v>4</v>
      </c>
      <c r="F38" s="1186"/>
      <c r="G38" s="1310" t="s">
        <v>50</v>
      </c>
      <c r="H38" s="1352"/>
      <c r="I38" s="1352"/>
      <c r="J38" s="1352"/>
      <c r="K38" s="1353"/>
      <c r="L38" s="1313">
        <f>乙4a!L38:AD38</f>
        <v>0</v>
      </c>
      <c r="M38" s="1313"/>
      <c r="N38" s="1313"/>
      <c r="O38" s="1313"/>
      <c r="P38" s="1313"/>
      <c r="Q38" s="1313"/>
      <c r="R38" s="1313"/>
      <c r="S38" s="1313"/>
      <c r="T38" s="1313"/>
      <c r="U38" s="1313"/>
      <c r="V38" s="1313"/>
      <c r="W38" s="1313"/>
      <c r="X38" s="1313"/>
      <c r="Y38" s="1313"/>
      <c r="Z38" s="1313"/>
      <c r="AA38" s="1313"/>
      <c r="AB38" s="1313"/>
      <c r="AC38" s="1313"/>
      <c r="AD38" s="1313"/>
      <c r="AE38" s="1314" t="s">
        <v>37</v>
      </c>
      <c r="AF38" s="1315"/>
      <c r="AG38" s="1354"/>
      <c r="AH38" s="583">
        <f>乙4a!AH38:AK39</f>
        <v>0</v>
      </c>
      <c r="AI38" s="583"/>
      <c r="AJ38" s="583"/>
      <c r="AK38" s="583"/>
      <c r="AL38" s="1130"/>
      <c r="AM38" s="1381"/>
      <c r="AN38" s="1131"/>
      <c r="AO38" s="1186">
        <v>4</v>
      </c>
      <c r="AP38" s="1186"/>
      <c r="AQ38" s="1302" t="s">
        <v>50</v>
      </c>
      <c r="AR38" s="1303"/>
      <c r="AS38" s="1303"/>
      <c r="AT38" s="1304"/>
      <c r="AU38" s="1313">
        <f>乙4a!AU38:BJ38</f>
        <v>0</v>
      </c>
      <c r="AV38" s="1313"/>
      <c r="AW38" s="1313"/>
      <c r="AX38" s="1313"/>
      <c r="AY38" s="1313"/>
      <c r="AZ38" s="1313"/>
      <c r="BA38" s="1313"/>
      <c r="BB38" s="1313"/>
      <c r="BC38" s="1313"/>
      <c r="BD38" s="1313"/>
      <c r="BE38" s="1313"/>
      <c r="BF38" s="1313"/>
      <c r="BG38" s="1313"/>
      <c r="BH38" s="1313"/>
      <c r="BI38" s="1313"/>
      <c r="BJ38" s="1313"/>
      <c r="BK38" s="1389" t="s">
        <v>54</v>
      </c>
      <c r="BL38" s="744">
        <f>乙4a!BL38:BO39</f>
        <v>0</v>
      </c>
      <c r="BM38" s="744"/>
      <c r="BN38" s="744"/>
      <c r="BO38" s="744"/>
      <c r="BP38" s="1394"/>
      <c r="BQ38" s="872"/>
      <c r="BR38" s="872"/>
      <c r="BS38" s="872"/>
      <c r="BT38" s="872"/>
      <c r="BU38" s="872"/>
      <c r="BV38" s="1395"/>
      <c r="BW38" s="33"/>
      <c r="BX38" s="5"/>
      <c r="BY38" s="5"/>
      <c r="BZ38" s="5"/>
      <c r="CA38" s="5"/>
      <c r="CB38" s="37"/>
      <c r="CC38" s="527"/>
      <c r="CD38" s="879">
        <v>4</v>
      </c>
      <c r="CE38" s="880"/>
      <c r="CF38" s="926" t="s">
        <v>50</v>
      </c>
      <c r="CG38" s="926"/>
      <c r="CH38" s="926"/>
      <c r="CI38" s="926"/>
      <c r="CJ38" s="926"/>
      <c r="CK38" s="843">
        <f>L38</f>
        <v>0</v>
      </c>
      <c r="CL38" s="844"/>
      <c r="CM38" s="844"/>
      <c r="CN38" s="844"/>
      <c r="CO38" s="844"/>
      <c r="CP38" s="844"/>
      <c r="CQ38" s="844"/>
      <c r="CR38" s="844"/>
      <c r="CS38" s="844"/>
      <c r="CT38" s="844"/>
      <c r="CU38" s="844"/>
      <c r="CV38" s="844"/>
      <c r="CW38" s="844"/>
      <c r="CX38" s="844"/>
      <c r="CY38" s="844"/>
      <c r="CZ38" s="844"/>
      <c r="DA38" s="844"/>
      <c r="DB38" s="844"/>
      <c r="DC38" s="845"/>
      <c r="DD38" s="812" t="s">
        <v>37</v>
      </c>
      <c r="DE38" s="813"/>
      <c r="DF38" s="814"/>
      <c r="DG38" s="583">
        <f>AH38</f>
        <v>0</v>
      </c>
      <c r="DH38" s="583"/>
      <c r="DI38" s="583"/>
      <c r="DJ38" s="583"/>
      <c r="DK38" s="527"/>
      <c r="DL38" s="528"/>
      <c r="DM38" s="933"/>
      <c r="DN38" s="584">
        <v>4</v>
      </c>
      <c r="DO38" s="548"/>
      <c r="DP38" s="886" t="s">
        <v>50</v>
      </c>
      <c r="DQ38" s="887"/>
      <c r="DR38" s="887"/>
      <c r="DS38" s="888"/>
      <c r="DT38" s="843">
        <f>AU38</f>
        <v>0</v>
      </c>
      <c r="DU38" s="844"/>
      <c r="DV38" s="844"/>
      <c r="DW38" s="844"/>
      <c r="DX38" s="844"/>
      <c r="DY38" s="844"/>
      <c r="DZ38" s="844"/>
      <c r="EA38" s="844"/>
      <c r="EB38" s="844"/>
      <c r="EC38" s="844"/>
      <c r="ED38" s="844"/>
      <c r="EE38" s="844"/>
      <c r="EF38" s="844"/>
      <c r="EG38" s="844"/>
      <c r="EH38" s="844"/>
      <c r="EI38" s="845"/>
      <c r="EJ38" s="893" t="s">
        <v>54</v>
      </c>
      <c r="EK38" s="744">
        <f>BL38</f>
        <v>0</v>
      </c>
      <c r="EL38" s="744"/>
      <c r="EM38" s="744"/>
      <c r="EN38" s="744"/>
      <c r="EO38" s="1361"/>
      <c r="EP38" s="1362"/>
      <c r="EQ38" s="1362"/>
      <c r="ER38" s="1362"/>
      <c r="ES38" s="1362"/>
      <c r="ET38" s="1362"/>
      <c r="EU38" s="1363"/>
      <c r="EW38" s="2"/>
      <c r="EX38" s="2"/>
      <c r="EY38" s="2"/>
      <c r="EZ38" s="2"/>
      <c r="FA38" s="2"/>
    </row>
    <row r="39" spans="1:157" ht="22.5" customHeight="1">
      <c r="A39" s="2"/>
      <c r="B39" s="2"/>
      <c r="C39" s="75"/>
      <c r="D39" s="1350"/>
      <c r="E39" s="1351"/>
      <c r="F39" s="1351"/>
      <c r="G39" s="1383" t="s">
        <v>57</v>
      </c>
      <c r="H39" s="1384"/>
      <c r="I39" s="1384"/>
      <c r="J39" s="1384"/>
      <c r="K39" s="1385"/>
      <c r="L39" s="1386">
        <f>乙4a!L39:AB39</f>
        <v>0</v>
      </c>
      <c r="M39" s="1386"/>
      <c r="N39" s="1386"/>
      <c r="O39" s="1386"/>
      <c r="P39" s="1386"/>
      <c r="Q39" s="1386"/>
      <c r="R39" s="1386"/>
      <c r="S39" s="1386"/>
      <c r="T39" s="1386"/>
      <c r="U39" s="1386"/>
      <c r="V39" s="1386"/>
      <c r="W39" s="1386"/>
      <c r="X39" s="1386"/>
      <c r="Y39" s="1386"/>
      <c r="Z39" s="1386"/>
      <c r="AA39" s="1386"/>
      <c r="AB39" s="1386"/>
      <c r="AC39" s="1387">
        <f>乙4a!AC39:AD39</f>
        <v>0</v>
      </c>
      <c r="AD39" s="1388"/>
      <c r="AE39" s="1318"/>
      <c r="AF39" s="1319"/>
      <c r="AG39" s="1356"/>
      <c r="AH39" s="583"/>
      <c r="AI39" s="583"/>
      <c r="AJ39" s="583"/>
      <c r="AK39" s="583"/>
      <c r="AL39" s="1130"/>
      <c r="AM39" s="1381"/>
      <c r="AN39" s="1131"/>
      <c r="AO39" s="1351"/>
      <c r="AP39" s="1351"/>
      <c r="AQ39" s="1399" t="s">
        <v>57</v>
      </c>
      <c r="AR39" s="1400"/>
      <c r="AS39" s="1400"/>
      <c r="AT39" s="1401"/>
      <c r="AU39" s="1386">
        <f>乙4a!AU39:BH39</f>
        <v>0</v>
      </c>
      <c r="AV39" s="1386"/>
      <c r="AW39" s="1386"/>
      <c r="AX39" s="1386"/>
      <c r="AY39" s="1386"/>
      <c r="AZ39" s="1386"/>
      <c r="BA39" s="1386"/>
      <c r="BB39" s="1386"/>
      <c r="BC39" s="1386"/>
      <c r="BD39" s="1386"/>
      <c r="BE39" s="1386"/>
      <c r="BF39" s="1386"/>
      <c r="BG39" s="1386"/>
      <c r="BH39" s="1386"/>
      <c r="BI39" s="1405">
        <f>乙4a!BI39:BJ39</f>
        <v>0</v>
      </c>
      <c r="BJ39" s="1406"/>
      <c r="BK39" s="1390"/>
      <c r="BL39" s="744"/>
      <c r="BM39" s="744"/>
      <c r="BN39" s="744"/>
      <c r="BO39" s="744"/>
      <c r="BP39" s="1394"/>
      <c r="BQ39" s="872"/>
      <c r="BR39" s="872"/>
      <c r="BS39" s="872"/>
      <c r="BT39" s="872"/>
      <c r="BU39" s="872"/>
      <c r="BV39" s="1395"/>
      <c r="BW39" s="33"/>
      <c r="BX39" s="5"/>
      <c r="BY39" s="5"/>
      <c r="BZ39" s="5"/>
      <c r="CA39" s="5"/>
      <c r="CB39" s="37"/>
      <c r="CC39" s="527"/>
      <c r="CD39" s="879"/>
      <c r="CE39" s="880"/>
      <c r="CF39" s="386" t="s">
        <v>57</v>
      </c>
      <c r="CG39" s="881"/>
      <c r="CH39" s="881"/>
      <c r="CI39" s="881"/>
      <c r="CJ39" s="881"/>
      <c r="CK39" s="523">
        <f>L39</f>
        <v>0</v>
      </c>
      <c r="CL39" s="523"/>
      <c r="CM39" s="523"/>
      <c r="CN39" s="523"/>
      <c r="CO39" s="523"/>
      <c r="CP39" s="523"/>
      <c r="CQ39" s="523"/>
      <c r="CR39" s="523"/>
      <c r="CS39" s="523"/>
      <c r="CT39" s="523"/>
      <c r="CU39" s="523"/>
      <c r="CV39" s="523"/>
      <c r="CW39" s="523"/>
      <c r="CX39" s="523"/>
      <c r="CY39" s="523"/>
      <c r="CZ39" s="523"/>
      <c r="DA39" s="523"/>
      <c r="DB39" s="885">
        <f>AC39</f>
        <v>0</v>
      </c>
      <c r="DC39" s="885"/>
      <c r="DD39" s="812"/>
      <c r="DE39" s="813"/>
      <c r="DF39" s="814"/>
      <c r="DG39" s="583"/>
      <c r="DH39" s="583"/>
      <c r="DI39" s="583"/>
      <c r="DJ39" s="583"/>
      <c r="DK39" s="527"/>
      <c r="DL39" s="528"/>
      <c r="DM39" s="933"/>
      <c r="DN39" s="879"/>
      <c r="DO39" s="880"/>
      <c r="DP39" s="385" t="s">
        <v>57</v>
      </c>
      <c r="DQ39" s="385"/>
      <c r="DR39" s="385"/>
      <c r="DS39" s="386"/>
      <c r="DT39" s="523">
        <f>AU39</f>
        <v>0</v>
      </c>
      <c r="DU39" s="523"/>
      <c r="DV39" s="523"/>
      <c r="DW39" s="523"/>
      <c r="DX39" s="523"/>
      <c r="DY39" s="523"/>
      <c r="DZ39" s="523"/>
      <c r="EA39" s="523"/>
      <c r="EB39" s="523"/>
      <c r="EC39" s="523"/>
      <c r="ED39" s="523"/>
      <c r="EE39" s="523"/>
      <c r="EF39" s="523"/>
      <c r="EG39" s="523"/>
      <c r="EH39" s="877"/>
      <c r="EI39" s="877"/>
      <c r="EJ39" s="893"/>
      <c r="EK39" s="744"/>
      <c r="EL39" s="744"/>
      <c r="EM39" s="744"/>
      <c r="EN39" s="744"/>
      <c r="EO39" s="1361"/>
      <c r="EP39" s="1362"/>
      <c r="EQ39" s="1362"/>
      <c r="ER39" s="1362"/>
      <c r="ES39" s="1362"/>
      <c r="ET39" s="1362"/>
      <c r="EU39" s="1363"/>
      <c r="EW39" s="2"/>
      <c r="EX39" s="2"/>
      <c r="EY39" s="2"/>
      <c r="EZ39" s="2"/>
      <c r="FA39" s="2"/>
    </row>
    <row r="40" spans="1:157" ht="21" customHeight="1" thickBot="1">
      <c r="A40" s="2"/>
      <c r="B40" s="2"/>
      <c r="C40" s="75"/>
      <c r="D40" s="1350"/>
      <c r="E40" s="1351"/>
      <c r="F40" s="1351"/>
      <c r="G40" s="1413" t="s">
        <v>38</v>
      </c>
      <c r="H40" s="1414"/>
      <c r="I40" s="1344"/>
      <c r="J40" s="1344"/>
      <c r="K40" s="1345"/>
      <c r="L40" s="202" t="str">
        <f>IF(AC39&lt;=0,"",IF((LEN(AC39)-11&lt;=0),"0",MID(AC39,LEN(AC39)-11,1)))</f>
        <v/>
      </c>
      <c r="M40" s="1407" t="str">
        <f>IF(AC39&lt;=0,"",IF((LEN(AC39)-10&lt;=0),"0",MID(AC39,LEN(AC39)-10,1)))</f>
        <v/>
      </c>
      <c r="N40" s="1407"/>
      <c r="O40" s="1407" t="str">
        <f>IF(AC39&lt;=0,"",IF((LEN(AC39)-9&lt;=0),"0",MID(AC39,LEN(AC39)-9,1)))</f>
        <v/>
      </c>
      <c r="P40" s="1407"/>
      <c r="Q40" s="1411" t="str">
        <f>IF(AC39&lt;=0,"",IF((LEN(AC39)-8&lt;=0),"0",MID(AC39,LEN(AC39)-8,1)))</f>
        <v/>
      </c>
      <c r="R40" s="1411"/>
      <c r="S40" s="1415" t="str">
        <f>IF(AC39&lt;=0,"",IF((LEN(AC39)-7&lt;=0),"0",MID(AC39,LEN(AC39)-7,1)))</f>
        <v/>
      </c>
      <c r="T40" s="1416"/>
      <c r="U40" s="1417"/>
      <c r="V40" s="1407" t="str">
        <f>IF(AC39&lt;=0,"",IF((LEN(AC39)-6&lt;=0),"0",MID(AC39,LEN(AC39)-6,1)))</f>
        <v/>
      </c>
      <c r="W40" s="1407"/>
      <c r="X40" s="1407" t="str">
        <f>IF(AC39&lt;=0,"",IF((LEN(AC39)-5&lt;=0),"0",MID(AC39,LEN(AC39)-5,1)))</f>
        <v/>
      </c>
      <c r="Y40" s="1407"/>
      <c r="Z40" s="1407"/>
      <c r="AA40" s="1411" t="str">
        <f>IF(AC39&lt;=0,"",IF((LEN(AC39)-4&lt;=0),"0",MID(AC39,LEN(AC39)-4,1)))</f>
        <v/>
      </c>
      <c r="AB40" s="1418"/>
      <c r="AC40" s="1419" t="str">
        <f>IF(AC39&lt;=0,"",IF((LEN(AC39)-3&lt;=0),"0",MID(AC39,LEN(AC39)-3,1)))</f>
        <v/>
      </c>
      <c r="AD40" s="1417"/>
      <c r="AE40" s="1407" t="str">
        <f>IF(AC39&lt;=0,"",IF((LEN(AC39)-2&lt;=0),"0",MID(AC39,LEN(AC39)-2,1)))</f>
        <v/>
      </c>
      <c r="AF40" s="1407"/>
      <c r="AG40" s="1407"/>
      <c r="AH40" s="1407" t="str">
        <f>IF(AC39&lt;=0,"",IF((LEN(AC39)-1&lt;=0),"0",MID(AC39,LEN(AC39)-1,1)))</f>
        <v/>
      </c>
      <c r="AI40" s="1407"/>
      <c r="AJ40" s="1419" t="str">
        <f>IF(AC39&lt;&gt;0,RIGHT(AC39,1),"")</f>
        <v/>
      </c>
      <c r="AK40" s="1417"/>
      <c r="AL40" s="1130"/>
      <c r="AM40" s="1381"/>
      <c r="AN40" s="1131"/>
      <c r="AO40" s="1351"/>
      <c r="AP40" s="1351"/>
      <c r="AQ40" s="1408" t="s">
        <v>38</v>
      </c>
      <c r="AR40" s="1409"/>
      <c r="AS40" s="1409"/>
      <c r="AT40" s="1410"/>
      <c r="AU40" s="205" t="str">
        <f>IF(BI39&lt;=0,"",IF((LEN(BI39)-11&lt;=0),"0",MID(BI39,LEN(BI39)-11,1)))</f>
        <v/>
      </c>
      <c r="AV40" s="1407" t="str">
        <f>IF(BI39&lt;=0,"",IF((LEN(BI39)-10&lt;=0),"0",MID(BI39,LEN(BI39)-10,1)))</f>
        <v/>
      </c>
      <c r="AW40" s="1407"/>
      <c r="AX40" s="1407" t="str">
        <f>IF(BI39&lt;=0,"",IF((LEN(BI39)-9&lt;=0),"0",MID(BI39,LEN(BI39)-9,1)))</f>
        <v/>
      </c>
      <c r="AY40" s="1407"/>
      <c r="AZ40" s="1411" t="str">
        <f>IF(BI39&lt;=0,"",IF((LEN(BI39)-8&lt;=0),"0",MID(BI39,LEN(BI39)-8,1)))</f>
        <v/>
      </c>
      <c r="BA40" s="1411"/>
      <c r="BB40" s="1412" t="str">
        <f>IF(BI39&lt;=0,"",IF((LEN(BI39)-7&lt;=0),"0",MID(BI39,LEN(BI39)-7,1)))</f>
        <v/>
      </c>
      <c r="BC40" s="1411"/>
      <c r="BD40" s="1407" t="str">
        <f>IF(BI39&lt;=0,"",IF((LEN(BI39)-6&lt;=0),"0",MID(BI39,LEN(BI39)-6,1)))</f>
        <v/>
      </c>
      <c r="BE40" s="1305"/>
      <c r="BF40" s="1305" t="str">
        <f>IF(BI39&lt;=0,"",IF((LEN(BI39)-5&lt;=0),"0",MID(BI39,LEN(BI39)-5,1)))</f>
        <v/>
      </c>
      <c r="BG40" s="1305"/>
      <c r="BH40" s="204" t="str">
        <f>IF(BI39&lt;=0,"",IF((LEN(BI39)-4&lt;=0),"0",MID(BI39,LEN(BI39)-4,1)))</f>
        <v/>
      </c>
      <c r="BI40" s="1231" t="str">
        <f>IF(BI39&lt;=0,"",IF((LEN(BI39)-3&lt;=0),"0",MID(BI39,LEN(BI39)-3,1)))</f>
        <v/>
      </c>
      <c r="BJ40" s="1231"/>
      <c r="BK40" s="206" t="str">
        <f>IF(BI39&lt;=0,"",IF((LEN(BI39)-2&lt;=0),"0",MID(BI39,LEN(BI39)-2,1)))</f>
        <v/>
      </c>
      <c r="BL40" s="1305" t="str">
        <f>IF(BI39&lt;=0,"",IF((LEN(BI39)-1&lt;=0),"0",MID(BI39,LEN(BI39)-1,1)))</f>
        <v/>
      </c>
      <c r="BM40" s="1305"/>
      <c r="BN40" s="1231" t="str">
        <f>IF(BI39&lt;&gt;0,RIGHT(BI39,1),"")</f>
        <v/>
      </c>
      <c r="BO40" s="1231"/>
      <c r="BP40" s="1396"/>
      <c r="BQ40" s="1397"/>
      <c r="BR40" s="1397"/>
      <c r="BS40" s="1397"/>
      <c r="BT40" s="1397"/>
      <c r="BU40" s="1397"/>
      <c r="BV40" s="1398"/>
      <c r="BW40" s="33"/>
      <c r="BX40" s="5"/>
      <c r="BY40" s="5"/>
      <c r="BZ40" s="5"/>
      <c r="CA40" s="5"/>
      <c r="CB40" s="37"/>
      <c r="CC40" s="527"/>
      <c r="CD40" s="879"/>
      <c r="CE40" s="880"/>
      <c r="CF40" s="1332"/>
      <c r="CG40" s="1333"/>
      <c r="CH40" s="1333"/>
      <c r="CI40" s="1333"/>
      <c r="CJ40" s="1333"/>
      <c r="CK40" s="1333"/>
      <c r="CL40" s="1333"/>
      <c r="CM40" s="1333"/>
      <c r="CN40" s="1333"/>
      <c r="CO40" s="1333"/>
      <c r="CP40" s="1333"/>
      <c r="CQ40" s="1333"/>
      <c r="CR40" s="1333"/>
      <c r="CS40" s="1333"/>
      <c r="CT40" s="1333"/>
      <c r="CU40" s="1333"/>
      <c r="CV40" s="1333"/>
      <c r="CW40" s="1333"/>
      <c r="CX40" s="1333"/>
      <c r="CY40" s="1333"/>
      <c r="CZ40" s="1333"/>
      <c r="DA40" s="1333"/>
      <c r="DB40" s="1333"/>
      <c r="DC40" s="1333"/>
      <c r="DD40" s="1333"/>
      <c r="DE40" s="1333"/>
      <c r="DF40" s="1333"/>
      <c r="DG40" s="1333"/>
      <c r="DH40" s="1333"/>
      <c r="DI40" s="1333"/>
      <c r="DJ40" s="1334"/>
      <c r="DK40" s="528"/>
      <c r="DL40" s="528"/>
      <c r="DM40" s="933"/>
      <c r="DN40" s="879"/>
      <c r="DO40" s="880"/>
      <c r="DP40" s="897"/>
      <c r="DQ40" s="898"/>
      <c r="DR40" s="898"/>
      <c r="DS40" s="898"/>
      <c r="DT40" s="898"/>
      <c r="DU40" s="898"/>
      <c r="DV40" s="898"/>
      <c r="DW40" s="898"/>
      <c r="DX40" s="898"/>
      <c r="DY40" s="898"/>
      <c r="DZ40" s="898"/>
      <c r="EA40" s="898"/>
      <c r="EB40" s="898"/>
      <c r="EC40" s="898"/>
      <c r="ED40" s="898"/>
      <c r="EE40" s="898"/>
      <c r="EF40" s="898"/>
      <c r="EG40" s="898"/>
      <c r="EH40" s="898"/>
      <c r="EI40" s="898"/>
      <c r="EJ40" s="898"/>
      <c r="EK40" s="898"/>
      <c r="EL40" s="898"/>
      <c r="EM40" s="898"/>
      <c r="EN40" s="899"/>
      <c r="EO40" s="1364"/>
      <c r="EP40" s="1365"/>
      <c r="EQ40" s="1365"/>
      <c r="ER40" s="1365"/>
      <c r="ES40" s="1365"/>
      <c r="ET40" s="1365"/>
      <c r="EU40" s="1366"/>
      <c r="EW40" s="2"/>
      <c r="EX40" s="2"/>
      <c r="EY40" s="2"/>
      <c r="EZ40" s="2"/>
      <c r="FA40" s="2"/>
    </row>
    <row r="41" spans="1:157" ht="18.75" customHeight="1">
      <c r="A41" s="2"/>
      <c r="B41" s="2"/>
      <c r="C41" s="75"/>
      <c r="D41" s="1455" t="s">
        <v>55</v>
      </c>
      <c r="E41" s="1456"/>
      <c r="F41" s="1459" t="s">
        <v>11</v>
      </c>
      <c r="G41" s="1459"/>
      <c r="H41" s="1460"/>
      <c r="I41" s="1465" t="s">
        <v>14</v>
      </c>
      <c r="J41" s="1465"/>
      <c r="K41" s="1465"/>
      <c r="L41" s="1466" t="s">
        <v>15</v>
      </c>
      <c r="M41" s="1459"/>
      <c r="N41" s="1466" t="s">
        <v>10</v>
      </c>
      <c r="O41" s="1459"/>
      <c r="P41" s="1469"/>
      <c r="Q41" s="1472" t="s">
        <v>16</v>
      </c>
      <c r="R41" s="1472"/>
      <c r="S41" s="1472"/>
      <c r="T41" s="1472"/>
      <c r="U41" s="1472"/>
      <c r="V41" s="1472"/>
      <c r="W41" s="1472"/>
      <c r="X41" s="1473"/>
      <c r="Y41" s="1521" t="s">
        <v>140</v>
      </c>
      <c r="Z41" s="1522"/>
      <c r="AA41" s="1522"/>
      <c r="AB41" s="1522"/>
      <c r="AC41" s="1443" t="s">
        <v>141</v>
      </c>
      <c r="AD41" s="1444"/>
      <c r="AE41" s="1444"/>
      <c r="AF41" s="1445"/>
      <c r="AG41" s="1443" t="s">
        <v>167</v>
      </c>
      <c r="AH41" s="1444"/>
      <c r="AI41" s="1444"/>
      <c r="AJ41" s="1445"/>
      <c r="AK41" s="1525"/>
      <c r="AL41" s="1526"/>
      <c r="AM41" s="1527"/>
      <c r="AN41" s="1420" t="s">
        <v>17</v>
      </c>
      <c r="AO41" s="1421"/>
      <c r="AP41" s="1421"/>
      <c r="AQ41" s="1421"/>
      <c r="AR41" s="1421"/>
      <c r="AS41" s="1421"/>
      <c r="AT41" s="1421"/>
      <c r="AU41" s="1421"/>
      <c r="AV41" s="1421"/>
      <c r="AW41" s="1421"/>
      <c r="AX41" s="1421"/>
      <c r="AY41" s="1421"/>
      <c r="AZ41" s="1421"/>
      <c r="BA41" s="1421"/>
      <c r="BB41" s="1421"/>
      <c r="BC41" s="1421"/>
      <c r="BD41" s="1422"/>
      <c r="BE41" s="196"/>
      <c r="BF41" s="196"/>
      <c r="BG41" s="196"/>
      <c r="BH41" s="1426" t="s">
        <v>18</v>
      </c>
      <c r="BI41" s="1426"/>
      <c r="BJ41" s="1426"/>
      <c r="BK41" s="1426"/>
      <c r="BL41" s="1426"/>
      <c r="BM41" s="1426"/>
      <c r="BN41" s="1426"/>
      <c r="BO41" s="1426"/>
      <c r="BP41" s="1426"/>
      <c r="BQ41" s="1426"/>
      <c r="BR41" s="1426"/>
      <c r="BS41" s="1426"/>
      <c r="BT41" s="1426"/>
      <c r="BU41" s="165"/>
      <c r="BV41" s="167"/>
      <c r="BW41" s="25"/>
      <c r="BX41" s="4"/>
      <c r="BY41" s="4"/>
      <c r="BZ41" s="4"/>
      <c r="CA41" s="4"/>
      <c r="CB41" s="37"/>
      <c r="CC41" s="947" t="s">
        <v>55</v>
      </c>
      <c r="CD41" s="947"/>
      <c r="CE41" s="948" t="s">
        <v>11</v>
      </c>
      <c r="CF41" s="948"/>
      <c r="CG41" s="948"/>
      <c r="CH41" s="947" t="s">
        <v>14</v>
      </c>
      <c r="CI41" s="947"/>
      <c r="CJ41" s="947"/>
      <c r="CK41" s="948" t="s">
        <v>15</v>
      </c>
      <c r="CL41" s="948"/>
      <c r="CM41" s="948" t="s">
        <v>10</v>
      </c>
      <c r="CN41" s="948"/>
      <c r="CO41" s="948"/>
      <c r="CP41" s="675" t="s">
        <v>16</v>
      </c>
      <c r="CQ41" s="675"/>
      <c r="CR41" s="675"/>
      <c r="CS41" s="675"/>
      <c r="CT41" s="675"/>
      <c r="CU41" s="675"/>
      <c r="CV41" s="675"/>
      <c r="CW41" s="676"/>
      <c r="CX41" s="1046" t="s">
        <v>140</v>
      </c>
      <c r="CY41" s="1047"/>
      <c r="CZ41" s="1047"/>
      <c r="DA41" s="1048"/>
      <c r="DB41" s="950" t="s">
        <v>150</v>
      </c>
      <c r="DC41" s="950"/>
      <c r="DD41" s="950"/>
      <c r="DE41" s="951"/>
      <c r="DF41" s="949" t="s">
        <v>167</v>
      </c>
      <c r="DG41" s="950"/>
      <c r="DH41" s="950"/>
      <c r="DI41" s="951"/>
      <c r="DJ41" s="1055"/>
      <c r="DK41" s="1056"/>
      <c r="DL41" s="1057"/>
      <c r="DM41" s="997" t="s">
        <v>17</v>
      </c>
      <c r="DN41" s="998"/>
      <c r="DO41" s="998"/>
      <c r="DP41" s="998"/>
      <c r="DQ41" s="998"/>
      <c r="DR41" s="998"/>
      <c r="DS41" s="998"/>
      <c r="DT41" s="998"/>
      <c r="DU41" s="998"/>
      <c r="DV41" s="998"/>
      <c r="DW41" s="998"/>
      <c r="DX41" s="998"/>
      <c r="DY41" s="998"/>
      <c r="DZ41" s="998"/>
      <c r="EA41" s="998"/>
      <c r="EB41" s="998"/>
      <c r="EC41" s="999"/>
      <c r="ED41" s="158"/>
      <c r="EE41" s="158"/>
      <c r="EF41" s="158"/>
      <c r="EG41" s="998" t="s">
        <v>18</v>
      </c>
      <c r="EH41" s="998"/>
      <c r="EI41" s="998"/>
      <c r="EJ41" s="998"/>
      <c r="EK41" s="998"/>
      <c r="EL41" s="998"/>
      <c r="EM41" s="998"/>
      <c r="EN41" s="998"/>
      <c r="EO41" s="998"/>
      <c r="EP41" s="998"/>
      <c r="EQ41" s="998"/>
      <c r="ER41" s="998"/>
      <c r="ES41" s="998"/>
      <c r="ET41" s="38"/>
      <c r="EU41" s="45"/>
      <c r="EW41" s="2"/>
      <c r="EX41" s="2"/>
      <c r="EY41" s="2"/>
      <c r="EZ41" s="2"/>
      <c r="FA41" s="2"/>
    </row>
    <row r="42" spans="1:157" ht="22.5" customHeight="1">
      <c r="A42" s="2"/>
      <c r="B42" s="2"/>
      <c r="C42" s="75"/>
      <c r="D42" s="1457"/>
      <c r="E42" s="1458"/>
      <c r="F42" s="1461"/>
      <c r="G42" s="1461"/>
      <c r="H42" s="1462"/>
      <c r="I42" s="1446"/>
      <c r="J42" s="1446"/>
      <c r="K42" s="1446"/>
      <c r="L42" s="1467"/>
      <c r="M42" s="1461"/>
      <c r="N42" s="1467"/>
      <c r="O42" s="1461"/>
      <c r="P42" s="1470"/>
      <c r="Q42" s="1474" t="s">
        <v>56</v>
      </c>
      <c r="R42" s="1474"/>
      <c r="S42" s="1474"/>
      <c r="T42" s="1474"/>
      <c r="U42" s="1476" t="s">
        <v>36</v>
      </c>
      <c r="V42" s="1477"/>
      <c r="W42" s="1477"/>
      <c r="X42" s="1478"/>
      <c r="Y42" s="1467"/>
      <c r="Z42" s="1461"/>
      <c r="AA42" s="1461"/>
      <c r="AB42" s="1461"/>
      <c r="AC42" s="1523"/>
      <c r="AD42" s="1446"/>
      <c r="AE42" s="1446"/>
      <c r="AF42" s="1447"/>
      <c r="AG42" s="1446"/>
      <c r="AH42" s="1446"/>
      <c r="AI42" s="1446"/>
      <c r="AJ42" s="1447"/>
      <c r="AK42" s="1528"/>
      <c r="AL42" s="1529"/>
      <c r="AM42" s="1530"/>
      <c r="AN42" s="1423"/>
      <c r="AO42" s="1424"/>
      <c r="AP42" s="1424"/>
      <c r="AQ42" s="1424"/>
      <c r="AR42" s="1424"/>
      <c r="AS42" s="1424"/>
      <c r="AT42" s="1424"/>
      <c r="AU42" s="1424"/>
      <c r="AV42" s="1424"/>
      <c r="AW42" s="1424"/>
      <c r="AX42" s="1424"/>
      <c r="AY42" s="1424"/>
      <c r="AZ42" s="1424"/>
      <c r="BA42" s="1424"/>
      <c r="BB42" s="1424"/>
      <c r="BC42" s="1424"/>
      <c r="BD42" s="1425"/>
      <c r="BE42" s="196"/>
      <c r="BF42" s="196"/>
      <c r="BG42" s="196"/>
      <c r="BH42" s="1424"/>
      <c r="BI42" s="1424"/>
      <c r="BJ42" s="1424"/>
      <c r="BK42" s="1424"/>
      <c r="BL42" s="1424"/>
      <c r="BM42" s="1424"/>
      <c r="BN42" s="1424"/>
      <c r="BO42" s="1424"/>
      <c r="BP42" s="1424"/>
      <c r="BQ42" s="1424"/>
      <c r="BR42" s="1424"/>
      <c r="BS42" s="1424"/>
      <c r="BT42" s="1424"/>
      <c r="BU42" s="165"/>
      <c r="BV42" s="167"/>
      <c r="BW42" s="25"/>
      <c r="BX42" s="4"/>
      <c r="BY42" s="4"/>
      <c r="BZ42" s="4"/>
      <c r="CA42" s="4"/>
      <c r="CB42" s="37"/>
      <c r="CC42" s="947"/>
      <c r="CD42" s="947"/>
      <c r="CE42" s="948"/>
      <c r="CF42" s="948"/>
      <c r="CG42" s="948"/>
      <c r="CH42" s="947"/>
      <c r="CI42" s="947"/>
      <c r="CJ42" s="947"/>
      <c r="CK42" s="948"/>
      <c r="CL42" s="948"/>
      <c r="CM42" s="948"/>
      <c r="CN42" s="948"/>
      <c r="CO42" s="972"/>
      <c r="CP42" s="991" t="s">
        <v>56</v>
      </c>
      <c r="CQ42" s="992"/>
      <c r="CR42" s="992"/>
      <c r="CS42" s="993"/>
      <c r="CT42" s="1004" t="s">
        <v>36</v>
      </c>
      <c r="CU42" s="1005"/>
      <c r="CV42" s="1005"/>
      <c r="CW42" s="1006"/>
      <c r="CX42" s="1049"/>
      <c r="CY42" s="1050"/>
      <c r="CZ42" s="1050"/>
      <c r="DA42" s="1051"/>
      <c r="DB42" s="953"/>
      <c r="DC42" s="953"/>
      <c r="DD42" s="953"/>
      <c r="DE42" s="954"/>
      <c r="DF42" s="952"/>
      <c r="DG42" s="953"/>
      <c r="DH42" s="953"/>
      <c r="DI42" s="954"/>
      <c r="DJ42" s="1058"/>
      <c r="DK42" s="1059"/>
      <c r="DL42" s="1060"/>
      <c r="DM42" s="1000"/>
      <c r="DN42" s="1001"/>
      <c r="DO42" s="1001"/>
      <c r="DP42" s="1001"/>
      <c r="DQ42" s="1001"/>
      <c r="DR42" s="1001"/>
      <c r="DS42" s="1001"/>
      <c r="DT42" s="1001"/>
      <c r="DU42" s="1001"/>
      <c r="DV42" s="1001"/>
      <c r="DW42" s="1001"/>
      <c r="DX42" s="1001"/>
      <c r="DY42" s="1001"/>
      <c r="DZ42" s="1001"/>
      <c r="EA42" s="1001"/>
      <c r="EB42" s="1001"/>
      <c r="EC42" s="1002"/>
      <c r="ED42" s="158"/>
      <c r="EE42" s="158"/>
      <c r="EF42" s="158"/>
      <c r="EG42" s="1001"/>
      <c r="EH42" s="1001"/>
      <c r="EI42" s="1001"/>
      <c r="EJ42" s="1001"/>
      <c r="EK42" s="1001"/>
      <c r="EL42" s="1001"/>
      <c r="EM42" s="1001"/>
      <c r="EN42" s="1001"/>
      <c r="EO42" s="1001"/>
      <c r="EP42" s="1001"/>
      <c r="EQ42" s="1001"/>
      <c r="ER42" s="1001"/>
      <c r="ES42" s="1001"/>
      <c r="ET42" s="38"/>
      <c r="EU42" s="45"/>
      <c r="EW42" s="2"/>
      <c r="EX42" s="2"/>
      <c r="EY42" s="2"/>
      <c r="EZ42" s="2"/>
      <c r="FA42" s="2"/>
    </row>
    <row r="43" spans="1:157" ht="18.75" customHeight="1">
      <c r="A43" s="2"/>
      <c r="B43" s="2"/>
      <c r="C43" s="1436" t="s">
        <v>87</v>
      </c>
      <c r="D43" s="1457"/>
      <c r="E43" s="1458"/>
      <c r="F43" s="1463"/>
      <c r="G43" s="1463"/>
      <c r="H43" s="1464"/>
      <c r="I43" s="1448"/>
      <c r="J43" s="1448"/>
      <c r="K43" s="1448"/>
      <c r="L43" s="1468"/>
      <c r="M43" s="1463"/>
      <c r="N43" s="1468"/>
      <c r="O43" s="1463"/>
      <c r="P43" s="1471"/>
      <c r="Q43" s="1475"/>
      <c r="R43" s="1475"/>
      <c r="S43" s="1475"/>
      <c r="T43" s="1475"/>
      <c r="U43" s="1479"/>
      <c r="V43" s="1480"/>
      <c r="W43" s="1480"/>
      <c r="X43" s="1481"/>
      <c r="Y43" s="1468"/>
      <c r="Z43" s="1463"/>
      <c r="AA43" s="1463"/>
      <c r="AB43" s="1463"/>
      <c r="AC43" s="1524"/>
      <c r="AD43" s="1448"/>
      <c r="AE43" s="1448"/>
      <c r="AF43" s="1449"/>
      <c r="AG43" s="1448"/>
      <c r="AH43" s="1448"/>
      <c r="AI43" s="1448"/>
      <c r="AJ43" s="1449"/>
      <c r="AK43" s="1528"/>
      <c r="AL43" s="1529"/>
      <c r="AM43" s="1530"/>
      <c r="AN43" s="1437" t="s">
        <v>19</v>
      </c>
      <c r="AO43" s="1268"/>
      <c r="AP43" s="1268"/>
      <c r="AQ43" s="1268"/>
      <c r="AR43" s="1438"/>
      <c r="AS43" s="1439" t="s">
        <v>2</v>
      </c>
      <c r="AT43" s="1268"/>
      <c r="AU43" s="1438"/>
      <c r="AV43" s="1439" t="s">
        <v>3</v>
      </c>
      <c r="AW43" s="1268"/>
      <c r="AX43" s="1438"/>
      <c r="AY43" s="1439" t="s">
        <v>4</v>
      </c>
      <c r="AZ43" s="1268"/>
      <c r="BA43" s="1438"/>
      <c r="BB43" s="1439" t="s">
        <v>20</v>
      </c>
      <c r="BC43" s="1268"/>
      <c r="BD43" s="1269"/>
      <c r="BE43" s="1432" t="s">
        <v>139</v>
      </c>
      <c r="BF43" s="1248"/>
      <c r="BG43" s="1248"/>
      <c r="BH43" s="1248"/>
      <c r="BI43" s="1248"/>
      <c r="BJ43" s="1248"/>
      <c r="BK43" s="1248"/>
      <c r="BL43" s="1248"/>
      <c r="BM43" s="1248"/>
      <c r="BN43" s="1248"/>
      <c r="BO43" s="1289"/>
      <c r="BP43" s="1288" t="s">
        <v>3</v>
      </c>
      <c r="BQ43" s="1289"/>
      <c r="BR43" s="1288" t="s">
        <v>21</v>
      </c>
      <c r="BS43" s="1248"/>
      <c r="BT43" s="1289"/>
      <c r="BU43" s="1288" t="s">
        <v>20</v>
      </c>
      <c r="BV43" s="1289"/>
      <c r="BW43" s="25"/>
      <c r="BX43" s="7"/>
      <c r="BY43" s="7"/>
      <c r="BZ43" s="7"/>
      <c r="CA43" s="7"/>
      <c r="CB43" s="1071" t="s">
        <v>101</v>
      </c>
      <c r="CC43" s="947"/>
      <c r="CD43" s="947"/>
      <c r="CE43" s="948"/>
      <c r="CF43" s="948"/>
      <c r="CG43" s="948"/>
      <c r="CH43" s="947"/>
      <c r="CI43" s="947"/>
      <c r="CJ43" s="947"/>
      <c r="CK43" s="948"/>
      <c r="CL43" s="948"/>
      <c r="CM43" s="948"/>
      <c r="CN43" s="948"/>
      <c r="CO43" s="972"/>
      <c r="CP43" s="994"/>
      <c r="CQ43" s="995"/>
      <c r="CR43" s="995"/>
      <c r="CS43" s="996"/>
      <c r="CT43" s="1007"/>
      <c r="CU43" s="1008"/>
      <c r="CV43" s="1008"/>
      <c r="CW43" s="1009"/>
      <c r="CX43" s="1052"/>
      <c r="CY43" s="1053"/>
      <c r="CZ43" s="1053"/>
      <c r="DA43" s="1054"/>
      <c r="DB43" s="956"/>
      <c r="DC43" s="956"/>
      <c r="DD43" s="956"/>
      <c r="DE43" s="957"/>
      <c r="DF43" s="955"/>
      <c r="DG43" s="956"/>
      <c r="DH43" s="956"/>
      <c r="DI43" s="957"/>
      <c r="DJ43" s="1058"/>
      <c r="DK43" s="1059"/>
      <c r="DL43" s="1060"/>
      <c r="DM43" s="1003" t="s">
        <v>19</v>
      </c>
      <c r="DN43" s="819"/>
      <c r="DO43" s="819"/>
      <c r="DP43" s="819"/>
      <c r="DQ43" s="819"/>
      <c r="DR43" s="819" t="s">
        <v>2</v>
      </c>
      <c r="DS43" s="819"/>
      <c r="DT43" s="819"/>
      <c r="DU43" s="819" t="s">
        <v>3</v>
      </c>
      <c r="DV43" s="819"/>
      <c r="DW43" s="819"/>
      <c r="DX43" s="819" t="s">
        <v>4</v>
      </c>
      <c r="DY43" s="819"/>
      <c r="DZ43" s="819"/>
      <c r="EA43" s="819" t="s">
        <v>20</v>
      </c>
      <c r="EB43" s="819"/>
      <c r="EC43" s="819"/>
      <c r="ED43" s="640" t="s">
        <v>139</v>
      </c>
      <c r="EE43" s="641"/>
      <c r="EF43" s="641"/>
      <c r="EG43" s="641"/>
      <c r="EH43" s="641"/>
      <c r="EI43" s="641"/>
      <c r="EJ43" s="641"/>
      <c r="EK43" s="641"/>
      <c r="EL43" s="641"/>
      <c r="EM43" s="641"/>
      <c r="EN43" s="642"/>
      <c r="EO43" s="963" t="s">
        <v>3</v>
      </c>
      <c r="EP43" s="963"/>
      <c r="EQ43" s="963" t="s">
        <v>21</v>
      </c>
      <c r="ER43" s="963"/>
      <c r="ES43" s="963"/>
      <c r="ET43" s="963" t="s">
        <v>20</v>
      </c>
      <c r="EU43" s="963"/>
      <c r="EW43" s="2"/>
      <c r="EX43" s="2"/>
      <c r="EY43" s="2"/>
      <c r="EZ43" s="2"/>
      <c r="FA43" s="2"/>
    </row>
    <row r="44" spans="1:157" ht="20.25" customHeight="1" thickBot="1">
      <c r="A44" s="2"/>
      <c r="B44" s="2"/>
      <c r="C44" s="1436"/>
      <c r="D44" s="1482">
        <f>乙4a!D44:E44</f>
        <v>0</v>
      </c>
      <c r="E44" s="1483"/>
      <c r="F44" s="1484">
        <f>乙4a!F44:H44</f>
        <v>0</v>
      </c>
      <c r="G44" s="1484"/>
      <c r="H44" s="1485"/>
      <c r="I44" s="1484">
        <f>乙4a!I44:K44</f>
        <v>0</v>
      </c>
      <c r="J44" s="1484"/>
      <c r="K44" s="1484"/>
      <c r="L44" s="1486">
        <f>乙4a!L44:M44</f>
        <v>0</v>
      </c>
      <c r="M44" s="1427"/>
      <c r="N44" s="1487" t="str">
        <f>乙4a!N44:P44</f>
        <v>○</v>
      </c>
      <c r="O44" s="1430"/>
      <c r="P44" s="1488"/>
      <c r="Q44" s="1450" t="str">
        <f>乙4a!Q44:T44</f>
        <v/>
      </c>
      <c r="R44" s="1450"/>
      <c r="S44" s="1450"/>
      <c r="T44" s="1450"/>
      <c r="U44" s="1440" t="str">
        <f>乙4a!U44:X44</f>
        <v/>
      </c>
      <c r="V44" s="1441"/>
      <c r="W44" s="1441"/>
      <c r="X44" s="1442"/>
      <c r="Y44" s="1441" t="str">
        <f>乙4a!Y44</f>
        <v/>
      </c>
      <c r="Z44" s="1441"/>
      <c r="AA44" s="1441"/>
      <c r="AB44" s="1441"/>
      <c r="AC44" s="1440" t="str">
        <f>乙4a!AC44</f>
        <v/>
      </c>
      <c r="AD44" s="1441"/>
      <c r="AE44" s="1441"/>
      <c r="AF44" s="1442"/>
      <c r="AG44" s="1441" t="str">
        <f>乙4a!AG44</f>
        <v/>
      </c>
      <c r="AH44" s="1441"/>
      <c r="AI44" s="1441"/>
      <c r="AJ44" s="1442"/>
      <c r="AK44" s="1531"/>
      <c r="AL44" s="1532"/>
      <c r="AM44" s="1533"/>
      <c r="AN44" s="1490">
        <f>乙4a!AN44:AR44</f>
        <v>0</v>
      </c>
      <c r="AO44" s="1441"/>
      <c r="AP44" s="1441"/>
      <c r="AQ44" s="1441"/>
      <c r="AR44" s="1441"/>
      <c r="AS44" s="1440">
        <f>乙4a!AS44:AU44</f>
        <v>0</v>
      </c>
      <c r="AT44" s="1441"/>
      <c r="AU44" s="1442"/>
      <c r="AV44" s="1491">
        <f>乙4a!AV44:AX44</f>
        <v>0</v>
      </c>
      <c r="AW44" s="1491"/>
      <c r="AX44" s="1491"/>
      <c r="AY44" s="1440">
        <f>乙4a!AY44:BA44</f>
        <v>0</v>
      </c>
      <c r="AZ44" s="1441"/>
      <c r="BA44" s="1442"/>
      <c r="BB44" s="1441">
        <f>乙4a!BB44:BD44</f>
        <v>0</v>
      </c>
      <c r="BC44" s="1441"/>
      <c r="BD44" s="1489"/>
      <c r="BE44" s="1429" t="str">
        <f>乙4a!BE44</f>
        <v>昭和</v>
      </c>
      <c r="BF44" s="1430"/>
      <c r="BG44" s="1430"/>
      <c r="BH44" s="1430"/>
      <c r="BI44" s="1430"/>
      <c r="BJ44" s="1430"/>
      <c r="BK44" s="1430"/>
      <c r="BL44" s="1430"/>
      <c r="BM44" s="1430"/>
      <c r="BN44" s="1430"/>
      <c r="BO44" s="1431"/>
      <c r="BP44" s="1427" t="str">
        <f>乙4a!BP44:BQ44</f>
        <v/>
      </c>
      <c r="BQ44" s="1428"/>
      <c r="BR44" s="1427" t="str">
        <f>乙4a!BR44:BT44</f>
        <v/>
      </c>
      <c r="BS44" s="1427"/>
      <c r="BT44" s="1428"/>
      <c r="BU44" s="1484" t="str">
        <f>乙4a!BU44:BV44</f>
        <v/>
      </c>
      <c r="BV44" s="1485"/>
      <c r="BW44" s="23"/>
      <c r="BX44" s="4"/>
      <c r="BY44" s="4"/>
      <c r="BZ44" s="4"/>
      <c r="CA44" s="4"/>
      <c r="CB44" s="1071"/>
      <c r="CC44" s="1072">
        <f>D44</f>
        <v>0</v>
      </c>
      <c r="CD44" s="1072"/>
      <c r="CE44" s="1015">
        <f>F44</f>
        <v>0</v>
      </c>
      <c r="CF44" s="1015"/>
      <c r="CG44" s="1015"/>
      <c r="CH44" s="1015">
        <f>I44</f>
        <v>0</v>
      </c>
      <c r="CI44" s="1015"/>
      <c r="CJ44" s="1015"/>
      <c r="CK44" s="1015">
        <f>L44</f>
        <v>0</v>
      </c>
      <c r="CL44" s="1015"/>
      <c r="CM44" s="1015" t="str">
        <f>N44</f>
        <v>○</v>
      </c>
      <c r="CN44" s="1015"/>
      <c r="CO44" s="1015"/>
      <c r="CP44" s="1114" t="str">
        <f>Q44</f>
        <v/>
      </c>
      <c r="CQ44" s="1114"/>
      <c r="CR44" s="1114"/>
      <c r="CS44" s="1114"/>
      <c r="CT44" s="1015" t="str">
        <f>U44</f>
        <v/>
      </c>
      <c r="CU44" s="1015"/>
      <c r="CV44" s="1015"/>
      <c r="CW44" s="1015"/>
      <c r="CX44" s="1015" t="str">
        <f>Y44</f>
        <v/>
      </c>
      <c r="CY44" s="1015"/>
      <c r="CZ44" s="1015"/>
      <c r="DA44" s="1015"/>
      <c r="DB44" s="1015" t="str">
        <f>AC44</f>
        <v/>
      </c>
      <c r="DC44" s="1015"/>
      <c r="DD44" s="1015"/>
      <c r="DE44" s="1015"/>
      <c r="DF44" s="1015" t="str">
        <f>AG44</f>
        <v/>
      </c>
      <c r="DG44" s="1015"/>
      <c r="DH44" s="1015"/>
      <c r="DI44" s="1015"/>
      <c r="DJ44" s="1061"/>
      <c r="DK44" s="1062"/>
      <c r="DL44" s="1063"/>
      <c r="DM44" s="1073">
        <f>AN44</f>
        <v>0</v>
      </c>
      <c r="DN44" s="1073"/>
      <c r="DO44" s="1073"/>
      <c r="DP44" s="1073"/>
      <c r="DQ44" s="1073"/>
      <c r="DR44" s="1073">
        <f>AS44</f>
        <v>0</v>
      </c>
      <c r="DS44" s="1073"/>
      <c r="DT44" s="1073"/>
      <c r="DU44" s="1073">
        <f>AV44</f>
        <v>0</v>
      </c>
      <c r="DV44" s="1073"/>
      <c r="DW44" s="1073"/>
      <c r="DX44" s="1073">
        <f>AY44</f>
        <v>0</v>
      </c>
      <c r="DY44" s="1073"/>
      <c r="DZ44" s="1073"/>
      <c r="EA44" s="1073">
        <f>BB44</f>
        <v>0</v>
      </c>
      <c r="EB44" s="1073"/>
      <c r="EC44" s="1073"/>
      <c r="ED44" s="1115" t="str">
        <f>BE44</f>
        <v>昭和</v>
      </c>
      <c r="EE44" s="1116"/>
      <c r="EF44" s="1116"/>
      <c r="EG44" s="1116"/>
      <c r="EH44" s="1116"/>
      <c r="EI44" s="1116"/>
      <c r="EJ44" s="1116"/>
      <c r="EK44" s="1116"/>
      <c r="EL44" s="1116"/>
      <c r="EM44" s="1116"/>
      <c r="EN44" s="1117"/>
      <c r="EO44" s="1073" t="str">
        <f>BP44</f>
        <v/>
      </c>
      <c r="EP44" s="1073"/>
      <c r="EQ44" s="1073" t="str">
        <f>BR44</f>
        <v/>
      </c>
      <c r="ER44" s="1073"/>
      <c r="ES44" s="1073"/>
      <c r="ET44" s="1073" t="str">
        <f>BU44</f>
        <v/>
      </c>
      <c r="EU44" s="1073"/>
      <c r="EW44" s="2"/>
      <c r="EX44" s="2"/>
      <c r="EY44" s="2"/>
      <c r="EZ44" s="2"/>
      <c r="FA44" s="2"/>
    </row>
    <row r="45" spans="1:157" ht="21" customHeight="1">
      <c r="A45" s="2"/>
      <c r="B45" s="2"/>
      <c r="C45" s="1436"/>
      <c r="D45" s="1499" t="s">
        <v>5</v>
      </c>
      <c r="E45" s="1500"/>
      <c r="F45" s="1451" t="s">
        <v>112</v>
      </c>
      <c r="G45" s="1452"/>
      <c r="H45" s="1452"/>
      <c r="I45" s="1452"/>
      <c r="J45" s="1452"/>
      <c r="K45" s="1452"/>
      <c r="L45" s="1452"/>
      <c r="M45" s="1453"/>
      <c r="N45" s="1224" t="str">
        <f>IF(BB47&lt;=0,"",IF((LEN(BB47)-12&lt;=0),"",MID(BB47,LEN(BB47)-12,1)))</f>
        <v>1</v>
      </c>
      <c r="O45" s="1224"/>
      <c r="P45" s="1454" t="str">
        <f>IF(BB47&lt;=0,"",IF((LEN(BB47)-11&lt;=0),"0",MID(BB47,LEN(BB47)-11,1)))</f>
        <v>2</v>
      </c>
      <c r="Q45" s="1454"/>
      <c r="R45" s="1454" t="str">
        <f>IF(BB47&lt;=0,"",IF((LEN(BB47)-10&lt;=0),"0",MID(BB47,LEN(BB47)-10,1)))</f>
        <v>3</v>
      </c>
      <c r="S45" s="1454"/>
      <c r="T45" s="1454" t="str">
        <f>IF(BB47&lt;=0,"",IF((LEN(BB47)-9&lt;=0),"0",MID(BB47,LEN(BB47)-9,1)))</f>
        <v>4</v>
      </c>
      <c r="U45" s="1454"/>
      <c r="V45" s="1454"/>
      <c r="W45" s="1329" t="str">
        <f>IF(BB47&lt;=0,"",IF((LEN(BB47)-8&lt;=0),"0",MID(BB47,LEN(BB47)-8,1)))</f>
        <v>5</v>
      </c>
      <c r="X45" s="1330"/>
      <c r="Y45" s="1224" t="str">
        <f>IF(BB47&lt;=0,"",IF((LEN(BB47)-7&lt;=0),"0",MID(BB47,LEN(BB47)-7,1)))</f>
        <v>6</v>
      </c>
      <c r="Z45" s="1224"/>
      <c r="AA45" s="1224"/>
      <c r="AB45" s="1454" t="str">
        <f>IF(BB47&lt;=0,"",IF((LEN(BB47)-6&lt;=0),"0",MID(BB47,LEN(BB47)-6,1)))</f>
        <v>7</v>
      </c>
      <c r="AC45" s="1454"/>
      <c r="AD45" s="1454" t="str">
        <f>IF(BB47&lt;=0,"",IF((LEN(BB47)-5&lt;=0),"0",MID(BB47,LEN(BB47)-5,1)))</f>
        <v>8</v>
      </c>
      <c r="AE45" s="1454"/>
      <c r="AF45" s="1329" t="str">
        <f>IF(BB47&lt;=0,"",IF((LEN(BB47)-4&lt;=0),"0",MID(BB47,LEN(BB47)-4,1)))</f>
        <v>9</v>
      </c>
      <c r="AG45" s="1510"/>
      <c r="AH45" s="1511"/>
      <c r="AI45" s="1512" t="str">
        <f>IF(BB47&lt;=0,"",IF((LEN(BB47)-3&lt;=0),"0",MID(BB47,LEN(BB47)-3,1)))</f>
        <v>0</v>
      </c>
      <c r="AJ45" s="1224"/>
      <c r="AK45" s="1454" t="str">
        <f>IF(BB47&lt;=0,"",IF((LEN(BB47)-2&lt;=0),"0",MID(BB47,LEN(BB47)-2,1)))</f>
        <v>1</v>
      </c>
      <c r="AL45" s="1454"/>
      <c r="AM45" s="1454" t="str">
        <f>IF(BB47&lt;=0,"",IF((LEN(BB47)-1&lt;=0),"0",MID(BB47,LEN(BB47)-1,1)))</f>
        <v>2</v>
      </c>
      <c r="AN45" s="1454"/>
      <c r="AO45" s="1224" t="str">
        <f>IF(BB47&lt;&gt;0,RIGHT(BB47,1),"")</f>
        <v>3</v>
      </c>
      <c r="AP45" s="1224"/>
      <c r="AQ45" s="1225"/>
      <c r="AR45" s="197" t="s">
        <v>117</v>
      </c>
      <c r="AS45" s="197"/>
      <c r="AT45" s="197"/>
      <c r="AU45" s="197"/>
      <c r="AV45" s="197"/>
      <c r="AW45" s="197"/>
      <c r="AX45" s="197"/>
      <c r="AY45" s="197"/>
      <c r="AZ45" s="197"/>
      <c r="BA45" s="197"/>
      <c r="BB45" s="197"/>
      <c r="BC45" s="197"/>
      <c r="BD45" s="197"/>
      <c r="BE45" s="188"/>
      <c r="BF45" s="188"/>
      <c r="BG45" s="188"/>
      <c r="BH45" s="188"/>
      <c r="BI45" s="188"/>
      <c r="BJ45" s="188"/>
      <c r="BK45" s="188"/>
      <c r="BL45" s="188"/>
      <c r="BM45" s="188"/>
      <c r="BN45" s="188"/>
      <c r="BO45" s="188"/>
      <c r="BP45" s="188"/>
      <c r="BQ45" s="188"/>
      <c r="BR45" s="188"/>
      <c r="BS45" s="188"/>
      <c r="BT45" s="188"/>
      <c r="BU45" s="188"/>
      <c r="BV45" s="189"/>
      <c r="BW45" s="23"/>
      <c r="BX45" s="4"/>
      <c r="BY45" s="4"/>
      <c r="BZ45" s="4"/>
      <c r="CA45" s="4"/>
      <c r="CB45" s="1071"/>
      <c r="CC45" s="1093" t="s">
        <v>5</v>
      </c>
      <c r="CD45" s="1094"/>
      <c r="CE45" s="1493"/>
      <c r="CF45" s="1494"/>
      <c r="CG45" s="1494"/>
      <c r="CH45" s="1494"/>
      <c r="CI45" s="1494"/>
      <c r="CJ45" s="1494"/>
      <c r="CK45" s="1494"/>
      <c r="CL45" s="1494"/>
      <c r="CM45" s="1494"/>
      <c r="CN45" s="1494"/>
      <c r="CO45" s="1494"/>
      <c r="CP45" s="1494"/>
      <c r="CQ45" s="1494"/>
      <c r="CR45" s="1494"/>
      <c r="CS45" s="1494"/>
      <c r="CT45" s="1494"/>
      <c r="CU45" s="1494"/>
      <c r="CV45" s="1494"/>
      <c r="CW45" s="1494"/>
      <c r="CX45" s="1494"/>
      <c r="CY45" s="1494"/>
      <c r="CZ45" s="1494"/>
      <c r="DA45" s="1494"/>
      <c r="DB45" s="1494"/>
      <c r="DC45" s="1494"/>
      <c r="DD45" s="1494"/>
      <c r="DE45" s="1494"/>
      <c r="DF45" s="1494"/>
      <c r="DG45" s="1494"/>
      <c r="DH45" s="1494"/>
      <c r="DI45" s="1494"/>
      <c r="DJ45" s="1494"/>
      <c r="DK45" s="1494"/>
      <c r="DL45" s="1494"/>
      <c r="DM45" s="1494"/>
      <c r="DN45" s="1494"/>
      <c r="DO45" s="1494"/>
      <c r="DP45" s="1494"/>
      <c r="DQ45" s="1494"/>
      <c r="DR45" s="1494"/>
      <c r="DS45" s="1494"/>
      <c r="DT45" s="1494"/>
      <c r="DU45" s="1494"/>
      <c r="DV45" s="1494"/>
      <c r="DW45" s="1494"/>
      <c r="DX45" s="1494"/>
      <c r="DY45" s="1494"/>
      <c r="DZ45" s="1494"/>
      <c r="EA45" s="1494"/>
      <c r="EB45" s="1494"/>
      <c r="EC45" s="1494"/>
      <c r="ED45" s="1494"/>
      <c r="EE45" s="1494"/>
      <c r="EF45" s="1494"/>
      <c r="EG45" s="1494"/>
      <c r="EH45" s="1494"/>
      <c r="EI45" s="1494"/>
      <c r="EJ45" s="1494"/>
      <c r="EK45" s="1494"/>
      <c r="EL45" s="1494"/>
      <c r="EM45" s="1494"/>
      <c r="EN45" s="1494"/>
      <c r="EO45" s="1494"/>
      <c r="EP45" s="1494"/>
      <c r="EQ45" s="1494"/>
      <c r="ER45" s="1494"/>
      <c r="ES45" s="1494"/>
      <c r="ET45" s="1494"/>
      <c r="EU45" s="1495"/>
      <c r="EW45" s="2"/>
      <c r="EX45" s="2"/>
      <c r="EY45" s="2"/>
      <c r="EZ45" s="2"/>
      <c r="FA45" s="2"/>
    </row>
    <row r="46" spans="1:157" ht="36" customHeight="1">
      <c r="A46" s="2"/>
      <c r="B46" s="2"/>
      <c r="C46" s="1436"/>
      <c r="D46" s="1499"/>
      <c r="E46" s="1500"/>
      <c r="F46" s="1503" t="s">
        <v>181</v>
      </c>
      <c r="G46" s="1504"/>
      <c r="H46" s="1504"/>
      <c r="I46" s="1504"/>
      <c r="J46" s="1504"/>
      <c r="K46" s="1504"/>
      <c r="L46" s="1504"/>
      <c r="M46" s="1505"/>
      <c r="N46" s="1506" t="str">
        <f>乙4a!N46:BV46</f>
        <v>〇〇〇市〇〇〇町〇丁目〇-〇</v>
      </c>
      <c r="O46" s="1506"/>
      <c r="P46" s="1506"/>
      <c r="Q46" s="1506"/>
      <c r="R46" s="1506"/>
      <c r="S46" s="1506"/>
      <c r="T46" s="1506"/>
      <c r="U46" s="1506"/>
      <c r="V46" s="1506"/>
      <c r="W46" s="1506"/>
      <c r="X46" s="1506"/>
      <c r="Y46" s="1506"/>
      <c r="Z46" s="1506"/>
      <c r="AA46" s="1506"/>
      <c r="AB46" s="1506"/>
      <c r="AC46" s="1506"/>
      <c r="AD46" s="1506"/>
      <c r="AE46" s="1506"/>
      <c r="AF46" s="1506"/>
      <c r="AG46" s="1506"/>
      <c r="AH46" s="1506"/>
      <c r="AI46" s="1506"/>
      <c r="AJ46" s="1506"/>
      <c r="AK46" s="1506"/>
      <c r="AL46" s="1506"/>
      <c r="AM46" s="1506"/>
      <c r="AN46" s="1506"/>
      <c r="AO46" s="1506"/>
      <c r="AP46" s="1506"/>
      <c r="AQ46" s="1506"/>
      <c r="AR46" s="1506"/>
      <c r="AS46" s="1506"/>
      <c r="AT46" s="1506"/>
      <c r="AU46" s="1506"/>
      <c r="AV46" s="1506"/>
      <c r="AW46" s="1506"/>
      <c r="AX46" s="1506"/>
      <c r="AY46" s="1506"/>
      <c r="AZ46" s="1506"/>
      <c r="BA46" s="1506"/>
      <c r="BB46" s="1506"/>
      <c r="BC46" s="1506"/>
      <c r="BD46" s="1506"/>
      <c r="BE46" s="1506"/>
      <c r="BF46" s="1506"/>
      <c r="BG46" s="1506"/>
      <c r="BH46" s="1506"/>
      <c r="BI46" s="1506"/>
      <c r="BJ46" s="1506"/>
      <c r="BK46" s="1506"/>
      <c r="BL46" s="1506"/>
      <c r="BM46" s="1506"/>
      <c r="BN46" s="1506"/>
      <c r="BO46" s="1506"/>
      <c r="BP46" s="1506"/>
      <c r="BQ46" s="1506"/>
      <c r="BR46" s="1506"/>
      <c r="BS46" s="1506"/>
      <c r="BT46" s="1506"/>
      <c r="BU46" s="1506"/>
      <c r="BV46" s="1507"/>
      <c r="BW46" s="22"/>
      <c r="BX46" s="4"/>
      <c r="BY46" s="4"/>
      <c r="BZ46" s="4"/>
      <c r="CA46" s="4"/>
      <c r="CB46" s="1071"/>
      <c r="CC46" s="1093"/>
      <c r="CD46" s="1094"/>
      <c r="CE46" s="1093" t="s">
        <v>181</v>
      </c>
      <c r="CF46" s="1094"/>
      <c r="CG46" s="1094"/>
      <c r="CH46" s="1094"/>
      <c r="CI46" s="1094"/>
      <c r="CJ46" s="1094"/>
      <c r="CK46" s="1094"/>
      <c r="CL46" s="1107"/>
      <c r="CM46" s="523" t="str">
        <f>N46</f>
        <v>〇〇〇市〇〇〇町〇丁目〇-〇</v>
      </c>
      <c r="CN46" s="523"/>
      <c r="CO46" s="523"/>
      <c r="CP46" s="523"/>
      <c r="CQ46" s="523"/>
      <c r="CR46" s="523"/>
      <c r="CS46" s="523"/>
      <c r="CT46" s="523"/>
      <c r="CU46" s="523"/>
      <c r="CV46" s="523"/>
      <c r="CW46" s="523"/>
      <c r="CX46" s="523"/>
      <c r="CY46" s="523"/>
      <c r="CZ46" s="523"/>
      <c r="DA46" s="523"/>
      <c r="DB46" s="523"/>
      <c r="DC46" s="523"/>
      <c r="DD46" s="523"/>
      <c r="DE46" s="523"/>
      <c r="DF46" s="523"/>
      <c r="DG46" s="523"/>
      <c r="DH46" s="523"/>
      <c r="DI46" s="523"/>
      <c r="DJ46" s="523"/>
      <c r="DK46" s="523"/>
      <c r="DL46" s="523"/>
      <c r="DM46" s="523"/>
      <c r="DN46" s="523"/>
      <c r="DO46" s="523"/>
      <c r="DP46" s="523"/>
      <c r="DQ46" s="523"/>
      <c r="DR46" s="523"/>
      <c r="DS46" s="523"/>
      <c r="DT46" s="523"/>
      <c r="DU46" s="523"/>
      <c r="DV46" s="523"/>
      <c r="DW46" s="523"/>
      <c r="DX46" s="523"/>
      <c r="DY46" s="523"/>
      <c r="DZ46" s="523"/>
      <c r="EA46" s="523"/>
      <c r="EB46" s="523"/>
      <c r="EC46" s="523"/>
      <c r="ED46" s="523"/>
      <c r="EE46" s="523"/>
      <c r="EF46" s="523"/>
      <c r="EG46" s="523"/>
      <c r="EH46" s="523"/>
      <c r="EI46" s="523"/>
      <c r="EJ46" s="523"/>
      <c r="EK46" s="523"/>
      <c r="EL46" s="523"/>
      <c r="EM46" s="523"/>
      <c r="EN46" s="523"/>
      <c r="EO46" s="523"/>
      <c r="EP46" s="523"/>
      <c r="EQ46" s="523"/>
      <c r="ER46" s="523"/>
      <c r="ES46" s="523"/>
      <c r="ET46" s="523"/>
      <c r="EU46" s="1077"/>
      <c r="EW46" s="2"/>
      <c r="EX46" s="2"/>
      <c r="EY46" s="2"/>
      <c r="EZ46" s="2"/>
      <c r="FA46" s="2"/>
    </row>
    <row r="47" spans="1:157" ht="22.5" customHeight="1">
      <c r="A47" s="2"/>
      <c r="B47" s="2"/>
      <c r="C47" s="1436"/>
      <c r="D47" s="1501"/>
      <c r="E47" s="1502"/>
      <c r="F47" s="1508" t="s">
        <v>90</v>
      </c>
      <c r="G47" s="1211"/>
      <c r="H47" s="1211"/>
      <c r="I47" s="1211"/>
      <c r="J47" s="1211"/>
      <c r="K47" s="1211"/>
      <c r="L47" s="1211"/>
      <c r="M47" s="1249"/>
      <c r="N47" s="1492" t="str">
        <f>乙4a!N47:BA47</f>
        <v>国税産業　株式会社</v>
      </c>
      <c r="O47" s="1492"/>
      <c r="P47" s="1492"/>
      <c r="Q47" s="1492"/>
      <c r="R47" s="1492"/>
      <c r="S47" s="1492"/>
      <c r="T47" s="1492"/>
      <c r="U47" s="1492"/>
      <c r="V47" s="1492"/>
      <c r="W47" s="1492"/>
      <c r="X47" s="1492"/>
      <c r="Y47" s="1492"/>
      <c r="Z47" s="1492"/>
      <c r="AA47" s="1492"/>
      <c r="AB47" s="1492"/>
      <c r="AC47" s="1492"/>
      <c r="AD47" s="1492"/>
      <c r="AE47" s="1492"/>
      <c r="AF47" s="1492"/>
      <c r="AG47" s="1492"/>
      <c r="AH47" s="1492"/>
      <c r="AI47" s="1492"/>
      <c r="AJ47" s="1492"/>
      <c r="AK47" s="1492"/>
      <c r="AL47" s="1492"/>
      <c r="AM47" s="1492"/>
      <c r="AN47" s="1492"/>
      <c r="AO47" s="1492"/>
      <c r="AP47" s="1492"/>
      <c r="AQ47" s="1492"/>
      <c r="AR47" s="1492"/>
      <c r="AS47" s="1492"/>
      <c r="AT47" s="1492"/>
      <c r="AU47" s="1492"/>
      <c r="AV47" s="1492"/>
      <c r="AW47" s="1492"/>
      <c r="AX47" s="1492"/>
      <c r="AY47" s="1492"/>
      <c r="AZ47" s="1492"/>
      <c r="BA47" s="1492"/>
      <c r="BB47" s="1509" t="str">
        <f>乙4a!BB47:BD47</f>
        <v>1234567890123</v>
      </c>
      <c r="BC47" s="1509"/>
      <c r="BD47" s="1509"/>
      <c r="BE47" s="1439" t="s">
        <v>196</v>
      </c>
      <c r="BF47" s="1268"/>
      <c r="BG47" s="1268"/>
      <c r="BH47" s="1268"/>
      <c r="BI47" s="1438"/>
      <c r="BJ47" s="1497" t="str">
        <f>乙4a!BJ47:BV47</f>
        <v>03-1234-5678</v>
      </c>
      <c r="BK47" s="1497"/>
      <c r="BL47" s="1497"/>
      <c r="BM47" s="1497"/>
      <c r="BN47" s="1497"/>
      <c r="BO47" s="1497"/>
      <c r="BP47" s="1497"/>
      <c r="BQ47" s="1497"/>
      <c r="BR47" s="1497"/>
      <c r="BS47" s="1497"/>
      <c r="BT47" s="1497"/>
      <c r="BU47" s="1497"/>
      <c r="BV47" s="1498"/>
      <c r="BW47" s="22"/>
      <c r="BX47" s="8"/>
      <c r="BY47" s="8"/>
      <c r="BZ47" s="8"/>
      <c r="CA47" s="8"/>
      <c r="CB47" s="1071"/>
      <c r="CC47" s="1000"/>
      <c r="CD47" s="1001"/>
      <c r="CE47" s="640" t="s">
        <v>90</v>
      </c>
      <c r="CF47" s="641"/>
      <c r="CG47" s="641"/>
      <c r="CH47" s="641"/>
      <c r="CI47" s="641"/>
      <c r="CJ47" s="641"/>
      <c r="CK47" s="641"/>
      <c r="CL47" s="642"/>
      <c r="CM47" s="1097" t="str">
        <f>N47</f>
        <v>国税産業　株式会社</v>
      </c>
      <c r="CN47" s="1097"/>
      <c r="CO47" s="1097"/>
      <c r="CP47" s="1097"/>
      <c r="CQ47" s="1097"/>
      <c r="CR47" s="1097"/>
      <c r="CS47" s="1097"/>
      <c r="CT47" s="1097"/>
      <c r="CU47" s="1097"/>
      <c r="CV47" s="1097"/>
      <c r="CW47" s="1097"/>
      <c r="CX47" s="1097"/>
      <c r="CY47" s="1097"/>
      <c r="CZ47" s="1097"/>
      <c r="DA47" s="1097"/>
      <c r="DB47" s="1097"/>
      <c r="DC47" s="1097"/>
      <c r="DD47" s="1097"/>
      <c r="DE47" s="1097"/>
      <c r="DF47" s="1097"/>
      <c r="DG47" s="1097"/>
      <c r="DH47" s="1097"/>
      <c r="DI47" s="1097"/>
      <c r="DJ47" s="1097"/>
      <c r="DK47" s="1097"/>
      <c r="DL47" s="1097"/>
      <c r="DM47" s="1097"/>
      <c r="DN47" s="1097"/>
      <c r="DO47" s="1097"/>
      <c r="DP47" s="1097"/>
      <c r="DQ47" s="1097"/>
      <c r="DR47" s="1097"/>
      <c r="DS47" s="1097"/>
      <c r="DT47" s="1097"/>
      <c r="DU47" s="1097"/>
      <c r="DV47" s="1097"/>
      <c r="DW47" s="1097"/>
      <c r="DX47" s="1097"/>
      <c r="DY47" s="1097"/>
      <c r="DZ47" s="1097"/>
      <c r="EA47" s="1113" t="str">
        <f>BB47</f>
        <v>1234567890123</v>
      </c>
      <c r="EB47" s="1113"/>
      <c r="EC47" s="1113"/>
      <c r="ED47" s="1110" t="s">
        <v>23</v>
      </c>
      <c r="EE47" s="1110"/>
      <c r="EF47" s="1110"/>
      <c r="EG47" s="1110"/>
      <c r="EH47" s="1110"/>
      <c r="EI47" s="1111" t="str">
        <f>BJ47</f>
        <v>03-1234-5678</v>
      </c>
      <c r="EJ47" s="1111"/>
      <c r="EK47" s="1111"/>
      <c r="EL47" s="1111"/>
      <c r="EM47" s="1111"/>
      <c r="EN47" s="1111"/>
      <c r="EO47" s="1111"/>
      <c r="EP47" s="1111"/>
      <c r="EQ47" s="1111"/>
      <c r="ER47" s="1111"/>
      <c r="ES47" s="1111"/>
      <c r="ET47" s="1111"/>
      <c r="EU47" s="1112"/>
      <c r="EW47" s="2"/>
      <c r="EX47" s="2"/>
      <c r="EY47" s="2"/>
      <c r="EZ47" s="2"/>
      <c r="FA47" s="2"/>
    </row>
    <row r="48" spans="1:157" ht="18.75" customHeight="1">
      <c r="A48" s="2"/>
      <c r="B48" s="2"/>
      <c r="C48" s="137"/>
      <c r="D48" s="1496" t="s">
        <v>91</v>
      </c>
      <c r="E48" s="1496"/>
      <c r="F48" s="1496"/>
      <c r="G48" s="1496"/>
      <c r="H48" s="1496"/>
      <c r="I48" s="1496"/>
      <c r="J48" s="1496"/>
      <c r="K48" s="1496"/>
      <c r="L48" s="1496"/>
      <c r="M48" s="1496"/>
      <c r="N48" s="1496"/>
      <c r="O48" s="1496"/>
      <c r="P48" s="1496"/>
      <c r="Q48" s="1496"/>
      <c r="R48" s="1496"/>
      <c r="S48" s="1496"/>
      <c r="T48" s="1496"/>
      <c r="U48" s="1496"/>
      <c r="V48" s="1496"/>
      <c r="W48" s="1496"/>
      <c r="X48" s="1496"/>
      <c r="Y48" s="1496"/>
      <c r="Z48" s="1496"/>
      <c r="AA48" s="1496"/>
      <c r="AB48" s="1496"/>
      <c r="AC48" s="1496"/>
      <c r="AD48" s="1496"/>
      <c r="AE48" s="1496"/>
      <c r="AF48" s="1496"/>
      <c r="AG48" s="1496"/>
      <c r="AH48" s="1496"/>
      <c r="AI48" s="1496"/>
      <c r="AJ48" s="1496"/>
      <c r="AK48" s="1496"/>
      <c r="AL48" s="1496"/>
      <c r="AM48" s="1496"/>
      <c r="AN48" s="1496"/>
      <c r="AO48" s="1496"/>
      <c r="AP48" s="1496"/>
      <c r="AQ48" s="1496"/>
      <c r="AR48" s="86"/>
      <c r="AS48" s="86"/>
      <c r="AT48" s="86"/>
      <c r="AU48" s="86"/>
      <c r="AV48" s="86"/>
      <c r="AW48" s="86"/>
      <c r="AX48" s="86"/>
      <c r="AY48" s="86"/>
      <c r="AZ48" s="86"/>
      <c r="BA48" s="86"/>
      <c r="BB48" s="86"/>
      <c r="BC48" s="86"/>
      <c r="BD48" s="86"/>
      <c r="BE48" s="86"/>
      <c r="BF48" s="86"/>
      <c r="BG48" s="86"/>
      <c r="BH48" s="86"/>
      <c r="BI48" s="86"/>
      <c r="BJ48" s="86"/>
      <c r="BK48" s="86"/>
      <c r="BL48" s="86"/>
      <c r="BM48" s="86"/>
      <c r="BN48" s="86"/>
      <c r="BO48" s="86"/>
      <c r="BP48" s="86"/>
      <c r="BQ48" s="86"/>
      <c r="BR48" s="86"/>
      <c r="BS48" s="86"/>
      <c r="BT48" s="86"/>
      <c r="BU48" s="86"/>
      <c r="BV48" s="86"/>
      <c r="BW48" s="34"/>
      <c r="BX48" s="8"/>
      <c r="BY48" s="6"/>
      <c r="BZ48" s="8"/>
      <c r="CA48" s="8"/>
      <c r="CB48" s="235" t="s">
        <v>102</v>
      </c>
      <c r="CC48" s="48"/>
      <c r="CD48" s="48"/>
      <c r="CE48" s="48"/>
      <c r="CF48" s="48"/>
      <c r="CG48" s="48"/>
      <c r="CH48" s="48"/>
      <c r="CI48" s="48"/>
      <c r="CJ48" s="48"/>
      <c r="CK48" s="48"/>
      <c r="CL48" s="48"/>
      <c r="CM48" s="236"/>
      <c r="CN48" s="236"/>
      <c r="CO48" s="236"/>
      <c r="CP48" s="236"/>
      <c r="CQ48" s="236"/>
      <c r="CR48" s="236"/>
      <c r="CS48" s="236"/>
      <c r="CT48" s="236"/>
      <c r="CU48" s="236"/>
      <c r="CV48" s="236"/>
      <c r="CW48" s="236"/>
      <c r="CX48" s="236"/>
      <c r="CY48" s="236"/>
      <c r="CZ48" s="236"/>
      <c r="DA48" s="236"/>
      <c r="DB48" s="236"/>
      <c r="DC48" s="236"/>
      <c r="DD48" s="236"/>
      <c r="DE48" s="236"/>
      <c r="DF48" s="236"/>
      <c r="DG48" s="236"/>
      <c r="DH48" s="236"/>
      <c r="DI48" s="236"/>
      <c r="DJ48" s="236"/>
      <c r="DK48" s="146"/>
      <c r="DL48" s="146"/>
      <c r="DM48" s="146"/>
      <c r="DN48" s="146"/>
      <c r="DO48" s="146"/>
      <c r="DP48" s="146"/>
      <c r="DQ48" s="146"/>
      <c r="DR48" s="146"/>
      <c r="DS48" s="146"/>
      <c r="DT48" s="146"/>
      <c r="DU48" s="146"/>
      <c r="DV48" s="146"/>
      <c r="DW48" s="147"/>
      <c r="DX48" s="147"/>
      <c r="DY48" s="147"/>
      <c r="DZ48" s="147"/>
      <c r="EA48" s="147"/>
      <c r="EB48" s="53"/>
      <c r="EC48" s="8"/>
      <c r="ED48" s="148"/>
      <c r="EE48" s="148"/>
      <c r="EF48" s="148"/>
      <c r="EG48" s="148"/>
      <c r="EH48" s="148"/>
      <c r="EI48" s="148"/>
      <c r="EJ48" s="148"/>
      <c r="EK48" s="148"/>
      <c r="EL48" s="148"/>
      <c r="EM48" s="148"/>
      <c r="EN48" s="148"/>
      <c r="EO48" s="148"/>
      <c r="EP48" s="148"/>
      <c r="EQ48" s="148"/>
      <c r="ER48" s="148"/>
      <c r="ES48" s="148"/>
      <c r="ET48" s="148"/>
      <c r="EU48" s="8"/>
      <c r="EW48" s="2"/>
      <c r="EX48" s="2"/>
      <c r="EY48" s="2"/>
      <c r="EZ48" s="2"/>
      <c r="FA48" s="2"/>
    </row>
    <row r="49" spans="1:157" ht="13.5" customHeight="1">
      <c r="A49" s="2"/>
      <c r="B49" s="2"/>
      <c r="C49" s="72"/>
      <c r="BA49" s="86"/>
      <c r="BB49" s="86"/>
      <c r="BC49" s="86"/>
      <c r="BD49" s="86"/>
      <c r="BE49" s="86"/>
      <c r="BF49" s="86"/>
      <c r="BG49" s="86"/>
      <c r="BH49" s="86"/>
      <c r="BI49" s="86"/>
      <c r="BJ49" s="86"/>
      <c r="BK49" s="86"/>
      <c r="BL49" s="86"/>
      <c r="BM49" s="86"/>
      <c r="BN49" s="86"/>
      <c r="BO49" s="86"/>
      <c r="BP49" s="86"/>
      <c r="BQ49" s="86"/>
      <c r="BR49" s="86"/>
      <c r="BS49" s="86"/>
      <c r="BT49" s="86"/>
      <c r="BU49" s="86"/>
      <c r="BV49" s="86"/>
      <c r="BW49" s="40"/>
      <c r="BX49" s="6"/>
      <c r="BZ49" s="6"/>
      <c r="CA49" s="6"/>
      <c r="CB49" s="144"/>
      <c r="DK49" s="86"/>
      <c r="DL49" s="86"/>
      <c r="DM49" s="86"/>
      <c r="DN49" s="86"/>
      <c r="DO49" s="86"/>
      <c r="DP49" s="86"/>
      <c r="DQ49" s="86"/>
      <c r="DR49" s="86"/>
      <c r="DS49" s="86"/>
      <c r="DT49" s="86"/>
      <c r="DU49" s="86"/>
      <c r="DV49" s="86"/>
      <c r="DW49" s="86"/>
      <c r="DX49" s="86"/>
      <c r="DY49" s="86"/>
      <c r="DZ49" s="39"/>
      <c r="EA49" s="39"/>
      <c r="EB49" s="39"/>
      <c r="EC49" s="39"/>
      <c r="ED49" s="39"/>
      <c r="EE49" s="39"/>
      <c r="EF49" s="39"/>
      <c r="EG49" s="39"/>
      <c r="EH49" s="39"/>
      <c r="EI49" s="39"/>
      <c r="EJ49" s="39"/>
      <c r="EK49" s="39"/>
      <c r="EL49" s="39"/>
      <c r="EM49" s="39"/>
      <c r="EN49" s="39"/>
      <c r="EO49" s="39"/>
      <c r="EP49" s="39"/>
      <c r="EQ49" s="39"/>
      <c r="ER49" s="39"/>
      <c r="ES49" s="39"/>
      <c r="ET49" s="39"/>
      <c r="EU49" s="39"/>
      <c r="EW49" s="2"/>
      <c r="EX49" s="2"/>
      <c r="EY49" s="2"/>
      <c r="EZ49" s="2"/>
      <c r="FA49" s="2"/>
    </row>
    <row r="50" spans="1:157" ht="12.75" customHeight="1">
      <c r="A50" s="2"/>
      <c r="B50" s="2"/>
      <c r="C50" s="73"/>
      <c r="D50" s="41"/>
      <c r="E50" s="41"/>
      <c r="F50" s="41"/>
      <c r="G50" s="41"/>
      <c r="H50" s="41"/>
      <c r="I50" s="41"/>
      <c r="J50" s="41"/>
      <c r="K50" s="41"/>
      <c r="L50" s="41"/>
      <c r="M50" s="41"/>
      <c r="N50" s="41"/>
      <c r="O50" s="41"/>
      <c r="P50" s="41"/>
      <c r="Q50" s="41"/>
      <c r="R50" s="41"/>
      <c r="S50" s="41"/>
      <c r="T50" s="41"/>
      <c r="U50" s="41"/>
      <c r="V50" s="41"/>
      <c r="W50" s="41"/>
      <c r="X50" s="41"/>
      <c r="Y50" s="41"/>
      <c r="Z50" s="41"/>
      <c r="AA50" s="41"/>
      <c r="AB50" s="41"/>
      <c r="AC50" s="41"/>
      <c r="AD50" s="41"/>
      <c r="AE50" s="41"/>
      <c r="AF50" s="41"/>
      <c r="AG50" s="41"/>
      <c r="AH50" s="41"/>
      <c r="AI50" s="41"/>
      <c r="AJ50" s="41"/>
      <c r="AK50" s="41"/>
      <c r="AL50" s="41"/>
      <c r="AM50" s="41"/>
      <c r="AN50" s="41"/>
      <c r="AO50" s="41"/>
      <c r="AP50" s="41"/>
      <c r="AQ50" s="41"/>
      <c r="AR50" s="41"/>
      <c r="AS50" s="41"/>
      <c r="AT50" s="41"/>
      <c r="AU50" s="41"/>
      <c r="AV50" s="41"/>
      <c r="AW50" s="41"/>
      <c r="AX50" s="41"/>
      <c r="AY50" s="41"/>
      <c r="AZ50" s="41"/>
      <c r="BA50" s="41"/>
      <c r="BB50" s="41"/>
      <c r="BC50" s="41"/>
      <c r="BD50" s="41"/>
      <c r="BE50" s="41"/>
      <c r="BF50" s="41"/>
      <c r="BG50" s="41"/>
      <c r="BH50" s="41"/>
      <c r="BI50" s="41"/>
      <c r="BJ50" s="41"/>
      <c r="BK50" s="41"/>
      <c r="BL50" s="41"/>
      <c r="BM50" s="41"/>
      <c r="BN50" s="41"/>
      <c r="BO50" s="41"/>
      <c r="BP50" s="41"/>
      <c r="BQ50" s="41"/>
      <c r="BR50" s="41"/>
      <c r="BS50" s="41"/>
      <c r="BT50" s="41"/>
      <c r="BU50" s="41"/>
      <c r="BV50" s="41"/>
      <c r="BW50" s="40"/>
      <c r="EW50" s="2"/>
      <c r="EX50" s="2"/>
      <c r="EY50" s="2"/>
      <c r="EZ50" s="2"/>
      <c r="FA50" s="2"/>
    </row>
  </sheetData>
  <mergeCells count="651">
    <mergeCell ref="AK45:AL45"/>
    <mergeCell ref="AM45:AN45"/>
    <mergeCell ref="BB44:BD44"/>
    <mergeCell ref="BE44:BO44"/>
    <mergeCell ref="EI47:EU47"/>
    <mergeCell ref="D48:AQ48"/>
    <mergeCell ref="BE47:BI47"/>
    <mergeCell ref="BJ47:BV47"/>
    <mergeCell ref="CE47:CL47"/>
    <mergeCell ref="CM47:DZ47"/>
    <mergeCell ref="EA47:EC47"/>
    <mergeCell ref="ED47:EH47"/>
    <mergeCell ref="AO45:AQ45"/>
    <mergeCell ref="CC45:CD47"/>
    <mergeCell ref="CE45:EU45"/>
    <mergeCell ref="F46:M46"/>
    <mergeCell ref="N46:BV46"/>
    <mergeCell ref="CE46:CL46"/>
    <mergeCell ref="CM46:EU46"/>
    <mergeCell ref="F47:M47"/>
    <mergeCell ref="N47:BA47"/>
    <mergeCell ref="BB47:BD47"/>
    <mergeCell ref="AB45:AC45"/>
    <mergeCell ref="AD45:AE45"/>
    <mergeCell ref="AF45:AH45"/>
    <mergeCell ref="AI45:AJ45"/>
    <mergeCell ref="ET43:EU43"/>
    <mergeCell ref="D44:E44"/>
    <mergeCell ref="F44:H44"/>
    <mergeCell ref="I44:K44"/>
    <mergeCell ref="L44:M44"/>
    <mergeCell ref="N44:P44"/>
    <mergeCell ref="Q44:T44"/>
    <mergeCell ref="U44:X44"/>
    <mergeCell ref="Y44:AB44"/>
    <mergeCell ref="AC44:AF44"/>
    <mergeCell ref="BU43:BV43"/>
    <mergeCell ref="CB43:CB47"/>
    <mergeCell ref="DM43:DQ43"/>
    <mergeCell ref="DR43:DT43"/>
    <mergeCell ref="DU43:DW43"/>
    <mergeCell ref="DX43:DZ43"/>
    <mergeCell ref="CE44:CG44"/>
    <mergeCell ref="CH44:CJ44"/>
    <mergeCell ref="CK44:CL44"/>
    <mergeCell ref="CM44:CO44"/>
    <mergeCell ref="EQ44:ES44"/>
    <mergeCell ref="ET44:EU44"/>
    <mergeCell ref="D45:E47"/>
    <mergeCell ref="F45:M45"/>
    <mergeCell ref="C43:C47"/>
    <mergeCell ref="AN43:AR43"/>
    <mergeCell ref="AS43:AU43"/>
    <mergeCell ref="AV43:AX43"/>
    <mergeCell ref="AY43:BA43"/>
    <mergeCell ref="BB43:BD43"/>
    <mergeCell ref="AG44:AJ44"/>
    <mergeCell ref="AN44:AR44"/>
    <mergeCell ref="AS44:AU44"/>
    <mergeCell ref="AV44:AX44"/>
    <mergeCell ref="D41:E43"/>
    <mergeCell ref="F41:H43"/>
    <mergeCell ref="I41:K43"/>
    <mergeCell ref="L41:M43"/>
    <mergeCell ref="N41:P43"/>
    <mergeCell ref="Q41:X41"/>
    <mergeCell ref="Q42:T43"/>
    <mergeCell ref="U42:X43"/>
    <mergeCell ref="N45:O45"/>
    <mergeCell ref="P45:Q45"/>
    <mergeCell ref="R45:S45"/>
    <mergeCell ref="T45:V45"/>
    <mergeCell ref="W45:X45"/>
    <mergeCell ref="Y45:AA45"/>
    <mergeCell ref="CX41:DA43"/>
    <mergeCell ref="DB41:DE43"/>
    <mergeCell ref="DF41:DI43"/>
    <mergeCell ref="DJ41:DL44"/>
    <mergeCell ref="DM41:EC42"/>
    <mergeCell ref="EG41:ES42"/>
    <mergeCell ref="EA43:EC43"/>
    <mergeCell ref="ED43:EN43"/>
    <mergeCell ref="EO43:EP43"/>
    <mergeCell ref="EQ43:ES43"/>
    <mergeCell ref="DR44:DT44"/>
    <mergeCell ref="DU44:DW44"/>
    <mergeCell ref="DX44:DZ44"/>
    <mergeCell ref="EA44:EC44"/>
    <mergeCell ref="ED44:EN44"/>
    <mergeCell ref="EO44:EP44"/>
    <mergeCell ref="CX44:DA44"/>
    <mergeCell ref="DB44:DE44"/>
    <mergeCell ref="DF44:DI44"/>
    <mergeCell ref="DM44:DQ44"/>
    <mergeCell ref="CC41:CD43"/>
    <mergeCell ref="CE41:CG43"/>
    <mergeCell ref="CH41:CJ43"/>
    <mergeCell ref="CK41:CL43"/>
    <mergeCell ref="CM41:CO43"/>
    <mergeCell ref="CP41:CW41"/>
    <mergeCell ref="CP42:CS43"/>
    <mergeCell ref="CT42:CW43"/>
    <mergeCell ref="Y41:AB43"/>
    <mergeCell ref="AC41:AF43"/>
    <mergeCell ref="AG41:AJ43"/>
    <mergeCell ref="AK41:AM44"/>
    <mergeCell ref="AN41:BD42"/>
    <mergeCell ref="BH41:BT42"/>
    <mergeCell ref="BE43:BO43"/>
    <mergeCell ref="BP43:BQ43"/>
    <mergeCell ref="BR43:BT43"/>
    <mergeCell ref="AY44:BA44"/>
    <mergeCell ref="BP44:BQ44"/>
    <mergeCell ref="BR44:BT44"/>
    <mergeCell ref="BU44:BV44"/>
    <mergeCell ref="CC44:CD44"/>
    <mergeCell ref="CP44:CS44"/>
    <mergeCell ref="CT44:CW44"/>
    <mergeCell ref="DT39:EG39"/>
    <mergeCell ref="EH39:EI39"/>
    <mergeCell ref="X40:Z40"/>
    <mergeCell ref="AA40:AB40"/>
    <mergeCell ref="AC40:AD40"/>
    <mergeCell ref="AE40:AG40"/>
    <mergeCell ref="AH40:AI40"/>
    <mergeCell ref="AJ40:AK40"/>
    <mergeCell ref="G40:K40"/>
    <mergeCell ref="M40:N40"/>
    <mergeCell ref="O40:P40"/>
    <mergeCell ref="Q40:R40"/>
    <mergeCell ref="S40:U40"/>
    <mergeCell ref="V40:W40"/>
    <mergeCell ref="BF40:BG40"/>
    <mergeCell ref="BI40:BJ40"/>
    <mergeCell ref="BL40:BM40"/>
    <mergeCell ref="BN40:BO40"/>
    <mergeCell ref="CF40:DJ40"/>
    <mergeCell ref="DP40:EN40"/>
    <mergeCell ref="AQ40:AT40"/>
    <mergeCell ref="AV40:AW40"/>
    <mergeCell ref="AX40:AY40"/>
    <mergeCell ref="AZ40:BA40"/>
    <mergeCell ref="CD38:CE40"/>
    <mergeCell ref="CF38:CJ38"/>
    <mergeCell ref="CK38:DC38"/>
    <mergeCell ref="AC37:AD37"/>
    <mergeCell ref="AE37:AG37"/>
    <mergeCell ref="AH37:AI37"/>
    <mergeCell ref="AJ37:AK37"/>
    <mergeCell ref="EK38:EN39"/>
    <mergeCell ref="G39:K39"/>
    <mergeCell ref="L39:AB39"/>
    <mergeCell ref="AC39:AD39"/>
    <mergeCell ref="AQ39:AT39"/>
    <mergeCell ref="AU39:BH39"/>
    <mergeCell ref="BI39:BJ39"/>
    <mergeCell ref="CF39:CJ39"/>
    <mergeCell ref="CK39:DA39"/>
    <mergeCell ref="DB39:DC39"/>
    <mergeCell ref="DD38:DF39"/>
    <mergeCell ref="DG38:DJ39"/>
    <mergeCell ref="DN38:DO40"/>
    <mergeCell ref="DP38:DS38"/>
    <mergeCell ref="DT38:EI38"/>
    <mergeCell ref="EJ38:EJ39"/>
    <mergeCell ref="DP39:DS39"/>
    <mergeCell ref="AO38:AP40"/>
    <mergeCell ref="AQ38:AT38"/>
    <mergeCell ref="AU38:BJ38"/>
    <mergeCell ref="BK38:BK39"/>
    <mergeCell ref="BF37:BG37"/>
    <mergeCell ref="BI37:BJ37"/>
    <mergeCell ref="BL37:BM37"/>
    <mergeCell ref="BN37:BO37"/>
    <mergeCell ref="BP37:BV40"/>
    <mergeCell ref="BL38:BO39"/>
    <mergeCell ref="BB40:BC40"/>
    <mergeCell ref="BD40:BE40"/>
    <mergeCell ref="AQ37:AT37"/>
    <mergeCell ref="AV37:AW37"/>
    <mergeCell ref="DT36:EG36"/>
    <mergeCell ref="EH36:EI36"/>
    <mergeCell ref="G37:K37"/>
    <mergeCell ref="M37:N37"/>
    <mergeCell ref="O37:P37"/>
    <mergeCell ref="Q37:R37"/>
    <mergeCell ref="S37:U37"/>
    <mergeCell ref="V37:W37"/>
    <mergeCell ref="X37:Z37"/>
    <mergeCell ref="AA37:AB37"/>
    <mergeCell ref="BL35:BO36"/>
    <mergeCell ref="CD35:CE37"/>
    <mergeCell ref="AX37:AY37"/>
    <mergeCell ref="AZ37:BA37"/>
    <mergeCell ref="BB37:BC37"/>
    <mergeCell ref="BD37:BE37"/>
    <mergeCell ref="DP37:EN37"/>
    <mergeCell ref="CF37:DJ37"/>
    <mergeCell ref="DT35:EI35"/>
    <mergeCell ref="EJ35:EJ36"/>
    <mergeCell ref="EK35:EN36"/>
    <mergeCell ref="G36:K36"/>
    <mergeCell ref="L36:AB36"/>
    <mergeCell ref="AC36:AD36"/>
    <mergeCell ref="DP35:DS35"/>
    <mergeCell ref="CF36:CJ36"/>
    <mergeCell ref="CK36:DA36"/>
    <mergeCell ref="DB36:DC36"/>
    <mergeCell ref="DP36:DS36"/>
    <mergeCell ref="AO35:AP37"/>
    <mergeCell ref="AQ35:AT35"/>
    <mergeCell ref="AU35:BJ35"/>
    <mergeCell ref="BK35:BK36"/>
    <mergeCell ref="AQ36:AT36"/>
    <mergeCell ref="AU36:BH36"/>
    <mergeCell ref="BI36:BJ36"/>
    <mergeCell ref="BP36:BV36"/>
    <mergeCell ref="CF35:CJ35"/>
    <mergeCell ref="CK35:DC35"/>
    <mergeCell ref="DD35:DF36"/>
    <mergeCell ref="DG35:DJ36"/>
    <mergeCell ref="DN35:DO37"/>
    <mergeCell ref="DP33:DS33"/>
    <mergeCell ref="DT33:EG33"/>
    <mergeCell ref="EH33:EI33"/>
    <mergeCell ref="G34:K34"/>
    <mergeCell ref="M34:N34"/>
    <mergeCell ref="O34:P34"/>
    <mergeCell ref="Q34:R34"/>
    <mergeCell ref="S34:U34"/>
    <mergeCell ref="DN32:DO34"/>
    <mergeCell ref="DP32:DS32"/>
    <mergeCell ref="DT32:EI32"/>
    <mergeCell ref="BI34:BJ34"/>
    <mergeCell ref="BL34:BM34"/>
    <mergeCell ref="BN34:BO34"/>
    <mergeCell ref="CF34:DJ34"/>
    <mergeCell ref="DP34:EN34"/>
    <mergeCell ref="AJ34:AK34"/>
    <mergeCell ref="AQ34:AT34"/>
    <mergeCell ref="AV34:AW34"/>
    <mergeCell ref="AX34:AY34"/>
    <mergeCell ref="AZ34:BA34"/>
    <mergeCell ref="BB34:BC34"/>
    <mergeCell ref="V34:W34"/>
    <mergeCell ref="X34:Z34"/>
    <mergeCell ref="BL32:BO33"/>
    <mergeCell ref="CD32:CE34"/>
    <mergeCell ref="CF32:CJ32"/>
    <mergeCell ref="BI33:BJ33"/>
    <mergeCell ref="CF33:CJ33"/>
    <mergeCell ref="BD34:BE34"/>
    <mergeCell ref="BF34:BG34"/>
    <mergeCell ref="CK33:DA33"/>
    <mergeCell ref="DB33:DC33"/>
    <mergeCell ref="DP31:EN31"/>
    <mergeCell ref="E32:F34"/>
    <mergeCell ref="G32:K32"/>
    <mergeCell ref="L32:AD32"/>
    <mergeCell ref="AE32:AG33"/>
    <mergeCell ref="AH32:AK33"/>
    <mergeCell ref="AO32:AP34"/>
    <mergeCell ref="AH31:AI31"/>
    <mergeCell ref="AJ31:AK31"/>
    <mergeCell ref="AQ31:AT31"/>
    <mergeCell ref="AV31:AW31"/>
    <mergeCell ref="AX31:AY31"/>
    <mergeCell ref="AZ31:BA31"/>
    <mergeCell ref="S31:U31"/>
    <mergeCell ref="V31:W31"/>
    <mergeCell ref="X31:Z31"/>
    <mergeCell ref="AA31:AB31"/>
    <mergeCell ref="AC31:AD31"/>
    <mergeCell ref="AE31:AG31"/>
    <mergeCell ref="EJ32:EJ33"/>
    <mergeCell ref="EK32:EN33"/>
    <mergeCell ref="G33:K33"/>
    <mergeCell ref="L33:AB33"/>
    <mergeCell ref="AC33:AD33"/>
    <mergeCell ref="EK28:EN30"/>
    <mergeCell ref="EO28:EU40"/>
    <mergeCell ref="G29:K30"/>
    <mergeCell ref="L29:AB30"/>
    <mergeCell ref="AC29:AD30"/>
    <mergeCell ref="AQ29:AT30"/>
    <mergeCell ref="AU29:BH30"/>
    <mergeCell ref="BI29:BJ30"/>
    <mergeCell ref="CF29:CJ30"/>
    <mergeCell ref="CK29:DA30"/>
    <mergeCell ref="DG28:DJ30"/>
    <mergeCell ref="DK28:DM40"/>
    <mergeCell ref="DN28:DO31"/>
    <mergeCell ref="DP28:DS28"/>
    <mergeCell ref="DT28:EI28"/>
    <mergeCell ref="EJ28:EJ30"/>
    <mergeCell ref="DP29:DS30"/>
    <mergeCell ref="DT29:EG30"/>
    <mergeCell ref="EH29:EI30"/>
    <mergeCell ref="DG32:DJ33"/>
    <mergeCell ref="BP28:BV29"/>
    <mergeCell ref="CC28:CC40"/>
    <mergeCell ref="CD28:CE31"/>
    <mergeCell ref="CF28:CJ28"/>
    <mergeCell ref="CK28:DC28"/>
    <mergeCell ref="DD28:DF30"/>
    <mergeCell ref="DB29:DC30"/>
    <mergeCell ref="BP30:BV35"/>
    <mergeCell ref="CK32:DC32"/>
    <mergeCell ref="DD32:DF33"/>
    <mergeCell ref="AL28:AN40"/>
    <mergeCell ref="AO28:AP31"/>
    <mergeCell ref="AQ28:AT28"/>
    <mergeCell ref="AU28:BJ28"/>
    <mergeCell ref="BK28:BK30"/>
    <mergeCell ref="BL28:BO30"/>
    <mergeCell ref="BB31:BC31"/>
    <mergeCell ref="BD31:BE31"/>
    <mergeCell ref="BF31:BG31"/>
    <mergeCell ref="BI31:BJ31"/>
    <mergeCell ref="BL31:BM31"/>
    <mergeCell ref="BN31:BO31"/>
    <mergeCell ref="CF31:DJ31"/>
    <mergeCell ref="AQ33:AT33"/>
    <mergeCell ref="AU33:BH33"/>
    <mergeCell ref="AQ32:AT32"/>
    <mergeCell ref="AU32:BJ32"/>
    <mergeCell ref="BK32:BK33"/>
    <mergeCell ref="D28:D40"/>
    <mergeCell ref="E28:F31"/>
    <mergeCell ref="G28:K28"/>
    <mergeCell ref="L28:AD28"/>
    <mergeCell ref="AE28:AG30"/>
    <mergeCell ref="AH28:AK30"/>
    <mergeCell ref="G31:K31"/>
    <mergeCell ref="M31:N31"/>
    <mergeCell ref="O31:P31"/>
    <mergeCell ref="Q31:R31"/>
    <mergeCell ref="E35:F37"/>
    <mergeCell ref="G35:K35"/>
    <mergeCell ref="L35:AD35"/>
    <mergeCell ref="AE35:AG36"/>
    <mergeCell ref="AH35:AK36"/>
    <mergeCell ref="AA34:AB34"/>
    <mergeCell ref="AC34:AD34"/>
    <mergeCell ref="AE34:AG34"/>
    <mergeCell ref="AH34:AI34"/>
    <mergeCell ref="E38:F40"/>
    <mergeCell ref="G38:K38"/>
    <mergeCell ref="L38:AD38"/>
    <mergeCell ref="AE38:AG39"/>
    <mergeCell ref="AH38:AK39"/>
    <mergeCell ref="DY26:ED27"/>
    <mergeCell ref="EE26:EJ27"/>
    <mergeCell ref="EK26:EP27"/>
    <mergeCell ref="AT24:AY27"/>
    <mergeCell ref="AZ24:BE25"/>
    <mergeCell ref="BF24:BK25"/>
    <mergeCell ref="BL24:BQ25"/>
    <mergeCell ref="BR24:BV25"/>
    <mergeCell ref="CC24:CE27"/>
    <mergeCell ref="AZ26:BE27"/>
    <mergeCell ref="BF26:BK27"/>
    <mergeCell ref="BL26:BQ27"/>
    <mergeCell ref="BR26:BV27"/>
    <mergeCell ref="V27:W27"/>
    <mergeCell ref="DY24:ED25"/>
    <mergeCell ref="EE24:EJ25"/>
    <mergeCell ref="EK24:EP25"/>
    <mergeCell ref="EQ24:EU25"/>
    <mergeCell ref="G25:K26"/>
    <mergeCell ref="L25:AB26"/>
    <mergeCell ref="AC25:AD26"/>
    <mergeCell ref="CF25:CJ26"/>
    <mergeCell ref="CK25:DA26"/>
    <mergeCell ref="DB25:DC26"/>
    <mergeCell ref="CF24:CJ24"/>
    <mergeCell ref="CK24:DC24"/>
    <mergeCell ref="DD24:DF26"/>
    <mergeCell ref="DG24:DJ26"/>
    <mergeCell ref="DK24:DR27"/>
    <mergeCell ref="DS24:DX27"/>
    <mergeCell ref="CF27:DJ27"/>
    <mergeCell ref="X27:Z27"/>
    <mergeCell ref="AA27:AB27"/>
    <mergeCell ref="AC27:AD27"/>
    <mergeCell ref="AE27:AG27"/>
    <mergeCell ref="AH27:AI27"/>
    <mergeCell ref="AJ27:AK27"/>
    <mergeCell ref="DS23:DX23"/>
    <mergeCell ref="DY23:ED23"/>
    <mergeCell ref="EE23:EJ23"/>
    <mergeCell ref="EK23:EU23"/>
    <mergeCell ref="D24:F27"/>
    <mergeCell ref="G24:K24"/>
    <mergeCell ref="L24:AD24"/>
    <mergeCell ref="AE24:AG26"/>
    <mergeCell ref="AH24:AK26"/>
    <mergeCell ref="AL24:AS27"/>
    <mergeCell ref="CG23:CL23"/>
    <mergeCell ref="CM23:CT23"/>
    <mergeCell ref="CU23:DB23"/>
    <mergeCell ref="DC23:DH23"/>
    <mergeCell ref="DI23:DM23"/>
    <mergeCell ref="DN23:DR23"/>
    <mergeCell ref="BF23:BK23"/>
    <mergeCell ref="BL23:BV23"/>
    <mergeCell ref="EQ26:EU27"/>
    <mergeCell ref="G27:K27"/>
    <mergeCell ref="M27:N27"/>
    <mergeCell ref="O27:P27"/>
    <mergeCell ref="Q27:R27"/>
    <mergeCell ref="S27:U27"/>
    <mergeCell ref="DS22:DX22"/>
    <mergeCell ref="DY22:ED22"/>
    <mergeCell ref="EE22:EJ22"/>
    <mergeCell ref="EK22:EU22"/>
    <mergeCell ref="H23:M23"/>
    <mergeCell ref="N23:U23"/>
    <mergeCell ref="V23:AC23"/>
    <mergeCell ref="AD23:AI23"/>
    <mergeCell ref="AJ23:AN23"/>
    <mergeCell ref="AO23:AS23"/>
    <mergeCell ref="CG22:CL22"/>
    <mergeCell ref="CM22:CT22"/>
    <mergeCell ref="CU22:DB22"/>
    <mergeCell ref="DC22:DH22"/>
    <mergeCell ref="DI22:DM22"/>
    <mergeCell ref="DN22:DR22"/>
    <mergeCell ref="AO22:AS22"/>
    <mergeCell ref="AT22:AY22"/>
    <mergeCell ref="AZ22:BE22"/>
    <mergeCell ref="BF22:BK22"/>
    <mergeCell ref="BL22:BV22"/>
    <mergeCell ref="CC22:CF23"/>
    <mergeCell ref="AT23:AY23"/>
    <mergeCell ref="AZ23:BE23"/>
    <mergeCell ref="D22:G23"/>
    <mergeCell ref="H22:M22"/>
    <mergeCell ref="N22:U22"/>
    <mergeCell ref="V22:AC22"/>
    <mergeCell ref="AD22:AI22"/>
    <mergeCell ref="AJ22:AN22"/>
    <mergeCell ref="CG21:CK21"/>
    <mergeCell ref="CL21:CT21"/>
    <mergeCell ref="CU21:DA21"/>
    <mergeCell ref="AT21:AY21"/>
    <mergeCell ref="AZ21:BE21"/>
    <mergeCell ref="BF21:BK21"/>
    <mergeCell ref="BL21:BQ21"/>
    <mergeCell ref="BR21:BV21"/>
    <mergeCell ref="CC21:CF21"/>
    <mergeCell ref="D19:G19"/>
    <mergeCell ref="CC19:CF19"/>
    <mergeCell ref="D20:BV20"/>
    <mergeCell ref="CC20:EU20"/>
    <mergeCell ref="D21:G21"/>
    <mergeCell ref="H21:L21"/>
    <mergeCell ref="M21:U21"/>
    <mergeCell ref="V21:AB21"/>
    <mergeCell ref="AC21:AK21"/>
    <mergeCell ref="AL21:AS21"/>
    <mergeCell ref="DY21:ED21"/>
    <mergeCell ref="EE21:EJ21"/>
    <mergeCell ref="EK21:EP21"/>
    <mergeCell ref="EQ21:EU21"/>
    <mergeCell ref="DB21:DJ21"/>
    <mergeCell ref="DK21:DR21"/>
    <mergeCell ref="DS21:DX21"/>
    <mergeCell ref="D18:T18"/>
    <mergeCell ref="U18:AO18"/>
    <mergeCell ref="AP18:BG18"/>
    <mergeCell ref="BH18:BV18"/>
    <mergeCell ref="CC18:CS18"/>
    <mergeCell ref="CT18:DN18"/>
    <mergeCell ref="DO18:EF18"/>
    <mergeCell ref="EG18:EU18"/>
    <mergeCell ref="CL17:CM17"/>
    <mergeCell ref="CN17:CQ17"/>
    <mergeCell ref="CR17:CS17"/>
    <mergeCell ref="DI17:DJ17"/>
    <mergeCell ref="DM17:DN17"/>
    <mergeCell ref="EE17:EF17"/>
    <mergeCell ref="EG16:EU16"/>
    <mergeCell ref="G17:L17"/>
    <mergeCell ref="M17:N17"/>
    <mergeCell ref="O17:R17"/>
    <mergeCell ref="S17:T17"/>
    <mergeCell ref="AJ17:AK17"/>
    <mergeCell ref="AN17:AO17"/>
    <mergeCell ref="BF17:BG17"/>
    <mergeCell ref="BR17:BS17"/>
    <mergeCell ref="CF17:CK17"/>
    <mergeCell ref="EQ17:ER17"/>
    <mergeCell ref="EL15:EO15"/>
    <mergeCell ref="EP15:ER15"/>
    <mergeCell ref="ES15:EU15"/>
    <mergeCell ref="D16:T16"/>
    <mergeCell ref="U16:AO16"/>
    <mergeCell ref="AP16:BG16"/>
    <mergeCell ref="BH16:BV16"/>
    <mergeCell ref="CC16:CS16"/>
    <mergeCell ref="CT16:DN16"/>
    <mergeCell ref="DO16:EF16"/>
    <mergeCell ref="DO15:DS15"/>
    <mergeCell ref="DT15:DV15"/>
    <mergeCell ref="DW15:DZ15"/>
    <mergeCell ref="EA15:EC15"/>
    <mergeCell ref="ED15:EG15"/>
    <mergeCell ref="EH15:EK15"/>
    <mergeCell ref="CC15:CE15"/>
    <mergeCell ref="CF15:CI15"/>
    <mergeCell ref="CM15:CY15"/>
    <mergeCell ref="CZ15:DD15"/>
    <mergeCell ref="DE15:DI15"/>
    <mergeCell ref="DJ15:DN15"/>
    <mergeCell ref="BB15:BD15"/>
    <mergeCell ref="BE15:BH15"/>
    <mergeCell ref="BI15:BL15"/>
    <mergeCell ref="BM15:BP15"/>
    <mergeCell ref="BQ15:BS15"/>
    <mergeCell ref="BT15:BV15"/>
    <mergeCell ref="EM14:EN14"/>
    <mergeCell ref="D15:F15"/>
    <mergeCell ref="G15:J15"/>
    <mergeCell ref="N15:Z15"/>
    <mergeCell ref="AA15:AE15"/>
    <mergeCell ref="AF15:AJ15"/>
    <mergeCell ref="AK15:AO15"/>
    <mergeCell ref="AP15:AT15"/>
    <mergeCell ref="AU15:AW15"/>
    <mergeCell ref="AX15:BA15"/>
    <mergeCell ref="DL14:DN14"/>
    <mergeCell ref="DR14:DS14"/>
    <mergeCell ref="DT14:DV14"/>
    <mergeCell ref="DY14:DZ14"/>
    <mergeCell ref="EA14:EC14"/>
    <mergeCell ref="EJ14:EK14"/>
    <mergeCell ref="CF14:CI14"/>
    <mergeCell ref="CJ14:CL15"/>
    <mergeCell ref="CS14:CT14"/>
    <mergeCell ref="CX14:CY14"/>
    <mergeCell ref="DC14:DD14"/>
    <mergeCell ref="DE14:DI14"/>
    <mergeCell ref="AU14:AW14"/>
    <mergeCell ref="AZ14:BA14"/>
    <mergeCell ref="BB14:BD14"/>
    <mergeCell ref="BK14:BL14"/>
    <mergeCell ref="BN14:BO14"/>
    <mergeCell ref="CC14:CE14"/>
    <mergeCell ref="EP13:ER13"/>
    <mergeCell ref="BK13:BN13"/>
    <mergeCell ref="BQ13:BS13"/>
    <mergeCell ref="DB13:DG13"/>
    <mergeCell ref="DN13:DR13"/>
    <mergeCell ref="DX13:EB13"/>
    <mergeCell ref="EJ13:EM13"/>
    <mergeCell ref="ED11:EG13"/>
    <mergeCell ref="EJ11:EP12"/>
    <mergeCell ref="D14:F14"/>
    <mergeCell ref="G14:J14"/>
    <mergeCell ref="K14:M15"/>
    <mergeCell ref="T14:U14"/>
    <mergeCell ref="Y14:Z14"/>
    <mergeCell ref="AD14:AE14"/>
    <mergeCell ref="AF14:AJ14"/>
    <mergeCell ref="AM14:AO14"/>
    <mergeCell ref="AS14:AT14"/>
    <mergeCell ref="ES11:EU13"/>
    <mergeCell ref="D12:J13"/>
    <mergeCell ref="K12:M13"/>
    <mergeCell ref="CC12:CI13"/>
    <mergeCell ref="CJ12:CL13"/>
    <mergeCell ref="AC13:AH13"/>
    <mergeCell ref="AO13:AS13"/>
    <mergeCell ref="AY13:BC13"/>
    <mergeCell ref="EJ10:EU10"/>
    <mergeCell ref="D11:M11"/>
    <mergeCell ref="N11:Z13"/>
    <mergeCell ref="AE11:AZ12"/>
    <mergeCell ref="BE11:BH13"/>
    <mergeCell ref="BK11:BQ12"/>
    <mergeCell ref="BT11:BV13"/>
    <mergeCell ref="CC11:CL11"/>
    <mergeCell ref="CM11:CY13"/>
    <mergeCell ref="DD11:DY12"/>
    <mergeCell ref="R10:AG10"/>
    <mergeCell ref="AH10:AX10"/>
    <mergeCell ref="AY10:BJ10"/>
    <mergeCell ref="BK10:BV10"/>
    <mergeCell ref="CQ10:DF10"/>
    <mergeCell ref="DG10:DW10"/>
    <mergeCell ref="EJ8:EU8"/>
    <mergeCell ref="D9:Q10"/>
    <mergeCell ref="R9:S9"/>
    <mergeCell ref="Y9:Z9"/>
    <mergeCell ref="AE9:AG9"/>
    <mergeCell ref="AW9:AX9"/>
    <mergeCell ref="BI9:BJ9"/>
    <mergeCell ref="D8:Q8"/>
    <mergeCell ref="R8:AG8"/>
    <mergeCell ref="AH8:AX8"/>
    <mergeCell ref="AY8:BJ8"/>
    <mergeCell ref="BK8:BV8"/>
    <mergeCell ref="CC8:CP8"/>
    <mergeCell ref="CC9:CP10"/>
    <mergeCell ref="CQ9:CR9"/>
    <mergeCell ref="CX9:CY9"/>
    <mergeCell ref="DD9:DF9"/>
    <mergeCell ref="DV9:DW9"/>
    <mergeCell ref="EH9:EI9"/>
    <mergeCell ref="DX10:EI10"/>
    <mergeCell ref="CQ8:DF8"/>
    <mergeCell ref="DG8:DW8"/>
    <mergeCell ref="DX8:EI8"/>
    <mergeCell ref="BN4:BO4"/>
    <mergeCell ref="BQ4:BR4"/>
    <mergeCell ref="BT4:BU4"/>
    <mergeCell ref="CH4:DU7"/>
    <mergeCell ref="DV4:EU4"/>
    <mergeCell ref="AW5:BC5"/>
    <mergeCell ref="BD5:BV5"/>
    <mergeCell ref="DV5:EB5"/>
    <mergeCell ref="EC5:EU5"/>
    <mergeCell ref="AW6:AX7"/>
    <mergeCell ref="CF3:CG7"/>
    <mergeCell ref="DV3:EB3"/>
    <mergeCell ref="EC3:EU3"/>
    <mergeCell ref="DB1:DI2"/>
    <mergeCell ref="DJ1:EH2"/>
    <mergeCell ref="C3:C16"/>
    <mergeCell ref="D3:F7"/>
    <mergeCell ref="G3:K3"/>
    <mergeCell ref="AW3:BC3"/>
    <mergeCell ref="BD3:BV3"/>
    <mergeCell ref="CC3:CE7"/>
    <mergeCell ref="G4:H7"/>
    <mergeCell ref="I4:AV7"/>
    <mergeCell ref="AW4:BC4"/>
    <mergeCell ref="BD4:BE4"/>
    <mergeCell ref="BF4:BG4"/>
    <mergeCell ref="BI4:BJ4"/>
    <mergeCell ref="BL4:BM4"/>
    <mergeCell ref="CP1:CV2"/>
    <mergeCell ref="CW1:DA2"/>
    <mergeCell ref="AY6:BC6"/>
    <mergeCell ref="BD6:BV6"/>
    <mergeCell ref="DV6:DW7"/>
    <mergeCell ref="DX6:EB6"/>
    <mergeCell ref="EC6:EU6"/>
    <mergeCell ref="AY7:BU7"/>
    <mergeCell ref="DX7:ET7"/>
  </mergeCells>
  <phoneticPr fontId="2"/>
  <printOptions verticalCentered="1"/>
  <pageMargins left="0" right="0" top="0" bottom="0" header="0" footer="0"/>
  <pageSetup paperSize="9" scale="62" orientation="landscape" errors="NA" verticalDpi="360" r:id="rId1"/>
  <headerFooter alignWithMargins="0"/>
  <drawing r:id="rId2"/>
</worksheet>
</file>

<file path=xl/worksheets/sheet3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200-000000000000}">
  <dimension ref="A1:FA50"/>
  <sheetViews>
    <sheetView showGridLines="0" showZeros="0" zoomScale="70" zoomScaleNormal="70" workbookViewId="0">
      <selection activeCell="D15" sqref="D15:F15"/>
    </sheetView>
  </sheetViews>
  <sheetFormatPr defaultRowHeight="13.5"/>
  <cols>
    <col min="1" max="1" width="1" customWidth="1"/>
    <col min="2" max="3" width="2.75" customWidth="1"/>
    <col min="4" max="4" width="4" customWidth="1"/>
    <col min="5" max="6" width="0.875" customWidth="1"/>
    <col min="7" max="7" width="1.375" customWidth="1"/>
    <col min="8" max="8" width="2" customWidth="1"/>
    <col min="9" max="9" width="1.375" customWidth="1"/>
    <col min="10" max="10" width="1.125" customWidth="1"/>
    <col min="11" max="11" width="1.625" customWidth="1"/>
    <col min="12" max="12" width="3.25" customWidth="1"/>
    <col min="13" max="13" width="1.125" customWidth="1"/>
    <col min="14" max="14" width="2" customWidth="1"/>
    <col min="15" max="15" width="0.875" customWidth="1"/>
    <col min="16" max="16" width="1.75" customWidth="1"/>
    <col min="17" max="17" width="1" customWidth="1"/>
    <col min="18" max="18" width="1.75" customWidth="1"/>
    <col min="19" max="21" width="0.875" customWidth="1"/>
    <col min="22" max="23" width="1.5" customWidth="1"/>
    <col min="24" max="24" width="1.25" customWidth="1"/>
    <col min="25" max="25" width="1.125" customWidth="1"/>
    <col min="26" max="26" width="0.75" customWidth="1"/>
    <col min="27" max="27" width="1.375" customWidth="1"/>
    <col min="28" max="28" width="1.5" customWidth="1"/>
    <col min="29" max="29" width="1.25" customWidth="1"/>
    <col min="30" max="31" width="1.375" customWidth="1"/>
    <col min="32" max="33" width="0.875" customWidth="1"/>
    <col min="34" max="34" width="1.375" customWidth="1"/>
    <col min="35" max="35" width="1.625" customWidth="1"/>
    <col min="36" max="37" width="1.375" customWidth="1"/>
    <col min="38" max="38" width="1.25" customWidth="1"/>
    <col min="39" max="39" width="2" customWidth="1"/>
    <col min="40" max="42" width="0.875" customWidth="1"/>
    <col min="43" max="43" width="1" customWidth="1"/>
    <col min="44" max="44" width="2.125" customWidth="1"/>
    <col min="45" max="45" width="1.75" customWidth="1"/>
    <col min="46" max="46" width="1.375" customWidth="1"/>
    <col min="47" max="47" width="2.5" customWidth="1"/>
    <col min="48" max="48" width="1.125" customWidth="1"/>
    <col min="49" max="49" width="1.875" customWidth="1"/>
    <col min="50" max="50" width="1.75" customWidth="1"/>
    <col min="51" max="51" width="1.375" customWidth="1"/>
    <col min="52" max="52" width="2" customWidth="1"/>
    <col min="53" max="53" width="1.25" customWidth="1"/>
    <col min="54" max="54" width="1.125" customWidth="1"/>
    <col min="55" max="55" width="2.25" customWidth="1"/>
    <col min="56" max="56" width="1.5" customWidth="1"/>
    <col min="57" max="57" width="1.625" customWidth="1"/>
    <col min="58" max="58" width="1.25" customWidth="1"/>
    <col min="59" max="59" width="2" customWidth="1"/>
    <col min="60" max="60" width="2.75" customWidth="1"/>
    <col min="61" max="61" width="1.5" customWidth="1"/>
    <col min="62" max="62" width="1.625" customWidth="1"/>
    <col min="63" max="63" width="2.875" customWidth="1"/>
    <col min="64" max="64" width="0.875" customWidth="1"/>
    <col min="65" max="65" width="2" customWidth="1"/>
    <col min="66" max="66" width="1.625" customWidth="1"/>
    <col min="67" max="67" width="1.25" customWidth="1"/>
    <col min="68" max="68" width="2.625" customWidth="1"/>
    <col min="69" max="69" width="2.375" customWidth="1"/>
    <col min="70" max="70" width="1.125" customWidth="1"/>
    <col min="71" max="71" width="2.625" customWidth="1"/>
    <col min="72" max="72" width="1.125" customWidth="1"/>
    <col min="73" max="73" width="2" customWidth="1"/>
    <col min="74" max="74" width="3.25" customWidth="1"/>
    <col min="75" max="79" width="0.875" customWidth="1"/>
    <col min="80" max="80" width="2.625" customWidth="1"/>
    <col min="81" max="81" width="4" customWidth="1"/>
    <col min="82" max="83" width="0.875" customWidth="1"/>
    <col min="84" max="84" width="1.375" customWidth="1"/>
    <col min="85" max="85" width="2" customWidth="1"/>
    <col min="86" max="86" width="1.375" customWidth="1"/>
    <col min="87" max="87" width="1.125" customWidth="1"/>
    <col min="88" max="88" width="1.625" customWidth="1"/>
    <col min="89" max="89" width="3.25" customWidth="1"/>
    <col min="90" max="90" width="1.125" customWidth="1"/>
    <col min="91" max="91" width="2" customWidth="1"/>
    <col min="92" max="92" width="0.875" customWidth="1"/>
    <col min="93" max="93" width="1.75" customWidth="1"/>
    <col min="94" max="94" width="1" customWidth="1"/>
    <col min="95" max="95" width="1.75" customWidth="1"/>
    <col min="96" max="98" width="0.875" customWidth="1"/>
    <col min="99" max="100" width="1.5" customWidth="1"/>
    <col min="101" max="101" width="1.25" customWidth="1"/>
    <col min="102" max="102" width="1.125" customWidth="1"/>
    <col min="103" max="103" width="0.75" customWidth="1"/>
    <col min="104" max="104" width="1.375" customWidth="1"/>
    <col min="105" max="105" width="1.5" customWidth="1"/>
    <col min="106" max="106" width="1.25" customWidth="1"/>
    <col min="107" max="108" width="1.375" customWidth="1"/>
    <col min="109" max="110" width="0.875" customWidth="1"/>
    <col min="111" max="111" width="1.375" customWidth="1"/>
    <col min="112" max="112" width="1.625" customWidth="1"/>
    <col min="113" max="114" width="1.375" customWidth="1"/>
    <col min="115" max="115" width="1.25" customWidth="1"/>
    <col min="116" max="116" width="2" customWidth="1"/>
    <col min="117" max="119" width="0.875" customWidth="1"/>
    <col min="120" max="120" width="1" customWidth="1"/>
    <col min="121" max="121" width="2.125" customWidth="1"/>
    <col min="122" max="122" width="1.75" customWidth="1"/>
    <col min="123" max="123" width="1.375" customWidth="1"/>
    <col min="124" max="124" width="2.5" customWidth="1"/>
    <col min="125" max="125" width="1.125" customWidth="1"/>
    <col min="126" max="126" width="1.875" customWidth="1"/>
    <col min="127" max="127" width="1.75" customWidth="1"/>
    <col min="128" max="128" width="1.375" customWidth="1"/>
    <col min="129" max="129" width="2" customWidth="1"/>
    <col min="130" max="130" width="1.25" customWidth="1"/>
    <col min="131" max="131" width="1" customWidth="1"/>
    <col min="132" max="132" width="2.25" customWidth="1"/>
    <col min="133" max="133" width="1.5" customWidth="1"/>
    <col min="134" max="134" width="1.625" customWidth="1"/>
    <col min="135" max="135" width="1.25" customWidth="1"/>
    <col min="136" max="136" width="1.875" customWidth="1"/>
    <col min="137" max="137" width="2.75" customWidth="1"/>
    <col min="138" max="138" width="1.5" customWidth="1"/>
    <col min="139" max="139" width="1.625" customWidth="1"/>
    <col min="140" max="140" width="2.875" customWidth="1"/>
    <col min="141" max="141" width="0.875" customWidth="1"/>
    <col min="142" max="142" width="2" customWidth="1"/>
    <col min="143" max="143" width="1.625" customWidth="1"/>
    <col min="144" max="144" width="1.25" customWidth="1"/>
    <col min="145" max="145" width="2.625" customWidth="1"/>
    <col min="146" max="146" width="2.375" customWidth="1"/>
    <col min="147" max="147" width="1.125" customWidth="1"/>
    <col min="148" max="148" width="2.625" customWidth="1"/>
    <col min="149" max="149" width="1.125" customWidth="1"/>
    <col min="150" max="150" width="2" customWidth="1"/>
    <col min="151" max="151" width="3.25" customWidth="1"/>
    <col min="152" max="157" width="1" customWidth="1"/>
  </cols>
  <sheetData>
    <row r="1" spans="1:157" ht="9.75" customHeight="1">
      <c r="A1" s="2"/>
      <c r="B1" s="2"/>
      <c r="C1" s="2"/>
      <c r="D1" s="164" t="s">
        <v>30</v>
      </c>
      <c r="E1" s="112"/>
      <c r="F1" s="112"/>
      <c r="G1" s="112"/>
      <c r="H1" s="112"/>
      <c r="I1" s="112"/>
      <c r="J1" s="112"/>
      <c r="K1" s="112"/>
      <c r="L1" s="112"/>
      <c r="M1" s="112"/>
      <c r="N1" s="112"/>
      <c r="O1" s="112"/>
      <c r="P1" s="112"/>
      <c r="Q1" s="112"/>
      <c r="R1" s="112"/>
      <c r="S1" s="112"/>
      <c r="T1" s="112"/>
      <c r="U1" s="112"/>
      <c r="V1" s="112"/>
      <c r="W1" s="112"/>
      <c r="X1" s="112"/>
      <c r="Y1" s="112"/>
      <c r="Z1" s="112"/>
      <c r="AA1" s="112"/>
      <c r="AB1" s="112"/>
      <c r="AC1" s="112"/>
      <c r="AD1" s="112"/>
      <c r="AE1" s="112"/>
      <c r="AF1" s="112"/>
      <c r="AG1" s="112"/>
      <c r="AH1" s="112"/>
      <c r="AI1" s="112"/>
      <c r="AJ1" s="112"/>
      <c r="AK1" s="112"/>
      <c r="AL1" s="112"/>
      <c r="AM1" s="112"/>
      <c r="AN1" s="112"/>
      <c r="AO1" s="112"/>
      <c r="AP1" s="112"/>
      <c r="AQ1" s="164" t="s">
        <v>72</v>
      </c>
      <c r="AR1" s="112"/>
      <c r="AS1" s="112"/>
      <c r="AT1" s="112"/>
      <c r="AU1" s="112"/>
      <c r="AV1" s="112"/>
      <c r="AW1" s="112"/>
      <c r="AX1" s="112"/>
      <c r="AY1" s="112"/>
      <c r="AZ1" s="112"/>
      <c r="BA1" s="112"/>
      <c r="BB1" s="113"/>
      <c r="BC1" s="163" t="s">
        <v>71</v>
      </c>
      <c r="BD1" s="112"/>
      <c r="BE1" s="112"/>
      <c r="BF1" s="112"/>
      <c r="BG1" s="112"/>
      <c r="BH1" s="112"/>
      <c r="BI1" s="112"/>
      <c r="BJ1" s="112"/>
      <c r="BK1" s="112"/>
      <c r="BL1" s="113"/>
      <c r="BM1" s="163" t="s">
        <v>30</v>
      </c>
      <c r="BN1" s="107"/>
      <c r="BO1" s="107"/>
      <c r="BP1" s="107"/>
      <c r="BQ1" s="107"/>
      <c r="BR1" s="107"/>
      <c r="BS1" s="107"/>
      <c r="BT1" s="107"/>
      <c r="BU1" s="107"/>
      <c r="BV1" s="108"/>
      <c r="BW1" s="2"/>
      <c r="BX1" s="2"/>
      <c r="BY1" s="2"/>
      <c r="BZ1" s="2"/>
      <c r="CA1" s="2"/>
      <c r="CB1" s="2"/>
      <c r="CC1" s="2"/>
      <c r="CD1" s="2"/>
      <c r="CE1" s="2"/>
      <c r="CF1" s="2"/>
      <c r="CG1" s="56"/>
      <c r="CH1" s="56"/>
      <c r="CI1" s="56"/>
      <c r="CJ1" s="56"/>
      <c r="CK1" s="56"/>
      <c r="CL1" s="56"/>
      <c r="CM1" s="56"/>
      <c r="CN1" s="56"/>
      <c r="CO1" s="56"/>
      <c r="CP1" s="428" t="s">
        <v>127</v>
      </c>
      <c r="CQ1" s="428"/>
      <c r="CR1" s="428"/>
      <c r="CS1" s="428"/>
      <c r="CT1" s="428"/>
      <c r="CU1" s="428"/>
      <c r="CV1" s="428"/>
      <c r="CW1" s="428">
        <f>'1a'!CW1</f>
        <v>4</v>
      </c>
      <c r="CX1" s="428"/>
      <c r="CY1" s="428"/>
      <c r="CZ1" s="428"/>
      <c r="DA1" s="428"/>
      <c r="DB1" s="428" t="s">
        <v>33</v>
      </c>
      <c r="DC1" s="428"/>
      <c r="DD1" s="428"/>
      <c r="DE1" s="428"/>
      <c r="DF1" s="428"/>
      <c r="DG1" s="428"/>
      <c r="DH1" s="428"/>
      <c r="DI1" s="428"/>
      <c r="DJ1" s="430" t="s">
        <v>104</v>
      </c>
      <c r="DK1" s="430"/>
      <c r="DL1" s="430"/>
      <c r="DM1" s="430"/>
      <c r="DN1" s="430"/>
      <c r="DO1" s="430"/>
      <c r="DP1" s="430"/>
      <c r="DQ1" s="430"/>
      <c r="DR1" s="430"/>
      <c r="DS1" s="430"/>
      <c r="DT1" s="430"/>
      <c r="DU1" s="430"/>
      <c r="DV1" s="430"/>
      <c r="DW1" s="430"/>
      <c r="DX1" s="430"/>
      <c r="DY1" s="430"/>
      <c r="DZ1" s="430"/>
      <c r="EA1" s="430"/>
      <c r="EB1" s="430"/>
      <c r="EC1" s="430"/>
      <c r="ED1" s="430"/>
      <c r="EE1" s="430"/>
      <c r="EF1" s="430"/>
      <c r="EG1" s="430"/>
      <c r="EH1" s="430"/>
      <c r="EI1" s="56"/>
      <c r="EJ1" s="56"/>
      <c r="EK1" s="56"/>
      <c r="EL1" s="56"/>
      <c r="EM1" s="56"/>
      <c r="EN1" s="56"/>
      <c r="EO1" s="56"/>
      <c r="EP1" s="2"/>
      <c r="EQ1" s="2"/>
      <c r="ER1" s="2"/>
      <c r="ES1" s="2"/>
      <c r="ET1" s="2"/>
      <c r="EU1" s="2"/>
      <c r="EW1" s="2"/>
      <c r="EX1" s="2"/>
      <c r="EY1" s="2"/>
      <c r="EZ1" s="2"/>
      <c r="FA1" s="2"/>
    </row>
    <row r="2" spans="1:157" ht="20.25" customHeight="1">
      <c r="A2" s="2"/>
      <c r="B2" s="2"/>
      <c r="C2" s="74"/>
      <c r="D2" s="98"/>
      <c r="E2" s="99"/>
      <c r="F2" s="99"/>
      <c r="G2" s="99"/>
      <c r="H2" s="99"/>
      <c r="I2" s="99"/>
      <c r="J2" s="99"/>
      <c r="K2" s="99"/>
      <c r="L2" s="99"/>
      <c r="M2" s="99"/>
      <c r="N2" s="99"/>
      <c r="O2" s="99"/>
      <c r="P2" s="99"/>
      <c r="Q2" s="100"/>
      <c r="R2" s="100"/>
      <c r="S2" s="100"/>
      <c r="T2" s="100"/>
      <c r="U2" s="100"/>
      <c r="V2" s="100"/>
      <c r="W2" s="100"/>
      <c r="X2" s="101"/>
      <c r="Y2" s="102"/>
      <c r="Z2" s="102"/>
      <c r="AA2" s="102"/>
      <c r="AB2" s="102"/>
      <c r="AC2" s="100"/>
      <c r="AD2" s="100"/>
      <c r="AE2" s="100"/>
      <c r="AF2" s="100"/>
      <c r="AG2" s="100"/>
      <c r="AH2" s="100"/>
      <c r="AI2" s="100"/>
      <c r="AJ2" s="100"/>
      <c r="AK2" s="103"/>
      <c r="AL2" s="104"/>
      <c r="AM2" s="104"/>
      <c r="AN2" s="104"/>
      <c r="AO2" s="104"/>
      <c r="AP2" s="104"/>
      <c r="AQ2" s="109"/>
      <c r="AR2" s="104"/>
      <c r="AS2" s="104"/>
      <c r="AT2" s="104"/>
      <c r="AU2" s="104"/>
      <c r="AV2" s="104"/>
      <c r="AW2" s="104"/>
      <c r="AX2" s="104"/>
      <c r="AY2" s="104"/>
      <c r="AZ2" s="104"/>
      <c r="BA2" s="104"/>
      <c r="BB2" s="110"/>
      <c r="BC2" s="104"/>
      <c r="BD2" s="104"/>
      <c r="BE2" s="104"/>
      <c r="BF2" s="104"/>
      <c r="BG2" s="104"/>
      <c r="BH2" s="104"/>
      <c r="BI2" s="99"/>
      <c r="BJ2" s="99"/>
      <c r="BK2" s="99"/>
      <c r="BL2" s="111"/>
      <c r="BM2" s="105"/>
      <c r="BN2" s="105"/>
      <c r="BO2" s="105"/>
      <c r="BP2" s="105"/>
      <c r="BQ2" s="99"/>
      <c r="BR2" s="99"/>
      <c r="BS2" s="99"/>
      <c r="BT2" s="99"/>
      <c r="BU2" s="99"/>
      <c r="BV2" s="106">
        <f>COUNTIF(BM2,"&gt;0")+COUNTIF(BN2,"&gt;0")+COUNTIF(BO2,"&gt;0")+COUNTIF(BP2,"&gt;0")</f>
        <v>0</v>
      </c>
      <c r="BW2" s="70"/>
      <c r="BX2" s="35"/>
      <c r="BY2" s="35"/>
      <c r="BZ2" s="35"/>
      <c r="CA2" s="35"/>
      <c r="CB2" s="35"/>
      <c r="CC2" s="69"/>
      <c r="CD2" s="70"/>
      <c r="CE2" s="70"/>
      <c r="CF2" s="70"/>
      <c r="CG2" s="70"/>
      <c r="CH2" s="70"/>
      <c r="CI2" s="70"/>
      <c r="CJ2" s="70"/>
      <c r="CK2" s="70"/>
      <c r="CL2" s="70"/>
      <c r="CM2" s="70"/>
      <c r="CN2" s="70"/>
      <c r="CO2" s="70"/>
      <c r="CP2" s="429"/>
      <c r="CQ2" s="429"/>
      <c r="CR2" s="429"/>
      <c r="CS2" s="429"/>
      <c r="CT2" s="429"/>
      <c r="CU2" s="429"/>
      <c r="CV2" s="429"/>
      <c r="CW2" s="429"/>
      <c r="CX2" s="429"/>
      <c r="CY2" s="429"/>
      <c r="CZ2" s="429"/>
      <c r="DA2" s="429"/>
      <c r="DB2" s="429"/>
      <c r="DC2" s="429"/>
      <c r="DD2" s="429"/>
      <c r="DE2" s="429"/>
      <c r="DF2" s="429"/>
      <c r="DG2" s="429"/>
      <c r="DH2" s="429"/>
      <c r="DI2" s="429"/>
      <c r="DJ2" s="431"/>
      <c r="DK2" s="431"/>
      <c r="DL2" s="431"/>
      <c r="DM2" s="431"/>
      <c r="DN2" s="431"/>
      <c r="DO2" s="431"/>
      <c r="DP2" s="431"/>
      <c r="DQ2" s="431"/>
      <c r="DR2" s="431"/>
      <c r="DS2" s="431"/>
      <c r="DT2" s="431"/>
      <c r="DU2" s="431"/>
      <c r="DV2" s="431"/>
      <c r="DW2" s="431"/>
      <c r="DX2" s="431"/>
      <c r="DY2" s="431"/>
      <c r="DZ2" s="431"/>
      <c r="EA2" s="431"/>
      <c r="EB2" s="431"/>
      <c r="EC2" s="431"/>
      <c r="ED2" s="431"/>
      <c r="EE2" s="431"/>
      <c r="EF2" s="431"/>
      <c r="EG2" s="431"/>
      <c r="EH2" s="431"/>
      <c r="EI2" s="70"/>
      <c r="EJ2" s="70"/>
      <c r="EK2" s="70"/>
      <c r="EL2" s="71"/>
      <c r="EM2" s="71"/>
      <c r="EN2" s="71"/>
      <c r="EO2" s="71"/>
      <c r="EP2" s="70"/>
      <c r="EQ2" s="36"/>
      <c r="ER2" s="36"/>
      <c r="ES2" s="36"/>
      <c r="ET2" s="36"/>
      <c r="EU2" s="36"/>
      <c r="EW2" s="2"/>
      <c r="EX2" s="2"/>
      <c r="EY2" s="2"/>
      <c r="EZ2" s="2"/>
      <c r="FA2" s="2"/>
    </row>
    <row r="3" spans="1:157" ht="21" customHeight="1" thickBot="1">
      <c r="A3" s="2"/>
      <c r="B3" s="2"/>
      <c r="C3" s="461" t="s">
        <v>70</v>
      </c>
      <c r="D3" s="462" t="s">
        <v>93</v>
      </c>
      <c r="E3" s="412"/>
      <c r="F3" s="412"/>
      <c r="G3" s="465" t="s">
        <v>89</v>
      </c>
      <c r="H3" s="466"/>
      <c r="I3" s="466"/>
      <c r="J3" s="466"/>
      <c r="K3" s="467"/>
      <c r="L3" s="145"/>
      <c r="M3" s="145"/>
      <c r="N3" s="134"/>
      <c r="O3" s="134"/>
      <c r="P3" s="134"/>
      <c r="Q3" s="134"/>
      <c r="R3" s="134"/>
      <c r="S3" s="134"/>
      <c r="T3" s="134"/>
      <c r="U3" s="134"/>
      <c r="V3" s="134"/>
      <c r="W3" s="134"/>
      <c r="X3" s="134"/>
      <c r="Y3" s="134"/>
      <c r="Z3" s="134"/>
      <c r="AA3" s="134"/>
      <c r="AB3" s="134"/>
      <c r="AC3" s="134"/>
      <c r="AD3" s="134"/>
      <c r="AE3" s="134"/>
      <c r="AF3" s="134"/>
      <c r="AG3" s="134"/>
      <c r="AH3" s="134"/>
      <c r="AI3" s="134"/>
      <c r="AJ3" s="134"/>
      <c r="AK3" s="134"/>
      <c r="AL3" s="134"/>
      <c r="AM3" s="134"/>
      <c r="AN3" s="134"/>
      <c r="AO3" s="134"/>
      <c r="AP3" s="134"/>
      <c r="AQ3" s="134"/>
      <c r="AR3" s="134"/>
      <c r="AS3" s="134"/>
      <c r="AT3" s="134"/>
      <c r="AU3" s="134"/>
      <c r="AV3" s="134"/>
      <c r="AW3" s="453" t="s">
        <v>31</v>
      </c>
      <c r="AX3" s="454"/>
      <c r="AY3" s="454"/>
      <c r="AZ3" s="454"/>
      <c r="BA3" s="454"/>
      <c r="BB3" s="454"/>
      <c r="BC3" s="455"/>
      <c r="BD3" s="468">
        <f>[1]乙5!$AV$2</f>
        <v>0</v>
      </c>
      <c r="BE3" s="468"/>
      <c r="BF3" s="468"/>
      <c r="BG3" s="468"/>
      <c r="BH3" s="468"/>
      <c r="BI3" s="468"/>
      <c r="BJ3" s="468"/>
      <c r="BK3" s="468"/>
      <c r="BL3" s="468"/>
      <c r="BM3" s="468"/>
      <c r="BN3" s="468"/>
      <c r="BO3" s="468"/>
      <c r="BP3" s="468"/>
      <c r="BQ3" s="468"/>
      <c r="BR3" s="468"/>
      <c r="BS3" s="468"/>
      <c r="BT3" s="468"/>
      <c r="BU3" s="468"/>
      <c r="BV3" s="469"/>
      <c r="BW3" s="28"/>
      <c r="BX3" s="3"/>
      <c r="BY3" s="3"/>
      <c r="BZ3" s="3"/>
      <c r="CA3" s="3"/>
      <c r="CB3" s="37"/>
      <c r="CC3" s="399" t="s">
        <v>93</v>
      </c>
      <c r="CD3" s="400"/>
      <c r="CE3" s="400"/>
      <c r="CF3" s="525" t="s">
        <v>100</v>
      </c>
      <c r="CG3" s="526"/>
      <c r="CH3" s="153"/>
      <c r="CI3" s="154"/>
      <c r="CJ3" s="154"/>
      <c r="CK3" s="154"/>
      <c r="CL3" s="154"/>
      <c r="CM3" s="154"/>
      <c r="CN3" s="154"/>
      <c r="CO3" s="154"/>
      <c r="CP3" s="154"/>
      <c r="CQ3" s="154"/>
      <c r="CR3" s="154"/>
      <c r="CS3" s="154"/>
      <c r="CT3" s="154"/>
      <c r="CU3" s="154"/>
      <c r="CV3" s="154"/>
      <c r="CW3" s="154"/>
      <c r="CX3" s="154"/>
      <c r="CY3" s="154"/>
      <c r="CZ3" s="154"/>
      <c r="DA3" s="154"/>
      <c r="DB3" s="154"/>
      <c r="DC3" s="154"/>
      <c r="DD3" s="154"/>
      <c r="DE3" s="154"/>
      <c r="DF3" s="154"/>
      <c r="DG3" s="154"/>
      <c r="DH3" s="154"/>
      <c r="DI3" s="154"/>
      <c r="DJ3" s="154"/>
      <c r="DK3" s="154"/>
      <c r="DL3" s="154"/>
      <c r="DM3" s="154"/>
      <c r="DN3" s="154"/>
      <c r="DO3" s="154"/>
      <c r="DP3" s="154"/>
      <c r="DQ3" s="154"/>
      <c r="DR3" s="154"/>
      <c r="DS3" s="154"/>
      <c r="DT3" s="154"/>
      <c r="DU3" s="155"/>
      <c r="DV3" s="529" t="s">
        <v>31</v>
      </c>
      <c r="DW3" s="529"/>
      <c r="DX3" s="529"/>
      <c r="DY3" s="529"/>
      <c r="DZ3" s="529"/>
      <c r="EA3" s="529"/>
      <c r="EB3" s="530"/>
      <c r="EC3" s="436">
        <f>BD3</f>
        <v>0</v>
      </c>
      <c r="ED3" s="436"/>
      <c r="EE3" s="436"/>
      <c r="EF3" s="436"/>
      <c r="EG3" s="436"/>
      <c r="EH3" s="436"/>
      <c r="EI3" s="436"/>
      <c r="EJ3" s="436"/>
      <c r="EK3" s="436"/>
      <c r="EL3" s="436"/>
      <c r="EM3" s="436"/>
      <c r="EN3" s="436"/>
      <c r="EO3" s="436"/>
      <c r="EP3" s="436"/>
      <c r="EQ3" s="436"/>
      <c r="ER3" s="436"/>
      <c r="ES3" s="436"/>
      <c r="ET3" s="436"/>
      <c r="EU3" s="437"/>
      <c r="EW3" s="2"/>
      <c r="EX3" s="2"/>
      <c r="EY3" s="2"/>
      <c r="EZ3" s="2"/>
      <c r="FA3" s="2"/>
    </row>
    <row r="4" spans="1:157" ht="20.25" customHeight="1" thickBot="1">
      <c r="A4" s="2"/>
      <c r="B4" s="2"/>
      <c r="C4" s="461"/>
      <c r="D4" s="463"/>
      <c r="E4" s="464"/>
      <c r="F4" s="464"/>
      <c r="G4" s="445" t="s">
        <v>94</v>
      </c>
      <c r="H4" s="446"/>
      <c r="I4" s="449" t="str">
        <f>[1]乙5!$M$3</f>
        <v/>
      </c>
      <c r="J4" s="450"/>
      <c r="K4" s="450"/>
      <c r="L4" s="450"/>
      <c r="M4" s="450"/>
      <c r="N4" s="450"/>
      <c r="O4" s="450"/>
      <c r="P4" s="450"/>
      <c r="Q4" s="450"/>
      <c r="R4" s="450"/>
      <c r="S4" s="450"/>
      <c r="T4" s="450"/>
      <c r="U4" s="450"/>
      <c r="V4" s="450"/>
      <c r="W4" s="450"/>
      <c r="X4" s="450"/>
      <c r="Y4" s="450"/>
      <c r="Z4" s="450"/>
      <c r="AA4" s="450"/>
      <c r="AB4" s="450"/>
      <c r="AC4" s="450"/>
      <c r="AD4" s="450"/>
      <c r="AE4" s="450"/>
      <c r="AF4" s="450"/>
      <c r="AG4" s="450"/>
      <c r="AH4" s="450"/>
      <c r="AI4" s="450"/>
      <c r="AJ4" s="450"/>
      <c r="AK4" s="450"/>
      <c r="AL4" s="450"/>
      <c r="AM4" s="450"/>
      <c r="AN4" s="450"/>
      <c r="AO4" s="450"/>
      <c r="AP4" s="450"/>
      <c r="AQ4" s="450"/>
      <c r="AR4" s="450"/>
      <c r="AS4" s="450"/>
      <c r="AT4" s="450"/>
      <c r="AU4" s="450"/>
      <c r="AV4" s="450"/>
      <c r="AW4" s="453" t="s">
        <v>39</v>
      </c>
      <c r="AX4" s="454"/>
      <c r="AY4" s="454"/>
      <c r="AZ4" s="454"/>
      <c r="BA4" s="454"/>
      <c r="BB4" s="454"/>
      <c r="BC4" s="455"/>
      <c r="BD4" s="456" t="str">
        <f>IF(BV7&lt;=0,"",IF((LEN(BV7)-11&lt;=0),"0",MID(BV7,LEN(BV7)-11,1)))</f>
        <v/>
      </c>
      <c r="BE4" s="457"/>
      <c r="BF4" s="458" t="str">
        <f>IF(BV7&lt;=0,"",IF((LEN(BV7)-10&lt;=0),"0",MID(BV7,LEN(BV7)-10,1)))</f>
        <v/>
      </c>
      <c r="BG4" s="458"/>
      <c r="BH4" s="161" t="str">
        <f>IF(BV7&lt;=0,"",IF((LEN(BV7)-9&lt;=0),"0",MID(BV7,LEN(BV7)-9,1)))</f>
        <v/>
      </c>
      <c r="BI4" s="457" t="str">
        <f>IF(BV7&lt;=0,"",IF((LEN(BV7)-8&lt;=0),"0",MID(BV7,LEN(BV7)-8,1)))</f>
        <v/>
      </c>
      <c r="BJ4" s="457"/>
      <c r="BK4" s="160" t="str">
        <f>IF(BV7&lt;=0,"",IF((LEN(BV7)-7&lt;=0),"0",MID(BV7,LEN(BV7)-7,1)))</f>
        <v/>
      </c>
      <c r="BL4" s="458" t="str">
        <f>IF(BV7&lt;=0,"",IF((LEN(BV7)-6&lt;=0),"0",MID(BV7,LEN(BV7)-6,1)))</f>
        <v/>
      </c>
      <c r="BM4" s="458"/>
      <c r="BN4" s="458" t="str">
        <f>IF(BV7&lt;=0,"",IF((LEN(BV7)-5&lt;=0),"0",MID(BV7,LEN(BV7)-5,1)))</f>
        <v/>
      </c>
      <c r="BO4" s="458"/>
      <c r="BP4" s="87" t="str">
        <f>IF(BV7&lt;=0,"",IF((LEN(BV7)-4&lt;=0),"0",MID(BV7,LEN(BV7)-4,1)))</f>
        <v/>
      </c>
      <c r="BQ4" s="457" t="str">
        <f>IF(BV7&lt;=0,"",IF((LEN(BV7)-3&lt;=0),"0",MID(BV7,LEN(BV7)-3,1)))</f>
        <v/>
      </c>
      <c r="BR4" s="457"/>
      <c r="BS4" s="161" t="str">
        <f>IF(BV7&lt;=0,"",IF((LEN(BV7)-2&lt;=0),"0",MID(BV7,LEN(BV7)-2,1)))</f>
        <v/>
      </c>
      <c r="BT4" s="458" t="str">
        <f>IF(BV7&lt;=0,"",IF((LEN(BV7)-1&lt;=0),"0",MID(BV7,LEN(BV7)-1,1)))</f>
        <v/>
      </c>
      <c r="BU4" s="458"/>
      <c r="BV4" s="87" t="str">
        <f>IF(BV7&lt;&gt;0,RIGHT(BV7,1),"")</f>
        <v/>
      </c>
      <c r="BW4" s="28"/>
      <c r="BX4" s="3"/>
      <c r="BY4" s="3"/>
      <c r="BZ4" s="3"/>
      <c r="CA4" s="3"/>
      <c r="CB4" s="37"/>
      <c r="CC4" s="384"/>
      <c r="CD4" s="385"/>
      <c r="CE4" s="385"/>
      <c r="CF4" s="527"/>
      <c r="CG4" s="528"/>
      <c r="CH4" s="533" t="str">
        <f>I4</f>
        <v/>
      </c>
      <c r="CI4" s="450"/>
      <c r="CJ4" s="450"/>
      <c r="CK4" s="450"/>
      <c r="CL4" s="450"/>
      <c r="CM4" s="450"/>
      <c r="CN4" s="450"/>
      <c r="CO4" s="450"/>
      <c r="CP4" s="450"/>
      <c r="CQ4" s="450"/>
      <c r="CR4" s="450"/>
      <c r="CS4" s="450"/>
      <c r="CT4" s="450"/>
      <c r="CU4" s="450"/>
      <c r="CV4" s="450"/>
      <c r="CW4" s="450"/>
      <c r="CX4" s="450"/>
      <c r="CY4" s="450"/>
      <c r="CZ4" s="450"/>
      <c r="DA4" s="450"/>
      <c r="DB4" s="450"/>
      <c r="DC4" s="450"/>
      <c r="DD4" s="450"/>
      <c r="DE4" s="450"/>
      <c r="DF4" s="450"/>
      <c r="DG4" s="450"/>
      <c r="DH4" s="450"/>
      <c r="DI4" s="450"/>
      <c r="DJ4" s="450"/>
      <c r="DK4" s="450"/>
      <c r="DL4" s="450"/>
      <c r="DM4" s="450"/>
      <c r="DN4" s="450"/>
      <c r="DO4" s="450"/>
      <c r="DP4" s="450"/>
      <c r="DQ4" s="450"/>
      <c r="DR4" s="450"/>
      <c r="DS4" s="450"/>
      <c r="DT4" s="450"/>
      <c r="DU4" s="534"/>
      <c r="DV4" s="536" t="s">
        <v>39</v>
      </c>
      <c r="DW4" s="537"/>
      <c r="DX4" s="537"/>
      <c r="DY4" s="537"/>
      <c r="DZ4" s="537"/>
      <c r="EA4" s="537"/>
      <c r="EB4" s="538"/>
      <c r="EC4" s="539" t="str">
        <f>BD4</f>
        <v/>
      </c>
      <c r="ED4" s="442"/>
      <c r="EE4" s="443" t="str">
        <f>BF4</f>
        <v/>
      </c>
      <c r="EF4" s="444"/>
      <c r="EG4" s="58" t="str">
        <f>BH4</f>
        <v/>
      </c>
      <c r="EH4" s="442" t="str">
        <f>BI4</f>
        <v/>
      </c>
      <c r="EI4" s="442"/>
      <c r="EJ4" s="159" t="str">
        <f>BK4</f>
        <v/>
      </c>
      <c r="EK4" s="443" t="str">
        <f>BL4</f>
        <v/>
      </c>
      <c r="EL4" s="444"/>
      <c r="EM4" s="443" t="str">
        <f>BN4</f>
        <v/>
      </c>
      <c r="EN4" s="444"/>
      <c r="EO4" s="59" t="str">
        <f>BP4</f>
        <v/>
      </c>
      <c r="EP4" s="442" t="str">
        <f>BQ4</f>
        <v/>
      </c>
      <c r="EQ4" s="442"/>
      <c r="ER4" s="58" t="str">
        <f>BS4</f>
        <v/>
      </c>
      <c r="ES4" s="443" t="str">
        <f>BT4</f>
        <v/>
      </c>
      <c r="ET4" s="444"/>
      <c r="EU4" s="59" t="str">
        <f>BV4</f>
        <v/>
      </c>
      <c r="EW4" s="2"/>
      <c r="EX4" s="2"/>
      <c r="EY4" s="2"/>
      <c r="EZ4" s="2"/>
      <c r="FA4" s="2"/>
    </row>
    <row r="5" spans="1:157" ht="20.25" customHeight="1" thickBot="1">
      <c r="A5" s="2"/>
      <c r="B5" s="2"/>
      <c r="C5" s="461"/>
      <c r="D5" s="463"/>
      <c r="E5" s="464"/>
      <c r="F5" s="464"/>
      <c r="G5" s="445"/>
      <c r="H5" s="446"/>
      <c r="I5" s="449"/>
      <c r="J5" s="450"/>
      <c r="K5" s="450"/>
      <c r="L5" s="450"/>
      <c r="M5" s="450"/>
      <c r="N5" s="450"/>
      <c r="O5" s="450"/>
      <c r="P5" s="450"/>
      <c r="Q5" s="450"/>
      <c r="R5" s="450"/>
      <c r="S5" s="450"/>
      <c r="T5" s="450"/>
      <c r="U5" s="450"/>
      <c r="V5" s="450"/>
      <c r="W5" s="450"/>
      <c r="X5" s="450"/>
      <c r="Y5" s="450"/>
      <c r="Z5" s="450"/>
      <c r="AA5" s="450"/>
      <c r="AB5" s="450"/>
      <c r="AC5" s="450"/>
      <c r="AD5" s="450"/>
      <c r="AE5" s="450"/>
      <c r="AF5" s="450"/>
      <c r="AG5" s="450"/>
      <c r="AH5" s="450"/>
      <c r="AI5" s="450"/>
      <c r="AJ5" s="450"/>
      <c r="AK5" s="450"/>
      <c r="AL5" s="450"/>
      <c r="AM5" s="450"/>
      <c r="AN5" s="450"/>
      <c r="AO5" s="450"/>
      <c r="AP5" s="450"/>
      <c r="AQ5" s="450"/>
      <c r="AR5" s="450"/>
      <c r="AS5" s="450"/>
      <c r="AT5" s="450"/>
      <c r="AU5" s="450"/>
      <c r="AV5" s="450"/>
      <c r="AW5" s="540" t="s">
        <v>41</v>
      </c>
      <c r="AX5" s="541"/>
      <c r="AY5" s="541"/>
      <c r="AZ5" s="541"/>
      <c r="BA5" s="541"/>
      <c r="BB5" s="541"/>
      <c r="BC5" s="542"/>
      <c r="BD5" s="543">
        <f>[1]乙5!$J$2</f>
        <v>0</v>
      </c>
      <c r="BE5" s="543"/>
      <c r="BF5" s="543"/>
      <c r="BG5" s="543"/>
      <c r="BH5" s="543"/>
      <c r="BI5" s="543"/>
      <c r="BJ5" s="543"/>
      <c r="BK5" s="543"/>
      <c r="BL5" s="543"/>
      <c r="BM5" s="543"/>
      <c r="BN5" s="543"/>
      <c r="BO5" s="543"/>
      <c r="BP5" s="543"/>
      <c r="BQ5" s="543"/>
      <c r="BR5" s="543"/>
      <c r="BS5" s="543"/>
      <c r="BT5" s="543"/>
      <c r="BU5" s="543"/>
      <c r="BV5" s="544"/>
      <c r="BW5" s="28"/>
      <c r="BX5" s="3"/>
      <c r="BY5" s="3"/>
      <c r="BZ5" s="3"/>
      <c r="CA5" s="3"/>
      <c r="CB5" s="37"/>
      <c r="CC5" s="384"/>
      <c r="CD5" s="385"/>
      <c r="CE5" s="385"/>
      <c r="CF5" s="527"/>
      <c r="CG5" s="528"/>
      <c r="CH5" s="533"/>
      <c r="CI5" s="450"/>
      <c r="CJ5" s="450"/>
      <c r="CK5" s="450"/>
      <c r="CL5" s="450"/>
      <c r="CM5" s="450"/>
      <c r="CN5" s="450"/>
      <c r="CO5" s="450"/>
      <c r="CP5" s="450"/>
      <c r="CQ5" s="450"/>
      <c r="CR5" s="450"/>
      <c r="CS5" s="450"/>
      <c r="CT5" s="450"/>
      <c r="CU5" s="450"/>
      <c r="CV5" s="450"/>
      <c r="CW5" s="450"/>
      <c r="CX5" s="450"/>
      <c r="CY5" s="450"/>
      <c r="CZ5" s="450"/>
      <c r="DA5" s="450"/>
      <c r="DB5" s="450"/>
      <c r="DC5" s="450"/>
      <c r="DD5" s="450"/>
      <c r="DE5" s="450"/>
      <c r="DF5" s="450"/>
      <c r="DG5" s="450"/>
      <c r="DH5" s="450"/>
      <c r="DI5" s="450"/>
      <c r="DJ5" s="450"/>
      <c r="DK5" s="450"/>
      <c r="DL5" s="450"/>
      <c r="DM5" s="450"/>
      <c r="DN5" s="450"/>
      <c r="DO5" s="450"/>
      <c r="DP5" s="450"/>
      <c r="DQ5" s="450"/>
      <c r="DR5" s="450"/>
      <c r="DS5" s="450"/>
      <c r="DT5" s="450"/>
      <c r="DU5" s="534"/>
      <c r="DV5" s="545" t="s">
        <v>41</v>
      </c>
      <c r="DW5" s="545"/>
      <c r="DX5" s="545"/>
      <c r="DY5" s="545"/>
      <c r="DZ5" s="545"/>
      <c r="EA5" s="545"/>
      <c r="EB5" s="546"/>
      <c r="EC5" s="531">
        <f>BD5</f>
        <v>0</v>
      </c>
      <c r="ED5" s="531"/>
      <c r="EE5" s="531"/>
      <c r="EF5" s="531"/>
      <c r="EG5" s="531"/>
      <c r="EH5" s="531"/>
      <c r="EI5" s="531"/>
      <c r="EJ5" s="531"/>
      <c r="EK5" s="531"/>
      <c r="EL5" s="531"/>
      <c r="EM5" s="531"/>
      <c r="EN5" s="531"/>
      <c r="EO5" s="531"/>
      <c r="EP5" s="531"/>
      <c r="EQ5" s="531"/>
      <c r="ER5" s="531"/>
      <c r="ES5" s="531"/>
      <c r="ET5" s="531"/>
      <c r="EU5" s="532"/>
      <c r="EW5" s="2"/>
      <c r="EX5" s="2"/>
      <c r="EY5" s="2"/>
      <c r="EZ5" s="2"/>
      <c r="FA5" s="2"/>
    </row>
    <row r="6" spans="1:157" ht="18" customHeight="1" thickBot="1">
      <c r="A6" s="2"/>
      <c r="B6" s="2"/>
      <c r="C6" s="461"/>
      <c r="D6" s="463"/>
      <c r="E6" s="464"/>
      <c r="F6" s="464"/>
      <c r="G6" s="445"/>
      <c r="H6" s="446"/>
      <c r="I6" s="449"/>
      <c r="J6" s="450"/>
      <c r="K6" s="450"/>
      <c r="L6" s="450"/>
      <c r="M6" s="450"/>
      <c r="N6" s="450"/>
      <c r="O6" s="450"/>
      <c r="P6" s="450"/>
      <c r="Q6" s="450"/>
      <c r="R6" s="450"/>
      <c r="S6" s="450"/>
      <c r="T6" s="450"/>
      <c r="U6" s="450"/>
      <c r="V6" s="450"/>
      <c r="W6" s="450"/>
      <c r="X6" s="450"/>
      <c r="Y6" s="450"/>
      <c r="Z6" s="450"/>
      <c r="AA6" s="450"/>
      <c r="AB6" s="450"/>
      <c r="AC6" s="450"/>
      <c r="AD6" s="450"/>
      <c r="AE6" s="450"/>
      <c r="AF6" s="450"/>
      <c r="AG6" s="450"/>
      <c r="AH6" s="450"/>
      <c r="AI6" s="450"/>
      <c r="AJ6" s="450"/>
      <c r="AK6" s="450"/>
      <c r="AL6" s="450"/>
      <c r="AM6" s="450"/>
      <c r="AN6" s="450"/>
      <c r="AO6" s="450"/>
      <c r="AP6" s="450"/>
      <c r="AQ6" s="450"/>
      <c r="AR6" s="450"/>
      <c r="AS6" s="450"/>
      <c r="AT6" s="450"/>
      <c r="AU6" s="450"/>
      <c r="AV6" s="450"/>
      <c r="AW6" s="477" t="s">
        <v>40</v>
      </c>
      <c r="AX6" s="478"/>
      <c r="AY6" s="481" t="s">
        <v>32</v>
      </c>
      <c r="AZ6" s="482"/>
      <c r="BA6" s="482"/>
      <c r="BB6" s="482"/>
      <c r="BC6" s="482"/>
      <c r="BD6" s="459" t="str">
        <f>[1]乙5!$AH$2</f>
        <v/>
      </c>
      <c r="BE6" s="459"/>
      <c r="BF6" s="459"/>
      <c r="BG6" s="459"/>
      <c r="BH6" s="459"/>
      <c r="BI6" s="459"/>
      <c r="BJ6" s="459"/>
      <c r="BK6" s="459"/>
      <c r="BL6" s="459"/>
      <c r="BM6" s="459"/>
      <c r="BN6" s="459"/>
      <c r="BO6" s="459"/>
      <c r="BP6" s="459"/>
      <c r="BQ6" s="459"/>
      <c r="BR6" s="459"/>
      <c r="BS6" s="459"/>
      <c r="BT6" s="459"/>
      <c r="BU6" s="459"/>
      <c r="BV6" s="460"/>
      <c r="BW6" s="29"/>
      <c r="BX6" s="3"/>
      <c r="BY6" s="3"/>
      <c r="BZ6" s="3"/>
      <c r="CA6" s="3"/>
      <c r="CB6" s="37"/>
      <c r="CC6" s="384"/>
      <c r="CD6" s="385"/>
      <c r="CE6" s="385"/>
      <c r="CF6" s="527"/>
      <c r="CG6" s="528"/>
      <c r="CH6" s="533"/>
      <c r="CI6" s="450"/>
      <c r="CJ6" s="450"/>
      <c r="CK6" s="450"/>
      <c r="CL6" s="450"/>
      <c r="CM6" s="450"/>
      <c r="CN6" s="450"/>
      <c r="CO6" s="450"/>
      <c r="CP6" s="450"/>
      <c r="CQ6" s="450"/>
      <c r="CR6" s="450"/>
      <c r="CS6" s="450"/>
      <c r="CT6" s="450"/>
      <c r="CU6" s="450"/>
      <c r="CV6" s="450"/>
      <c r="CW6" s="450"/>
      <c r="CX6" s="450"/>
      <c r="CY6" s="450"/>
      <c r="CZ6" s="450"/>
      <c r="DA6" s="450"/>
      <c r="DB6" s="450"/>
      <c r="DC6" s="450"/>
      <c r="DD6" s="450"/>
      <c r="DE6" s="450"/>
      <c r="DF6" s="450"/>
      <c r="DG6" s="450"/>
      <c r="DH6" s="450"/>
      <c r="DI6" s="450"/>
      <c r="DJ6" s="450"/>
      <c r="DK6" s="450"/>
      <c r="DL6" s="450"/>
      <c r="DM6" s="450"/>
      <c r="DN6" s="450"/>
      <c r="DO6" s="450"/>
      <c r="DP6" s="450"/>
      <c r="DQ6" s="450"/>
      <c r="DR6" s="450"/>
      <c r="DS6" s="450"/>
      <c r="DT6" s="450"/>
      <c r="DU6" s="534"/>
      <c r="DV6" s="438" t="s">
        <v>40</v>
      </c>
      <c r="DW6" s="439"/>
      <c r="DX6" s="432" t="s">
        <v>32</v>
      </c>
      <c r="DY6" s="433"/>
      <c r="DZ6" s="433"/>
      <c r="EA6" s="433"/>
      <c r="EB6" s="433"/>
      <c r="EC6" s="434" t="str">
        <f>BD6</f>
        <v/>
      </c>
      <c r="ED6" s="434"/>
      <c r="EE6" s="434"/>
      <c r="EF6" s="434"/>
      <c r="EG6" s="434"/>
      <c r="EH6" s="434"/>
      <c r="EI6" s="434"/>
      <c r="EJ6" s="434"/>
      <c r="EK6" s="434"/>
      <c r="EL6" s="434"/>
      <c r="EM6" s="434"/>
      <c r="EN6" s="434"/>
      <c r="EO6" s="434"/>
      <c r="EP6" s="434"/>
      <c r="EQ6" s="434"/>
      <c r="ER6" s="434"/>
      <c r="ES6" s="434"/>
      <c r="ET6" s="434"/>
      <c r="EU6" s="435"/>
      <c r="EW6" s="2"/>
      <c r="EX6" s="2"/>
      <c r="EY6" s="2"/>
      <c r="EZ6" s="2"/>
      <c r="FA6" s="2"/>
    </row>
    <row r="7" spans="1:157" ht="39.75" customHeight="1">
      <c r="A7" s="2"/>
      <c r="B7" s="2"/>
      <c r="C7" s="461"/>
      <c r="D7" s="463"/>
      <c r="E7" s="464"/>
      <c r="F7" s="464"/>
      <c r="G7" s="447"/>
      <c r="H7" s="448"/>
      <c r="I7" s="451"/>
      <c r="J7" s="452"/>
      <c r="K7" s="452"/>
      <c r="L7" s="452"/>
      <c r="M7" s="452"/>
      <c r="N7" s="452"/>
      <c r="O7" s="452"/>
      <c r="P7" s="452"/>
      <c r="Q7" s="452"/>
      <c r="R7" s="452"/>
      <c r="S7" s="452"/>
      <c r="T7" s="452"/>
      <c r="U7" s="452"/>
      <c r="V7" s="452"/>
      <c r="W7" s="452"/>
      <c r="X7" s="452"/>
      <c r="Y7" s="452"/>
      <c r="Z7" s="452"/>
      <c r="AA7" s="452"/>
      <c r="AB7" s="452"/>
      <c r="AC7" s="452"/>
      <c r="AD7" s="452"/>
      <c r="AE7" s="452"/>
      <c r="AF7" s="452"/>
      <c r="AG7" s="452"/>
      <c r="AH7" s="452"/>
      <c r="AI7" s="452"/>
      <c r="AJ7" s="452"/>
      <c r="AK7" s="452"/>
      <c r="AL7" s="452"/>
      <c r="AM7" s="452"/>
      <c r="AN7" s="452"/>
      <c r="AO7" s="452"/>
      <c r="AP7" s="452"/>
      <c r="AQ7" s="452"/>
      <c r="AR7" s="452"/>
      <c r="AS7" s="452"/>
      <c r="AT7" s="452"/>
      <c r="AU7" s="452"/>
      <c r="AV7" s="452"/>
      <c r="AW7" s="479"/>
      <c r="AX7" s="480"/>
      <c r="AY7" s="520" t="str">
        <f>[1]乙5!$AD$3</f>
        <v/>
      </c>
      <c r="AZ7" s="521"/>
      <c r="BA7" s="521"/>
      <c r="BB7" s="521"/>
      <c r="BC7" s="521"/>
      <c r="BD7" s="521"/>
      <c r="BE7" s="521"/>
      <c r="BF7" s="521"/>
      <c r="BG7" s="521"/>
      <c r="BH7" s="521"/>
      <c r="BI7" s="521"/>
      <c r="BJ7" s="521"/>
      <c r="BK7" s="521"/>
      <c r="BL7" s="521"/>
      <c r="BM7" s="521"/>
      <c r="BN7" s="521"/>
      <c r="BO7" s="521"/>
      <c r="BP7" s="521"/>
      <c r="BQ7" s="521"/>
      <c r="BR7" s="521"/>
      <c r="BS7" s="521"/>
      <c r="BT7" s="521"/>
      <c r="BU7" s="521"/>
      <c r="BV7" s="117">
        <f>[2]従5!$CE$7</f>
        <v>0</v>
      </c>
      <c r="BW7" s="22"/>
      <c r="BX7" s="3"/>
      <c r="BY7" s="3"/>
      <c r="BZ7" s="3"/>
      <c r="CA7" s="3"/>
      <c r="CB7" s="37"/>
      <c r="CC7" s="384"/>
      <c r="CD7" s="385"/>
      <c r="CE7" s="385"/>
      <c r="CF7" s="527"/>
      <c r="CG7" s="528"/>
      <c r="CH7" s="533"/>
      <c r="CI7" s="450"/>
      <c r="CJ7" s="450"/>
      <c r="CK7" s="450"/>
      <c r="CL7" s="450"/>
      <c r="CM7" s="450"/>
      <c r="CN7" s="450"/>
      <c r="CO7" s="450"/>
      <c r="CP7" s="450"/>
      <c r="CQ7" s="535"/>
      <c r="CR7" s="535"/>
      <c r="CS7" s="535"/>
      <c r="CT7" s="535"/>
      <c r="CU7" s="535"/>
      <c r="CV7" s="535"/>
      <c r="CW7" s="535"/>
      <c r="CX7" s="535"/>
      <c r="CY7" s="535"/>
      <c r="CZ7" s="535"/>
      <c r="DA7" s="535"/>
      <c r="DB7" s="535"/>
      <c r="DC7" s="535"/>
      <c r="DD7" s="535"/>
      <c r="DE7" s="535"/>
      <c r="DF7" s="535"/>
      <c r="DG7" s="450"/>
      <c r="DH7" s="450"/>
      <c r="DI7" s="450"/>
      <c r="DJ7" s="450"/>
      <c r="DK7" s="450"/>
      <c r="DL7" s="450"/>
      <c r="DM7" s="450"/>
      <c r="DN7" s="450"/>
      <c r="DO7" s="450"/>
      <c r="DP7" s="450"/>
      <c r="DQ7" s="450"/>
      <c r="DR7" s="450"/>
      <c r="DS7" s="450"/>
      <c r="DT7" s="450"/>
      <c r="DU7" s="534"/>
      <c r="DV7" s="440"/>
      <c r="DW7" s="441"/>
      <c r="DX7" s="522" t="str">
        <f>AY7</f>
        <v/>
      </c>
      <c r="DY7" s="523"/>
      <c r="DZ7" s="523"/>
      <c r="EA7" s="523"/>
      <c r="EB7" s="523"/>
      <c r="EC7" s="523"/>
      <c r="ED7" s="523"/>
      <c r="EE7" s="523"/>
      <c r="EF7" s="523"/>
      <c r="EG7" s="523"/>
      <c r="EH7" s="523"/>
      <c r="EI7" s="523"/>
      <c r="EJ7" s="524"/>
      <c r="EK7" s="524"/>
      <c r="EL7" s="524"/>
      <c r="EM7" s="524"/>
      <c r="EN7" s="524"/>
      <c r="EO7" s="524"/>
      <c r="EP7" s="524"/>
      <c r="EQ7" s="524"/>
      <c r="ER7" s="524"/>
      <c r="ES7" s="524"/>
      <c r="ET7" s="524"/>
      <c r="EU7" s="156">
        <f>'[2]2'!$BJ$5</f>
        <v>0</v>
      </c>
      <c r="EW7" s="2"/>
      <c r="EY7" s="2"/>
      <c r="EZ7" s="2"/>
      <c r="FA7" s="2"/>
    </row>
    <row r="8" spans="1:157" ht="21.75" customHeight="1" thickBot="1">
      <c r="A8" s="2"/>
      <c r="B8" s="2"/>
      <c r="C8" s="461"/>
      <c r="D8" s="470" t="s">
        <v>47</v>
      </c>
      <c r="E8" s="471"/>
      <c r="F8" s="471"/>
      <c r="G8" s="471"/>
      <c r="H8" s="471"/>
      <c r="I8" s="471"/>
      <c r="J8" s="471"/>
      <c r="K8" s="471"/>
      <c r="L8" s="471"/>
      <c r="M8" s="471"/>
      <c r="N8" s="471"/>
      <c r="O8" s="471"/>
      <c r="P8" s="471"/>
      <c r="Q8" s="472"/>
      <c r="R8" s="473" t="s">
        <v>0</v>
      </c>
      <c r="S8" s="473"/>
      <c r="T8" s="473"/>
      <c r="U8" s="473"/>
      <c r="V8" s="473"/>
      <c r="W8" s="473"/>
      <c r="X8" s="473"/>
      <c r="Y8" s="473"/>
      <c r="Z8" s="473"/>
      <c r="AA8" s="473"/>
      <c r="AB8" s="473"/>
      <c r="AC8" s="473"/>
      <c r="AD8" s="473"/>
      <c r="AE8" s="473"/>
      <c r="AF8" s="473"/>
      <c r="AG8" s="473"/>
      <c r="AH8" s="1543" t="s">
        <v>136</v>
      </c>
      <c r="AI8" s="1544"/>
      <c r="AJ8" s="1544"/>
      <c r="AK8" s="1544"/>
      <c r="AL8" s="1544"/>
      <c r="AM8" s="1544"/>
      <c r="AN8" s="1544"/>
      <c r="AO8" s="1544"/>
      <c r="AP8" s="1544"/>
      <c r="AQ8" s="1544"/>
      <c r="AR8" s="1544"/>
      <c r="AS8" s="1544"/>
      <c r="AT8" s="1544"/>
      <c r="AU8" s="1544"/>
      <c r="AV8" s="1544"/>
      <c r="AW8" s="1544"/>
      <c r="AX8" s="1545"/>
      <c r="AY8" s="483" t="s">
        <v>1</v>
      </c>
      <c r="AZ8" s="483"/>
      <c r="BA8" s="483"/>
      <c r="BB8" s="483"/>
      <c r="BC8" s="483"/>
      <c r="BD8" s="483"/>
      <c r="BE8" s="483"/>
      <c r="BF8" s="483"/>
      <c r="BG8" s="483"/>
      <c r="BH8" s="483"/>
      <c r="BI8" s="483"/>
      <c r="BJ8" s="483"/>
      <c r="BK8" s="484" t="s">
        <v>95</v>
      </c>
      <c r="BL8" s="485"/>
      <c r="BM8" s="485"/>
      <c r="BN8" s="485"/>
      <c r="BO8" s="485"/>
      <c r="BP8" s="485"/>
      <c r="BQ8" s="485"/>
      <c r="BR8" s="485"/>
      <c r="BS8" s="485"/>
      <c r="BT8" s="485"/>
      <c r="BU8" s="485"/>
      <c r="BV8" s="486"/>
      <c r="BW8" s="26"/>
      <c r="BX8" s="4"/>
      <c r="BY8" s="4"/>
      <c r="BZ8" s="4"/>
      <c r="CA8" s="4"/>
      <c r="CB8" s="37"/>
      <c r="CC8" s="553" t="s">
        <v>47</v>
      </c>
      <c r="CD8" s="554"/>
      <c r="CE8" s="554"/>
      <c r="CF8" s="554"/>
      <c r="CG8" s="554"/>
      <c r="CH8" s="554"/>
      <c r="CI8" s="554"/>
      <c r="CJ8" s="554"/>
      <c r="CK8" s="554"/>
      <c r="CL8" s="554"/>
      <c r="CM8" s="554"/>
      <c r="CN8" s="554"/>
      <c r="CO8" s="554"/>
      <c r="CP8" s="555"/>
      <c r="CQ8" s="549" t="s">
        <v>0</v>
      </c>
      <c r="CR8" s="549"/>
      <c r="CS8" s="549"/>
      <c r="CT8" s="549"/>
      <c r="CU8" s="549"/>
      <c r="CV8" s="549"/>
      <c r="CW8" s="549"/>
      <c r="CX8" s="549"/>
      <c r="CY8" s="549"/>
      <c r="CZ8" s="549"/>
      <c r="DA8" s="549"/>
      <c r="DB8" s="549"/>
      <c r="DC8" s="549"/>
      <c r="DD8" s="549"/>
      <c r="DE8" s="549"/>
      <c r="DF8" s="549"/>
      <c r="DG8" s="1164" t="s">
        <v>151</v>
      </c>
      <c r="DH8" s="1165"/>
      <c r="DI8" s="1165"/>
      <c r="DJ8" s="1165"/>
      <c r="DK8" s="1165"/>
      <c r="DL8" s="1165"/>
      <c r="DM8" s="1165"/>
      <c r="DN8" s="1165"/>
      <c r="DO8" s="1165"/>
      <c r="DP8" s="1165"/>
      <c r="DQ8" s="1165"/>
      <c r="DR8" s="1165"/>
      <c r="DS8" s="1165"/>
      <c r="DT8" s="1165"/>
      <c r="DU8" s="1165"/>
      <c r="DV8" s="1165"/>
      <c r="DW8" s="1166"/>
      <c r="DX8" s="547" t="s">
        <v>1</v>
      </c>
      <c r="DY8" s="547"/>
      <c r="DZ8" s="547"/>
      <c r="EA8" s="547"/>
      <c r="EB8" s="547"/>
      <c r="EC8" s="547"/>
      <c r="ED8" s="547"/>
      <c r="EE8" s="547"/>
      <c r="EF8" s="547"/>
      <c r="EG8" s="547"/>
      <c r="EH8" s="547"/>
      <c r="EI8" s="548"/>
      <c r="EJ8" s="518" t="s">
        <v>95</v>
      </c>
      <c r="EK8" s="518"/>
      <c r="EL8" s="518"/>
      <c r="EM8" s="518"/>
      <c r="EN8" s="518"/>
      <c r="EO8" s="518"/>
      <c r="EP8" s="518"/>
      <c r="EQ8" s="518"/>
      <c r="ER8" s="518"/>
      <c r="ES8" s="518"/>
      <c r="ET8" s="518"/>
      <c r="EU8" s="519"/>
      <c r="EW8" s="2"/>
      <c r="EX8" s="2"/>
      <c r="EY8" s="2"/>
      <c r="EZ8" s="2"/>
      <c r="FA8" s="2"/>
    </row>
    <row r="9" spans="1:157" ht="12" customHeight="1">
      <c r="A9" s="2"/>
      <c r="B9" s="2"/>
      <c r="C9" s="461"/>
      <c r="D9" s="556" t="s">
        <v>122</v>
      </c>
      <c r="E9" s="428"/>
      <c r="F9" s="428"/>
      <c r="G9" s="428"/>
      <c r="H9" s="428"/>
      <c r="I9" s="428"/>
      <c r="J9" s="428"/>
      <c r="K9" s="428"/>
      <c r="L9" s="428"/>
      <c r="M9" s="428"/>
      <c r="N9" s="428"/>
      <c r="O9" s="428"/>
      <c r="P9" s="428"/>
      <c r="Q9" s="428"/>
      <c r="R9" s="557" t="s">
        <v>42</v>
      </c>
      <c r="S9" s="558"/>
      <c r="T9" s="77"/>
      <c r="U9" s="77"/>
      <c r="V9" s="77"/>
      <c r="W9" s="77"/>
      <c r="X9" s="77"/>
      <c r="Y9" s="558"/>
      <c r="Z9" s="558"/>
      <c r="AA9" s="77"/>
      <c r="AB9" s="77" t="s">
        <v>8</v>
      </c>
      <c r="AC9" s="77"/>
      <c r="AD9" s="77"/>
      <c r="AE9" s="559" t="s">
        <v>7</v>
      </c>
      <c r="AF9" s="559"/>
      <c r="AG9" s="560"/>
      <c r="AH9" s="78"/>
      <c r="AI9" s="77"/>
      <c r="AJ9" s="77"/>
      <c r="AK9" s="77"/>
      <c r="AL9" s="77"/>
      <c r="AM9" s="77"/>
      <c r="AN9" s="77"/>
      <c r="AO9" s="77"/>
      <c r="AP9" s="77"/>
      <c r="AQ9" s="77"/>
      <c r="AR9" s="77"/>
      <c r="AS9" s="77"/>
      <c r="AT9" s="77" t="s">
        <v>8</v>
      </c>
      <c r="AU9" s="77"/>
      <c r="AV9" s="77"/>
      <c r="AW9" s="559" t="s">
        <v>9</v>
      </c>
      <c r="AX9" s="560"/>
      <c r="AY9" s="79"/>
      <c r="AZ9" s="79"/>
      <c r="BA9" s="79"/>
      <c r="BB9" s="79"/>
      <c r="BC9" s="79"/>
      <c r="BD9" s="79"/>
      <c r="BE9" s="79"/>
      <c r="BF9" s="79" t="s">
        <v>8</v>
      </c>
      <c r="BG9" s="79"/>
      <c r="BH9" s="79"/>
      <c r="BI9" s="561" t="s">
        <v>9</v>
      </c>
      <c r="BJ9" s="561"/>
      <c r="BK9" s="118" t="s">
        <v>43</v>
      </c>
      <c r="BL9" s="79"/>
      <c r="BM9" s="79"/>
      <c r="BN9" s="79"/>
      <c r="BO9" s="79"/>
      <c r="BP9" s="79"/>
      <c r="BQ9" s="79"/>
      <c r="BR9" s="79" t="s">
        <v>8</v>
      </c>
      <c r="BS9" s="79"/>
      <c r="BT9" s="79"/>
      <c r="BU9" s="79"/>
      <c r="BV9" s="80" t="s">
        <v>9</v>
      </c>
      <c r="BW9" s="30"/>
      <c r="BX9" s="5"/>
      <c r="BY9" s="5"/>
      <c r="BZ9" s="5"/>
      <c r="CA9" s="5"/>
      <c r="CB9" s="37"/>
      <c r="CC9" s="577" t="str">
        <f>D9</f>
        <v>給料・賞与</v>
      </c>
      <c r="CD9" s="428"/>
      <c r="CE9" s="428"/>
      <c r="CF9" s="428"/>
      <c r="CG9" s="428"/>
      <c r="CH9" s="428"/>
      <c r="CI9" s="428"/>
      <c r="CJ9" s="428"/>
      <c r="CK9" s="428"/>
      <c r="CL9" s="428"/>
      <c r="CM9" s="428"/>
      <c r="CN9" s="428"/>
      <c r="CO9" s="428"/>
      <c r="CP9" s="428"/>
      <c r="CQ9" s="578" t="s">
        <v>42</v>
      </c>
      <c r="CR9" s="579"/>
      <c r="CS9" s="48"/>
      <c r="CT9" s="48"/>
      <c r="CU9" s="48"/>
      <c r="CV9" s="48"/>
      <c r="CW9" s="48"/>
      <c r="CX9" s="579"/>
      <c r="CY9" s="579"/>
      <c r="CZ9" s="48"/>
      <c r="DA9" s="48" t="s">
        <v>8</v>
      </c>
      <c r="DB9" s="48"/>
      <c r="DC9" s="48"/>
      <c r="DD9" s="568" t="s">
        <v>7</v>
      </c>
      <c r="DE9" s="568"/>
      <c r="DF9" s="568"/>
      <c r="DG9" s="49"/>
      <c r="DH9" s="48"/>
      <c r="DI9" s="48"/>
      <c r="DJ9" s="48"/>
      <c r="DK9" s="48"/>
      <c r="DL9" s="48"/>
      <c r="DM9" s="48"/>
      <c r="DN9" s="48"/>
      <c r="DO9" s="48"/>
      <c r="DP9" s="48"/>
      <c r="DQ9" s="48"/>
      <c r="DR9" s="48"/>
      <c r="DS9" s="48" t="s">
        <v>8</v>
      </c>
      <c r="DT9" s="48"/>
      <c r="DU9" s="48"/>
      <c r="DV9" s="568" t="s">
        <v>9</v>
      </c>
      <c r="DW9" s="569"/>
      <c r="DX9" s="48"/>
      <c r="DY9" s="48"/>
      <c r="DZ9" s="48"/>
      <c r="EA9" s="48"/>
      <c r="EB9" s="48"/>
      <c r="EC9" s="48"/>
      <c r="ED9" s="48"/>
      <c r="EE9" s="48" t="s">
        <v>8</v>
      </c>
      <c r="EF9" s="48"/>
      <c r="EG9" s="48"/>
      <c r="EH9" s="568" t="s">
        <v>9</v>
      </c>
      <c r="EI9" s="569"/>
      <c r="EJ9" s="47" t="s">
        <v>43</v>
      </c>
      <c r="EK9" s="48"/>
      <c r="EL9" s="48"/>
      <c r="EM9" s="48"/>
      <c r="EN9" s="48"/>
      <c r="EO9" s="48"/>
      <c r="EP9" s="48"/>
      <c r="EQ9" s="48" t="s">
        <v>8</v>
      </c>
      <c r="ER9" s="48"/>
      <c r="ES9" s="48"/>
      <c r="ET9" s="48"/>
      <c r="EU9" s="67" t="s">
        <v>9</v>
      </c>
      <c r="EW9" s="2"/>
      <c r="EX9" s="2"/>
      <c r="EY9" s="2"/>
      <c r="EZ9" s="2"/>
      <c r="FA9" s="2"/>
    </row>
    <row r="10" spans="1:157" ht="21.75" customHeight="1" thickBot="1">
      <c r="A10" s="2"/>
      <c r="B10" s="2"/>
      <c r="C10" s="461"/>
      <c r="D10" s="556"/>
      <c r="E10" s="428"/>
      <c r="F10" s="428"/>
      <c r="G10" s="428"/>
      <c r="H10" s="428"/>
      <c r="I10" s="428"/>
      <c r="J10" s="428"/>
      <c r="K10" s="428"/>
      <c r="L10" s="428"/>
      <c r="M10" s="428"/>
      <c r="N10" s="428"/>
      <c r="O10" s="428"/>
      <c r="P10" s="428"/>
      <c r="Q10" s="428"/>
      <c r="R10" s="562">
        <f>[1]乙5!$AK$26</f>
        <v>0</v>
      </c>
      <c r="S10" s="563"/>
      <c r="T10" s="563"/>
      <c r="U10" s="563"/>
      <c r="V10" s="563"/>
      <c r="W10" s="563"/>
      <c r="X10" s="563"/>
      <c r="Y10" s="563"/>
      <c r="Z10" s="563"/>
      <c r="AA10" s="563"/>
      <c r="AB10" s="563"/>
      <c r="AC10" s="563"/>
      <c r="AD10" s="563"/>
      <c r="AE10" s="563"/>
      <c r="AF10" s="563"/>
      <c r="AG10" s="564"/>
      <c r="AH10" s="562">
        <f>[1]乙5!$AK$29</f>
        <v>0</v>
      </c>
      <c r="AI10" s="563"/>
      <c r="AJ10" s="563"/>
      <c r="AK10" s="563"/>
      <c r="AL10" s="563"/>
      <c r="AM10" s="563"/>
      <c r="AN10" s="563"/>
      <c r="AO10" s="563"/>
      <c r="AP10" s="563"/>
      <c r="AQ10" s="563"/>
      <c r="AR10" s="563"/>
      <c r="AS10" s="563"/>
      <c r="AT10" s="563"/>
      <c r="AU10" s="563"/>
      <c r="AV10" s="563"/>
      <c r="AW10" s="563"/>
      <c r="AX10" s="564"/>
      <c r="AY10" s="565">
        <f>[1]乙5!$AK$38</f>
        <v>0</v>
      </c>
      <c r="AZ10" s="566"/>
      <c r="BA10" s="566"/>
      <c r="BB10" s="566"/>
      <c r="BC10" s="566"/>
      <c r="BD10" s="566"/>
      <c r="BE10" s="566"/>
      <c r="BF10" s="566"/>
      <c r="BG10" s="566"/>
      <c r="BH10" s="566"/>
      <c r="BI10" s="566"/>
      <c r="BJ10" s="567"/>
      <c r="BK10" s="487" t="str">
        <f>IF([1]乙5!$AU$44&lt;=0,"0",[1]乙5!$AU$44)</f>
        <v>0</v>
      </c>
      <c r="BL10" s="488"/>
      <c r="BM10" s="488"/>
      <c r="BN10" s="488"/>
      <c r="BO10" s="488"/>
      <c r="BP10" s="488"/>
      <c r="BQ10" s="488"/>
      <c r="BR10" s="488"/>
      <c r="BS10" s="488"/>
      <c r="BT10" s="488"/>
      <c r="BU10" s="488"/>
      <c r="BV10" s="489"/>
      <c r="BW10" s="27"/>
      <c r="BX10" s="5"/>
      <c r="BY10" s="5"/>
      <c r="BZ10" s="5"/>
      <c r="CA10" s="5"/>
      <c r="CB10" s="37"/>
      <c r="CC10" s="577"/>
      <c r="CD10" s="428"/>
      <c r="CE10" s="428"/>
      <c r="CF10" s="428"/>
      <c r="CG10" s="428"/>
      <c r="CH10" s="428"/>
      <c r="CI10" s="428"/>
      <c r="CJ10" s="428"/>
      <c r="CK10" s="428"/>
      <c r="CL10" s="428"/>
      <c r="CM10" s="428"/>
      <c r="CN10" s="428"/>
      <c r="CO10" s="428"/>
      <c r="CP10" s="428"/>
      <c r="CQ10" s="574">
        <f>R10</f>
        <v>0</v>
      </c>
      <c r="CR10" s="575"/>
      <c r="CS10" s="575"/>
      <c r="CT10" s="575"/>
      <c r="CU10" s="575"/>
      <c r="CV10" s="575"/>
      <c r="CW10" s="575"/>
      <c r="CX10" s="575"/>
      <c r="CY10" s="575"/>
      <c r="CZ10" s="570"/>
      <c r="DA10" s="570"/>
      <c r="DB10" s="570"/>
      <c r="DC10" s="570"/>
      <c r="DD10" s="570"/>
      <c r="DE10" s="570"/>
      <c r="DF10" s="570"/>
      <c r="DG10" s="576">
        <f>AH10</f>
        <v>0</v>
      </c>
      <c r="DH10" s="570"/>
      <c r="DI10" s="570"/>
      <c r="DJ10" s="570"/>
      <c r="DK10" s="570"/>
      <c r="DL10" s="570"/>
      <c r="DM10" s="570"/>
      <c r="DN10" s="570"/>
      <c r="DO10" s="570"/>
      <c r="DP10" s="570"/>
      <c r="DQ10" s="570"/>
      <c r="DR10" s="570"/>
      <c r="DS10" s="570"/>
      <c r="DT10" s="570"/>
      <c r="DU10" s="570"/>
      <c r="DV10" s="570"/>
      <c r="DW10" s="571"/>
      <c r="DX10" s="570">
        <f>AY10</f>
        <v>0</v>
      </c>
      <c r="DY10" s="570"/>
      <c r="DZ10" s="570"/>
      <c r="EA10" s="570"/>
      <c r="EB10" s="570"/>
      <c r="EC10" s="570"/>
      <c r="ED10" s="570"/>
      <c r="EE10" s="570"/>
      <c r="EF10" s="570"/>
      <c r="EG10" s="570"/>
      <c r="EH10" s="570"/>
      <c r="EI10" s="571"/>
      <c r="EJ10" s="572" t="str">
        <f>BK10</f>
        <v>0</v>
      </c>
      <c r="EK10" s="572"/>
      <c r="EL10" s="572"/>
      <c r="EM10" s="572"/>
      <c r="EN10" s="572"/>
      <c r="EO10" s="572"/>
      <c r="EP10" s="572"/>
      <c r="EQ10" s="572"/>
      <c r="ER10" s="572"/>
      <c r="ES10" s="572"/>
      <c r="ET10" s="572"/>
      <c r="EU10" s="573"/>
      <c r="EW10" s="2"/>
      <c r="EX10" s="2"/>
      <c r="EY10" s="2"/>
      <c r="EZ10" s="2"/>
      <c r="FA10" s="2"/>
    </row>
    <row r="11" spans="1:157" ht="23.25" customHeight="1">
      <c r="A11" s="2"/>
      <c r="B11" s="2"/>
      <c r="C11" s="461"/>
      <c r="D11" s="490" t="s">
        <v>128</v>
      </c>
      <c r="E11" s="491"/>
      <c r="F11" s="491"/>
      <c r="G11" s="491"/>
      <c r="H11" s="491"/>
      <c r="I11" s="491"/>
      <c r="J11" s="491"/>
      <c r="K11" s="491"/>
      <c r="L11" s="491"/>
      <c r="M11" s="492"/>
      <c r="N11" s="493" t="s">
        <v>124</v>
      </c>
      <c r="O11" s="494"/>
      <c r="P11" s="494"/>
      <c r="Q11" s="494"/>
      <c r="R11" s="495"/>
      <c r="S11" s="495"/>
      <c r="T11" s="495"/>
      <c r="U11" s="495"/>
      <c r="V11" s="495"/>
      <c r="W11" s="495"/>
      <c r="X11" s="495"/>
      <c r="Y11" s="495"/>
      <c r="Z11" s="496"/>
      <c r="AA11" s="81"/>
      <c r="AB11" s="81"/>
      <c r="AC11" s="81"/>
      <c r="AD11" s="81"/>
      <c r="AE11" s="498" t="s">
        <v>44</v>
      </c>
      <c r="AF11" s="498"/>
      <c r="AG11" s="498"/>
      <c r="AH11" s="498"/>
      <c r="AI11" s="498"/>
      <c r="AJ11" s="498"/>
      <c r="AK11" s="498"/>
      <c r="AL11" s="498"/>
      <c r="AM11" s="498"/>
      <c r="AN11" s="498"/>
      <c r="AO11" s="498"/>
      <c r="AP11" s="498"/>
      <c r="AQ11" s="498"/>
      <c r="AR11" s="498"/>
      <c r="AS11" s="498"/>
      <c r="AT11" s="498"/>
      <c r="AU11" s="498"/>
      <c r="AV11" s="498"/>
      <c r="AW11" s="498"/>
      <c r="AX11" s="498"/>
      <c r="AY11" s="498"/>
      <c r="AZ11" s="498"/>
      <c r="BA11" s="81"/>
      <c r="BB11" s="81"/>
      <c r="BC11" s="81"/>
      <c r="BD11" s="81"/>
      <c r="BE11" s="503" t="s">
        <v>169</v>
      </c>
      <c r="BF11" s="501"/>
      <c r="BG11" s="501"/>
      <c r="BH11" s="502"/>
      <c r="BI11" s="83"/>
      <c r="BJ11" s="83"/>
      <c r="BK11" s="614" t="s">
        <v>170</v>
      </c>
      <c r="BL11" s="614"/>
      <c r="BM11" s="614"/>
      <c r="BN11" s="614"/>
      <c r="BO11" s="614"/>
      <c r="BP11" s="614"/>
      <c r="BQ11" s="614"/>
      <c r="BR11" s="82"/>
      <c r="BS11" s="82"/>
      <c r="BT11" s="1546" t="s">
        <v>135</v>
      </c>
      <c r="BU11" s="616"/>
      <c r="BV11" s="617"/>
      <c r="BW11" s="25"/>
      <c r="BX11" s="6"/>
      <c r="BY11" s="6"/>
      <c r="BZ11" s="6"/>
      <c r="CA11" s="6"/>
      <c r="CB11" s="37"/>
      <c r="CC11" s="580" t="s">
        <v>123</v>
      </c>
      <c r="CD11" s="581"/>
      <c r="CE11" s="581"/>
      <c r="CF11" s="581"/>
      <c r="CG11" s="581"/>
      <c r="CH11" s="581"/>
      <c r="CI11" s="581"/>
      <c r="CJ11" s="581"/>
      <c r="CK11" s="581"/>
      <c r="CL11" s="582"/>
      <c r="CM11" s="631" t="s">
        <v>124</v>
      </c>
      <c r="CN11" s="632"/>
      <c r="CO11" s="632"/>
      <c r="CP11" s="632"/>
      <c r="CQ11" s="632"/>
      <c r="CR11" s="632"/>
      <c r="CS11" s="632"/>
      <c r="CT11" s="632"/>
      <c r="CU11" s="632"/>
      <c r="CV11" s="632"/>
      <c r="CW11" s="632"/>
      <c r="CX11" s="632"/>
      <c r="CY11" s="633"/>
      <c r="CZ11" s="151"/>
      <c r="DA11" s="151"/>
      <c r="DB11" s="151"/>
      <c r="DC11" s="151"/>
      <c r="DD11" s="637" t="s">
        <v>44</v>
      </c>
      <c r="DE11" s="637"/>
      <c r="DF11" s="637"/>
      <c r="DG11" s="637"/>
      <c r="DH11" s="637"/>
      <c r="DI11" s="637"/>
      <c r="DJ11" s="637"/>
      <c r="DK11" s="637"/>
      <c r="DL11" s="637"/>
      <c r="DM11" s="637"/>
      <c r="DN11" s="637"/>
      <c r="DO11" s="637"/>
      <c r="DP11" s="637"/>
      <c r="DQ11" s="637"/>
      <c r="DR11" s="637"/>
      <c r="DS11" s="637"/>
      <c r="DT11" s="637"/>
      <c r="DU11" s="637"/>
      <c r="DV11" s="637"/>
      <c r="DW11" s="637"/>
      <c r="DX11" s="637"/>
      <c r="DY11" s="637"/>
      <c r="DZ11" s="151"/>
      <c r="EA11" s="151"/>
      <c r="EB11" s="151"/>
      <c r="EC11" s="151"/>
      <c r="ED11" s="405" t="s">
        <v>169</v>
      </c>
      <c r="EE11" s="406"/>
      <c r="EF11" s="406"/>
      <c r="EG11" s="407"/>
      <c r="EH11" s="51"/>
      <c r="EI11" s="51"/>
      <c r="EJ11" s="583" t="s">
        <v>170</v>
      </c>
      <c r="EK11" s="583"/>
      <c r="EL11" s="583"/>
      <c r="EM11" s="583"/>
      <c r="EN11" s="583"/>
      <c r="EO11" s="583"/>
      <c r="EP11" s="583"/>
      <c r="EQ11" s="152"/>
      <c r="ER11" s="152"/>
      <c r="ES11" s="405" t="s">
        <v>135</v>
      </c>
      <c r="ET11" s="406"/>
      <c r="EU11" s="407"/>
      <c r="EW11" s="2"/>
      <c r="EX11" s="2"/>
      <c r="EY11" s="2"/>
      <c r="EZ11" s="2"/>
      <c r="FA11" s="2"/>
    </row>
    <row r="12" spans="1:157" ht="9" customHeight="1">
      <c r="A12" s="2"/>
      <c r="B12" s="2"/>
      <c r="C12" s="461"/>
      <c r="D12" s="507" t="s">
        <v>129</v>
      </c>
      <c r="E12" s="508"/>
      <c r="F12" s="508"/>
      <c r="G12" s="508"/>
      <c r="H12" s="508"/>
      <c r="I12" s="508"/>
      <c r="J12" s="509"/>
      <c r="K12" s="462" t="s">
        <v>34</v>
      </c>
      <c r="L12" s="412"/>
      <c r="M12" s="510"/>
      <c r="N12" s="497"/>
      <c r="O12" s="495"/>
      <c r="P12" s="495"/>
      <c r="Q12" s="495"/>
      <c r="R12" s="495"/>
      <c r="S12" s="495"/>
      <c r="T12" s="495"/>
      <c r="U12" s="495"/>
      <c r="V12" s="495"/>
      <c r="W12" s="495"/>
      <c r="X12" s="495"/>
      <c r="Y12" s="495"/>
      <c r="Z12" s="496"/>
      <c r="AA12" s="81"/>
      <c r="AB12" s="81"/>
      <c r="AC12" s="81"/>
      <c r="AD12" s="81"/>
      <c r="AE12" s="499"/>
      <c r="AF12" s="499"/>
      <c r="AG12" s="499"/>
      <c r="AH12" s="499"/>
      <c r="AI12" s="499"/>
      <c r="AJ12" s="499"/>
      <c r="AK12" s="499"/>
      <c r="AL12" s="499"/>
      <c r="AM12" s="499"/>
      <c r="AN12" s="499"/>
      <c r="AO12" s="499"/>
      <c r="AP12" s="499"/>
      <c r="AQ12" s="499"/>
      <c r="AR12" s="499"/>
      <c r="AS12" s="499"/>
      <c r="AT12" s="499"/>
      <c r="AU12" s="499"/>
      <c r="AV12" s="499"/>
      <c r="AW12" s="499"/>
      <c r="AX12" s="499"/>
      <c r="AY12" s="499"/>
      <c r="AZ12" s="499"/>
      <c r="BA12" s="81"/>
      <c r="BB12" s="81"/>
      <c r="BC12" s="81"/>
      <c r="BD12" s="81"/>
      <c r="BE12" s="503"/>
      <c r="BF12" s="501"/>
      <c r="BG12" s="501"/>
      <c r="BH12" s="502"/>
      <c r="BI12" s="83"/>
      <c r="BJ12" s="83"/>
      <c r="BK12" s="498"/>
      <c r="BL12" s="498"/>
      <c r="BM12" s="498"/>
      <c r="BN12" s="498"/>
      <c r="BO12" s="498"/>
      <c r="BP12" s="498"/>
      <c r="BQ12" s="498"/>
      <c r="BR12" s="115"/>
      <c r="BS12" s="115"/>
      <c r="BT12" s="503"/>
      <c r="BU12" s="501"/>
      <c r="BV12" s="502"/>
      <c r="BW12" s="25"/>
      <c r="BX12" s="6"/>
      <c r="BY12" s="6"/>
      <c r="BZ12" s="6"/>
      <c r="CA12" s="6"/>
      <c r="CB12" s="37"/>
      <c r="CC12" s="620" t="s">
        <v>114</v>
      </c>
      <c r="CD12" s="621"/>
      <c r="CE12" s="621"/>
      <c r="CF12" s="621"/>
      <c r="CG12" s="621"/>
      <c r="CH12" s="621"/>
      <c r="CI12" s="622"/>
      <c r="CJ12" s="399" t="s">
        <v>34</v>
      </c>
      <c r="CK12" s="400"/>
      <c r="CL12" s="401"/>
      <c r="CM12" s="634"/>
      <c r="CN12" s="635"/>
      <c r="CO12" s="635"/>
      <c r="CP12" s="635"/>
      <c r="CQ12" s="635"/>
      <c r="CR12" s="635"/>
      <c r="CS12" s="635"/>
      <c r="CT12" s="635"/>
      <c r="CU12" s="635"/>
      <c r="CV12" s="635"/>
      <c r="CW12" s="635"/>
      <c r="CX12" s="635"/>
      <c r="CY12" s="636"/>
      <c r="CZ12" s="151"/>
      <c r="DA12" s="151"/>
      <c r="DB12" s="151"/>
      <c r="DC12" s="151"/>
      <c r="DD12" s="638"/>
      <c r="DE12" s="638"/>
      <c r="DF12" s="638"/>
      <c r="DG12" s="638"/>
      <c r="DH12" s="638"/>
      <c r="DI12" s="638"/>
      <c r="DJ12" s="638"/>
      <c r="DK12" s="638"/>
      <c r="DL12" s="638"/>
      <c r="DM12" s="638"/>
      <c r="DN12" s="638"/>
      <c r="DO12" s="638"/>
      <c r="DP12" s="638"/>
      <c r="DQ12" s="638"/>
      <c r="DR12" s="638"/>
      <c r="DS12" s="638"/>
      <c r="DT12" s="638"/>
      <c r="DU12" s="638"/>
      <c r="DV12" s="638"/>
      <c r="DW12" s="638"/>
      <c r="DX12" s="638"/>
      <c r="DY12" s="638"/>
      <c r="DZ12" s="151"/>
      <c r="EA12" s="151"/>
      <c r="EB12" s="151"/>
      <c r="EC12" s="151"/>
      <c r="ED12" s="372"/>
      <c r="EE12" s="373"/>
      <c r="EF12" s="373"/>
      <c r="EG12" s="374"/>
      <c r="EH12" s="51"/>
      <c r="EI12" s="51"/>
      <c r="EJ12" s="583"/>
      <c r="EK12" s="583"/>
      <c r="EL12" s="583"/>
      <c r="EM12" s="583"/>
      <c r="EN12" s="583"/>
      <c r="EO12" s="583"/>
      <c r="EP12" s="583"/>
      <c r="EQ12" s="152"/>
      <c r="ER12" s="152"/>
      <c r="ES12" s="372"/>
      <c r="ET12" s="373"/>
      <c r="EU12" s="374"/>
      <c r="EW12" s="2"/>
      <c r="EX12" s="2"/>
      <c r="EY12" s="2"/>
      <c r="EZ12" s="2"/>
      <c r="FA12" s="2"/>
    </row>
    <row r="13" spans="1:157" ht="13.5" customHeight="1" thickBot="1">
      <c r="A13" s="2"/>
      <c r="B13" s="2"/>
      <c r="C13" s="461"/>
      <c r="D13" s="507"/>
      <c r="E13" s="508"/>
      <c r="F13" s="508"/>
      <c r="G13" s="508"/>
      <c r="H13" s="508"/>
      <c r="I13" s="508"/>
      <c r="J13" s="509"/>
      <c r="K13" s="511"/>
      <c r="L13" s="512"/>
      <c r="M13" s="513"/>
      <c r="N13" s="497"/>
      <c r="O13" s="495"/>
      <c r="P13" s="495"/>
      <c r="Q13" s="495"/>
      <c r="R13" s="495"/>
      <c r="S13" s="495"/>
      <c r="T13" s="495"/>
      <c r="U13" s="495"/>
      <c r="V13" s="495"/>
      <c r="W13" s="495"/>
      <c r="X13" s="495"/>
      <c r="Y13" s="495"/>
      <c r="Z13" s="496"/>
      <c r="AA13" s="122"/>
      <c r="AB13" s="122"/>
      <c r="AC13" s="514" t="s">
        <v>61</v>
      </c>
      <c r="AD13" s="514"/>
      <c r="AE13" s="514"/>
      <c r="AF13" s="483"/>
      <c r="AG13" s="483"/>
      <c r="AH13" s="483"/>
      <c r="AI13" s="112"/>
      <c r="AJ13" s="112"/>
      <c r="AK13" s="123"/>
      <c r="AL13" s="122"/>
      <c r="AM13" s="122"/>
      <c r="AN13" s="122"/>
      <c r="AO13" s="514" t="s">
        <v>48</v>
      </c>
      <c r="AP13" s="514"/>
      <c r="AQ13" s="514"/>
      <c r="AR13" s="514"/>
      <c r="AS13" s="514"/>
      <c r="AT13" s="122"/>
      <c r="AU13" s="112"/>
      <c r="AV13" s="112"/>
      <c r="AW13" s="113"/>
      <c r="AX13" s="122"/>
      <c r="AY13" s="514" t="s">
        <v>49</v>
      </c>
      <c r="AZ13" s="514"/>
      <c r="BA13" s="514"/>
      <c r="BB13" s="483"/>
      <c r="BC13" s="483"/>
      <c r="BD13" s="112"/>
      <c r="BE13" s="504"/>
      <c r="BF13" s="505"/>
      <c r="BG13" s="505"/>
      <c r="BH13" s="506"/>
      <c r="BI13" s="122"/>
      <c r="BJ13" s="122"/>
      <c r="BK13" s="514" t="s">
        <v>62</v>
      </c>
      <c r="BL13" s="514"/>
      <c r="BM13" s="514"/>
      <c r="BN13" s="514"/>
      <c r="BO13" s="122"/>
      <c r="BP13" s="122"/>
      <c r="BQ13" s="618" t="s">
        <v>35</v>
      </c>
      <c r="BR13" s="514"/>
      <c r="BS13" s="619"/>
      <c r="BT13" s="504"/>
      <c r="BU13" s="505"/>
      <c r="BV13" s="506"/>
      <c r="BW13" s="25"/>
      <c r="BX13" s="6"/>
      <c r="BY13" s="6"/>
      <c r="BZ13" s="6"/>
      <c r="CA13" s="6"/>
      <c r="CB13" s="37"/>
      <c r="CC13" s="623"/>
      <c r="CD13" s="624"/>
      <c r="CE13" s="624"/>
      <c r="CF13" s="624"/>
      <c r="CG13" s="624"/>
      <c r="CH13" s="624"/>
      <c r="CI13" s="625"/>
      <c r="CJ13" s="402"/>
      <c r="CK13" s="403"/>
      <c r="CL13" s="404"/>
      <c r="CM13" s="634"/>
      <c r="CN13" s="635"/>
      <c r="CO13" s="635"/>
      <c r="CP13" s="635"/>
      <c r="CQ13" s="635"/>
      <c r="CR13" s="635"/>
      <c r="CS13" s="635"/>
      <c r="CT13" s="635"/>
      <c r="CU13" s="635"/>
      <c r="CV13" s="635"/>
      <c r="CW13" s="635"/>
      <c r="CX13" s="635"/>
      <c r="CY13" s="636"/>
      <c r="CZ13" s="63"/>
      <c r="DA13" s="64"/>
      <c r="DB13" s="630" t="s">
        <v>61</v>
      </c>
      <c r="DC13" s="630"/>
      <c r="DD13" s="630"/>
      <c r="DE13" s="630"/>
      <c r="DF13" s="630"/>
      <c r="DG13" s="630"/>
      <c r="DH13" s="64"/>
      <c r="DI13" s="64"/>
      <c r="DJ13" s="63"/>
      <c r="DK13" s="64"/>
      <c r="DL13" s="64"/>
      <c r="DM13" s="64"/>
      <c r="DN13" s="630" t="s">
        <v>48</v>
      </c>
      <c r="DO13" s="630"/>
      <c r="DP13" s="630"/>
      <c r="DQ13" s="630"/>
      <c r="DR13" s="630"/>
      <c r="DS13" s="64"/>
      <c r="DT13" s="64"/>
      <c r="DU13" s="64"/>
      <c r="DV13" s="66"/>
      <c r="DW13" s="64"/>
      <c r="DX13" s="630" t="s">
        <v>49</v>
      </c>
      <c r="DY13" s="630"/>
      <c r="DZ13" s="630"/>
      <c r="EA13" s="630"/>
      <c r="EB13" s="630"/>
      <c r="EC13" s="66"/>
      <c r="ED13" s="372"/>
      <c r="EE13" s="373"/>
      <c r="EF13" s="373"/>
      <c r="EG13" s="374"/>
      <c r="EH13" s="65"/>
      <c r="EI13" s="65"/>
      <c r="EJ13" s="547" t="s">
        <v>62</v>
      </c>
      <c r="EK13" s="547"/>
      <c r="EL13" s="547"/>
      <c r="EM13" s="547"/>
      <c r="EN13" s="65"/>
      <c r="EO13" s="65"/>
      <c r="EP13" s="584" t="s">
        <v>35</v>
      </c>
      <c r="EQ13" s="547"/>
      <c r="ER13" s="547"/>
      <c r="ES13" s="408"/>
      <c r="ET13" s="409"/>
      <c r="EU13" s="410"/>
      <c r="EW13" s="2"/>
      <c r="EX13" s="2"/>
      <c r="EY13" s="2"/>
      <c r="EZ13" s="2"/>
      <c r="FA13" s="2"/>
    </row>
    <row r="14" spans="1:157" ht="10.5" customHeight="1">
      <c r="A14" s="2"/>
      <c r="B14" s="2"/>
      <c r="C14" s="461"/>
      <c r="D14" s="597" t="s">
        <v>46</v>
      </c>
      <c r="E14" s="598"/>
      <c r="F14" s="599"/>
      <c r="G14" s="600" t="s">
        <v>12</v>
      </c>
      <c r="H14" s="601"/>
      <c r="I14" s="601"/>
      <c r="J14" s="602"/>
      <c r="K14" s="603"/>
      <c r="L14" s="604"/>
      <c r="M14" s="604"/>
      <c r="N14" s="124"/>
      <c r="O14" s="125"/>
      <c r="P14" s="125"/>
      <c r="Q14" s="125"/>
      <c r="R14" s="77"/>
      <c r="S14" s="77"/>
      <c r="T14" s="558" t="s">
        <v>6</v>
      </c>
      <c r="U14" s="558"/>
      <c r="V14" s="77"/>
      <c r="W14" s="77"/>
      <c r="X14" s="77"/>
      <c r="Y14" s="558" t="s">
        <v>7</v>
      </c>
      <c r="Z14" s="558"/>
      <c r="AA14" s="78"/>
      <c r="AB14" s="77"/>
      <c r="AC14" s="77"/>
      <c r="AD14" s="559" t="s">
        <v>22</v>
      </c>
      <c r="AE14" s="560"/>
      <c r="AF14" s="585" t="s">
        <v>13</v>
      </c>
      <c r="AG14" s="585"/>
      <c r="AH14" s="585"/>
      <c r="AI14" s="585"/>
      <c r="AJ14" s="585"/>
      <c r="AK14" s="78"/>
      <c r="AL14" s="77"/>
      <c r="AM14" s="559" t="s">
        <v>43</v>
      </c>
      <c r="AN14" s="559"/>
      <c r="AO14" s="559"/>
      <c r="AP14" s="149"/>
      <c r="AQ14" s="77"/>
      <c r="AR14" s="77"/>
      <c r="AS14" s="559" t="s">
        <v>22</v>
      </c>
      <c r="AT14" s="560"/>
      <c r="AU14" s="585" t="s">
        <v>13</v>
      </c>
      <c r="AV14" s="585"/>
      <c r="AW14" s="585"/>
      <c r="AX14" s="78"/>
      <c r="AY14" s="77"/>
      <c r="AZ14" s="559" t="s">
        <v>22</v>
      </c>
      <c r="BA14" s="560"/>
      <c r="BB14" s="585" t="s">
        <v>45</v>
      </c>
      <c r="BC14" s="585"/>
      <c r="BD14" s="585"/>
      <c r="BE14" s="116"/>
      <c r="BF14" s="79"/>
      <c r="BG14" s="79"/>
      <c r="BH14" s="121" t="s">
        <v>22</v>
      </c>
      <c r="BI14" s="78"/>
      <c r="BJ14" s="77"/>
      <c r="BK14" s="559" t="s">
        <v>43</v>
      </c>
      <c r="BL14" s="559"/>
      <c r="BM14" s="149"/>
      <c r="BN14" s="558"/>
      <c r="BO14" s="558"/>
      <c r="BP14" s="162" t="s">
        <v>22</v>
      </c>
      <c r="BQ14" s="126"/>
      <c r="BR14" s="127"/>
      <c r="BS14" s="128" t="s">
        <v>22</v>
      </c>
      <c r="BT14" s="97"/>
      <c r="BU14" s="97"/>
      <c r="BV14" s="80" t="s">
        <v>22</v>
      </c>
      <c r="BW14" s="31"/>
      <c r="BX14" s="6"/>
      <c r="BY14" s="6"/>
      <c r="BZ14" s="6"/>
      <c r="CA14" s="6"/>
      <c r="CB14" s="37"/>
      <c r="CC14" s="586" t="s">
        <v>98</v>
      </c>
      <c r="CD14" s="587"/>
      <c r="CE14" s="587"/>
      <c r="CF14" s="588" t="s">
        <v>99</v>
      </c>
      <c r="CG14" s="589"/>
      <c r="CH14" s="589"/>
      <c r="CI14" s="590"/>
      <c r="CJ14" s="643">
        <f>K14</f>
        <v>0</v>
      </c>
      <c r="CK14" s="643"/>
      <c r="CL14" s="643"/>
      <c r="CM14" s="62"/>
      <c r="CN14" s="65"/>
      <c r="CO14" s="65"/>
      <c r="CP14" s="65"/>
      <c r="CQ14" s="48"/>
      <c r="CR14" s="48"/>
      <c r="CS14" s="579" t="s">
        <v>6</v>
      </c>
      <c r="CT14" s="579"/>
      <c r="CU14" s="48"/>
      <c r="CV14" s="48"/>
      <c r="CW14" s="48"/>
      <c r="CX14" s="579" t="s">
        <v>7</v>
      </c>
      <c r="CY14" s="629"/>
      <c r="CZ14" s="49"/>
      <c r="DA14" s="48"/>
      <c r="DB14" s="48"/>
      <c r="DC14" s="568" t="s">
        <v>22</v>
      </c>
      <c r="DD14" s="569"/>
      <c r="DE14" s="579" t="s">
        <v>13</v>
      </c>
      <c r="DF14" s="579"/>
      <c r="DG14" s="579"/>
      <c r="DH14" s="579"/>
      <c r="DI14" s="579"/>
      <c r="DJ14" s="49"/>
      <c r="DK14" s="48"/>
      <c r="DL14" s="568" t="s">
        <v>43</v>
      </c>
      <c r="DM14" s="568"/>
      <c r="DN14" s="639"/>
      <c r="DO14" s="48"/>
      <c r="DP14" s="48"/>
      <c r="DQ14" s="48"/>
      <c r="DR14" s="568" t="s">
        <v>22</v>
      </c>
      <c r="DS14" s="568"/>
      <c r="DT14" s="578" t="s">
        <v>13</v>
      </c>
      <c r="DU14" s="579"/>
      <c r="DV14" s="629"/>
      <c r="DW14" s="48"/>
      <c r="DX14" s="48"/>
      <c r="DY14" s="568" t="s">
        <v>22</v>
      </c>
      <c r="DZ14" s="568"/>
      <c r="EA14" s="578" t="s">
        <v>45</v>
      </c>
      <c r="EB14" s="579"/>
      <c r="EC14" s="629"/>
      <c r="ED14" s="49"/>
      <c r="EE14" s="48"/>
      <c r="EF14" s="48"/>
      <c r="EG14" s="67" t="s">
        <v>22</v>
      </c>
      <c r="EH14" s="48"/>
      <c r="EI14" s="48"/>
      <c r="EJ14" s="568" t="s">
        <v>43</v>
      </c>
      <c r="EK14" s="639"/>
      <c r="EL14" s="48"/>
      <c r="EM14" s="579"/>
      <c r="EN14" s="579"/>
      <c r="EO14" s="150" t="s">
        <v>22</v>
      </c>
      <c r="EP14" s="61"/>
      <c r="EQ14" s="47"/>
      <c r="ER14" s="67" t="s">
        <v>22</v>
      </c>
      <c r="ES14" s="47"/>
      <c r="ET14" s="47"/>
      <c r="EU14" s="67" t="s">
        <v>22</v>
      </c>
      <c r="EW14" s="2"/>
      <c r="EX14" s="2"/>
      <c r="EY14" s="2"/>
      <c r="EZ14" s="2"/>
      <c r="FA14" s="2"/>
    </row>
    <row r="15" spans="1:157" ht="18.75" customHeight="1" thickBot="1">
      <c r="A15" s="2"/>
      <c r="B15" s="2"/>
      <c r="C15" s="461"/>
      <c r="D15" s="605"/>
      <c r="E15" s="606"/>
      <c r="F15" s="607"/>
      <c r="G15" s="608"/>
      <c r="H15" s="609"/>
      <c r="I15" s="609"/>
      <c r="J15" s="610"/>
      <c r="K15" s="516"/>
      <c r="L15" s="517"/>
      <c r="M15" s="517"/>
      <c r="N15" s="611">
        <f>[1]乙5!$AK$35</f>
        <v>0</v>
      </c>
      <c r="O15" s="612"/>
      <c r="P15" s="612"/>
      <c r="Q15" s="612"/>
      <c r="R15" s="612"/>
      <c r="S15" s="612"/>
      <c r="T15" s="612"/>
      <c r="U15" s="612"/>
      <c r="V15" s="612"/>
      <c r="W15" s="612"/>
      <c r="X15" s="612"/>
      <c r="Y15" s="612"/>
      <c r="Z15" s="612"/>
      <c r="AA15" s="516"/>
      <c r="AB15" s="517"/>
      <c r="AC15" s="517"/>
      <c r="AD15" s="517"/>
      <c r="AE15" s="595"/>
      <c r="AF15" s="1547">
        <f>[1]乙5!$AD$14</f>
        <v>0</v>
      </c>
      <c r="AG15" s="1547"/>
      <c r="AH15" s="1547"/>
      <c r="AI15" s="1547"/>
      <c r="AJ15" s="1547"/>
      <c r="AK15" s="516">
        <f>[1]乙5!$AI$14</f>
        <v>0</v>
      </c>
      <c r="AL15" s="517"/>
      <c r="AM15" s="517"/>
      <c r="AN15" s="517"/>
      <c r="AO15" s="517"/>
      <c r="AP15" s="594"/>
      <c r="AQ15" s="517"/>
      <c r="AR15" s="517"/>
      <c r="AS15" s="517"/>
      <c r="AT15" s="595"/>
      <c r="AU15" s="596">
        <f>[1]乙5!$AI$14+[1]乙5!$AL$14</f>
        <v>0</v>
      </c>
      <c r="AV15" s="596"/>
      <c r="AW15" s="596"/>
      <c r="AX15" s="516"/>
      <c r="AY15" s="517"/>
      <c r="AZ15" s="517"/>
      <c r="BA15" s="595"/>
      <c r="BB15" s="428">
        <f>[1]乙5!$AA$14</f>
        <v>0</v>
      </c>
      <c r="BC15" s="428"/>
      <c r="BD15" s="428"/>
      <c r="BE15" s="556">
        <f>COUNTIF(AU29,"*")+COUNTIF(AU33,"*")+COUNTIF(AU36,"*")+COUNTIF(AU39,"*")</f>
        <v>0</v>
      </c>
      <c r="BF15" s="428"/>
      <c r="BG15" s="428"/>
      <c r="BH15" s="428"/>
      <c r="BI15" s="516">
        <f>[1]乙5!$AW$17</f>
        <v>0</v>
      </c>
      <c r="BJ15" s="517"/>
      <c r="BK15" s="517"/>
      <c r="BL15" s="517"/>
      <c r="BM15" s="594">
        <f>[1]乙5!$AW$15+[1]乙5!$AW$17</f>
        <v>0</v>
      </c>
      <c r="BN15" s="517"/>
      <c r="BO15" s="517"/>
      <c r="BP15" s="644"/>
      <c r="BQ15" s="645">
        <f>[1]乙5!$AW$13</f>
        <v>0</v>
      </c>
      <c r="BR15" s="517"/>
      <c r="BS15" s="595"/>
      <c r="BT15" s="428"/>
      <c r="BU15" s="428"/>
      <c r="BV15" s="646"/>
      <c r="BW15" s="24"/>
      <c r="BX15" s="6"/>
      <c r="BY15" s="6"/>
      <c r="BZ15" s="57"/>
      <c r="CA15" s="57"/>
      <c r="CB15" s="57"/>
      <c r="CC15" s="426">
        <f>D15</f>
        <v>0</v>
      </c>
      <c r="CD15" s="424"/>
      <c r="CE15" s="424"/>
      <c r="CF15" s="426">
        <f>G15</f>
        <v>0</v>
      </c>
      <c r="CG15" s="424"/>
      <c r="CH15" s="424"/>
      <c r="CI15" s="425"/>
      <c r="CJ15" s="429"/>
      <c r="CK15" s="429"/>
      <c r="CL15" s="429"/>
      <c r="CM15" s="626">
        <f>N15</f>
        <v>0</v>
      </c>
      <c r="CN15" s="627"/>
      <c r="CO15" s="627"/>
      <c r="CP15" s="627"/>
      <c r="CQ15" s="627"/>
      <c r="CR15" s="627"/>
      <c r="CS15" s="627"/>
      <c r="CT15" s="627"/>
      <c r="CU15" s="627"/>
      <c r="CV15" s="627"/>
      <c r="CW15" s="627"/>
      <c r="CX15" s="627"/>
      <c r="CY15" s="628"/>
      <c r="CZ15" s="591">
        <f>AA15</f>
        <v>0</v>
      </c>
      <c r="DA15" s="429"/>
      <c r="DB15" s="429"/>
      <c r="DC15" s="429"/>
      <c r="DD15" s="592"/>
      <c r="DE15" s="1548">
        <f>AF15</f>
        <v>0</v>
      </c>
      <c r="DF15" s="1548"/>
      <c r="DG15" s="1548"/>
      <c r="DH15" s="1548"/>
      <c r="DI15" s="1548"/>
      <c r="DJ15" s="591">
        <f>AK15</f>
        <v>0</v>
      </c>
      <c r="DK15" s="429"/>
      <c r="DL15" s="429"/>
      <c r="DM15" s="429"/>
      <c r="DN15" s="593"/>
      <c r="DO15" s="429">
        <f>AP15</f>
        <v>0</v>
      </c>
      <c r="DP15" s="429"/>
      <c r="DQ15" s="429"/>
      <c r="DR15" s="429"/>
      <c r="DS15" s="429"/>
      <c r="DT15" s="591">
        <f>AU15</f>
        <v>0</v>
      </c>
      <c r="DU15" s="429"/>
      <c r="DV15" s="592"/>
      <c r="DW15" s="429">
        <f>AX15</f>
        <v>0</v>
      </c>
      <c r="DX15" s="429"/>
      <c r="DY15" s="429"/>
      <c r="DZ15" s="429"/>
      <c r="EA15" s="591">
        <f>BB15</f>
        <v>0</v>
      </c>
      <c r="EB15" s="429"/>
      <c r="EC15" s="592"/>
      <c r="ED15" s="591">
        <f>BE15</f>
        <v>0</v>
      </c>
      <c r="EE15" s="429"/>
      <c r="EF15" s="429"/>
      <c r="EG15" s="592"/>
      <c r="EH15" s="429">
        <f>BI15</f>
        <v>0</v>
      </c>
      <c r="EI15" s="429"/>
      <c r="EJ15" s="429"/>
      <c r="EK15" s="593"/>
      <c r="EL15" s="429">
        <f>BM15</f>
        <v>0</v>
      </c>
      <c r="EM15" s="429"/>
      <c r="EN15" s="429"/>
      <c r="EO15" s="429"/>
      <c r="EP15" s="591">
        <f>BQ15</f>
        <v>0</v>
      </c>
      <c r="EQ15" s="429"/>
      <c r="ER15" s="592"/>
      <c r="ES15" s="429">
        <f>BT15</f>
        <v>0</v>
      </c>
      <c r="ET15" s="429"/>
      <c r="EU15" s="592"/>
      <c r="EW15" s="2"/>
      <c r="EX15" s="2"/>
      <c r="EY15" s="2"/>
      <c r="EZ15" s="2"/>
      <c r="FA15" s="2"/>
    </row>
    <row r="16" spans="1:157" ht="20.25" customHeight="1" thickBot="1">
      <c r="A16" s="2"/>
      <c r="B16" s="2"/>
      <c r="C16" s="461"/>
      <c r="D16" s="664" t="s">
        <v>58</v>
      </c>
      <c r="E16" s="498"/>
      <c r="F16" s="498"/>
      <c r="G16" s="498"/>
      <c r="H16" s="498"/>
      <c r="I16" s="498"/>
      <c r="J16" s="498"/>
      <c r="K16" s="498"/>
      <c r="L16" s="498"/>
      <c r="M16" s="498"/>
      <c r="N16" s="498"/>
      <c r="O16" s="498"/>
      <c r="P16" s="498"/>
      <c r="Q16" s="498"/>
      <c r="R16" s="498"/>
      <c r="S16" s="498"/>
      <c r="T16" s="498"/>
      <c r="U16" s="664" t="s">
        <v>59</v>
      </c>
      <c r="V16" s="498"/>
      <c r="W16" s="498"/>
      <c r="X16" s="498"/>
      <c r="Y16" s="498"/>
      <c r="Z16" s="498"/>
      <c r="AA16" s="498"/>
      <c r="AB16" s="498"/>
      <c r="AC16" s="498"/>
      <c r="AD16" s="498"/>
      <c r="AE16" s="498"/>
      <c r="AF16" s="614"/>
      <c r="AG16" s="614"/>
      <c r="AH16" s="614"/>
      <c r="AI16" s="614"/>
      <c r="AJ16" s="614"/>
      <c r="AK16" s="498"/>
      <c r="AL16" s="498"/>
      <c r="AM16" s="498"/>
      <c r="AN16" s="498"/>
      <c r="AO16" s="665"/>
      <c r="AP16" s="498" t="s">
        <v>60</v>
      </c>
      <c r="AQ16" s="498"/>
      <c r="AR16" s="498"/>
      <c r="AS16" s="498"/>
      <c r="AT16" s="498"/>
      <c r="AU16" s="614"/>
      <c r="AV16" s="614"/>
      <c r="AW16" s="614"/>
      <c r="AX16" s="498"/>
      <c r="AY16" s="498"/>
      <c r="AZ16" s="498"/>
      <c r="BA16" s="498"/>
      <c r="BB16" s="614"/>
      <c r="BC16" s="614"/>
      <c r="BD16" s="614"/>
      <c r="BE16" s="614"/>
      <c r="BF16" s="614"/>
      <c r="BG16" s="614"/>
      <c r="BH16" s="647" t="s">
        <v>64</v>
      </c>
      <c r="BI16" s="499"/>
      <c r="BJ16" s="499"/>
      <c r="BK16" s="499"/>
      <c r="BL16" s="499"/>
      <c r="BM16" s="499"/>
      <c r="BN16" s="499"/>
      <c r="BO16" s="499"/>
      <c r="BP16" s="499"/>
      <c r="BQ16" s="499"/>
      <c r="BR16" s="499"/>
      <c r="BS16" s="499"/>
      <c r="BT16" s="648"/>
      <c r="BU16" s="648"/>
      <c r="BV16" s="649"/>
      <c r="BW16" s="24"/>
      <c r="BX16" s="6"/>
      <c r="BY16" s="6"/>
      <c r="BZ16" s="57"/>
      <c r="CA16" s="57"/>
      <c r="CB16" s="57"/>
      <c r="CC16" s="640" t="s">
        <v>58</v>
      </c>
      <c r="CD16" s="641"/>
      <c r="CE16" s="641"/>
      <c r="CF16" s="641"/>
      <c r="CG16" s="641"/>
      <c r="CH16" s="641"/>
      <c r="CI16" s="641"/>
      <c r="CJ16" s="641"/>
      <c r="CK16" s="641"/>
      <c r="CL16" s="641"/>
      <c r="CM16" s="641"/>
      <c r="CN16" s="641"/>
      <c r="CO16" s="641"/>
      <c r="CP16" s="641"/>
      <c r="CQ16" s="641"/>
      <c r="CR16" s="641"/>
      <c r="CS16" s="641"/>
      <c r="CT16" s="640" t="s">
        <v>59</v>
      </c>
      <c r="CU16" s="641"/>
      <c r="CV16" s="641"/>
      <c r="CW16" s="641"/>
      <c r="CX16" s="641"/>
      <c r="CY16" s="641"/>
      <c r="CZ16" s="641"/>
      <c r="DA16" s="641"/>
      <c r="DB16" s="641"/>
      <c r="DC16" s="641"/>
      <c r="DD16" s="641"/>
      <c r="DE16" s="641"/>
      <c r="DF16" s="641"/>
      <c r="DG16" s="641"/>
      <c r="DH16" s="641"/>
      <c r="DI16" s="641"/>
      <c r="DJ16" s="641"/>
      <c r="DK16" s="641"/>
      <c r="DL16" s="641"/>
      <c r="DM16" s="641"/>
      <c r="DN16" s="642"/>
      <c r="DO16" s="640" t="s">
        <v>60</v>
      </c>
      <c r="DP16" s="641"/>
      <c r="DQ16" s="641"/>
      <c r="DR16" s="641"/>
      <c r="DS16" s="641"/>
      <c r="DT16" s="641"/>
      <c r="DU16" s="641"/>
      <c r="DV16" s="641"/>
      <c r="DW16" s="641"/>
      <c r="DX16" s="641"/>
      <c r="DY16" s="641"/>
      <c r="DZ16" s="641"/>
      <c r="EA16" s="641"/>
      <c r="EB16" s="641"/>
      <c r="EC16" s="641"/>
      <c r="ED16" s="641"/>
      <c r="EE16" s="641"/>
      <c r="EF16" s="642"/>
      <c r="EG16" s="659" t="s">
        <v>64</v>
      </c>
      <c r="EH16" s="641"/>
      <c r="EI16" s="641"/>
      <c r="EJ16" s="641"/>
      <c r="EK16" s="641"/>
      <c r="EL16" s="641"/>
      <c r="EM16" s="641"/>
      <c r="EN16" s="641"/>
      <c r="EO16" s="641"/>
      <c r="EP16" s="641"/>
      <c r="EQ16" s="641"/>
      <c r="ER16" s="641"/>
      <c r="ES16" s="641"/>
      <c r="ET16" s="641"/>
      <c r="EU16" s="642"/>
      <c r="EW16" s="2"/>
      <c r="EX16" s="2"/>
      <c r="EY16" s="2"/>
      <c r="EZ16" s="2"/>
      <c r="FA16" s="2"/>
    </row>
    <row r="17" spans="1:157" ht="16.5" customHeight="1">
      <c r="A17" s="2"/>
      <c r="B17" s="2"/>
      <c r="C17" s="114"/>
      <c r="D17" s="129" t="s">
        <v>42</v>
      </c>
      <c r="E17" s="130"/>
      <c r="F17" s="130"/>
      <c r="G17" s="679">
        <f>INT(([1]乙5!$BC$36+[1]乙5!$AU$36)/1000)</f>
        <v>0</v>
      </c>
      <c r="H17" s="680"/>
      <c r="I17" s="680"/>
      <c r="J17" s="680"/>
      <c r="K17" s="680"/>
      <c r="L17" s="680"/>
      <c r="M17" s="662" t="s">
        <v>8</v>
      </c>
      <c r="N17" s="662"/>
      <c r="O17" s="681">
        <f>IF(AND(([1]乙5!$BC$36+[1]乙5!$AU$36)&gt;=1000,INT(([1]乙5!$BC$36+[1]乙5!$AU$36)/1000)*1000=0),"000",IF(([1]乙5!$BC$36+[1]乙5!$AU$36)&lt;=0,0,RIGHT(TEXT(([1]乙5!$BC$36+[1]乙5!$AU$36),"@"),3)))</f>
        <v>0</v>
      </c>
      <c r="P17" s="681"/>
      <c r="Q17" s="681"/>
      <c r="R17" s="681"/>
      <c r="S17" s="682" t="s">
        <v>7</v>
      </c>
      <c r="T17" s="682"/>
      <c r="U17" s="129"/>
      <c r="V17" s="131"/>
      <c r="W17" s="131"/>
      <c r="X17" s="131"/>
      <c r="Y17" s="131"/>
      <c r="Z17" s="131"/>
      <c r="AA17" s="131"/>
      <c r="AB17" s="131"/>
      <c r="AC17" s="131"/>
      <c r="AD17" s="131"/>
      <c r="AE17" s="131"/>
      <c r="AF17" s="131"/>
      <c r="AG17" s="132"/>
      <c r="AH17" s="132"/>
      <c r="AI17" s="132"/>
      <c r="AJ17" s="662" t="s">
        <v>8</v>
      </c>
      <c r="AK17" s="662"/>
      <c r="AL17" s="132"/>
      <c r="AM17" s="132"/>
      <c r="AN17" s="558" t="s">
        <v>9</v>
      </c>
      <c r="AO17" s="661"/>
      <c r="AP17" s="133"/>
      <c r="AQ17" s="133"/>
      <c r="AR17" s="133"/>
      <c r="AS17" s="133"/>
      <c r="AT17" s="133"/>
      <c r="AU17" s="133"/>
      <c r="AV17" s="133"/>
      <c r="AW17" s="133"/>
      <c r="AX17" s="133"/>
      <c r="AY17" s="133"/>
      <c r="AZ17" s="133"/>
      <c r="BA17" s="132"/>
      <c r="BB17" s="132"/>
      <c r="BC17" s="132" t="s">
        <v>8</v>
      </c>
      <c r="BD17" s="132"/>
      <c r="BE17" s="132"/>
      <c r="BF17" s="662" t="s">
        <v>9</v>
      </c>
      <c r="BG17" s="663"/>
      <c r="BH17" s="95"/>
      <c r="BI17" s="95"/>
      <c r="BJ17" s="95"/>
      <c r="BK17" s="95"/>
      <c r="BL17" s="95"/>
      <c r="BM17" s="95"/>
      <c r="BN17" s="95"/>
      <c r="BO17" s="95"/>
      <c r="BP17" s="95"/>
      <c r="BQ17" s="95"/>
      <c r="BR17" s="501" t="s">
        <v>8</v>
      </c>
      <c r="BS17" s="501"/>
      <c r="BT17" s="95"/>
      <c r="BU17" s="95"/>
      <c r="BV17" s="96" t="s">
        <v>9</v>
      </c>
      <c r="BW17" s="24"/>
      <c r="BX17" s="6"/>
      <c r="BY17" s="6"/>
      <c r="BZ17" s="57"/>
      <c r="CA17" s="57"/>
      <c r="CB17" s="57"/>
      <c r="CC17" s="43" t="s">
        <v>42</v>
      </c>
      <c r="CD17" s="44"/>
      <c r="CE17" s="44"/>
      <c r="CF17" s="677">
        <f>G17</f>
        <v>0</v>
      </c>
      <c r="CG17" s="678"/>
      <c r="CH17" s="678"/>
      <c r="CI17" s="678"/>
      <c r="CJ17" s="678"/>
      <c r="CK17" s="678"/>
      <c r="CL17" s="373" t="s">
        <v>8</v>
      </c>
      <c r="CM17" s="373"/>
      <c r="CN17" s="657">
        <f>O17</f>
        <v>0</v>
      </c>
      <c r="CO17" s="657"/>
      <c r="CP17" s="657"/>
      <c r="CQ17" s="657"/>
      <c r="CR17" s="658" t="s">
        <v>7</v>
      </c>
      <c r="CS17" s="658"/>
      <c r="CT17" s="43"/>
      <c r="CU17" s="42"/>
      <c r="CV17" s="42"/>
      <c r="CW17" s="42"/>
      <c r="CX17" s="42"/>
      <c r="CY17" s="42"/>
      <c r="CZ17" s="42"/>
      <c r="DA17" s="42"/>
      <c r="DB17" s="42"/>
      <c r="DC17" s="42"/>
      <c r="DD17" s="42"/>
      <c r="DE17" s="42"/>
      <c r="DF17" s="38"/>
      <c r="DG17" s="38"/>
      <c r="DH17" s="38"/>
      <c r="DI17" s="373" t="s">
        <v>8</v>
      </c>
      <c r="DJ17" s="373"/>
      <c r="DK17" s="38"/>
      <c r="DL17" s="38"/>
      <c r="DM17" s="675" t="s">
        <v>9</v>
      </c>
      <c r="DN17" s="676"/>
      <c r="DO17" s="46"/>
      <c r="DP17" s="4"/>
      <c r="DQ17" s="4"/>
      <c r="DR17" s="4"/>
      <c r="DS17" s="4"/>
      <c r="DT17" s="4"/>
      <c r="DU17" s="4"/>
      <c r="DV17" s="4"/>
      <c r="DW17" s="4"/>
      <c r="DX17" s="4"/>
      <c r="DY17" s="4"/>
      <c r="DZ17" s="38"/>
      <c r="EA17" s="38"/>
      <c r="EB17" s="38" t="s">
        <v>8</v>
      </c>
      <c r="EC17" s="38"/>
      <c r="ED17" s="38"/>
      <c r="EE17" s="373" t="s">
        <v>9</v>
      </c>
      <c r="EF17" s="374"/>
      <c r="EG17" s="38"/>
      <c r="EH17" s="38"/>
      <c r="EI17" s="38"/>
      <c r="EJ17" s="38"/>
      <c r="EK17" s="38"/>
      <c r="EL17" s="38"/>
      <c r="EM17" s="38"/>
      <c r="EN17" s="38"/>
      <c r="EO17" s="38"/>
      <c r="EP17" s="38"/>
      <c r="EQ17" s="373" t="s">
        <v>8</v>
      </c>
      <c r="ER17" s="373"/>
      <c r="ES17" s="38"/>
      <c r="ET17" s="38"/>
      <c r="EU17" s="45" t="s">
        <v>9</v>
      </c>
      <c r="EW17" s="2"/>
      <c r="EX17" s="2"/>
      <c r="EY17" s="2"/>
      <c r="EZ17" s="2"/>
      <c r="FA17" s="2"/>
    </row>
    <row r="18" spans="1:157" ht="24.75" customHeight="1" thickBot="1">
      <c r="A18" s="2"/>
      <c r="B18" s="2"/>
      <c r="C18" s="75"/>
      <c r="D18" s="671">
        <f>[1]乙5!$AK$30+[1]乙5!$AK$31+[1]乙5!$AK$32</f>
        <v>0</v>
      </c>
      <c r="E18" s="672"/>
      <c r="F18" s="672"/>
      <c r="G18" s="672"/>
      <c r="H18" s="672"/>
      <c r="I18" s="672"/>
      <c r="J18" s="672"/>
      <c r="K18" s="672"/>
      <c r="L18" s="672"/>
      <c r="M18" s="672"/>
      <c r="N18" s="672"/>
      <c r="O18" s="672"/>
      <c r="P18" s="672"/>
      <c r="Q18" s="672"/>
      <c r="R18" s="672"/>
      <c r="S18" s="672"/>
      <c r="T18" s="672"/>
      <c r="U18" s="671">
        <f>[1]乙5!$AK$33</f>
        <v>0</v>
      </c>
      <c r="V18" s="672"/>
      <c r="W18" s="672"/>
      <c r="X18" s="672"/>
      <c r="Y18" s="672"/>
      <c r="Z18" s="672"/>
      <c r="AA18" s="672"/>
      <c r="AB18" s="672"/>
      <c r="AC18" s="672"/>
      <c r="AD18" s="672"/>
      <c r="AE18" s="672"/>
      <c r="AF18" s="672"/>
      <c r="AG18" s="672"/>
      <c r="AH18" s="672"/>
      <c r="AI18" s="672"/>
      <c r="AJ18" s="672"/>
      <c r="AK18" s="672"/>
      <c r="AL18" s="672"/>
      <c r="AM18" s="672"/>
      <c r="AN18" s="672"/>
      <c r="AO18" s="673"/>
      <c r="AP18" s="672">
        <f>[1]乙5!$AK$34</f>
        <v>0</v>
      </c>
      <c r="AQ18" s="672"/>
      <c r="AR18" s="672"/>
      <c r="AS18" s="672"/>
      <c r="AT18" s="672"/>
      <c r="AU18" s="672"/>
      <c r="AV18" s="672"/>
      <c r="AW18" s="672"/>
      <c r="AX18" s="672"/>
      <c r="AY18" s="672"/>
      <c r="AZ18" s="672"/>
      <c r="BA18" s="672"/>
      <c r="BB18" s="672"/>
      <c r="BC18" s="672"/>
      <c r="BD18" s="672"/>
      <c r="BE18" s="672"/>
      <c r="BF18" s="672"/>
      <c r="BG18" s="673"/>
      <c r="BH18" s="488">
        <f>MIN([1]乙5!$AU$40,VALUE([1]乙5!$AU$41))</f>
        <v>0</v>
      </c>
      <c r="BI18" s="488"/>
      <c r="BJ18" s="488"/>
      <c r="BK18" s="488"/>
      <c r="BL18" s="488"/>
      <c r="BM18" s="488"/>
      <c r="BN18" s="488"/>
      <c r="BO18" s="488"/>
      <c r="BP18" s="488"/>
      <c r="BQ18" s="488"/>
      <c r="BR18" s="488"/>
      <c r="BS18" s="488"/>
      <c r="BT18" s="488"/>
      <c r="BU18" s="488"/>
      <c r="BV18" s="489"/>
      <c r="BW18" s="24"/>
      <c r="BX18" s="6"/>
      <c r="BY18" s="6"/>
      <c r="BZ18" s="57"/>
      <c r="CA18" s="57"/>
      <c r="CB18" s="57"/>
      <c r="CC18" s="674">
        <f>D18</f>
        <v>0</v>
      </c>
      <c r="CD18" s="651"/>
      <c r="CE18" s="651"/>
      <c r="CF18" s="651"/>
      <c r="CG18" s="651"/>
      <c r="CH18" s="651"/>
      <c r="CI18" s="651"/>
      <c r="CJ18" s="651"/>
      <c r="CK18" s="651"/>
      <c r="CL18" s="651"/>
      <c r="CM18" s="651"/>
      <c r="CN18" s="651"/>
      <c r="CO18" s="651"/>
      <c r="CP18" s="651"/>
      <c r="CQ18" s="651"/>
      <c r="CR18" s="651"/>
      <c r="CS18" s="651"/>
      <c r="CT18" s="650">
        <f>U18</f>
        <v>0</v>
      </c>
      <c r="CU18" s="572"/>
      <c r="CV18" s="572"/>
      <c r="CW18" s="572"/>
      <c r="CX18" s="572"/>
      <c r="CY18" s="572"/>
      <c r="CZ18" s="572"/>
      <c r="DA18" s="572"/>
      <c r="DB18" s="572"/>
      <c r="DC18" s="572"/>
      <c r="DD18" s="572"/>
      <c r="DE18" s="572"/>
      <c r="DF18" s="572"/>
      <c r="DG18" s="572"/>
      <c r="DH18" s="572"/>
      <c r="DI18" s="572"/>
      <c r="DJ18" s="572"/>
      <c r="DK18" s="572"/>
      <c r="DL18" s="572"/>
      <c r="DM18" s="572"/>
      <c r="DN18" s="573"/>
      <c r="DO18" s="650">
        <f>AP18</f>
        <v>0</v>
      </c>
      <c r="DP18" s="572"/>
      <c r="DQ18" s="572"/>
      <c r="DR18" s="572"/>
      <c r="DS18" s="572"/>
      <c r="DT18" s="572"/>
      <c r="DU18" s="572"/>
      <c r="DV18" s="572"/>
      <c r="DW18" s="572"/>
      <c r="DX18" s="572"/>
      <c r="DY18" s="572"/>
      <c r="DZ18" s="572"/>
      <c r="EA18" s="572"/>
      <c r="EB18" s="572"/>
      <c r="EC18" s="572"/>
      <c r="ED18" s="572"/>
      <c r="EE18" s="572"/>
      <c r="EF18" s="573"/>
      <c r="EG18" s="651">
        <f>BH18</f>
        <v>0</v>
      </c>
      <c r="EH18" s="651"/>
      <c r="EI18" s="651"/>
      <c r="EJ18" s="651"/>
      <c r="EK18" s="651"/>
      <c r="EL18" s="651"/>
      <c r="EM18" s="651"/>
      <c r="EN18" s="651"/>
      <c r="EO18" s="651"/>
      <c r="EP18" s="651"/>
      <c r="EQ18" s="651"/>
      <c r="ER18" s="651"/>
      <c r="ES18" s="651"/>
      <c r="ET18" s="651"/>
      <c r="EU18" s="652"/>
      <c r="EW18" s="2"/>
      <c r="EX18" s="2"/>
      <c r="EY18" s="2"/>
      <c r="EZ18" s="2"/>
      <c r="FA18" s="2"/>
    </row>
    <row r="19" spans="1:157" ht="14.25" customHeight="1">
      <c r="A19" s="2"/>
      <c r="B19" s="2"/>
      <c r="C19" s="75"/>
      <c r="D19" s="653" t="s">
        <v>63</v>
      </c>
      <c r="E19" s="654"/>
      <c r="F19" s="654"/>
      <c r="G19" s="654"/>
      <c r="H19" s="81"/>
      <c r="I19" s="81"/>
      <c r="J19" s="81"/>
      <c r="K19" s="81"/>
      <c r="L19" s="81"/>
      <c r="M19" s="81"/>
      <c r="N19" s="81"/>
      <c r="O19" s="81"/>
      <c r="P19" s="81"/>
      <c r="Q19" s="81"/>
      <c r="R19" s="81"/>
      <c r="S19" s="81"/>
      <c r="T19" s="81"/>
      <c r="U19" s="81"/>
      <c r="V19" s="81"/>
      <c r="W19" s="81"/>
      <c r="X19" s="81"/>
      <c r="Y19" s="81"/>
      <c r="Z19" s="81"/>
      <c r="AA19" s="81"/>
      <c r="AB19" s="81"/>
      <c r="AC19" s="81"/>
      <c r="AD19" s="81"/>
      <c r="AE19" s="81"/>
      <c r="AF19" s="81"/>
      <c r="AG19" s="81"/>
      <c r="AH19" s="81"/>
      <c r="AI19" s="81"/>
      <c r="AJ19" s="81"/>
      <c r="AK19" s="81"/>
      <c r="AL19" s="81"/>
      <c r="AM19" s="81"/>
      <c r="AN19" s="81"/>
      <c r="AO19" s="81"/>
      <c r="AP19" s="81"/>
      <c r="AQ19" s="81"/>
      <c r="AR19" s="81"/>
      <c r="AS19" s="81"/>
      <c r="AT19" s="81"/>
      <c r="AU19" s="81"/>
      <c r="AV19" s="81"/>
      <c r="AW19" s="81"/>
      <c r="AX19" s="81"/>
      <c r="AY19" s="81"/>
      <c r="AZ19" s="81"/>
      <c r="BA19" s="81"/>
      <c r="BB19" s="81"/>
      <c r="BC19" s="81"/>
      <c r="BD19" s="81"/>
      <c r="BE19" s="81"/>
      <c r="BF19" s="81"/>
      <c r="BG19" s="81"/>
      <c r="BH19" s="84"/>
      <c r="BI19" s="84"/>
      <c r="BJ19" s="84"/>
      <c r="BK19" s="84"/>
      <c r="BL19" s="84"/>
      <c r="BM19" s="84"/>
      <c r="BN19" s="84"/>
      <c r="BO19" s="84"/>
      <c r="BP19" s="84"/>
      <c r="BQ19" s="84"/>
      <c r="BR19" s="84"/>
      <c r="BS19" s="84"/>
      <c r="BT19" s="84"/>
      <c r="BU19" s="84"/>
      <c r="BV19" s="85"/>
      <c r="BW19" s="32"/>
      <c r="BX19" s="5"/>
      <c r="BY19" s="5"/>
      <c r="BZ19" s="57"/>
      <c r="CA19" s="57"/>
      <c r="CB19" s="57"/>
      <c r="CC19" s="655" t="s">
        <v>63</v>
      </c>
      <c r="CD19" s="656"/>
      <c r="CE19" s="656"/>
      <c r="CF19" s="656"/>
      <c r="CG19" s="50"/>
      <c r="CH19" s="50"/>
      <c r="CI19" s="50"/>
      <c r="CJ19" s="50"/>
      <c r="CK19" s="50"/>
      <c r="CL19" s="50"/>
      <c r="CM19" s="50"/>
      <c r="CN19" s="50"/>
      <c r="CO19" s="50"/>
      <c r="CP19" s="50"/>
      <c r="CQ19" s="50"/>
      <c r="CR19" s="50"/>
      <c r="CS19" s="50"/>
      <c r="CT19" s="50"/>
      <c r="CU19" s="50"/>
      <c r="CV19" s="50"/>
      <c r="CW19" s="50"/>
      <c r="CX19" s="50"/>
      <c r="CY19" s="50"/>
      <c r="CZ19" s="50"/>
      <c r="DA19" s="50"/>
      <c r="DB19" s="50"/>
      <c r="DC19" s="50"/>
      <c r="DD19" s="50"/>
      <c r="DE19" s="50"/>
      <c r="DF19" s="50"/>
      <c r="DG19" s="50"/>
      <c r="DH19" s="50"/>
      <c r="DI19" s="50"/>
      <c r="DJ19" s="50"/>
      <c r="DK19" s="50"/>
      <c r="DL19" s="50"/>
      <c r="DM19" s="50"/>
      <c r="DN19" s="50"/>
      <c r="DO19" s="50"/>
      <c r="DP19" s="50"/>
      <c r="DQ19" s="50"/>
      <c r="DR19" s="50"/>
      <c r="DS19" s="50"/>
      <c r="DT19" s="50"/>
      <c r="DU19" s="50"/>
      <c r="DV19" s="50"/>
      <c r="DW19" s="50"/>
      <c r="DX19" s="50"/>
      <c r="DY19" s="50"/>
      <c r="DZ19" s="50"/>
      <c r="EA19" s="50"/>
      <c r="EB19" s="50"/>
      <c r="EC19" s="50"/>
      <c r="ED19" s="50"/>
      <c r="EE19" s="50"/>
      <c r="EF19" s="50"/>
      <c r="EG19" s="50"/>
      <c r="EH19" s="50"/>
      <c r="EI19" s="50"/>
      <c r="EJ19" s="50"/>
      <c r="EK19" s="50"/>
      <c r="EL19" s="50"/>
      <c r="EM19" s="50"/>
      <c r="EN19" s="50"/>
      <c r="EO19" s="50"/>
      <c r="EP19" s="50"/>
      <c r="EQ19" s="50"/>
      <c r="ER19" s="50"/>
      <c r="ES19" s="50"/>
      <c r="ET19" s="50"/>
      <c r="EU19" s="52"/>
      <c r="EW19" s="2"/>
      <c r="EX19" s="2"/>
      <c r="EY19" s="2"/>
      <c r="EZ19" s="2"/>
      <c r="FA19" s="2"/>
    </row>
    <row r="20" spans="1:157" ht="44.25" customHeight="1" thickBot="1">
      <c r="A20" s="2"/>
      <c r="B20" s="2"/>
      <c r="C20" s="75"/>
      <c r="D20" s="666"/>
      <c r="E20" s="667"/>
      <c r="F20" s="667"/>
      <c r="G20" s="667"/>
      <c r="H20" s="667"/>
      <c r="I20" s="667"/>
      <c r="J20" s="667"/>
      <c r="K20" s="667"/>
      <c r="L20" s="667"/>
      <c r="M20" s="667"/>
      <c r="N20" s="667"/>
      <c r="O20" s="667"/>
      <c r="P20" s="667"/>
      <c r="Q20" s="667"/>
      <c r="R20" s="667"/>
      <c r="S20" s="667"/>
      <c r="T20" s="667"/>
      <c r="U20" s="667"/>
      <c r="V20" s="667"/>
      <c r="W20" s="667"/>
      <c r="X20" s="667"/>
      <c r="Y20" s="667"/>
      <c r="Z20" s="667"/>
      <c r="AA20" s="667"/>
      <c r="AB20" s="667"/>
      <c r="AC20" s="667"/>
      <c r="AD20" s="667"/>
      <c r="AE20" s="667"/>
      <c r="AF20" s="667"/>
      <c r="AG20" s="667"/>
      <c r="AH20" s="667"/>
      <c r="AI20" s="667"/>
      <c r="AJ20" s="667"/>
      <c r="AK20" s="667"/>
      <c r="AL20" s="667"/>
      <c r="AM20" s="667"/>
      <c r="AN20" s="667"/>
      <c r="AO20" s="667"/>
      <c r="AP20" s="667"/>
      <c r="AQ20" s="667"/>
      <c r="AR20" s="667"/>
      <c r="AS20" s="667"/>
      <c r="AT20" s="667"/>
      <c r="AU20" s="667"/>
      <c r="AV20" s="667"/>
      <c r="AW20" s="667"/>
      <c r="AX20" s="667"/>
      <c r="AY20" s="667"/>
      <c r="AZ20" s="667"/>
      <c r="BA20" s="667"/>
      <c r="BB20" s="667"/>
      <c r="BC20" s="667"/>
      <c r="BD20" s="667"/>
      <c r="BE20" s="667"/>
      <c r="BF20" s="667"/>
      <c r="BG20" s="667"/>
      <c r="BH20" s="667"/>
      <c r="BI20" s="667"/>
      <c r="BJ20" s="667"/>
      <c r="BK20" s="667"/>
      <c r="BL20" s="667"/>
      <c r="BM20" s="667"/>
      <c r="BN20" s="667"/>
      <c r="BO20" s="667"/>
      <c r="BP20" s="667"/>
      <c r="BQ20" s="667"/>
      <c r="BR20" s="667"/>
      <c r="BS20" s="667"/>
      <c r="BT20" s="667"/>
      <c r="BU20" s="667"/>
      <c r="BV20" s="668"/>
      <c r="BW20" s="33"/>
      <c r="BX20" s="5"/>
      <c r="BY20" s="5"/>
      <c r="BZ20" s="57"/>
      <c r="CA20" s="57"/>
      <c r="CB20" s="57"/>
      <c r="CC20" s="669">
        <f>D20</f>
        <v>0</v>
      </c>
      <c r="CD20" s="667"/>
      <c r="CE20" s="667"/>
      <c r="CF20" s="667"/>
      <c r="CG20" s="667"/>
      <c r="CH20" s="667"/>
      <c r="CI20" s="667"/>
      <c r="CJ20" s="667"/>
      <c r="CK20" s="667"/>
      <c r="CL20" s="667"/>
      <c r="CM20" s="667"/>
      <c r="CN20" s="667"/>
      <c r="CO20" s="667"/>
      <c r="CP20" s="667"/>
      <c r="CQ20" s="667"/>
      <c r="CR20" s="667"/>
      <c r="CS20" s="667"/>
      <c r="CT20" s="667"/>
      <c r="CU20" s="667"/>
      <c r="CV20" s="667"/>
      <c r="CW20" s="667"/>
      <c r="CX20" s="667"/>
      <c r="CY20" s="667"/>
      <c r="CZ20" s="667"/>
      <c r="DA20" s="667"/>
      <c r="DB20" s="667"/>
      <c r="DC20" s="667"/>
      <c r="DD20" s="667"/>
      <c r="DE20" s="667"/>
      <c r="DF20" s="667"/>
      <c r="DG20" s="667"/>
      <c r="DH20" s="667"/>
      <c r="DI20" s="667"/>
      <c r="DJ20" s="667"/>
      <c r="DK20" s="667"/>
      <c r="DL20" s="667"/>
      <c r="DM20" s="667"/>
      <c r="DN20" s="667"/>
      <c r="DO20" s="667"/>
      <c r="DP20" s="667"/>
      <c r="DQ20" s="667"/>
      <c r="DR20" s="667"/>
      <c r="DS20" s="667"/>
      <c r="DT20" s="667"/>
      <c r="DU20" s="667"/>
      <c r="DV20" s="667"/>
      <c r="DW20" s="667"/>
      <c r="DX20" s="667"/>
      <c r="DY20" s="667"/>
      <c r="DZ20" s="667"/>
      <c r="EA20" s="667"/>
      <c r="EB20" s="667"/>
      <c r="EC20" s="667"/>
      <c r="ED20" s="667"/>
      <c r="EE20" s="667"/>
      <c r="EF20" s="667"/>
      <c r="EG20" s="667"/>
      <c r="EH20" s="667"/>
      <c r="EI20" s="667"/>
      <c r="EJ20" s="667"/>
      <c r="EK20" s="667"/>
      <c r="EL20" s="667"/>
      <c r="EM20" s="667"/>
      <c r="EN20" s="667"/>
      <c r="EO20" s="667"/>
      <c r="EP20" s="667"/>
      <c r="EQ20" s="667"/>
      <c r="ER20" s="667"/>
      <c r="ES20" s="667"/>
      <c r="ET20" s="667"/>
      <c r="EU20" s="670"/>
      <c r="EW20" s="2"/>
      <c r="EX20" s="2"/>
      <c r="EY20" s="2"/>
      <c r="EZ20" s="2"/>
      <c r="FA20" s="2"/>
    </row>
    <row r="21" spans="1:157" ht="41.25" customHeight="1" thickBot="1">
      <c r="A21" s="2"/>
      <c r="B21" s="2"/>
      <c r="C21" s="75"/>
      <c r="D21" s="683" t="s">
        <v>172</v>
      </c>
      <c r="E21" s="684"/>
      <c r="F21" s="684"/>
      <c r="G21" s="685"/>
      <c r="H21" s="647" t="s">
        <v>73</v>
      </c>
      <c r="I21" s="648"/>
      <c r="J21" s="648"/>
      <c r="K21" s="648"/>
      <c r="L21" s="648"/>
      <c r="M21" s="686">
        <f>[1]乙5!$BC$30</f>
        <v>0</v>
      </c>
      <c r="N21" s="687"/>
      <c r="O21" s="687"/>
      <c r="P21" s="687"/>
      <c r="Q21" s="687"/>
      <c r="R21" s="687"/>
      <c r="S21" s="687"/>
      <c r="T21" s="687"/>
      <c r="U21" s="688"/>
      <c r="V21" s="648" t="s">
        <v>74</v>
      </c>
      <c r="W21" s="648"/>
      <c r="X21" s="648"/>
      <c r="Y21" s="648"/>
      <c r="Z21" s="648"/>
      <c r="AA21" s="648"/>
      <c r="AB21" s="648"/>
      <c r="AC21" s="686">
        <f>[1]乙5!$BC$32</f>
        <v>0</v>
      </c>
      <c r="AD21" s="687"/>
      <c r="AE21" s="687"/>
      <c r="AF21" s="687"/>
      <c r="AG21" s="687"/>
      <c r="AH21" s="687"/>
      <c r="AI21" s="687"/>
      <c r="AJ21" s="687"/>
      <c r="AK21" s="688"/>
      <c r="AL21" s="648" t="s">
        <v>92</v>
      </c>
      <c r="AM21" s="648"/>
      <c r="AN21" s="648"/>
      <c r="AO21" s="648"/>
      <c r="AP21" s="648"/>
      <c r="AQ21" s="648"/>
      <c r="AR21" s="648"/>
      <c r="AS21" s="648"/>
      <c r="AT21" s="686">
        <f>[1]乙5!$BC$23</f>
        <v>0</v>
      </c>
      <c r="AU21" s="687"/>
      <c r="AV21" s="687"/>
      <c r="AW21" s="687"/>
      <c r="AX21" s="687"/>
      <c r="AY21" s="688"/>
      <c r="AZ21" s="689" t="s">
        <v>75</v>
      </c>
      <c r="BA21" s="690"/>
      <c r="BB21" s="690"/>
      <c r="BC21" s="690"/>
      <c r="BD21" s="690"/>
      <c r="BE21" s="691"/>
      <c r="BF21" s="686">
        <f>[1]乙5!$BC$26</f>
        <v>0</v>
      </c>
      <c r="BG21" s="687"/>
      <c r="BH21" s="687"/>
      <c r="BI21" s="687"/>
      <c r="BJ21" s="687"/>
      <c r="BK21" s="688"/>
      <c r="BL21" s="689" t="s">
        <v>76</v>
      </c>
      <c r="BM21" s="690"/>
      <c r="BN21" s="690"/>
      <c r="BO21" s="690"/>
      <c r="BP21" s="690"/>
      <c r="BQ21" s="691"/>
      <c r="BR21" s="686">
        <f>[1]乙5!$BC$28</f>
        <v>0</v>
      </c>
      <c r="BS21" s="687"/>
      <c r="BT21" s="687"/>
      <c r="BU21" s="687"/>
      <c r="BV21" s="688"/>
      <c r="BW21" s="33"/>
      <c r="BX21" s="5"/>
      <c r="BY21" s="5"/>
      <c r="BZ21" s="57"/>
      <c r="CA21" s="57"/>
      <c r="CB21" s="57"/>
      <c r="CC21" s="692" t="s">
        <v>172</v>
      </c>
      <c r="CD21" s="693"/>
      <c r="CE21" s="693"/>
      <c r="CF21" s="693"/>
      <c r="CG21" s="694" t="s">
        <v>73</v>
      </c>
      <c r="CH21" s="695"/>
      <c r="CI21" s="695"/>
      <c r="CJ21" s="695"/>
      <c r="CK21" s="696"/>
      <c r="CL21" s="698">
        <f>M21</f>
        <v>0</v>
      </c>
      <c r="CM21" s="698"/>
      <c r="CN21" s="698"/>
      <c r="CO21" s="698"/>
      <c r="CP21" s="698"/>
      <c r="CQ21" s="698"/>
      <c r="CR21" s="698"/>
      <c r="CS21" s="698"/>
      <c r="CT21" s="698"/>
      <c r="CU21" s="694" t="s">
        <v>74</v>
      </c>
      <c r="CV21" s="695"/>
      <c r="CW21" s="695"/>
      <c r="CX21" s="695"/>
      <c r="CY21" s="695"/>
      <c r="CZ21" s="695"/>
      <c r="DA21" s="696"/>
      <c r="DB21" s="698">
        <f>AC21</f>
        <v>0</v>
      </c>
      <c r="DC21" s="698"/>
      <c r="DD21" s="698"/>
      <c r="DE21" s="698"/>
      <c r="DF21" s="698"/>
      <c r="DG21" s="698"/>
      <c r="DH21" s="698"/>
      <c r="DI21" s="698"/>
      <c r="DJ21" s="698"/>
      <c r="DK21" s="694" t="s">
        <v>92</v>
      </c>
      <c r="DL21" s="695"/>
      <c r="DM21" s="695"/>
      <c r="DN21" s="695"/>
      <c r="DO21" s="695"/>
      <c r="DP21" s="695"/>
      <c r="DQ21" s="695"/>
      <c r="DR21" s="696"/>
      <c r="DS21" s="698">
        <f>AT21</f>
        <v>0</v>
      </c>
      <c r="DT21" s="698"/>
      <c r="DU21" s="698"/>
      <c r="DV21" s="698"/>
      <c r="DW21" s="698"/>
      <c r="DX21" s="698"/>
      <c r="DY21" s="700" t="s">
        <v>75</v>
      </c>
      <c r="DZ21" s="701"/>
      <c r="EA21" s="701"/>
      <c r="EB21" s="701"/>
      <c r="EC21" s="701"/>
      <c r="ED21" s="702"/>
      <c r="EE21" s="698">
        <f>BF21</f>
        <v>0</v>
      </c>
      <c r="EF21" s="698"/>
      <c r="EG21" s="698"/>
      <c r="EH21" s="698"/>
      <c r="EI21" s="698"/>
      <c r="EJ21" s="698"/>
      <c r="EK21" s="700" t="s">
        <v>76</v>
      </c>
      <c r="EL21" s="701"/>
      <c r="EM21" s="701"/>
      <c r="EN21" s="701"/>
      <c r="EO21" s="701"/>
      <c r="EP21" s="702"/>
      <c r="EQ21" s="698">
        <f>BR21</f>
        <v>0</v>
      </c>
      <c r="ER21" s="698"/>
      <c r="ES21" s="698"/>
      <c r="ET21" s="698"/>
      <c r="EU21" s="703"/>
      <c r="EW21" s="2"/>
      <c r="EX21" s="2"/>
      <c r="EY21" s="2"/>
      <c r="EZ21" s="2"/>
      <c r="FA21" s="2"/>
    </row>
    <row r="22" spans="1:157" ht="41.25" customHeight="1">
      <c r="A22" s="2"/>
      <c r="B22" s="2"/>
      <c r="C22" s="75"/>
      <c r="D22" s="704" t="s">
        <v>173</v>
      </c>
      <c r="E22" s="705"/>
      <c r="F22" s="705"/>
      <c r="G22" s="705"/>
      <c r="H22" s="647" t="s">
        <v>77</v>
      </c>
      <c r="I22" s="648"/>
      <c r="J22" s="648"/>
      <c r="K22" s="648"/>
      <c r="L22" s="648"/>
      <c r="M22" s="709"/>
      <c r="N22" s="391"/>
      <c r="O22" s="391"/>
      <c r="P22" s="391"/>
      <c r="Q22" s="391"/>
      <c r="R22" s="391"/>
      <c r="S22" s="391"/>
      <c r="T22" s="391"/>
      <c r="U22" s="391"/>
      <c r="V22" s="647" t="s">
        <v>78</v>
      </c>
      <c r="W22" s="648"/>
      <c r="X22" s="648"/>
      <c r="Y22" s="648"/>
      <c r="Z22" s="648"/>
      <c r="AA22" s="648"/>
      <c r="AB22" s="648"/>
      <c r="AC22" s="709"/>
      <c r="AD22" s="713"/>
      <c r="AE22" s="713"/>
      <c r="AF22" s="713"/>
      <c r="AG22" s="713"/>
      <c r="AH22" s="713"/>
      <c r="AI22" s="713"/>
      <c r="AJ22" s="714"/>
      <c r="AK22" s="713"/>
      <c r="AL22" s="715"/>
      <c r="AM22" s="715"/>
      <c r="AN22" s="716"/>
      <c r="AO22" s="715"/>
      <c r="AP22" s="717"/>
      <c r="AQ22" s="717"/>
      <c r="AR22" s="717"/>
      <c r="AS22" s="717"/>
      <c r="AT22" s="504" t="s">
        <v>79</v>
      </c>
      <c r="AU22" s="505"/>
      <c r="AV22" s="505"/>
      <c r="AW22" s="505"/>
      <c r="AX22" s="505"/>
      <c r="AY22" s="506"/>
      <c r="AZ22" s="742"/>
      <c r="BA22" s="742"/>
      <c r="BB22" s="742"/>
      <c r="BC22" s="742"/>
      <c r="BD22" s="742"/>
      <c r="BE22" s="742"/>
      <c r="BF22" s="721" t="s">
        <v>80</v>
      </c>
      <c r="BG22" s="499"/>
      <c r="BH22" s="499"/>
      <c r="BI22" s="499"/>
      <c r="BJ22" s="499"/>
      <c r="BK22" s="709"/>
      <c r="BL22" s="742"/>
      <c r="BM22" s="742"/>
      <c r="BN22" s="742"/>
      <c r="BO22" s="742"/>
      <c r="BP22" s="742"/>
      <c r="BQ22" s="742"/>
      <c r="BR22" s="391"/>
      <c r="BS22" s="391"/>
      <c r="BT22" s="391"/>
      <c r="BU22" s="391"/>
      <c r="BV22" s="392"/>
      <c r="BW22" s="33"/>
      <c r="BX22" s="5"/>
      <c r="BY22" s="5"/>
      <c r="BZ22" s="57"/>
      <c r="CA22" s="57"/>
      <c r="CB22" s="57"/>
      <c r="CC22" s="722" t="s">
        <v>173</v>
      </c>
      <c r="CD22" s="723"/>
      <c r="CE22" s="723"/>
      <c r="CF22" s="723"/>
      <c r="CG22" s="726" t="s">
        <v>77</v>
      </c>
      <c r="CH22" s="727"/>
      <c r="CI22" s="727"/>
      <c r="CJ22" s="727"/>
      <c r="CK22" s="727"/>
      <c r="CL22" s="727"/>
      <c r="CM22" s="728">
        <f>N22</f>
        <v>0</v>
      </c>
      <c r="CN22" s="729"/>
      <c r="CO22" s="729"/>
      <c r="CP22" s="729"/>
      <c r="CQ22" s="729"/>
      <c r="CR22" s="729"/>
      <c r="CS22" s="729"/>
      <c r="CT22" s="730"/>
      <c r="CU22" s="727" t="s">
        <v>78</v>
      </c>
      <c r="CV22" s="727"/>
      <c r="CW22" s="727"/>
      <c r="CX22" s="727"/>
      <c r="CY22" s="727"/>
      <c r="CZ22" s="727"/>
      <c r="DA22" s="727"/>
      <c r="DB22" s="727"/>
      <c r="DC22" s="731">
        <f>AD22</f>
        <v>0</v>
      </c>
      <c r="DD22" s="732"/>
      <c r="DE22" s="732"/>
      <c r="DF22" s="732"/>
      <c r="DG22" s="732"/>
      <c r="DH22" s="732"/>
      <c r="DI22" s="784">
        <f>AJ22</f>
        <v>0</v>
      </c>
      <c r="DJ22" s="732"/>
      <c r="DK22" s="732"/>
      <c r="DL22" s="732"/>
      <c r="DM22" s="785"/>
      <c r="DN22" s="732">
        <f>AO22</f>
        <v>0</v>
      </c>
      <c r="DO22" s="786"/>
      <c r="DP22" s="786"/>
      <c r="DQ22" s="786"/>
      <c r="DR22" s="787"/>
      <c r="DS22" s="733" t="s">
        <v>79</v>
      </c>
      <c r="DT22" s="734"/>
      <c r="DU22" s="734"/>
      <c r="DV22" s="734"/>
      <c r="DW22" s="734"/>
      <c r="DX22" s="735"/>
      <c r="DY22" s="729">
        <f>AZ22</f>
        <v>0</v>
      </c>
      <c r="DZ22" s="729"/>
      <c r="EA22" s="729"/>
      <c r="EB22" s="729"/>
      <c r="EC22" s="729"/>
      <c r="ED22" s="729"/>
      <c r="EE22" s="726" t="s">
        <v>80</v>
      </c>
      <c r="EF22" s="727"/>
      <c r="EG22" s="727"/>
      <c r="EH22" s="727"/>
      <c r="EI22" s="727"/>
      <c r="EJ22" s="739"/>
      <c r="EK22" s="729">
        <f>BL22</f>
        <v>0</v>
      </c>
      <c r="EL22" s="729"/>
      <c r="EM22" s="729"/>
      <c r="EN22" s="729"/>
      <c r="EO22" s="729"/>
      <c r="EP22" s="729"/>
      <c r="EQ22" s="729"/>
      <c r="ER22" s="729"/>
      <c r="ES22" s="729"/>
      <c r="ET22" s="729"/>
      <c r="EU22" s="740"/>
      <c r="EW22" s="2"/>
      <c r="EX22" s="2"/>
      <c r="EY22" s="2"/>
      <c r="EZ22" s="2"/>
      <c r="FA22" s="2"/>
    </row>
    <row r="23" spans="1:157" ht="41.25" customHeight="1" thickBot="1">
      <c r="A23" s="2"/>
      <c r="B23" s="2"/>
      <c r="C23" s="75"/>
      <c r="D23" s="706"/>
      <c r="E23" s="707"/>
      <c r="F23" s="707"/>
      <c r="G23" s="708"/>
      <c r="H23" s="721" t="s">
        <v>81</v>
      </c>
      <c r="I23" s="499"/>
      <c r="J23" s="499"/>
      <c r="K23" s="499"/>
      <c r="L23" s="499"/>
      <c r="M23" s="709"/>
      <c r="N23" s="379">
        <f>[1]乙5!$AU$41</f>
        <v>0</v>
      </c>
      <c r="O23" s="379"/>
      <c r="P23" s="379"/>
      <c r="Q23" s="379"/>
      <c r="R23" s="379"/>
      <c r="S23" s="379"/>
      <c r="T23" s="379"/>
      <c r="U23" s="379"/>
      <c r="V23" s="721" t="s">
        <v>82</v>
      </c>
      <c r="W23" s="499"/>
      <c r="X23" s="499"/>
      <c r="Y23" s="499"/>
      <c r="Z23" s="499"/>
      <c r="AA23" s="499"/>
      <c r="AB23" s="499"/>
      <c r="AC23" s="709"/>
      <c r="AD23" s="744"/>
      <c r="AE23" s="744"/>
      <c r="AF23" s="744"/>
      <c r="AG23" s="744"/>
      <c r="AH23" s="744"/>
      <c r="AI23" s="744"/>
      <c r="AJ23" s="745"/>
      <c r="AK23" s="715"/>
      <c r="AL23" s="715"/>
      <c r="AM23" s="715"/>
      <c r="AN23" s="716"/>
      <c r="AO23" s="744"/>
      <c r="AP23" s="746"/>
      <c r="AQ23" s="746"/>
      <c r="AR23" s="746"/>
      <c r="AS23" s="746"/>
      <c r="AT23" s="503" t="s">
        <v>83</v>
      </c>
      <c r="AU23" s="501"/>
      <c r="AV23" s="501"/>
      <c r="AW23" s="501"/>
      <c r="AX23" s="501"/>
      <c r="AY23" s="502"/>
      <c r="AZ23" s="379"/>
      <c r="BA23" s="379"/>
      <c r="BB23" s="379"/>
      <c r="BC23" s="379"/>
      <c r="BD23" s="379"/>
      <c r="BE23" s="379"/>
      <c r="BF23" s="664" t="s">
        <v>84</v>
      </c>
      <c r="BG23" s="498"/>
      <c r="BH23" s="498"/>
      <c r="BI23" s="498"/>
      <c r="BJ23" s="498"/>
      <c r="BK23" s="665"/>
      <c r="BL23" s="379"/>
      <c r="BM23" s="379"/>
      <c r="BN23" s="379"/>
      <c r="BO23" s="379"/>
      <c r="BP23" s="379"/>
      <c r="BQ23" s="379"/>
      <c r="BR23" s="379"/>
      <c r="BS23" s="379"/>
      <c r="BT23" s="379"/>
      <c r="BU23" s="379"/>
      <c r="BV23" s="801"/>
      <c r="BW23" s="33"/>
      <c r="BX23" s="5"/>
      <c r="BY23" s="5"/>
      <c r="BZ23" s="57"/>
      <c r="CA23" s="57"/>
      <c r="CB23" s="57"/>
      <c r="CC23" s="724"/>
      <c r="CD23" s="725"/>
      <c r="CE23" s="725"/>
      <c r="CF23" s="725"/>
      <c r="CG23" s="747" t="s">
        <v>81</v>
      </c>
      <c r="CH23" s="748"/>
      <c r="CI23" s="748"/>
      <c r="CJ23" s="748"/>
      <c r="CK23" s="748"/>
      <c r="CL23" s="748"/>
      <c r="CM23" s="749">
        <f>N23</f>
        <v>0</v>
      </c>
      <c r="CN23" s="750"/>
      <c r="CO23" s="750"/>
      <c r="CP23" s="750"/>
      <c r="CQ23" s="750"/>
      <c r="CR23" s="750"/>
      <c r="CS23" s="750"/>
      <c r="CT23" s="751"/>
      <c r="CU23" s="748" t="s">
        <v>82</v>
      </c>
      <c r="CV23" s="748"/>
      <c r="CW23" s="748"/>
      <c r="CX23" s="748"/>
      <c r="CY23" s="748"/>
      <c r="CZ23" s="748"/>
      <c r="DA23" s="748"/>
      <c r="DB23" s="748"/>
      <c r="DC23" s="752">
        <f>AD23</f>
        <v>0</v>
      </c>
      <c r="DD23" s="753"/>
      <c r="DE23" s="753"/>
      <c r="DF23" s="753"/>
      <c r="DG23" s="753"/>
      <c r="DH23" s="753"/>
      <c r="DI23" s="754">
        <f>AJ23</f>
        <v>0</v>
      </c>
      <c r="DJ23" s="753"/>
      <c r="DK23" s="753"/>
      <c r="DL23" s="753"/>
      <c r="DM23" s="755"/>
      <c r="DN23" s="753">
        <f>AO23</f>
        <v>0</v>
      </c>
      <c r="DO23" s="756"/>
      <c r="DP23" s="756"/>
      <c r="DQ23" s="756"/>
      <c r="DR23" s="757"/>
      <c r="DS23" s="758" t="s">
        <v>83</v>
      </c>
      <c r="DT23" s="759"/>
      <c r="DU23" s="759"/>
      <c r="DV23" s="759"/>
      <c r="DW23" s="759"/>
      <c r="DX23" s="760"/>
      <c r="DY23" s="750">
        <f>AZ23</f>
        <v>0</v>
      </c>
      <c r="DZ23" s="750"/>
      <c r="EA23" s="750"/>
      <c r="EB23" s="750"/>
      <c r="EC23" s="750"/>
      <c r="ED23" s="750"/>
      <c r="EE23" s="747" t="s">
        <v>84</v>
      </c>
      <c r="EF23" s="748"/>
      <c r="EG23" s="748"/>
      <c r="EH23" s="748"/>
      <c r="EI23" s="748"/>
      <c r="EJ23" s="764"/>
      <c r="EK23" s="750">
        <f>BL23</f>
        <v>0</v>
      </c>
      <c r="EL23" s="750"/>
      <c r="EM23" s="750"/>
      <c r="EN23" s="750"/>
      <c r="EO23" s="750"/>
      <c r="EP23" s="750"/>
      <c r="EQ23" s="750"/>
      <c r="ER23" s="750"/>
      <c r="ES23" s="750"/>
      <c r="ET23" s="750"/>
      <c r="EU23" s="1549"/>
      <c r="EW23" s="2"/>
      <c r="EX23" s="2"/>
      <c r="EY23" s="2"/>
      <c r="EZ23" s="2"/>
      <c r="FA23" s="2"/>
    </row>
    <row r="24" spans="1:157" ht="17.25" customHeight="1">
      <c r="A24" s="2"/>
      <c r="B24" s="2"/>
      <c r="C24" s="75"/>
      <c r="D24" s="768" t="s">
        <v>195</v>
      </c>
      <c r="E24" s="769"/>
      <c r="F24" s="769"/>
      <c r="G24" s="770" t="s">
        <v>50</v>
      </c>
      <c r="H24" s="771"/>
      <c r="I24" s="771"/>
      <c r="J24" s="771"/>
      <c r="K24" s="772"/>
      <c r="L24" s="773">
        <f>[2]従5!$I$28</f>
        <v>0</v>
      </c>
      <c r="M24" s="773"/>
      <c r="N24" s="773"/>
      <c r="O24" s="773"/>
      <c r="P24" s="773"/>
      <c r="Q24" s="773"/>
      <c r="R24" s="773"/>
      <c r="S24" s="773"/>
      <c r="T24" s="773"/>
      <c r="U24" s="773"/>
      <c r="V24" s="773"/>
      <c r="W24" s="773"/>
      <c r="X24" s="773"/>
      <c r="Y24" s="773"/>
      <c r="Z24" s="773"/>
      <c r="AA24" s="773"/>
      <c r="AB24" s="773"/>
      <c r="AC24" s="773"/>
      <c r="AD24" s="774"/>
      <c r="AE24" s="775" t="s">
        <v>37</v>
      </c>
      <c r="AF24" s="776"/>
      <c r="AG24" s="777"/>
      <c r="AH24" s="781">
        <f>[2]従5!$Z$30</f>
        <v>0</v>
      </c>
      <c r="AI24" s="781"/>
      <c r="AJ24" s="781"/>
      <c r="AK24" s="781"/>
      <c r="AL24" s="462" t="s">
        <v>85</v>
      </c>
      <c r="AM24" s="412"/>
      <c r="AN24" s="412"/>
      <c r="AO24" s="412"/>
      <c r="AP24" s="412"/>
      <c r="AQ24" s="412"/>
      <c r="AR24" s="412"/>
      <c r="AS24" s="412"/>
      <c r="AT24" s="393">
        <f>[1]乙5!$AU$32</f>
        <v>0</v>
      </c>
      <c r="AU24" s="394"/>
      <c r="AV24" s="394"/>
      <c r="AW24" s="394"/>
      <c r="AX24" s="394"/>
      <c r="AY24" s="395"/>
      <c r="AZ24" s="798" t="s">
        <v>86</v>
      </c>
      <c r="BA24" s="616"/>
      <c r="BB24" s="616"/>
      <c r="BC24" s="616"/>
      <c r="BD24" s="616"/>
      <c r="BE24" s="617"/>
      <c r="BF24" s="387">
        <f>[1]乙5!$AU$38</f>
        <v>0</v>
      </c>
      <c r="BG24" s="388"/>
      <c r="BH24" s="388"/>
      <c r="BI24" s="388"/>
      <c r="BJ24" s="388"/>
      <c r="BK24" s="389"/>
      <c r="BL24" s="462" t="s">
        <v>96</v>
      </c>
      <c r="BM24" s="412"/>
      <c r="BN24" s="412"/>
      <c r="BO24" s="412"/>
      <c r="BP24" s="412"/>
      <c r="BQ24" s="413"/>
      <c r="BR24" s="393">
        <f>[1]乙5!$AU$34</f>
        <v>0</v>
      </c>
      <c r="BS24" s="394"/>
      <c r="BT24" s="394"/>
      <c r="BU24" s="394"/>
      <c r="BV24" s="395"/>
      <c r="BW24" s="33"/>
      <c r="BX24" s="5"/>
      <c r="BY24" s="5"/>
      <c r="BZ24" s="57"/>
      <c r="CA24" s="57"/>
      <c r="CB24" s="57"/>
      <c r="CC24" s="833" t="s">
        <v>194</v>
      </c>
      <c r="CD24" s="834"/>
      <c r="CE24" s="835"/>
      <c r="CF24" s="842" t="s">
        <v>50</v>
      </c>
      <c r="CG24" s="842"/>
      <c r="CH24" s="842"/>
      <c r="CI24" s="842"/>
      <c r="CJ24" s="842"/>
      <c r="CK24" s="843">
        <f>L24</f>
        <v>0</v>
      </c>
      <c r="CL24" s="844"/>
      <c r="CM24" s="844"/>
      <c r="CN24" s="844"/>
      <c r="CO24" s="844"/>
      <c r="CP24" s="844"/>
      <c r="CQ24" s="844"/>
      <c r="CR24" s="844"/>
      <c r="CS24" s="844"/>
      <c r="CT24" s="844"/>
      <c r="CU24" s="844"/>
      <c r="CV24" s="844"/>
      <c r="CW24" s="844"/>
      <c r="CX24" s="844"/>
      <c r="CY24" s="844"/>
      <c r="CZ24" s="844"/>
      <c r="DA24" s="844"/>
      <c r="DB24" s="844"/>
      <c r="DC24" s="845"/>
      <c r="DD24" s="812" t="s">
        <v>37</v>
      </c>
      <c r="DE24" s="813"/>
      <c r="DF24" s="814"/>
      <c r="DG24" s="815">
        <f>AH24</f>
        <v>0</v>
      </c>
      <c r="DH24" s="583"/>
      <c r="DI24" s="583"/>
      <c r="DJ24" s="816"/>
      <c r="DK24" s="385" t="s">
        <v>85</v>
      </c>
      <c r="DL24" s="385"/>
      <c r="DM24" s="385"/>
      <c r="DN24" s="385"/>
      <c r="DO24" s="385"/>
      <c r="DP24" s="385"/>
      <c r="DQ24" s="385"/>
      <c r="DR24" s="385"/>
      <c r="DS24" s="378">
        <f>AT24</f>
        <v>0</v>
      </c>
      <c r="DT24" s="379"/>
      <c r="DU24" s="379"/>
      <c r="DV24" s="379"/>
      <c r="DW24" s="379"/>
      <c r="DX24" s="380"/>
      <c r="DY24" s="369" t="s">
        <v>86</v>
      </c>
      <c r="DZ24" s="370"/>
      <c r="EA24" s="370"/>
      <c r="EB24" s="370"/>
      <c r="EC24" s="370"/>
      <c r="ED24" s="371"/>
      <c r="EE24" s="375">
        <f>BF24</f>
        <v>0</v>
      </c>
      <c r="EF24" s="376"/>
      <c r="EG24" s="376"/>
      <c r="EH24" s="376"/>
      <c r="EI24" s="376"/>
      <c r="EJ24" s="377"/>
      <c r="EK24" s="381" t="s">
        <v>96</v>
      </c>
      <c r="EL24" s="382"/>
      <c r="EM24" s="382"/>
      <c r="EN24" s="382"/>
      <c r="EO24" s="382"/>
      <c r="EP24" s="383"/>
      <c r="EQ24" s="375">
        <f>BR24</f>
        <v>0</v>
      </c>
      <c r="ER24" s="376"/>
      <c r="ES24" s="376"/>
      <c r="ET24" s="376"/>
      <c r="EU24" s="377"/>
      <c r="EW24" s="2"/>
      <c r="EX24" s="2"/>
      <c r="EY24" s="2"/>
      <c r="EZ24" s="2"/>
      <c r="FA24" s="2"/>
    </row>
    <row r="25" spans="1:157" ht="12" customHeight="1" thickBot="1">
      <c r="A25" s="2"/>
      <c r="B25" s="2"/>
      <c r="C25" s="75"/>
      <c r="D25" s="768"/>
      <c r="E25" s="769"/>
      <c r="F25" s="769"/>
      <c r="G25" s="788" t="s">
        <v>57</v>
      </c>
      <c r="H25" s="789"/>
      <c r="I25" s="789"/>
      <c r="J25" s="789"/>
      <c r="K25" s="790"/>
      <c r="L25" s="792">
        <f>[2]従5!$I$29</f>
        <v>0</v>
      </c>
      <c r="M25" s="793"/>
      <c r="N25" s="793"/>
      <c r="O25" s="793"/>
      <c r="P25" s="793"/>
      <c r="Q25" s="793"/>
      <c r="R25" s="793"/>
      <c r="S25" s="793"/>
      <c r="T25" s="793"/>
      <c r="U25" s="793"/>
      <c r="V25" s="793"/>
      <c r="W25" s="793"/>
      <c r="X25" s="793"/>
      <c r="Y25" s="793"/>
      <c r="Z25" s="793"/>
      <c r="AA25" s="793"/>
      <c r="AB25" s="793"/>
      <c r="AC25" s="794">
        <f>[2]従5!$X$29</f>
        <v>0</v>
      </c>
      <c r="AD25" s="795"/>
      <c r="AE25" s="778"/>
      <c r="AF25" s="779"/>
      <c r="AG25" s="780"/>
      <c r="AH25" s="583"/>
      <c r="AI25" s="583"/>
      <c r="AJ25" s="583"/>
      <c r="AK25" s="583"/>
      <c r="AL25" s="463"/>
      <c r="AM25" s="464"/>
      <c r="AN25" s="464"/>
      <c r="AO25" s="464"/>
      <c r="AP25" s="464"/>
      <c r="AQ25" s="464"/>
      <c r="AR25" s="464"/>
      <c r="AS25" s="464"/>
      <c r="AT25" s="782"/>
      <c r="AU25" s="379"/>
      <c r="AV25" s="379"/>
      <c r="AW25" s="379"/>
      <c r="AX25" s="379"/>
      <c r="AY25" s="783"/>
      <c r="AZ25" s="799"/>
      <c r="BA25" s="501"/>
      <c r="BB25" s="501"/>
      <c r="BC25" s="501"/>
      <c r="BD25" s="501"/>
      <c r="BE25" s="502"/>
      <c r="BF25" s="800"/>
      <c r="BG25" s="379"/>
      <c r="BH25" s="379"/>
      <c r="BI25" s="379"/>
      <c r="BJ25" s="379"/>
      <c r="BK25" s="801"/>
      <c r="BL25" s="463"/>
      <c r="BM25" s="464"/>
      <c r="BN25" s="464"/>
      <c r="BO25" s="464"/>
      <c r="BP25" s="464"/>
      <c r="BQ25" s="802"/>
      <c r="BR25" s="782"/>
      <c r="BS25" s="379"/>
      <c r="BT25" s="379"/>
      <c r="BU25" s="379"/>
      <c r="BV25" s="783"/>
      <c r="BW25" s="33"/>
      <c r="BX25" s="5"/>
      <c r="BY25" s="5"/>
      <c r="BZ25" s="57"/>
      <c r="CA25" s="57"/>
      <c r="CB25" s="57"/>
      <c r="CC25" s="836"/>
      <c r="CD25" s="837"/>
      <c r="CE25" s="838"/>
      <c r="CF25" s="384" t="s">
        <v>57</v>
      </c>
      <c r="CG25" s="385"/>
      <c r="CH25" s="385"/>
      <c r="CI25" s="385"/>
      <c r="CJ25" s="386"/>
      <c r="CK25" s="803">
        <f>L25</f>
        <v>0</v>
      </c>
      <c r="CL25" s="804"/>
      <c r="CM25" s="804"/>
      <c r="CN25" s="804"/>
      <c r="CO25" s="804"/>
      <c r="CP25" s="804"/>
      <c r="CQ25" s="804"/>
      <c r="CR25" s="804"/>
      <c r="CS25" s="804"/>
      <c r="CT25" s="804"/>
      <c r="CU25" s="804"/>
      <c r="CV25" s="804"/>
      <c r="CW25" s="804"/>
      <c r="CX25" s="804"/>
      <c r="CY25" s="804"/>
      <c r="CZ25" s="804"/>
      <c r="DA25" s="804"/>
      <c r="DB25" s="806">
        <f>AC25</f>
        <v>0</v>
      </c>
      <c r="DC25" s="807"/>
      <c r="DD25" s="812"/>
      <c r="DE25" s="813"/>
      <c r="DF25" s="814"/>
      <c r="DG25" s="815"/>
      <c r="DH25" s="583"/>
      <c r="DI25" s="583"/>
      <c r="DJ25" s="816"/>
      <c r="DK25" s="385"/>
      <c r="DL25" s="385"/>
      <c r="DM25" s="385"/>
      <c r="DN25" s="385"/>
      <c r="DO25" s="385"/>
      <c r="DP25" s="385"/>
      <c r="DQ25" s="385"/>
      <c r="DR25" s="385"/>
      <c r="DS25" s="378"/>
      <c r="DT25" s="379"/>
      <c r="DU25" s="379"/>
      <c r="DV25" s="379"/>
      <c r="DW25" s="379"/>
      <c r="DX25" s="380"/>
      <c r="DY25" s="372"/>
      <c r="DZ25" s="373"/>
      <c r="EA25" s="373"/>
      <c r="EB25" s="373"/>
      <c r="EC25" s="373"/>
      <c r="ED25" s="374"/>
      <c r="EE25" s="378"/>
      <c r="EF25" s="379"/>
      <c r="EG25" s="379"/>
      <c r="EH25" s="379"/>
      <c r="EI25" s="379"/>
      <c r="EJ25" s="380"/>
      <c r="EK25" s="384"/>
      <c r="EL25" s="385"/>
      <c r="EM25" s="385"/>
      <c r="EN25" s="385"/>
      <c r="EO25" s="385"/>
      <c r="EP25" s="386"/>
      <c r="EQ25" s="378"/>
      <c r="ER25" s="379"/>
      <c r="ES25" s="379"/>
      <c r="ET25" s="379"/>
      <c r="EU25" s="380"/>
      <c r="EW25" s="2"/>
      <c r="EX25" s="2"/>
      <c r="EY25" s="2"/>
      <c r="EZ25" s="2"/>
      <c r="FA25" s="2"/>
    </row>
    <row r="26" spans="1:157" ht="10.5" customHeight="1">
      <c r="A26" s="2"/>
      <c r="B26" s="2"/>
      <c r="C26" s="75"/>
      <c r="D26" s="768"/>
      <c r="E26" s="769"/>
      <c r="F26" s="769"/>
      <c r="G26" s="414"/>
      <c r="H26" s="415"/>
      <c r="I26" s="415"/>
      <c r="J26" s="415"/>
      <c r="K26" s="791"/>
      <c r="L26" s="520"/>
      <c r="M26" s="521"/>
      <c r="N26" s="521"/>
      <c r="O26" s="521"/>
      <c r="P26" s="521"/>
      <c r="Q26" s="521"/>
      <c r="R26" s="521"/>
      <c r="S26" s="521"/>
      <c r="T26" s="521"/>
      <c r="U26" s="521"/>
      <c r="V26" s="521"/>
      <c r="W26" s="521"/>
      <c r="X26" s="521"/>
      <c r="Y26" s="521"/>
      <c r="Z26" s="521"/>
      <c r="AA26" s="521"/>
      <c r="AB26" s="521"/>
      <c r="AC26" s="796"/>
      <c r="AD26" s="797"/>
      <c r="AE26" s="778"/>
      <c r="AF26" s="779"/>
      <c r="AG26" s="780"/>
      <c r="AH26" s="583"/>
      <c r="AI26" s="583"/>
      <c r="AJ26" s="583"/>
      <c r="AK26" s="583"/>
      <c r="AL26" s="463"/>
      <c r="AM26" s="464"/>
      <c r="AN26" s="464"/>
      <c r="AO26" s="464"/>
      <c r="AP26" s="464"/>
      <c r="AQ26" s="464"/>
      <c r="AR26" s="464"/>
      <c r="AS26" s="464"/>
      <c r="AT26" s="782"/>
      <c r="AU26" s="379"/>
      <c r="AV26" s="379"/>
      <c r="AW26" s="379"/>
      <c r="AX26" s="379"/>
      <c r="AY26" s="783"/>
      <c r="AZ26" s="798" t="s">
        <v>137</v>
      </c>
      <c r="BA26" s="616"/>
      <c r="BB26" s="616"/>
      <c r="BC26" s="616"/>
      <c r="BD26" s="616"/>
      <c r="BE26" s="617"/>
      <c r="BF26" s="387"/>
      <c r="BG26" s="388"/>
      <c r="BH26" s="388"/>
      <c r="BI26" s="388"/>
      <c r="BJ26" s="388"/>
      <c r="BK26" s="389"/>
      <c r="BL26" s="462" t="s">
        <v>138</v>
      </c>
      <c r="BM26" s="412"/>
      <c r="BN26" s="412"/>
      <c r="BO26" s="412"/>
      <c r="BP26" s="412"/>
      <c r="BQ26" s="413"/>
      <c r="BR26" s="393">
        <f>[1]乙5!$AK$28</f>
        <v>0</v>
      </c>
      <c r="BS26" s="394"/>
      <c r="BT26" s="394"/>
      <c r="BU26" s="394"/>
      <c r="BV26" s="395"/>
      <c r="BW26" s="33"/>
      <c r="BX26" s="5"/>
      <c r="BY26" s="5"/>
      <c r="BZ26" s="57"/>
      <c r="CA26" s="57"/>
      <c r="CB26" s="57"/>
      <c r="CC26" s="836"/>
      <c r="CD26" s="837"/>
      <c r="CE26" s="838"/>
      <c r="CF26" s="402"/>
      <c r="CG26" s="403"/>
      <c r="CH26" s="403"/>
      <c r="CI26" s="403"/>
      <c r="CJ26" s="404"/>
      <c r="CK26" s="805"/>
      <c r="CL26" s="524"/>
      <c r="CM26" s="524"/>
      <c r="CN26" s="524"/>
      <c r="CO26" s="524"/>
      <c r="CP26" s="524"/>
      <c r="CQ26" s="524"/>
      <c r="CR26" s="524"/>
      <c r="CS26" s="524"/>
      <c r="CT26" s="524"/>
      <c r="CU26" s="524"/>
      <c r="CV26" s="524"/>
      <c r="CW26" s="524"/>
      <c r="CX26" s="524"/>
      <c r="CY26" s="524"/>
      <c r="CZ26" s="524"/>
      <c r="DA26" s="524"/>
      <c r="DB26" s="808"/>
      <c r="DC26" s="809"/>
      <c r="DD26" s="812"/>
      <c r="DE26" s="813"/>
      <c r="DF26" s="814"/>
      <c r="DG26" s="817"/>
      <c r="DH26" s="638"/>
      <c r="DI26" s="638"/>
      <c r="DJ26" s="818"/>
      <c r="DK26" s="385"/>
      <c r="DL26" s="385"/>
      <c r="DM26" s="385"/>
      <c r="DN26" s="385"/>
      <c r="DO26" s="385"/>
      <c r="DP26" s="385"/>
      <c r="DQ26" s="385"/>
      <c r="DR26" s="385"/>
      <c r="DS26" s="378"/>
      <c r="DT26" s="379"/>
      <c r="DU26" s="379"/>
      <c r="DV26" s="379"/>
      <c r="DW26" s="379"/>
      <c r="DX26" s="380"/>
      <c r="DY26" s="405" t="s">
        <v>152</v>
      </c>
      <c r="DZ26" s="406"/>
      <c r="EA26" s="406"/>
      <c r="EB26" s="406"/>
      <c r="EC26" s="406"/>
      <c r="ED26" s="407"/>
      <c r="EE26" s="417">
        <f>BF26</f>
        <v>0</v>
      </c>
      <c r="EF26" s="418"/>
      <c r="EG26" s="418"/>
      <c r="EH26" s="418"/>
      <c r="EI26" s="418"/>
      <c r="EJ26" s="419"/>
      <c r="EK26" s="399" t="s">
        <v>153</v>
      </c>
      <c r="EL26" s="400"/>
      <c r="EM26" s="400"/>
      <c r="EN26" s="400"/>
      <c r="EO26" s="400"/>
      <c r="EP26" s="401"/>
      <c r="EQ26" s="417">
        <f>BR26</f>
        <v>0</v>
      </c>
      <c r="ER26" s="418"/>
      <c r="ES26" s="418"/>
      <c r="ET26" s="418"/>
      <c r="EU26" s="419"/>
      <c r="EW26" s="2"/>
      <c r="EX26" s="2"/>
      <c r="EY26" s="2"/>
      <c r="EZ26" s="2"/>
      <c r="FA26" s="2"/>
    </row>
    <row r="27" spans="1:157" ht="20.25" customHeight="1" thickBot="1">
      <c r="A27" s="2"/>
      <c r="B27" s="2"/>
      <c r="C27" s="75"/>
      <c r="D27" s="768"/>
      <c r="E27" s="769"/>
      <c r="F27" s="769"/>
      <c r="G27" s="820" t="s">
        <v>38</v>
      </c>
      <c r="H27" s="821"/>
      <c r="I27" s="821"/>
      <c r="J27" s="821"/>
      <c r="K27" s="822"/>
      <c r="L27" s="136" t="str">
        <f>IF(AC25&lt;=0,"",IF((LEN(AC25)-11&lt;=0),"0",MID(AC25,LEN(AC25)-11,1)))</f>
        <v/>
      </c>
      <c r="M27" s="823" t="str">
        <f>IF(AC25&lt;=0,"",IF((LEN(AC25)-10&lt;=0),"0",MID(AC25,LEN(AC25)-10,1)))</f>
        <v/>
      </c>
      <c r="N27" s="824"/>
      <c r="O27" s="823" t="str">
        <f>IF(AC25&lt;=0,"",IF((LEN(AC25)-9&lt;=0),"0",MID(AC25,LEN(AC25)-9,1)))</f>
        <v/>
      </c>
      <c r="P27" s="824"/>
      <c r="Q27" s="609" t="str">
        <f>IF(AC25&lt;=0,"",IF((LEN(AC25)-8&lt;=0),"0",MID(AC25,LEN(AC25)-8,1)))</f>
        <v/>
      </c>
      <c r="R27" s="609"/>
      <c r="S27" s="825" t="str">
        <f>IF(AC25&lt;=0,"",IF((LEN(AC25)-7&lt;=0),"0",MID(AC25,LEN(AC25)-7,1)))</f>
        <v/>
      </c>
      <c r="T27" s="826"/>
      <c r="U27" s="827"/>
      <c r="V27" s="828" t="str">
        <f>IF(AC25&lt;=0,"",IF((LEN(AC25)-6&lt;=0),"0",MID(AC25,LEN(AC25)-6,1)))</f>
        <v/>
      </c>
      <c r="W27" s="609"/>
      <c r="X27" s="828" t="str">
        <f>IF(AC25&lt;=0,"",IF((LEN(AC25)-5&lt;=0),"0",MID(AC25,LEN(AC25)-5,1)))</f>
        <v/>
      </c>
      <c r="Y27" s="609"/>
      <c r="Z27" s="829"/>
      <c r="AA27" s="609" t="str">
        <f>IF(AC25&lt;=0,"",IF((LEN(AC25)-4&lt;=0),"0",MID(AC25,LEN(AC25)-4,1)))</f>
        <v/>
      </c>
      <c r="AB27" s="830"/>
      <c r="AC27" s="831" t="str">
        <f>IF(AC25&lt;=0,"",IF((LEN(AC25)-3&lt;=0),"0",MID(AC25,LEN(AC25)-3,1)))</f>
        <v/>
      </c>
      <c r="AD27" s="827"/>
      <c r="AE27" s="828" t="str">
        <f>IF(AC25&lt;=0,"",IF((LEN(AC25)-2&lt;=0),"0",MID(AC25,LEN(AC25)-2,1)))</f>
        <v/>
      </c>
      <c r="AF27" s="609"/>
      <c r="AG27" s="609"/>
      <c r="AH27" s="828" t="str">
        <f>IF(AC25&lt;=0,"",IF((LEN(AC25)-1&lt;=0),"0",MID(AC25,LEN(AC25)-1,1)))</f>
        <v/>
      </c>
      <c r="AI27" s="829"/>
      <c r="AJ27" s="831" t="str">
        <f>IF(AC25&lt;&gt;0,RIGHT(AC25,1),"")</f>
        <v/>
      </c>
      <c r="AK27" s="832"/>
      <c r="AL27" s="414"/>
      <c r="AM27" s="415"/>
      <c r="AN27" s="415"/>
      <c r="AO27" s="415"/>
      <c r="AP27" s="415"/>
      <c r="AQ27" s="415"/>
      <c r="AR27" s="415"/>
      <c r="AS27" s="415"/>
      <c r="AT27" s="396"/>
      <c r="AU27" s="397"/>
      <c r="AV27" s="397"/>
      <c r="AW27" s="397"/>
      <c r="AX27" s="397"/>
      <c r="AY27" s="398"/>
      <c r="AZ27" s="811"/>
      <c r="BA27" s="505"/>
      <c r="BB27" s="505"/>
      <c r="BC27" s="505"/>
      <c r="BD27" s="505"/>
      <c r="BE27" s="506"/>
      <c r="BF27" s="390"/>
      <c r="BG27" s="391"/>
      <c r="BH27" s="391"/>
      <c r="BI27" s="391"/>
      <c r="BJ27" s="391"/>
      <c r="BK27" s="392"/>
      <c r="BL27" s="414"/>
      <c r="BM27" s="415"/>
      <c r="BN27" s="415"/>
      <c r="BO27" s="415"/>
      <c r="BP27" s="415"/>
      <c r="BQ27" s="416"/>
      <c r="BR27" s="396"/>
      <c r="BS27" s="397"/>
      <c r="BT27" s="397"/>
      <c r="BU27" s="397"/>
      <c r="BV27" s="398"/>
      <c r="BW27" s="33"/>
      <c r="BX27" s="5"/>
      <c r="BY27" s="5"/>
      <c r="BZ27" s="57"/>
      <c r="CA27" s="57"/>
      <c r="CB27" s="57"/>
      <c r="CC27" s="839"/>
      <c r="CD27" s="840"/>
      <c r="CE27" s="841"/>
      <c r="CF27" s="819" t="s">
        <v>38</v>
      </c>
      <c r="CG27" s="819"/>
      <c r="CH27" s="819"/>
      <c r="CI27" s="819"/>
      <c r="CJ27" s="819"/>
      <c r="CK27" s="60" t="str">
        <f>IF(DB25&lt;=0,"",IF((LEN(DB25)-11&lt;=0),"0",MID(DB25,LEN(DB25)-11,1)))</f>
        <v/>
      </c>
      <c r="CL27" s="423" t="str">
        <f>IF(DB25&lt;=0,"",IF((LEN(DB25)-10&lt;=0),"0",MID(DB25,LEN(DB25)-10,1)))</f>
        <v/>
      </c>
      <c r="CM27" s="423"/>
      <c r="CN27" s="423" t="str">
        <f>IF(DB25&lt;=0,"",IF((LEN(DB25)-9&lt;=0),"0",MID(DB25,LEN(DB25)-9,1)))</f>
        <v/>
      </c>
      <c r="CO27" s="423"/>
      <c r="CP27" s="424" t="str">
        <f>IF(DB25&lt;=0,"",IF((LEN(DB25)-8&lt;=0),"0",MID(DB25,LEN(DB25)-8,1)))</f>
        <v/>
      </c>
      <c r="CQ27" s="424"/>
      <c r="CR27" s="427" t="str">
        <f>IF(DB25&lt;=0,"",IF((LEN(DB25)-7&lt;=0),"0",MID(DB25,LEN(DB25)-7,1)))</f>
        <v/>
      </c>
      <c r="CS27" s="427"/>
      <c r="CT27" s="426"/>
      <c r="CU27" s="423" t="str">
        <f>IF(DB25&lt;=0,"",IF((LEN(DB25)-6&lt;=0),"0",MID(DB25,LEN(DB25)-6,1)))</f>
        <v/>
      </c>
      <c r="CV27" s="423"/>
      <c r="CW27" s="423" t="str">
        <f>IF(DB25&lt;=0,"",IF((LEN(DB25)-5&lt;=0),"0",MID(DB25,LEN(DB25)-5,1)))</f>
        <v/>
      </c>
      <c r="CX27" s="423"/>
      <c r="CY27" s="423"/>
      <c r="CZ27" s="424" t="str">
        <f>IF(DB25&lt;=0,"",IF((LEN(DB25)-4&lt;=0),"0",MID(DB25,LEN(DB25)-4,1)))</f>
        <v/>
      </c>
      <c r="DA27" s="425"/>
      <c r="DB27" s="425" t="str">
        <f>IF(DB25&lt;=0,"",IF((LEN(DB25)-3&lt;=0),"0",MID(DB25,LEN(DB25)-3,1)))</f>
        <v/>
      </c>
      <c r="DC27" s="426"/>
      <c r="DD27" s="423" t="str">
        <f>IF(DB25&lt;=0,"",IF((LEN(DB25)-2&lt;=0),"0",MID(DB25,LEN(DB25)-2,1)))</f>
        <v/>
      </c>
      <c r="DE27" s="423"/>
      <c r="DF27" s="423"/>
      <c r="DG27" s="423" t="str">
        <f>IF(DB25&lt;=0,"",IF((LEN(DB25)-1&lt;=0),"0",MID(DB25,LEN(DB25)-1,1)))</f>
        <v/>
      </c>
      <c r="DH27" s="423"/>
      <c r="DI27" s="425" t="str">
        <f>IF(DB25&lt;&gt;0,RIGHT(DB25,1),"")</f>
        <v/>
      </c>
      <c r="DJ27" s="427"/>
      <c r="DK27" s="385"/>
      <c r="DL27" s="385"/>
      <c r="DM27" s="385"/>
      <c r="DN27" s="385"/>
      <c r="DO27" s="385"/>
      <c r="DP27" s="385"/>
      <c r="DQ27" s="385"/>
      <c r="DR27" s="385"/>
      <c r="DS27" s="378"/>
      <c r="DT27" s="379"/>
      <c r="DU27" s="379"/>
      <c r="DV27" s="379"/>
      <c r="DW27" s="379"/>
      <c r="DX27" s="380"/>
      <c r="DY27" s="408"/>
      <c r="DZ27" s="409"/>
      <c r="EA27" s="409"/>
      <c r="EB27" s="409"/>
      <c r="EC27" s="409"/>
      <c r="ED27" s="410"/>
      <c r="EE27" s="420"/>
      <c r="EF27" s="421"/>
      <c r="EG27" s="421"/>
      <c r="EH27" s="421"/>
      <c r="EI27" s="421"/>
      <c r="EJ27" s="422"/>
      <c r="EK27" s="402"/>
      <c r="EL27" s="403"/>
      <c r="EM27" s="403"/>
      <c r="EN27" s="403"/>
      <c r="EO27" s="403"/>
      <c r="EP27" s="404"/>
      <c r="EQ27" s="420"/>
      <c r="ER27" s="421"/>
      <c r="ES27" s="421"/>
      <c r="ET27" s="421"/>
      <c r="EU27" s="422"/>
      <c r="EW27" s="2"/>
      <c r="EX27" s="2"/>
      <c r="EY27" s="2"/>
      <c r="EZ27" s="2"/>
      <c r="FA27" s="2"/>
    </row>
    <row r="28" spans="1:157" ht="17.25" customHeight="1">
      <c r="A28" s="2"/>
      <c r="B28" s="2"/>
      <c r="C28" s="75"/>
      <c r="D28" s="846" t="s">
        <v>52</v>
      </c>
      <c r="E28" s="618">
        <v>1</v>
      </c>
      <c r="F28" s="619"/>
      <c r="G28" s="770" t="s">
        <v>50</v>
      </c>
      <c r="H28" s="771"/>
      <c r="I28" s="771"/>
      <c r="J28" s="771"/>
      <c r="K28" s="772"/>
      <c r="L28" s="773">
        <f>[2]従5!$I$32</f>
        <v>0</v>
      </c>
      <c r="M28" s="773"/>
      <c r="N28" s="773"/>
      <c r="O28" s="773"/>
      <c r="P28" s="773"/>
      <c r="Q28" s="773"/>
      <c r="R28" s="773"/>
      <c r="S28" s="773"/>
      <c r="T28" s="773"/>
      <c r="U28" s="773"/>
      <c r="V28" s="773"/>
      <c r="W28" s="773"/>
      <c r="X28" s="773"/>
      <c r="Y28" s="773"/>
      <c r="Z28" s="773"/>
      <c r="AA28" s="773"/>
      <c r="AB28" s="773"/>
      <c r="AC28" s="773"/>
      <c r="AD28" s="774"/>
      <c r="AE28" s="775" t="s">
        <v>37</v>
      </c>
      <c r="AF28" s="776"/>
      <c r="AG28" s="777"/>
      <c r="AH28" s="781">
        <f>[2]従5!$Z$34</f>
        <v>0</v>
      </c>
      <c r="AI28" s="781"/>
      <c r="AJ28" s="781"/>
      <c r="AK28" s="851"/>
      <c r="AL28" s="445" t="s">
        <v>51</v>
      </c>
      <c r="AM28" s="853"/>
      <c r="AN28" s="446"/>
      <c r="AO28" s="854">
        <v>1</v>
      </c>
      <c r="AP28" s="854"/>
      <c r="AQ28" s="855" t="s">
        <v>50</v>
      </c>
      <c r="AR28" s="856"/>
      <c r="AS28" s="856"/>
      <c r="AT28" s="857"/>
      <c r="AU28" s="860"/>
      <c r="AV28" s="860"/>
      <c r="AW28" s="860"/>
      <c r="AX28" s="860"/>
      <c r="AY28" s="860"/>
      <c r="AZ28" s="773"/>
      <c r="BA28" s="773"/>
      <c r="BB28" s="773"/>
      <c r="BC28" s="773"/>
      <c r="BD28" s="773"/>
      <c r="BE28" s="773"/>
      <c r="BF28" s="773"/>
      <c r="BG28" s="773"/>
      <c r="BH28" s="773"/>
      <c r="BI28" s="773"/>
      <c r="BJ28" s="774"/>
      <c r="BK28" s="867" t="s">
        <v>54</v>
      </c>
      <c r="BL28" s="744"/>
      <c r="BM28" s="744"/>
      <c r="BN28" s="744"/>
      <c r="BO28" s="744"/>
      <c r="BP28" s="503" t="s">
        <v>174</v>
      </c>
      <c r="BQ28" s="501"/>
      <c r="BR28" s="501"/>
      <c r="BS28" s="501"/>
      <c r="BT28" s="501"/>
      <c r="BU28" s="501"/>
      <c r="BV28" s="502"/>
      <c r="BW28" s="33"/>
      <c r="BX28" s="5"/>
      <c r="BY28" s="5"/>
      <c r="BZ28" s="57"/>
      <c r="CA28" s="57"/>
      <c r="CB28" s="57"/>
      <c r="CC28" s="527" t="s">
        <v>52</v>
      </c>
      <c r="CD28" s="879">
        <v>1</v>
      </c>
      <c r="CE28" s="880"/>
      <c r="CF28" s="884" t="s">
        <v>50</v>
      </c>
      <c r="CG28" s="884"/>
      <c r="CH28" s="884"/>
      <c r="CI28" s="884"/>
      <c r="CJ28" s="884"/>
      <c r="CK28" s="843">
        <f>L28</f>
        <v>0</v>
      </c>
      <c r="CL28" s="844"/>
      <c r="CM28" s="844"/>
      <c r="CN28" s="844"/>
      <c r="CO28" s="844"/>
      <c r="CP28" s="844"/>
      <c r="CQ28" s="844"/>
      <c r="CR28" s="844"/>
      <c r="CS28" s="844"/>
      <c r="CT28" s="844"/>
      <c r="CU28" s="844"/>
      <c r="CV28" s="844"/>
      <c r="CW28" s="844"/>
      <c r="CX28" s="844"/>
      <c r="CY28" s="844"/>
      <c r="CZ28" s="844"/>
      <c r="DA28" s="844"/>
      <c r="DB28" s="844"/>
      <c r="DC28" s="845"/>
      <c r="DD28" s="812" t="s">
        <v>37</v>
      </c>
      <c r="DE28" s="813"/>
      <c r="DF28" s="814"/>
      <c r="DG28" s="583">
        <f>AH28</f>
        <v>0</v>
      </c>
      <c r="DH28" s="583"/>
      <c r="DI28" s="583"/>
      <c r="DJ28" s="583"/>
      <c r="DK28" s="525" t="s">
        <v>51</v>
      </c>
      <c r="DL28" s="526"/>
      <c r="DM28" s="932"/>
      <c r="DN28" s="584">
        <v>1</v>
      </c>
      <c r="DO28" s="548"/>
      <c r="DP28" s="886" t="s">
        <v>50</v>
      </c>
      <c r="DQ28" s="887"/>
      <c r="DR28" s="887"/>
      <c r="DS28" s="888"/>
      <c r="DT28" s="889">
        <f>AU28</f>
        <v>0</v>
      </c>
      <c r="DU28" s="890"/>
      <c r="DV28" s="890"/>
      <c r="DW28" s="890"/>
      <c r="DX28" s="890"/>
      <c r="DY28" s="890"/>
      <c r="DZ28" s="890"/>
      <c r="EA28" s="890"/>
      <c r="EB28" s="890"/>
      <c r="EC28" s="890"/>
      <c r="ED28" s="890"/>
      <c r="EE28" s="890"/>
      <c r="EF28" s="890"/>
      <c r="EG28" s="890"/>
      <c r="EH28" s="890"/>
      <c r="EI28" s="891"/>
      <c r="EJ28" s="892" t="s">
        <v>54</v>
      </c>
      <c r="EK28" s="655">
        <f>BL28</f>
        <v>0</v>
      </c>
      <c r="EL28" s="656"/>
      <c r="EM28" s="656"/>
      <c r="EN28" s="894"/>
      <c r="EO28" s="900" t="s">
        <v>53</v>
      </c>
      <c r="EP28" s="901"/>
      <c r="EQ28" s="901"/>
      <c r="ER28" s="901"/>
      <c r="ES28" s="901"/>
      <c r="ET28" s="901"/>
      <c r="EU28" s="902"/>
      <c r="EW28" s="2"/>
      <c r="EX28" s="2"/>
      <c r="EY28" s="2"/>
      <c r="EZ28" s="2"/>
      <c r="FA28" s="2"/>
    </row>
    <row r="29" spans="1:157" ht="12" customHeight="1">
      <c r="A29" s="2"/>
      <c r="B29" s="2"/>
      <c r="C29" s="75"/>
      <c r="D29" s="445"/>
      <c r="E29" s="847"/>
      <c r="F29" s="848"/>
      <c r="G29" s="463" t="s">
        <v>121</v>
      </c>
      <c r="H29" s="464"/>
      <c r="I29" s="464"/>
      <c r="J29" s="464"/>
      <c r="K29" s="858"/>
      <c r="L29" s="523">
        <f>[2]従5!$I$33</f>
        <v>0</v>
      </c>
      <c r="M29" s="523"/>
      <c r="N29" s="523"/>
      <c r="O29" s="523"/>
      <c r="P29" s="523"/>
      <c r="Q29" s="523"/>
      <c r="R29" s="523"/>
      <c r="S29" s="523"/>
      <c r="T29" s="523"/>
      <c r="U29" s="523"/>
      <c r="V29" s="523"/>
      <c r="W29" s="523"/>
      <c r="X29" s="523"/>
      <c r="Y29" s="523"/>
      <c r="Z29" s="523"/>
      <c r="AA29" s="523"/>
      <c r="AB29" s="523"/>
      <c r="AC29" s="859">
        <f>[2]従5!$X$33</f>
        <v>0</v>
      </c>
      <c r="AD29" s="859"/>
      <c r="AE29" s="778"/>
      <c r="AF29" s="779"/>
      <c r="AG29" s="780"/>
      <c r="AH29" s="583"/>
      <c r="AI29" s="583"/>
      <c r="AJ29" s="583"/>
      <c r="AK29" s="852"/>
      <c r="AL29" s="445"/>
      <c r="AM29" s="853"/>
      <c r="AN29" s="446"/>
      <c r="AO29" s="854"/>
      <c r="AP29" s="854"/>
      <c r="AQ29" s="463" t="s">
        <v>57</v>
      </c>
      <c r="AR29" s="464"/>
      <c r="AS29" s="464"/>
      <c r="AT29" s="858"/>
      <c r="AU29" s="523"/>
      <c r="AV29" s="523"/>
      <c r="AW29" s="523"/>
      <c r="AX29" s="523"/>
      <c r="AY29" s="523"/>
      <c r="AZ29" s="523"/>
      <c r="BA29" s="523"/>
      <c r="BB29" s="523"/>
      <c r="BC29" s="523"/>
      <c r="BD29" s="523"/>
      <c r="BE29" s="523"/>
      <c r="BF29" s="523"/>
      <c r="BG29" s="523"/>
      <c r="BH29" s="523"/>
      <c r="BI29" s="878"/>
      <c r="BJ29" s="878"/>
      <c r="BK29" s="867"/>
      <c r="BL29" s="744"/>
      <c r="BM29" s="744"/>
      <c r="BN29" s="744"/>
      <c r="BO29" s="744"/>
      <c r="BP29" s="503"/>
      <c r="BQ29" s="501"/>
      <c r="BR29" s="501"/>
      <c r="BS29" s="501"/>
      <c r="BT29" s="501"/>
      <c r="BU29" s="501"/>
      <c r="BV29" s="502"/>
      <c r="BW29" s="33"/>
      <c r="BX29" s="5"/>
      <c r="BY29" s="5"/>
      <c r="BZ29" s="57"/>
      <c r="CA29" s="57"/>
      <c r="CB29" s="57"/>
      <c r="CC29" s="527"/>
      <c r="CD29" s="879"/>
      <c r="CE29" s="880"/>
      <c r="CF29" s="385" t="s">
        <v>121</v>
      </c>
      <c r="CG29" s="385"/>
      <c r="CH29" s="385"/>
      <c r="CI29" s="385"/>
      <c r="CJ29" s="386"/>
      <c r="CK29" s="523">
        <f>L29</f>
        <v>0</v>
      </c>
      <c r="CL29" s="523"/>
      <c r="CM29" s="523"/>
      <c r="CN29" s="523"/>
      <c r="CO29" s="523"/>
      <c r="CP29" s="523"/>
      <c r="CQ29" s="523"/>
      <c r="CR29" s="523"/>
      <c r="CS29" s="523"/>
      <c r="CT29" s="523"/>
      <c r="CU29" s="523"/>
      <c r="CV29" s="523"/>
      <c r="CW29" s="523"/>
      <c r="CX29" s="523"/>
      <c r="CY29" s="523"/>
      <c r="CZ29" s="523"/>
      <c r="DA29" s="523"/>
      <c r="DB29" s="878">
        <f>AC29</f>
        <v>0</v>
      </c>
      <c r="DC29" s="878"/>
      <c r="DD29" s="812"/>
      <c r="DE29" s="813"/>
      <c r="DF29" s="814"/>
      <c r="DG29" s="583"/>
      <c r="DH29" s="583"/>
      <c r="DI29" s="583"/>
      <c r="DJ29" s="583"/>
      <c r="DK29" s="527"/>
      <c r="DL29" s="528"/>
      <c r="DM29" s="933"/>
      <c r="DN29" s="879"/>
      <c r="DO29" s="880"/>
      <c r="DP29" s="384" t="s">
        <v>57</v>
      </c>
      <c r="DQ29" s="385"/>
      <c r="DR29" s="385"/>
      <c r="DS29" s="386"/>
      <c r="DT29" s="523">
        <f>AU29</f>
        <v>0</v>
      </c>
      <c r="DU29" s="523"/>
      <c r="DV29" s="523"/>
      <c r="DW29" s="523"/>
      <c r="DX29" s="523"/>
      <c r="DY29" s="523"/>
      <c r="DZ29" s="523"/>
      <c r="EA29" s="523"/>
      <c r="EB29" s="523"/>
      <c r="EC29" s="523"/>
      <c r="ED29" s="523"/>
      <c r="EE29" s="523"/>
      <c r="EF29" s="523"/>
      <c r="EG29" s="523"/>
      <c r="EH29" s="878"/>
      <c r="EI29" s="878"/>
      <c r="EJ29" s="893"/>
      <c r="EK29" s="895"/>
      <c r="EL29" s="744"/>
      <c r="EM29" s="744"/>
      <c r="EN29" s="896"/>
      <c r="EO29" s="903"/>
      <c r="EP29" s="904"/>
      <c r="EQ29" s="904"/>
      <c r="ER29" s="904"/>
      <c r="ES29" s="904"/>
      <c r="ET29" s="904"/>
      <c r="EU29" s="905"/>
      <c r="EW29" s="2"/>
      <c r="EX29" s="2"/>
      <c r="EY29" s="2"/>
      <c r="EZ29" s="2"/>
      <c r="FA29" s="2"/>
    </row>
    <row r="30" spans="1:157" ht="12" customHeight="1">
      <c r="A30" s="2"/>
      <c r="B30" s="2"/>
      <c r="C30" s="75"/>
      <c r="D30" s="445"/>
      <c r="E30" s="847"/>
      <c r="F30" s="848"/>
      <c r="G30" s="463"/>
      <c r="H30" s="464"/>
      <c r="I30" s="464"/>
      <c r="J30" s="464"/>
      <c r="K30" s="858"/>
      <c r="L30" s="523"/>
      <c r="M30" s="523"/>
      <c r="N30" s="523"/>
      <c r="O30" s="523"/>
      <c r="P30" s="523"/>
      <c r="Q30" s="523"/>
      <c r="R30" s="523"/>
      <c r="S30" s="523"/>
      <c r="T30" s="523"/>
      <c r="U30" s="523"/>
      <c r="V30" s="523"/>
      <c r="W30" s="523"/>
      <c r="X30" s="523"/>
      <c r="Y30" s="523"/>
      <c r="Z30" s="523"/>
      <c r="AA30" s="523"/>
      <c r="AB30" s="523"/>
      <c r="AC30" s="859"/>
      <c r="AD30" s="859"/>
      <c r="AE30" s="778"/>
      <c r="AF30" s="779"/>
      <c r="AG30" s="780"/>
      <c r="AH30" s="583"/>
      <c r="AI30" s="583"/>
      <c r="AJ30" s="583"/>
      <c r="AK30" s="852"/>
      <c r="AL30" s="445"/>
      <c r="AM30" s="853"/>
      <c r="AN30" s="446"/>
      <c r="AO30" s="854"/>
      <c r="AP30" s="854"/>
      <c r="AQ30" s="463"/>
      <c r="AR30" s="464"/>
      <c r="AS30" s="464"/>
      <c r="AT30" s="858"/>
      <c r="AU30" s="523"/>
      <c r="AV30" s="523"/>
      <c r="AW30" s="523"/>
      <c r="AX30" s="523"/>
      <c r="AY30" s="523"/>
      <c r="AZ30" s="523"/>
      <c r="BA30" s="523"/>
      <c r="BB30" s="523"/>
      <c r="BC30" s="523"/>
      <c r="BD30" s="523"/>
      <c r="BE30" s="523"/>
      <c r="BF30" s="523"/>
      <c r="BG30" s="523"/>
      <c r="BH30" s="523"/>
      <c r="BI30" s="878"/>
      <c r="BJ30" s="878"/>
      <c r="BK30" s="867"/>
      <c r="BL30" s="744"/>
      <c r="BM30" s="744"/>
      <c r="BN30" s="744"/>
      <c r="BO30" s="744"/>
      <c r="BP30" s="868"/>
      <c r="BQ30" s="869"/>
      <c r="BR30" s="869"/>
      <c r="BS30" s="869"/>
      <c r="BT30" s="869"/>
      <c r="BU30" s="869"/>
      <c r="BV30" s="870"/>
      <c r="BW30" s="33"/>
      <c r="BX30" s="5"/>
      <c r="BY30" s="5"/>
      <c r="BZ30" s="57"/>
      <c r="CA30" s="57"/>
      <c r="CB30" s="57"/>
      <c r="CC30" s="527"/>
      <c r="CD30" s="879"/>
      <c r="CE30" s="880"/>
      <c r="CF30" s="385"/>
      <c r="CG30" s="385"/>
      <c r="CH30" s="385"/>
      <c r="CI30" s="385"/>
      <c r="CJ30" s="386"/>
      <c r="CK30" s="523"/>
      <c r="CL30" s="523"/>
      <c r="CM30" s="523"/>
      <c r="CN30" s="523"/>
      <c r="CO30" s="523"/>
      <c r="CP30" s="523"/>
      <c r="CQ30" s="523"/>
      <c r="CR30" s="523"/>
      <c r="CS30" s="523"/>
      <c r="CT30" s="523"/>
      <c r="CU30" s="523"/>
      <c r="CV30" s="523"/>
      <c r="CW30" s="523"/>
      <c r="CX30" s="523"/>
      <c r="CY30" s="523"/>
      <c r="CZ30" s="523"/>
      <c r="DA30" s="523"/>
      <c r="DB30" s="878"/>
      <c r="DC30" s="878"/>
      <c r="DD30" s="812"/>
      <c r="DE30" s="813"/>
      <c r="DF30" s="814"/>
      <c r="DG30" s="583"/>
      <c r="DH30" s="583"/>
      <c r="DI30" s="583"/>
      <c r="DJ30" s="583"/>
      <c r="DK30" s="527"/>
      <c r="DL30" s="528"/>
      <c r="DM30" s="933"/>
      <c r="DN30" s="879"/>
      <c r="DO30" s="880"/>
      <c r="DP30" s="384"/>
      <c r="DQ30" s="385"/>
      <c r="DR30" s="385"/>
      <c r="DS30" s="386"/>
      <c r="DT30" s="523"/>
      <c r="DU30" s="523"/>
      <c r="DV30" s="523"/>
      <c r="DW30" s="523"/>
      <c r="DX30" s="523"/>
      <c r="DY30" s="523"/>
      <c r="DZ30" s="523"/>
      <c r="EA30" s="523"/>
      <c r="EB30" s="523"/>
      <c r="EC30" s="523"/>
      <c r="ED30" s="523"/>
      <c r="EE30" s="523"/>
      <c r="EF30" s="523"/>
      <c r="EG30" s="523"/>
      <c r="EH30" s="878"/>
      <c r="EI30" s="878"/>
      <c r="EJ30" s="893"/>
      <c r="EK30" s="895"/>
      <c r="EL30" s="744"/>
      <c r="EM30" s="744"/>
      <c r="EN30" s="896"/>
      <c r="EO30" s="906">
        <f>BP30</f>
        <v>0</v>
      </c>
      <c r="EP30" s="872"/>
      <c r="EQ30" s="872"/>
      <c r="ER30" s="872"/>
      <c r="ES30" s="872"/>
      <c r="ET30" s="872"/>
      <c r="EU30" s="907"/>
      <c r="EW30" s="2"/>
      <c r="EX30" s="2"/>
      <c r="EY30" s="2"/>
      <c r="EZ30" s="2"/>
      <c r="FA30" s="2"/>
    </row>
    <row r="31" spans="1:157" ht="20.25" customHeight="1">
      <c r="A31" s="2"/>
      <c r="B31" s="2"/>
      <c r="C31" s="75"/>
      <c r="D31" s="445"/>
      <c r="E31" s="847"/>
      <c r="F31" s="848"/>
      <c r="G31" s="820" t="s">
        <v>38</v>
      </c>
      <c r="H31" s="821"/>
      <c r="I31" s="821"/>
      <c r="J31" s="821"/>
      <c r="K31" s="822"/>
      <c r="L31" s="136" t="str">
        <f>IF(AC29&lt;=0,"",IF((LEN(AC29)-11&lt;=0),"0",MID(AC29,LEN(AC29)-11,1)))</f>
        <v/>
      </c>
      <c r="M31" s="823" t="str">
        <f>IF(AC29&lt;=0,"",IF((LEN(AC29)-10&lt;=0),"0",MID(AC29,LEN(AC29)-10,1)))</f>
        <v/>
      </c>
      <c r="N31" s="827"/>
      <c r="O31" s="823" t="str">
        <f>IF(AC29&lt;=0,"",IF((LEN(AC29)-9&lt;=0),"0",MID(AC29,LEN(AC29)-9,1)))</f>
        <v/>
      </c>
      <c r="P31" s="824"/>
      <c r="Q31" s="609" t="str">
        <f>IF(AC29&lt;=0,"",IF((LEN(AC29)-8&lt;=0),"0",MID(AC29,LEN(AC29)-8,1)))</f>
        <v/>
      </c>
      <c r="R31" s="609"/>
      <c r="S31" s="825" t="str">
        <f>IF(AC29&lt;=0,"",IF((LEN(AC29)-7&lt;=0),"0",MID(AC29,LEN(AC29)-7,1)))</f>
        <v/>
      </c>
      <c r="T31" s="826"/>
      <c r="U31" s="827"/>
      <c r="V31" s="828" t="str">
        <f>IF(AC29&lt;=0,"",IF((LEN(AC29)-6&lt;=0),"0",MID(AC29,LEN(AC29)-6,1)))</f>
        <v/>
      </c>
      <c r="W31" s="609"/>
      <c r="X31" s="828" t="str">
        <f>IF(AC29&lt;=0,"",IF((LEN(AC29)-5&lt;=0),"0",MID(AC29,LEN(AC29)-5,1)))</f>
        <v/>
      </c>
      <c r="Y31" s="609"/>
      <c r="Z31" s="829"/>
      <c r="AA31" s="609" t="str">
        <f>IF(AC29&lt;=0,"",IF((LEN(AC29)-4&lt;=0),"0",MID(AC29,LEN(AC29)-4,1)))</f>
        <v/>
      </c>
      <c r="AB31" s="830"/>
      <c r="AC31" s="831" t="str">
        <f>IF(AC29&lt;=0,"",IF((LEN(AC29)-3&lt;=0),"0",MID(AC29,LEN(AC29)-3,1)))</f>
        <v/>
      </c>
      <c r="AD31" s="827"/>
      <c r="AE31" s="828" t="str">
        <f>IF(AC29&lt;=0,"",IF((LEN(AC29)-2&lt;=0),"0",MID(AC29,LEN(AC29)-2,1)))</f>
        <v/>
      </c>
      <c r="AF31" s="609"/>
      <c r="AG31" s="609"/>
      <c r="AH31" s="828" t="str">
        <f>IF(AC29&lt;=0,"",IF((LEN(AC29)-1&lt;=0),"0",MID(AC29,LEN(AC29)-1,1)))</f>
        <v/>
      </c>
      <c r="AI31" s="829"/>
      <c r="AJ31" s="831" t="str">
        <f>IF(AC29&lt;&gt;0,RIGHT(AC29,1),"")</f>
        <v/>
      </c>
      <c r="AK31" s="832"/>
      <c r="AL31" s="445"/>
      <c r="AM31" s="853"/>
      <c r="AN31" s="446"/>
      <c r="AO31" s="854"/>
      <c r="AP31" s="854"/>
      <c r="AQ31" s="862" t="s">
        <v>38</v>
      </c>
      <c r="AR31" s="863"/>
      <c r="AS31" s="863"/>
      <c r="AT31" s="864"/>
      <c r="AU31" s="136" t="str">
        <f>IF(BI29&lt;=0,"",IF((LEN(BI29)-11&lt;=0),"0",MID(BI29,LEN(BI29)-11,1)))</f>
        <v/>
      </c>
      <c r="AV31" s="865" t="str">
        <f>IF(BI29&lt;=0,"",IF((LEN(BI29)-10&lt;=0),"0",MID(BI29,LEN(BI29)-10,1)))</f>
        <v/>
      </c>
      <c r="AW31" s="865"/>
      <c r="AX31" s="865" t="str">
        <f>IF(BI29&lt;=0,"",IF((LEN(BI29)-9&lt;=0),"0",MID(BI29,LEN(BI29)-9,1)))</f>
        <v/>
      </c>
      <c r="AY31" s="865"/>
      <c r="AZ31" s="609" t="str">
        <f>IF(BI29&lt;=0,"",IF((LEN(BI29)-8&lt;=0),"0",MID(BI29,LEN(BI29)-8,1)))</f>
        <v/>
      </c>
      <c r="BA31" s="609"/>
      <c r="BB31" s="866" t="str">
        <f>IF(BI29&lt;=0,"",IF((LEN(BI29)-7&lt;=0),"0",MID(BI29,LEN(BI29)-7,1)))</f>
        <v/>
      </c>
      <c r="BC31" s="609"/>
      <c r="BD31" s="865" t="str">
        <f>IF(BI29&lt;=0,"",IF((LEN(BI29)-6&lt;=0),"0",MID(BI29,LEN(BI29)-6,1)))</f>
        <v/>
      </c>
      <c r="BE31" s="865"/>
      <c r="BF31" s="865" t="str">
        <f>IF(BI29&lt;=0,"",IF((LEN(BI29)-5&lt;=0),"0",MID(BI29,LEN(BI29)-5,1)))</f>
        <v/>
      </c>
      <c r="BG31" s="865"/>
      <c r="BH31" s="139" t="str">
        <f>IF(BI29&lt;=0,"",IF((LEN(BI29)-4&lt;=0),"0",MID(BI29,LEN(BI29)-4,1)))</f>
        <v/>
      </c>
      <c r="BI31" s="609" t="str">
        <f>IF(BI29&lt;=0,"",IF((LEN(BI29)-3&lt;=0),"0",MID(BI29,LEN(BI29)-3,1)))</f>
        <v/>
      </c>
      <c r="BJ31" s="609"/>
      <c r="BK31" s="140" t="str">
        <f>IF(BI29&lt;=0,"",IF((LEN(BI29)-2&lt;=0),"0",MID(BI29,LEN(BI29)-2,1)))</f>
        <v/>
      </c>
      <c r="BL31" s="865" t="str">
        <f>IF(BI29&lt;=0,"",IF((LEN(BI29)-1&lt;=0),"0",MID(BI29,LEN(BI29)-1,1)))</f>
        <v/>
      </c>
      <c r="BM31" s="865"/>
      <c r="BN31" s="609" t="str">
        <f>IF(BI29&lt;&gt;0,RIGHT(BI29,1),"")</f>
        <v/>
      </c>
      <c r="BO31" s="609"/>
      <c r="BP31" s="871"/>
      <c r="BQ31" s="872"/>
      <c r="BR31" s="872"/>
      <c r="BS31" s="872"/>
      <c r="BT31" s="872"/>
      <c r="BU31" s="872"/>
      <c r="BV31" s="873"/>
      <c r="BW31" s="33"/>
      <c r="BX31" s="5"/>
      <c r="BY31" s="5"/>
      <c r="BZ31" s="57"/>
      <c r="CA31" s="57"/>
      <c r="CB31" s="57"/>
      <c r="CC31" s="527"/>
      <c r="CD31" s="879"/>
      <c r="CE31" s="880"/>
      <c r="CF31" s="819" t="s">
        <v>38</v>
      </c>
      <c r="CG31" s="819"/>
      <c r="CH31" s="819"/>
      <c r="CI31" s="819"/>
      <c r="CJ31" s="819"/>
      <c r="CK31" s="60" t="str">
        <f>IF(DB29&lt;=0,"",IF((LEN(DB29)-11&lt;=0),"0",MID(DB29,LEN(DB29)-11,1)))</f>
        <v/>
      </c>
      <c r="CL31" s="423" t="str">
        <f>IF(DB29&lt;=0,"",IF((LEN(DB29)-10&lt;=0),"0",MID(DB29,LEN(DB29)-10,1)))</f>
        <v/>
      </c>
      <c r="CM31" s="423"/>
      <c r="CN31" s="423" t="str">
        <f>IF(DB29&lt;=0,"",IF((LEN(DB29)-9&lt;=0),"0",MID(DB29,LEN(DB29)-9,1)))</f>
        <v/>
      </c>
      <c r="CO31" s="423"/>
      <c r="CP31" s="424" t="str">
        <f>IF(DB29&lt;=0,"",IF((LEN(DB29)-8&lt;=0),"0",MID(DB29,LEN(DB29)-8,1)))</f>
        <v/>
      </c>
      <c r="CQ31" s="424"/>
      <c r="CR31" s="427" t="str">
        <f>IF(DB29&lt;=0,"",IF((LEN(DB29)-7&lt;=0),"0",MID(DB29,LEN(DB29)-7,1)))</f>
        <v/>
      </c>
      <c r="CS31" s="427"/>
      <c r="CT31" s="426"/>
      <c r="CU31" s="423" t="str">
        <f>IF(DB29&lt;=0,"",IF((LEN(DB29)-6&lt;=0),"0",MID(DB29,LEN(DB29)-6,1)))</f>
        <v/>
      </c>
      <c r="CV31" s="423"/>
      <c r="CW31" s="423" t="str">
        <f>IF(DB29&lt;=0,"",IF((LEN(DB29)-5&lt;=0),"0",MID(DB29,LEN(DB29)-5,1)))</f>
        <v/>
      </c>
      <c r="CX31" s="423"/>
      <c r="CY31" s="423"/>
      <c r="CZ31" s="424" t="str">
        <f>IF(DB29&lt;=0,"",IF((LEN(DB29)-4&lt;=0),"0",MID(DB29,LEN(DB29)-4,1)))</f>
        <v/>
      </c>
      <c r="DA31" s="425"/>
      <c r="DB31" s="425" t="str">
        <f>IF(DB29&lt;=0,"",IF((LEN(DB29)-3&lt;=0),"0",MID(DB29,LEN(DB29)-3,1)))</f>
        <v/>
      </c>
      <c r="DC31" s="426"/>
      <c r="DD31" s="423" t="str">
        <f>IF(DB29&lt;=0,"",IF((LEN(DB29)-2&lt;=0),"0",MID(DB29,LEN(DB29)-2,1)))</f>
        <v/>
      </c>
      <c r="DE31" s="423"/>
      <c r="DF31" s="423"/>
      <c r="DG31" s="423" t="str">
        <f>IF(DB29&lt;=0,"",IF((LEN(DB29)-1&lt;=0),"0",MID(DB29,LEN(DB29)-1,1)))</f>
        <v/>
      </c>
      <c r="DH31" s="423"/>
      <c r="DI31" s="425" t="str">
        <f>IF(DB29&lt;&gt;0,RIGHT(DB29,1),"")</f>
        <v/>
      </c>
      <c r="DJ31" s="427"/>
      <c r="DK31" s="528"/>
      <c r="DL31" s="528"/>
      <c r="DM31" s="933"/>
      <c r="DN31" s="879"/>
      <c r="DO31" s="880"/>
      <c r="DP31" s="897"/>
      <c r="DQ31" s="898"/>
      <c r="DR31" s="898"/>
      <c r="DS31" s="898"/>
      <c r="DT31" s="898"/>
      <c r="DU31" s="898"/>
      <c r="DV31" s="898"/>
      <c r="DW31" s="898"/>
      <c r="DX31" s="898"/>
      <c r="DY31" s="898"/>
      <c r="DZ31" s="898"/>
      <c r="EA31" s="898"/>
      <c r="EB31" s="898"/>
      <c r="EC31" s="898"/>
      <c r="ED31" s="898"/>
      <c r="EE31" s="898"/>
      <c r="EF31" s="898"/>
      <c r="EG31" s="898"/>
      <c r="EH31" s="898"/>
      <c r="EI31" s="898"/>
      <c r="EJ31" s="898"/>
      <c r="EK31" s="898"/>
      <c r="EL31" s="898"/>
      <c r="EM31" s="898"/>
      <c r="EN31" s="899"/>
      <c r="EO31" s="872"/>
      <c r="EP31" s="872"/>
      <c r="EQ31" s="872"/>
      <c r="ER31" s="872"/>
      <c r="ES31" s="872"/>
      <c r="ET31" s="872"/>
      <c r="EU31" s="907"/>
      <c r="EW31" s="2"/>
      <c r="EX31" s="2"/>
      <c r="EY31" s="2"/>
      <c r="EZ31" s="2"/>
      <c r="FA31" s="2"/>
    </row>
    <row r="32" spans="1:157" ht="17.25" customHeight="1">
      <c r="A32" s="2"/>
      <c r="B32" s="2"/>
      <c r="C32" s="75"/>
      <c r="D32" s="445"/>
      <c r="E32" s="618">
        <v>2</v>
      </c>
      <c r="F32" s="619"/>
      <c r="G32" s="770" t="s">
        <v>50</v>
      </c>
      <c r="H32" s="771"/>
      <c r="I32" s="771"/>
      <c r="J32" s="771"/>
      <c r="K32" s="772"/>
      <c r="L32" s="773">
        <f>[2]従5!$I$36</f>
        <v>0</v>
      </c>
      <c r="M32" s="773"/>
      <c r="N32" s="773"/>
      <c r="O32" s="773"/>
      <c r="P32" s="773"/>
      <c r="Q32" s="773"/>
      <c r="R32" s="773"/>
      <c r="S32" s="773"/>
      <c r="T32" s="773"/>
      <c r="U32" s="773"/>
      <c r="V32" s="773"/>
      <c r="W32" s="773"/>
      <c r="X32" s="773"/>
      <c r="Y32" s="773"/>
      <c r="Z32" s="773"/>
      <c r="AA32" s="773"/>
      <c r="AB32" s="773"/>
      <c r="AC32" s="773"/>
      <c r="AD32" s="774"/>
      <c r="AE32" s="778" t="s">
        <v>37</v>
      </c>
      <c r="AF32" s="779"/>
      <c r="AG32" s="780"/>
      <c r="AH32" s="583">
        <f>[2]従5!$Z$38</f>
        <v>0</v>
      </c>
      <c r="AI32" s="583"/>
      <c r="AJ32" s="583"/>
      <c r="AK32" s="852"/>
      <c r="AL32" s="445"/>
      <c r="AM32" s="853"/>
      <c r="AN32" s="446"/>
      <c r="AO32" s="618">
        <v>2</v>
      </c>
      <c r="AP32" s="619"/>
      <c r="AQ32" s="855" t="s">
        <v>50</v>
      </c>
      <c r="AR32" s="856"/>
      <c r="AS32" s="856"/>
      <c r="AT32" s="922"/>
      <c r="AU32" s="773"/>
      <c r="AV32" s="773"/>
      <c r="AW32" s="773"/>
      <c r="AX32" s="773"/>
      <c r="AY32" s="773"/>
      <c r="AZ32" s="773"/>
      <c r="BA32" s="773"/>
      <c r="BB32" s="773"/>
      <c r="BC32" s="773"/>
      <c r="BD32" s="773"/>
      <c r="BE32" s="773"/>
      <c r="BF32" s="773"/>
      <c r="BG32" s="773"/>
      <c r="BH32" s="773"/>
      <c r="BI32" s="773"/>
      <c r="BJ32" s="774"/>
      <c r="BK32" s="867" t="s">
        <v>54</v>
      </c>
      <c r="BL32" s="744"/>
      <c r="BM32" s="744"/>
      <c r="BN32" s="744"/>
      <c r="BO32" s="744"/>
      <c r="BP32" s="871"/>
      <c r="BQ32" s="872"/>
      <c r="BR32" s="872"/>
      <c r="BS32" s="872"/>
      <c r="BT32" s="872"/>
      <c r="BU32" s="872"/>
      <c r="BV32" s="873"/>
      <c r="BW32" s="33"/>
      <c r="BX32" s="5"/>
      <c r="BY32" s="5"/>
      <c r="BZ32" s="5"/>
      <c r="CA32" s="5"/>
      <c r="CB32" s="37"/>
      <c r="CC32" s="527"/>
      <c r="CD32" s="584">
        <v>2</v>
      </c>
      <c r="CE32" s="548"/>
      <c r="CF32" s="884" t="s">
        <v>50</v>
      </c>
      <c r="CG32" s="884"/>
      <c r="CH32" s="884"/>
      <c r="CI32" s="884"/>
      <c r="CJ32" s="884"/>
      <c r="CK32" s="843">
        <f>L32</f>
        <v>0</v>
      </c>
      <c r="CL32" s="844"/>
      <c r="CM32" s="844"/>
      <c r="CN32" s="844"/>
      <c r="CO32" s="844"/>
      <c r="CP32" s="844"/>
      <c r="CQ32" s="844"/>
      <c r="CR32" s="844"/>
      <c r="CS32" s="844"/>
      <c r="CT32" s="844"/>
      <c r="CU32" s="844"/>
      <c r="CV32" s="844"/>
      <c r="CW32" s="844"/>
      <c r="CX32" s="844"/>
      <c r="CY32" s="844"/>
      <c r="CZ32" s="844"/>
      <c r="DA32" s="844"/>
      <c r="DB32" s="844"/>
      <c r="DC32" s="845"/>
      <c r="DD32" s="812" t="s">
        <v>37</v>
      </c>
      <c r="DE32" s="813"/>
      <c r="DF32" s="814"/>
      <c r="DG32" s="583">
        <f>AH32</f>
        <v>0</v>
      </c>
      <c r="DH32" s="583"/>
      <c r="DI32" s="583"/>
      <c r="DJ32" s="583"/>
      <c r="DK32" s="527"/>
      <c r="DL32" s="528"/>
      <c r="DM32" s="933"/>
      <c r="DN32" s="584">
        <v>2</v>
      </c>
      <c r="DO32" s="548"/>
      <c r="DP32" s="886" t="s">
        <v>50</v>
      </c>
      <c r="DQ32" s="887"/>
      <c r="DR32" s="887"/>
      <c r="DS32" s="888"/>
      <c r="DT32" s="843">
        <f>AU32</f>
        <v>0</v>
      </c>
      <c r="DU32" s="844"/>
      <c r="DV32" s="844"/>
      <c r="DW32" s="844"/>
      <c r="DX32" s="844"/>
      <c r="DY32" s="844"/>
      <c r="DZ32" s="844"/>
      <c r="EA32" s="844"/>
      <c r="EB32" s="844"/>
      <c r="EC32" s="844"/>
      <c r="ED32" s="844"/>
      <c r="EE32" s="844"/>
      <c r="EF32" s="844"/>
      <c r="EG32" s="844"/>
      <c r="EH32" s="844"/>
      <c r="EI32" s="845"/>
      <c r="EJ32" s="893" t="s">
        <v>54</v>
      </c>
      <c r="EK32" s="744">
        <f>BL32</f>
        <v>0</v>
      </c>
      <c r="EL32" s="744"/>
      <c r="EM32" s="744"/>
      <c r="EN32" s="744"/>
      <c r="EO32" s="906"/>
      <c r="EP32" s="872"/>
      <c r="EQ32" s="872"/>
      <c r="ER32" s="872"/>
      <c r="ES32" s="872"/>
      <c r="ET32" s="872"/>
      <c r="EU32" s="907"/>
      <c r="EW32" s="2"/>
      <c r="EX32" s="2"/>
      <c r="EY32" s="2"/>
      <c r="EZ32" s="2"/>
      <c r="FA32" s="2"/>
    </row>
    <row r="33" spans="1:157" ht="22.5" customHeight="1">
      <c r="A33" s="2"/>
      <c r="B33" s="2"/>
      <c r="C33" s="75"/>
      <c r="D33" s="445"/>
      <c r="E33" s="847"/>
      <c r="F33" s="848"/>
      <c r="G33" s="923" t="s">
        <v>57</v>
      </c>
      <c r="H33" s="924"/>
      <c r="I33" s="924"/>
      <c r="J33" s="924"/>
      <c r="K33" s="925"/>
      <c r="L33" s="523">
        <f>[2]従5!$I$37</f>
        <v>0</v>
      </c>
      <c r="M33" s="523"/>
      <c r="N33" s="523"/>
      <c r="O33" s="523"/>
      <c r="P33" s="523"/>
      <c r="Q33" s="523"/>
      <c r="R33" s="523"/>
      <c r="S33" s="523"/>
      <c r="T33" s="523"/>
      <c r="U33" s="523"/>
      <c r="V33" s="523"/>
      <c r="W33" s="523"/>
      <c r="X33" s="523"/>
      <c r="Y33" s="523"/>
      <c r="Z33" s="523"/>
      <c r="AA33" s="523"/>
      <c r="AB33" s="523"/>
      <c r="AC33" s="885">
        <f>[2]従5!$X$37</f>
        <v>0</v>
      </c>
      <c r="AD33" s="885"/>
      <c r="AE33" s="778"/>
      <c r="AF33" s="779"/>
      <c r="AG33" s="780"/>
      <c r="AH33" s="583"/>
      <c r="AI33" s="583"/>
      <c r="AJ33" s="583"/>
      <c r="AK33" s="852"/>
      <c r="AL33" s="445"/>
      <c r="AM33" s="853"/>
      <c r="AN33" s="446"/>
      <c r="AO33" s="847"/>
      <c r="AP33" s="848"/>
      <c r="AQ33" s="463" t="s">
        <v>57</v>
      </c>
      <c r="AR33" s="464"/>
      <c r="AS33" s="464"/>
      <c r="AT33" s="858"/>
      <c r="AU33" s="523"/>
      <c r="AV33" s="523"/>
      <c r="AW33" s="523"/>
      <c r="AX33" s="523"/>
      <c r="AY33" s="523"/>
      <c r="AZ33" s="523"/>
      <c r="BA33" s="523"/>
      <c r="BB33" s="523"/>
      <c r="BC33" s="523"/>
      <c r="BD33" s="523"/>
      <c r="BE33" s="523"/>
      <c r="BF33" s="523"/>
      <c r="BG33" s="523"/>
      <c r="BH33" s="523"/>
      <c r="BI33" s="877"/>
      <c r="BJ33" s="877"/>
      <c r="BK33" s="867"/>
      <c r="BL33" s="744"/>
      <c r="BM33" s="744"/>
      <c r="BN33" s="744"/>
      <c r="BO33" s="744"/>
      <c r="BP33" s="871"/>
      <c r="BQ33" s="872"/>
      <c r="BR33" s="872"/>
      <c r="BS33" s="872"/>
      <c r="BT33" s="872"/>
      <c r="BU33" s="872"/>
      <c r="BV33" s="873"/>
      <c r="BW33" s="33"/>
      <c r="BX33" s="5"/>
      <c r="BY33" s="5"/>
      <c r="BZ33" s="5"/>
      <c r="CA33" s="5"/>
      <c r="CB33" s="37"/>
      <c r="CC33" s="527"/>
      <c r="CD33" s="879"/>
      <c r="CE33" s="880"/>
      <c r="CF33" s="386" t="s">
        <v>57</v>
      </c>
      <c r="CG33" s="881"/>
      <c r="CH33" s="881"/>
      <c r="CI33" s="881"/>
      <c r="CJ33" s="881"/>
      <c r="CK33" s="523">
        <f>L33</f>
        <v>0</v>
      </c>
      <c r="CL33" s="523"/>
      <c r="CM33" s="523"/>
      <c r="CN33" s="523"/>
      <c r="CO33" s="523"/>
      <c r="CP33" s="523"/>
      <c r="CQ33" s="523"/>
      <c r="CR33" s="523"/>
      <c r="CS33" s="523"/>
      <c r="CT33" s="523"/>
      <c r="CU33" s="523"/>
      <c r="CV33" s="523"/>
      <c r="CW33" s="523"/>
      <c r="CX33" s="523"/>
      <c r="CY33" s="523"/>
      <c r="CZ33" s="523"/>
      <c r="DA33" s="523"/>
      <c r="DB33" s="885">
        <f>AC33</f>
        <v>0</v>
      </c>
      <c r="DC33" s="885"/>
      <c r="DD33" s="812"/>
      <c r="DE33" s="813"/>
      <c r="DF33" s="814"/>
      <c r="DG33" s="583"/>
      <c r="DH33" s="583"/>
      <c r="DI33" s="583"/>
      <c r="DJ33" s="583"/>
      <c r="DK33" s="527"/>
      <c r="DL33" s="528"/>
      <c r="DM33" s="933"/>
      <c r="DN33" s="879"/>
      <c r="DO33" s="880"/>
      <c r="DP33" s="385" t="s">
        <v>57</v>
      </c>
      <c r="DQ33" s="385"/>
      <c r="DR33" s="385"/>
      <c r="DS33" s="386"/>
      <c r="DT33" s="523">
        <f>AU33</f>
        <v>0</v>
      </c>
      <c r="DU33" s="523"/>
      <c r="DV33" s="523"/>
      <c r="DW33" s="523"/>
      <c r="DX33" s="523"/>
      <c r="DY33" s="523"/>
      <c r="DZ33" s="523"/>
      <c r="EA33" s="523"/>
      <c r="EB33" s="523"/>
      <c r="EC33" s="523"/>
      <c r="ED33" s="523"/>
      <c r="EE33" s="523"/>
      <c r="EF33" s="523"/>
      <c r="EG33" s="523"/>
      <c r="EH33" s="877"/>
      <c r="EI33" s="877"/>
      <c r="EJ33" s="893"/>
      <c r="EK33" s="744"/>
      <c r="EL33" s="744"/>
      <c r="EM33" s="744"/>
      <c r="EN33" s="744"/>
      <c r="EO33" s="906"/>
      <c r="EP33" s="872"/>
      <c r="EQ33" s="872"/>
      <c r="ER33" s="872"/>
      <c r="ES33" s="872"/>
      <c r="ET33" s="872"/>
      <c r="EU33" s="907"/>
      <c r="EW33" s="2"/>
      <c r="EX33" s="2"/>
      <c r="EY33" s="2"/>
      <c r="EZ33" s="2"/>
      <c r="FA33" s="2"/>
    </row>
    <row r="34" spans="1:157" ht="21" customHeight="1">
      <c r="A34" s="2"/>
      <c r="B34" s="2"/>
      <c r="C34" s="75"/>
      <c r="D34" s="445"/>
      <c r="E34" s="920"/>
      <c r="F34" s="921"/>
      <c r="G34" s="820" t="s">
        <v>38</v>
      </c>
      <c r="H34" s="821"/>
      <c r="I34" s="821"/>
      <c r="J34" s="821"/>
      <c r="K34" s="822"/>
      <c r="L34" s="136" t="str">
        <f>IF(AC33&lt;=0,"",IF((LEN(AC33)-11&lt;=0),"0",MID(AC33,LEN(AC33)-11,1)))</f>
        <v/>
      </c>
      <c r="M34" s="828" t="str">
        <f>IF(AC33&lt;=0,"",IF((LEN(AC33)-10&lt;=0),"0",MID(AC33,LEN(AC33)-10,1)))</f>
        <v/>
      </c>
      <c r="N34" s="609"/>
      <c r="O34" s="828" t="str">
        <f>IF(AC33&lt;=0,"",IF((LEN(AC33)-9&lt;=0),"0",MID(AC33,LEN(AC33)-9,1)))</f>
        <v/>
      </c>
      <c r="P34" s="829"/>
      <c r="Q34" s="609" t="str">
        <f>IF(AC33&lt;=0,"",IF((LEN(AC33)-8&lt;=0),"0",MID(AC33,LEN(AC33)-8,1)))</f>
        <v/>
      </c>
      <c r="R34" s="609"/>
      <c r="S34" s="866" t="str">
        <f>IF(AC33&lt;=0,"",IF((LEN(AC33)-7&lt;=0),"0",MID(AC33,LEN(AC33)-7,1)))</f>
        <v/>
      </c>
      <c r="T34" s="609"/>
      <c r="U34" s="609"/>
      <c r="V34" s="828" t="str">
        <f>IF(AC33&lt;=0,"",IF((LEN(AC33)-6&lt;=0),"0",MID(AC33,LEN(AC33)-6,1)))</f>
        <v/>
      </c>
      <c r="W34" s="609"/>
      <c r="X34" s="828" t="str">
        <f>IF(AC33&lt;=0,"",IF((LEN(AC33)-5&lt;=0),"0",MID(AC33,LEN(AC33)-5,1)))</f>
        <v/>
      </c>
      <c r="Y34" s="609"/>
      <c r="Z34" s="829"/>
      <c r="AA34" s="609" t="str">
        <f>IF(AC33&lt;=0,"",IF((LEN(AC33)-4&lt;=0),"0",MID(AC33,LEN(AC33)-4,1)))</f>
        <v/>
      </c>
      <c r="AB34" s="830"/>
      <c r="AC34" s="609" t="str">
        <f>IF(AC33&lt;=0,"",IF((LEN(AC33)-3&lt;=0),"0",MID(AC33,LEN(AC33)-3,1)))</f>
        <v/>
      </c>
      <c r="AD34" s="609"/>
      <c r="AE34" s="828" t="str">
        <f>IF(AC33&lt;=0,"",IF((LEN(AC33)-2&lt;=0),"0",MID(AC33,LEN(AC33)-2,1)))</f>
        <v/>
      </c>
      <c r="AF34" s="609"/>
      <c r="AG34" s="609"/>
      <c r="AH34" s="828" t="str">
        <f>IF(AC33&lt;=0,"",IF((LEN(AC33)-1&lt;=0),"0",MID(AC33,LEN(AC33)-1,1)))</f>
        <v/>
      </c>
      <c r="AI34" s="829"/>
      <c r="AJ34" s="831" t="str">
        <f>IF(AC33&lt;&gt;0,RIGHT(AC33,1),"")</f>
        <v/>
      </c>
      <c r="AK34" s="832"/>
      <c r="AL34" s="445"/>
      <c r="AM34" s="853"/>
      <c r="AN34" s="446"/>
      <c r="AO34" s="920"/>
      <c r="AP34" s="921"/>
      <c r="AQ34" s="862" t="s">
        <v>38</v>
      </c>
      <c r="AR34" s="863"/>
      <c r="AS34" s="863"/>
      <c r="AT34" s="864"/>
      <c r="AU34" s="136" t="str">
        <f>IF(BI33&lt;=0,"",IF((LEN(BI33)-11&lt;=0),"0",MID(BI33,LEN(BI33)-11,1)))</f>
        <v/>
      </c>
      <c r="AV34" s="865" t="str">
        <f>IF(BI33&lt;=0,"",IF((LEN(BI33)-10&lt;=0),"0",MID(BI33,LEN(BI33)-10,1)))</f>
        <v/>
      </c>
      <c r="AW34" s="865"/>
      <c r="AX34" s="865" t="str">
        <f>IF(BI33&lt;=0,"",IF((LEN(BI33)-9&lt;=0),"0",MID(BI33,LEN(BI33)-9,1)))</f>
        <v/>
      </c>
      <c r="AY34" s="865"/>
      <c r="AZ34" s="609" t="str">
        <f>IF(BI33&lt;=0,"",IF((LEN(BI33)-8&lt;=0),"0",MID(BI33,LEN(BI33)-8,1)))</f>
        <v/>
      </c>
      <c r="BA34" s="609"/>
      <c r="BB34" s="866" t="str">
        <f>IF(BI33&lt;=0,"",IF((LEN(BI33)-7&lt;=0),"0",MID(BI33,LEN(BI33)-7,1)))</f>
        <v/>
      </c>
      <c r="BC34" s="609"/>
      <c r="BD34" s="865" t="str">
        <f>IF(BI33&lt;=0,"",IF((LEN(BI33)-6&lt;=0),"0",MID(BI33,LEN(BI33)-6,1)))</f>
        <v/>
      </c>
      <c r="BE34" s="865"/>
      <c r="BF34" s="865" t="str">
        <f>IF(BI33&lt;=0,"",IF((LEN(BI33)-5&lt;=0),"0",MID(BI33,LEN(BI33)-5,1)))</f>
        <v/>
      </c>
      <c r="BG34" s="865"/>
      <c r="BH34" s="139" t="str">
        <f>IF(BI33&lt;=0,"",IF((LEN(BI33)-4&lt;=0),"0",MID(BI33,LEN(BI33)-4,1)))</f>
        <v/>
      </c>
      <c r="BI34" s="609" t="str">
        <f>IF(BI33&lt;=0,"",IF((LEN(BI33)-3&lt;=0),"0",MID(BI33,LEN(BI33)-3,1)))</f>
        <v/>
      </c>
      <c r="BJ34" s="609"/>
      <c r="BK34" s="140" t="str">
        <f>IF(BI33&lt;=0,"",IF((LEN(BI33)-2&lt;=0),"0",MID(BI33,LEN(BI33)-2,1)))</f>
        <v/>
      </c>
      <c r="BL34" s="865" t="str">
        <f>IF(BI33&lt;=0,"",IF((LEN(BI33)-1&lt;=0),"0",MID(BI33,LEN(BI33)-1,1)))</f>
        <v/>
      </c>
      <c r="BM34" s="865"/>
      <c r="BN34" s="609" t="str">
        <f>IF(BI33&lt;&gt;0,RIGHT(BI33,1),"")</f>
        <v/>
      </c>
      <c r="BO34" s="609"/>
      <c r="BP34" s="871"/>
      <c r="BQ34" s="872"/>
      <c r="BR34" s="872"/>
      <c r="BS34" s="872"/>
      <c r="BT34" s="872"/>
      <c r="BU34" s="872"/>
      <c r="BV34" s="873"/>
      <c r="BW34" s="33"/>
      <c r="BX34" s="5"/>
      <c r="BY34" s="5"/>
      <c r="BZ34" s="5"/>
      <c r="CA34" s="5"/>
      <c r="CB34" s="37"/>
      <c r="CC34" s="527"/>
      <c r="CD34" s="882"/>
      <c r="CE34" s="883"/>
      <c r="CF34" s="819" t="s">
        <v>38</v>
      </c>
      <c r="CG34" s="819"/>
      <c r="CH34" s="819"/>
      <c r="CI34" s="819"/>
      <c r="CJ34" s="819"/>
      <c r="CK34" s="60" t="str">
        <f>IF(DB33&lt;=0,"",IF((LEN(DB33)-11&lt;=0),"0",MID(DB33,LEN(DB33)-11,1)))</f>
        <v/>
      </c>
      <c r="CL34" s="423" t="str">
        <f>IF(DB33&lt;=0,"",IF((LEN(DB33)-10&lt;=0),"0",MID(DB33,LEN(DB33)-10,1)))</f>
        <v/>
      </c>
      <c r="CM34" s="423"/>
      <c r="CN34" s="423" t="str">
        <f>IF(DB33&lt;=0,"",IF((LEN(DB33)-9&lt;=0),"0",MID(DB33,LEN(DB33)-9,1)))</f>
        <v/>
      </c>
      <c r="CO34" s="423"/>
      <c r="CP34" s="424" t="str">
        <f>IF(DB33&lt;=0,"",IF((LEN(DB33)-8&lt;=0),"0",MID(DB33,LEN(DB33)-8,1)))</f>
        <v/>
      </c>
      <c r="CQ34" s="424"/>
      <c r="CR34" s="426" t="str">
        <f>IF(DB33&lt;=0,"",IF((LEN(DB33)-7&lt;=0),"0",MID(DB33,LEN(DB33)-7,1)))</f>
        <v/>
      </c>
      <c r="CS34" s="424"/>
      <c r="CT34" s="424"/>
      <c r="CU34" s="423" t="str">
        <f>IF(DB33&lt;=0,"",IF((LEN(DB33)-6&lt;=0),"0",MID(DB33,LEN(DB33)-6,1)))</f>
        <v/>
      </c>
      <c r="CV34" s="423"/>
      <c r="CW34" s="423" t="str">
        <f>IF(DB33&lt;=0,"",IF((LEN(DB33)-5&lt;=0),"0",MID(DB33,LEN(DB33)-5,1)))</f>
        <v/>
      </c>
      <c r="CX34" s="423"/>
      <c r="CY34" s="423"/>
      <c r="CZ34" s="424" t="str">
        <f>IF(DB33&lt;=0,"",IF((LEN(DB33)-4&lt;=0),"0",MID(DB33,LEN(DB33)-4,1)))</f>
        <v/>
      </c>
      <c r="DA34" s="425"/>
      <c r="DB34" s="424" t="str">
        <f>IF(DB33&lt;=0,"",IF((LEN(DB33)-3&lt;=0),"0",MID(DB33,LEN(DB33)-3,1)))</f>
        <v/>
      </c>
      <c r="DC34" s="424"/>
      <c r="DD34" s="423" t="str">
        <f>IF(DB33&lt;=0,"",IF((LEN(DB33)-2&lt;=0),"0",MID(DB33,LEN(DB33)-2,1)))</f>
        <v/>
      </c>
      <c r="DE34" s="423"/>
      <c r="DF34" s="423"/>
      <c r="DG34" s="423" t="str">
        <f>IF(DB33&lt;=0,"",IF((LEN(DB33)-1&lt;=0),"0",MID(DB33,LEN(DB33)-1,1)))</f>
        <v/>
      </c>
      <c r="DH34" s="423"/>
      <c r="DI34" s="425" t="str">
        <f>IF(DB33&lt;&gt;0,RIGHT(DB33,1),"")</f>
        <v/>
      </c>
      <c r="DJ34" s="427"/>
      <c r="DK34" s="528"/>
      <c r="DL34" s="528"/>
      <c r="DM34" s="933"/>
      <c r="DN34" s="882"/>
      <c r="DO34" s="883"/>
      <c r="DP34" s="897"/>
      <c r="DQ34" s="898"/>
      <c r="DR34" s="898"/>
      <c r="DS34" s="898"/>
      <c r="DT34" s="898"/>
      <c r="DU34" s="898"/>
      <c r="DV34" s="898"/>
      <c r="DW34" s="898"/>
      <c r="DX34" s="898"/>
      <c r="DY34" s="898"/>
      <c r="DZ34" s="898"/>
      <c r="EA34" s="898"/>
      <c r="EB34" s="898"/>
      <c r="EC34" s="898"/>
      <c r="ED34" s="898"/>
      <c r="EE34" s="898"/>
      <c r="EF34" s="898"/>
      <c r="EG34" s="898"/>
      <c r="EH34" s="898"/>
      <c r="EI34" s="898"/>
      <c r="EJ34" s="898"/>
      <c r="EK34" s="898"/>
      <c r="EL34" s="898"/>
      <c r="EM34" s="898"/>
      <c r="EN34" s="899"/>
      <c r="EO34" s="872"/>
      <c r="EP34" s="872"/>
      <c r="EQ34" s="872"/>
      <c r="ER34" s="872"/>
      <c r="ES34" s="872"/>
      <c r="ET34" s="872"/>
      <c r="EU34" s="907"/>
      <c r="EW34" s="2"/>
      <c r="EX34" s="2"/>
      <c r="EY34" s="2"/>
      <c r="EZ34" s="2"/>
      <c r="FA34" s="2"/>
    </row>
    <row r="35" spans="1:157" ht="17.25" customHeight="1">
      <c r="A35" s="2"/>
      <c r="B35" s="2"/>
      <c r="C35" s="75"/>
      <c r="D35" s="445"/>
      <c r="E35" s="847">
        <v>3</v>
      </c>
      <c r="F35" s="848"/>
      <c r="G35" s="770" t="s">
        <v>50</v>
      </c>
      <c r="H35" s="771"/>
      <c r="I35" s="771"/>
      <c r="J35" s="771"/>
      <c r="K35" s="772"/>
      <c r="L35" s="773">
        <f>[2]従5!$I$40</f>
        <v>0</v>
      </c>
      <c r="M35" s="773"/>
      <c r="N35" s="773"/>
      <c r="O35" s="773"/>
      <c r="P35" s="773"/>
      <c r="Q35" s="773"/>
      <c r="R35" s="773"/>
      <c r="S35" s="773"/>
      <c r="T35" s="773"/>
      <c r="U35" s="773"/>
      <c r="V35" s="773"/>
      <c r="W35" s="773"/>
      <c r="X35" s="773"/>
      <c r="Y35" s="773"/>
      <c r="Z35" s="773"/>
      <c r="AA35" s="773"/>
      <c r="AB35" s="773"/>
      <c r="AC35" s="773"/>
      <c r="AD35" s="774"/>
      <c r="AE35" s="778" t="s">
        <v>37</v>
      </c>
      <c r="AF35" s="779"/>
      <c r="AG35" s="780"/>
      <c r="AH35" s="583">
        <f>[2]従5!$Z$42</f>
        <v>0</v>
      </c>
      <c r="AI35" s="583"/>
      <c r="AJ35" s="583"/>
      <c r="AK35" s="852"/>
      <c r="AL35" s="445"/>
      <c r="AM35" s="853"/>
      <c r="AN35" s="446"/>
      <c r="AO35" s="854">
        <v>3</v>
      </c>
      <c r="AP35" s="854"/>
      <c r="AQ35" s="855" t="s">
        <v>50</v>
      </c>
      <c r="AR35" s="856"/>
      <c r="AS35" s="856"/>
      <c r="AT35" s="922"/>
      <c r="AU35" s="773"/>
      <c r="AV35" s="773"/>
      <c r="AW35" s="773"/>
      <c r="AX35" s="773"/>
      <c r="AY35" s="773"/>
      <c r="AZ35" s="773"/>
      <c r="BA35" s="773"/>
      <c r="BB35" s="773"/>
      <c r="BC35" s="773"/>
      <c r="BD35" s="773"/>
      <c r="BE35" s="773"/>
      <c r="BF35" s="773"/>
      <c r="BG35" s="773"/>
      <c r="BH35" s="773"/>
      <c r="BI35" s="773"/>
      <c r="BJ35" s="774"/>
      <c r="BK35" s="867" t="s">
        <v>54</v>
      </c>
      <c r="BL35" s="744"/>
      <c r="BM35" s="744"/>
      <c r="BN35" s="744"/>
      <c r="BO35" s="744"/>
      <c r="BP35" s="874"/>
      <c r="BQ35" s="875"/>
      <c r="BR35" s="875"/>
      <c r="BS35" s="875"/>
      <c r="BT35" s="875"/>
      <c r="BU35" s="875"/>
      <c r="BV35" s="876"/>
      <c r="BW35" s="33"/>
      <c r="BX35" s="5"/>
      <c r="BY35" s="5"/>
      <c r="BZ35" s="5"/>
      <c r="CA35" s="5"/>
      <c r="CB35" s="37"/>
      <c r="CC35" s="527"/>
      <c r="CD35" s="584">
        <v>3</v>
      </c>
      <c r="CE35" s="548"/>
      <c r="CF35" s="884" t="s">
        <v>50</v>
      </c>
      <c r="CG35" s="884"/>
      <c r="CH35" s="884"/>
      <c r="CI35" s="884"/>
      <c r="CJ35" s="884"/>
      <c r="CK35" s="843">
        <f>L35</f>
        <v>0</v>
      </c>
      <c r="CL35" s="844"/>
      <c r="CM35" s="844"/>
      <c r="CN35" s="844"/>
      <c r="CO35" s="844"/>
      <c r="CP35" s="844"/>
      <c r="CQ35" s="844"/>
      <c r="CR35" s="844"/>
      <c r="CS35" s="844"/>
      <c r="CT35" s="844"/>
      <c r="CU35" s="844"/>
      <c r="CV35" s="844"/>
      <c r="CW35" s="844"/>
      <c r="CX35" s="844"/>
      <c r="CY35" s="844"/>
      <c r="CZ35" s="844"/>
      <c r="DA35" s="844"/>
      <c r="DB35" s="844"/>
      <c r="DC35" s="845"/>
      <c r="DD35" s="812" t="s">
        <v>37</v>
      </c>
      <c r="DE35" s="813"/>
      <c r="DF35" s="814"/>
      <c r="DG35" s="583">
        <f>AH35</f>
        <v>0</v>
      </c>
      <c r="DH35" s="583"/>
      <c r="DI35" s="583"/>
      <c r="DJ35" s="583"/>
      <c r="DK35" s="527"/>
      <c r="DL35" s="528"/>
      <c r="DM35" s="933"/>
      <c r="DN35" s="879">
        <v>3</v>
      </c>
      <c r="DO35" s="880"/>
      <c r="DP35" s="929" t="s">
        <v>50</v>
      </c>
      <c r="DQ35" s="930"/>
      <c r="DR35" s="930"/>
      <c r="DS35" s="931"/>
      <c r="DT35" s="843">
        <f>AU35</f>
        <v>0</v>
      </c>
      <c r="DU35" s="844"/>
      <c r="DV35" s="844"/>
      <c r="DW35" s="844"/>
      <c r="DX35" s="844"/>
      <c r="DY35" s="844"/>
      <c r="DZ35" s="844"/>
      <c r="EA35" s="844"/>
      <c r="EB35" s="844"/>
      <c r="EC35" s="844"/>
      <c r="ED35" s="844"/>
      <c r="EE35" s="844"/>
      <c r="EF35" s="844"/>
      <c r="EG35" s="844"/>
      <c r="EH35" s="844"/>
      <c r="EI35" s="845"/>
      <c r="EJ35" s="893" t="s">
        <v>54</v>
      </c>
      <c r="EK35" s="744">
        <f>BL35</f>
        <v>0</v>
      </c>
      <c r="EL35" s="744"/>
      <c r="EM35" s="744"/>
      <c r="EN35" s="744"/>
      <c r="EO35" s="908"/>
      <c r="EP35" s="909"/>
      <c r="EQ35" s="909"/>
      <c r="ER35" s="909"/>
      <c r="ES35" s="909"/>
      <c r="ET35" s="909"/>
      <c r="EU35" s="910"/>
      <c r="EW35" s="2"/>
      <c r="EX35" s="2"/>
      <c r="EY35" s="2"/>
      <c r="EZ35" s="2"/>
      <c r="FA35" s="2"/>
    </row>
    <row r="36" spans="1:157" ht="22.5" customHeight="1">
      <c r="A36" s="2"/>
      <c r="B36" s="2"/>
      <c r="C36" s="75"/>
      <c r="D36" s="445"/>
      <c r="E36" s="847"/>
      <c r="F36" s="848"/>
      <c r="G36" s="923" t="s">
        <v>57</v>
      </c>
      <c r="H36" s="924"/>
      <c r="I36" s="924"/>
      <c r="J36" s="924"/>
      <c r="K36" s="925"/>
      <c r="L36" s="523">
        <f>[2]従5!$I$41</f>
        <v>0</v>
      </c>
      <c r="M36" s="523"/>
      <c r="N36" s="523"/>
      <c r="O36" s="523"/>
      <c r="P36" s="523"/>
      <c r="Q36" s="523"/>
      <c r="R36" s="523"/>
      <c r="S36" s="523"/>
      <c r="T36" s="523"/>
      <c r="U36" s="523"/>
      <c r="V36" s="523"/>
      <c r="W36" s="523"/>
      <c r="X36" s="523"/>
      <c r="Y36" s="523"/>
      <c r="Z36" s="523"/>
      <c r="AA36" s="523"/>
      <c r="AB36" s="523"/>
      <c r="AC36" s="885">
        <f>[2]従5!$X$41</f>
        <v>0</v>
      </c>
      <c r="AD36" s="885"/>
      <c r="AE36" s="778"/>
      <c r="AF36" s="779"/>
      <c r="AG36" s="780"/>
      <c r="AH36" s="583"/>
      <c r="AI36" s="583"/>
      <c r="AJ36" s="583"/>
      <c r="AK36" s="852"/>
      <c r="AL36" s="445"/>
      <c r="AM36" s="853"/>
      <c r="AN36" s="446"/>
      <c r="AO36" s="854"/>
      <c r="AP36" s="854"/>
      <c r="AQ36" s="463" t="s">
        <v>57</v>
      </c>
      <c r="AR36" s="464"/>
      <c r="AS36" s="464"/>
      <c r="AT36" s="858"/>
      <c r="AU36" s="523"/>
      <c r="AV36" s="523"/>
      <c r="AW36" s="523"/>
      <c r="AX36" s="523"/>
      <c r="AY36" s="523"/>
      <c r="AZ36" s="523"/>
      <c r="BA36" s="523"/>
      <c r="BB36" s="523"/>
      <c r="BC36" s="523"/>
      <c r="BD36" s="523"/>
      <c r="BE36" s="523"/>
      <c r="BF36" s="523"/>
      <c r="BG36" s="523"/>
      <c r="BH36" s="523"/>
      <c r="BI36" s="877"/>
      <c r="BJ36" s="877"/>
      <c r="BK36" s="867"/>
      <c r="BL36" s="744"/>
      <c r="BM36" s="744"/>
      <c r="BN36" s="744"/>
      <c r="BO36" s="744"/>
      <c r="BP36" s="503" t="s">
        <v>97</v>
      </c>
      <c r="BQ36" s="501"/>
      <c r="BR36" s="501"/>
      <c r="BS36" s="501"/>
      <c r="BT36" s="501"/>
      <c r="BU36" s="501"/>
      <c r="BV36" s="502"/>
      <c r="BW36" s="33"/>
      <c r="BX36" s="5"/>
      <c r="BY36" s="5"/>
      <c r="BZ36" s="5"/>
      <c r="CA36" s="5"/>
      <c r="CB36" s="37"/>
      <c r="CC36" s="527"/>
      <c r="CD36" s="879"/>
      <c r="CE36" s="880"/>
      <c r="CF36" s="386" t="s">
        <v>57</v>
      </c>
      <c r="CG36" s="881"/>
      <c r="CH36" s="881"/>
      <c r="CI36" s="881"/>
      <c r="CJ36" s="881"/>
      <c r="CK36" s="523">
        <f>L36</f>
        <v>0</v>
      </c>
      <c r="CL36" s="523"/>
      <c r="CM36" s="523"/>
      <c r="CN36" s="523"/>
      <c r="CO36" s="523"/>
      <c r="CP36" s="523"/>
      <c r="CQ36" s="523"/>
      <c r="CR36" s="523"/>
      <c r="CS36" s="523"/>
      <c r="CT36" s="523"/>
      <c r="CU36" s="523"/>
      <c r="CV36" s="523"/>
      <c r="CW36" s="523"/>
      <c r="CX36" s="523"/>
      <c r="CY36" s="523"/>
      <c r="CZ36" s="523"/>
      <c r="DA36" s="523"/>
      <c r="DB36" s="885">
        <f>AC36</f>
        <v>0</v>
      </c>
      <c r="DC36" s="885"/>
      <c r="DD36" s="812"/>
      <c r="DE36" s="813"/>
      <c r="DF36" s="814"/>
      <c r="DG36" s="583"/>
      <c r="DH36" s="583"/>
      <c r="DI36" s="583"/>
      <c r="DJ36" s="583"/>
      <c r="DK36" s="527"/>
      <c r="DL36" s="528"/>
      <c r="DM36" s="933"/>
      <c r="DN36" s="879"/>
      <c r="DO36" s="880"/>
      <c r="DP36" s="385" t="s">
        <v>57</v>
      </c>
      <c r="DQ36" s="385"/>
      <c r="DR36" s="385"/>
      <c r="DS36" s="386"/>
      <c r="DT36" s="523">
        <f>AU36</f>
        <v>0</v>
      </c>
      <c r="DU36" s="523"/>
      <c r="DV36" s="523"/>
      <c r="DW36" s="523"/>
      <c r="DX36" s="523"/>
      <c r="DY36" s="523"/>
      <c r="DZ36" s="523"/>
      <c r="EA36" s="523"/>
      <c r="EB36" s="523"/>
      <c r="EC36" s="523"/>
      <c r="ED36" s="523"/>
      <c r="EE36" s="523"/>
      <c r="EF36" s="523"/>
      <c r="EG36" s="523"/>
      <c r="EH36" s="877"/>
      <c r="EI36" s="877"/>
      <c r="EJ36" s="893"/>
      <c r="EK36" s="744"/>
      <c r="EL36" s="744"/>
      <c r="EM36" s="744"/>
      <c r="EN36" s="744"/>
      <c r="EO36" s="911"/>
      <c r="EP36" s="912"/>
      <c r="EQ36" s="912"/>
      <c r="ER36" s="912"/>
      <c r="ES36" s="912"/>
      <c r="ET36" s="912"/>
      <c r="EU36" s="913"/>
      <c r="EW36" s="2"/>
      <c r="EX36" s="2"/>
      <c r="EY36" s="2"/>
      <c r="EZ36" s="2"/>
      <c r="FA36" s="2"/>
    </row>
    <row r="37" spans="1:157" ht="21" customHeight="1">
      <c r="A37" s="2"/>
      <c r="B37" s="2"/>
      <c r="C37" s="75"/>
      <c r="D37" s="445"/>
      <c r="E37" s="847"/>
      <c r="F37" s="848"/>
      <c r="G37" s="820" t="s">
        <v>38</v>
      </c>
      <c r="H37" s="821"/>
      <c r="I37" s="821"/>
      <c r="J37" s="821"/>
      <c r="K37" s="822"/>
      <c r="L37" s="136" t="str">
        <f>IF(AC36&lt;=0,"",IF((LEN(AC36)-11&lt;=0),"0",MID(AC36,LEN(AC36)-11,1)))</f>
        <v/>
      </c>
      <c r="M37" s="823" t="str">
        <f>IF(AC36&lt;=0,"",IF((LEN(AC36)-10&lt;=0),"0",MID(AC36,LEN(AC36)-10,1)))</f>
        <v/>
      </c>
      <c r="N37" s="827"/>
      <c r="O37" s="823" t="str">
        <f>IF(AC36&lt;=0,"",IF((LEN(AC36)-9&lt;=0),"0",MID(AC36,LEN(AC36)-9,1)))</f>
        <v/>
      </c>
      <c r="P37" s="824"/>
      <c r="Q37" s="609" t="str">
        <f>IF(AC36&lt;=0,"",IF((LEN(AC36)-8&lt;=0),"0",MID(AC36,LEN(AC36)-8,1)))</f>
        <v/>
      </c>
      <c r="R37" s="609"/>
      <c r="S37" s="825" t="str">
        <f>IF(AC36&lt;=0,"",IF((LEN(AC36)-7&lt;=0),"0",MID(AC36,LEN(AC36)-7,1)))</f>
        <v/>
      </c>
      <c r="T37" s="826"/>
      <c r="U37" s="827"/>
      <c r="V37" s="828" t="str">
        <f>IF(AC36&lt;=0,"",IF((LEN(AC36)-6&lt;=0),"0",MID(AC36,LEN(AC36)-6,1)))</f>
        <v/>
      </c>
      <c r="W37" s="609"/>
      <c r="X37" s="828" t="str">
        <f>IF(AC36&lt;=0,"",IF((LEN(AC36)-5&lt;=0),"0",MID(AC36,LEN(AC36)-5,1)))</f>
        <v/>
      </c>
      <c r="Y37" s="609"/>
      <c r="Z37" s="829"/>
      <c r="AA37" s="609" t="str">
        <f>IF(AC36&lt;=0,"",IF((LEN(AC36)-4&lt;=0),"0",MID(AC36,LEN(AC36)-4,1)))</f>
        <v/>
      </c>
      <c r="AB37" s="830"/>
      <c r="AC37" s="831" t="str">
        <f>IF(AC36&lt;=0,"",IF((LEN(AC36)-3&lt;=0),"0",MID(AC36,LEN(AC36)-3,1)))</f>
        <v/>
      </c>
      <c r="AD37" s="827"/>
      <c r="AE37" s="828" t="str">
        <f>IF(AC36&lt;=0,"",IF((LEN(AC36)-2&lt;=0),"0",MID(AC36,LEN(AC36)-2,1)))</f>
        <v/>
      </c>
      <c r="AF37" s="609"/>
      <c r="AG37" s="609"/>
      <c r="AH37" s="828" t="str">
        <f>IF(AC36&lt;=0,"",IF((LEN(AC36)-1&lt;=0),"0",MID(AC36,LEN(AC36)-1,1)))</f>
        <v/>
      </c>
      <c r="AI37" s="829"/>
      <c r="AJ37" s="831" t="str">
        <f>IF(AC36&lt;&gt;0,RIGHT(AC36,1),"")</f>
        <v/>
      </c>
      <c r="AK37" s="832"/>
      <c r="AL37" s="445"/>
      <c r="AM37" s="853"/>
      <c r="AN37" s="446"/>
      <c r="AO37" s="854"/>
      <c r="AP37" s="854"/>
      <c r="AQ37" s="862" t="s">
        <v>38</v>
      </c>
      <c r="AR37" s="863"/>
      <c r="AS37" s="863"/>
      <c r="AT37" s="864"/>
      <c r="AU37" s="141" t="str">
        <f>IF(BI36&lt;=0,"",IF((LEN(BI36)-11&lt;=0),"0",MID(BI36,LEN(BI36)-11,1)))</f>
        <v/>
      </c>
      <c r="AV37" s="865" t="str">
        <f>IF(BI36&lt;=0,"",IF((LEN(BI36)-10&lt;=0),"0",MID(BI36,LEN(BI36)-10,1)))</f>
        <v/>
      </c>
      <c r="AW37" s="865"/>
      <c r="AX37" s="865" t="str">
        <f>IF(BI36&lt;=0,"",IF((LEN(BI36)-9&lt;=0),"0",MID(BI36,LEN(BI36)-9,1)))</f>
        <v/>
      </c>
      <c r="AY37" s="865"/>
      <c r="AZ37" s="609" t="str">
        <f>IF(BI36&lt;=0,"",IF((LEN(BI36)-8&lt;=0),"0",MID(BI36,LEN(BI36)-8,1)))</f>
        <v/>
      </c>
      <c r="BA37" s="609"/>
      <c r="BB37" s="866" t="str">
        <f>IF(BI36&lt;=0,"",IF((LEN(BI36)-7&lt;=0),"0",MID(BI36,LEN(BI36)-7,1)))</f>
        <v/>
      </c>
      <c r="BC37" s="609"/>
      <c r="BD37" s="865" t="str">
        <f>IF(BI36&lt;=0,"",IF((LEN(BI36)-6&lt;=0),"0",MID(BI36,LEN(BI36)-6,1)))</f>
        <v/>
      </c>
      <c r="BE37" s="865"/>
      <c r="BF37" s="865" t="str">
        <f>IF(BI36&lt;=0,"",IF((LEN(BI36)-5&lt;=0),"0",MID(BI36,LEN(BI36)-5,1)))</f>
        <v/>
      </c>
      <c r="BG37" s="865"/>
      <c r="BH37" s="142" t="str">
        <f>IF(BI36&lt;=0,"",IF((LEN(BI36)-4&lt;=0),"0",MID(BI36,LEN(BI36)-4,1)))</f>
        <v/>
      </c>
      <c r="BI37" s="609" t="str">
        <f>IF(BI36&lt;=0,"",IF((LEN(BI36)-3&lt;=0),"0",MID(BI36,LEN(BI36)-3,1)))</f>
        <v/>
      </c>
      <c r="BJ37" s="609"/>
      <c r="BK37" s="143" t="str">
        <f>IF(BI36&lt;=0,"",IF((LEN(BI36)-2&lt;=0),"0",MID(BI36,LEN(BI36)-2,1)))</f>
        <v/>
      </c>
      <c r="BL37" s="865" t="str">
        <f>IF(BI36&lt;=0,"",IF((LEN(BI36)-1&lt;=0),"0",MID(BI36,LEN(BI36)-1,1)))</f>
        <v/>
      </c>
      <c r="BM37" s="865"/>
      <c r="BN37" s="609" t="str">
        <f>IF(BI36&lt;&gt;0,RIGHT(BI36,1),"")</f>
        <v/>
      </c>
      <c r="BO37" s="609"/>
      <c r="BP37" s="868"/>
      <c r="BQ37" s="869"/>
      <c r="BR37" s="869"/>
      <c r="BS37" s="869"/>
      <c r="BT37" s="869"/>
      <c r="BU37" s="869"/>
      <c r="BV37" s="870"/>
      <c r="BW37" s="33"/>
      <c r="BX37" s="5"/>
      <c r="BY37" s="5"/>
      <c r="BZ37" s="5"/>
      <c r="CA37" s="5"/>
      <c r="CB37" s="37"/>
      <c r="CC37" s="527"/>
      <c r="CD37" s="882"/>
      <c r="CE37" s="883"/>
      <c r="CF37" s="819" t="s">
        <v>38</v>
      </c>
      <c r="CG37" s="819"/>
      <c r="CH37" s="819"/>
      <c r="CI37" s="819"/>
      <c r="CJ37" s="819"/>
      <c r="CK37" s="60" t="str">
        <f>IF(DB36&lt;=0,"",IF((LEN(DB36)-11&lt;=0),"0",MID(DB36,LEN(DB36)-11,1)))</f>
        <v/>
      </c>
      <c r="CL37" s="423" t="str">
        <f>IF(DB36&lt;=0,"",IF((LEN(DB36)-10&lt;=0),"0",MID(DB36,LEN(DB36)-10,1)))</f>
        <v/>
      </c>
      <c r="CM37" s="423"/>
      <c r="CN37" s="423" t="str">
        <f>IF(DB36&lt;=0,"",IF((LEN(DB36)-9&lt;=0),"0",MID(DB36,LEN(DB36)-9,1)))</f>
        <v/>
      </c>
      <c r="CO37" s="423"/>
      <c r="CP37" s="424" t="str">
        <f>IF(DB36&lt;=0,"",IF((LEN(DB36)-8&lt;=0),"0",MID(DB36,LEN(DB36)-8,1)))</f>
        <v/>
      </c>
      <c r="CQ37" s="424"/>
      <c r="CR37" s="427" t="str">
        <f>IF(DB36&lt;=0,"",IF((LEN(DB36)-7&lt;=0),"0",MID(DB36,LEN(DB36)-7,1)))</f>
        <v/>
      </c>
      <c r="CS37" s="427"/>
      <c r="CT37" s="426"/>
      <c r="CU37" s="423" t="str">
        <f>IF(DB36&lt;=0,"",IF((LEN(DB36)-6&lt;=0),"0",MID(DB36,LEN(DB36)-6,1)))</f>
        <v/>
      </c>
      <c r="CV37" s="423"/>
      <c r="CW37" s="423" t="str">
        <f>IF(DB36&lt;=0,"",IF((LEN(DB36)-5&lt;=0),"0",MID(DB36,LEN(DB36)-5,1)))</f>
        <v/>
      </c>
      <c r="CX37" s="423"/>
      <c r="CY37" s="423"/>
      <c r="CZ37" s="424" t="str">
        <f>IF(DB36&lt;=0,"",IF((LEN(DB36)-4&lt;=0),"0",MID(DB36,LEN(DB36)-4,1)))</f>
        <v/>
      </c>
      <c r="DA37" s="425"/>
      <c r="DB37" s="425" t="str">
        <f>IF(DB36&lt;=0,"",IF((LEN(DB36)-3&lt;=0),"0",MID(DB36,LEN(DB36)-3,1)))</f>
        <v/>
      </c>
      <c r="DC37" s="426"/>
      <c r="DD37" s="423" t="str">
        <f>IF(DB36&lt;=0,"",IF((LEN(DB36)-2&lt;=0),"0",MID(DB36,LEN(DB36)-2,1)))</f>
        <v/>
      </c>
      <c r="DE37" s="423"/>
      <c r="DF37" s="423"/>
      <c r="DG37" s="423" t="str">
        <f>IF(DB36&lt;=0,"",IF((LEN(DB36)-1&lt;=0),"0",MID(DB36,LEN(DB36)-1,1)))</f>
        <v/>
      </c>
      <c r="DH37" s="423"/>
      <c r="DI37" s="425" t="str">
        <f>IF(DB36&lt;&gt;0,RIGHT(DB36,1),"")</f>
        <v/>
      </c>
      <c r="DJ37" s="427"/>
      <c r="DK37" s="528"/>
      <c r="DL37" s="528"/>
      <c r="DM37" s="933"/>
      <c r="DN37" s="879"/>
      <c r="DO37" s="880"/>
      <c r="DP37" s="897"/>
      <c r="DQ37" s="898"/>
      <c r="DR37" s="898"/>
      <c r="DS37" s="898"/>
      <c r="DT37" s="898"/>
      <c r="DU37" s="898"/>
      <c r="DV37" s="898"/>
      <c r="DW37" s="898"/>
      <c r="DX37" s="898"/>
      <c r="DY37" s="898"/>
      <c r="DZ37" s="898"/>
      <c r="EA37" s="898"/>
      <c r="EB37" s="898"/>
      <c r="EC37" s="898"/>
      <c r="ED37" s="898"/>
      <c r="EE37" s="898"/>
      <c r="EF37" s="898"/>
      <c r="EG37" s="898"/>
      <c r="EH37" s="898"/>
      <c r="EI37" s="898"/>
      <c r="EJ37" s="898"/>
      <c r="EK37" s="898"/>
      <c r="EL37" s="898"/>
      <c r="EM37" s="898"/>
      <c r="EN37" s="899"/>
      <c r="EO37" s="914"/>
      <c r="EP37" s="915"/>
      <c r="EQ37" s="915"/>
      <c r="ER37" s="915"/>
      <c r="ES37" s="915"/>
      <c r="ET37" s="915"/>
      <c r="EU37" s="916"/>
      <c r="EW37" s="2"/>
      <c r="EX37" s="2"/>
      <c r="EY37" s="2"/>
      <c r="EZ37" s="2"/>
      <c r="FA37" s="2"/>
    </row>
    <row r="38" spans="1:157" ht="17.25" customHeight="1">
      <c r="A38" s="2"/>
      <c r="B38" s="2"/>
      <c r="C38" s="75"/>
      <c r="D38" s="445"/>
      <c r="E38" s="618">
        <v>4</v>
      </c>
      <c r="F38" s="619"/>
      <c r="G38" s="770" t="s">
        <v>50</v>
      </c>
      <c r="H38" s="771"/>
      <c r="I38" s="771"/>
      <c r="J38" s="771"/>
      <c r="K38" s="772"/>
      <c r="L38" s="773">
        <f>[2]従5!$I$44</f>
        <v>0</v>
      </c>
      <c r="M38" s="773"/>
      <c r="N38" s="773"/>
      <c r="O38" s="773"/>
      <c r="P38" s="773"/>
      <c r="Q38" s="773"/>
      <c r="R38" s="773"/>
      <c r="S38" s="773"/>
      <c r="T38" s="773"/>
      <c r="U38" s="773"/>
      <c r="V38" s="773"/>
      <c r="W38" s="773"/>
      <c r="X38" s="773"/>
      <c r="Y38" s="773"/>
      <c r="Z38" s="773"/>
      <c r="AA38" s="773"/>
      <c r="AB38" s="773"/>
      <c r="AC38" s="773"/>
      <c r="AD38" s="774"/>
      <c r="AE38" s="778" t="s">
        <v>37</v>
      </c>
      <c r="AF38" s="779"/>
      <c r="AG38" s="780"/>
      <c r="AH38" s="583">
        <f>[2]従5!$Z$46</f>
        <v>0</v>
      </c>
      <c r="AI38" s="583"/>
      <c r="AJ38" s="583"/>
      <c r="AK38" s="852"/>
      <c r="AL38" s="445"/>
      <c r="AM38" s="853"/>
      <c r="AN38" s="446"/>
      <c r="AO38" s="618">
        <v>4</v>
      </c>
      <c r="AP38" s="619"/>
      <c r="AQ38" s="855" t="s">
        <v>50</v>
      </c>
      <c r="AR38" s="856"/>
      <c r="AS38" s="856"/>
      <c r="AT38" s="922"/>
      <c r="AU38" s="773"/>
      <c r="AV38" s="773"/>
      <c r="AW38" s="773"/>
      <c r="AX38" s="773"/>
      <c r="AY38" s="773"/>
      <c r="AZ38" s="773"/>
      <c r="BA38" s="773"/>
      <c r="BB38" s="773"/>
      <c r="BC38" s="773"/>
      <c r="BD38" s="773"/>
      <c r="BE38" s="773"/>
      <c r="BF38" s="773"/>
      <c r="BG38" s="773"/>
      <c r="BH38" s="773"/>
      <c r="BI38" s="773"/>
      <c r="BJ38" s="774"/>
      <c r="BK38" s="867" t="s">
        <v>54</v>
      </c>
      <c r="BL38" s="744"/>
      <c r="BM38" s="744"/>
      <c r="BN38" s="744"/>
      <c r="BO38" s="744"/>
      <c r="BP38" s="871"/>
      <c r="BQ38" s="872"/>
      <c r="BR38" s="872"/>
      <c r="BS38" s="872"/>
      <c r="BT38" s="872"/>
      <c r="BU38" s="872"/>
      <c r="BV38" s="873"/>
      <c r="BW38" s="33"/>
      <c r="BX38" s="5"/>
      <c r="BY38" s="5"/>
      <c r="BZ38" s="5"/>
      <c r="CA38" s="5"/>
      <c r="CB38" s="37"/>
      <c r="CC38" s="527"/>
      <c r="CD38" s="879">
        <v>4</v>
      </c>
      <c r="CE38" s="880"/>
      <c r="CF38" s="926" t="s">
        <v>50</v>
      </c>
      <c r="CG38" s="926"/>
      <c r="CH38" s="926"/>
      <c r="CI38" s="926"/>
      <c r="CJ38" s="926"/>
      <c r="CK38" s="843">
        <f>L38</f>
        <v>0</v>
      </c>
      <c r="CL38" s="844"/>
      <c r="CM38" s="844"/>
      <c r="CN38" s="844"/>
      <c r="CO38" s="844"/>
      <c r="CP38" s="844"/>
      <c r="CQ38" s="844"/>
      <c r="CR38" s="844"/>
      <c r="CS38" s="844"/>
      <c r="CT38" s="844"/>
      <c r="CU38" s="844"/>
      <c r="CV38" s="844"/>
      <c r="CW38" s="844"/>
      <c r="CX38" s="844"/>
      <c r="CY38" s="844"/>
      <c r="CZ38" s="844"/>
      <c r="DA38" s="844"/>
      <c r="DB38" s="844"/>
      <c r="DC38" s="845"/>
      <c r="DD38" s="812" t="s">
        <v>37</v>
      </c>
      <c r="DE38" s="813"/>
      <c r="DF38" s="814"/>
      <c r="DG38" s="583">
        <f>AH38</f>
        <v>0</v>
      </c>
      <c r="DH38" s="583"/>
      <c r="DI38" s="583"/>
      <c r="DJ38" s="583"/>
      <c r="DK38" s="527"/>
      <c r="DL38" s="528"/>
      <c r="DM38" s="933"/>
      <c r="DN38" s="584">
        <v>4</v>
      </c>
      <c r="DO38" s="548"/>
      <c r="DP38" s="886" t="s">
        <v>50</v>
      </c>
      <c r="DQ38" s="887"/>
      <c r="DR38" s="887"/>
      <c r="DS38" s="888"/>
      <c r="DT38" s="843">
        <f>AU38</f>
        <v>0</v>
      </c>
      <c r="DU38" s="844"/>
      <c r="DV38" s="844"/>
      <c r="DW38" s="844"/>
      <c r="DX38" s="844"/>
      <c r="DY38" s="844"/>
      <c r="DZ38" s="844"/>
      <c r="EA38" s="844"/>
      <c r="EB38" s="844"/>
      <c r="EC38" s="844"/>
      <c r="ED38" s="844"/>
      <c r="EE38" s="844"/>
      <c r="EF38" s="844"/>
      <c r="EG38" s="844"/>
      <c r="EH38" s="844"/>
      <c r="EI38" s="845"/>
      <c r="EJ38" s="893" t="s">
        <v>54</v>
      </c>
      <c r="EK38" s="744">
        <f>BL38</f>
        <v>0</v>
      </c>
      <c r="EL38" s="744"/>
      <c r="EM38" s="744"/>
      <c r="EN38" s="744"/>
      <c r="EO38" s="914"/>
      <c r="EP38" s="915"/>
      <c r="EQ38" s="915"/>
      <c r="ER38" s="915"/>
      <c r="ES38" s="915"/>
      <c r="ET38" s="915"/>
      <c r="EU38" s="916"/>
      <c r="EW38" s="2"/>
      <c r="EX38" s="2"/>
      <c r="EY38" s="2"/>
      <c r="EZ38" s="2"/>
      <c r="FA38" s="2"/>
    </row>
    <row r="39" spans="1:157" ht="22.5" customHeight="1">
      <c r="A39" s="2"/>
      <c r="B39" s="2"/>
      <c r="C39" s="75"/>
      <c r="D39" s="445"/>
      <c r="E39" s="847"/>
      <c r="F39" s="848"/>
      <c r="G39" s="923" t="s">
        <v>57</v>
      </c>
      <c r="H39" s="924"/>
      <c r="I39" s="924"/>
      <c r="J39" s="924"/>
      <c r="K39" s="925"/>
      <c r="L39" s="523">
        <f>[2]従5!$I$45</f>
        <v>0</v>
      </c>
      <c r="M39" s="523"/>
      <c r="N39" s="523"/>
      <c r="O39" s="523"/>
      <c r="P39" s="523"/>
      <c r="Q39" s="523"/>
      <c r="R39" s="523"/>
      <c r="S39" s="523"/>
      <c r="T39" s="523"/>
      <c r="U39" s="523"/>
      <c r="V39" s="523"/>
      <c r="W39" s="523"/>
      <c r="X39" s="523"/>
      <c r="Y39" s="523"/>
      <c r="Z39" s="523"/>
      <c r="AA39" s="523"/>
      <c r="AB39" s="523"/>
      <c r="AC39" s="885">
        <f>[2]従5!$X$45</f>
        <v>0</v>
      </c>
      <c r="AD39" s="885"/>
      <c r="AE39" s="778"/>
      <c r="AF39" s="779"/>
      <c r="AG39" s="780"/>
      <c r="AH39" s="583"/>
      <c r="AI39" s="583"/>
      <c r="AJ39" s="583"/>
      <c r="AK39" s="852"/>
      <c r="AL39" s="445"/>
      <c r="AM39" s="853"/>
      <c r="AN39" s="446"/>
      <c r="AO39" s="847"/>
      <c r="AP39" s="848"/>
      <c r="AQ39" s="463" t="s">
        <v>57</v>
      </c>
      <c r="AR39" s="464"/>
      <c r="AS39" s="464"/>
      <c r="AT39" s="858"/>
      <c r="AU39" s="523"/>
      <c r="AV39" s="523"/>
      <c r="AW39" s="523"/>
      <c r="AX39" s="523"/>
      <c r="AY39" s="523"/>
      <c r="AZ39" s="523"/>
      <c r="BA39" s="523"/>
      <c r="BB39" s="523"/>
      <c r="BC39" s="523"/>
      <c r="BD39" s="523"/>
      <c r="BE39" s="523"/>
      <c r="BF39" s="523"/>
      <c r="BG39" s="523"/>
      <c r="BH39" s="523"/>
      <c r="BI39" s="877"/>
      <c r="BJ39" s="877"/>
      <c r="BK39" s="867"/>
      <c r="BL39" s="744"/>
      <c r="BM39" s="744"/>
      <c r="BN39" s="744"/>
      <c r="BO39" s="744"/>
      <c r="BP39" s="871"/>
      <c r="BQ39" s="872"/>
      <c r="BR39" s="872"/>
      <c r="BS39" s="872"/>
      <c r="BT39" s="872"/>
      <c r="BU39" s="872"/>
      <c r="BV39" s="873"/>
      <c r="BW39" s="33"/>
      <c r="BX39" s="5"/>
      <c r="BY39" s="5"/>
      <c r="BZ39" s="5"/>
      <c r="CA39" s="5"/>
      <c r="CB39" s="37"/>
      <c r="CC39" s="527"/>
      <c r="CD39" s="879"/>
      <c r="CE39" s="880"/>
      <c r="CF39" s="386" t="s">
        <v>57</v>
      </c>
      <c r="CG39" s="881"/>
      <c r="CH39" s="881"/>
      <c r="CI39" s="881"/>
      <c r="CJ39" s="881"/>
      <c r="CK39" s="523">
        <f>L39</f>
        <v>0</v>
      </c>
      <c r="CL39" s="523"/>
      <c r="CM39" s="523"/>
      <c r="CN39" s="523"/>
      <c r="CO39" s="523"/>
      <c r="CP39" s="523"/>
      <c r="CQ39" s="523"/>
      <c r="CR39" s="523"/>
      <c r="CS39" s="523"/>
      <c r="CT39" s="523"/>
      <c r="CU39" s="523"/>
      <c r="CV39" s="523"/>
      <c r="CW39" s="523"/>
      <c r="CX39" s="523"/>
      <c r="CY39" s="523"/>
      <c r="CZ39" s="523"/>
      <c r="DA39" s="523"/>
      <c r="DB39" s="885">
        <f>AC39</f>
        <v>0</v>
      </c>
      <c r="DC39" s="885"/>
      <c r="DD39" s="812"/>
      <c r="DE39" s="813"/>
      <c r="DF39" s="814"/>
      <c r="DG39" s="583"/>
      <c r="DH39" s="583"/>
      <c r="DI39" s="583"/>
      <c r="DJ39" s="583"/>
      <c r="DK39" s="527"/>
      <c r="DL39" s="528"/>
      <c r="DM39" s="933"/>
      <c r="DN39" s="879"/>
      <c r="DO39" s="880"/>
      <c r="DP39" s="385" t="s">
        <v>57</v>
      </c>
      <c r="DQ39" s="385"/>
      <c r="DR39" s="385"/>
      <c r="DS39" s="386"/>
      <c r="DT39" s="523">
        <f>AU39</f>
        <v>0</v>
      </c>
      <c r="DU39" s="523"/>
      <c r="DV39" s="523"/>
      <c r="DW39" s="523"/>
      <c r="DX39" s="523"/>
      <c r="DY39" s="523"/>
      <c r="DZ39" s="523"/>
      <c r="EA39" s="523"/>
      <c r="EB39" s="523"/>
      <c r="EC39" s="523"/>
      <c r="ED39" s="523"/>
      <c r="EE39" s="523"/>
      <c r="EF39" s="523"/>
      <c r="EG39" s="523"/>
      <c r="EH39" s="877"/>
      <c r="EI39" s="877"/>
      <c r="EJ39" s="893"/>
      <c r="EK39" s="744"/>
      <c r="EL39" s="744"/>
      <c r="EM39" s="744"/>
      <c r="EN39" s="744"/>
      <c r="EO39" s="914"/>
      <c r="EP39" s="915"/>
      <c r="EQ39" s="915"/>
      <c r="ER39" s="915"/>
      <c r="ES39" s="915"/>
      <c r="ET39" s="915"/>
      <c r="EU39" s="916"/>
      <c r="EW39" s="2"/>
      <c r="EX39" s="2"/>
      <c r="EY39" s="2"/>
      <c r="EZ39" s="2"/>
      <c r="FA39" s="2"/>
    </row>
    <row r="40" spans="1:157" ht="21" customHeight="1" thickBot="1">
      <c r="A40" s="2"/>
      <c r="B40" s="2"/>
      <c r="C40" s="75"/>
      <c r="D40" s="445"/>
      <c r="E40" s="847"/>
      <c r="F40" s="921"/>
      <c r="G40" s="820" t="s">
        <v>38</v>
      </c>
      <c r="H40" s="821"/>
      <c r="I40" s="821"/>
      <c r="J40" s="821"/>
      <c r="K40" s="822"/>
      <c r="L40" s="136" t="str">
        <f>IF(AC39&lt;=0,"",IF((LEN(AC39)-11&lt;=0),"0",MID(AC39,LEN(AC39)-11,1)))</f>
        <v/>
      </c>
      <c r="M40" s="823" t="str">
        <f>IF(AC39&lt;=0,"",IF((LEN(AC39)-10&lt;=0),"0",MID(AC39,LEN(AC39)-10,1)))</f>
        <v/>
      </c>
      <c r="N40" s="827"/>
      <c r="O40" s="823" t="str">
        <f>IF(AC39&lt;=0,"",IF((LEN(AC39)-9&lt;=0),"0",MID(AC39,LEN(AC39)-9,1)))</f>
        <v/>
      </c>
      <c r="P40" s="824"/>
      <c r="Q40" s="928" t="str">
        <f>IF(AC39&lt;=0,"",IF((LEN(AC39)-8&lt;=0),"0",MID(AC39,LEN(AC39)-8,1)))</f>
        <v/>
      </c>
      <c r="R40" s="928"/>
      <c r="S40" s="940" t="str">
        <f>IF(AC39&lt;=0,"",IF((LEN(AC39)-7&lt;=0),"0",MID(AC39,LEN(AC39)-7,1)))</f>
        <v/>
      </c>
      <c r="T40" s="941"/>
      <c r="U40" s="936"/>
      <c r="V40" s="937" t="str">
        <f>IF(AC39&lt;=0,"",IF((LEN(AC39)-6&lt;=0),"0",MID(AC39,LEN(AC39)-6,1)))</f>
        <v/>
      </c>
      <c r="W40" s="928"/>
      <c r="X40" s="937" t="str">
        <f>IF(AC39&lt;=0,"",IF((LEN(AC39)-5&lt;=0),"0",MID(AC39,LEN(AC39)-5,1)))</f>
        <v/>
      </c>
      <c r="Y40" s="928"/>
      <c r="Z40" s="938"/>
      <c r="AA40" s="928" t="str">
        <f>IF(AC39&lt;=0,"",IF((LEN(AC39)-4&lt;=0),"0",MID(AC39,LEN(AC39)-4,1)))</f>
        <v/>
      </c>
      <c r="AB40" s="934"/>
      <c r="AC40" s="935" t="str">
        <f>IF(AC39&lt;=0,"",IF((LEN(AC39)-3&lt;=0),"0",MID(AC39,LEN(AC39)-3,1)))</f>
        <v/>
      </c>
      <c r="AD40" s="936"/>
      <c r="AE40" s="937" t="str">
        <f>IF(AC39&lt;=0,"",IF((LEN(AC39)-2&lt;=0),"0",MID(AC39,LEN(AC39)-2,1)))</f>
        <v/>
      </c>
      <c r="AF40" s="928"/>
      <c r="AG40" s="928"/>
      <c r="AH40" s="937" t="str">
        <f>IF(AC39&lt;=0,"",IF((LEN(AC39)-1&lt;=0),"0",MID(AC39,LEN(AC39)-1,1)))</f>
        <v/>
      </c>
      <c r="AI40" s="938"/>
      <c r="AJ40" s="935" t="str">
        <f>IF(AC39&lt;&gt;0,RIGHT(AC39,1),"")</f>
        <v/>
      </c>
      <c r="AK40" s="939"/>
      <c r="AL40" s="445"/>
      <c r="AM40" s="853"/>
      <c r="AN40" s="446"/>
      <c r="AO40" s="847"/>
      <c r="AP40" s="848"/>
      <c r="AQ40" s="943" t="s">
        <v>38</v>
      </c>
      <c r="AR40" s="944"/>
      <c r="AS40" s="944"/>
      <c r="AT40" s="945"/>
      <c r="AU40" s="100" t="str">
        <f>IF(BI39&lt;=0,"",IF((LEN(BI39)-11&lt;=0),"0",MID(BI39,LEN(BI39)-11,1)))</f>
        <v/>
      </c>
      <c r="AV40" s="927" t="str">
        <f>IF(BI39&lt;=0,"",IF((LEN(BI39)-10&lt;=0),"0",MID(BI39,LEN(BI39)-10,1)))</f>
        <v/>
      </c>
      <c r="AW40" s="927"/>
      <c r="AX40" s="927" t="str">
        <f>IF(BI39&lt;=0,"",IF((LEN(BI39)-9&lt;=0),"0",MID(BI39,LEN(BI39)-9,1)))</f>
        <v/>
      </c>
      <c r="AY40" s="927"/>
      <c r="AZ40" s="928" t="str">
        <f>IF(BI39&lt;=0,"",IF((LEN(BI39)-8&lt;=0),"0",MID(BI39,LEN(BI39)-8,1)))</f>
        <v/>
      </c>
      <c r="BA40" s="928"/>
      <c r="BB40" s="942" t="str">
        <f>IF(BI39&lt;=0,"",IF((LEN(BI39)-7&lt;=0),"0",MID(BI39,LEN(BI39)-7,1)))</f>
        <v/>
      </c>
      <c r="BC40" s="928"/>
      <c r="BD40" s="927" t="str">
        <f>IF(BI39&lt;=0,"",IF((LEN(BI39)-6&lt;=0),"0",MID(BI39,LEN(BI39)-6,1)))</f>
        <v/>
      </c>
      <c r="BE40" s="927"/>
      <c r="BF40" s="927" t="str">
        <f>IF(BI39&lt;=0,"",IF((LEN(BI39)-5&lt;=0),"0",MID(BI39,LEN(BI39)-5,1)))</f>
        <v/>
      </c>
      <c r="BG40" s="927"/>
      <c r="BH40" s="229" t="str">
        <f>IF(BI39&lt;=0,"",IF((LEN(BI39)-4&lt;=0),"0",MID(BI39,LEN(BI39)-4,1)))</f>
        <v/>
      </c>
      <c r="BI40" s="928" t="str">
        <f>IF(BI39&lt;=0,"",IF((LEN(BI39)-3&lt;=0),"0",MID(BI39,LEN(BI39)-3,1)))</f>
        <v/>
      </c>
      <c r="BJ40" s="928"/>
      <c r="BK40" s="230" t="str">
        <f>IF(BI39&lt;=0,"",IF((LEN(BI39)-2&lt;=0),"0",MID(BI39,LEN(BI39)-2,1)))</f>
        <v/>
      </c>
      <c r="BL40" s="927" t="str">
        <f>IF(BI39&lt;=0,"",IF((LEN(BI39)-1&lt;=0),"0",MID(BI39,LEN(BI39)-1,1)))</f>
        <v/>
      </c>
      <c r="BM40" s="927"/>
      <c r="BN40" s="928" t="str">
        <f>IF(BI39&lt;&gt;0,RIGHT(BI39,1),"")</f>
        <v/>
      </c>
      <c r="BO40" s="928"/>
      <c r="BP40" s="871"/>
      <c r="BQ40" s="872"/>
      <c r="BR40" s="872"/>
      <c r="BS40" s="872"/>
      <c r="BT40" s="872"/>
      <c r="BU40" s="872"/>
      <c r="BV40" s="873"/>
      <c r="BW40" s="33"/>
      <c r="BX40" s="5"/>
      <c r="BY40" s="5"/>
      <c r="BZ40" s="5"/>
      <c r="CA40" s="5"/>
      <c r="CB40" s="37"/>
      <c r="CC40" s="527"/>
      <c r="CD40" s="879"/>
      <c r="CE40" s="880"/>
      <c r="CF40" s="819" t="s">
        <v>38</v>
      </c>
      <c r="CG40" s="819"/>
      <c r="CH40" s="819"/>
      <c r="CI40" s="819"/>
      <c r="CJ40" s="819"/>
      <c r="CK40" s="157" t="str">
        <f>IF(DB39&lt;=0,"",IF((LEN(DB39)-11&lt;=0),"0",MID(DB39,LEN(DB39)-11,1)))</f>
        <v/>
      </c>
      <c r="CL40" s="946" t="str">
        <f>IF(DB39&lt;=0,"",IF((LEN(DB39)-10&lt;=0),"0",MID(DB39,LEN(DB39)-10,1)))</f>
        <v/>
      </c>
      <c r="CM40" s="946"/>
      <c r="CN40" s="946" t="str">
        <f>IF(DB39&lt;=0,"",IF((LEN(DB39)-9&lt;=0),"0",MID(DB39,LEN(DB39)-9,1)))</f>
        <v/>
      </c>
      <c r="CO40" s="946"/>
      <c r="CP40" s="424" t="str">
        <f>IF(DB39&lt;=0,"",IF((LEN(DB39)-8&lt;=0),"0",MID(DB39,LEN(DB39)-8,1)))</f>
        <v/>
      </c>
      <c r="CQ40" s="424"/>
      <c r="CR40" s="427" t="str">
        <f>IF(DB39&lt;=0,"",IF((LEN(DB39)-7&lt;=0),"0",MID(DB39,LEN(DB39)-7,1)))</f>
        <v/>
      </c>
      <c r="CS40" s="427"/>
      <c r="CT40" s="426"/>
      <c r="CU40" s="423" t="str">
        <f>IF(DB39&lt;=0,"",IF((LEN(DB39)-6&lt;=0),"0",MID(DB39,LEN(DB39)-6,1)))</f>
        <v/>
      </c>
      <c r="CV40" s="423"/>
      <c r="CW40" s="423" t="str">
        <f>IF(DB39&lt;=0,"",IF((LEN(DB39)-5&lt;=0),"0",MID(DB39,LEN(DB39)-5,1)))</f>
        <v/>
      </c>
      <c r="CX40" s="423"/>
      <c r="CY40" s="423"/>
      <c r="CZ40" s="424" t="str">
        <f>IF(DB39&lt;=0,"",IF((LEN(DB39)-4&lt;=0),"0",MID(DB39,LEN(DB39)-4,1)))</f>
        <v/>
      </c>
      <c r="DA40" s="425"/>
      <c r="DB40" s="425" t="str">
        <f>IF(DB39&lt;=0,"",IF((LEN(DB39)-3&lt;=0),"0",MID(DB39,LEN(DB39)-3,1)))</f>
        <v/>
      </c>
      <c r="DC40" s="426"/>
      <c r="DD40" s="423" t="str">
        <f>IF(DB39&lt;=0,"",IF((LEN(DB39)-2&lt;=0),"0",MID(DB39,LEN(DB39)-2,1)))</f>
        <v/>
      </c>
      <c r="DE40" s="423"/>
      <c r="DF40" s="423"/>
      <c r="DG40" s="423" t="str">
        <f>IF(DB39&lt;=0,"",IF((LEN(DB39)-1&lt;=0),"0",MID(DB39,LEN(DB39)-1,1)))</f>
        <v/>
      </c>
      <c r="DH40" s="423"/>
      <c r="DI40" s="425" t="str">
        <f>IF(DB39&lt;&gt;0,RIGHT(DB39,1),"")</f>
        <v/>
      </c>
      <c r="DJ40" s="958"/>
      <c r="DK40" s="528"/>
      <c r="DL40" s="528"/>
      <c r="DM40" s="933"/>
      <c r="DN40" s="879"/>
      <c r="DO40" s="880"/>
      <c r="DP40" s="897"/>
      <c r="DQ40" s="898"/>
      <c r="DR40" s="898"/>
      <c r="DS40" s="898"/>
      <c r="DT40" s="898"/>
      <c r="DU40" s="898"/>
      <c r="DV40" s="898"/>
      <c r="DW40" s="898"/>
      <c r="DX40" s="898"/>
      <c r="DY40" s="898"/>
      <c r="DZ40" s="898"/>
      <c r="EA40" s="898"/>
      <c r="EB40" s="898"/>
      <c r="EC40" s="898"/>
      <c r="ED40" s="898"/>
      <c r="EE40" s="898"/>
      <c r="EF40" s="898"/>
      <c r="EG40" s="898"/>
      <c r="EH40" s="898"/>
      <c r="EI40" s="898"/>
      <c r="EJ40" s="898"/>
      <c r="EK40" s="898"/>
      <c r="EL40" s="898"/>
      <c r="EM40" s="898"/>
      <c r="EN40" s="899"/>
      <c r="EO40" s="917"/>
      <c r="EP40" s="918"/>
      <c r="EQ40" s="918"/>
      <c r="ER40" s="918"/>
      <c r="ES40" s="918"/>
      <c r="ET40" s="918"/>
      <c r="EU40" s="919"/>
      <c r="EW40" s="2"/>
      <c r="EX40" s="2"/>
      <c r="EY40" s="2"/>
      <c r="EZ40" s="2"/>
      <c r="FA40" s="2"/>
    </row>
    <row r="41" spans="1:157" ht="18.75" customHeight="1">
      <c r="A41" s="2"/>
      <c r="B41" s="2"/>
      <c r="C41" s="75"/>
      <c r="D41" s="1030" t="s">
        <v>55</v>
      </c>
      <c r="E41" s="1031"/>
      <c r="F41" s="962" t="s">
        <v>11</v>
      </c>
      <c r="G41" s="962"/>
      <c r="H41" s="961"/>
      <c r="I41" s="959" t="s">
        <v>14</v>
      </c>
      <c r="J41" s="959"/>
      <c r="K41" s="959"/>
      <c r="L41" s="960" t="s">
        <v>15</v>
      </c>
      <c r="M41" s="961"/>
      <c r="N41" s="960" t="s">
        <v>10</v>
      </c>
      <c r="O41" s="962"/>
      <c r="P41" s="962"/>
      <c r="Q41" s="964" t="s">
        <v>16</v>
      </c>
      <c r="R41" s="965"/>
      <c r="S41" s="965"/>
      <c r="T41" s="965"/>
      <c r="U41" s="965"/>
      <c r="V41" s="965"/>
      <c r="W41" s="965"/>
      <c r="X41" s="965"/>
      <c r="Y41" s="1552" t="s">
        <v>154</v>
      </c>
      <c r="Z41" s="1040"/>
      <c r="AA41" s="1040"/>
      <c r="AB41" s="1040"/>
      <c r="AC41" s="966" t="s">
        <v>141</v>
      </c>
      <c r="AD41" s="967"/>
      <c r="AE41" s="967"/>
      <c r="AF41" s="968"/>
      <c r="AG41" s="966" t="s">
        <v>142</v>
      </c>
      <c r="AH41" s="967"/>
      <c r="AI41" s="967"/>
      <c r="AJ41" s="968"/>
      <c r="AK41" s="1081"/>
      <c r="AL41" s="1082"/>
      <c r="AM41" s="1083"/>
      <c r="AN41" s="973" t="s">
        <v>17</v>
      </c>
      <c r="AO41" s="974"/>
      <c r="AP41" s="974"/>
      <c r="AQ41" s="974"/>
      <c r="AR41" s="974"/>
      <c r="AS41" s="974"/>
      <c r="AT41" s="974"/>
      <c r="AU41" s="974"/>
      <c r="AV41" s="974"/>
      <c r="AW41" s="974"/>
      <c r="AX41" s="974"/>
      <c r="AY41" s="974"/>
      <c r="AZ41" s="974"/>
      <c r="BA41" s="974"/>
      <c r="BB41" s="974"/>
      <c r="BC41" s="974"/>
      <c r="BD41" s="975"/>
      <c r="BE41" s="122"/>
      <c r="BF41" s="122"/>
      <c r="BG41" s="122"/>
      <c r="BH41" s="979" t="s">
        <v>18</v>
      </c>
      <c r="BI41" s="979"/>
      <c r="BJ41" s="979"/>
      <c r="BK41" s="979"/>
      <c r="BL41" s="979"/>
      <c r="BM41" s="979"/>
      <c r="BN41" s="979"/>
      <c r="BO41" s="979"/>
      <c r="BP41" s="979"/>
      <c r="BQ41" s="979"/>
      <c r="BR41" s="979"/>
      <c r="BS41" s="979"/>
      <c r="BT41" s="979"/>
      <c r="BU41" s="226"/>
      <c r="BV41" s="231"/>
      <c r="BW41" s="25"/>
      <c r="BX41" s="4"/>
      <c r="BY41" s="4"/>
      <c r="BZ41" s="4"/>
      <c r="CA41" s="4"/>
      <c r="CB41" s="37"/>
      <c r="CC41" s="947" t="s">
        <v>55</v>
      </c>
      <c r="CD41" s="947"/>
      <c r="CE41" s="948" t="s">
        <v>11</v>
      </c>
      <c r="CF41" s="948"/>
      <c r="CG41" s="948"/>
      <c r="CH41" s="947" t="s">
        <v>14</v>
      </c>
      <c r="CI41" s="947"/>
      <c r="CJ41" s="947"/>
      <c r="CK41" s="948" t="s">
        <v>15</v>
      </c>
      <c r="CL41" s="948"/>
      <c r="CM41" s="948" t="s">
        <v>10</v>
      </c>
      <c r="CN41" s="948"/>
      <c r="CO41" s="948"/>
      <c r="CP41" s="675" t="s">
        <v>16</v>
      </c>
      <c r="CQ41" s="675"/>
      <c r="CR41" s="675"/>
      <c r="CS41" s="675"/>
      <c r="CT41" s="675"/>
      <c r="CU41" s="675"/>
      <c r="CV41" s="675"/>
      <c r="CW41" s="676"/>
      <c r="CX41" s="1046" t="s">
        <v>154</v>
      </c>
      <c r="CY41" s="1047"/>
      <c r="CZ41" s="1047"/>
      <c r="DA41" s="1048"/>
      <c r="DB41" s="950" t="s">
        <v>156</v>
      </c>
      <c r="DC41" s="950"/>
      <c r="DD41" s="950"/>
      <c r="DE41" s="951"/>
      <c r="DF41" s="949" t="s">
        <v>142</v>
      </c>
      <c r="DG41" s="950"/>
      <c r="DH41" s="950"/>
      <c r="DI41" s="951"/>
      <c r="DJ41" s="1055"/>
      <c r="DK41" s="1056"/>
      <c r="DL41" s="1057"/>
      <c r="DM41" s="997" t="s">
        <v>17</v>
      </c>
      <c r="DN41" s="998"/>
      <c r="DO41" s="998"/>
      <c r="DP41" s="998"/>
      <c r="DQ41" s="998"/>
      <c r="DR41" s="998"/>
      <c r="DS41" s="998"/>
      <c r="DT41" s="998"/>
      <c r="DU41" s="998"/>
      <c r="DV41" s="998"/>
      <c r="DW41" s="998"/>
      <c r="DX41" s="998"/>
      <c r="DY41" s="998"/>
      <c r="DZ41" s="998"/>
      <c r="EA41" s="998"/>
      <c r="EB41" s="998"/>
      <c r="EC41" s="999"/>
      <c r="ED41" s="158"/>
      <c r="EE41" s="158"/>
      <c r="EF41" s="158"/>
      <c r="EG41" s="998" t="s">
        <v>18</v>
      </c>
      <c r="EH41" s="998"/>
      <c r="EI41" s="998"/>
      <c r="EJ41" s="998"/>
      <c r="EK41" s="998"/>
      <c r="EL41" s="998"/>
      <c r="EM41" s="998"/>
      <c r="EN41" s="998"/>
      <c r="EO41" s="998"/>
      <c r="EP41" s="998"/>
      <c r="EQ41" s="998"/>
      <c r="ER41" s="998"/>
      <c r="ES41" s="998"/>
      <c r="ET41" s="38"/>
      <c r="EU41" s="45"/>
      <c r="EW41" s="2"/>
      <c r="EX41" s="2"/>
      <c r="EY41" s="2"/>
      <c r="EZ41" s="2"/>
      <c r="FA41" s="2"/>
    </row>
    <row r="42" spans="1:157" ht="22.5" customHeight="1">
      <c r="A42" s="2"/>
      <c r="B42" s="2"/>
      <c r="C42" s="75"/>
      <c r="D42" s="1032"/>
      <c r="E42" s="1033"/>
      <c r="F42" s="962"/>
      <c r="G42" s="962"/>
      <c r="H42" s="961"/>
      <c r="I42" s="959"/>
      <c r="J42" s="959"/>
      <c r="K42" s="959"/>
      <c r="L42" s="960"/>
      <c r="M42" s="961"/>
      <c r="N42" s="960"/>
      <c r="O42" s="962"/>
      <c r="P42" s="962"/>
      <c r="Q42" s="981" t="s">
        <v>56</v>
      </c>
      <c r="R42" s="982"/>
      <c r="S42" s="982"/>
      <c r="T42" s="982"/>
      <c r="U42" s="985" t="s">
        <v>36</v>
      </c>
      <c r="V42" s="986"/>
      <c r="W42" s="986"/>
      <c r="X42" s="987"/>
      <c r="Y42" s="960"/>
      <c r="Z42" s="962"/>
      <c r="AA42" s="962"/>
      <c r="AB42" s="962"/>
      <c r="AC42" s="969"/>
      <c r="AD42" s="970"/>
      <c r="AE42" s="970"/>
      <c r="AF42" s="971"/>
      <c r="AG42" s="969"/>
      <c r="AH42" s="970"/>
      <c r="AI42" s="970"/>
      <c r="AJ42" s="971"/>
      <c r="AK42" s="1084"/>
      <c r="AL42" s="1085"/>
      <c r="AM42" s="1086"/>
      <c r="AN42" s="976"/>
      <c r="AO42" s="977"/>
      <c r="AP42" s="977"/>
      <c r="AQ42" s="977"/>
      <c r="AR42" s="977"/>
      <c r="AS42" s="977"/>
      <c r="AT42" s="977"/>
      <c r="AU42" s="977"/>
      <c r="AV42" s="977"/>
      <c r="AW42" s="977"/>
      <c r="AX42" s="977"/>
      <c r="AY42" s="977"/>
      <c r="AZ42" s="977"/>
      <c r="BA42" s="977"/>
      <c r="BB42" s="977"/>
      <c r="BC42" s="977"/>
      <c r="BD42" s="978"/>
      <c r="BE42" s="232"/>
      <c r="BF42" s="232"/>
      <c r="BG42" s="232"/>
      <c r="BH42" s="977"/>
      <c r="BI42" s="977"/>
      <c r="BJ42" s="977"/>
      <c r="BK42" s="977"/>
      <c r="BL42" s="977"/>
      <c r="BM42" s="977"/>
      <c r="BN42" s="977"/>
      <c r="BO42" s="977"/>
      <c r="BP42" s="977"/>
      <c r="BQ42" s="977"/>
      <c r="BR42" s="977"/>
      <c r="BS42" s="977"/>
      <c r="BT42" s="977"/>
      <c r="BU42" s="227"/>
      <c r="BV42" s="228"/>
      <c r="BW42" s="25"/>
      <c r="BX42" s="4"/>
      <c r="BY42" s="4"/>
      <c r="BZ42" s="4"/>
      <c r="CA42" s="4"/>
      <c r="CB42" s="37"/>
      <c r="CC42" s="947"/>
      <c r="CD42" s="947"/>
      <c r="CE42" s="948"/>
      <c r="CF42" s="948"/>
      <c r="CG42" s="948"/>
      <c r="CH42" s="947"/>
      <c r="CI42" s="947"/>
      <c r="CJ42" s="947"/>
      <c r="CK42" s="948"/>
      <c r="CL42" s="948"/>
      <c r="CM42" s="948"/>
      <c r="CN42" s="948"/>
      <c r="CO42" s="972"/>
      <c r="CP42" s="991" t="s">
        <v>56</v>
      </c>
      <c r="CQ42" s="992"/>
      <c r="CR42" s="992"/>
      <c r="CS42" s="993"/>
      <c r="CT42" s="1004" t="s">
        <v>36</v>
      </c>
      <c r="CU42" s="1005"/>
      <c r="CV42" s="1005"/>
      <c r="CW42" s="1006"/>
      <c r="CX42" s="1049"/>
      <c r="CY42" s="1050"/>
      <c r="CZ42" s="1050"/>
      <c r="DA42" s="1051"/>
      <c r="DB42" s="953"/>
      <c r="DC42" s="953"/>
      <c r="DD42" s="953"/>
      <c r="DE42" s="954"/>
      <c r="DF42" s="952"/>
      <c r="DG42" s="953"/>
      <c r="DH42" s="953"/>
      <c r="DI42" s="954"/>
      <c r="DJ42" s="1058"/>
      <c r="DK42" s="1059"/>
      <c r="DL42" s="1060"/>
      <c r="DM42" s="1000"/>
      <c r="DN42" s="1001"/>
      <c r="DO42" s="1001"/>
      <c r="DP42" s="1001"/>
      <c r="DQ42" s="1001"/>
      <c r="DR42" s="1001"/>
      <c r="DS42" s="1001"/>
      <c r="DT42" s="1001"/>
      <c r="DU42" s="1001"/>
      <c r="DV42" s="1001"/>
      <c r="DW42" s="1001"/>
      <c r="DX42" s="1001"/>
      <c r="DY42" s="1001"/>
      <c r="DZ42" s="1001"/>
      <c r="EA42" s="1001"/>
      <c r="EB42" s="1001"/>
      <c r="EC42" s="1002"/>
      <c r="ED42" s="158"/>
      <c r="EE42" s="158"/>
      <c r="EF42" s="158"/>
      <c r="EG42" s="1001"/>
      <c r="EH42" s="1001"/>
      <c r="EI42" s="1001"/>
      <c r="EJ42" s="1001"/>
      <c r="EK42" s="1001"/>
      <c r="EL42" s="1001"/>
      <c r="EM42" s="1001"/>
      <c r="EN42" s="1001"/>
      <c r="EO42" s="1001"/>
      <c r="EP42" s="1001"/>
      <c r="EQ42" s="1001"/>
      <c r="ER42" s="1001"/>
      <c r="ES42" s="1001"/>
      <c r="ET42" s="38"/>
      <c r="EU42" s="45"/>
      <c r="EW42" s="2"/>
      <c r="EX42" s="2"/>
      <c r="EY42" s="2"/>
      <c r="EZ42" s="2"/>
      <c r="FA42" s="2"/>
    </row>
    <row r="43" spans="1:157" ht="18.75" customHeight="1">
      <c r="A43" s="2"/>
      <c r="B43" s="2"/>
      <c r="C43" s="1010" t="s">
        <v>87</v>
      </c>
      <c r="D43" s="1034"/>
      <c r="E43" s="1035"/>
      <c r="F43" s="962"/>
      <c r="G43" s="962"/>
      <c r="H43" s="961"/>
      <c r="I43" s="959"/>
      <c r="J43" s="959"/>
      <c r="K43" s="959"/>
      <c r="L43" s="960"/>
      <c r="M43" s="961"/>
      <c r="N43" s="960"/>
      <c r="O43" s="962"/>
      <c r="P43" s="962"/>
      <c r="Q43" s="983"/>
      <c r="R43" s="984"/>
      <c r="S43" s="984"/>
      <c r="T43" s="984"/>
      <c r="U43" s="988"/>
      <c r="V43" s="989"/>
      <c r="W43" s="989"/>
      <c r="X43" s="990"/>
      <c r="Y43" s="1041"/>
      <c r="Z43" s="1042"/>
      <c r="AA43" s="1042"/>
      <c r="AB43" s="1042"/>
      <c r="AC43" s="1043"/>
      <c r="AD43" s="1044"/>
      <c r="AE43" s="1044"/>
      <c r="AF43" s="1045"/>
      <c r="AG43" s="969"/>
      <c r="AH43" s="970"/>
      <c r="AI43" s="970"/>
      <c r="AJ43" s="971"/>
      <c r="AK43" s="1084"/>
      <c r="AL43" s="1085"/>
      <c r="AM43" s="1086"/>
      <c r="AN43" s="1011" t="s">
        <v>19</v>
      </c>
      <c r="AO43" s="464"/>
      <c r="AP43" s="464"/>
      <c r="AQ43" s="464"/>
      <c r="AR43" s="464"/>
      <c r="AS43" s="463" t="s">
        <v>2</v>
      </c>
      <c r="AT43" s="464"/>
      <c r="AU43" s="858"/>
      <c r="AV43" s="464" t="s">
        <v>3</v>
      </c>
      <c r="AW43" s="464"/>
      <c r="AX43" s="464"/>
      <c r="AY43" s="463" t="s">
        <v>4</v>
      </c>
      <c r="AZ43" s="464"/>
      <c r="BA43" s="858"/>
      <c r="BB43" s="464" t="s">
        <v>20</v>
      </c>
      <c r="BC43" s="464"/>
      <c r="BD43" s="802"/>
      <c r="BE43" s="1550" t="s">
        <v>139</v>
      </c>
      <c r="BF43" s="648"/>
      <c r="BG43" s="648"/>
      <c r="BH43" s="648"/>
      <c r="BI43" s="648"/>
      <c r="BJ43" s="648"/>
      <c r="BK43" s="648"/>
      <c r="BL43" s="648"/>
      <c r="BM43" s="648"/>
      <c r="BN43" s="648"/>
      <c r="BO43" s="649"/>
      <c r="BP43" s="664" t="s">
        <v>3</v>
      </c>
      <c r="BQ43" s="665"/>
      <c r="BR43" s="664" t="s">
        <v>21</v>
      </c>
      <c r="BS43" s="498"/>
      <c r="BT43" s="665"/>
      <c r="BU43" s="498" t="s">
        <v>20</v>
      </c>
      <c r="BV43" s="665"/>
      <c r="BW43" s="25"/>
      <c r="BX43" s="7"/>
      <c r="BY43" s="7"/>
      <c r="BZ43" s="7"/>
      <c r="CA43" s="7"/>
      <c r="CB43" s="37"/>
      <c r="CC43" s="947"/>
      <c r="CD43" s="947"/>
      <c r="CE43" s="948"/>
      <c r="CF43" s="948"/>
      <c r="CG43" s="948"/>
      <c r="CH43" s="947"/>
      <c r="CI43" s="947"/>
      <c r="CJ43" s="947"/>
      <c r="CK43" s="948"/>
      <c r="CL43" s="948"/>
      <c r="CM43" s="948"/>
      <c r="CN43" s="948"/>
      <c r="CO43" s="972"/>
      <c r="CP43" s="994"/>
      <c r="CQ43" s="995"/>
      <c r="CR43" s="995"/>
      <c r="CS43" s="996"/>
      <c r="CT43" s="1007"/>
      <c r="CU43" s="1008"/>
      <c r="CV43" s="1008"/>
      <c r="CW43" s="1009"/>
      <c r="CX43" s="1052"/>
      <c r="CY43" s="1053"/>
      <c r="CZ43" s="1053"/>
      <c r="DA43" s="1054"/>
      <c r="DB43" s="956"/>
      <c r="DC43" s="956"/>
      <c r="DD43" s="956"/>
      <c r="DE43" s="957"/>
      <c r="DF43" s="955"/>
      <c r="DG43" s="956"/>
      <c r="DH43" s="956"/>
      <c r="DI43" s="957"/>
      <c r="DJ43" s="1058"/>
      <c r="DK43" s="1059"/>
      <c r="DL43" s="1060"/>
      <c r="DM43" s="1003" t="s">
        <v>19</v>
      </c>
      <c r="DN43" s="819"/>
      <c r="DO43" s="819"/>
      <c r="DP43" s="819"/>
      <c r="DQ43" s="819"/>
      <c r="DR43" s="819" t="s">
        <v>2</v>
      </c>
      <c r="DS43" s="819"/>
      <c r="DT43" s="819"/>
      <c r="DU43" s="819" t="s">
        <v>3</v>
      </c>
      <c r="DV43" s="819"/>
      <c r="DW43" s="819"/>
      <c r="DX43" s="819" t="s">
        <v>4</v>
      </c>
      <c r="DY43" s="819"/>
      <c r="DZ43" s="819"/>
      <c r="EA43" s="819" t="s">
        <v>20</v>
      </c>
      <c r="EB43" s="819"/>
      <c r="EC43" s="819"/>
      <c r="ED43" s="640" t="s">
        <v>139</v>
      </c>
      <c r="EE43" s="641"/>
      <c r="EF43" s="641"/>
      <c r="EG43" s="641"/>
      <c r="EH43" s="641"/>
      <c r="EI43" s="641"/>
      <c r="EJ43" s="641"/>
      <c r="EK43" s="641"/>
      <c r="EL43" s="641"/>
      <c r="EM43" s="641"/>
      <c r="EN43" s="642"/>
      <c r="EO43" s="963" t="s">
        <v>3</v>
      </c>
      <c r="EP43" s="963"/>
      <c r="EQ43" s="963" t="s">
        <v>21</v>
      </c>
      <c r="ER43" s="963"/>
      <c r="ES43" s="963"/>
      <c r="ET43" s="963" t="s">
        <v>20</v>
      </c>
      <c r="EU43" s="963"/>
      <c r="EW43" s="2"/>
      <c r="EX43" s="2"/>
      <c r="EY43" s="2"/>
      <c r="EZ43" s="2"/>
      <c r="FA43" s="2"/>
    </row>
    <row r="44" spans="1:157" ht="19.5" customHeight="1" thickBot="1">
      <c r="A44" s="2"/>
      <c r="B44" s="2"/>
      <c r="C44" s="1010"/>
      <c r="D44" s="1064"/>
      <c r="E44" s="1065"/>
      <c r="F44" s="1066"/>
      <c r="G44" s="1066"/>
      <c r="H44" s="1067"/>
      <c r="I44" s="1066"/>
      <c r="J44" s="1066"/>
      <c r="K44" s="1066"/>
      <c r="L44" s="1068"/>
      <c r="M44" s="1067"/>
      <c r="N44" s="1068" t="s">
        <v>126</v>
      </c>
      <c r="O44" s="1066"/>
      <c r="P44" s="1069"/>
      <c r="Q44" s="1553" t="str">
        <f>IF(OR([2]従5!$U$41&gt;=1,[2]従5!$U$42&gt;=1),"○",
"")</f>
        <v/>
      </c>
      <c r="R44" s="1554"/>
      <c r="S44" s="1554"/>
      <c r="T44" s="1554"/>
      <c r="U44" s="1012" t="str">
        <f>IF([2]従5!$U$39&gt;=1,"○",
"")</f>
        <v/>
      </c>
      <c r="V44" s="1013"/>
      <c r="W44" s="1013"/>
      <c r="X44" s="1014"/>
      <c r="Y44" s="1012" t="str">
        <f>IF([1]乙5!$BH$60=TRUE,"○","")</f>
        <v/>
      </c>
      <c r="Z44" s="1013"/>
      <c r="AA44" s="1013"/>
      <c r="AB44" s="1014"/>
      <c r="AC44" s="1013" t="str">
        <f>IF([1]乙5!$BH$62=TRUE,"○","")</f>
        <v/>
      </c>
      <c r="AD44" s="1013"/>
      <c r="AE44" s="1013"/>
      <c r="AF44" s="1013"/>
      <c r="AG44" s="1012" t="str">
        <f>IF([1]乙5!$BH$63=TRUE,"○","")</f>
        <v/>
      </c>
      <c r="AH44" s="1013"/>
      <c r="AI44" s="1013"/>
      <c r="AJ44" s="1014"/>
      <c r="AK44" s="1087"/>
      <c r="AL44" s="1088"/>
      <c r="AM44" s="1089"/>
      <c r="AN44" s="1064"/>
      <c r="AO44" s="1013"/>
      <c r="AP44" s="1013"/>
      <c r="AQ44" s="1013"/>
      <c r="AR44" s="1013"/>
      <c r="AS44" s="1012"/>
      <c r="AT44" s="1013"/>
      <c r="AU44" s="1014"/>
      <c r="AV44" s="1551"/>
      <c r="AW44" s="1551"/>
      <c r="AX44" s="1551"/>
      <c r="AY44" s="1012"/>
      <c r="AZ44" s="1013"/>
      <c r="BA44" s="1014"/>
      <c r="BB44" s="1013"/>
      <c r="BC44" s="1013"/>
      <c r="BD44" s="1065"/>
      <c r="BE44" s="1036" t="str">
        <f>[1]乙5!$AI$5</f>
        <v>昭和</v>
      </c>
      <c r="BF44" s="1037"/>
      <c r="BG44" s="1037"/>
      <c r="BH44" s="1037"/>
      <c r="BI44" s="1037"/>
      <c r="BJ44" s="1037"/>
      <c r="BK44" s="1037"/>
      <c r="BL44" s="1037"/>
      <c r="BM44" s="1037"/>
      <c r="BN44" s="1037"/>
      <c r="BO44" s="1038"/>
      <c r="BP44" s="1068" t="str">
        <f>[1]乙5!$AK$5</f>
        <v/>
      </c>
      <c r="BQ44" s="1067"/>
      <c r="BR44" s="1068" t="str">
        <f>[1]乙5!$AN$5</f>
        <v/>
      </c>
      <c r="BS44" s="1066"/>
      <c r="BT44" s="1067"/>
      <c r="BU44" s="1066" t="str">
        <f>[1]乙5!$AQ$5</f>
        <v/>
      </c>
      <c r="BV44" s="1067"/>
      <c r="BW44" s="23"/>
      <c r="BX44" s="4"/>
      <c r="BY44" s="4"/>
      <c r="BZ44" s="4"/>
      <c r="CA44" s="4"/>
      <c r="CB44" s="1070" t="s">
        <v>88</v>
      </c>
      <c r="CC44" s="1072">
        <f>D44</f>
        <v>0</v>
      </c>
      <c r="CD44" s="1072"/>
      <c r="CE44" s="1015">
        <f>F44</f>
        <v>0</v>
      </c>
      <c r="CF44" s="1015"/>
      <c r="CG44" s="1015"/>
      <c r="CH44" s="1015">
        <f>I44</f>
        <v>0</v>
      </c>
      <c r="CI44" s="1015"/>
      <c r="CJ44" s="1015"/>
      <c r="CK44" s="1015">
        <f>L44</f>
        <v>0</v>
      </c>
      <c r="CL44" s="1015"/>
      <c r="CM44" s="1015" t="str">
        <f>N44</f>
        <v>○</v>
      </c>
      <c r="CN44" s="1015"/>
      <c r="CO44" s="1015"/>
      <c r="CP44" s="1114" t="str">
        <f>Q44</f>
        <v/>
      </c>
      <c r="CQ44" s="1114"/>
      <c r="CR44" s="1114"/>
      <c r="CS44" s="1114"/>
      <c r="CT44" s="1015" t="str">
        <f>U44</f>
        <v/>
      </c>
      <c r="CU44" s="1015"/>
      <c r="CV44" s="1015"/>
      <c r="CW44" s="1015"/>
      <c r="CX44" s="1015" t="str">
        <f>Y44</f>
        <v/>
      </c>
      <c r="CY44" s="1015"/>
      <c r="CZ44" s="1015"/>
      <c r="DA44" s="1015"/>
      <c r="DB44" s="1015" t="str">
        <f>AC44</f>
        <v/>
      </c>
      <c r="DC44" s="1015"/>
      <c r="DD44" s="1015"/>
      <c r="DE44" s="1015"/>
      <c r="DF44" s="1015" t="str">
        <f>AG44</f>
        <v/>
      </c>
      <c r="DG44" s="1015"/>
      <c r="DH44" s="1015"/>
      <c r="DI44" s="1015"/>
      <c r="DJ44" s="1061"/>
      <c r="DK44" s="1062"/>
      <c r="DL44" s="1063"/>
      <c r="DM44" s="1073">
        <f>AN44</f>
        <v>0</v>
      </c>
      <c r="DN44" s="1073"/>
      <c r="DO44" s="1073"/>
      <c r="DP44" s="1073"/>
      <c r="DQ44" s="1073"/>
      <c r="DR44" s="1073">
        <f>AS44</f>
        <v>0</v>
      </c>
      <c r="DS44" s="1073"/>
      <c r="DT44" s="1073"/>
      <c r="DU44" s="1073">
        <f>AV44</f>
        <v>0</v>
      </c>
      <c r="DV44" s="1073"/>
      <c r="DW44" s="1073"/>
      <c r="DX44" s="1073">
        <f>AY44</f>
        <v>0</v>
      </c>
      <c r="DY44" s="1073"/>
      <c r="DZ44" s="1073"/>
      <c r="EA44" s="1073">
        <f>BB44</f>
        <v>0</v>
      </c>
      <c r="EB44" s="1073"/>
      <c r="EC44" s="1073"/>
      <c r="ED44" s="1115" t="str">
        <f>BE44</f>
        <v>昭和</v>
      </c>
      <c r="EE44" s="1116"/>
      <c r="EF44" s="1116"/>
      <c r="EG44" s="1116"/>
      <c r="EH44" s="1116"/>
      <c r="EI44" s="1116"/>
      <c r="EJ44" s="1116"/>
      <c r="EK44" s="1116"/>
      <c r="EL44" s="1116"/>
      <c r="EM44" s="1116"/>
      <c r="EN44" s="1117"/>
      <c r="EO44" s="1073" t="str">
        <f>BP44</f>
        <v/>
      </c>
      <c r="EP44" s="1073"/>
      <c r="EQ44" s="1073" t="str">
        <f>BR44</f>
        <v/>
      </c>
      <c r="ER44" s="1073"/>
      <c r="ES44" s="1073"/>
      <c r="ET44" s="1073" t="str">
        <f>BU44</f>
        <v/>
      </c>
      <c r="EU44" s="1073"/>
      <c r="EW44" s="2"/>
      <c r="EX44" s="2"/>
      <c r="EY44" s="2"/>
      <c r="EZ44" s="2"/>
      <c r="FA44" s="2"/>
    </row>
    <row r="45" spans="1:157" ht="21" customHeight="1">
      <c r="A45" s="2"/>
      <c r="B45" s="2"/>
      <c r="C45" s="1010"/>
      <c r="D45" s="1098" t="s">
        <v>5</v>
      </c>
      <c r="E45" s="1099"/>
      <c r="F45" s="1108" t="s">
        <v>112</v>
      </c>
      <c r="G45" s="1109"/>
      <c r="H45" s="1109"/>
      <c r="I45" s="1109"/>
      <c r="J45" s="1109"/>
      <c r="K45" s="1109"/>
      <c r="L45" s="1109"/>
      <c r="M45" s="1109"/>
      <c r="N45" s="866" t="str">
        <f>IF(BB47&lt;=0,"",IF((LEN(BB47)-12&lt;=0),"",MID(BB47,LEN(BB47)-12,1)))</f>
        <v>1</v>
      </c>
      <c r="O45" s="609"/>
      <c r="P45" s="825" t="str">
        <f>IF(BB47&lt;=0,"",IF((LEN(BB47)-11&lt;=0),"0",MID(BB47,LEN(BB47)-11,1)))</f>
        <v>2</v>
      </c>
      <c r="Q45" s="1017"/>
      <c r="R45" s="1078" t="str">
        <f>IF(BB47&lt;=0,"",IF((LEN(BB47)-10&lt;=0),"0",MID(BB47,LEN(BB47)-10,1)))</f>
        <v>3</v>
      </c>
      <c r="S45" s="1079"/>
      <c r="T45" s="1016" t="str">
        <f>IF(BB47&lt;=0,"",IF((LEN(BB47)-9&lt;=0),"0",MID(BB47,LEN(BB47)-9,1)))</f>
        <v>4</v>
      </c>
      <c r="U45" s="1080"/>
      <c r="V45" s="1017"/>
      <c r="W45" s="1078" t="str">
        <f>IF(BB47&lt;=0,"",IF((LEN(BB47)-8&lt;=0),"0",MID(BB47,LEN(BB47)-8,1)))</f>
        <v>5</v>
      </c>
      <c r="X45" s="1079"/>
      <c r="Y45" s="1028" t="str">
        <f>IF(BB47&lt;=0,"",IF((LEN(BB47)-7&lt;=0),"0",MID(BB47,LEN(BB47)-7,1)))</f>
        <v>6</v>
      </c>
      <c r="Z45" s="596"/>
      <c r="AA45" s="1029"/>
      <c r="AB45" s="1078" t="str">
        <f>IF(BB47&lt;=0,"",IF((LEN(BB47)-6&lt;=0),"0",MID(BB47,LEN(BB47)-6,1)))</f>
        <v>7</v>
      </c>
      <c r="AC45" s="1079"/>
      <c r="AD45" s="1016" t="str">
        <f>IF(BB47&lt;=0,"",IF((LEN(BB47)-5&lt;=0),"0",MID(BB47,LEN(BB47)-5,1)))</f>
        <v>8</v>
      </c>
      <c r="AE45" s="1017"/>
      <c r="AF45" s="1078" t="str">
        <f>IF(BB47&lt;=0,"",IF((LEN(BB47)-4&lt;=0),"0",MID(BB47,LEN(BB47)-4,1)))</f>
        <v>9</v>
      </c>
      <c r="AG45" s="1080"/>
      <c r="AH45" s="1079"/>
      <c r="AI45" s="1028" t="str">
        <f>IF(BB47&lt;=0,"",IF((LEN(BB47)-3&lt;=0),"0",MID(BB47,LEN(BB47)-3,1)))</f>
        <v>0</v>
      </c>
      <c r="AJ45" s="1029"/>
      <c r="AK45" s="1078" t="str">
        <f>IF(BB47&lt;=0,"",IF((LEN(BB47)-2&lt;=0),"0",MID(BB47,LEN(BB47)-2,1)))</f>
        <v>1</v>
      </c>
      <c r="AL45" s="1079"/>
      <c r="AM45" s="1016" t="str">
        <f>IF(BB47&lt;=0,"",IF((LEN(BB47)-1&lt;=0),"0",MID(BB47,LEN(BB47)-1,1)))</f>
        <v>2</v>
      </c>
      <c r="AN45" s="1017"/>
      <c r="AO45" s="596" t="str">
        <f>IF(BB47&lt;&gt;0,RIGHT(BB47,1),"")</f>
        <v>3</v>
      </c>
      <c r="AP45" s="596"/>
      <c r="AQ45" s="1018"/>
      <c r="AR45" s="138" t="s">
        <v>117</v>
      </c>
      <c r="AS45" s="138"/>
      <c r="AT45" s="138"/>
      <c r="AU45" s="138"/>
      <c r="AV45" s="138"/>
      <c r="AW45" s="138"/>
      <c r="AX45" s="138"/>
      <c r="AY45" s="138"/>
      <c r="AZ45" s="138"/>
      <c r="BA45" s="138"/>
      <c r="BB45" s="138"/>
      <c r="BC45" s="138"/>
      <c r="BD45" s="138"/>
      <c r="BE45" s="119"/>
      <c r="BF45" s="119"/>
      <c r="BG45" s="119"/>
      <c r="BH45" s="119"/>
      <c r="BI45" s="119"/>
      <c r="BJ45" s="119"/>
      <c r="BK45" s="119"/>
      <c r="BL45" s="119"/>
      <c r="BM45" s="119"/>
      <c r="BN45" s="119"/>
      <c r="BO45" s="119"/>
      <c r="BP45" s="119"/>
      <c r="BQ45" s="119"/>
      <c r="BR45" s="119"/>
      <c r="BS45" s="119"/>
      <c r="BT45" s="119"/>
      <c r="BU45" s="119"/>
      <c r="BV45" s="120"/>
      <c r="BW45" s="23"/>
      <c r="BX45" s="4"/>
      <c r="BY45" s="4"/>
      <c r="BZ45" s="4"/>
      <c r="CA45" s="4"/>
      <c r="CB45" s="1070"/>
      <c r="CC45" s="1093" t="s">
        <v>5</v>
      </c>
      <c r="CD45" s="1094"/>
      <c r="CE45" s="1074" t="s">
        <v>113</v>
      </c>
      <c r="CF45" s="1075"/>
      <c r="CG45" s="1075"/>
      <c r="CH45" s="1075"/>
      <c r="CI45" s="1075"/>
      <c r="CJ45" s="1075"/>
      <c r="CK45" s="1075"/>
      <c r="CL45" s="1076"/>
      <c r="CM45" s="426" t="str">
        <f>IF(EA47&lt;=0,"",IF((LEN(EA47)-12&lt;=0),"",MID(EA47,LEN(EA47)-12,1)))</f>
        <v>1</v>
      </c>
      <c r="CN45" s="425"/>
      <c r="CO45" s="425" t="str">
        <f>IF(EA47&lt;=0,"",IF((LEN(EA47)-11&lt;=0),"0",MID(EA47,LEN(EA47)-11,1)))</f>
        <v>2</v>
      </c>
      <c r="CP45" s="426"/>
      <c r="CQ45" s="423" t="str">
        <f>IF(EA47&lt;=0,"",IF((LEN(EA47)-10&lt;=0),"0",MID(EA47,LEN(EA47)-10,1)))</f>
        <v>3</v>
      </c>
      <c r="CR45" s="423"/>
      <c r="CS45" s="423" t="str">
        <f>IF(EA47&lt;=0,"",IF((LEN(EA47)-9&lt;=0),"0",MID(EA47,LEN(EA47)-9,1)))</f>
        <v>4</v>
      </c>
      <c r="CT45" s="423"/>
      <c r="CU45" s="423"/>
      <c r="CV45" s="425" t="str">
        <f>IF(EA47&lt;=0,"",IF((LEN(EA47)-8&lt;=0),"0",MID(EA47,LEN(EA47)-8,1)))</f>
        <v>5</v>
      </c>
      <c r="CW45" s="426"/>
      <c r="CX45" s="426" t="str">
        <f>IF(EA47&lt;=0,"",IF((LEN(EA47)-7&lt;=0),"0",MID(EA47,LEN(EA47)-7,1)))</f>
        <v>6</v>
      </c>
      <c r="CY45" s="424"/>
      <c r="CZ45" s="424"/>
      <c r="DA45" s="423" t="str">
        <f>IF(EA47&lt;=0,"",IF((LEN(EA47)-6&lt;=0),"0",MID(EA47,LEN(EA47)-6,1)))</f>
        <v>7</v>
      </c>
      <c r="DB45" s="423"/>
      <c r="DC45" s="423" t="str">
        <f>IF(EA47&lt;=0,"",IF((LEN(EA47)-5&lt;=0),"0",MID(EA47,LEN(EA47)-5,1)))</f>
        <v>8</v>
      </c>
      <c r="DD45" s="423"/>
      <c r="DE45" s="425" t="str">
        <f>IF(EA47&lt;=0,"",IF((LEN(EA47)-4&lt;=0),"0",MID(EA47,LEN(EA47)-4,1)))</f>
        <v>9</v>
      </c>
      <c r="DF45" s="427"/>
      <c r="DG45" s="426"/>
      <c r="DH45" s="426" t="str">
        <f>IF(EA47&lt;=0,"",IF((LEN(EA47)-3&lt;=0),"0",MID(EA47,LEN(EA47)-3,1)))</f>
        <v>0</v>
      </c>
      <c r="DI45" s="424"/>
      <c r="DJ45" s="423" t="str">
        <f>IF(EA47&lt;=0,"",IF((LEN(EA47)-2&lt;=0),"0",MID(EA47,LEN(EA47)-2,1)))</f>
        <v>1</v>
      </c>
      <c r="DK45" s="423"/>
      <c r="DL45" s="423" t="str">
        <f>IF(EA47&lt;=0,"",IF((LEN(EA47)-1&lt;=0),"0",MID(EA47,LEN(EA47)-1,1)))</f>
        <v>2</v>
      </c>
      <c r="DM45" s="423"/>
      <c r="DN45" s="424" t="str">
        <f>IF(EA47&lt;&gt;0,RIGHT(EA47,1),"")</f>
        <v>3</v>
      </c>
      <c r="DO45" s="424"/>
      <c r="DP45" s="425"/>
      <c r="DQ45" s="54" t="s">
        <v>117</v>
      </c>
      <c r="DR45" s="54"/>
      <c r="DS45" s="54"/>
      <c r="DT45" s="54"/>
      <c r="DU45" s="54"/>
      <c r="DV45" s="54"/>
      <c r="DW45" s="54"/>
      <c r="DX45" s="54"/>
      <c r="DY45" s="54"/>
      <c r="DZ45" s="54"/>
      <c r="EA45" s="54"/>
      <c r="EB45" s="54"/>
      <c r="EC45" s="54"/>
      <c r="ED45" s="54"/>
      <c r="EE45" s="54"/>
      <c r="EF45" s="54"/>
      <c r="EG45" s="54"/>
      <c r="EH45" s="54"/>
      <c r="EI45" s="54"/>
      <c r="EJ45" s="54"/>
      <c r="EK45" s="54"/>
      <c r="EL45" s="54"/>
      <c r="EM45" s="54"/>
      <c r="EN45" s="54"/>
      <c r="EO45" s="54"/>
      <c r="EP45" s="54"/>
      <c r="EQ45" s="54"/>
      <c r="ER45" s="54"/>
      <c r="ES45" s="54"/>
      <c r="ET45" s="54"/>
      <c r="EU45" s="55"/>
      <c r="EW45" s="2"/>
      <c r="EX45" s="2"/>
      <c r="EY45" s="2"/>
      <c r="EZ45" s="2"/>
      <c r="FA45" s="2"/>
    </row>
    <row r="46" spans="1:157" ht="36" customHeight="1">
      <c r="A46" s="2"/>
      <c r="B46" s="2"/>
      <c r="C46" s="1010"/>
      <c r="D46" s="1098"/>
      <c r="E46" s="1099"/>
      <c r="F46" s="1555" t="s">
        <v>181</v>
      </c>
      <c r="G46" s="1103"/>
      <c r="H46" s="1103"/>
      <c r="I46" s="1103"/>
      <c r="J46" s="1103"/>
      <c r="K46" s="1103"/>
      <c r="L46" s="1103"/>
      <c r="M46" s="1104"/>
      <c r="N46" s="521" t="str">
        <f>'1a'!N46</f>
        <v>〇〇〇市〇〇〇町〇丁目〇-〇</v>
      </c>
      <c r="O46" s="521"/>
      <c r="P46" s="521"/>
      <c r="Q46" s="521"/>
      <c r="R46" s="521"/>
      <c r="S46" s="521"/>
      <c r="T46" s="521"/>
      <c r="U46" s="521"/>
      <c r="V46" s="521"/>
      <c r="W46" s="521"/>
      <c r="X46" s="521"/>
      <c r="Y46" s="521"/>
      <c r="Z46" s="521"/>
      <c r="AA46" s="521"/>
      <c r="AB46" s="521"/>
      <c r="AC46" s="521"/>
      <c r="AD46" s="521"/>
      <c r="AE46" s="521"/>
      <c r="AF46" s="521"/>
      <c r="AG46" s="521"/>
      <c r="AH46" s="521"/>
      <c r="AI46" s="521"/>
      <c r="AJ46" s="521"/>
      <c r="AK46" s="521"/>
      <c r="AL46" s="521"/>
      <c r="AM46" s="521"/>
      <c r="AN46" s="521"/>
      <c r="AO46" s="521"/>
      <c r="AP46" s="521"/>
      <c r="AQ46" s="521"/>
      <c r="AR46" s="1105"/>
      <c r="AS46" s="1105"/>
      <c r="AT46" s="1105"/>
      <c r="AU46" s="1105"/>
      <c r="AV46" s="1105"/>
      <c r="AW46" s="1105"/>
      <c r="AX46" s="1105"/>
      <c r="AY46" s="1105"/>
      <c r="AZ46" s="1105"/>
      <c r="BA46" s="1105"/>
      <c r="BB46" s="1105"/>
      <c r="BC46" s="1105"/>
      <c r="BD46" s="1105"/>
      <c r="BE46" s="1105"/>
      <c r="BF46" s="1105"/>
      <c r="BG46" s="1105"/>
      <c r="BH46" s="1105"/>
      <c r="BI46" s="1105"/>
      <c r="BJ46" s="1105"/>
      <c r="BK46" s="1105"/>
      <c r="BL46" s="1105"/>
      <c r="BM46" s="1105"/>
      <c r="BN46" s="1105"/>
      <c r="BO46" s="1105"/>
      <c r="BP46" s="1105"/>
      <c r="BQ46" s="1105"/>
      <c r="BR46" s="1105"/>
      <c r="BS46" s="1105"/>
      <c r="BT46" s="1105"/>
      <c r="BU46" s="1105"/>
      <c r="BV46" s="1106"/>
      <c r="BW46" s="22"/>
      <c r="BX46" s="4"/>
      <c r="BY46" s="4"/>
      <c r="BZ46" s="4"/>
      <c r="CA46" s="4"/>
      <c r="CB46" s="1070"/>
      <c r="CC46" s="1093"/>
      <c r="CD46" s="1094"/>
      <c r="CE46" s="1093" t="s">
        <v>181</v>
      </c>
      <c r="CF46" s="1094"/>
      <c r="CG46" s="1094"/>
      <c r="CH46" s="1094"/>
      <c r="CI46" s="1094"/>
      <c r="CJ46" s="1094"/>
      <c r="CK46" s="1094"/>
      <c r="CL46" s="1107"/>
      <c r="CM46" s="523" t="str">
        <f>N46</f>
        <v>〇〇〇市〇〇〇町〇丁目〇-〇</v>
      </c>
      <c r="CN46" s="523"/>
      <c r="CO46" s="523"/>
      <c r="CP46" s="523"/>
      <c r="CQ46" s="523"/>
      <c r="CR46" s="523"/>
      <c r="CS46" s="523"/>
      <c r="CT46" s="523"/>
      <c r="CU46" s="523"/>
      <c r="CV46" s="523"/>
      <c r="CW46" s="523"/>
      <c r="CX46" s="523"/>
      <c r="CY46" s="523"/>
      <c r="CZ46" s="523"/>
      <c r="DA46" s="523"/>
      <c r="DB46" s="523"/>
      <c r="DC46" s="523"/>
      <c r="DD46" s="523"/>
      <c r="DE46" s="523"/>
      <c r="DF46" s="523"/>
      <c r="DG46" s="523"/>
      <c r="DH46" s="523"/>
      <c r="DI46" s="523"/>
      <c r="DJ46" s="523"/>
      <c r="DK46" s="523"/>
      <c r="DL46" s="523"/>
      <c r="DM46" s="523"/>
      <c r="DN46" s="523"/>
      <c r="DO46" s="523"/>
      <c r="DP46" s="523"/>
      <c r="DQ46" s="523"/>
      <c r="DR46" s="523"/>
      <c r="DS46" s="523"/>
      <c r="DT46" s="523"/>
      <c r="DU46" s="523"/>
      <c r="DV46" s="523"/>
      <c r="DW46" s="523"/>
      <c r="DX46" s="523"/>
      <c r="DY46" s="523"/>
      <c r="DZ46" s="523"/>
      <c r="EA46" s="523"/>
      <c r="EB46" s="523"/>
      <c r="EC46" s="523"/>
      <c r="ED46" s="523"/>
      <c r="EE46" s="523"/>
      <c r="EF46" s="523"/>
      <c r="EG46" s="523"/>
      <c r="EH46" s="523"/>
      <c r="EI46" s="523"/>
      <c r="EJ46" s="523"/>
      <c r="EK46" s="523"/>
      <c r="EL46" s="523"/>
      <c r="EM46" s="523"/>
      <c r="EN46" s="523"/>
      <c r="EO46" s="523"/>
      <c r="EP46" s="523"/>
      <c r="EQ46" s="523"/>
      <c r="ER46" s="523"/>
      <c r="ES46" s="523"/>
      <c r="ET46" s="523"/>
      <c r="EU46" s="1077"/>
      <c r="EW46" s="2"/>
      <c r="EX46" s="2"/>
      <c r="EY46" s="2"/>
      <c r="EZ46" s="2"/>
      <c r="FA46" s="2"/>
    </row>
    <row r="47" spans="1:157" ht="22.5" customHeight="1">
      <c r="A47" s="2"/>
      <c r="B47" s="2"/>
      <c r="C47" s="1010"/>
      <c r="D47" s="1100"/>
      <c r="E47" s="1101"/>
      <c r="F47" s="647" t="s">
        <v>90</v>
      </c>
      <c r="G47" s="648"/>
      <c r="H47" s="648"/>
      <c r="I47" s="648"/>
      <c r="J47" s="648"/>
      <c r="K47" s="648"/>
      <c r="L47" s="648"/>
      <c r="M47" s="649"/>
      <c r="N47" s="1019" t="str">
        <f>'1a'!N47</f>
        <v>国税産業　株式会社</v>
      </c>
      <c r="O47" s="1020"/>
      <c r="P47" s="1020"/>
      <c r="Q47" s="1020"/>
      <c r="R47" s="1020"/>
      <c r="S47" s="1020"/>
      <c r="T47" s="1020"/>
      <c r="U47" s="1020"/>
      <c r="V47" s="1020"/>
      <c r="W47" s="1020"/>
      <c r="X47" s="1020"/>
      <c r="Y47" s="1020"/>
      <c r="Z47" s="1020"/>
      <c r="AA47" s="1020"/>
      <c r="AB47" s="1020"/>
      <c r="AC47" s="1020"/>
      <c r="AD47" s="1020"/>
      <c r="AE47" s="1020"/>
      <c r="AF47" s="1020"/>
      <c r="AG47" s="1020"/>
      <c r="AH47" s="1020"/>
      <c r="AI47" s="1020"/>
      <c r="AJ47" s="1020"/>
      <c r="AK47" s="1020"/>
      <c r="AL47" s="1020"/>
      <c r="AM47" s="1020"/>
      <c r="AN47" s="1020"/>
      <c r="AO47" s="1020"/>
      <c r="AP47" s="1020"/>
      <c r="AQ47" s="1020"/>
      <c r="AR47" s="1020"/>
      <c r="AS47" s="1020"/>
      <c r="AT47" s="1020"/>
      <c r="AU47" s="1020"/>
      <c r="AV47" s="1020"/>
      <c r="AW47" s="1020"/>
      <c r="AX47" s="1020"/>
      <c r="AY47" s="1020"/>
      <c r="AZ47" s="1020"/>
      <c r="BA47" s="1020"/>
      <c r="BB47" s="1021" t="str">
        <f>'1a'!BB47</f>
        <v>1234567890123</v>
      </c>
      <c r="BC47" s="1021"/>
      <c r="BD47" s="1021"/>
      <c r="BE47" s="1022" t="s">
        <v>196</v>
      </c>
      <c r="BF47" s="1023"/>
      <c r="BG47" s="1023"/>
      <c r="BH47" s="1023"/>
      <c r="BI47" s="1024"/>
      <c r="BJ47" s="1026" t="str">
        <f>'1a'!BJ47</f>
        <v>03-1234-5678</v>
      </c>
      <c r="BK47" s="1026"/>
      <c r="BL47" s="1026"/>
      <c r="BM47" s="1026"/>
      <c r="BN47" s="1026"/>
      <c r="BO47" s="1026"/>
      <c r="BP47" s="1026"/>
      <c r="BQ47" s="1026"/>
      <c r="BR47" s="1026"/>
      <c r="BS47" s="1026"/>
      <c r="BT47" s="1026"/>
      <c r="BU47" s="1026"/>
      <c r="BV47" s="1027"/>
      <c r="BW47" s="22"/>
      <c r="BX47" s="8"/>
      <c r="BY47" s="8"/>
      <c r="BZ47" s="8"/>
      <c r="CA47" s="8"/>
      <c r="CB47" s="1070"/>
      <c r="CC47" s="1000"/>
      <c r="CD47" s="1001"/>
      <c r="CE47" s="553" t="s">
        <v>90</v>
      </c>
      <c r="CF47" s="1095"/>
      <c r="CG47" s="1095"/>
      <c r="CH47" s="1095"/>
      <c r="CI47" s="1095"/>
      <c r="CJ47" s="1095"/>
      <c r="CK47" s="1095"/>
      <c r="CL47" s="1096"/>
      <c r="CM47" s="1097" t="str">
        <f>N47</f>
        <v>国税産業　株式会社</v>
      </c>
      <c r="CN47" s="1097"/>
      <c r="CO47" s="1097"/>
      <c r="CP47" s="1097"/>
      <c r="CQ47" s="1097"/>
      <c r="CR47" s="1097"/>
      <c r="CS47" s="1097"/>
      <c r="CT47" s="1097"/>
      <c r="CU47" s="1097"/>
      <c r="CV47" s="1097"/>
      <c r="CW47" s="1097"/>
      <c r="CX47" s="1097"/>
      <c r="CY47" s="1097"/>
      <c r="CZ47" s="1097"/>
      <c r="DA47" s="1097"/>
      <c r="DB47" s="1097"/>
      <c r="DC47" s="1097"/>
      <c r="DD47" s="1097"/>
      <c r="DE47" s="1097"/>
      <c r="DF47" s="1097"/>
      <c r="DG47" s="1097"/>
      <c r="DH47" s="1097"/>
      <c r="DI47" s="1097"/>
      <c r="DJ47" s="1097"/>
      <c r="DK47" s="1097"/>
      <c r="DL47" s="1097"/>
      <c r="DM47" s="1097"/>
      <c r="DN47" s="1097"/>
      <c r="DO47" s="1097"/>
      <c r="DP47" s="1097"/>
      <c r="DQ47" s="1097"/>
      <c r="DR47" s="1097"/>
      <c r="DS47" s="1097"/>
      <c r="DT47" s="1097"/>
      <c r="DU47" s="1097"/>
      <c r="DV47" s="1097"/>
      <c r="DW47" s="1097"/>
      <c r="DX47" s="1097"/>
      <c r="DY47" s="1097"/>
      <c r="DZ47" s="1097"/>
      <c r="EA47" s="1113" t="str">
        <f>BB47</f>
        <v>1234567890123</v>
      </c>
      <c r="EB47" s="1113"/>
      <c r="EC47" s="1113"/>
      <c r="ED47" s="1110" t="s">
        <v>23</v>
      </c>
      <c r="EE47" s="1110"/>
      <c r="EF47" s="1110"/>
      <c r="EG47" s="1110"/>
      <c r="EH47" s="1110"/>
      <c r="EI47" s="1111" t="str">
        <f>BJ47</f>
        <v>03-1234-5678</v>
      </c>
      <c r="EJ47" s="1111"/>
      <c r="EK47" s="1111"/>
      <c r="EL47" s="1111"/>
      <c r="EM47" s="1111"/>
      <c r="EN47" s="1111"/>
      <c r="EO47" s="1111"/>
      <c r="EP47" s="1111"/>
      <c r="EQ47" s="1111"/>
      <c r="ER47" s="1111"/>
      <c r="ES47" s="1111"/>
      <c r="ET47" s="1111"/>
      <c r="EU47" s="1112"/>
      <c r="EW47" s="2"/>
      <c r="EX47" s="2"/>
      <c r="EY47" s="2"/>
      <c r="EZ47" s="2"/>
      <c r="FA47" s="2"/>
    </row>
    <row r="48" spans="1:157" ht="18.75" customHeight="1">
      <c r="A48" s="2"/>
      <c r="B48" s="2"/>
      <c r="C48" s="137"/>
      <c r="D48" s="1090" t="s">
        <v>91</v>
      </c>
      <c r="E48" s="1090"/>
      <c r="F48" s="1090"/>
      <c r="G48" s="1090"/>
      <c r="H48" s="1090"/>
      <c r="I48" s="1090"/>
      <c r="J48" s="1090"/>
      <c r="K48" s="1090"/>
      <c r="L48" s="1090"/>
      <c r="M48" s="1090"/>
      <c r="N48" s="1090"/>
      <c r="O48" s="1090"/>
      <c r="P48" s="1090"/>
      <c r="Q48" s="1090"/>
      <c r="R48" s="1090"/>
      <c r="S48" s="1090"/>
      <c r="T48" s="1090"/>
      <c r="U48" s="1090"/>
      <c r="V48" s="1090"/>
      <c r="W48" s="1090"/>
      <c r="X48" s="1090"/>
      <c r="Y48" s="1090"/>
      <c r="Z48" s="1090"/>
      <c r="AA48" s="1090"/>
      <c r="AB48" s="1090"/>
      <c r="AC48" s="1090"/>
      <c r="AD48" s="1090"/>
      <c r="AE48" s="1090"/>
      <c r="AF48" s="1090"/>
      <c r="AG48" s="1090"/>
      <c r="AH48" s="1090"/>
      <c r="AI48" s="1090"/>
      <c r="AJ48" s="1090"/>
      <c r="AK48" s="1090"/>
      <c r="AL48" s="1090"/>
      <c r="AM48" s="1090"/>
      <c r="AN48" s="1090"/>
      <c r="AO48" s="1090"/>
      <c r="AP48" s="1090"/>
      <c r="AQ48" s="1090"/>
      <c r="AR48" s="135"/>
      <c r="AS48" s="135"/>
      <c r="AT48" s="135"/>
      <c r="AU48" s="135"/>
      <c r="AV48" s="135"/>
      <c r="AW48" s="135"/>
      <c r="AX48" s="135"/>
      <c r="AY48" s="135"/>
      <c r="AZ48" s="135"/>
      <c r="BA48" s="135"/>
      <c r="BB48" s="135"/>
      <c r="BC48" s="135"/>
      <c r="BD48" s="135"/>
      <c r="BE48" s="135"/>
      <c r="BF48" s="135"/>
      <c r="BG48" s="135"/>
      <c r="BH48" s="135"/>
      <c r="BI48" s="135"/>
      <c r="BJ48" s="135"/>
      <c r="BK48" s="135"/>
      <c r="BL48" s="135"/>
      <c r="BM48" s="135"/>
      <c r="BN48" s="135"/>
      <c r="BO48" s="135"/>
      <c r="BP48" s="135"/>
      <c r="BQ48" s="135"/>
      <c r="BR48" s="135"/>
      <c r="BS48" s="135"/>
      <c r="BT48" s="135"/>
      <c r="BU48" s="135"/>
      <c r="BV48" s="135"/>
      <c r="BW48" s="34"/>
      <c r="BX48" s="8"/>
      <c r="BY48" s="6"/>
      <c r="BZ48" s="8"/>
      <c r="CA48" s="8"/>
      <c r="CB48" s="1071"/>
      <c r="CC48" s="1091" t="s">
        <v>133</v>
      </c>
      <c r="CD48" s="630"/>
      <c r="CE48" s="630"/>
      <c r="CF48" s="630"/>
      <c r="CG48" s="630"/>
      <c r="CH48" s="630"/>
      <c r="CI48" s="630"/>
      <c r="CJ48" s="1092"/>
      <c r="CK48" s="64"/>
      <c r="CL48" s="267"/>
      <c r="CM48" s="266"/>
      <c r="CN48" s="267"/>
      <c r="CO48" s="266"/>
      <c r="CP48" s="267"/>
      <c r="CQ48" s="66"/>
      <c r="CR48" s="1091" t="s">
        <v>132</v>
      </c>
      <c r="CS48" s="630"/>
      <c r="CT48" s="630"/>
      <c r="CU48" s="630"/>
      <c r="CV48" s="630"/>
      <c r="CW48" s="630"/>
      <c r="CX48" s="630"/>
      <c r="CY48" s="630"/>
      <c r="CZ48" s="630"/>
      <c r="DA48" s="1092"/>
      <c r="DB48" s="63"/>
      <c r="DC48" s="266"/>
      <c r="DD48" s="267"/>
      <c r="DE48" s="64"/>
      <c r="DF48" s="266"/>
      <c r="DG48" s="267"/>
      <c r="DH48" s="266"/>
      <c r="DI48" s="267"/>
      <c r="DJ48" s="266"/>
      <c r="DK48" s="268"/>
      <c r="DL48" s="269"/>
      <c r="DM48" s="270"/>
      <c r="DN48" s="265"/>
      <c r="DO48" s="271"/>
      <c r="DP48" s="270"/>
      <c r="DQ48" s="271"/>
      <c r="DR48" s="270"/>
      <c r="DS48" s="264"/>
      <c r="DT48" s="146"/>
      <c r="DU48" s="146"/>
      <c r="DV48" s="146"/>
      <c r="DW48" s="147"/>
      <c r="DX48" s="147"/>
      <c r="DY48" s="147"/>
      <c r="DZ48" s="147"/>
      <c r="EA48" s="147"/>
      <c r="EB48" s="53"/>
      <c r="EC48" s="8"/>
      <c r="ED48" s="148"/>
      <c r="EE48" s="148"/>
      <c r="EF48" s="148"/>
      <c r="EG48" s="148"/>
      <c r="EH48" s="148"/>
      <c r="EI48" s="148"/>
      <c r="EJ48" s="148"/>
      <c r="EK48" s="148"/>
      <c r="EL48" s="148"/>
      <c r="EM48" s="148"/>
      <c r="EN48" s="148"/>
      <c r="EO48" s="148"/>
      <c r="EP48" s="148"/>
      <c r="EQ48" s="148"/>
      <c r="ER48" s="148"/>
      <c r="ES48" s="148"/>
      <c r="ET48" s="233" t="s">
        <v>103</v>
      </c>
      <c r="EU48" s="234"/>
      <c r="EW48" s="2"/>
      <c r="EX48" s="2"/>
      <c r="EY48" s="2"/>
      <c r="EZ48" s="2"/>
      <c r="FA48" s="2"/>
    </row>
    <row r="49" spans="1:157" ht="13.5" customHeight="1">
      <c r="A49" s="2"/>
      <c r="B49" s="2"/>
      <c r="C49" s="72"/>
      <c r="BA49" s="86"/>
      <c r="BB49" s="86"/>
      <c r="BC49" s="86"/>
      <c r="BD49" s="86"/>
      <c r="BE49" s="86"/>
      <c r="BF49" s="86"/>
      <c r="BG49" s="86"/>
      <c r="BH49" s="86"/>
      <c r="BI49" s="86"/>
      <c r="BJ49" s="86"/>
      <c r="BK49" s="86"/>
      <c r="BL49" s="86"/>
      <c r="BM49" s="86"/>
      <c r="BN49" s="86"/>
      <c r="BO49" s="86"/>
      <c r="BP49" s="86"/>
      <c r="BQ49" s="86"/>
      <c r="BR49" s="86"/>
      <c r="BS49" s="86"/>
      <c r="BT49" s="86"/>
      <c r="BU49" s="86"/>
      <c r="BV49" s="86"/>
      <c r="BW49" s="40"/>
      <c r="BX49" s="6"/>
      <c r="BZ49" s="6"/>
      <c r="CA49" s="6"/>
      <c r="CB49" s="144"/>
      <c r="DK49" s="86"/>
      <c r="DL49" s="86"/>
      <c r="DM49" s="86"/>
      <c r="DN49" s="86"/>
      <c r="DO49" s="86"/>
      <c r="DP49" s="86"/>
      <c r="DQ49" s="86"/>
      <c r="DR49" s="86"/>
      <c r="DS49" s="86"/>
      <c r="DT49" s="86"/>
      <c r="DU49" s="86"/>
      <c r="DV49" s="86"/>
      <c r="DW49" s="86"/>
      <c r="DX49" s="86"/>
      <c r="DY49" s="86"/>
      <c r="DZ49" s="39"/>
      <c r="EA49" s="39"/>
      <c r="EB49" s="39"/>
      <c r="EC49" s="39"/>
      <c r="ED49" s="39"/>
      <c r="EE49" s="39"/>
      <c r="EF49" s="39"/>
      <c r="EG49" s="39"/>
      <c r="EH49" s="39"/>
      <c r="EI49" s="39"/>
      <c r="EJ49" s="39"/>
      <c r="EK49" s="39"/>
      <c r="EL49" s="39"/>
      <c r="EM49" s="39"/>
      <c r="EN49" s="39"/>
      <c r="EO49" s="39"/>
      <c r="EP49" s="39"/>
      <c r="EQ49" s="39"/>
      <c r="ER49" s="39"/>
      <c r="ES49" s="39"/>
      <c r="ET49" s="39"/>
      <c r="EU49" s="39"/>
      <c r="EW49" s="2"/>
      <c r="EX49" s="2"/>
      <c r="EY49" s="2"/>
      <c r="EZ49" s="2"/>
      <c r="FA49" s="2"/>
    </row>
    <row r="50" spans="1:157" ht="12.75" customHeight="1">
      <c r="A50" s="2"/>
      <c r="B50" s="2"/>
      <c r="C50" s="73"/>
      <c r="D50" s="41"/>
      <c r="E50" s="41"/>
      <c r="F50" s="41"/>
      <c r="G50" s="41"/>
      <c r="H50" s="41"/>
      <c r="I50" s="41"/>
      <c r="J50" s="41"/>
      <c r="K50" s="41"/>
      <c r="L50" s="41"/>
      <c r="M50" s="41"/>
      <c r="N50" s="41"/>
      <c r="O50" s="41"/>
      <c r="P50" s="41"/>
      <c r="Q50" s="41"/>
      <c r="R50" s="41"/>
      <c r="S50" s="41"/>
      <c r="T50" s="41"/>
      <c r="U50" s="41"/>
      <c r="V50" s="41"/>
      <c r="W50" s="41"/>
      <c r="X50" s="41"/>
      <c r="Y50" s="41"/>
      <c r="Z50" s="41"/>
      <c r="AA50" s="41"/>
      <c r="AB50" s="41"/>
      <c r="AC50" s="41"/>
      <c r="AD50" s="41"/>
      <c r="AE50" s="41"/>
      <c r="AF50" s="41"/>
      <c r="AG50" s="41"/>
      <c r="AH50" s="41"/>
      <c r="AI50" s="41"/>
      <c r="AJ50" s="41"/>
      <c r="AK50" s="41"/>
      <c r="AL50" s="41"/>
      <c r="AM50" s="41"/>
      <c r="AN50" s="41"/>
      <c r="AO50" s="41"/>
      <c r="AP50" s="41"/>
      <c r="AQ50" s="41"/>
      <c r="AR50" s="41"/>
      <c r="AS50" s="41"/>
      <c r="AT50" s="41"/>
      <c r="AU50" s="41"/>
      <c r="AV50" s="41"/>
      <c r="AW50" s="41"/>
      <c r="AX50" s="41"/>
      <c r="AY50" s="41"/>
      <c r="AZ50" s="41"/>
      <c r="BA50" s="41"/>
      <c r="BB50" s="41"/>
      <c r="BC50" s="41"/>
      <c r="BD50" s="41"/>
      <c r="BE50" s="41"/>
      <c r="BF50" s="41"/>
      <c r="BG50" s="41"/>
      <c r="BH50" s="41"/>
      <c r="BI50" s="41"/>
      <c r="BJ50" s="41"/>
      <c r="BK50" s="41"/>
      <c r="BL50" s="41"/>
      <c r="BM50" s="41"/>
      <c r="BN50" s="41"/>
      <c r="BO50" s="41"/>
      <c r="BP50" s="41"/>
      <c r="BQ50" s="41"/>
      <c r="BR50" s="41"/>
      <c r="BS50" s="41"/>
      <c r="BT50" s="41"/>
      <c r="BU50" s="41"/>
      <c r="BV50" s="41"/>
      <c r="BW50" s="40"/>
      <c r="EW50" s="2"/>
      <c r="EX50" s="2"/>
      <c r="EY50" s="2"/>
      <c r="EZ50" s="2"/>
      <c r="FA50" s="2"/>
    </row>
  </sheetData>
  <mergeCells count="730">
    <mergeCell ref="CC45:CD47"/>
    <mergeCell ref="CR48:DA48"/>
    <mergeCell ref="DC45:DD45"/>
    <mergeCell ref="DE45:DG45"/>
    <mergeCell ref="DH45:DI45"/>
    <mergeCell ref="DJ45:DK45"/>
    <mergeCell ref="DL45:DM45"/>
    <mergeCell ref="DN45:DP45"/>
    <mergeCell ref="CO45:CP45"/>
    <mergeCell ref="CQ45:CR45"/>
    <mergeCell ref="CS45:CU45"/>
    <mergeCell ref="CV45:CW45"/>
    <mergeCell ref="CX45:CZ45"/>
    <mergeCell ref="DA45:DB45"/>
    <mergeCell ref="BU44:BV44"/>
    <mergeCell ref="CB44:CB48"/>
    <mergeCell ref="BB47:BD47"/>
    <mergeCell ref="BE47:BI47"/>
    <mergeCell ref="BJ47:BV47"/>
    <mergeCell ref="CE45:CL45"/>
    <mergeCell ref="CM45:CN45"/>
    <mergeCell ref="N46:BV46"/>
    <mergeCell ref="CE46:CL46"/>
    <mergeCell ref="CM46:EU46"/>
    <mergeCell ref="N47:BA47"/>
    <mergeCell ref="W45:X45"/>
    <mergeCell ref="Y45:AA45"/>
    <mergeCell ref="AB45:AC45"/>
    <mergeCell ref="AD45:AE45"/>
    <mergeCell ref="AF45:AH45"/>
    <mergeCell ref="AI45:AJ45"/>
    <mergeCell ref="CE47:CL47"/>
    <mergeCell ref="CM47:DZ47"/>
    <mergeCell ref="EA47:EC47"/>
    <mergeCell ref="ED47:EH47"/>
    <mergeCell ref="EI47:EU47"/>
    <mergeCell ref="D48:AQ48"/>
    <mergeCell ref="CC48:CJ48"/>
    <mergeCell ref="ET44:EU44"/>
    <mergeCell ref="CT44:CW44"/>
    <mergeCell ref="CX44:DA44"/>
    <mergeCell ref="DB44:DE44"/>
    <mergeCell ref="DF44:DI44"/>
    <mergeCell ref="DM44:DQ44"/>
    <mergeCell ref="DR44:DT44"/>
    <mergeCell ref="D45:E47"/>
    <mergeCell ref="F45:M45"/>
    <mergeCell ref="N45:O45"/>
    <mergeCell ref="P45:Q45"/>
    <mergeCell ref="R45:S45"/>
    <mergeCell ref="T45:V45"/>
    <mergeCell ref="F46:M46"/>
    <mergeCell ref="F47:M47"/>
    <mergeCell ref="DX44:DZ44"/>
    <mergeCell ref="CC44:CD44"/>
    <mergeCell ref="CE44:CG44"/>
    <mergeCell ref="CH44:CJ44"/>
    <mergeCell ref="CK44:CL44"/>
    <mergeCell ref="CM44:CO44"/>
    <mergeCell ref="CP44:CS44"/>
    <mergeCell ref="BB44:BD44"/>
    <mergeCell ref="BE44:BO44"/>
    <mergeCell ref="ET43:EU43"/>
    <mergeCell ref="D44:E44"/>
    <mergeCell ref="F44:H44"/>
    <mergeCell ref="I44:K44"/>
    <mergeCell ref="L44:M44"/>
    <mergeCell ref="N44:P44"/>
    <mergeCell ref="Q44:T44"/>
    <mergeCell ref="U44:X44"/>
    <mergeCell ref="Y44:AB44"/>
    <mergeCell ref="AC44:AF44"/>
    <mergeCell ref="BU43:BV43"/>
    <mergeCell ref="DM43:DQ43"/>
    <mergeCell ref="DR43:DT43"/>
    <mergeCell ref="DU43:DW43"/>
    <mergeCell ref="DX43:DZ43"/>
    <mergeCell ref="EA43:EC43"/>
    <mergeCell ref="CX41:DA43"/>
    <mergeCell ref="DB41:DE43"/>
    <mergeCell ref="DF41:DI43"/>
    <mergeCell ref="DJ41:DL44"/>
    <mergeCell ref="DM41:EC42"/>
    <mergeCell ref="EG41:ES42"/>
    <mergeCell ref="ED43:EN43"/>
    <mergeCell ref="EO43:EP43"/>
    <mergeCell ref="C43:C47"/>
    <mergeCell ref="AN43:AR43"/>
    <mergeCell ref="AS43:AU43"/>
    <mergeCell ref="AV43:AX43"/>
    <mergeCell ref="AY43:BA43"/>
    <mergeCell ref="BB43:BD43"/>
    <mergeCell ref="AG44:AJ44"/>
    <mergeCell ref="AN44:AR44"/>
    <mergeCell ref="AS44:AU44"/>
    <mergeCell ref="AV44:AX44"/>
    <mergeCell ref="Y41:AB43"/>
    <mergeCell ref="AC41:AF43"/>
    <mergeCell ref="AG41:AJ43"/>
    <mergeCell ref="AK41:AM44"/>
    <mergeCell ref="AN41:BD42"/>
    <mergeCell ref="AK45:AL45"/>
    <mergeCell ref="AM45:AN45"/>
    <mergeCell ref="AO45:AQ45"/>
    <mergeCell ref="EQ43:ES43"/>
    <mergeCell ref="DU44:DW44"/>
    <mergeCell ref="CC41:CD43"/>
    <mergeCell ref="CE41:CG43"/>
    <mergeCell ref="CH41:CJ43"/>
    <mergeCell ref="CK41:CL43"/>
    <mergeCell ref="CM41:CO43"/>
    <mergeCell ref="CP41:CW41"/>
    <mergeCell ref="CP42:CS43"/>
    <mergeCell ref="CT42:CW43"/>
    <mergeCell ref="EA44:EC44"/>
    <mergeCell ref="ED44:EN44"/>
    <mergeCell ref="EO44:EP44"/>
    <mergeCell ref="EQ44:ES44"/>
    <mergeCell ref="BH41:BT42"/>
    <mergeCell ref="BE43:BO43"/>
    <mergeCell ref="BP43:BQ43"/>
    <mergeCell ref="BR43:BT43"/>
    <mergeCell ref="AY44:BA44"/>
    <mergeCell ref="D41:E43"/>
    <mergeCell ref="F41:H43"/>
    <mergeCell ref="I41:K43"/>
    <mergeCell ref="L41:M43"/>
    <mergeCell ref="N41:P43"/>
    <mergeCell ref="Q41:X41"/>
    <mergeCell ref="Q42:T43"/>
    <mergeCell ref="U42:X43"/>
    <mergeCell ref="BP44:BQ44"/>
    <mergeCell ref="BR44:BT44"/>
    <mergeCell ref="BN40:BO40"/>
    <mergeCell ref="CF40:CJ40"/>
    <mergeCell ref="DB40:DC40"/>
    <mergeCell ref="DD40:DF40"/>
    <mergeCell ref="DG40:DH40"/>
    <mergeCell ref="DI40:DJ40"/>
    <mergeCell ref="DP40:EN40"/>
    <mergeCell ref="CL40:CM40"/>
    <mergeCell ref="CN40:CO40"/>
    <mergeCell ref="CP40:CQ40"/>
    <mergeCell ref="CR40:CT40"/>
    <mergeCell ref="CU40:CV40"/>
    <mergeCell ref="CW40:CY40"/>
    <mergeCell ref="DP38:DS38"/>
    <mergeCell ref="DT38:EI38"/>
    <mergeCell ref="DB39:DC39"/>
    <mergeCell ref="DP39:DS39"/>
    <mergeCell ref="DT39:EG39"/>
    <mergeCell ref="EH39:EI39"/>
    <mergeCell ref="AQ38:AT38"/>
    <mergeCell ref="AU38:BJ38"/>
    <mergeCell ref="BK38:BK39"/>
    <mergeCell ref="BL38:BO39"/>
    <mergeCell ref="AQ39:AT39"/>
    <mergeCell ref="AU39:BH39"/>
    <mergeCell ref="BI39:BJ39"/>
    <mergeCell ref="CD38:CE40"/>
    <mergeCell ref="CF38:CJ38"/>
    <mergeCell ref="AX40:AY40"/>
    <mergeCell ref="AZ40:BA40"/>
    <mergeCell ref="CZ40:DA40"/>
    <mergeCell ref="BB40:BC40"/>
    <mergeCell ref="BD40:BE40"/>
    <mergeCell ref="BF40:BG40"/>
    <mergeCell ref="BI40:BJ40"/>
    <mergeCell ref="AQ40:AT40"/>
    <mergeCell ref="AV40:AW40"/>
    <mergeCell ref="E38:F40"/>
    <mergeCell ref="G38:K38"/>
    <mergeCell ref="L38:AD38"/>
    <mergeCell ref="AE38:AG39"/>
    <mergeCell ref="AH38:AK39"/>
    <mergeCell ref="AO38:AP40"/>
    <mergeCell ref="G40:K40"/>
    <mergeCell ref="M40:N40"/>
    <mergeCell ref="O40:P40"/>
    <mergeCell ref="Q40:R40"/>
    <mergeCell ref="G39:K39"/>
    <mergeCell ref="L39:AB39"/>
    <mergeCell ref="AC39:AD39"/>
    <mergeCell ref="AH40:AI40"/>
    <mergeCell ref="AJ40:AK40"/>
    <mergeCell ref="S40:U40"/>
    <mergeCell ref="V40:W40"/>
    <mergeCell ref="X40:Z40"/>
    <mergeCell ref="AA40:AB40"/>
    <mergeCell ref="AC40:AD40"/>
    <mergeCell ref="AE40:AG40"/>
    <mergeCell ref="EJ38:EJ39"/>
    <mergeCell ref="EK38:EN39"/>
    <mergeCell ref="CF39:CJ39"/>
    <mergeCell ref="CK39:DA39"/>
    <mergeCell ref="CK38:DC38"/>
    <mergeCell ref="DD38:DF39"/>
    <mergeCell ref="DG38:DJ39"/>
    <mergeCell ref="DN38:DO40"/>
    <mergeCell ref="EO36:EU40"/>
    <mergeCell ref="EK35:EN36"/>
    <mergeCell ref="CK36:DA36"/>
    <mergeCell ref="DB36:DC36"/>
    <mergeCell ref="DP36:DS36"/>
    <mergeCell ref="DT36:EG36"/>
    <mergeCell ref="CK35:DC35"/>
    <mergeCell ref="CZ37:DA37"/>
    <mergeCell ref="DB37:DC37"/>
    <mergeCell ref="DD37:DF37"/>
    <mergeCell ref="DG37:DH37"/>
    <mergeCell ref="DI37:DJ37"/>
    <mergeCell ref="DP37:EN37"/>
    <mergeCell ref="CL37:CM37"/>
    <mergeCell ref="CN37:CO37"/>
    <mergeCell ref="CP37:CQ37"/>
    <mergeCell ref="G37:K37"/>
    <mergeCell ref="M37:N37"/>
    <mergeCell ref="O37:P37"/>
    <mergeCell ref="Q37:R37"/>
    <mergeCell ref="S37:U37"/>
    <mergeCell ref="V37:W37"/>
    <mergeCell ref="X37:Z37"/>
    <mergeCell ref="AA37:AB37"/>
    <mergeCell ref="EJ35:EJ36"/>
    <mergeCell ref="G36:K36"/>
    <mergeCell ref="L36:AB36"/>
    <mergeCell ref="AC36:AD36"/>
    <mergeCell ref="AQ36:AT36"/>
    <mergeCell ref="AU36:BH36"/>
    <mergeCell ref="BI36:BJ36"/>
    <mergeCell ref="BF37:BG37"/>
    <mergeCell ref="BI37:BJ37"/>
    <mergeCell ref="BL37:BM37"/>
    <mergeCell ref="BN37:BO37"/>
    <mergeCell ref="BP37:BV40"/>
    <mergeCell ref="CF37:CJ37"/>
    <mergeCell ref="BL40:BM40"/>
    <mergeCell ref="DP35:DS35"/>
    <mergeCell ref="DT35:EI35"/>
    <mergeCell ref="AC37:AD37"/>
    <mergeCell ref="AE37:AG37"/>
    <mergeCell ref="AH37:AI37"/>
    <mergeCell ref="AJ37:AK37"/>
    <mergeCell ref="AQ37:AT37"/>
    <mergeCell ref="AV37:AW37"/>
    <mergeCell ref="EH36:EI36"/>
    <mergeCell ref="AZ37:BA37"/>
    <mergeCell ref="BB37:BC37"/>
    <mergeCell ref="BD37:BE37"/>
    <mergeCell ref="BP36:BV36"/>
    <mergeCell ref="CF36:CJ36"/>
    <mergeCell ref="DD35:DF36"/>
    <mergeCell ref="DG35:DJ36"/>
    <mergeCell ref="DN35:DO37"/>
    <mergeCell ref="CR37:CT37"/>
    <mergeCell ref="CU37:CV37"/>
    <mergeCell ref="CW37:CY37"/>
    <mergeCell ref="E35:F37"/>
    <mergeCell ref="G35:K35"/>
    <mergeCell ref="L35:AD35"/>
    <mergeCell ref="AE35:AG36"/>
    <mergeCell ref="AH35:AK36"/>
    <mergeCell ref="AO35:AP37"/>
    <mergeCell ref="CP34:CQ34"/>
    <mergeCell ref="CR34:CT34"/>
    <mergeCell ref="CU34:CV34"/>
    <mergeCell ref="AZ34:BA34"/>
    <mergeCell ref="BB34:BC34"/>
    <mergeCell ref="BD34:BE34"/>
    <mergeCell ref="BF34:BG34"/>
    <mergeCell ref="BI34:BJ34"/>
    <mergeCell ref="BL34:BM34"/>
    <mergeCell ref="AE34:AG34"/>
    <mergeCell ref="AH34:AI34"/>
    <mergeCell ref="AQ35:AT35"/>
    <mergeCell ref="AU35:BJ35"/>
    <mergeCell ref="BK35:BK36"/>
    <mergeCell ref="BL35:BO36"/>
    <mergeCell ref="CD35:CE37"/>
    <mergeCell ref="CF35:CJ35"/>
    <mergeCell ref="AX37:AY37"/>
    <mergeCell ref="AA34:AB34"/>
    <mergeCell ref="AC34:AD34"/>
    <mergeCell ref="BI33:BJ33"/>
    <mergeCell ref="CF33:CJ33"/>
    <mergeCell ref="CK33:DA33"/>
    <mergeCell ref="DB33:DC33"/>
    <mergeCell ref="DP33:DS33"/>
    <mergeCell ref="DT33:EG33"/>
    <mergeCell ref="DN32:DO34"/>
    <mergeCell ref="DP32:DS32"/>
    <mergeCell ref="DT32:EI32"/>
    <mergeCell ref="DD34:DF34"/>
    <mergeCell ref="DG34:DH34"/>
    <mergeCell ref="DI34:DJ34"/>
    <mergeCell ref="DP34:EN34"/>
    <mergeCell ref="CW34:CY34"/>
    <mergeCell ref="CZ34:DA34"/>
    <mergeCell ref="DB34:DC34"/>
    <mergeCell ref="EJ32:EJ33"/>
    <mergeCell ref="EK32:EN33"/>
    <mergeCell ref="DD32:DF33"/>
    <mergeCell ref="DG32:DJ33"/>
    <mergeCell ref="EH33:EI33"/>
    <mergeCell ref="G33:K33"/>
    <mergeCell ref="L33:AB33"/>
    <mergeCell ref="AC33:AD33"/>
    <mergeCell ref="AQ33:AT33"/>
    <mergeCell ref="AU33:BH33"/>
    <mergeCell ref="BL32:BO33"/>
    <mergeCell ref="CD32:CE34"/>
    <mergeCell ref="CF32:CJ32"/>
    <mergeCell ref="CK32:DC32"/>
    <mergeCell ref="BN34:BO34"/>
    <mergeCell ref="CF34:CJ34"/>
    <mergeCell ref="CL34:CM34"/>
    <mergeCell ref="CN34:CO34"/>
    <mergeCell ref="AJ34:AK34"/>
    <mergeCell ref="AQ34:AT34"/>
    <mergeCell ref="AV34:AW34"/>
    <mergeCell ref="AX34:AY34"/>
    <mergeCell ref="G34:K34"/>
    <mergeCell ref="M34:N34"/>
    <mergeCell ref="O34:P34"/>
    <mergeCell ref="Q34:R34"/>
    <mergeCell ref="S34:U34"/>
    <mergeCell ref="V34:W34"/>
    <mergeCell ref="X34:Z34"/>
    <mergeCell ref="DP31:EN31"/>
    <mergeCell ref="E32:F34"/>
    <mergeCell ref="G32:K32"/>
    <mergeCell ref="L32:AD32"/>
    <mergeCell ref="AE32:AG33"/>
    <mergeCell ref="AH32:AK33"/>
    <mergeCell ref="AO32:AP34"/>
    <mergeCell ref="AQ32:AT32"/>
    <mergeCell ref="AU32:BJ32"/>
    <mergeCell ref="BK32:BK33"/>
    <mergeCell ref="CW31:CY31"/>
    <mergeCell ref="CZ31:DA31"/>
    <mergeCell ref="DB31:DC31"/>
    <mergeCell ref="DD31:DF31"/>
    <mergeCell ref="DG31:DH31"/>
    <mergeCell ref="DI31:DJ31"/>
    <mergeCell ref="BN31:BO31"/>
    <mergeCell ref="CF31:CJ31"/>
    <mergeCell ref="CL31:CM31"/>
    <mergeCell ref="CN31:CO31"/>
    <mergeCell ref="CP31:CQ31"/>
    <mergeCell ref="CR31:CT31"/>
    <mergeCell ref="AZ31:BA31"/>
    <mergeCell ref="BB31:BC31"/>
    <mergeCell ref="BD31:BE31"/>
    <mergeCell ref="BF31:BG31"/>
    <mergeCell ref="BI31:BJ31"/>
    <mergeCell ref="BL31:BM31"/>
    <mergeCell ref="X31:Z31"/>
    <mergeCell ref="AA31:AB31"/>
    <mergeCell ref="AC31:AD31"/>
    <mergeCell ref="AE31:AG31"/>
    <mergeCell ref="AH31:AI31"/>
    <mergeCell ref="AJ31:AK31"/>
    <mergeCell ref="G31:K31"/>
    <mergeCell ref="M31:N31"/>
    <mergeCell ref="O31:P31"/>
    <mergeCell ref="Q31:R31"/>
    <mergeCell ref="S31:U31"/>
    <mergeCell ref="V31:W31"/>
    <mergeCell ref="G29:K30"/>
    <mergeCell ref="L29:AB30"/>
    <mergeCell ref="AC29:AD30"/>
    <mergeCell ref="AQ29:AT30"/>
    <mergeCell ref="AU29:BH30"/>
    <mergeCell ref="BI29:BJ30"/>
    <mergeCell ref="DN28:DO31"/>
    <mergeCell ref="DP28:DS28"/>
    <mergeCell ref="DT28:EI28"/>
    <mergeCell ref="EJ28:EJ30"/>
    <mergeCell ref="EK28:EN30"/>
    <mergeCell ref="EO28:EU29"/>
    <mergeCell ref="DP29:DS30"/>
    <mergeCell ref="DT29:EG30"/>
    <mergeCell ref="EH29:EI30"/>
    <mergeCell ref="EO30:EU35"/>
    <mergeCell ref="CD28:CE31"/>
    <mergeCell ref="CF28:CJ28"/>
    <mergeCell ref="CK28:DC28"/>
    <mergeCell ref="DD28:DF30"/>
    <mergeCell ref="DG28:DJ30"/>
    <mergeCell ref="DK28:DM40"/>
    <mergeCell ref="CF29:CJ30"/>
    <mergeCell ref="CK29:DA30"/>
    <mergeCell ref="DB29:DC30"/>
    <mergeCell ref="CU31:CV31"/>
    <mergeCell ref="AQ28:AT28"/>
    <mergeCell ref="D28:D40"/>
    <mergeCell ref="E28:F31"/>
    <mergeCell ref="G28:K28"/>
    <mergeCell ref="L28:AD28"/>
    <mergeCell ref="AE28:AG30"/>
    <mergeCell ref="AH28:AK30"/>
    <mergeCell ref="AL28:AN40"/>
    <mergeCell ref="AO28:AP31"/>
    <mergeCell ref="CR27:CT27"/>
    <mergeCell ref="X27:Z27"/>
    <mergeCell ref="AA27:AB27"/>
    <mergeCell ref="AC27:AD27"/>
    <mergeCell ref="AE27:AG27"/>
    <mergeCell ref="AH27:AI27"/>
    <mergeCell ref="AJ27:AK27"/>
    <mergeCell ref="AU28:BJ28"/>
    <mergeCell ref="BK28:BK30"/>
    <mergeCell ref="BL28:BO30"/>
    <mergeCell ref="BP28:BV29"/>
    <mergeCell ref="CC28:CC40"/>
    <mergeCell ref="BP30:BV35"/>
    <mergeCell ref="AQ31:AT31"/>
    <mergeCell ref="AV31:AW31"/>
    <mergeCell ref="AX31:AY31"/>
    <mergeCell ref="DY26:ED27"/>
    <mergeCell ref="EE26:EJ27"/>
    <mergeCell ref="EK26:EP27"/>
    <mergeCell ref="EQ26:EU27"/>
    <mergeCell ref="G27:K27"/>
    <mergeCell ref="M27:N27"/>
    <mergeCell ref="O27:P27"/>
    <mergeCell ref="Q27:R27"/>
    <mergeCell ref="S27:U27"/>
    <mergeCell ref="V27:W27"/>
    <mergeCell ref="DG27:DH27"/>
    <mergeCell ref="DI27:DJ27"/>
    <mergeCell ref="CU27:CV27"/>
    <mergeCell ref="CW27:CY27"/>
    <mergeCell ref="CZ27:DA27"/>
    <mergeCell ref="DB27:DC27"/>
    <mergeCell ref="DD27:DF27"/>
    <mergeCell ref="DY24:ED25"/>
    <mergeCell ref="EE24:EJ25"/>
    <mergeCell ref="EK24:EP25"/>
    <mergeCell ref="EQ24:EU25"/>
    <mergeCell ref="G25:K26"/>
    <mergeCell ref="L25:AB26"/>
    <mergeCell ref="AC25:AD26"/>
    <mergeCell ref="CF25:CJ26"/>
    <mergeCell ref="CK25:DA26"/>
    <mergeCell ref="DB25:DC26"/>
    <mergeCell ref="CF24:CJ24"/>
    <mergeCell ref="CK24:DC24"/>
    <mergeCell ref="DD24:DF26"/>
    <mergeCell ref="DG24:DJ26"/>
    <mergeCell ref="DK24:DR27"/>
    <mergeCell ref="DS24:DX27"/>
    <mergeCell ref="CF27:CJ27"/>
    <mergeCell ref="CL27:CM27"/>
    <mergeCell ref="CN27:CO27"/>
    <mergeCell ref="CP27:CQ27"/>
    <mergeCell ref="AT24:AY27"/>
    <mergeCell ref="AZ24:BE25"/>
    <mergeCell ref="BF24:BK25"/>
    <mergeCell ref="BL24:BQ25"/>
    <mergeCell ref="EK23:EU23"/>
    <mergeCell ref="D24:F27"/>
    <mergeCell ref="G24:K24"/>
    <mergeCell ref="L24:AD24"/>
    <mergeCell ref="AE24:AG26"/>
    <mergeCell ref="AH24:AK26"/>
    <mergeCell ref="AL24:AS27"/>
    <mergeCell ref="CG23:CL23"/>
    <mergeCell ref="CM23:CT23"/>
    <mergeCell ref="CU23:DB23"/>
    <mergeCell ref="DC23:DH23"/>
    <mergeCell ref="DI23:DM23"/>
    <mergeCell ref="DN23:DR23"/>
    <mergeCell ref="BF23:BK23"/>
    <mergeCell ref="BL23:BV23"/>
    <mergeCell ref="BR24:BV25"/>
    <mergeCell ref="CC24:CE27"/>
    <mergeCell ref="AZ26:BE27"/>
    <mergeCell ref="BF26:BK27"/>
    <mergeCell ref="BL26:BQ27"/>
    <mergeCell ref="BR26:BV27"/>
    <mergeCell ref="DS23:DX23"/>
    <mergeCell ref="DY23:ED23"/>
    <mergeCell ref="EE23:EJ23"/>
    <mergeCell ref="DS22:DX22"/>
    <mergeCell ref="DY22:ED22"/>
    <mergeCell ref="EE22:EJ22"/>
    <mergeCell ref="EK22:EU22"/>
    <mergeCell ref="H23:M23"/>
    <mergeCell ref="N23:U23"/>
    <mergeCell ref="V23:AC23"/>
    <mergeCell ref="AD23:AI23"/>
    <mergeCell ref="AJ23:AN23"/>
    <mergeCell ref="AO23:AS23"/>
    <mergeCell ref="CG22:CL22"/>
    <mergeCell ref="CM22:CT22"/>
    <mergeCell ref="CU22:DB22"/>
    <mergeCell ref="DC22:DH22"/>
    <mergeCell ref="DI22:DM22"/>
    <mergeCell ref="DN22:DR22"/>
    <mergeCell ref="AO22:AS22"/>
    <mergeCell ref="AT22:AY22"/>
    <mergeCell ref="AZ22:BE22"/>
    <mergeCell ref="BF22:BK22"/>
    <mergeCell ref="BL22:BV22"/>
    <mergeCell ref="CC22:CF23"/>
    <mergeCell ref="AT23:AY23"/>
    <mergeCell ref="AZ23:BE23"/>
    <mergeCell ref="D22:G23"/>
    <mergeCell ref="H22:M22"/>
    <mergeCell ref="N22:U22"/>
    <mergeCell ref="V22:AC22"/>
    <mergeCell ref="AD22:AI22"/>
    <mergeCell ref="AJ22:AN22"/>
    <mergeCell ref="CG21:CK21"/>
    <mergeCell ref="CL21:CT21"/>
    <mergeCell ref="CU21:DA21"/>
    <mergeCell ref="AT21:AY21"/>
    <mergeCell ref="AZ21:BE21"/>
    <mergeCell ref="BF21:BK21"/>
    <mergeCell ref="BL21:BQ21"/>
    <mergeCell ref="BR21:BV21"/>
    <mergeCell ref="CC21:CF21"/>
    <mergeCell ref="D19:G19"/>
    <mergeCell ref="CC19:CF19"/>
    <mergeCell ref="D20:BV20"/>
    <mergeCell ref="CC20:EU20"/>
    <mergeCell ref="D21:G21"/>
    <mergeCell ref="H21:L21"/>
    <mergeCell ref="M21:U21"/>
    <mergeCell ref="V21:AB21"/>
    <mergeCell ref="AC21:AK21"/>
    <mergeCell ref="AL21:AS21"/>
    <mergeCell ref="DY21:ED21"/>
    <mergeCell ref="EE21:EJ21"/>
    <mergeCell ref="EK21:EP21"/>
    <mergeCell ref="EQ21:EU21"/>
    <mergeCell ref="DB21:DJ21"/>
    <mergeCell ref="DK21:DR21"/>
    <mergeCell ref="DS21:DX21"/>
    <mergeCell ref="D18:T18"/>
    <mergeCell ref="U18:AO18"/>
    <mergeCell ref="AP18:BG18"/>
    <mergeCell ref="BH18:BV18"/>
    <mergeCell ref="CC18:CS18"/>
    <mergeCell ref="CT18:DN18"/>
    <mergeCell ref="DO18:EF18"/>
    <mergeCell ref="EG18:EU18"/>
    <mergeCell ref="CL17:CM17"/>
    <mergeCell ref="CN17:CQ17"/>
    <mergeCell ref="CR17:CS17"/>
    <mergeCell ref="DI17:DJ17"/>
    <mergeCell ref="DM17:DN17"/>
    <mergeCell ref="EE17:EF17"/>
    <mergeCell ref="EG16:EU16"/>
    <mergeCell ref="G17:L17"/>
    <mergeCell ref="M17:N17"/>
    <mergeCell ref="O17:R17"/>
    <mergeCell ref="S17:T17"/>
    <mergeCell ref="AJ17:AK17"/>
    <mergeCell ref="AN17:AO17"/>
    <mergeCell ref="BF17:BG17"/>
    <mergeCell ref="BR17:BS17"/>
    <mergeCell ref="CF17:CK17"/>
    <mergeCell ref="EQ17:ER17"/>
    <mergeCell ref="EL15:EO15"/>
    <mergeCell ref="EP15:ER15"/>
    <mergeCell ref="ES15:EU15"/>
    <mergeCell ref="D16:T16"/>
    <mergeCell ref="U16:AO16"/>
    <mergeCell ref="AP16:BG16"/>
    <mergeCell ref="BH16:BV16"/>
    <mergeCell ref="CC16:CS16"/>
    <mergeCell ref="CT16:DN16"/>
    <mergeCell ref="DO16:EF16"/>
    <mergeCell ref="DO15:DS15"/>
    <mergeCell ref="DT15:DV15"/>
    <mergeCell ref="DW15:DZ15"/>
    <mergeCell ref="EA15:EC15"/>
    <mergeCell ref="ED15:EG15"/>
    <mergeCell ref="EH15:EK15"/>
    <mergeCell ref="CC15:CE15"/>
    <mergeCell ref="CF15:CI15"/>
    <mergeCell ref="CM15:CY15"/>
    <mergeCell ref="CZ15:DD15"/>
    <mergeCell ref="DE15:DI15"/>
    <mergeCell ref="DJ15:DN15"/>
    <mergeCell ref="BB15:BD15"/>
    <mergeCell ref="BE15:BH15"/>
    <mergeCell ref="BI15:BL15"/>
    <mergeCell ref="BM15:BP15"/>
    <mergeCell ref="BQ15:BS15"/>
    <mergeCell ref="BT15:BV15"/>
    <mergeCell ref="EM14:EN14"/>
    <mergeCell ref="D15:F15"/>
    <mergeCell ref="G15:J15"/>
    <mergeCell ref="N15:Z15"/>
    <mergeCell ref="AA15:AE15"/>
    <mergeCell ref="AF15:AJ15"/>
    <mergeCell ref="AK15:AO15"/>
    <mergeCell ref="AP15:AT15"/>
    <mergeCell ref="AU15:AW15"/>
    <mergeCell ref="AX15:BA15"/>
    <mergeCell ref="DL14:DN14"/>
    <mergeCell ref="DR14:DS14"/>
    <mergeCell ref="DT14:DV14"/>
    <mergeCell ref="DY14:DZ14"/>
    <mergeCell ref="EA14:EC14"/>
    <mergeCell ref="EJ14:EK14"/>
    <mergeCell ref="CF14:CI14"/>
    <mergeCell ref="CJ14:CL15"/>
    <mergeCell ref="CS14:CT14"/>
    <mergeCell ref="CX14:CY14"/>
    <mergeCell ref="DC14:DD14"/>
    <mergeCell ref="DE14:DI14"/>
    <mergeCell ref="AU14:AW14"/>
    <mergeCell ref="AZ14:BA14"/>
    <mergeCell ref="BB14:BD14"/>
    <mergeCell ref="BK14:BL14"/>
    <mergeCell ref="BN14:BO14"/>
    <mergeCell ref="CC14:CE14"/>
    <mergeCell ref="EP13:ER13"/>
    <mergeCell ref="BK13:BN13"/>
    <mergeCell ref="BQ13:BS13"/>
    <mergeCell ref="DB13:DG13"/>
    <mergeCell ref="DN13:DR13"/>
    <mergeCell ref="DX13:EB13"/>
    <mergeCell ref="EJ13:EM13"/>
    <mergeCell ref="ED11:EG13"/>
    <mergeCell ref="EJ11:EP12"/>
    <mergeCell ref="D14:F14"/>
    <mergeCell ref="G14:J14"/>
    <mergeCell ref="K14:M15"/>
    <mergeCell ref="T14:U14"/>
    <mergeCell ref="Y14:Z14"/>
    <mergeCell ref="AD14:AE14"/>
    <mergeCell ref="AF14:AJ14"/>
    <mergeCell ref="AM14:AO14"/>
    <mergeCell ref="AS14:AT14"/>
    <mergeCell ref="ES11:EU13"/>
    <mergeCell ref="D12:J13"/>
    <mergeCell ref="K12:M13"/>
    <mergeCell ref="CC12:CI13"/>
    <mergeCell ref="CJ12:CL13"/>
    <mergeCell ref="AC13:AH13"/>
    <mergeCell ref="AO13:AS13"/>
    <mergeCell ref="AY13:BC13"/>
    <mergeCell ref="EJ10:EU10"/>
    <mergeCell ref="D11:M11"/>
    <mergeCell ref="N11:Z13"/>
    <mergeCell ref="AE11:AZ12"/>
    <mergeCell ref="BE11:BH13"/>
    <mergeCell ref="BK11:BQ12"/>
    <mergeCell ref="BT11:BV13"/>
    <mergeCell ref="CC11:CL11"/>
    <mergeCell ref="CM11:CY13"/>
    <mergeCell ref="DD11:DY12"/>
    <mergeCell ref="R10:AG10"/>
    <mergeCell ref="AH10:AX10"/>
    <mergeCell ref="AY10:BJ10"/>
    <mergeCell ref="BK10:BV10"/>
    <mergeCell ref="CQ10:DF10"/>
    <mergeCell ref="DG10:DW10"/>
    <mergeCell ref="CQ9:CR9"/>
    <mergeCell ref="CX9:CY9"/>
    <mergeCell ref="DD9:DF9"/>
    <mergeCell ref="DV9:DW9"/>
    <mergeCell ref="EH9:EI9"/>
    <mergeCell ref="DX10:EI10"/>
    <mergeCell ref="CQ8:DF8"/>
    <mergeCell ref="DG8:DW8"/>
    <mergeCell ref="DX8:EI8"/>
    <mergeCell ref="AE9:AG9"/>
    <mergeCell ref="AW9:AX9"/>
    <mergeCell ref="BI9:BJ9"/>
    <mergeCell ref="D8:Q8"/>
    <mergeCell ref="R8:AG8"/>
    <mergeCell ref="AH8:AX8"/>
    <mergeCell ref="AY8:BJ8"/>
    <mergeCell ref="BK8:BV8"/>
    <mergeCell ref="CC8:CP8"/>
    <mergeCell ref="CC9:CP10"/>
    <mergeCell ref="EK4:EL4"/>
    <mergeCell ref="EM4:EN4"/>
    <mergeCell ref="EP4:EQ4"/>
    <mergeCell ref="ES4:ET4"/>
    <mergeCell ref="BN4:BO4"/>
    <mergeCell ref="BQ4:BR4"/>
    <mergeCell ref="BT4:BU4"/>
    <mergeCell ref="CH4:DU7"/>
    <mergeCell ref="DV4:EB4"/>
    <mergeCell ref="EC4:ED4"/>
    <mergeCell ref="AY7:BU7"/>
    <mergeCell ref="DX7:ET7"/>
    <mergeCell ref="CF3:CG7"/>
    <mergeCell ref="DV3:EB3"/>
    <mergeCell ref="EC3:EU3"/>
    <mergeCell ref="AW5:BC5"/>
    <mergeCell ref="BD5:BV5"/>
    <mergeCell ref="DV5:EB5"/>
    <mergeCell ref="EC5:EU5"/>
    <mergeCell ref="AW6:AX7"/>
    <mergeCell ref="AY6:BC6"/>
    <mergeCell ref="BD6:BV6"/>
    <mergeCell ref="DV6:DW7"/>
    <mergeCell ref="DX6:EB6"/>
    <mergeCell ref="DB1:DI2"/>
    <mergeCell ref="DJ1:EH2"/>
    <mergeCell ref="C3:C16"/>
    <mergeCell ref="D3:F7"/>
    <mergeCell ref="G3:K3"/>
    <mergeCell ref="AW3:BC3"/>
    <mergeCell ref="BD3:BV3"/>
    <mergeCell ref="CC3:CE7"/>
    <mergeCell ref="G4:H7"/>
    <mergeCell ref="I4:AV7"/>
    <mergeCell ref="AW4:BC4"/>
    <mergeCell ref="BD4:BE4"/>
    <mergeCell ref="BF4:BG4"/>
    <mergeCell ref="BI4:BJ4"/>
    <mergeCell ref="BL4:BM4"/>
    <mergeCell ref="CP1:CV2"/>
    <mergeCell ref="CW1:DA2"/>
    <mergeCell ref="EE4:EF4"/>
    <mergeCell ref="EH4:EI4"/>
    <mergeCell ref="EC6:EU6"/>
    <mergeCell ref="EJ8:EU8"/>
    <mergeCell ref="D9:Q10"/>
    <mergeCell ref="R9:S9"/>
    <mergeCell ref="Y9:Z9"/>
  </mergeCells>
  <phoneticPr fontId="2"/>
  <printOptions verticalCentered="1"/>
  <pageMargins left="0" right="0" top="0" bottom="0" header="0" footer="0"/>
  <pageSetup paperSize="9" scale="62" orientation="landscape" errors="NA" verticalDpi="360" r:id="rId1"/>
  <headerFooter alignWithMargins="0"/>
  <drawing r:id="rId2"/>
  <legacyDrawing r:id="rId3"/>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300-000000000000}">
  <dimension ref="A1:FA50"/>
  <sheetViews>
    <sheetView showGridLines="0" showZeros="0" zoomScale="70" zoomScaleNormal="70" workbookViewId="0">
      <selection activeCell="D15" sqref="D15:F15"/>
    </sheetView>
  </sheetViews>
  <sheetFormatPr defaultRowHeight="13.5"/>
  <cols>
    <col min="1" max="1" width="1" customWidth="1"/>
    <col min="2" max="3" width="2.75" customWidth="1"/>
    <col min="4" max="4" width="4" customWidth="1"/>
    <col min="5" max="6" width="0.875" customWidth="1"/>
    <col min="7" max="7" width="1.375" customWidth="1"/>
    <col min="8" max="8" width="2" customWidth="1"/>
    <col min="9" max="9" width="1.375" customWidth="1"/>
    <col min="10" max="10" width="1.125" customWidth="1"/>
    <col min="11" max="11" width="1.625" customWidth="1"/>
    <col min="12" max="12" width="3.25" customWidth="1"/>
    <col min="13" max="13" width="1.125" customWidth="1"/>
    <col min="14" max="14" width="2" customWidth="1"/>
    <col min="15" max="15" width="0.875" customWidth="1"/>
    <col min="16" max="16" width="1.75" customWidth="1"/>
    <col min="17" max="17" width="1" customWidth="1"/>
    <col min="18" max="18" width="1.75" customWidth="1"/>
    <col min="19" max="21" width="0.875" customWidth="1"/>
    <col min="22" max="23" width="1.5" customWidth="1"/>
    <col min="24" max="24" width="1.25" customWidth="1"/>
    <col min="25" max="25" width="1.125" customWidth="1"/>
    <col min="26" max="26" width="0.75" customWidth="1"/>
    <col min="27" max="27" width="1.375" customWidth="1"/>
    <col min="28" max="28" width="1.5" customWidth="1"/>
    <col min="29" max="29" width="1.25" customWidth="1"/>
    <col min="30" max="31" width="1.375" customWidth="1"/>
    <col min="32" max="33" width="0.875" customWidth="1"/>
    <col min="34" max="34" width="1.375" customWidth="1"/>
    <col min="35" max="35" width="1.625" customWidth="1"/>
    <col min="36" max="37" width="1.375" customWidth="1"/>
    <col min="38" max="38" width="1.25" customWidth="1"/>
    <col min="39" max="39" width="2" customWidth="1"/>
    <col min="40" max="42" width="0.875" customWidth="1"/>
    <col min="43" max="43" width="1" customWidth="1"/>
    <col min="44" max="44" width="2.125" customWidth="1"/>
    <col min="45" max="45" width="1.75" customWidth="1"/>
    <col min="46" max="46" width="1.375" customWidth="1"/>
    <col min="47" max="47" width="2.5" customWidth="1"/>
    <col min="48" max="48" width="1.125" customWidth="1"/>
    <col min="49" max="49" width="1.875" customWidth="1"/>
    <col min="50" max="50" width="1.75" customWidth="1"/>
    <col min="51" max="51" width="1.375" customWidth="1"/>
    <col min="52" max="52" width="2" customWidth="1"/>
    <col min="53" max="53" width="1.25" customWidth="1"/>
    <col min="54" max="54" width="1.125" customWidth="1"/>
    <col min="55" max="55" width="2.25" customWidth="1"/>
    <col min="56" max="56" width="1.5" customWidth="1"/>
    <col min="57" max="57" width="1.625" customWidth="1"/>
    <col min="58" max="58" width="1.25" customWidth="1"/>
    <col min="59" max="59" width="2" customWidth="1"/>
    <col min="60" max="60" width="2.75" customWidth="1"/>
    <col min="61" max="61" width="1.5" customWidth="1"/>
    <col min="62" max="62" width="1.625" customWidth="1"/>
    <col min="63" max="63" width="2.875" customWidth="1"/>
    <col min="64" max="64" width="0.875" customWidth="1"/>
    <col min="65" max="65" width="2" customWidth="1"/>
    <col min="66" max="66" width="1.625" customWidth="1"/>
    <col min="67" max="67" width="1.25" customWidth="1"/>
    <col min="68" max="68" width="2.625" customWidth="1"/>
    <col min="69" max="69" width="2.375" customWidth="1"/>
    <col min="70" max="70" width="1.125" customWidth="1"/>
    <col min="71" max="71" width="2.625" customWidth="1"/>
    <col min="72" max="72" width="1.125" customWidth="1"/>
    <col min="73" max="73" width="2" customWidth="1"/>
    <col min="74" max="74" width="3.25" customWidth="1"/>
    <col min="75" max="79" width="0.875" customWidth="1"/>
    <col min="80" max="80" width="2.625" customWidth="1"/>
    <col min="81" max="81" width="4" customWidth="1"/>
    <col min="82" max="83" width="0.875" customWidth="1"/>
    <col min="84" max="84" width="1.375" customWidth="1"/>
    <col min="85" max="85" width="2" customWidth="1"/>
    <col min="86" max="86" width="1.375" customWidth="1"/>
    <col min="87" max="87" width="1.125" customWidth="1"/>
    <col min="88" max="88" width="1.625" customWidth="1"/>
    <col min="89" max="89" width="3.25" customWidth="1"/>
    <col min="90" max="90" width="1.125" customWidth="1"/>
    <col min="91" max="91" width="2" customWidth="1"/>
    <col min="92" max="92" width="0.875" customWidth="1"/>
    <col min="93" max="93" width="1.75" customWidth="1"/>
    <col min="94" max="94" width="1" customWidth="1"/>
    <col min="95" max="95" width="1.75" customWidth="1"/>
    <col min="96" max="98" width="0.875" customWidth="1"/>
    <col min="99" max="100" width="1.5" customWidth="1"/>
    <col min="101" max="101" width="1.25" customWidth="1"/>
    <col min="102" max="102" width="1.125" customWidth="1"/>
    <col min="103" max="103" width="0.75" customWidth="1"/>
    <col min="104" max="104" width="1.375" customWidth="1"/>
    <col min="105" max="105" width="1.5" customWidth="1"/>
    <col min="106" max="106" width="1.25" customWidth="1"/>
    <col min="107" max="108" width="1.375" customWidth="1"/>
    <col min="109" max="110" width="0.875" customWidth="1"/>
    <col min="111" max="111" width="1.375" customWidth="1"/>
    <col min="112" max="112" width="1.625" customWidth="1"/>
    <col min="113" max="114" width="1.375" customWidth="1"/>
    <col min="115" max="115" width="1.25" customWidth="1"/>
    <col min="116" max="116" width="2" customWidth="1"/>
    <col min="117" max="119" width="0.875" customWidth="1"/>
    <col min="120" max="120" width="1" customWidth="1"/>
    <col min="121" max="121" width="2.125" customWidth="1"/>
    <col min="122" max="122" width="1.75" customWidth="1"/>
    <col min="123" max="123" width="1.375" customWidth="1"/>
    <col min="124" max="124" width="2.5" customWidth="1"/>
    <col min="125" max="125" width="1.125" customWidth="1"/>
    <col min="126" max="126" width="1.875" customWidth="1"/>
    <col min="127" max="127" width="1.75" customWidth="1"/>
    <col min="128" max="128" width="1.375" customWidth="1"/>
    <col min="129" max="129" width="2" customWidth="1"/>
    <col min="130" max="130" width="1.25" customWidth="1"/>
    <col min="131" max="131" width="1" customWidth="1"/>
    <col min="132" max="132" width="2.25" customWidth="1"/>
    <col min="133" max="133" width="1.5" customWidth="1"/>
    <col min="134" max="134" width="1.625" customWidth="1"/>
    <col min="135" max="135" width="1.25" customWidth="1"/>
    <col min="136" max="136" width="1.875" customWidth="1"/>
    <col min="137" max="137" width="2.75" customWidth="1"/>
    <col min="138" max="138" width="1.5" customWidth="1"/>
    <col min="139" max="139" width="1.625" customWidth="1"/>
    <col min="140" max="140" width="2.875" customWidth="1"/>
    <col min="141" max="141" width="0.875" customWidth="1"/>
    <col min="142" max="142" width="2" customWidth="1"/>
    <col min="143" max="143" width="1.625" customWidth="1"/>
    <col min="144" max="144" width="1.25" customWidth="1"/>
    <col min="145" max="145" width="2.625" customWidth="1"/>
    <col min="146" max="146" width="2.375" customWidth="1"/>
    <col min="147" max="147" width="1.125" customWidth="1"/>
    <col min="148" max="148" width="2.625" customWidth="1"/>
    <col min="149" max="149" width="1.125" customWidth="1"/>
    <col min="150" max="150" width="2" customWidth="1"/>
    <col min="151" max="151" width="3.25" customWidth="1"/>
    <col min="152" max="157" width="1" customWidth="1"/>
  </cols>
  <sheetData>
    <row r="1" spans="1:157" ht="9.75" customHeight="1">
      <c r="A1" s="2"/>
      <c r="B1" s="2"/>
      <c r="C1" s="2"/>
      <c r="D1" s="170" t="s">
        <v>30</v>
      </c>
      <c r="E1" s="171"/>
      <c r="F1" s="171"/>
      <c r="G1" s="171"/>
      <c r="H1" s="171"/>
      <c r="I1" s="171"/>
      <c r="J1" s="171"/>
      <c r="K1" s="171"/>
      <c r="L1" s="171"/>
      <c r="M1" s="171"/>
      <c r="N1" s="171"/>
      <c r="O1" s="171"/>
      <c r="P1" s="171"/>
      <c r="Q1" s="171"/>
      <c r="R1" s="171"/>
      <c r="S1" s="171"/>
      <c r="T1" s="171"/>
      <c r="U1" s="171"/>
      <c r="V1" s="171"/>
      <c r="W1" s="171"/>
      <c r="X1" s="171"/>
      <c r="Y1" s="171"/>
      <c r="Z1" s="171"/>
      <c r="AA1" s="171"/>
      <c r="AB1" s="171"/>
      <c r="AC1" s="171"/>
      <c r="AD1" s="171"/>
      <c r="AE1" s="171"/>
      <c r="AF1" s="171"/>
      <c r="AG1" s="171"/>
      <c r="AH1" s="171"/>
      <c r="AI1" s="171"/>
      <c r="AJ1" s="171"/>
      <c r="AK1" s="171"/>
      <c r="AL1" s="171"/>
      <c r="AM1" s="171"/>
      <c r="AN1" s="171"/>
      <c r="AO1" s="171"/>
      <c r="AP1" s="171"/>
      <c r="AQ1" s="170" t="s">
        <v>72</v>
      </c>
      <c r="AR1" s="171"/>
      <c r="AS1" s="171"/>
      <c r="AT1" s="171"/>
      <c r="AU1" s="171"/>
      <c r="AV1" s="171"/>
      <c r="AW1" s="171"/>
      <c r="AX1" s="171"/>
      <c r="AY1" s="171"/>
      <c r="AZ1" s="171"/>
      <c r="BA1" s="171"/>
      <c r="BB1" s="171"/>
      <c r="BC1" s="170" t="s">
        <v>71</v>
      </c>
      <c r="BD1" s="171"/>
      <c r="BE1" s="171"/>
      <c r="BF1" s="171"/>
      <c r="BG1" s="171"/>
      <c r="BH1" s="171"/>
      <c r="BI1" s="171"/>
      <c r="BJ1" s="171"/>
      <c r="BK1" s="171"/>
      <c r="BL1" s="191"/>
      <c r="BM1" s="172" t="s">
        <v>30</v>
      </c>
      <c r="BN1" s="173"/>
      <c r="BO1" s="173"/>
      <c r="BP1" s="173"/>
      <c r="BQ1" s="173"/>
      <c r="BR1" s="173"/>
      <c r="BS1" s="173"/>
      <c r="BT1" s="173"/>
      <c r="BU1" s="173"/>
      <c r="BV1" s="174"/>
      <c r="BW1" s="2"/>
      <c r="BX1" s="2"/>
      <c r="BY1" s="2"/>
      <c r="BZ1" s="2"/>
      <c r="CA1" s="2"/>
      <c r="CB1" s="2"/>
      <c r="CC1" s="2"/>
      <c r="CD1" s="2"/>
      <c r="CE1" s="2"/>
      <c r="CF1" s="2"/>
      <c r="CG1" s="56"/>
      <c r="CH1" s="56"/>
      <c r="CI1" s="56"/>
      <c r="CJ1" s="56"/>
      <c r="CK1" s="56"/>
      <c r="CL1" s="56"/>
      <c r="CM1" s="56"/>
      <c r="CN1" s="56"/>
      <c r="CO1" s="56"/>
      <c r="CP1" s="428" t="s">
        <v>127</v>
      </c>
      <c r="CQ1" s="428"/>
      <c r="CR1" s="428"/>
      <c r="CS1" s="428"/>
      <c r="CT1" s="428"/>
      <c r="CU1" s="428"/>
      <c r="CV1" s="428"/>
      <c r="CW1" s="1118">
        <f>乙1a!CW1</f>
        <v>4</v>
      </c>
      <c r="CX1" s="428"/>
      <c r="CY1" s="428"/>
      <c r="CZ1" s="428"/>
      <c r="DA1" s="428"/>
      <c r="DB1" s="428" t="s">
        <v>33</v>
      </c>
      <c r="DC1" s="428"/>
      <c r="DD1" s="428"/>
      <c r="DE1" s="428"/>
      <c r="DF1" s="428"/>
      <c r="DG1" s="428"/>
      <c r="DH1" s="428"/>
      <c r="DI1" s="428"/>
      <c r="DJ1" s="430" t="s">
        <v>104</v>
      </c>
      <c r="DK1" s="430"/>
      <c r="DL1" s="430"/>
      <c r="DM1" s="430"/>
      <c r="DN1" s="430"/>
      <c r="DO1" s="430"/>
      <c r="DP1" s="430"/>
      <c r="DQ1" s="430"/>
      <c r="DR1" s="430"/>
      <c r="DS1" s="430"/>
      <c r="DT1" s="430"/>
      <c r="DU1" s="430"/>
      <c r="DV1" s="430"/>
      <c r="DW1" s="430"/>
      <c r="DX1" s="430"/>
      <c r="DY1" s="430"/>
      <c r="DZ1" s="430"/>
      <c r="EA1" s="430"/>
      <c r="EB1" s="430"/>
      <c r="EC1" s="430"/>
      <c r="ED1" s="430"/>
      <c r="EE1" s="430"/>
      <c r="EF1" s="430"/>
      <c r="EG1" s="430"/>
      <c r="EH1" s="430"/>
      <c r="EI1" s="56"/>
      <c r="EJ1" s="56"/>
      <c r="EK1" s="56"/>
      <c r="EL1" s="56"/>
      <c r="EM1" s="56"/>
      <c r="EN1" s="56"/>
      <c r="EO1" s="56"/>
      <c r="EP1" s="2"/>
      <c r="EQ1" s="2"/>
      <c r="ER1" s="2"/>
      <c r="ES1" s="2"/>
      <c r="ET1" s="2"/>
      <c r="EU1" s="2"/>
      <c r="EW1" s="2"/>
      <c r="EX1" s="2"/>
      <c r="EY1" s="2"/>
      <c r="EZ1" s="2"/>
      <c r="FA1" s="2"/>
    </row>
    <row r="2" spans="1:157" ht="20.25" customHeight="1">
      <c r="A2" s="2"/>
      <c r="B2" s="2"/>
      <c r="C2" s="74"/>
      <c r="D2" s="175"/>
      <c r="E2" s="176"/>
      <c r="F2" s="176"/>
      <c r="G2" s="177"/>
      <c r="H2" s="177"/>
      <c r="I2" s="177"/>
      <c r="J2" s="177"/>
      <c r="K2" s="177"/>
      <c r="L2" s="177"/>
      <c r="M2" s="177"/>
      <c r="N2" s="177"/>
      <c r="O2" s="177"/>
      <c r="P2" s="177"/>
      <c r="Q2" s="178"/>
      <c r="R2" s="178"/>
      <c r="S2" s="178"/>
      <c r="T2" s="178"/>
      <c r="U2" s="178"/>
      <c r="V2" s="178"/>
      <c r="W2" s="178"/>
      <c r="X2" s="179"/>
      <c r="Y2" s="178"/>
      <c r="Z2" s="178"/>
      <c r="AA2" s="178"/>
      <c r="AB2" s="178"/>
      <c r="AC2" s="178"/>
      <c r="AD2" s="178"/>
      <c r="AE2" s="178"/>
      <c r="AF2" s="178"/>
      <c r="AG2" s="178"/>
      <c r="AH2" s="178"/>
      <c r="AI2" s="178"/>
      <c r="AJ2" s="178"/>
      <c r="AK2" s="180"/>
      <c r="AL2" s="181"/>
      <c r="AM2" s="181"/>
      <c r="AN2" s="181"/>
      <c r="AO2" s="181"/>
      <c r="AP2" s="181"/>
      <c r="AQ2" s="182"/>
      <c r="AR2" s="181"/>
      <c r="AS2" s="181"/>
      <c r="AT2" s="181"/>
      <c r="AU2" s="181"/>
      <c r="AV2" s="181"/>
      <c r="AW2" s="181"/>
      <c r="AX2" s="181"/>
      <c r="AY2" s="181"/>
      <c r="AZ2" s="181"/>
      <c r="BA2" s="181"/>
      <c r="BB2" s="181"/>
      <c r="BC2" s="192"/>
      <c r="BD2" s="193"/>
      <c r="BE2" s="193"/>
      <c r="BF2" s="193"/>
      <c r="BG2" s="193"/>
      <c r="BH2" s="193"/>
      <c r="BI2" s="176"/>
      <c r="BJ2" s="176"/>
      <c r="BK2" s="176"/>
      <c r="BL2" s="194"/>
      <c r="BM2" s="183"/>
      <c r="BN2" s="183"/>
      <c r="BO2" s="183"/>
      <c r="BP2" s="183"/>
      <c r="BQ2" s="177"/>
      <c r="BR2" s="177"/>
      <c r="BS2" s="177"/>
      <c r="BT2" s="177"/>
      <c r="BU2" s="177"/>
      <c r="BV2" s="184">
        <f>COUNTIF(BM2,"&gt;0")+COUNTIF(BN2,"&gt;0")+COUNTIF(BO2,"&gt;0")+COUNTIF(BP2,"&gt;0")</f>
        <v>0</v>
      </c>
      <c r="BW2" s="70"/>
      <c r="BX2" s="35"/>
      <c r="BY2" s="35"/>
      <c r="BZ2" s="35"/>
      <c r="CA2" s="35"/>
      <c r="CB2" s="35"/>
      <c r="CC2" s="69"/>
      <c r="CD2" s="70"/>
      <c r="CE2" s="70"/>
      <c r="CF2" s="70"/>
      <c r="CG2" s="70"/>
      <c r="CH2" s="70"/>
      <c r="CI2" s="70"/>
      <c r="CJ2" s="70"/>
      <c r="CK2" s="70"/>
      <c r="CL2" s="70"/>
      <c r="CM2" s="70"/>
      <c r="CN2" s="70"/>
      <c r="CO2" s="70"/>
      <c r="CP2" s="429"/>
      <c r="CQ2" s="429"/>
      <c r="CR2" s="429"/>
      <c r="CS2" s="429"/>
      <c r="CT2" s="429"/>
      <c r="CU2" s="429"/>
      <c r="CV2" s="429"/>
      <c r="CW2" s="429"/>
      <c r="CX2" s="429"/>
      <c r="CY2" s="429"/>
      <c r="CZ2" s="429"/>
      <c r="DA2" s="429"/>
      <c r="DB2" s="429"/>
      <c r="DC2" s="429"/>
      <c r="DD2" s="429"/>
      <c r="DE2" s="429"/>
      <c r="DF2" s="429"/>
      <c r="DG2" s="429"/>
      <c r="DH2" s="429"/>
      <c r="DI2" s="429"/>
      <c r="DJ2" s="431"/>
      <c r="DK2" s="431"/>
      <c r="DL2" s="431"/>
      <c r="DM2" s="431"/>
      <c r="DN2" s="431"/>
      <c r="DO2" s="431"/>
      <c r="DP2" s="431"/>
      <c r="DQ2" s="431"/>
      <c r="DR2" s="431"/>
      <c r="DS2" s="431"/>
      <c r="DT2" s="431"/>
      <c r="DU2" s="431"/>
      <c r="DV2" s="431"/>
      <c r="DW2" s="431"/>
      <c r="DX2" s="431"/>
      <c r="DY2" s="431"/>
      <c r="DZ2" s="431"/>
      <c r="EA2" s="431"/>
      <c r="EB2" s="431"/>
      <c r="EC2" s="431"/>
      <c r="ED2" s="431"/>
      <c r="EE2" s="431"/>
      <c r="EF2" s="431"/>
      <c r="EG2" s="431"/>
      <c r="EH2" s="431"/>
      <c r="EI2" s="70"/>
      <c r="EJ2" s="70"/>
      <c r="EK2" s="70"/>
      <c r="EL2" s="71"/>
      <c r="EM2" s="71"/>
      <c r="EN2" s="71"/>
      <c r="EO2" s="71"/>
      <c r="EP2" s="70"/>
      <c r="EQ2" s="36"/>
      <c r="ER2" s="36"/>
      <c r="ES2" s="36"/>
      <c r="ET2" s="36"/>
      <c r="EU2" s="36"/>
      <c r="EW2" s="2"/>
      <c r="EX2" s="2"/>
      <c r="EY2" s="2"/>
      <c r="EZ2" s="2"/>
      <c r="FA2" s="2"/>
    </row>
    <row r="3" spans="1:157" ht="21" customHeight="1" thickBot="1">
      <c r="A3" s="2"/>
      <c r="B3" s="2"/>
      <c r="C3" s="1119" t="s">
        <v>70</v>
      </c>
      <c r="D3" s="1120" t="s">
        <v>93</v>
      </c>
      <c r="E3" s="1121"/>
      <c r="F3" s="1121"/>
      <c r="G3" s="1122" t="s">
        <v>89</v>
      </c>
      <c r="H3" s="1123"/>
      <c r="I3" s="1123"/>
      <c r="J3" s="1123"/>
      <c r="K3" s="1124"/>
      <c r="L3" s="185"/>
      <c r="M3" s="185"/>
      <c r="N3" s="186"/>
      <c r="O3" s="186"/>
      <c r="P3" s="186"/>
      <c r="Q3" s="186"/>
      <c r="R3" s="186"/>
      <c r="S3" s="186"/>
      <c r="T3" s="186"/>
      <c r="U3" s="186"/>
      <c r="V3" s="186"/>
      <c r="W3" s="186"/>
      <c r="X3" s="186"/>
      <c r="Y3" s="186"/>
      <c r="Z3" s="186"/>
      <c r="AA3" s="186"/>
      <c r="AB3" s="186"/>
      <c r="AC3" s="186"/>
      <c r="AD3" s="186"/>
      <c r="AE3" s="186"/>
      <c r="AF3" s="186"/>
      <c r="AG3" s="186"/>
      <c r="AH3" s="186"/>
      <c r="AI3" s="186"/>
      <c r="AJ3" s="186"/>
      <c r="AK3" s="186"/>
      <c r="AL3" s="186"/>
      <c r="AM3" s="186"/>
      <c r="AN3" s="186"/>
      <c r="AO3" s="186"/>
      <c r="AP3" s="186"/>
      <c r="AQ3" s="186"/>
      <c r="AR3" s="186"/>
      <c r="AS3" s="186"/>
      <c r="AT3" s="186"/>
      <c r="AU3" s="186"/>
      <c r="AV3" s="186"/>
      <c r="AW3" s="1125" t="s">
        <v>31</v>
      </c>
      <c r="AX3" s="1126"/>
      <c r="AY3" s="1126"/>
      <c r="AZ3" s="1126"/>
      <c r="BA3" s="1126"/>
      <c r="BB3" s="1126"/>
      <c r="BC3" s="1127"/>
      <c r="BD3" s="1128">
        <f>乙5a!BD3</f>
        <v>0</v>
      </c>
      <c r="BE3" s="1128"/>
      <c r="BF3" s="1128"/>
      <c r="BG3" s="1128"/>
      <c r="BH3" s="1128"/>
      <c r="BI3" s="1128"/>
      <c r="BJ3" s="1128"/>
      <c r="BK3" s="1128"/>
      <c r="BL3" s="1128"/>
      <c r="BM3" s="1128"/>
      <c r="BN3" s="1128"/>
      <c r="BO3" s="1128"/>
      <c r="BP3" s="1128"/>
      <c r="BQ3" s="1128"/>
      <c r="BR3" s="1128"/>
      <c r="BS3" s="1128"/>
      <c r="BT3" s="1128"/>
      <c r="BU3" s="1128"/>
      <c r="BV3" s="1129"/>
      <c r="BW3" s="28"/>
      <c r="BX3" s="3"/>
      <c r="BY3" s="3"/>
      <c r="BZ3" s="3"/>
      <c r="CA3" s="3"/>
      <c r="CB3" s="37"/>
      <c r="CC3" s="399" t="s">
        <v>93</v>
      </c>
      <c r="CD3" s="400"/>
      <c r="CE3" s="400"/>
      <c r="CF3" s="525" t="s">
        <v>100</v>
      </c>
      <c r="CG3" s="526"/>
      <c r="CH3" s="153"/>
      <c r="CI3" s="154"/>
      <c r="CJ3" s="154"/>
      <c r="CK3" s="154"/>
      <c r="CL3" s="154"/>
      <c r="CM3" s="154"/>
      <c r="CN3" s="154"/>
      <c r="CO3" s="154"/>
      <c r="CP3" s="154"/>
      <c r="CQ3" s="154"/>
      <c r="CR3" s="154"/>
      <c r="CS3" s="154"/>
      <c r="CT3" s="154"/>
      <c r="CU3" s="154"/>
      <c r="CV3" s="154"/>
      <c r="CW3" s="154"/>
      <c r="CX3" s="154"/>
      <c r="CY3" s="154"/>
      <c r="CZ3" s="154"/>
      <c r="DA3" s="154"/>
      <c r="DB3" s="154"/>
      <c r="DC3" s="154"/>
      <c r="DD3" s="154"/>
      <c r="DE3" s="154"/>
      <c r="DF3" s="154"/>
      <c r="DG3" s="154"/>
      <c r="DH3" s="154"/>
      <c r="DI3" s="154"/>
      <c r="DJ3" s="154"/>
      <c r="DK3" s="154"/>
      <c r="DL3" s="154"/>
      <c r="DM3" s="154"/>
      <c r="DN3" s="154"/>
      <c r="DO3" s="154"/>
      <c r="DP3" s="154"/>
      <c r="DQ3" s="154"/>
      <c r="DR3" s="154"/>
      <c r="DS3" s="154"/>
      <c r="DT3" s="154"/>
      <c r="DU3" s="155"/>
      <c r="DV3" s="529" t="s">
        <v>31</v>
      </c>
      <c r="DW3" s="529"/>
      <c r="DX3" s="529"/>
      <c r="DY3" s="529"/>
      <c r="DZ3" s="529"/>
      <c r="EA3" s="529"/>
      <c r="EB3" s="530"/>
      <c r="EC3" s="436">
        <f>BD3</f>
        <v>0</v>
      </c>
      <c r="ED3" s="436"/>
      <c r="EE3" s="436"/>
      <c r="EF3" s="436"/>
      <c r="EG3" s="436"/>
      <c r="EH3" s="436"/>
      <c r="EI3" s="436"/>
      <c r="EJ3" s="436"/>
      <c r="EK3" s="436"/>
      <c r="EL3" s="436"/>
      <c r="EM3" s="436"/>
      <c r="EN3" s="436"/>
      <c r="EO3" s="436"/>
      <c r="EP3" s="436"/>
      <c r="EQ3" s="436"/>
      <c r="ER3" s="436"/>
      <c r="ES3" s="436"/>
      <c r="ET3" s="436"/>
      <c r="EU3" s="437"/>
      <c r="EW3" s="2"/>
      <c r="EX3" s="2"/>
      <c r="EY3" s="2"/>
      <c r="EZ3" s="2"/>
      <c r="FA3" s="2"/>
    </row>
    <row r="4" spans="1:157" ht="20.25" customHeight="1" thickBot="1">
      <c r="A4" s="2"/>
      <c r="B4" s="2"/>
      <c r="C4" s="1119"/>
      <c r="D4" s="1120"/>
      <c r="E4" s="1121"/>
      <c r="F4" s="1121"/>
      <c r="G4" s="1130" t="s">
        <v>94</v>
      </c>
      <c r="H4" s="1131"/>
      <c r="I4" s="450" t="str">
        <f>乙5a!I4</f>
        <v/>
      </c>
      <c r="J4" s="450"/>
      <c r="K4" s="450"/>
      <c r="L4" s="450"/>
      <c r="M4" s="450"/>
      <c r="N4" s="450"/>
      <c r="O4" s="450"/>
      <c r="P4" s="450"/>
      <c r="Q4" s="450"/>
      <c r="R4" s="450"/>
      <c r="S4" s="450"/>
      <c r="T4" s="450"/>
      <c r="U4" s="450"/>
      <c r="V4" s="450"/>
      <c r="W4" s="450"/>
      <c r="X4" s="450"/>
      <c r="Y4" s="450"/>
      <c r="Z4" s="450"/>
      <c r="AA4" s="450"/>
      <c r="AB4" s="450"/>
      <c r="AC4" s="450"/>
      <c r="AD4" s="450"/>
      <c r="AE4" s="450"/>
      <c r="AF4" s="450"/>
      <c r="AG4" s="450"/>
      <c r="AH4" s="450"/>
      <c r="AI4" s="450"/>
      <c r="AJ4" s="450"/>
      <c r="AK4" s="450"/>
      <c r="AL4" s="450"/>
      <c r="AM4" s="450"/>
      <c r="AN4" s="450"/>
      <c r="AO4" s="450"/>
      <c r="AP4" s="450"/>
      <c r="AQ4" s="450"/>
      <c r="AR4" s="450"/>
      <c r="AS4" s="450"/>
      <c r="AT4" s="450"/>
      <c r="AU4" s="450"/>
      <c r="AV4" s="450"/>
      <c r="AW4" s="1134" t="s">
        <v>39</v>
      </c>
      <c r="AX4" s="1135"/>
      <c r="AY4" s="1135"/>
      <c r="AZ4" s="1135"/>
      <c r="BA4" s="1135"/>
      <c r="BB4" s="1135"/>
      <c r="BC4" s="1136"/>
      <c r="BD4" s="1137" t="str">
        <f>IF(BV7&lt;=0,"",IF((LEN(BV7)-11&lt;=0),"0",MID(BV7,LEN(BV7)-11,1)))</f>
        <v/>
      </c>
      <c r="BE4" s="1138"/>
      <c r="BF4" s="1139" t="str">
        <f>IF(BV7&lt;=0,"",IF((LEN(BV7)-10&lt;=0),"0",MID(BV7,LEN(BV7)-10,1)))</f>
        <v/>
      </c>
      <c r="BG4" s="1140"/>
      <c r="BH4" s="210" t="str">
        <f>IF(BV7&lt;=0,"",IF((LEN(BV7)-9&lt;=0),"0",MID(BV7,LEN(BV7)-9,1)))</f>
        <v/>
      </c>
      <c r="BI4" s="1138" t="str">
        <f>IF(BV7&lt;=0,"",IF((LEN(BV7)-8&lt;=0),"0",MID(BV7,LEN(BV7)-8,1)))</f>
        <v/>
      </c>
      <c r="BJ4" s="1138"/>
      <c r="BK4" s="207" t="str">
        <f>IF(BV7&lt;=0,"",IF((LEN(BV7)-7&lt;=0),"0",MID(BV7,LEN(BV7)-7,1)))</f>
        <v/>
      </c>
      <c r="BL4" s="1139" t="str">
        <f>IF(BV7&lt;=0,"",IF((LEN(BV7)-6&lt;=0),"0",MID(BV7,LEN(BV7)-6,1)))</f>
        <v/>
      </c>
      <c r="BM4" s="1140"/>
      <c r="BN4" s="1139" t="str">
        <f>IF(BV7&lt;=0,"",IF((LEN(BV7)-5&lt;=0),"0",MID(BV7,LEN(BV7)-5,1)))</f>
        <v/>
      </c>
      <c r="BO4" s="1140"/>
      <c r="BP4" s="76" t="str">
        <f>IF(BV7&lt;=0,"",IF((LEN(BV7)-4&lt;=0),"0",MID(BV7,LEN(BV7)-4,1)))</f>
        <v/>
      </c>
      <c r="BQ4" s="1138" t="str">
        <f>IF(BV7&lt;=0,"",IF((LEN(BV7)-3&lt;=0),"0",MID(BV7,LEN(BV7)-3,1)))</f>
        <v/>
      </c>
      <c r="BR4" s="1138"/>
      <c r="BS4" s="210" t="str">
        <f>IF(BV7&lt;=0,"",IF((LEN(BV7)-2&lt;=0),"0",MID(BV7,LEN(BV7)-2,1)))</f>
        <v/>
      </c>
      <c r="BT4" s="1139" t="str">
        <f>IF(BV7&lt;=0,"",IF((LEN(BV7)-1&lt;=0),"0",MID(BV7,LEN(BV7)-1,1)))</f>
        <v/>
      </c>
      <c r="BU4" s="1140"/>
      <c r="BV4" s="76" t="str">
        <f>IF(BV7&lt;&gt;0,RIGHT(BV7,1),"")</f>
        <v/>
      </c>
      <c r="BW4" s="28"/>
      <c r="BX4" s="3"/>
      <c r="BY4" s="3"/>
      <c r="BZ4" s="3"/>
      <c r="CA4" s="3"/>
      <c r="CB4" s="37"/>
      <c r="CC4" s="384"/>
      <c r="CD4" s="385"/>
      <c r="CE4" s="385"/>
      <c r="CF4" s="527"/>
      <c r="CG4" s="528"/>
      <c r="CH4" s="533" t="str">
        <f>I4</f>
        <v/>
      </c>
      <c r="CI4" s="450"/>
      <c r="CJ4" s="450"/>
      <c r="CK4" s="450"/>
      <c r="CL4" s="450"/>
      <c r="CM4" s="450"/>
      <c r="CN4" s="450"/>
      <c r="CO4" s="450"/>
      <c r="CP4" s="450"/>
      <c r="CQ4" s="450"/>
      <c r="CR4" s="450"/>
      <c r="CS4" s="450"/>
      <c r="CT4" s="450"/>
      <c r="CU4" s="450"/>
      <c r="CV4" s="450"/>
      <c r="CW4" s="450"/>
      <c r="CX4" s="450"/>
      <c r="CY4" s="450"/>
      <c r="CZ4" s="450"/>
      <c r="DA4" s="450"/>
      <c r="DB4" s="450"/>
      <c r="DC4" s="450"/>
      <c r="DD4" s="450"/>
      <c r="DE4" s="450"/>
      <c r="DF4" s="450"/>
      <c r="DG4" s="450"/>
      <c r="DH4" s="450"/>
      <c r="DI4" s="450"/>
      <c r="DJ4" s="450"/>
      <c r="DK4" s="450"/>
      <c r="DL4" s="450"/>
      <c r="DM4" s="450"/>
      <c r="DN4" s="450"/>
      <c r="DO4" s="450"/>
      <c r="DP4" s="450"/>
      <c r="DQ4" s="450"/>
      <c r="DR4" s="450"/>
      <c r="DS4" s="450"/>
      <c r="DT4" s="450"/>
      <c r="DU4" s="534"/>
      <c r="DV4" s="1198"/>
      <c r="DW4" s="1199"/>
      <c r="DX4" s="1199"/>
      <c r="DY4" s="1199"/>
      <c r="DZ4" s="1199"/>
      <c r="EA4" s="1199"/>
      <c r="EB4" s="1199"/>
      <c r="EC4" s="1199"/>
      <c r="ED4" s="1199"/>
      <c r="EE4" s="1199"/>
      <c r="EF4" s="1199"/>
      <c r="EG4" s="1199"/>
      <c r="EH4" s="1199"/>
      <c r="EI4" s="1199"/>
      <c r="EJ4" s="1199"/>
      <c r="EK4" s="1199"/>
      <c r="EL4" s="1199"/>
      <c r="EM4" s="1199"/>
      <c r="EN4" s="1199"/>
      <c r="EO4" s="1199"/>
      <c r="EP4" s="1199"/>
      <c r="EQ4" s="1199"/>
      <c r="ER4" s="1199"/>
      <c r="ES4" s="1199"/>
      <c r="ET4" s="1199"/>
      <c r="EU4" s="1200"/>
      <c r="EW4" s="2"/>
      <c r="EX4" s="2"/>
      <c r="EY4" s="2"/>
      <c r="EZ4" s="2"/>
      <c r="FA4" s="2"/>
    </row>
    <row r="5" spans="1:157" ht="20.25" customHeight="1" thickBot="1">
      <c r="A5" s="2"/>
      <c r="B5" s="2"/>
      <c r="C5" s="1119"/>
      <c r="D5" s="1120"/>
      <c r="E5" s="1121"/>
      <c r="F5" s="1121"/>
      <c r="G5" s="1130"/>
      <c r="H5" s="1131"/>
      <c r="I5" s="450"/>
      <c r="J5" s="450"/>
      <c r="K5" s="450"/>
      <c r="L5" s="450"/>
      <c r="M5" s="450"/>
      <c r="N5" s="450"/>
      <c r="O5" s="450"/>
      <c r="P5" s="450"/>
      <c r="Q5" s="450"/>
      <c r="R5" s="450"/>
      <c r="S5" s="450"/>
      <c r="T5" s="450"/>
      <c r="U5" s="450"/>
      <c r="V5" s="450"/>
      <c r="W5" s="450"/>
      <c r="X5" s="450"/>
      <c r="Y5" s="450"/>
      <c r="Z5" s="450"/>
      <c r="AA5" s="450"/>
      <c r="AB5" s="450"/>
      <c r="AC5" s="450"/>
      <c r="AD5" s="450"/>
      <c r="AE5" s="450"/>
      <c r="AF5" s="450"/>
      <c r="AG5" s="450"/>
      <c r="AH5" s="450"/>
      <c r="AI5" s="450"/>
      <c r="AJ5" s="450"/>
      <c r="AK5" s="450"/>
      <c r="AL5" s="450"/>
      <c r="AM5" s="450"/>
      <c r="AN5" s="450"/>
      <c r="AO5" s="450"/>
      <c r="AP5" s="450"/>
      <c r="AQ5" s="450"/>
      <c r="AR5" s="450"/>
      <c r="AS5" s="450"/>
      <c r="AT5" s="450"/>
      <c r="AU5" s="450"/>
      <c r="AV5" s="450"/>
      <c r="AW5" s="1125" t="s">
        <v>41</v>
      </c>
      <c r="AX5" s="1126"/>
      <c r="AY5" s="1142"/>
      <c r="AZ5" s="1142"/>
      <c r="BA5" s="1142"/>
      <c r="BB5" s="1142"/>
      <c r="BC5" s="1143"/>
      <c r="BD5" s="531">
        <f>乙5a!BD5</f>
        <v>0</v>
      </c>
      <c r="BE5" s="531"/>
      <c r="BF5" s="531"/>
      <c r="BG5" s="531"/>
      <c r="BH5" s="531"/>
      <c r="BI5" s="531"/>
      <c r="BJ5" s="531"/>
      <c r="BK5" s="531"/>
      <c r="BL5" s="531"/>
      <c r="BM5" s="531"/>
      <c r="BN5" s="531"/>
      <c r="BO5" s="531"/>
      <c r="BP5" s="531"/>
      <c r="BQ5" s="531"/>
      <c r="BR5" s="531"/>
      <c r="BS5" s="531"/>
      <c r="BT5" s="531"/>
      <c r="BU5" s="531"/>
      <c r="BV5" s="1141"/>
      <c r="BW5" s="28"/>
      <c r="BX5" s="3"/>
      <c r="BY5" s="3"/>
      <c r="BZ5" s="3"/>
      <c r="CA5" s="3"/>
      <c r="CB5" s="37"/>
      <c r="CC5" s="384"/>
      <c r="CD5" s="385"/>
      <c r="CE5" s="385"/>
      <c r="CF5" s="527"/>
      <c r="CG5" s="528"/>
      <c r="CH5" s="533"/>
      <c r="CI5" s="450"/>
      <c r="CJ5" s="450"/>
      <c r="CK5" s="450"/>
      <c r="CL5" s="450"/>
      <c r="CM5" s="450"/>
      <c r="CN5" s="450"/>
      <c r="CO5" s="450"/>
      <c r="CP5" s="450"/>
      <c r="CQ5" s="450"/>
      <c r="CR5" s="450"/>
      <c r="CS5" s="450"/>
      <c r="CT5" s="450"/>
      <c r="CU5" s="450"/>
      <c r="CV5" s="450"/>
      <c r="CW5" s="450"/>
      <c r="CX5" s="450"/>
      <c r="CY5" s="450"/>
      <c r="CZ5" s="450"/>
      <c r="DA5" s="450"/>
      <c r="DB5" s="450"/>
      <c r="DC5" s="450"/>
      <c r="DD5" s="450"/>
      <c r="DE5" s="450"/>
      <c r="DF5" s="450"/>
      <c r="DG5" s="450"/>
      <c r="DH5" s="450"/>
      <c r="DI5" s="450"/>
      <c r="DJ5" s="450"/>
      <c r="DK5" s="450"/>
      <c r="DL5" s="450"/>
      <c r="DM5" s="450"/>
      <c r="DN5" s="450"/>
      <c r="DO5" s="450"/>
      <c r="DP5" s="450"/>
      <c r="DQ5" s="450"/>
      <c r="DR5" s="450"/>
      <c r="DS5" s="450"/>
      <c r="DT5" s="450"/>
      <c r="DU5" s="534"/>
      <c r="DV5" s="537" t="s">
        <v>41</v>
      </c>
      <c r="DW5" s="537"/>
      <c r="DX5" s="537"/>
      <c r="DY5" s="537"/>
      <c r="DZ5" s="537"/>
      <c r="EA5" s="537"/>
      <c r="EB5" s="538"/>
      <c r="EC5" s="531">
        <f>BD5</f>
        <v>0</v>
      </c>
      <c r="ED5" s="531"/>
      <c r="EE5" s="531"/>
      <c r="EF5" s="531"/>
      <c r="EG5" s="531"/>
      <c r="EH5" s="531"/>
      <c r="EI5" s="531"/>
      <c r="EJ5" s="531"/>
      <c r="EK5" s="531"/>
      <c r="EL5" s="531"/>
      <c r="EM5" s="531"/>
      <c r="EN5" s="531"/>
      <c r="EO5" s="531"/>
      <c r="EP5" s="531"/>
      <c r="EQ5" s="531"/>
      <c r="ER5" s="531"/>
      <c r="ES5" s="531"/>
      <c r="ET5" s="531"/>
      <c r="EU5" s="532"/>
      <c r="EW5" s="2"/>
      <c r="EX5" s="2"/>
      <c r="EY5" s="2"/>
      <c r="EZ5" s="2"/>
      <c r="FA5" s="2"/>
    </row>
    <row r="6" spans="1:157" ht="18" customHeight="1" thickBot="1">
      <c r="A6" s="2"/>
      <c r="B6" s="2"/>
      <c r="C6" s="1119"/>
      <c r="D6" s="1120"/>
      <c r="E6" s="1121"/>
      <c r="F6" s="1121"/>
      <c r="G6" s="1130"/>
      <c r="H6" s="1131"/>
      <c r="I6" s="450"/>
      <c r="J6" s="450"/>
      <c r="K6" s="450"/>
      <c r="L6" s="450"/>
      <c r="M6" s="450"/>
      <c r="N6" s="450"/>
      <c r="O6" s="450"/>
      <c r="P6" s="450"/>
      <c r="Q6" s="450"/>
      <c r="R6" s="450"/>
      <c r="S6" s="450"/>
      <c r="T6" s="450"/>
      <c r="U6" s="450"/>
      <c r="V6" s="450"/>
      <c r="W6" s="450"/>
      <c r="X6" s="450"/>
      <c r="Y6" s="450"/>
      <c r="Z6" s="450"/>
      <c r="AA6" s="450"/>
      <c r="AB6" s="450"/>
      <c r="AC6" s="450"/>
      <c r="AD6" s="450"/>
      <c r="AE6" s="450"/>
      <c r="AF6" s="450"/>
      <c r="AG6" s="450"/>
      <c r="AH6" s="450"/>
      <c r="AI6" s="450"/>
      <c r="AJ6" s="450"/>
      <c r="AK6" s="450"/>
      <c r="AL6" s="450"/>
      <c r="AM6" s="450"/>
      <c r="AN6" s="450"/>
      <c r="AO6" s="450"/>
      <c r="AP6" s="450"/>
      <c r="AQ6" s="450"/>
      <c r="AR6" s="450"/>
      <c r="AS6" s="450"/>
      <c r="AT6" s="450"/>
      <c r="AU6" s="450"/>
      <c r="AV6" s="450"/>
      <c r="AW6" s="1144" t="s">
        <v>40</v>
      </c>
      <c r="AX6" s="1145"/>
      <c r="AY6" s="1160" t="s">
        <v>32</v>
      </c>
      <c r="AZ6" s="1161"/>
      <c r="BA6" s="1161"/>
      <c r="BB6" s="1161"/>
      <c r="BC6" s="1161"/>
      <c r="BD6" s="1162" t="str">
        <f>乙5a!BD6</f>
        <v/>
      </c>
      <c r="BE6" s="1162"/>
      <c r="BF6" s="1162"/>
      <c r="BG6" s="1162"/>
      <c r="BH6" s="1162"/>
      <c r="BI6" s="1162"/>
      <c r="BJ6" s="1162"/>
      <c r="BK6" s="1162"/>
      <c r="BL6" s="1162"/>
      <c r="BM6" s="1162"/>
      <c r="BN6" s="1162"/>
      <c r="BO6" s="1162"/>
      <c r="BP6" s="1162"/>
      <c r="BQ6" s="1162"/>
      <c r="BR6" s="1162"/>
      <c r="BS6" s="1162"/>
      <c r="BT6" s="1162"/>
      <c r="BU6" s="1162"/>
      <c r="BV6" s="1163"/>
      <c r="BW6" s="29"/>
      <c r="BX6" s="3"/>
      <c r="BY6" s="3"/>
      <c r="BZ6" s="3"/>
      <c r="CA6" s="3"/>
      <c r="CB6" s="37"/>
      <c r="CC6" s="384"/>
      <c r="CD6" s="385"/>
      <c r="CE6" s="385"/>
      <c r="CF6" s="527"/>
      <c r="CG6" s="528"/>
      <c r="CH6" s="533"/>
      <c r="CI6" s="450"/>
      <c r="CJ6" s="450"/>
      <c r="CK6" s="450"/>
      <c r="CL6" s="450"/>
      <c r="CM6" s="450"/>
      <c r="CN6" s="450"/>
      <c r="CO6" s="450"/>
      <c r="CP6" s="450"/>
      <c r="CQ6" s="450"/>
      <c r="CR6" s="450"/>
      <c r="CS6" s="450"/>
      <c r="CT6" s="450"/>
      <c r="CU6" s="450"/>
      <c r="CV6" s="450"/>
      <c r="CW6" s="450"/>
      <c r="CX6" s="450"/>
      <c r="CY6" s="450"/>
      <c r="CZ6" s="450"/>
      <c r="DA6" s="450"/>
      <c r="DB6" s="450"/>
      <c r="DC6" s="450"/>
      <c r="DD6" s="450"/>
      <c r="DE6" s="450"/>
      <c r="DF6" s="450"/>
      <c r="DG6" s="450"/>
      <c r="DH6" s="450"/>
      <c r="DI6" s="450"/>
      <c r="DJ6" s="450"/>
      <c r="DK6" s="450"/>
      <c r="DL6" s="450"/>
      <c r="DM6" s="450"/>
      <c r="DN6" s="450"/>
      <c r="DO6" s="450"/>
      <c r="DP6" s="450"/>
      <c r="DQ6" s="450"/>
      <c r="DR6" s="450"/>
      <c r="DS6" s="450"/>
      <c r="DT6" s="450"/>
      <c r="DU6" s="534"/>
      <c r="DV6" s="438" t="s">
        <v>40</v>
      </c>
      <c r="DW6" s="439"/>
      <c r="DX6" s="432" t="s">
        <v>32</v>
      </c>
      <c r="DY6" s="433"/>
      <c r="DZ6" s="433"/>
      <c r="EA6" s="433"/>
      <c r="EB6" s="433"/>
      <c r="EC6" s="434" t="str">
        <f>BD6</f>
        <v/>
      </c>
      <c r="ED6" s="434"/>
      <c r="EE6" s="434"/>
      <c r="EF6" s="434"/>
      <c r="EG6" s="434"/>
      <c r="EH6" s="434"/>
      <c r="EI6" s="434"/>
      <c r="EJ6" s="434"/>
      <c r="EK6" s="434"/>
      <c r="EL6" s="434"/>
      <c r="EM6" s="434"/>
      <c r="EN6" s="434"/>
      <c r="EO6" s="434"/>
      <c r="EP6" s="434"/>
      <c r="EQ6" s="434"/>
      <c r="ER6" s="434"/>
      <c r="ES6" s="434"/>
      <c r="ET6" s="434"/>
      <c r="EU6" s="435"/>
      <c r="EW6" s="2"/>
      <c r="EX6" s="2"/>
      <c r="EY6" s="2"/>
      <c r="EZ6" s="2"/>
      <c r="FA6" s="2"/>
    </row>
    <row r="7" spans="1:157" ht="39.75" customHeight="1">
      <c r="A7" s="2"/>
      <c r="B7" s="2"/>
      <c r="C7" s="1119"/>
      <c r="D7" s="1120"/>
      <c r="E7" s="1121"/>
      <c r="F7" s="1121"/>
      <c r="G7" s="1132"/>
      <c r="H7" s="1133"/>
      <c r="I7" s="450"/>
      <c r="J7" s="450"/>
      <c r="K7" s="450"/>
      <c r="L7" s="450"/>
      <c r="M7" s="450"/>
      <c r="N7" s="450"/>
      <c r="O7" s="450"/>
      <c r="P7" s="450"/>
      <c r="Q7" s="450"/>
      <c r="R7" s="450"/>
      <c r="S7" s="450"/>
      <c r="T7" s="450"/>
      <c r="U7" s="450"/>
      <c r="V7" s="450"/>
      <c r="W7" s="450"/>
      <c r="X7" s="450"/>
      <c r="Y7" s="450"/>
      <c r="Z7" s="450"/>
      <c r="AA7" s="450"/>
      <c r="AB7" s="450"/>
      <c r="AC7" s="450"/>
      <c r="AD7" s="450"/>
      <c r="AE7" s="450"/>
      <c r="AF7" s="450"/>
      <c r="AG7" s="450"/>
      <c r="AH7" s="450"/>
      <c r="AI7" s="450"/>
      <c r="AJ7" s="450"/>
      <c r="AK7" s="450"/>
      <c r="AL7" s="450"/>
      <c r="AM7" s="450"/>
      <c r="AN7" s="450"/>
      <c r="AO7" s="450"/>
      <c r="AP7" s="450"/>
      <c r="AQ7" s="450"/>
      <c r="AR7" s="450"/>
      <c r="AS7" s="450"/>
      <c r="AT7" s="450"/>
      <c r="AU7" s="450"/>
      <c r="AV7" s="450"/>
      <c r="AW7" s="1146"/>
      <c r="AX7" s="1147"/>
      <c r="AY7" s="1169" t="str">
        <f>乙5a!AY7</f>
        <v/>
      </c>
      <c r="AZ7" s="1169"/>
      <c r="BA7" s="1169"/>
      <c r="BB7" s="1169"/>
      <c r="BC7" s="1169"/>
      <c r="BD7" s="1169"/>
      <c r="BE7" s="1169"/>
      <c r="BF7" s="1169"/>
      <c r="BG7" s="1169"/>
      <c r="BH7" s="1169"/>
      <c r="BI7" s="1169"/>
      <c r="BJ7" s="1169"/>
      <c r="BK7" s="1169"/>
      <c r="BL7" s="1169"/>
      <c r="BM7" s="1169"/>
      <c r="BN7" s="1169"/>
      <c r="BO7" s="1169"/>
      <c r="BP7" s="1169"/>
      <c r="BQ7" s="1169"/>
      <c r="BR7" s="1169"/>
      <c r="BS7" s="1169"/>
      <c r="BT7" s="1169"/>
      <c r="BU7" s="1169"/>
      <c r="BV7" s="209">
        <f>乙5a!BV7</f>
        <v>0</v>
      </c>
      <c r="BW7" s="22"/>
      <c r="BX7" s="3"/>
      <c r="BY7" s="3"/>
      <c r="BZ7" s="3"/>
      <c r="CA7" s="3"/>
      <c r="CB7" s="37"/>
      <c r="CC7" s="384"/>
      <c r="CD7" s="385"/>
      <c r="CE7" s="385"/>
      <c r="CF7" s="527"/>
      <c r="CG7" s="528"/>
      <c r="CH7" s="533"/>
      <c r="CI7" s="450"/>
      <c r="CJ7" s="450"/>
      <c r="CK7" s="450"/>
      <c r="CL7" s="450"/>
      <c r="CM7" s="450"/>
      <c r="CN7" s="450"/>
      <c r="CO7" s="450"/>
      <c r="CP7" s="450"/>
      <c r="CQ7" s="535"/>
      <c r="CR7" s="535"/>
      <c r="CS7" s="535"/>
      <c r="CT7" s="535"/>
      <c r="CU7" s="535"/>
      <c r="CV7" s="535"/>
      <c r="CW7" s="535"/>
      <c r="CX7" s="535"/>
      <c r="CY7" s="535"/>
      <c r="CZ7" s="535"/>
      <c r="DA7" s="535"/>
      <c r="DB7" s="535"/>
      <c r="DC7" s="535"/>
      <c r="DD7" s="535"/>
      <c r="DE7" s="535"/>
      <c r="DF7" s="535"/>
      <c r="DG7" s="450"/>
      <c r="DH7" s="450"/>
      <c r="DI7" s="450"/>
      <c r="DJ7" s="450"/>
      <c r="DK7" s="450"/>
      <c r="DL7" s="450"/>
      <c r="DM7" s="450"/>
      <c r="DN7" s="450"/>
      <c r="DO7" s="450"/>
      <c r="DP7" s="450"/>
      <c r="DQ7" s="450"/>
      <c r="DR7" s="450"/>
      <c r="DS7" s="450"/>
      <c r="DT7" s="450"/>
      <c r="DU7" s="534"/>
      <c r="DV7" s="440"/>
      <c r="DW7" s="441"/>
      <c r="DX7" s="522" t="str">
        <f>AY7</f>
        <v/>
      </c>
      <c r="DY7" s="523"/>
      <c r="DZ7" s="523"/>
      <c r="EA7" s="523"/>
      <c r="EB7" s="523"/>
      <c r="EC7" s="523"/>
      <c r="ED7" s="523"/>
      <c r="EE7" s="523"/>
      <c r="EF7" s="523"/>
      <c r="EG7" s="523"/>
      <c r="EH7" s="523"/>
      <c r="EI7" s="523"/>
      <c r="EJ7" s="524"/>
      <c r="EK7" s="524"/>
      <c r="EL7" s="524"/>
      <c r="EM7" s="524"/>
      <c r="EN7" s="524"/>
      <c r="EO7" s="524"/>
      <c r="EP7" s="524"/>
      <c r="EQ7" s="524"/>
      <c r="ER7" s="524"/>
      <c r="ES7" s="524"/>
      <c r="ET7" s="524"/>
      <c r="EU7" s="156">
        <f>'[2]2'!$BJ$5</f>
        <v>0</v>
      </c>
      <c r="EW7" s="2"/>
      <c r="EY7" s="2"/>
      <c r="EZ7" s="2"/>
      <c r="FA7" s="2"/>
    </row>
    <row r="8" spans="1:157" ht="21.75" customHeight="1" thickBot="1">
      <c r="A8" s="2"/>
      <c r="B8" s="2"/>
      <c r="C8" s="1119"/>
      <c r="D8" s="1170" t="s">
        <v>47</v>
      </c>
      <c r="E8" s="1171"/>
      <c r="F8" s="1171"/>
      <c r="G8" s="1171"/>
      <c r="H8" s="1171"/>
      <c r="I8" s="1171"/>
      <c r="J8" s="1171"/>
      <c r="K8" s="1171"/>
      <c r="L8" s="1171"/>
      <c r="M8" s="1171"/>
      <c r="N8" s="1171"/>
      <c r="O8" s="1171"/>
      <c r="P8" s="1171"/>
      <c r="Q8" s="1171"/>
      <c r="R8" s="1172" t="s">
        <v>0</v>
      </c>
      <c r="S8" s="1173"/>
      <c r="T8" s="1173"/>
      <c r="U8" s="1173"/>
      <c r="V8" s="1173"/>
      <c r="W8" s="1173"/>
      <c r="X8" s="1173"/>
      <c r="Y8" s="1173"/>
      <c r="Z8" s="1173"/>
      <c r="AA8" s="1173"/>
      <c r="AB8" s="1173"/>
      <c r="AC8" s="1173"/>
      <c r="AD8" s="1173"/>
      <c r="AE8" s="1173"/>
      <c r="AF8" s="1173"/>
      <c r="AG8" s="1174"/>
      <c r="AH8" s="1175" t="s">
        <v>157</v>
      </c>
      <c r="AI8" s="1176"/>
      <c r="AJ8" s="1176"/>
      <c r="AK8" s="1176"/>
      <c r="AL8" s="1176"/>
      <c r="AM8" s="1176"/>
      <c r="AN8" s="1176"/>
      <c r="AO8" s="1176"/>
      <c r="AP8" s="1176"/>
      <c r="AQ8" s="1176"/>
      <c r="AR8" s="1176"/>
      <c r="AS8" s="1176"/>
      <c r="AT8" s="1176"/>
      <c r="AU8" s="1176"/>
      <c r="AV8" s="1176"/>
      <c r="AW8" s="1176"/>
      <c r="AX8" s="1176"/>
      <c r="AY8" s="1155" t="s">
        <v>1</v>
      </c>
      <c r="AZ8" s="1156"/>
      <c r="BA8" s="1156"/>
      <c r="BB8" s="1156"/>
      <c r="BC8" s="1156"/>
      <c r="BD8" s="1156"/>
      <c r="BE8" s="1156"/>
      <c r="BF8" s="1156"/>
      <c r="BG8" s="1156"/>
      <c r="BH8" s="1156"/>
      <c r="BI8" s="1156"/>
      <c r="BJ8" s="1157"/>
      <c r="BK8" s="1158" t="s">
        <v>95</v>
      </c>
      <c r="BL8" s="1158"/>
      <c r="BM8" s="1158"/>
      <c r="BN8" s="1158"/>
      <c r="BO8" s="1158"/>
      <c r="BP8" s="1158"/>
      <c r="BQ8" s="1158"/>
      <c r="BR8" s="1158"/>
      <c r="BS8" s="1158"/>
      <c r="BT8" s="1158"/>
      <c r="BU8" s="1158"/>
      <c r="BV8" s="1159"/>
      <c r="BW8" s="26"/>
      <c r="BX8" s="4"/>
      <c r="BY8" s="4"/>
      <c r="BZ8" s="4"/>
      <c r="CA8" s="4"/>
      <c r="CB8" s="37"/>
      <c r="CC8" s="553" t="s">
        <v>47</v>
      </c>
      <c r="CD8" s="554"/>
      <c r="CE8" s="554"/>
      <c r="CF8" s="554"/>
      <c r="CG8" s="554"/>
      <c r="CH8" s="554"/>
      <c r="CI8" s="554"/>
      <c r="CJ8" s="554"/>
      <c r="CK8" s="554"/>
      <c r="CL8" s="554"/>
      <c r="CM8" s="554"/>
      <c r="CN8" s="554"/>
      <c r="CO8" s="554"/>
      <c r="CP8" s="555"/>
      <c r="CQ8" s="549" t="s">
        <v>0</v>
      </c>
      <c r="CR8" s="549"/>
      <c r="CS8" s="549"/>
      <c r="CT8" s="549"/>
      <c r="CU8" s="549"/>
      <c r="CV8" s="549"/>
      <c r="CW8" s="549"/>
      <c r="CX8" s="549"/>
      <c r="CY8" s="549"/>
      <c r="CZ8" s="549"/>
      <c r="DA8" s="549"/>
      <c r="DB8" s="549"/>
      <c r="DC8" s="549"/>
      <c r="DD8" s="549"/>
      <c r="DE8" s="549"/>
      <c r="DF8" s="549"/>
      <c r="DG8" s="1164" t="s">
        <v>157</v>
      </c>
      <c r="DH8" s="1165"/>
      <c r="DI8" s="1165"/>
      <c r="DJ8" s="1165"/>
      <c r="DK8" s="1165"/>
      <c r="DL8" s="1165"/>
      <c r="DM8" s="1165"/>
      <c r="DN8" s="1165"/>
      <c r="DO8" s="1165"/>
      <c r="DP8" s="1165"/>
      <c r="DQ8" s="1165"/>
      <c r="DR8" s="1165"/>
      <c r="DS8" s="1165"/>
      <c r="DT8" s="1165"/>
      <c r="DU8" s="1165"/>
      <c r="DV8" s="1165"/>
      <c r="DW8" s="1166"/>
      <c r="DX8" s="547" t="s">
        <v>1</v>
      </c>
      <c r="DY8" s="547"/>
      <c r="DZ8" s="547"/>
      <c r="EA8" s="547"/>
      <c r="EB8" s="547"/>
      <c r="EC8" s="547"/>
      <c r="ED8" s="547"/>
      <c r="EE8" s="547"/>
      <c r="EF8" s="547"/>
      <c r="EG8" s="547"/>
      <c r="EH8" s="547"/>
      <c r="EI8" s="548"/>
      <c r="EJ8" s="518" t="s">
        <v>95</v>
      </c>
      <c r="EK8" s="518"/>
      <c r="EL8" s="518"/>
      <c r="EM8" s="518"/>
      <c r="EN8" s="518"/>
      <c r="EO8" s="518"/>
      <c r="EP8" s="518"/>
      <c r="EQ8" s="518"/>
      <c r="ER8" s="518"/>
      <c r="ES8" s="518"/>
      <c r="ET8" s="518"/>
      <c r="EU8" s="519"/>
      <c r="EW8" s="2"/>
      <c r="EX8" s="2"/>
      <c r="EY8" s="2"/>
      <c r="EZ8" s="2"/>
      <c r="FA8" s="2"/>
    </row>
    <row r="9" spans="1:157" ht="12" customHeight="1">
      <c r="A9" s="2"/>
      <c r="B9" s="2"/>
      <c r="C9" s="1119"/>
      <c r="D9" s="1180" t="str">
        <f>乙5a!D9</f>
        <v>給料・賞与</v>
      </c>
      <c r="E9" s="428"/>
      <c r="F9" s="428"/>
      <c r="G9" s="428"/>
      <c r="H9" s="428"/>
      <c r="I9" s="428"/>
      <c r="J9" s="428"/>
      <c r="K9" s="428"/>
      <c r="L9" s="428"/>
      <c r="M9" s="428"/>
      <c r="N9" s="428"/>
      <c r="O9" s="428"/>
      <c r="P9" s="428"/>
      <c r="Q9" s="428"/>
      <c r="R9" s="1181" t="s">
        <v>42</v>
      </c>
      <c r="S9" s="1182"/>
      <c r="T9" s="211"/>
      <c r="U9" s="211"/>
      <c r="V9" s="211"/>
      <c r="W9" s="211"/>
      <c r="X9" s="211"/>
      <c r="Y9" s="1182"/>
      <c r="Z9" s="1182"/>
      <c r="AA9" s="211"/>
      <c r="AB9" s="211" t="s">
        <v>8</v>
      </c>
      <c r="AC9" s="211"/>
      <c r="AD9" s="211"/>
      <c r="AE9" s="1148" t="s">
        <v>7</v>
      </c>
      <c r="AF9" s="1148"/>
      <c r="AG9" s="1148"/>
      <c r="AH9" s="214"/>
      <c r="AI9" s="211"/>
      <c r="AJ9" s="211"/>
      <c r="AK9" s="211"/>
      <c r="AL9" s="211"/>
      <c r="AM9" s="211"/>
      <c r="AN9" s="211"/>
      <c r="AO9" s="211"/>
      <c r="AP9" s="211"/>
      <c r="AQ9" s="211"/>
      <c r="AR9" s="211"/>
      <c r="AS9" s="211"/>
      <c r="AT9" s="211" t="s">
        <v>8</v>
      </c>
      <c r="AU9" s="211"/>
      <c r="AV9" s="211"/>
      <c r="AW9" s="1148" t="s">
        <v>9</v>
      </c>
      <c r="AX9" s="1149"/>
      <c r="AY9" s="92"/>
      <c r="AZ9" s="92"/>
      <c r="BA9" s="92"/>
      <c r="BB9" s="92"/>
      <c r="BC9" s="92"/>
      <c r="BD9" s="92"/>
      <c r="BE9" s="92"/>
      <c r="BF9" s="92" t="s">
        <v>8</v>
      </c>
      <c r="BG9" s="92"/>
      <c r="BH9" s="92"/>
      <c r="BI9" s="1167" t="s">
        <v>9</v>
      </c>
      <c r="BJ9" s="1168"/>
      <c r="BK9" s="187" t="s">
        <v>43</v>
      </c>
      <c r="BL9" s="92"/>
      <c r="BM9" s="92"/>
      <c r="BN9" s="92"/>
      <c r="BO9" s="92"/>
      <c r="BP9" s="92"/>
      <c r="BQ9" s="92"/>
      <c r="BR9" s="92" t="s">
        <v>8</v>
      </c>
      <c r="BS9" s="92"/>
      <c r="BT9" s="92"/>
      <c r="BU9" s="92"/>
      <c r="BV9" s="93" t="s">
        <v>9</v>
      </c>
      <c r="BW9" s="30"/>
      <c r="BX9" s="5"/>
      <c r="BY9" s="5"/>
      <c r="BZ9" s="5"/>
      <c r="CA9" s="5"/>
      <c r="CB9" s="37"/>
      <c r="CC9" s="577" t="str">
        <f>D9</f>
        <v>給料・賞与</v>
      </c>
      <c r="CD9" s="428"/>
      <c r="CE9" s="428"/>
      <c r="CF9" s="428"/>
      <c r="CG9" s="428"/>
      <c r="CH9" s="428"/>
      <c r="CI9" s="428"/>
      <c r="CJ9" s="428"/>
      <c r="CK9" s="428"/>
      <c r="CL9" s="428"/>
      <c r="CM9" s="428"/>
      <c r="CN9" s="428"/>
      <c r="CO9" s="428"/>
      <c r="CP9" s="428"/>
      <c r="CQ9" s="578" t="s">
        <v>42</v>
      </c>
      <c r="CR9" s="579"/>
      <c r="CS9" s="48"/>
      <c r="CT9" s="48"/>
      <c r="CU9" s="48"/>
      <c r="CV9" s="48"/>
      <c r="CW9" s="48"/>
      <c r="CX9" s="579"/>
      <c r="CY9" s="579"/>
      <c r="CZ9" s="48"/>
      <c r="DA9" s="48" t="s">
        <v>8</v>
      </c>
      <c r="DB9" s="48"/>
      <c r="DC9" s="48"/>
      <c r="DD9" s="568" t="s">
        <v>7</v>
      </c>
      <c r="DE9" s="568"/>
      <c r="DF9" s="568"/>
      <c r="DG9" s="49"/>
      <c r="DH9" s="48"/>
      <c r="DI9" s="48"/>
      <c r="DJ9" s="48"/>
      <c r="DK9" s="48"/>
      <c r="DL9" s="48"/>
      <c r="DM9" s="48"/>
      <c r="DN9" s="48"/>
      <c r="DO9" s="48"/>
      <c r="DP9" s="48"/>
      <c r="DQ9" s="48"/>
      <c r="DR9" s="48"/>
      <c r="DS9" s="48" t="s">
        <v>8</v>
      </c>
      <c r="DT9" s="48"/>
      <c r="DU9" s="48"/>
      <c r="DV9" s="568" t="s">
        <v>9</v>
      </c>
      <c r="DW9" s="569"/>
      <c r="DX9" s="48"/>
      <c r="DY9" s="48"/>
      <c r="DZ9" s="48"/>
      <c r="EA9" s="48"/>
      <c r="EB9" s="48"/>
      <c r="EC9" s="48"/>
      <c r="ED9" s="48"/>
      <c r="EE9" s="48" t="s">
        <v>8</v>
      </c>
      <c r="EF9" s="48"/>
      <c r="EG9" s="48"/>
      <c r="EH9" s="568" t="s">
        <v>9</v>
      </c>
      <c r="EI9" s="569"/>
      <c r="EJ9" s="47" t="s">
        <v>43</v>
      </c>
      <c r="EK9" s="48"/>
      <c r="EL9" s="48"/>
      <c r="EM9" s="48"/>
      <c r="EN9" s="48"/>
      <c r="EO9" s="48"/>
      <c r="EP9" s="48"/>
      <c r="EQ9" s="48" t="s">
        <v>8</v>
      </c>
      <c r="ER9" s="48"/>
      <c r="ES9" s="48"/>
      <c r="ET9" s="48"/>
      <c r="EU9" s="67" t="s">
        <v>9</v>
      </c>
      <c r="EW9" s="2"/>
      <c r="EX9" s="2"/>
      <c r="EY9" s="2"/>
      <c r="EZ9" s="2"/>
      <c r="FA9" s="2"/>
    </row>
    <row r="10" spans="1:157" ht="21.75" customHeight="1" thickBot="1">
      <c r="A10" s="2"/>
      <c r="B10" s="2"/>
      <c r="C10" s="1119"/>
      <c r="D10" s="1180"/>
      <c r="E10" s="428"/>
      <c r="F10" s="428"/>
      <c r="G10" s="428"/>
      <c r="H10" s="428"/>
      <c r="I10" s="428"/>
      <c r="J10" s="428"/>
      <c r="K10" s="428"/>
      <c r="L10" s="428"/>
      <c r="M10" s="428"/>
      <c r="N10" s="428"/>
      <c r="O10" s="428"/>
      <c r="P10" s="428"/>
      <c r="Q10" s="428"/>
      <c r="R10" s="1177">
        <f>乙5a!R10</f>
        <v>0</v>
      </c>
      <c r="S10" s="1178"/>
      <c r="T10" s="1178"/>
      <c r="U10" s="1178"/>
      <c r="V10" s="1178"/>
      <c r="W10" s="1178"/>
      <c r="X10" s="1178"/>
      <c r="Y10" s="1178"/>
      <c r="Z10" s="1178"/>
      <c r="AA10" s="1178"/>
      <c r="AB10" s="1178"/>
      <c r="AC10" s="1178"/>
      <c r="AD10" s="1178"/>
      <c r="AE10" s="1178"/>
      <c r="AF10" s="1178"/>
      <c r="AG10" s="1178"/>
      <c r="AH10" s="1177">
        <f>乙5a!AH10</f>
        <v>0</v>
      </c>
      <c r="AI10" s="1178"/>
      <c r="AJ10" s="1178"/>
      <c r="AK10" s="1178"/>
      <c r="AL10" s="1178"/>
      <c r="AM10" s="1178"/>
      <c r="AN10" s="1178"/>
      <c r="AO10" s="1178"/>
      <c r="AP10" s="1178"/>
      <c r="AQ10" s="1178"/>
      <c r="AR10" s="1178"/>
      <c r="AS10" s="1178"/>
      <c r="AT10" s="1178"/>
      <c r="AU10" s="1178"/>
      <c r="AV10" s="1178"/>
      <c r="AW10" s="1178"/>
      <c r="AX10" s="1179"/>
      <c r="AY10" s="1183">
        <f>乙5a!AY10</f>
        <v>0</v>
      </c>
      <c r="AZ10" s="1183"/>
      <c r="BA10" s="1183"/>
      <c r="BB10" s="1183"/>
      <c r="BC10" s="1183"/>
      <c r="BD10" s="1183"/>
      <c r="BE10" s="575"/>
      <c r="BF10" s="575"/>
      <c r="BG10" s="575"/>
      <c r="BH10" s="575"/>
      <c r="BI10" s="1183"/>
      <c r="BJ10" s="1184"/>
      <c r="BK10" s="651" t="str">
        <f>乙5a!BK10</f>
        <v>0</v>
      </c>
      <c r="BL10" s="651"/>
      <c r="BM10" s="651"/>
      <c r="BN10" s="651"/>
      <c r="BO10" s="651"/>
      <c r="BP10" s="651"/>
      <c r="BQ10" s="651"/>
      <c r="BR10" s="651"/>
      <c r="BS10" s="651"/>
      <c r="BT10" s="651"/>
      <c r="BU10" s="651"/>
      <c r="BV10" s="1185"/>
      <c r="BW10" s="27"/>
      <c r="BX10" s="5"/>
      <c r="BY10" s="5"/>
      <c r="BZ10" s="5"/>
      <c r="CA10" s="5"/>
      <c r="CB10" s="37"/>
      <c r="CC10" s="577"/>
      <c r="CD10" s="428"/>
      <c r="CE10" s="428"/>
      <c r="CF10" s="428"/>
      <c r="CG10" s="428"/>
      <c r="CH10" s="428"/>
      <c r="CI10" s="428"/>
      <c r="CJ10" s="428"/>
      <c r="CK10" s="428"/>
      <c r="CL10" s="428"/>
      <c r="CM10" s="428"/>
      <c r="CN10" s="428"/>
      <c r="CO10" s="428"/>
      <c r="CP10" s="428"/>
      <c r="CQ10" s="574">
        <f>R10</f>
        <v>0</v>
      </c>
      <c r="CR10" s="575"/>
      <c r="CS10" s="575"/>
      <c r="CT10" s="575"/>
      <c r="CU10" s="575"/>
      <c r="CV10" s="575"/>
      <c r="CW10" s="575"/>
      <c r="CX10" s="575"/>
      <c r="CY10" s="575"/>
      <c r="CZ10" s="570"/>
      <c r="DA10" s="570"/>
      <c r="DB10" s="570"/>
      <c r="DC10" s="570"/>
      <c r="DD10" s="570"/>
      <c r="DE10" s="570"/>
      <c r="DF10" s="570"/>
      <c r="DG10" s="576">
        <f>AH10</f>
        <v>0</v>
      </c>
      <c r="DH10" s="570"/>
      <c r="DI10" s="570"/>
      <c r="DJ10" s="570"/>
      <c r="DK10" s="570"/>
      <c r="DL10" s="570"/>
      <c r="DM10" s="570"/>
      <c r="DN10" s="570"/>
      <c r="DO10" s="570"/>
      <c r="DP10" s="570"/>
      <c r="DQ10" s="570"/>
      <c r="DR10" s="570"/>
      <c r="DS10" s="570"/>
      <c r="DT10" s="570"/>
      <c r="DU10" s="570"/>
      <c r="DV10" s="570"/>
      <c r="DW10" s="571"/>
      <c r="DX10" s="570">
        <f>AY10</f>
        <v>0</v>
      </c>
      <c r="DY10" s="570"/>
      <c r="DZ10" s="570"/>
      <c r="EA10" s="570"/>
      <c r="EB10" s="570"/>
      <c r="EC10" s="570"/>
      <c r="ED10" s="570"/>
      <c r="EE10" s="570"/>
      <c r="EF10" s="570"/>
      <c r="EG10" s="570"/>
      <c r="EH10" s="570"/>
      <c r="EI10" s="571"/>
      <c r="EJ10" s="572" t="str">
        <f>BK10</f>
        <v>0</v>
      </c>
      <c r="EK10" s="572"/>
      <c r="EL10" s="572"/>
      <c r="EM10" s="572"/>
      <c r="EN10" s="572"/>
      <c r="EO10" s="572"/>
      <c r="EP10" s="572"/>
      <c r="EQ10" s="572"/>
      <c r="ER10" s="572"/>
      <c r="ES10" s="572"/>
      <c r="ET10" s="572"/>
      <c r="EU10" s="573"/>
      <c r="EW10" s="2"/>
      <c r="EX10" s="2"/>
      <c r="EY10" s="2"/>
      <c r="EZ10" s="2"/>
      <c r="FA10" s="2"/>
    </row>
    <row r="11" spans="1:157" ht="23.25" customHeight="1">
      <c r="A11" s="2"/>
      <c r="B11" s="2"/>
      <c r="C11" s="1119"/>
      <c r="D11" s="1203" t="s">
        <v>128</v>
      </c>
      <c r="E11" s="1204"/>
      <c r="F11" s="1204"/>
      <c r="G11" s="1204"/>
      <c r="H11" s="1204"/>
      <c r="I11" s="1204"/>
      <c r="J11" s="1204"/>
      <c r="K11" s="1204"/>
      <c r="L11" s="1204"/>
      <c r="M11" s="1205"/>
      <c r="N11" s="1206" t="s">
        <v>124</v>
      </c>
      <c r="O11" s="1207"/>
      <c r="P11" s="1207"/>
      <c r="Q11" s="1207"/>
      <c r="R11" s="1208"/>
      <c r="S11" s="1208"/>
      <c r="T11" s="1208"/>
      <c r="U11" s="1208"/>
      <c r="V11" s="1208"/>
      <c r="W11" s="1208"/>
      <c r="X11" s="1208"/>
      <c r="Y11" s="1208"/>
      <c r="Z11" s="1209"/>
      <c r="AA11" s="168"/>
      <c r="AB11" s="168"/>
      <c r="AC11" s="168"/>
      <c r="AD11" s="168"/>
      <c r="AE11" s="1202" t="s">
        <v>44</v>
      </c>
      <c r="AF11" s="1202"/>
      <c r="AG11" s="1202"/>
      <c r="AH11" s="1202"/>
      <c r="AI11" s="1202"/>
      <c r="AJ11" s="1202"/>
      <c r="AK11" s="1202"/>
      <c r="AL11" s="1202"/>
      <c r="AM11" s="1202"/>
      <c r="AN11" s="1202"/>
      <c r="AO11" s="1202"/>
      <c r="AP11" s="1202"/>
      <c r="AQ11" s="1202"/>
      <c r="AR11" s="1202"/>
      <c r="AS11" s="1202"/>
      <c r="AT11" s="1202"/>
      <c r="AU11" s="1202"/>
      <c r="AV11" s="1202"/>
      <c r="AW11" s="1202"/>
      <c r="AX11" s="1202"/>
      <c r="AY11" s="1202"/>
      <c r="AZ11" s="1202"/>
      <c r="BA11" s="88"/>
      <c r="BB11" s="88"/>
      <c r="BC11" s="88"/>
      <c r="BD11" s="88"/>
      <c r="BE11" s="1190" t="s">
        <v>169</v>
      </c>
      <c r="BF11" s="1191"/>
      <c r="BG11" s="1191"/>
      <c r="BH11" s="1192"/>
      <c r="BI11" s="89"/>
      <c r="BJ11" s="89"/>
      <c r="BK11" s="1201" t="s">
        <v>170</v>
      </c>
      <c r="BL11" s="1201"/>
      <c r="BM11" s="1201"/>
      <c r="BN11" s="1201"/>
      <c r="BO11" s="1201"/>
      <c r="BP11" s="1201"/>
      <c r="BQ11" s="1201"/>
      <c r="BR11" s="90"/>
      <c r="BS11" s="90"/>
      <c r="BT11" s="1190" t="s">
        <v>135</v>
      </c>
      <c r="BU11" s="1191"/>
      <c r="BV11" s="1192"/>
      <c r="BW11" s="25"/>
      <c r="BX11" s="6"/>
      <c r="BY11" s="6"/>
      <c r="BZ11" s="6"/>
      <c r="CA11" s="6"/>
      <c r="CB11" s="37"/>
      <c r="CC11" s="580" t="s">
        <v>123</v>
      </c>
      <c r="CD11" s="581"/>
      <c r="CE11" s="581"/>
      <c r="CF11" s="581"/>
      <c r="CG11" s="581"/>
      <c r="CH11" s="581"/>
      <c r="CI11" s="581"/>
      <c r="CJ11" s="581"/>
      <c r="CK11" s="581"/>
      <c r="CL11" s="582"/>
      <c r="CM11" s="631" t="s">
        <v>124</v>
      </c>
      <c r="CN11" s="632"/>
      <c r="CO11" s="632"/>
      <c r="CP11" s="632"/>
      <c r="CQ11" s="632"/>
      <c r="CR11" s="632"/>
      <c r="CS11" s="632"/>
      <c r="CT11" s="632"/>
      <c r="CU11" s="632"/>
      <c r="CV11" s="632"/>
      <c r="CW11" s="632"/>
      <c r="CX11" s="632"/>
      <c r="CY11" s="633"/>
      <c r="CZ11" s="151"/>
      <c r="DA11" s="151"/>
      <c r="DB11" s="151"/>
      <c r="DC11" s="151"/>
      <c r="DD11" s="637" t="s">
        <v>44</v>
      </c>
      <c r="DE11" s="637"/>
      <c r="DF11" s="637"/>
      <c r="DG11" s="637"/>
      <c r="DH11" s="637"/>
      <c r="DI11" s="637"/>
      <c r="DJ11" s="637"/>
      <c r="DK11" s="637"/>
      <c r="DL11" s="637"/>
      <c r="DM11" s="637"/>
      <c r="DN11" s="637"/>
      <c r="DO11" s="637"/>
      <c r="DP11" s="637"/>
      <c r="DQ11" s="637"/>
      <c r="DR11" s="637"/>
      <c r="DS11" s="637"/>
      <c r="DT11" s="637"/>
      <c r="DU11" s="637"/>
      <c r="DV11" s="637"/>
      <c r="DW11" s="637"/>
      <c r="DX11" s="637"/>
      <c r="DY11" s="637"/>
      <c r="DZ11" s="151"/>
      <c r="EA11" s="151"/>
      <c r="EB11" s="151"/>
      <c r="EC11" s="151"/>
      <c r="ED11" s="405" t="s">
        <v>169</v>
      </c>
      <c r="EE11" s="406"/>
      <c r="EF11" s="406"/>
      <c r="EG11" s="407"/>
      <c r="EH11" s="51"/>
      <c r="EI11" s="51"/>
      <c r="EJ11" s="583" t="s">
        <v>170</v>
      </c>
      <c r="EK11" s="583"/>
      <c r="EL11" s="583"/>
      <c r="EM11" s="583"/>
      <c r="EN11" s="583"/>
      <c r="EO11" s="583"/>
      <c r="EP11" s="583"/>
      <c r="EQ11" s="152"/>
      <c r="ER11" s="152"/>
      <c r="ES11" s="405" t="s">
        <v>135</v>
      </c>
      <c r="ET11" s="406"/>
      <c r="EU11" s="407"/>
      <c r="EW11" s="2"/>
      <c r="EX11" s="2"/>
      <c r="EY11" s="2"/>
      <c r="EZ11" s="2"/>
      <c r="FA11" s="2"/>
    </row>
    <row r="12" spans="1:157" ht="9" customHeight="1">
      <c r="A12" s="2"/>
      <c r="B12" s="2"/>
      <c r="C12" s="1119"/>
      <c r="D12" s="1150" t="s">
        <v>129</v>
      </c>
      <c r="E12" s="1151"/>
      <c r="F12" s="1151"/>
      <c r="G12" s="1151"/>
      <c r="H12" s="1151"/>
      <c r="I12" s="1151"/>
      <c r="J12" s="1152"/>
      <c r="K12" s="1153" t="s">
        <v>34</v>
      </c>
      <c r="L12" s="1154"/>
      <c r="M12" s="1154"/>
      <c r="N12" s="1210"/>
      <c r="O12" s="1208"/>
      <c r="P12" s="1208"/>
      <c r="Q12" s="1208"/>
      <c r="R12" s="1208"/>
      <c r="S12" s="1208"/>
      <c r="T12" s="1208"/>
      <c r="U12" s="1208"/>
      <c r="V12" s="1208"/>
      <c r="W12" s="1208"/>
      <c r="X12" s="1208"/>
      <c r="Y12" s="1208"/>
      <c r="Z12" s="1209"/>
      <c r="AA12" s="168"/>
      <c r="AB12" s="168"/>
      <c r="AC12" s="168"/>
      <c r="AD12" s="168"/>
      <c r="AE12" s="1211"/>
      <c r="AF12" s="1211"/>
      <c r="AG12" s="1211"/>
      <c r="AH12" s="1211"/>
      <c r="AI12" s="1211"/>
      <c r="AJ12" s="1211"/>
      <c r="AK12" s="1211"/>
      <c r="AL12" s="1211"/>
      <c r="AM12" s="1211"/>
      <c r="AN12" s="1211"/>
      <c r="AO12" s="1211"/>
      <c r="AP12" s="1211"/>
      <c r="AQ12" s="1211"/>
      <c r="AR12" s="1211"/>
      <c r="AS12" s="1211"/>
      <c r="AT12" s="1211"/>
      <c r="AU12" s="1211"/>
      <c r="AV12" s="1211"/>
      <c r="AW12" s="1211"/>
      <c r="AX12" s="1211"/>
      <c r="AY12" s="1211"/>
      <c r="AZ12" s="1211"/>
      <c r="BA12" s="168"/>
      <c r="BB12" s="168"/>
      <c r="BC12" s="168"/>
      <c r="BD12" s="168"/>
      <c r="BE12" s="1193"/>
      <c r="BF12" s="1194"/>
      <c r="BG12" s="1194"/>
      <c r="BH12" s="1195"/>
      <c r="BI12" s="91"/>
      <c r="BJ12" s="91"/>
      <c r="BK12" s="1202"/>
      <c r="BL12" s="1202"/>
      <c r="BM12" s="1202"/>
      <c r="BN12" s="1202"/>
      <c r="BO12" s="1202"/>
      <c r="BP12" s="1202"/>
      <c r="BQ12" s="1202"/>
      <c r="BR12" s="169"/>
      <c r="BS12" s="169"/>
      <c r="BT12" s="1193"/>
      <c r="BU12" s="1194"/>
      <c r="BV12" s="1195"/>
      <c r="BW12" s="25"/>
      <c r="BX12" s="6"/>
      <c r="BY12" s="6"/>
      <c r="BZ12" s="6"/>
      <c r="CA12" s="6"/>
      <c r="CB12" s="37"/>
      <c r="CC12" s="620" t="s">
        <v>114</v>
      </c>
      <c r="CD12" s="621"/>
      <c r="CE12" s="621"/>
      <c r="CF12" s="621"/>
      <c r="CG12" s="621"/>
      <c r="CH12" s="621"/>
      <c r="CI12" s="622"/>
      <c r="CJ12" s="399" t="s">
        <v>34</v>
      </c>
      <c r="CK12" s="400"/>
      <c r="CL12" s="401"/>
      <c r="CM12" s="634"/>
      <c r="CN12" s="635"/>
      <c r="CO12" s="635"/>
      <c r="CP12" s="635"/>
      <c r="CQ12" s="635"/>
      <c r="CR12" s="635"/>
      <c r="CS12" s="635"/>
      <c r="CT12" s="635"/>
      <c r="CU12" s="635"/>
      <c r="CV12" s="635"/>
      <c r="CW12" s="635"/>
      <c r="CX12" s="635"/>
      <c r="CY12" s="636"/>
      <c r="CZ12" s="151"/>
      <c r="DA12" s="151"/>
      <c r="DB12" s="151"/>
      <c r="DC12" s="151"/>
      <c r="DD12" s="638"/>
      <c r="DE12" s="638"/>
      <c r="DF12" s="638"/>
      <c r="DG12" s="638"/>
      <c r="DH12" s="638"/>
      <c r="DI12" s="638"/>
      <c r="DJ12" s="638"/>
      <c r="DK12" s="638"/>
      <c r="DL12" s="638"/>
      <c r="DM12" s="638"/>
      <c r="DN12" s="638"/>
      <c r="DO12" s="638"/>
      <c r="DP12" s="638"/>
      <c r="DQ12" s="638"/>
      <c r="DR12" s="638"/>
      <c r="DS12" s="638"/>
      <c r="DT12" s="638"/>
      <c r="DU12" s="638"/>
      <c r="DV12" s="638"/>
      <c r="DW12" s="638"/>
      <c r="DX12" s="638"/>
      <c r="DY12" s="638"/>
      <c r="DZ12" s="151"/>
      <c r="EA12" s="151"/>
      <c r="EB12" s="151"/>
      <c r="EC12" s="151"/>
      <c r="ED12" s="372"/>
      <c r="EE12" s="373"/>
      <c r="EF12" s="373"/>
      <c r="EG12" s="374"/>
      <c r="EH12" s="51"/>
      <c r="EI12" s="51"/>
      <c r="EJ12" s="583"/>
      <c r="EK12" s="583"/>
      <c r="EL12" s="583"/>
      <c r="EM12" s="583"/>
      <c r="EN12" s="583"/>
      <c r="EO12" s="583"/>
      <c r="EP12" s="583"/>
      <c r="EQ12" s="152"/>
      <c r="ER12" s="152"/>
      <c r="ES12" s="372"/>
      <c r="ET12" s="373"/>
      <c r="EU12" s="374"/>
      <c r="EW12" s="2"/>
      <c r="EX12" s="2"/>
      <c r="EY12" s="2"/>
      <c r="EZ12" s="2"/>
      <c r="FA12" s="2"/>
    </row>
    <row r="13" spans="1:157" ht="13.5" customHeight="1" thickBot="1">
      <c r="A13" s="2"/>
      <c r="B13" s="2"/>
      <c r="C13" s="1119"/>
      <c r="D13" s="1150"/>
      <c r="E13" s="1151"/>
      <c r="F13" s="1151"/>
      <c r="G13" s="1151"/>
      <c r="H13" s="1151"/>
      <c r="I13" s="1151"/>
      <c r="J13" s="1152"/>
      <c r="K13" s="1120"/>
      <c r="L13" s="1121"/>
      <c r="M13" s="1121"/>
      <c r="N13" s="1210"/>
      <c r="O13" s="1208"/>
      <c r="P13" s="1208"/>
      <c r="Q13" s="1208"/>
      <c r="R13" s="1208"/>
      <c r="S13" s="1208"/>
      <c r="T13" s="1208"/>
      <c r="U13" s="1208"/>
      <c r="V13" s="1208"/>
      <c r="W13" s="1208"/>
      <c r="X13" s="1208"/>
      <c r="Y13" s="1208"/>
      <c r="Z13" s="1209"/>
      <c r="AA13" s="171"/>
      <c r="AB13" s="171"/>
      <c r="AC13" s="1186" t="s">
        <v>61</v>
      </c>
      <c r="AD13" s="1186"/>
      <c r="AE13" s="1186"/>
      <c r="AF13" s="1156"/>
      <c r="AG13" s="1156"/>
      <c r="AH13" s="1156"/>
      <c r="AI13" s="190"/>
      <c r="AJ13" s="190"/>
      <c r="AK13" s="208"/>
      <c r="AL13" s="171"/>
      <c r="AM13" s="171"/>
      <c r="AN13" s="171"/>
      <c r="AO13" s="1186" t="s">
        <v>48</v>
      </c>
      <c r="AP13" s="1186"/>
      <c r="AQ13" s="1186"/>
      <c r="AR13" s="1186"/>
      <c r="AS13" s="1186"/>
      <c r="AT13" s="171"/>
      <c r="AU13" s="190"/>
      <c r="AV13" s="190"/>
      <c r="AW13" s="198"/>
      <c r="AX13" s="171"/>
      <c r="AY13" s="1186" t="s">
        <v>49</v>
      </c>
      <c r="AZ13" s="1186"/>
      <c r="BA13" s="1186"/>
      <c r="BB13" s="1156"/>
      <c r="BC13" s="1156"/>
      <c r="BD13" s="190"/>
      <c r="BE13" s="1212"/>
      <c r="BF13" s="1196"/>
      <c r="BG13" s="1196"/>
      <c r="BH13" s="1196"/>
      <c r="BI13" s="224"/>
      <c r="BJ13" s="225"/>
      <c r="BK13" s="1187" t="s">
        <v>62</v>
      </c>
      <c r="BL13" s="1187"/>
      <c r="BM13" s="1187"/>
      <c r="BN13" s="1187"/>
      <c r="BO13" s="225"/>
      <c r="BP13" s="225"/>
      <c r="BQ13" s="1188" t="s">
        <v>35</v>
      </c>
      <c r="BR13" s="1187"/>
      <c r="BS13" s="1189"/>
      <c r="BT13" s="1196"/>
      <c r="BU13" s="1196"/>
      <c r="BV13" s="1197"/>
      <c r="BW13" s="25"/>
      <c r="BX13" s="6"/>
      <c r="BY13" s="6"/>
      <c r="BZ13" s="6"/>
      <c r="CA13" s="6"/>
      <c r="CB13" s="37"/>
      <c r="CC13" s="623"/>
      <c r="CD13" s="624"/>
      <c r="CE13" s="624"/>
      <c r="CF13" s="624"/>
      <c r="CG13" s="624"/>
      <c r="CH13" s="624"/>
      <c r="CI13" s="625"/>
      <c r="CJ13" s="402"/>
      <c r="CK13" s="403"/>
      <c r="CL13" s="404"/>
      <c r="CM13" s="634"/>
      <c r="CN13" s="635"/>
      <c r="CO13" s="635"/>
      <c r="CP13" s="635"/>
      <c r="CQ13" s="635"/>
      <c r="CR13" s="635"/>
      <c r="CS13" s="635"/>
      <c r="CT13" s="635"/>
      <c r="CU13" s="635"/>
      <c r="CV13" s="635"/>
      <c r="CW13" s="635"/>
      <c r="CX13" s="635"/>
      <c r="CY13" s="636"/>
      <c r="CZ13" s="63"/>
      <c r="DA13" s="64"/>
      <c r="DB13" s="630" t="s">
        <v>61</v>
      </c>
      <c r="DC13" s="630"/>
      <c r="DD13" s="630"/>
      <c r="DE13" s="630"/>
      <c r="DF13" s="630"/>
      <c r="DG13" s="630"/>
      <c r="DH13" s="64"/>
      <c r="DI13" s="64"/>
      <c r="DJ13" s="63"/>
      <c r="DK13" s="64"/>
      <c r="DL13" s="64"/>
      <c r="DM13" s="64"/>
      <c r="DN13" s="630" t="s">
        <v>48</v>
      </c>
      <c r="DO13" s="630"/>
      <c r="DP13" s="630"/>
      <c r="DQ13" s="630"/>
      <c r="DR13" s="630"/>
      <c r="DS13" s="64"/>
      <c r="DT13" s="64"/>
      <c r="DU13" s="64"/>
      <c r="DV13" s="66"/>
      <c r="DW13" s="64"/>
      <c r="DX13" s="630" t="s">
        <v>49</v>
      </c>
      <c r="DY13" s="630"/>
      <c r="DZ13" s="630"/>
      <c r="EA13" s="630"/>
      <c r="EB13" s="630"/>
      <c r="EC13" s="66"/>
      <c r="ED13" s="372"/>
      <c r="EE13" s="373"/>
      <c r="EF13" s="373"/>
      <c r="EG13" s="374"/>
      <c r="EH13" s="65"/>
      <c r="EI13" s="65"/>
      <c r="EJ13" s="547" t="s">
        <v>62</v>
      </c>
      <c r="EK13" s="547"/>
      <c r="EL13" s="547"/>
      <c r="EM13" s="547"/>
      <c r="EN13" s="65"/>
      <c r="EO13" s="65"/>
      <c r="EP13" s="584" t="s">
        <v>35</v>
      </c>
      <c r="EQ13" s="547"/>
      <c r="ER13" s="547"/>
      <c r="ES13" s="408"/>
      <c r="ET13" s="409"/>
      <c r="EU13" s="410"/>
      <c r="EW13" s="2"/>
      <c r="EX13" s="2"/>
      <c r="EY13" s="2"/>
      <c r="EZ13" s="2"/>
      <c r="FA13" s="2"/>
    </row>
    <row r="14" spans="1:157" ht="10.5" customHeight="1">
      <c r="A14" s="2"/>
      <c r="B14" s="2"/>
      <c r="C14" s="1119"/>
      <c r="D14" s="1213" t="s">
        <v>46</v>
      </c>
      <c r="E14" s="1214"/>
      <c r="F14" s="1215"/>
      <c r="G14" s="1216" t="s">
        <v>12</v>
      </c>
      <c r="H14" s="1216"/>
      <c r="I14" s="1216"/>
      <c r="J14" s="1216"/>
      <c r="K14" s="1217">
        <f>乙5a!K14:M15</f>
        <v>0</v>
      </c>
      <c r="L14" s="1218"/>
      <c r="M14" s="1219"/>
      <c r="N14" s="212"/>
      <c r="O14" s="213"/>
      <c r="P14" s="213"/>
      <c r="Q14" s="213"/>
      <c r="R14" s="211"/>
      <c r="S14" s="211"/>
      <c r="T14" s="1182" t="s">
        <v>6</v>
      </c>
      <c r="U14" s="1182"/>
      <c r="V14" s="211"/>
      <c r="W14" s="211"/>
      <c r="X14" s="211"/>
      <c r="Y14" s="1182" t="s">
        <v>7</v>
      </c>
      <c r="Z14" s="1223"/>
      <c r="AA14" s="211"/>
      <c r="AB14" s="211"/>
      <c r="AC14" s="211"/>
      <c r="AD14" s="1148" t="s">
        <v>22</v>
      </c>
      <c r="AE14" s="1149"/>
      <c r="AF14" s="1216" t="s">
        <v>13</v>
      </c>
      <c r="AG14" s="1216"/>
      <c r="AH14" s="1216"/>
      <c r="AI14" s="1216"/>
      <c r="AJ14" s="1216"/>
      <c r="AK14" s="214"/>
      <c r="AL14" s="211"/>
      <c r="AM14" s="1148" t="s">
        <v>43</v>
      </c>
      <c r="AN14" s="1148"/>
      <c r="AO14" s="1148"/>
      <c r="AP14" s="215"/>
      <c r="AQ14" s="211"/>
      <c r="AR14" s="211"/>
      <c r="AS14" s="1148" t="s">
        <v>22</v>
      </c>
      <c r="AT14" s="1149"/>
      <c r="AU14" s="1226" t="s">
        <v>13</v>
      </c>
      <c r="AV14" s="1226"/>
      <c r="AW14" s="1226"/>
      <c r="AX14" s="214"/>
      <c r="AY14" s="211"/>
      <c r="AZ14" s="1148" t="s">
        <v>22</v>
      </c>
      <c r="BA14" s="1149"/>
      <c r="BB14" s="1216" t="s">
        <v>45</v>
      </c>
      <c r="BC14" s="1216"/>
      <c r="BD14" s="1227"/>
      <c r="BE14" s="92"/>
      <c r="BF14" s="92"/>
      <c r="BG14" s="92"/>
      <c r="BH14" s="166" t="s">
        <v>22</v>
      </c>
      <c r="BI14" s="222"/>
      <c r="BJ14" s="92"/>
      <c r="BK14" s="1167" t="s">
        <v>43</v>
      </c>
      <c r="BL14" s="1167"/>
      <c r="BM14" s="223"/>
      <c r="BN14" s="1226"/>
      <c r="BO14" s="1226"/>
      <c r="BP14" s="93" t="s">
        <v>22</v>
      </c>
      <c r="BQ14" s="195"/>
      <c r="BR14" s="187"/>
      <c r="BS14" s="216" t="s">
        <v>22</v>
      </c>
      <c r="BT14" s="187"/>
      <c r="BU14" s="187"/>
      <c r="BV14" s="93" t="s">
        <v>22</v>
      </c>
      <c r="BW14" s="31"/>
      <c r="BX14" s="6"/>
      <c r="BY14" s="6"/>
      <c r="BZ14" s="6"/>
      <c r="CA14" s="6"/>
      <c r="CB14" s="37"/>
      <c r="CC14" s="586" t="s">
        <v>98</v>
      </c>
      <c r="CD14" s="587"/>
      <c r="CE14" s="587"/>
      <c r="CF14" s="588" t="s">
        <v>99</v>
      </c>
      <c r="CG14" s="589"/>
      <c r="CH14" s="589"/>
      <c r="CI14" s="590"/>
      <c r="CJ14" s="643">
        <f>K14</f>
        <v>0</v>
      </c>
      <c r="CK14" s="643"/>
      <c r="CL14" s="643"/>
      <c r="CM14" s="62"/>
      <c r="CN14" s="65"/>
      <c r="CO14" s="65"/>
      <c r="CP14" s="65"/>
      <c r="CQ14" s="48"/>
      <c r="CR14" s="48"/>
      <c r="CS14" s="579" t="s">
        <v>6</v>
      </c>
      <c r="CT14" s="579"/>
      <c r="CU14" s="48"/>
      <c r="CV14" s="48"/>
      <c r="CW14" s="48"/>
      <c r="CX14" s="579" t="s">
        <v>7</v>
      </c>
      <c r="CY14" s="629"/>
      <c r="CZ14" s="49"/>
      <c r="DA14" s="48"/>
      <c r="DB14" s="48"/>
      <c r="DC14" s="568" t="s">
        <v>22</v>
      </c>
      <c r="DD14" s="569"/>
      <c r="DE14" s="579" t="s">
        <v>13</v>
      </c>
      <c r="DF14" s="579"/>
      <c r="DG14" s="579"/>
      <c r="DH14" s="579"/>
      <c r="DI14" s="579"/>
      <c r="DJ14" s="49"/>
      <c r="DK14" s="48"/>
      <c r="DL14" s="568" t="s">
        <v>43</v>
      </c>
      <c r="DM14" s="568"/>
      <c r="DN14" s="639"/>
      <c r="DO14" s="48"/>
      <c r="DP14" s="48"/>
      <c r="DQ14" s="48"/>
      <c r="DR14" s="568" t="s">
        <v>22</v>
      </c>
      <c r="DS14" s="568"/>
      <c r="DT14" s="578" t="s">
        <v>13</v>
      </c>
      <c r="DU14" s="579"/>
      <c r="DV14" s="629"/>
      <c r="DW14" s="48"/>
      <c r="DX14" s="48"/>
      <c r="DY14" s="568" t="s">
        <v>22</v>
      </c>
      <c r="DZ14" s="568"/>
      <c r="EA14" s="578" t="s">
        <v>45</v>
      </c>
      <c r="EB14" s="579"/>
      <c r="EC14" s="629"/>
      <c r="ED14" s="49"/>
      <c r="EE14" s="48"/>
      <c r="EF14" s="48"/>
      <c r="EG14" s="67" t="s">
        <v>22</v>
      </c>
      <c r="EH14" s="48"/>
      <c r="EI14" s="48"/>
      <c r="EJ14" s="568" t="s">
        <v>43</v>
      </c>
      <c r="EK14" s="639"/>
      <c r="EL14" s="48"/>
      <c r="EM14" s="579"/>
      <c r="EN14" s="579"/>
      <c r="EO14" s="150" t="s">
        <v>22</v>
      </c>
      <c r="EP14" s="61"/>
      <c r="EQ14" s="47"/>
      <c r="ER14" s="67" t="s">
        <v>22</v>
      </c>
      <c r="ES14" s="47"/>
      <c r="ET14" s="47"/>
      <c r="EU14" s="67" t="s">
        <v>22</v>
      </c>
      <c r="EW14" s="2"/>
      <c r="EX14" s="2"/>
      <c r="EY14" s="2"/>
      <c r="EZ14" s="2"/>
      <c r="FA14" s="2"/>
    </row>
    <row r="15" spans="1:157" ht="18.75" customHeight="1" thickBot="1">
      <c r="A15" s="2"/>
      <c r="B15" s="2"/>
      <c r="C15" s="1119"/>
      <c r="D15" s="1228">
        <f>乙5a!D15:F15</f>
        <v>0</v>
      </c>
      <c r="E15" s="1229"/>
      <c r="F15" s="1230"/>
      <c r="G15" s="1231">
        <f>乙5a!G15:J15</f>
        <v>0</v>
      </c>
      <c r="H15" s="1231"/>
      <c r="I15" s="1231"/>
      <c r="J15" s="1231"/>
      <c r="K15" s="1220"/>
      <c r="L15" s="1221"/>
      <c r="M15" s="1222"/>
      <c r="N15" s="1540">
        <f>乙5a!N15:Z15</f>
        <v>0</v>
      </c>
      <c r="O15" s="1541"/>
      <c r="P15" s="1541"/>
      <c r="Q15" s="1541"/>
      <c r="R15" s="1541"/>
      <c r="S15" s="1541"/>
      <c r="T15" s="1541"/>
      <c r="U15" s="1541"/>
      <c r="V15" s="1541"/>
      <c r="W15" s="1541"/>
      <c r="X15" s="1541"/>
      <c r="Y15" s="1541"/>
      <c r="Z15" s="1542"/>
      <c r="AA15" s="1221">
        <f>乙5a!AA15:AE15</f>
        <v>0</v>
      </c>
      <c r="AB15" s="1221"/>
      <c r="AC15" s="1221"/>
      <c r="AD15" s="1221"/>
      <c r="AE15" s="1222"/>
      <c r="AF15" s="1556">
        <f>乙5a!AF15:AJ15</f>
        <v>0</v>
      </c>
      <c r="AG15" s="1556"/>
      <c r="AH15" s="1556"/>
      <c r="AI15" s="1556"/>
      <c r="AJ15" s="1556"/>
      <c r="AK15" s="1220">
        <f>乙5a!AK15:AO15</f>
        <v>0</v>
      </c>
      <c r="AL15" s="1221"/>
      <c r="AM15" s="1221"/>
      <c r="AN15" s="1221"/>
      <c r="AO15" s="1221"/>
      <c r="AP15" s="1236">
        <f>乙5a!AP15:AT15</f>
        <v>0</v>
      </c>
      <c r="AQ15" s="1221"/>
      <c r="AR15" s="1221"/>
      <c r="AS15" s="1221"/>
      <c r="AT15" s="1222"/>
      <c r="AU15" s="1224">
        <f>乙5a!AU15:AW15</f>
        <v>0</v>
      </c>
      <c r="AV15" s="1224"/>
      <c r="AW15" s="1224"/>
      <c r="AX15" s="1220">
        <f>乙5a!AX15:BA15</f>
        <v>0</v>
      </c>
      <c r="AY15" s="1221"/>
      <c r="AZ15" s="1221"/>
      <c r="BA15" s="1222"/>
      <c r="BB15" s="1224">
        <f>乙5a!BB15</f>
        <v>0</v>
      </c>
      <c r="BC15" s="1224"/>
      <c r="BD15" s="1225"/>
      <c r="BE15" s="428">
        <f>乙5a!BE15</f>
        <v>0</v>
      </c>
      <c r="BF15" s="428"/>
      <c r="BG15" s="428"/>
      <c r="BH15" s="428"/>
      <c r="BI15" s="1220">
        <f>乙5a!BI15</f>
        <v>0</v>
      </c>
      <c r="BJ15" s="1221"/>
      <c r="BK15" s="1221"/>
      <c r="BL15" s="1221"/>
      <c r="BM15" s="1236">
        <f>乙5a!BM15</f>
        <v>0</v>
      </c>
      <c r="BN15" s="1221"/>
      <c r="BO15" s="1221"/>
      <c r="BP15" s="1240"/>
      <c r="BQ15" s="1241">
        <f>乙5a!BQ15</f>
        <v>0</v>
      </c>
      <c r="BR15" s="1221"/>
      <c r="BS15" s="1222"/>
      <c r="BT15" s="1224">
        <f>乙5a!BT15</f>
        <v>0</v>
      </c>
      <c r="BU15" s="1224"/>
      <c r="BV15" s="1225"/>
      <c r="BW15" s="24"/>
      <c r="BX15" s="6"/>
      <c r="BY15" s="6"/>
      <c r="BZ15" s="57"/>
      <c r="CA15" s="57"/>
      <c r="CB15" s="57"/>
      <c r="CC15" s="426">
        <f>D15</f>
        <v>0</v>
      </c>
      <c r="CD15" s="424"/>
      <c r="CE15" s="424"/>
      <c r="CF15" s="426">
        <f>G15</f>
        <v>0</v>
      </c>
      <c r="CG15" s="424"/>
      <c r="CH15" s="424"/>
      <c r="CI15" s="425"/>
      <c r="CJ15" s="429"/>
      <c r="CK15" s="429"/>
      <c r="CL15" s="429"/>
      <c r="CM15" s="626">
        <f>N15</f>
        <v>0</v>
      </c>
      <c r="CN15" s="627"/>
      <c r="CO15" s="627"/>
      <c r="CP15" s="627"/>
      <c r="CQ15" s="627"/>
      <c r="CR15" s="627"/>
      <c r="CS15" s="627"/>
      <c r="CT15" s="627"/>
      <c r="CU15" s="627"/>
      <c r="CV15" s="627"/>
      <c r="CW15" s="627"/>
      <c r="CX15" s="627"/>
      <c r="CY15" s="628"/>
      <c r="CZ15" s="591">
        <f>AA15</f>
        <v>0</v>
      </c>
      <c r="DA15" s="429"/>
      <c r="DB15" s="429"/>
      <c r="DC15" s="429"/>
      <c r="DD15" s="592"/>
      <c r="DE15" s="1548">
        <f>AF15</f>
        <v>0</v>
      </c>
      <c r="DF15" s="1548"/>
      <c r="DG15" s="1548"/>
      <c r="DH15" s="1548"/>
      <c r="DI15" s="1548"/>
      <c r="DJ15" s="591">
        <f>AK15</f>
        <v>0</v>
      </c>
      <c r="DK15" s="429"/>
      <c r="DL15" s="429"/>
      <c r="DM15" s="429"/>
      <c r="DN15" s="593"/>
      <c r="DO15" s="429">
        <f>AP15</f>
        <v>0</v>
      </c>
      <c r="DP15" s="429"/>
      <c r="DQ15" s="429"/>
      <c r="DR15" s="429"/>
      <c r="DS15" s="429"/>
      <c r="DT15" s="591">
        <f>AU15</f>
        <v>0</v>
      </c>
      <c r="DU15" s="429"/>
      <c r="DV15" s="592"/>
      <c r="DW15" s="429">
        <f>AX15</f>
        <v>0</v>
      </c>
      <c r="DX15" s="429"/>
      <c r="DY15" s="429"/>
      <c r="DZ15" s="429"/>
      <c r="EA15" s="591">
        <f>BB15</f>
        <v>0</v>
      </c>
      <c r="EB15" s="429"/>
      <c r="EC15" s="592"/>
      <c r="ED15" s="591">
        <f>BE15</f>
        <v>0</v>
      </c>
      <c r="EE15" s="429"/>
      <c r="EF15" s="429"/>
      <c r="EG15" s="592"/>
      <c r="EH15" s="429">
        <f>BI15</f>
        <v>0</v>
      </c>
      <c r="EI15" s="429"/>
      <c r="EJ15" s="429"/>
      <c r="EK15" s="593"/>
      <c r="EL15" s="429">
        <f>BM15</f>
        <v>0</v>
      </c>
      <c r="EM15" s="429"/>
      <c r="EN15" s="429"/>
      <c r="EO15" s="429"/>
      <c r="EP15" s="591">
        <f>BQ15</f>
        <v>0</v>
      </c>
      <c r="EQ15" s="429"/>
      <c r="ER15" s="592"/>
      <c r="ES15" s="429">
        <f>BT15</f>
        <v>0</v>
      </c>
      <c r="ET15" s="429"/>
      <c r="EU15" s="592"/>
      <c r="EW15" s="2"/>
      <c r="EX15" s="2"/>
      <c r="EY15" s="2"/>
      <c r="EZ15" s="2"/>
      <c r="FA15" s="2"/>
    </row>
    <row r="16" spans="1:157" ht="20.25" customHeight="1" thickBot="1">
      <c r="A16" s="2"/>
      <c r="B16" s="2"/>
      <c r="C16" s="1119"/>
      <c r="D16" s="1245" t="s">
        <v>58</v>
      </c>
      <c r="E16" s="1202"/>
      <c r="F16" s="1202"/>
      <c r="G16" s="1202"/>
      <c r="H16" s="1202"/>
      <c r="I16" s="1202"/>
      <c r="J16" s="1202"/>
      <c r="K16" s="1202"/>
      <c r="L16" s="1202"/>
      <c r="M16" s="1202"/>
      <c r="N16" s="1202"/>
      <c r="O16" s="1202"/>
      <c r="P16" s="1202"/>
      <c r="Q16" s="1202"/>
      <c r="R16" s="1202"/>
      <c r="S16" s="1202"/>
      <c r="T16" s="1202"/>
      <c r="U16" s="1245" t="s">
        <v>59</v>
      </c>
      <c r="V16" s="1202"/>
      <c r="W16" s="1202"/>
      <c r="X16" s="1202"/>
      <c r="Y16" s="1202"/>
      <c r="Z16" s="1202"/>
      <c r="AA16" s="1202"/>
      <c r="AB16" s="1202"/>
      <c r="AC16" s="1202"/>
      <c r="AD16" s="1202"/>
      <c r="AE16" s="1202"/>
      <c r="AF16" s="1201"/>
      <c r="AG16" s="1201"/>
      <c r="AH16" s="1201"/>
      <c r="AI16" s="1201"/>
      <c r="AJ16" s="1201"/>
      <c r="AK16" s="1202"/>
      <c r="AL16" s="1202"/>
      <c r="AM16" s="1202"/>
      <c r="AN16" s="1202"/>
      <c r="AO16" s="1246"/>
      <c r="AP16" s="1245" t="s">
        <v>60</v>
      </c>
      <c r="AQ16" s="1202"/>
      <c r="AR16" s="1202"/>
      <c r="AS16" s="1202"/>
      <c r="AT16" s="1202"/>
      <c r="AU16" s="1201"/>
      <c r="AV16" s="1201"/>
      <c r="AW16" s="1201"/>
      <c r="AX16" s="1202"/>
      <c r="AY16" s="1202"/>
      <c r="AZ16" s="1202"/>
      <c r="BA16" s="1202"/>
      <c r="BB16" s="1201"/>
      <c r="BC16" s="1201"/>
      <c r="BD16" s="1201"/>
      <c r="BE16" s="1201"/>
      <c r="BF16" s="1201"/>
      <c r="BG16" s="1247"/>
      <c r="BH16" s="1248" t="s">
        <v>64</v>
      </c>
      <c r="BI16" s="1211"/>
      <c r="BJ16" s="1211"/>
      <c r="BK16" s="1211"/>
      <c r="BL16" s="1211"/>
      <c r="BM16" s="1211"/>
      <c r="BN16" s="1211"/>
      <c r="BO16" s="1211"/>
      <c r="BP16" s="1211"/>
      <c r="BQ16" s="1211"/>
      <c r="BR16" s="1211"/>
      <c r="BS16" s="1211"/>
      <c r="BT16" s="1211"/>
      <c r="BU16" s="1211"/>
      <c r="BV16" s="1249"/>
      <c r="BW16" s="24"/>
      <c r="BX16" s="6"/>
      <c r="BY16" s="6"/>
      <c r="BZ16" s="57"/>
      <c r="CA16" s="57"/>
      <c r="CB16" s="57"/>
      <c r="CC16" s="640" t="s">
        <v>58</v>
      </c>
      <c r="CD16" s="641"/>
      <c r="CE16" s="641"/>
      <c r="CF16" s="641"/>
      <c r="CG16" s="641"/>
      <c r="CH16" s="641"/>
      <c r="CI16" s="641"/>
      <c r="CJ16" s="641"/>
      <c r="CK16" s="641"/>
      <c r="CL16" s="641"/>
      <c r="CM16" s="641"/>
      <c r="CN16" s="641"/>
      <c r="CO16" s="641"/>
      <c r="CP16" s="641"/>
      <c r="CQ16" s="641"/>
      <c r="CR16" s="641"/>
      <c r="CS16" s="641"/>
      <c r="CT16" s="640" t="s">
        <v>59</v>
      </c>
      <c r="CU16" s="641"/>
      <c r="CV16" s="641"/>
      <c r="CW16" s="641"/>
      <c r="CX16" s="641"/>
      <c r="CY16" s="641"/>
      <c r="CZ16" s="641"/>
      <c r="DA16" s="641"/>
      <c r="DB16" s="641"/>
      <c r="DC16" s="641"/>
      <c r="DD16" s="641"/>
      <c r="DE16" s="641"/>
      <c r="DF16" s="641"/>
      <c r="DG16" s="641"/>
      <c r="DH16" s="641"/>
      <c r="DI16" s="641"/>
      <c r="DJ16" s="641"/>
      <c r="DK16" s="641"/>
      <c r="DL16" s="641"/>
      <c r="DM16" s="641"/>
      <c r="DN16" s="642"/>
      <c r="DO16" s="640" t="s">
        <v>60</v>
      </c>
      <c r="DP16" s="641"/>
      <c r="DQ16" s="641"/>
      <c r="DR16" s="641"/>
      <c r="DS16" s="641"/>
      <c r="DT16" s="641"/>
      <c r="DU16" s="641"/>
      <c r="DV16" s="641"/>
      <c r="DW16" s="641"/>
      <c r="DX16" s="641"/>
      <c r="DY16" s="641"/>
      <c r="DZ16" s="641"/>
      <c r="EA16" s="641"/>
      <c r="EB16" s="641"/>
      <c r="EC16" s="641"/>
      <c r="ED16" s="641"/>
      <c r="EE16" s="641"/>
      <c r="EF16" s="642"/>
      <c r="EG16" s="659" t="s">
        <v>64</v>
      </c>
      <c r="EH16" s="641"/>
      <c r="EI16" s="641"/>
      <c r="EJ16" s="641"/>
      <c r="EK16" s="641"/>
      <c r="EL16" s="641"/>
      <c r="EM16" s="641"/>
      <c r="EN16" s="641"/>
      <c r="EO16" s="641"/>
      <c r="EP16" s="641"/>
      <c r="EQ16" s="641"/>
      <c r="ER16" s="641"/>
      <c r="ES16" s="641"/>
      <c r="ET16" s="641"/>
      <c r="EU16" s="642"/>
      <c r="EW16" s="2"/>
      <c r="EX16" s="2"/>
      <c r="EY16" s="2"/>
      <c r="EZ16" s="2"/>
      <c r="FA16" s="2"/>
    </row>
    <row r="17" spans="1:157" ht="16.5" customHeight="1">
      <c r="A17" s="2"/>
      <c r="B17" s="2"/>
      <c r="C17" s="114"/>
      <c r="D17" s="217" t="s">
        <v>42</v>
      </c>
      <c r="E17" s="218"/>
      <c r="F17" s="218"/>
      <c r="G17" s="1256">
        <f>乙5a!G17:L17</f>
        <v>0</v>
      </c>
      <c r="H17" s="1257"/>
      <c r="I17" s="1257"/>
      <c r="J17" s="1257"/>
      <c r="K17" s="1257"/>
      <c r="L17" s="1257"/>
      <c r="M17" s="1243" t="s">
        <v>8</v>
      </c>
      <c r="N17" s="1243"/>
      <c r="O17" s="1258">
        <f>乙5a!O17:R17</f>
        <v>0</v>
      </c>
      <c r="P17" s="1258"/>
      <c r="Q17" s="1258"/>
      <c r="R17" s="1258"/>
      <c r="S17" s="1242" t="s">
        <v>7</v>
      </c>
      <c r="T17" s="1242"/>
      <c r="U17" s="217"/>
      <c r="V17" s="219"/>
      <c r="W17" s="219"/>
      <c r="X17" s="219"/>
      <c r="Y17" s="219"/>
      <c r="Z17" s="219"/>
      <c r="AA17" s="219"/>
      <c r="AB17" s="219"/>
      <c r="AC17" s="219"/>
      <c r="AD17" s="219"/>
      <c r="AE17" s="219"/>
      <c r="AF17" s="219"/>
      <c r="AG17" s="221"/>
      <c r="AH17" s="221"/>
      <c r="AI17" s="221"/>
      <c r="AJ17" s="1243" t="s">
        <v>8</v>
      </c>
      <c r="AK17" s="1243"/>
      <c r="AL17" s="221"/>
      <c r="AM17" s="221"/>
      <c r="AN17" s="1182" t="s">
        <v>9</v>
      </c>
      <c r="AO17" s="1223"/>
      <c r="AP17" s="220"/>
      <c r="AQ17" s="220"/>
      <c r="AR17" s="220"/>
      <c r="AS17" s="220"/>
      <c r="AT17" s="220"/>
      <c r="AU17" s="220"/>
      <c r="AV17" s="220"/>
      <c r="AW17" s="220"/>
      <c r="AX17" s="220"/>
      <c r="AY17" s="220"/>
      <c r="AZ17" s="220"/>
      <c r="BA17" s="221"/>
      <c r="BB17" s="221"/>
      <c r="BC17" s="221" t="s">
        <v>8</v>
      </c>
      <c r="BD17" s="221"/>
      <c r="BE17" s="221"/>
      <c r="BF17" s="1243" t="s">
        <v>9</v>
      </c>
      <c r="BG17" s="1244"/>
      <c r="BH17" s="165"/>
      <c r="BI17" s="165"/>
      <c r="BJ17" s="165"/>
      <c r="BK17" s="165"/>
      <c r="BL17" s="165"/>
      <c r="BM17" s="165"/>
      <c r="BN17" s="165"/>
      <c r="BO17" s="165"/>
      <c r="BP17" s="165"/>
      <c r="BQ17" s="165"/>
      <c r="BR17" s="1194" t="s">
        <v>8</v>
      </c>
      <c r="BS17" s="1194"/>
      <c r="BT17" s="165"/>
      <c r="BU17" s="165"/>
      <c r="BV17" s="167" t="s">
        <v>9</v>
      </c>
      <c r="BW17" s="24"/>
      <c r="BX17" s="6"/>
      <c r="BY17" s="6"/>
      <c r="BZ17" s="57"/>
      <c r="CA17" s="57"/>
      <c r="CB17" s="57"/>
      <c r="CC17" s="43" t="s">
        <v>42</v>
      </c>
      <c r="CD17" s="44"/>
      <c r="CE17" s="44"/>
      <c r="CF17" s="677">
        <f>G17</f>
        <v>0</v>
      </c>
      <c r="CG17" s="678"/>
      <c r="CH17" s="678"/>
      <c r="CI17" s="678"/>
      <c r="CJ17" s="678"/>
      <c r="CK17" s="678"/>
      <c r="CL17" s="373" t="s">
        <v>8</v>
      </c>
      <c r="CM17" s="373"/>
      <c r="CN17" s="657">
        <f>O17</f>
        <v>0</v>
      </c>
      <c r="CO17" s="657"/>
      <c r="CP17" s="657"/>
      <c r="CQ17" s="657"/>
      <c r="CR17" s="658" t="s">
        <v>7</v>
      </c>
      <c r="CS17" s="658"/>
      <c r="CT17" s="43"/>
      <c r="CU17" s="42"/>
      <c r="CV17" s="42"/>
      <c r="CW17" s="42"/>
      <c r="CX17" s="42"/>
      <c r="CY17" s="42"/>
      <c r="CZ17" s="42"/>
      <c r="DA17" s="42"/>
      <c r="DB17" s="42"/>
      <c r="DC17" s="42"/>
      <c r="DD17" s="42"/>
      <c r="DE17" s="42"/>
      <c r="DF17" s="38"/>
      <c r="DG17" s="38"/>
      <c r="DH17" s="38"/>
      <c r="DI17" s="373" t="s">
        <v>8</v>
      </c>
      <c r="DJ17" s="373"/>
      <c r="DK17" s="38"/>
      <c r="DL17" s="38"/>
      <c r="DM17" s="675" t="s">
        <v>9</v>
      </c>
      <c r="DN17" s="676"/>
      <c r="DO17" s="46"/>
      <c r="DP17" s="4"/>
      <c r="DQ17" s="4"/>
      <c r="DR17" s="4"/>
      <c r="DS17" s="4"/>
      <c r="DT17" s="4"/>
      <c r="DU17" s="4"/>
      <c r="DV17" s="4"/>
      <c r="DW17" s="4"/>
      <c r="DX17" s="4"/>
      <c r="DY17" s="4"/>
      <c r="DZ17" s="38"/>
      <c r="EA17" s="38"/>
      <c r="EB17" s="38" t="s">
        <v>8</v>
      </c>
      <c r="EC17" s="38"/>
      <c r="ED17" s="38"/>
      <c r="EE17" s="373" t="s">
        <v>9</v>
      </c>
      <c r="EF17" s="374"/>
      <c r="EG17" s="38"/>
      <c r="EH17" s="38"/>
      <c r="EI17" s="38"/>
      <c r="EJ17" s="38"/>
      <c r="EK17" s="38"/>
      <c r="EL17" s="38"/>
      <c r="EM17" s="38"/>
      <c r="EN17" s="38"/>
      <c r="EO17" s="38"/>
      <c r="EP17" s="38"/>
      <c r="EQ17" s="373" t="s">
        <v>8</v>
      </c>
      <c r="ER17" s="373"/>
      <c r="ES17" s="38"/>
      <c r="ET17" s="38"/>
      <c r="EU17" s="45" t="s">
        <v>9</v>
      </c>
      <c r="EW17" s="2"/>
      <c r="EX17" s="2"/>
      <c r="EY17" s="2"/>
      <c r="EZ17" s="2"/>
      <c r="FA17" s="2"/>
    </row>
    <row r="18" spans="1:157" ht="24.75" customHeight="1" thickBot="1">
      <c r="A18" s="2"/>
      <c r="B18" s="2"/>
      <c r="C18" s="75"/>
      <c r="D18" s="1253">
        <f>乙5a!D18:T18</f>
        <v>0</v>
      </c>
      <c r="E18" s="1254"/>
      <c r="F18" s="1254"/>
      <c r="G18" s="1254"/>
      <c r="H18" s="1254"/>
      <c r="I18" s="1254"/>
      <c r="J18" s="1254"/>
      <c r="K18" s="1254"/>
      <c r="L18" s="1254"/>
      <c r="M18" s="1254"/>
      <c r="N18" s="1254"/>
      <c r="O18" s="1254"/>
      <c r="P18" s="1254"/>
      <c r="Q18" s="1254"/>
      <c r="R18" s="1254"/>
      <c r="S18" s="1254"/>
      <c r="T18" s="1254"/>
      <c r="U18" s="1253">
        <f>乙5a!U18:AO18</f>
        <v>0</v>
      </c>
      <c r="V18" s="1254"/>
      <c r="W18" s="1254"/>
      <c r="X18" s="1254"/>
      <c r="Y18" s="1254"/>
      <c r="Z18" s="1254"/>
      <c r="AA18" s="1254"/>
      <c r="AB18" s="1254"/>
      <c r="AC18" s="1254"/>
      <c r="AD18" s="1254"/>
      <c r="AE18" s="1254"/>
      <c r="AF18" s="1254"/>
      <c r="AG18" s="1254"/>
      <c r="AH18" s="1254"/>
      <c r="AI18" s="1254"/>
      <c r="AJ18" s="1254"/>
      <c r="AK18" s="1254"/>
      <c r="AL18" s="1254"/>
      <c r="AM18" s="1254"/>
      <c r="AN18" s="1254"/>
      <c r="AO18" s="1255"/>
      <c r="AP18" s="1254">
        <f>乙5a!AP18:BG18</f>
        <v>0</v>
      </c>
      <c r="AQ18" s="1254"/>
      <c r="AR18" s="1254"/>
      <c r="AS18" s="1254"/>
      <c r="AT18" s="1254"/>
      <c r="AU18" s="1254"/>
      <c r="AV18" s="1254"/>
      <c r="AW18" s="1254"/>
      <c r="AX18" s="1254"/>
      <c r="AY18" s="1254"/>
      <c r="AZ18" s="1254"/>
      <c r="BA18" s="1254"/>
      <c r="BB18" s="1254"/>
      <c r="BC18" s="1254"/>
      <c r="BD18" s="1254"/>
      <c r="BE18" s="1254"/>
      <c r="BF18" s="1254"/>
      <c r="BG18" s="1255"/>
      <c r="BH18" s="651">
        <f>乙5a!BH18:BV18</f>
        <v>0</v>
      </c>
      <c r="BI18" s="651"/>
      <c r="BJ18" s="651"/>
      <c r="BK18" s="651"/>
      <c r="BL18" s="651"/>
      <c r="BM18" s="651"/>
      <c r="BN18" s="651"/>
      <c r="BO18" s="651"/>
      <c r="BP18" s="651"/>
      <c r="BQ18" s="651"/>
      <c r="BR18" s="651"/>
      <c r="BS18" s="651"/>
      <c r="BT18" s="651"/>
      <c r="BU18" s="651"/>
      <c r="BV18" s="1185"/>
      <c r="BW18" s="24"/>
      <c r="BX18" s="6"/>
      <c r="BY18" s="6"/>
      <c r="BZ18" s="57"/>
      <c r="CA18" s="57"/>
      <c r="CB18" s="57"/>
      <c r="CC18" s="674">
        <f>D18</f>
        <v>0</v>
      </c>
      <c r="CD18" s="651"/>
      <c r="CE18" s="651"/>
      <c r="CF18" s="651"/>
      <c r="CG18" s="651"/>
      <c r="CH18" s="651"/>
      <c r="CI18" s="651"/>
      <c r="CJ18" s="651"/>
      <c r="CK18" s="651"/>
      <c r="CL18" s="651"/>
      <c r="CM18" s="651"/>
      <c r="CN18" s="651"/>
      <c r="CO18" s="651"/>
      <c r="CP18" s="651"/>
      <c r="CQ18" s="651"/>
      <c r="CR18" s="651"/>
      <c r="CS18" s="651"/>
      <c r="CT18" s="650">
        <f>U18</f>
        <v>0</v>
      </c>
      <c r="CU18" s="572"/>
      <c r="CV18" s="572"/>
      <c r="CW18" s="572"/>
      <c r="CX18" s="572"/>
      <c r="CY18" s="572"/>
      <c r="CZ18" s="572"/>
      <c r="DA18" s="572"/>
      <c r="DB18" s="572"/>
      <c r="DC18" s="572"/>
      <c r="DD18" s="572"/>
      <c r="DE18" s="572"/>
      <c r="DF18" s="572"/>
      <c r="DG18" s="572"/>
      <c r="DH18" s="572"/>
      <c r="DI18" s="572"/>
      <c r="DJ18" s="572"/>
      <c r="DK18" s="572"/>
      <c r="DL18" s="572"/>
      <c r="DM18" s="572"/>
      <c r="DN18" s="573"/>
      <c r="DO18" s="650">
        <f>AP18</f>
        <v>0</v>
      </c>
      <c r="DP18" s="572"/>
      <c r="DQ18" s="572"/>
      <c r="DR18" s="572"/>
      <c r="DS18" s="572"/>
      <c r="DT18" s="572"/>
      <c r="DU18" s="572"/>
      <c r="DV18" s="572"/>
      <c r="DW18" s="572"/>
      <c r="DX18" s="572"/>
      <c r="DY18" s="572"/>
      <c r="DZ18" s="572"/>
      <c r="EA18" s="572"/>
      <c r="EB18" s="572"/>
      <c r="EC18" s="572"/>
      <c r="ED18" s="572"/>
      <c r="EE18" s="572"/>
      <c r="EF18" s="573"/>
      <c r="EG18" s="651">
        <f>BH18</f>
        <v>0</v>
      </c>
      <c r="EH18" s="651"/>
      <c r="EI18" s="651"/>
      <c r="EJ18" s="651"/>
      <c r="EK18" s="651"/>
      <c r="EL18" s="651"/>
      <c r="EM18" s="651"/>
      <c r="EN18" s="651"/>
      <c r="EO18" s="651"/>
      <c r="EP18" s="651"/>
      <c r="EQ18" s="651"/>
      <c r="ER18" s="651"/>
      <c r="ES18" s="651"/>
      <c r="ET18" s="651"/>
      <c r="EU18" s="652"/>
      <c r="EW18" s="2"/>
      <c r="EX18" s="2"/>
      <c r="EY18" s="2"/>
      <c r="EZ18" s="2"/>
      <c r="FA18" s="2"/>
    </row>
    <row r="19" spans="1:157" ht="14.25" customHeight="1">
      <c r="A19" s="2"/>
      <c r="B19" s="2"/>
      <c r="C19" s="75"/>
      <c r="D19" s="1259" t="s">
        <v>63</v>
      </c>
      <c r="E19" s="1260"/>
      <c r="F19" s="1260"/>
      <c r="G19" s="1260"/>
      <c r="H19" s="168"/>
      <c r="I19" s="168"/>
      <c r="J19" s="168"/>
      <c r="K19" s="168"/>
      <c r="L19" s="168"/>
      <c r="M19" s="168"/>
      <c r="N19" s="168"/>
      <c r="O19" s="168"/>
      <c r="P19" s="168"/>
      <c r="Q19" s="168"/>
      <c r="R19" s="168"/>
      <c r="S19" s="168"/>
      <c r="T19" s="168"/>
      <c r="U19" s="168"/>
      <c r="V19" s="168"/>
      <c r="W19" s="168"/>
      <c r="X19" s="168"/>
      <c r="Y19" s="168"/>
      <c r="Z19" s="168"/>
      <c r="AA19" s="168"/>
      <c r="AB19" s="168"/>
      <c r="AC19" s="168"/>
      <c r="AD19" s="168"/>
      <c r="AE19" s="168"/>
      <c r="AF19" s="168"/>
      <c r="AG19" s="168"/>
      <c r="AH19" s="168"/>
      <c r="AI19" s="168"/>
      <c r="AJ19" s="168"/>
      <c r="AK19" s="168"/>
      <c r="AL19" s="168"/>
      <c r="AM19" s="168"/>
      <c r="AN19" s="168"/>
      <c r="AO19" s="168"/>
      <c r="AP19" s="168"/>
      <c r="AQ19" s="168"/>
      <c r="AR19" s="168"/>
      <c r="AS19" s="168"/>
      <c r="AT19" s="168"/>
      <c r="AU19" s="168"/>
      <c r="AV19" s="168"/>
      <c r="AW19" s="168"/>
      <c r="AX19" s="168"/>
      <c r="AY19" s="168"/>
      <c r="AZ19" s="168"/>
      <c r="BA19" s="168"/>
      <c r="BB19" s="168"/>
      <c r="BC19" s="168"/>
      <c r="BD19" s="168"/>
      <c r="BE19" s="168"/>
      <c r="BF19" s="168"/>
      <c r="BG19" s="168"/>
      <c r="BH19" s="88"/>
      <c r="BI19" s="88"/>
      <c r="BJ19" s="88"/>
      <c r="BK19" s="88"/>
      <c r="BL19" s="88"/>
      <c r="BM19" s="88"/>
      <c r="BN19" s="88"/>
      <c r="BO19" s="88"/>
      <c r="BP19" s="88"/>
      <c r="BQ19" s="88"/>
      <c r="BR19" s="88"/>
      <c r="BS19" s="88"/>
      <c r="BT19" s="88"/>
      <c r="BU19" s="88"/>
      <c r="BV19" s="94"/>
      <c r="BW19" s="32"/>
      <c r="BX19" s="5"/>
      <c r="BY19" s="5"/>
      <c r="BZ19" s="57"/>
      <c r="CA19" s="57"/>
      <c r="CB19" s="57"/>
      <c r="CC19" s="655" t="s">
        <v>63</v>
      </c>
      <c r="CD19" s="656"/>
      <c r="CE19" s="656"/>
      <c r="CF19" s="656"/>
      <c r="CG19" s="50"/>
      <c r="CH19" s="50"/>
      <c r="CI19" s="50"/>
      <c r="CJ19" s="50"/>
      <c r="CK19" s="50"/>
      <c r="CL19" s="50"/>
      <c r="CM19" s="50"/>
      <c r="CN19" s="50"/>
      <c r="CO19" s="50"/>
      <c r="CP19" s="50"/>
      <c r="CQ19" s="50"/>
      <c r="CR19" s="50"/>
      <c r="CS19" s="50"/>
      <c r="CT19" s="50"/>
      <c r="CU19" s="50"/>
      <c r="CV19" s="50"/>
      <c r="CW19" s="50"/>
      <c r="CX19" s="50"/>
      <c r="CY19" s="50"/>
      <c r="CZ19" s="50"/>
      <c r="DA19" s="50"/>
      <c r="DB19" s="50"/>
      <c r="DC19" s="50"/>
      <c r="DD19" s="50"/>
      <c r="DE19" s="50"/>
      <c r="DF19" s="50"/>
      <c r="DG19" s="50"/>
      <c r="DH19" s="50"/>
      <c r="DI19" s="50"/>
      <c r="DJ19" s="50"/>
      <c r="DK19" s="50"/>
      <c r="DL19" s="50"/>
      <c r="DM19" s="50"/>
      <c r="DN19" s="50"/>
      <c r="DO19" s="50"/>
      <c r="DP19" s="50"/>
      <c r="DQ19" s="50"/>
      <c r="DR19" s="50"/>
      <c r="DS19" s="50"/>
      <c r="DT19" s="50"/>
      <c r="DU19" s="50"/>
      <c r="DV19" s="50"/>
      <c r="DW19" s="50"/>
      <c r="DX19" s="50"/>
      <c r="DY19" s="50"/>
      <c r="DZ19" s="50"/>
      <c r="EA19" s="50"/>
      <c r="EB19" s="50"/>
      <c r="EC19" s="50"/>
      <c r="ED19" s="50"/>
      <c r="EE19" s="50"/>
      <c r="EF19" s="50"/>
      <c r="EG19" s="50"/>
      <c r="EH19" s="50"/>
      <c r="EI19" s="50"/>
      <c r="EJ19" s="50"/>
      <c r="EK19" s="50"/>
      <c r="EL19" s="50"/>
      <c r="EM19" s="50"/>
      <c r="EN19" s="50"/>
      <c r="EO19" s="50"/>
      <c r="EP19" s="50"/>
      <c r="EQ19" s="50"/>
      <c r="ER19" s="50"/>
      <c r="ES19" s="50"/>
      <c r="ET19" s="50"/>
      <c r="EU19" s="52"/>
      <c r="EW19" s="2"/>
      <c r="EX19" s="2"/>
      <c r="EY19" s="2"/>
      <c r="EZ19" s="2"/>
      <c r="FA19" s="2"/>
    </row>
    <row r="20" spans="1:157" ht="44.25" customHeight="1" thickBot="1">
      <c r="A20" s="2"/>
      <c r="B20" s="2"/>
      <c r="C20" s="75"/>
      <c r="D20" s="1250">
        <f>乙5a!D20:BV20</f>
        <v>0</v>
      </c>
      <c r="E20" s="667"/>
      <c r="F20" s="667"/>
      <c r="G20" s="667"/>
      <c r="H20" s="1251"/>
      <c r="I20" s="1251"/>
      <c r="J20" s="1251"/>
      <c r="K20" s="1251"/>
      <c r="L20" s="1251"/>
      <c r="M20" s="667"/>
      <c r="N20" s="667"/>
      <c r="O20" s="667"/>
      <c r="P20" s="667"/>
      <c r="Q20" s="667"/>
      <c r="R20" s="667"/>
      <c r="S20" s="667"/>
      <c r="T20" s="667"/>
      <c r="U20" s="667"/>
      <c r="V20" s="1251"/>
      <c r="W20" s="1251"/>
      <c r="X20" s="1251"/>
      <c r="Y20" s="1251"/>
      <c r="Z20" s="1251"/>
      <c r="AA20" s="1251"/>
      <c r="AB20" s="1251"/>
      <c r="AC20" s="667"/>
      <c r="AD20" s="667"/>
      <c r="AE20" s="667"/>
      <c r="AF20" s="667"/>
      <c r="AG20" s="667"/>
      <c r="AH20" s="667"/>
      <c r="AI20" s="667"/>
      <c r="AJ20" s="667"/>
      <c r="AK20" s="667"/>
      <c r="AL20" s="1251"/>
      <c r="AM20" s="1251"/>
      <c r="AN20" s="1251"/>
      <c r="AO20" s="1251"/>
      <c r="AP20" s="1251"/>
      <c r="AQ20" s="1251"/>
      <c r="AR20" s="1251"/>
      <c r="AS20" s="1251"/>
      <c r="AT20" s="667"/>
      <c r="AU20" s="667"/>
      <c r="AV20" s="667"/>
      <c r="AW20" s="667"/>
      <c r="AX20" s="667"/>
      <c r="AY20" s="667"/>
      <c r="AZ20" s="1251"/>
      <c r="BA20" s="1251"/>
      <c r="BB20" s="1251"/>
      <c r="BC20" s="1251"/>
      <c r="BD20" s="1251"/>
      <c r="BE20" s="1251"/>
      <c r="BF20" s="667"/>
      <c r="BG20" s="667"/>
      <c r="BH20" s="667"/>
      <c r="BI20" s="667"/>
      <c r="BJ20" s="667"/>
      <c r="BK20" s="667"/>
      <c r="BL20" s="1251"/>
      <c r="BM20" s="1251"/>
      <c r="BN20" s="1251"/>
      <c r="BO20" s="1251"/>
      <c r="BP20" s="1251"/>
      <c r="BQ20" s="1251"/>
      <c r="BR20" s="667"/>
      <c r="BS20" s="667"/>
      <c r="BT20" s="667"/>
      <c r="BU20" s="667"/>
      <c r="BV20" s="1252"/>
      <c r="BW20" s="33"/>
      <c r="BX20" s="5"/>
      <c r="BY20" s="5"/>
      <c r="BZ20" s="57"/>
      <c r="CA20" s="57"/>
      <c r="CB20" s="57"/>
      <c r="CC20" s="669">
        <f>D20</f>
        <v>0</v>
      </c>
      <c r="CD20" s="667"/>
      <c r="CE20" s="667"/>
      <c r="CF20" s="667"/>
      <c r="CG20" s="667"/>
      <c r="CH20" s="667"/>
      <c r="CI20" s="667"/>
      <c r="CJ20" s="667"/>
      <c r="CK20" s="667"/>
      <c r="CL20" s="667"/>
      <c r="CM20" s="667"/>
      <c r="CN20" s="667"/>
      <c r="CO20" s="667"/>
      <c r="CP20" s="667"/>
      <c r="CQ20" s="667"/>
      <c r="CR20" s="667"/>
      <c r="CS20" s="667"/>
      <c r="CT20" s="667"/>
      <c r="CU20" s="667"/>
      <c r="CV20" s="667"/>
      <c r="CW20" s="667"/>
      <c r="CX20" s="667"/>
      <c r="CY20" s="667"/>
      <c r="CZ20" s="667"/>
      <c r="DA20" s="667"/>
      <c r="DB20" s="667"/>
      <c r="DC20" s="667"/>
      <c r="DD20" s="667"/>
      <c r="DE20" s="667"/>
      <c r="DF20" s="667"/>
      <c r="DG20" s="667"/>
      <c r="DH20" s="667"/>
      <c r="DI20" s="667"/>
      <c r="DJ20" s="667"/>
      <c r="DK20" s="667"/>
      <c r="DL20" s="667"/>
      <c r="DM20" s="667"/>
      <c r="DN20" s="667"/>
      <c r="DO20" s="667"/>
      <c r="DP20" s="667"/>
      <c r="DQ20" s="667"/>
      <c r="DR20" s="667"/>
      <c r="DS20" s="667"/>
      <c r="DT20" s="667"/>
      <c r="DU20" s="667"/>
      <c r="DV20" s="667"/>
      <c r="DW20" s="667"/>
      <c r="DX20" s="667"/>
      <c r="DY20" s="667"/>
      <c r="DZ20" s="667"/>
      <c r="EA20" s="667"/>
      <c r="EB20" s="667"/>
      <c r="EC20" s="667"/>
      <c r="ED20" s="667"/>
      <c r="EE20" s="667"/>
      <c r="EF20" s="667"/>
      <c r="EG20" s="667"/>
      <c r="EH20" s="667"/>
      <c r="EI20" s="667"/>
      <c r="EJ20" s="667"/>
      <c r="EK20" s="667"/>
      <c r="EL20" s="667"/>
      <c r="EM20" s="667"/>
      <c r="EN20" s="667"/>
      <c r="EO20" s="667"/>
      <c r="EP20" s="667"/>
      <c r="EQ20" s="667"/>
      <c r="ER20" s="667"/>
      <c r="ES20" s="667"/>
      <c r="ET20" s="667"/>
      <c r="EU20" s="670"/>
      <c r="EW20" s="2"/>
      <c r="EX20" s="2"/>
      <c r="EY20" s="2"/>
      <c r="EZ20" s="2"/>
      <c r="FA20" s="2"/>
    </row>
    <row r="21" spans="1:157" ht="41.25" customHeight="1" thickBot="1">
      <c r="A21" s="2"/>
      <c r="B21" s="2"/>
      <c r="C21" s="75"/>
      <c r="D21" s="1261" t="s">
        <v>172</v>
      </c>
      <c r="E21" s="1262"/>
      <c r="F21" s="1262"/>
      <c r="G21" s="1263"/>
      <c r="H21" s="1202" t="s">
        <v>73</v>
      </c>
      <c r="I21" s="1202"/>
      <c r="J21" s="1202"/>
      <c r="K21" s="1202"/>
      <c r="L21" s="1202"/>
      <c r="M21" s="1264">
        <f>乙5a!M21:U21</f>
        <v>0</v>
      </c>
      <c r="N21" s="1265"/>
      <c r="O21" s="1265"/>
      <c r="P21" s="1265"/>
      <c r="Q21" s="1265"/>
      <c r="R21" s="1265"/>
      <c r="S21" s="1265"/>
      <c r="T21" s="1265"/>
      <c r="U21" s="1266"/>
      <c r="V21" s="1202" t="s">
        <v>74</v>
      </c>
      <c r="W21" s="1202"/>
      <c r="X21" s="1202"/>
      <c r="Y21" s="1202"/>
      <c r="Z21" s="1202"/>
      <c r="AA21" s="1202"/>
      <c r="AB21" s="1202"/>
      <c r="AC21" s="1264">
        <f>乙5a!AC21:AK21</f>
        <v>0</v>
      </c>
      <c r="AD21" s="1265"/>
      <c r="AE21" s="1265"/>
      <c r="AF21" s="1265"/>
      <c r="AG21" s="1265"/>
      <c r="AH21" s="1265"/>
      <c r="AI21" s="1265"/>
      <c r="AJ21" s="1265"/>
      <c r="AK21" s="1266"/>
      <c r="AL21" s="1202" t="s">
        <v>92</v>
      </c>
      <c r="AM21" s="1202"/>
      <c r="AN21" s="1202"/>
      <c r="AO21" s="1202"/>
      <c r="AP21" s="1202"/>
      <c r="AQ21" s="1202"/>
      <c r="AR21" s="1202"/>
      <c r="AS21" s="1202"/>
      <c r="AT21" s="1264">
        <f>乙5a!AT21:AY21</f>
        <v>0</v>
      </c>
      <c r="AU21" s="1265"/>
      <c r="AV21" s="1265"/>
      <c r="AW21" s="1265"/>
      <c r="AX21" s="1265"/>
      <c r="AY21" s="1266"/>
      <c r="AZ21" s="1121" t="s">
        <v>75</v>
      </c>
      <c r="BA21" s="1121"/>
      <c r="BB21" s="1121"/>
      <c r="BC21" s="1121"/>
      <c r="BD21" s="1121"/>
      <c r="BE21" s="1121"/>
      <c r="BF21" s="1264">
        <f>乙5a!BF21:BK21</f>
        <v>0</v>
      </c>
      <c r="BG21" s="1265"/>
      <c r="BH21" s="1265"/>
      <c r="BI21" s="1265"/>
      <c r="BJ21" s="1265"/>
      <c r="BK21" s="1266"/>
      <c r="BL21" s="1121" t="s">
        <v>76</v>
      </c>
      <c r="BM21" s="1121"/>
      <c r="BN21" s="1121"/>
      <c r="BO21" s="1121"/>
      <c r="BP21" s="1121"/>
      <c r="BQ21" s="1121"/>
      <c r="BR21" s="1264">
        <f>乙5a!BR21:BV21</f>
        <v>0</v>
      </c>
      <c r="BS21" s="1265"/>
      <c r="BT21" s="1265"/>
      <c r="BU21" s="1265"/>
      <c r="BV21" s="1266"/>
      <c r="BW21" s="33"/>
      <c r="BX21" s="5"/>
      <c r="BY21" s="5"/>
      <c r="BZ21" s="57"/>
      <c r="CA21" s="57"/>
      <c r="CB21" s="57"/>
      <c r="CC21" s="692" t="s">
        <v>172</v>
      </c>
      <c r="CD21" s="693"/>
      <c r="CE21" s="693"/>
      <c r="CF21" s="693"/>
      <c r="CG21" s="694" t="s">
        <v>73</v>
      </c>
      <c r="CH21" s="695"/>
      <c r="CI21" s="695"/>
      <c r="CJ21" s="695"/>
      <c r="CK21" s="696"/>
      <c r="CL21" s="698">
        <f>M21</f>
        <v>0</v>
      </c>
      <c r="CM21" s="698"/>
      <c r="CN21" s="698"/>
      <c r="CO21" s="698"/>
      <c r="CP21" s="698"/>
      <c r="CQ21" s="698"/>
      <c r="CR21" s="698"/>
      <c r="CS21" s="698"/>
      <c r="CT21" s="698"/>
      <c r="CU21" s="694" t="s">
        <v>74</v>
      </c>
      <c r="CV21" s="695"/>
      <c r="CW21" s="695"/>
      <c r="CX21" s="695"/>
      <c r="CY21" s="695"/>
      <c r="CZ21" s="695"/>
      <c r="DA21" s="696"/>
      <c r="DB21" s="698">
        <f>AC21</f>
        <v>0</v>
      </c>
      <c r="DC21" s="698"/>
      <c r="DD21" s="698"/>
      <c r="DE21" s="698"/>
      <c r="DF21" s="698"/>
      <c r="DG21" s="698"/>
      <c r="DH21" s="698"/>
      <c r="DI21" s="698"/>
      <c r="DJ21" s="698"/>
      <c r="DK21" s="694" t="s">
        <v>92</v>
      </c>
      <c r="DL21" s="695"/>
      <c r="DM21" s="695"/>
      <c r="DN21" s="695"/>
      <c r="DO21" s="695"/>
      <c r="DP21" s="695"/>
      <c r="DQ21" s="695"/>
      <c r="DR21" s="696"/>
      <c r="DS21" s="698">
        <f>AT21</f>
        <v>0</v>
      </c>
      <c r="DT21" s="698"/>
      <c r="DU21" s="698"/>
      <c r="DV21" s="698"/>
      <c r="DW21" s="698"/>
      <c r="DX21" s="698"/>
      <c r="DY21" s="700" t="s">
        <v>75</v>
      </c>
      <c r="DZ21" s="701"/>
      <c r="EA21" s="701"/>
      <c r="EB21" s="701"/>
      <c r="EC21" s="701"/>
      <c r="ED21" s="702"/>
      <c r="EE21" s="698">
        <f>BF21</f>
        <v>0</v>
      </c>
      <c r="EF21" s="698"/>
      <c r="EG21" s="698"/>
      <c r="EH21" s="698"/>
      <c r="EI21" s="698"/>
      <c r="EJ21" s="698"/>
      <c r="EK21" s="700" t="s">
        <v>76</v>
      </c>
      <c r="EL21" s="701"/>
      <c r="EM21" s="701"/>
      <c r="EN21" s="701"/>
      <c r="EO21" s="701"/>
      <c r="EP21" s="702"/>
      <c r="EQ21" s="698">
        <f>BR21</f>
        <v>0</v>
      </c>
      <c r="ER21" s="698"/>
      <c r="ES21" s="698"/>
      <c r="ET21" s="698"/>
      <c r="EU21" s="703"/>
      <c r="EW21" s="2"/>
      <c r="EX21" s="2"/>
      <c r="EY21" s="2"/>
      <c r="EZ21" s="2"/>
      <c r="FA21" s="2"/>
    </row>
    <row r="22" spans="1:157" ht="41.25" customHeight="1">
      <c r="A22" s="2"/>
      <c r="B22" s="2"/>
      <c r="C22" s="75"/>
      <c r="D22" s="1261" t="s">
        <v>173</v>
      </c>
      <c r="E22" s="1262"/>
      <c r="F22" s="1262"/>
      <c r="G22" s="1263"/>
      <c r="H22" s="1201" t="s">
        <v>77</v>
      </c>
      <c r="I22" s="1201"/>
      <c r="J22" s="1201"/>
      <c r="K22" s="1201"/>
      <c r="L22" s="1201"/>
      <c r="M22" s="1202"/>
      <c r="N22" s="1515">
        <f>乙5a!N22:U22</f>
        <v>0</v>
      </c>
      <c r="O22" s="379"/>
      <c r="P22" s="379"/>
      <c r="Q22" s="379"/>
      <c r="R22" s="379"/>
      <c r="S22" s="379"/>
      <c r="T22" s="379"/>
      <c r="U22" s="1516"/>
      <c r="V22" s="1201" t="s">
        <v>78</v>
      </c>
      <c r="W22" s="1201"/>
      <c r="X22" s="1201"/>
      <c r="Y22" s="1201"/>
      <c r="Z22" s="1201"/>
      <c r="AA22" s="1201"/>
      <c r="AB22" s="1201"/>
      <c r="AC22" s="1202"/>
      <c r="AD22" s="1276">
        <f>乙5a!AD22:AI22</f>
        <v>0</v>
      </c>
      <c r="AE22" s="744"/>
      <c r="AF22" s="744"/>
      <c r="AG22" s="744"/>
      <c r="AH22" s="744"/>
      <c r="AI22" s="744"/>
      <c r="AJ22" s="1277">
        <f>乙5a!AJ22:AN22</f>
        <v>0</v>
      </c>
      <c r="AK22" s="744"/>
      <c r="AL22" s="1278"/>
      <c r="AM22" s="1278"/>
      <c r="AN22" s="1279"/>
      <c r="AO22" s="1278">
        <f>乙5a!AO22:AS22</f>
        <v>0</v>
      </c>
      <c r="AP22" s="1280"/>
      <c r="AQ22" s="1280"/>
      <c r="AR22" s="1280"/>
      <c r="AS22" s="1281"/>
      <c r="AT22" s="1193" t="s">
        <v>79</v>
      </c>
      <c r="AU22" s="1194"/>
      <c r="AV22" s="1194"/>
      <c r="AW22" s="1194"/>
      <c r="AX22" s="1194"/>
      <c r="AY22" s="1195"/>
      <c r="AZ22" s="1291">
        <f>乙5a!AZ22:BE22</f>
        <v>0</v>
      </c>
      <c r="BA22" s="1291"/>
      <c r="BB22" s="1291"/>
      <c r="BC22" s="1291"/>
      <c r="BD22" s="1291"/>
      <c r="BE22" s="1291"/>
      <c r="BF22" s="1245" t="s">
        <v>80</v>
      </c>
      <c r="BG22" s="1202"/>
      <c r="BH22" s="1202"/>
      <c r="BI22" s="1202"/>
      <c r="BJ22" s="1202"/>
      <c r="BK22" s="1246"/>
      <c r="BL22" s="1291">
        <f>乙5a!BL22:BV22</f>
        <v>0</v>
      </c>
      <c r="BM22" s="1291"/>
      <c r="BN22" s="1291"/>
      <c r="BO22" s="1291"/>
      <c r="BP22" s="1291"/>
      <c r="BQ22" s="1291"/>
      <c r="BR22" s="379"/>
      <c r="BS22" s="379"/>
      <c r="BT22" s="379"/>
      <c r="BU22" s="379"/>
      <c r="BV22" s="1516"/>
      <c r="BW22" s="33"/>
      <c r="BX22" s="5"/>
      <c r="BY22" s="5"/>
      <c r="BZ22" s="57"/>
      <c r="CA22" s="57"/>
      <c r="CB22" s="57"/>
      <c r="CC22" s="722" t="s">
        <v>173</v>
      </c>
      <c r="CD22" s="723"/>
      <c r="CE22" s="723"/>
      <c r="CF22" s="723"/>
      <c r="CG22" s="726" t="s">
        <v>77</v>
      </c>
      <c r="CH22" s="727"/>
      <c r="CI22" s="727"/>
      <c r="CJ22" s="727"/>
      <c r="CK22" s="727"/>
      <c r="CL22" s="727"/>
      <c r="CM22" s="728">
        <f>N22</f>
        <v>0</v>
      </c>
      <c r="CN22" s="729"/>
      <c r="CO22" s="729"/>
      <c r="CP22" s="729"/>
      <c r="CQ22" s="729"/>
      <c r="CR22" s="729"/>
      <c r="CS22" s="729"/>
      <c r="CT22" s="730"/>
      <c r="CU22" s="727" t="s">
        <v>78</v>
      </c>
      <c r="CV22" s="727"/>
      <c r="CW22" s="727"/>
      <c r="CX22" s="727"/>
      <c r="CY22" s="727"/>
      <c r="CZ22" s="727"/>
      <c r="DA22" s="727"/>
      <c r="DB22" s="727"/>
      <c r="DC22" s="731">
        <f>AD22</f>
        <v>0</v>
      </c>
      <c r="DD22" s="732"/>
      <c r="DE22" s="732"/>
      <c r="DF22" s="732"/>
      <c r="DG22" s="732"/>
      <c r="DH22" s="732"/>
      <c r="DI22" s="784">
        <f>AJ22</f>
        <v>0</v>
      </c>
      <c r="DJ22" s="732"/>
      <c r="DK22" s="732"/>
      <c r="DL22" s="732"/>
      <c r="DM22" s="785"/>
      <c r="DN22" s="732">
        <f>AO22</f>
        <v>0</v>
      </c>
      <c r="DO22" s="786"/>
      <c r="DP22" s="786"/>
      <c r="DQ22" s="786"/>
      <c r="DR22" s="787"/>
      <c r="DS22" s="733" t="s">
        <v>79</v>
      </c>
      <c r="DT22" s="734"/>
      <c r="DU22" s="734"/>
      <c r="DV22" s="734"/>
      <c r="DW22" s="734"/>
      <c r="DX22" s="735"/>
      <c r="DY22" s="729">
        <f>AZ22</f>
        <v>0</v>
      </c>
      <c r="DZ22" s="729"/>
      <c r="EA22" s="729"/>
      <c r="EB22" s="729"/>
      <c r="EC22" s="729"/>
      <c r="ED22" s="729"/>
      <c r="EE22" s="726" t="s">
        <v>80</v>
      </c>
      <c r="EF22" s="727"/>
      <c r="EG22" s="727"/>
      <c r="EH22" s="727"/>
      <c r="EI22" s="727"/>
      <c r="EJ22" s="739"/>
      <c r="EK22" s="729">
        <f>BL22</f>
        <v>0</v>
      </c>
      <c r="EL22" s="729"/>
      <c r="EM22" s="729"/>
      <c r="EN22" s="729"/>
      <c r="EO22" s="729"/>
      <c r="EP22" s="729"/>
      <c r="EQ22" s="729"/>
      <c r="ER22" s="729"/>
      <c r="ES22" s="729"/>
      <c r="ET22" s="729"/>
      <c r="EU22" s="740"/>
      <c r="EW22" s="2"/>
      <c r="EX22" s="2"/>
      <c r="EY22" s="2"/>
      <c r="EZ22" s="2"/>
      <c r="FA22" s="2"/>
    </row>
    <row r="23" spans="1:157" ht="41.25" customHeight="1" thickBot="1">
      <c r="A23" s="2"/>
      <c r="B23" s="2"/>
      <c r="C23" s="75"/>
      <c r="D23" s="1270"/>
      <c r="E23" s="1271"/>
      <c r="F23" s="1271"/>
      <c r="G23" s="1272"/>
      <c r="H23" s="1248" t="s">
        <v>81</v>
      </c>
      <c r="I23" s="1248"/>
      <c r="J23" s="1248"/>
      <c r="K23" s="1248"/>
      <c r="L23" s="1248"/>
      <c r="M23" s="1248"/>
      <c r="N23" s="1293">
        <f>乙5a!N23:U23</f>
        <v>0</v>
      </c>
      <c r="O23" s="1294"/>
      <c r="P23" s="1294"/>
      <c r="Q23" s="1294"/>
      <c r="R23" s="1294"/>
      <c r="S23" s="1294"/>
      <c r="T23" s="1294"/>
      <c r="U23" s="1295"/>
      <c r="V23" s="1248" t="s">
        <v>82</v>
      </c>
      <c r="W23" s="1248"/>
      <c r="X23" s="1248"/>
      <c r="Y23" s="1248"/>
      <c r="Z23" s="1248"/>
      <c r="AA23" s="1248"/>
      <c r="AB23" s="1248"/>
      <c r="AC23" s="1248"/>
      <c r="AD23" s="1296">
        <f>乙5a!AD23:AI23</f>
        <v>0</v>
      </c>
      <c r="AE23" s="1297"/>
      <c r="AF23" s="1297"/>
      <c r="AG23" s="1297"/>
      <c r="AH23" s="1278"/>
      <c r="AI23" s="1278"/>
      <c r="AJ23" s="1298">
        <f>乙5a!AJ23:AN23</f>
        <v>0</v>
      </c>
      <c r="AK23" s="1297"/>
      <c r="AL23" s="1297"/>
      <c r="AM23" s="1297"/>
      <c r="AN23" s="1299"/>
      <c r="AO23" s="1297">
        <f>乙5a!AO23:AS23</f>
        <v>0</v>
      </c>
      <c r="AP23" s="1300"/>
      <c r="AQ23" s="1300"/>
      <c r="AR23" s="1300"/>
      <c r="AS23" s="1301"/>
      <c r="AT23" s="1190" t="s">
        <v>83</v>
      </c>
      <c r="AU23" s="1191"/>
      <c r="AV23" s="1191"/>
      <c r="AW23" s="1191"/>
      <c r="AX23" s="1191"/>
      <c r="AY23" s="1192"/>
      <c r="AZ23" s="1294">
        <f>乙5a!AZ23:BE23</f>
        <v>0</v>
      </c>
      <c r="BA23" s="1294"/>
      <c r="BB23" s="1294"/>
      <c r="BC23" s="1294"/>
      <c r="BD23" s="1294"/>
      <c r="BE23" s="1294"/>
      <c r="BF23" s="1288" t="s">
        <v>84</v>
      </c>
      <c r="BG23" s="1248"/>
      <c r="BH23" s="1248"/>
      <c r="BI23" s="1248"/>
      <c r="BJ23" s="1248"/>
      <c r="BK23" s="1289"/>
      <c r="BL23" s="1294">
        <f>乙5a!BL23:BV23</f>
        <v>0</v>
      </c>
      <c r="BM23" s="1294"/>
      <c r="BN23" s="1294"/>
      <c r="BO23" s="1294"/>
      <c r="BP23" s="1294"/>
      <c r="BQ23" s="1294"/>
      <c r="BR23" s="1291"/>
      <c r="BS23" s="1291"/>
      <c r="BT23" s="1291"/>
      <c r="BU23" s="1291"/>
      <c r="BV23" s="1292"/>
      <c r="BW23" s="33"/>
      <c r="BX23" s="5"/>
      <c r="BY23" s="5"/>
      <c r="BZ23" s="57"/>
      <c r="CA23" s="57"/>
      <c r="CB23" s="57"/>
      <c r="CC23" s="724"/>
      <c r="CD23" s="725"/>
      <c r="CE23" s="725"/>
      <c r="CF23" s="725"/>
      <c r="CG23" s="747" t="s">
        <v>81</v>
      </c>
      <c r="CH23" s="748"/>
      <c r="CI23" s="748"/>
      <c r="CJ23" s="748"/>
      <c r="CK23" s="748"/>
      <c r="CL23" s="748"/>
      <c r="CM23" s="749">
        <f>N23</f>
        <v>0</v>
      </c>
      <c r="CN23" s="750"/>
      <c r="CO23" s="750"/>
      <c r="CP23" s="750"/>
      <c r="CQ23" s="750"/>
      <c r="CR23" s="750"/>
      <c r="CS23" s="750"/>
      <c r="CT23" s="751"/>
      <c r="CU23" s="748" t="s">
        <v>82</v>
      </c>
      <c r="CV23" s="748"/>
      <c r="CW23" s="748"/>
      <c r="CX23" s="748"/>
      <c r="CY23" s="748"/>
      <c r="CZ23" s="748"/>
      <c r="DA23" s="748"/>
      <c r="DB23" s="748"/>
      <c r="DC23" s="752">
        <f>AD23</f>
        <v>0</v>
      </c>
      <c r="DD23" s="753"/>
      <c r="DE23" s="753"/>
      <c r="DF23" s="753"/>
      <c r="DG23" s="753"/>
      <c r="DH23" s="753"/>
      <c r="DI23" s="754">
        <f>AJ23</f>
        <v>0</v>
      </c>
      <c r="DJ23" s="753"/>
      <c r="DK23" s="753"/>
      <c r="DL23" s="753"/>
      <c r="DM23" s="755"/>
      <c r="DN23" s="753">
        <f>AO23</f>
        <v>0</v>
      </c>
      <c r="DO23" s="756"/>
      <c r="DP23" s="756"/>
      <c r="DQ23" s="756"/>
      <c r="DR23" s="757"/>
      <c r="DS23" s="758" t="s">
        <v>83</v>
      </c>
      <c r="DT23" s="759"/>
      <c r="DU23" s="759"/>
      <c r="DV23" s="759"/>
      <c r="DW23" s="759"/>
      <c r="DX23" s="760"/>
      <c r="DY23" s="750">
        <f>AZ23</f>
        <v>0</v>
      </c>
      <c r="DZ23" s="750"/>
      <c r="EA23" s="750"/>
      <c r="EB23" s="750"/>
      <c r="EC23" s="750"/>
      <c r="ED23" s="750"/>
      <c r="EE23" s="747" t="s">
        <v>84</v>
      </c>
      <c r="EF23" s="748"/>
      <c r="EG23" s="748"/>
      <c r="EH23" s="748"/>
      <c r="EI23" s="748"/>
      <c r="EJ23" s="764"/>
      <c r="EK23" s="750">
        <f>BL23</f>
        <v>0</v>
      </c>
      <c r="EL23" s="750"/>
      <c r="EM23" s="750"/>
      <c r="EN23" s="750"/>
      <c r="EO23" s="750"/>
      <c r="EP23" s="750"/>
      <c r="EQ23" s="750"/>
      <c r="ER23" s="750"/>
      <c r="ES23" s="750"/>
      <c r="ET23" s="750"/>
      <c r="EU23" s="1549"/>
      <c r="EW23" s="2"/>
      <c r="EX23" s="2"/>
      <c r="EY23" s="2"/>
      <c r="EZ23" s="2"/>
      <c r="FA23" s="2"/>
    </row>
    <row r="24" spans="1:157" ht="17.25" customHeight="1">
      <c r="A24" s="2"/>
      <c r="B24" s="2"/>
      <c r="C24" s="75"/>
      <c r="D24" s="1306" t="s">
        <v>195</v>
      </c>
      <c r="E24" s="1307"/>
      <c r="F24" s="1307"/>
      <c r="G24" s="1310" t="s">
        <v>50</v>
      </c>
      <c r="H24" s="1311"/>
      <c r="I24" s="1311"/>
      <c r="J24" s="1311"/>
      <c r="K24" s="1312"/>
      <c r="L24" s="1313">
        <f>乙5a!L24:AD24</f>
        <v>0</v>
      </c>
      <c r="M24" s="1313"/>
      <c r="N24" s="1313"/>
      <c r="O24" s="1313"/>
      <c r="P24" s="1313"/>
      <c r="Q24" s="1313"/>
      <c r="R24" s="1313"/>
      <c r="S24" s="1313"/>
      <c r="T24" s="1313"/>
      <c r="U24" s="1313"/>
      <c r="V24" s="1313"/>
      <c r="W24" s="1313"/>
      <c r="X24" s="1313"/>
      <c r="Y24" s="1313"/>
      <c r="Z24" s="1313"/>
      <c r="AA24" s="1313"/>
      <c r="AB24" s="1313"/>
      <c r="AC24" s="1313"/>
      <c r="AD24" s="1313"/>
      <c r="AE24" s="1314" t="s">
        <v>37</v>
      </c>
      <c r="AF24" s="1315"/>
      <c r="AG24" s="1315"/>
      <c r="AH24" s="1320">
        <f>乙5a!AH24:AK26</f>
        <v>0</v>
      </c>
      <c r="AI24" s="1321"/>
      <c r="AJ24" s="1321"/>
      <c r="AK24" s="1322"/>
      <c r="AL24" s="1121" t="s">
        <v>85</v>
      </c>
      <c r="AM24" s="1121"/>
      <c r="AN24" s="1121"/>
      <c r="AO24" s="1121"/>
      <c r="AP24" s="1121"/>
      <c r="AQ24" s="1121"/>
      <c r="AR24" s="1121"/>
      <c r="AS24" s="1121"/>
      <c r="AT24" s="1335">
        <f>乙5a!AT24:AY27</f>
        <v>0</v>
      </c>
      <c r="AU24" s="1336"/>
      <c r="AV24" s="1336"/>
      <c r="AW24" s="1336"/>
      <c r="AX24" s="1336"/>
      <c r="AY24" s="1337"/>
      <c r="AZ24" s="1513" t="s">
        <v>86</v>
      </c>
      <c r="BA24" s="1191"/>
      <c r="BB24" s="1191"/>
      <c r="BC24" s="1191"/>
      <c r="BD24" s="1191"/>
      <c r="BE24" s="1192"/>
      <c r="BF24" s="1290">
        <f>乙5a!BF24:BK27</f>
        <v>0</v>
      </c>
      <c r="BG24" s="1291"/>
      <c r="BH24" s="1291"/>
      <c r="BI24" s="1291"/>
      <c r="BJ24" s="1291"/>
      <c r="BK24" s="1292"/>
      <c r="BL24" s="1153" t="s">
        <v>96</v>
      </c>
      <c r="BM24" s="1154"/>
      <c r="BN24" s="1154"/>
      <c r="BO24" s="1154"/>
      <c r="BP24" s="1154"/>
      <c r="BQ24" s="1517"/>
      <c r="BR24" s="1335">
        <f>乙5a!BR24:BV27</f>
        <v>0</v>
      </c>
      <c r="BS24" s="1336"/>
      <c r="BT24" s="1336"/>
      <c r="BU24" s="1336"/>
      <c r="BV24" s="1337"/>
      <c r="BW24" s="33"/>
      <c r="BX24" s="5"/>
      <c r="BY24" s="5"/>
      <c r="BZ24" s="57"/>
      <c r="CA24" s="57"/>
      <c r="CB24" s="57"/>
      <c r="CC24" s="833" t="s">
        <v>195</v>
      </c>
      <c r="CD24" s="834"/>
      <c r="CE24" s="835"/>
      <c r="CF24" s="842" t="s">
        <v>50</v>
      </c>
      <c r="CG24" s="842"/>
      <c r="CH24" s="842"/>
      <c r="CI24" s="842"/>
      <c r="CJ24" s="842"/>
      <c r="CK24" s="843">
        <f>L24</f>
        <v>0</v>
      </c>
      <c r="CL24" s="844"/>
      <c r="CM24" s="844"/>
      <c r="CN24" s="844"/>
      <c r="CO24" s="844"/>
      <c r="CP24" s="844"/>
      <c r="CQ24" s="844"/>
      <c r="CR24" s="844"/>
      <c r="CS24" s="844"/>
      <c r="CT24" s="844"/>
      <c r="CU24" s="844"/>
      <c r="CV24" s="844"/>
      <c r="CW24" s="844"/>
      <c r="CX24" s="844"/>
      <c r="CY24" s="844"/>
      <c r="CZ24" s="844"/>
      <c r="DA24" s="844"/>
      <c r="DB24" s="844"/>
      <c r="DC24" s="845"/>
      <c r="DD24" s="812" t="s">
        <v>37</v>
      </c>
      <c r="DE24" s="813"/>
      <c r="DF24" s="814"/>
      <c r="DG24" s="815">
        <f>AH24</f>
        <v>0</v>
      </c>
      <c r="DH24" s="583"/>
      <c r="DI24" s="583"/>
      <c r="DJ24" s="816"/>
      <c r="DK24" s="385" t="s">
        <v>85</v>
      </c>
      <c r="DL24" s="385"/>
      <c r="DM24" s="385"/>
      <c r="DN24" s="385"/>
      <c r="DO24" s="385"/>
      <c r="DP24" s="385"/>
      <c r="DQ24" s="385"/>
      <c r="DR24" s="385"/>
      <c r="DS24" s="378">
        <f>AT24</f>
        <v>0</v>
      </c>
      <c r="DT24" s="379"/>
      <c r="DU24" s="379"/>
      <c r="DV24" s="379"/>
      <c r="DW24" s="379"/>
      <c r="DX24" s="380"/>
      <c r="DY24" s="369" t="s">
        <v>86</v>
      </c>
      <c r="DZ24" s="370"/>
      <c r="EA24" s="370"/>
      <c r="EB24" s="370"/>
      <c r="EC24" s="370"/>
      <c r="ED24" s="371"/>
      <c r="EE24" s="375">
        <f>BF24</f>
        <v>0</v>
      </c>
      <c r="EF24" s="376"/>
      <c r="EG24" s="376"/>
      <c r="EH24" s="376"/>
      <c r="EI24" s="376"/>
      <c r="EJ24" s="377"/>
      <c r="EK24" s="381" t="s">
        <v>96</v>
      </c>
      <c r="EL24" s="382"/>
      <c r="EM24" s="382"/>
      <c r="EN24" s="382"/>
      <c r="EO24" s="382"/>
      <c r="EP24" s="383"/>
      <c r="EQ24" s="375">
        <f>BR24</f>
        <v>0</v>
      </c>
      <c r="ER24" s="376"/>
      <c r="ES24" s="376"/>
      <c r="ET24" s="376"/>
      <c r="EU24" s="377"/>
      <c r="EW24" s="2"/>
      <c r="EX24" s="2"/>
      <c r="EY24" s="2"/>
      <c r="EZ24" s="2"/>
      <c r="FA24" s="2"/>
    </row>
    <row r="25" spans="1:157" ht="12" customHeight="1" thickBot="1">
      <c r="A25" s="2"/>
      <c r="B25" s="2"/>
      <c r="C25" s="75"/>
      <c r="D25" s="1306"/>
      <c r="E25" s="1307"/>
      <c r="F25" s="1307"/>
      <c r="G25" s="1367" t="s">
        <v>57</v>
      </c>
      <c r="H25" s="1368"/>
      <c r="I25" s="1368"/>
      <c r="J25" s="1368"/>
      <c r="K25" s="1369"/>
      <c r="L25" s="1538">
        <f>乙5a!L25</f>
        <v>0</v>
      </c>
      <c r="M25" s="1372"/>
      <c r="N25" s="1372"/>
      <c r="O25" s="1372"/>
      <c r="P25" s="1372"/>
      <c r="Q25" s="1372"/>
      <c r="R25" s="1372"/>
      <c r="S25" s="1372"/>
      <c r="T25" s="1372"/>
      <c r="U25" s="1372"/>
      <c r="V25" s="1372"/>
      <c r="W25" s="1372"/>
      <c r="X25" s="1372"/>
      <c r="Y25" s="1372"/>
      <c r="Z25" s="1372"/>
      <c r="AA25" s="1372"/>
      <c r="AB25" s="1372"/>
      <c r="AC25" s="1534">
        <f>乙5a!AC25</f>
        <v>0</v>
      </c>
      <c r="AD25" s="1535"/>
      <c r="AE25" s="1316"/>
      <c r="AF25" s="1317"/>
      <c r="AG25" s="1317"/>
      <c r="AH25" s="1323"/>
      <c r="AI25" s="583"/>
      <c r="AJ25" s="583"/>
      <c r="AK25" s="1324"/>
      <c r="AL25" s="1121"/>
      <c r="AM25" s="1121"/>
      <c r="AN25" s="1121"/>
      <c r="AO25" s="1121"/>
      <c r="AP25" s="1121"/>
      <c r="AQ25" s="1121"/>
      <c r="AR25" s="1121"/>
      <c r="AS25" s="1121"/>
      <c r="AT25" s="1338"/>
      <c r="AU25" s="379"/>
      <c r="AV25" s="379"/>
      <c r="AW25" s="379"/>
      <c r="AX25" s="379"/>
      <c r="AY25" s="1339"/>
      <c r="AZ25" s="1514"/>
      <c r="BA25" s="1194"/>
      <c r="BB25" s="1194"/>
      <c r="BC25" s="1194"/>
      <c r="BD25" s="1194"/>
      <c r="BE25" s="1195"/>
      <c r="BF25" s="1515"/>
      <c r="BG25" s="379"/>
      <c r="BH25" s="379"/>
      <c r="BI25" s="379"/>
      <c r="BJ25" s="379"/>
      <c r="BK25" s="1516"/>
      <c r="BL25" s="1120"/>
      <c r="BM25" s="1121"/>
      <c r="BN25" s="1121"/>
      <c r="BO25" s="1121"/>
      <c r="BP25" s="1121"/>
      <c r="BQ25" s="1518"/>
      <c r="BR25" s="1338"/>
      <c r="BS25" s="379"/>
      <c r="BT25" s="379"/>
      <c r="BU25" s="379"/>
      <c r="BV25" s="1339"/>
      <c r="BW25" s="33"/>
      <c r="BX25" s="5"/>
      <c r="BY25" s="5"/>
      <c r="BZ25" s="57"/>
      <c r="CA25" s="57"/>
      <c r="CB25" s="57"/>
      <c r="CC25" s="836"/>
      <c r="CD25" s="837"/>
      <c r="CE25" s="838"/>
      <c r="CF25" s="384" t="s">
        <v>57</v>
      </c>
      <c r="CG25" s="385"/>
      <c r="CH25" s="385"/>
      <c r="CI25" s="385"/>
      <c r="CJ25" s="386"/>
      <c r="CK25" s="803">
        <f>L25</f>
        <v>0</v>
      </c>
      <c r="CL25" s="804"/>
      <c r="CM25" s="804"/>
      <c r="CN25" s="804"/>
      <c r="CO25" s="804"/>
      <c r="CP25" s="804"/>
      <c r="CQ25" s="804"/>
      <c r="CR25" s="804"/>
      <c r="CS25" s="804"/>
      <c r="CT25" s="804"/>
      <c r="CU25" s="804"/>
      <c r="CV25" s="804"/>
      <c r="CW25" s="804"/>
      <c r="CX25" s="804"/>
      <c r="CY25" s="804"/>
      <c r="CZ25" s="804"/>
      <c r="DA25" s="804"/>
      <c r="DB25" s="806">
        <f>AC25</f>
        <v>0</v>
      </c>
      <c r="DC25" s="807"/>
      <c r="DD25" s="812"/>
      <c r="DE25" s="813"/>
      <c r="DF25" s="814"/>
      <c r="DG25" s="815"/>
      <c r="DH25" s="583"/>
      <c r="DI25" s="583"/>
      <c r="DJ25" s="816"/>
      <c r="DK25" s="385"/>
      <c r="DL25" s="385"/>
      <c r="DM25" s="385"/>
      <c r="DN25" s="385"/>
      <c r="DO25" s="385"/>
      <c r="DP25" s="385"/>
      <c r="DQ25" s="385"/>
      <c r="DR25" s="385"/>
      <c r="DS25" s="378"/>
      <c r="DT25" s="379"/>
      <c r="DU25" s="379"/>
      <c r="DV25" s="379"/>
      <c r="DW25" s="379"/>
      <c r="DX25" s="380"/>
      <c r="DY25" s="372"/>
      <c r="DZ25" s="373"/>
      <c r="EA25" s="373"/>
      <c r="EB25" s="373"/>
      <c r="EC25" s="373"/>
      <c r="ED25" s="374"/>
      <c r="EE25" s="378"/>
      <c r="EF25" s="379"/>
      <c r="EG25" s="379"/>
      <c r="EH25" s="379"/>
      <c r="EI25" s="379"/>
      <c r="EJ25" s="380"/>
      <c r="EK25" s="384"/>
      <c r="EL25" s="385"/>
      <c r="EM25" s="385"/>
      <c r="EN25" s="385"/>
      <c r="EO25" s="385"/>
      <c r="EP25" s="386"/>
      <c r="EQ25" s="378"/>
      <c r="ER25" s="379"/>
      <c r="ES25" s="379"/>
      <c r="ET25" s="379"/>
      <c r="EU25" s="380"/>
      <c r="EW25" s="2"/>
      <c r="EX25" s="2"/>
      <c r="EY25" s="2"/>
      <c r="EZ25" s="2"/>
      <c r="FA25" s="2"/>
    </row>
    <row r="26" spans="1:157" ht="10.5" customHeight="1">
      <c r="A26" s="2"/>
      <c r="B26" s="2"/>
      <c r="C26" s="75"/>
      <c r="D26" s="1306"/>
      <c r="E26" s="1307"/>
      <c r="F26" s="1307"/>
      <c r="G26" s="1370"/>
      <c r="H26" s="1328"/>
      <c r="I26" s="1328"/>
      <c r="J26" s="1328"/>
      <c r="K26" s="1371"/>
      <c r="L26" s="1539"/>
      <c r="M26" s="1169"/>
      <c r="N26" s="1169"/>
      <c r="O26" s="1169"/>
      <c r="P26" s="1169"/>
      <c r="Q26" s="1169"/>
      <c r="R26" s="1169"/>
      <c r="S26" s="1169"/>
      <c r="T26" s="1169"/>
      <c r="U26" s="1169"/>
      <c r="V26" s="1169"/>
      <c r="W26" s="1169"/>
      <c r="X26" s="1169"/>
      <c r="Y26" s="1169"/>
      <c r="Z26" s="1169"/>
      <c r="AA26" s="1169"/>
      <c r="AB26" s="1169"/>
      <c r="AC26" s="1536"/>
      <c r="AD26" s="1537"/>
      <c r="AE26" s="1318"/>
      <c r="AF26" s="1319"/>
      <c r="AG26" s="1319"/>
      <c r="AH26" s="1325"/>
      <c r="AI26" s="1326"/>
      <c r="AJ26" s="1326"/>
      <c r="AK26" s="1327"/>
      <c r="AL26" s="1121"/>
      <c r="AM26" s="1121"/>
      <c r="AN26" s="1121"/>
      <c r="AO26" s="1121"/>
      <c r="AP26" s="1121"/>
      <c r="AQ26" s="1121"/>
      <c r="AR26" s="1121"/>
      <c r="AS26" s="1121"/>
      <c r="AT26" s="1338"/>
      <c r="AU26" s="379"/>
      <c r="AV26" s="379"/>
      <c r="AW26" s="379"/>
      <c r="AX26" s="379"/>
      <c r="AY26" s="1339"/>
      <c r="AZ26" s="1513" t="s">
        <v>152</v>
      </c>
      <c r="BA26" s="1191"/>
      <c r="BB26" s="1191"/>
      <c r="BC26" s="1191"/>
      <c r="BD26" s="1191"/>
      <c r="BE26" s="1192"/>
      <c r="BF26" s="1290">
        <f>乙5a!BF26</f>
        <v>0</v>
      </c>
      <c r="BG26" s="1291"/>
      <c r="BH26" s="1291"/>
      <c r="BI26" s="1291"/>
      <c r="BJ26" s="1291"/>
      <c r="BK26" s="1292"/>
      <c r="BL26" s="1153" t="s">
        <v>145</v>
      </c>
      <c r="BM26" s="1154"/>
      <c r="BN26" s="1154"/>
      <c r="BO26" s="1154"/>
      <c r="BP26" s="1154"/>
      <c r="BQ26" s="1517"/>
      <c r="BR26" s="1335">
        <f>乙5a!BR26</f>
        <v>0</v>
      </c>
      <c r="BS26" s="1336"/>
      <c r="BT26" s="1336"/>
      <c r="BU26" s="1336"/>
      <c r="BV26" s="1337"/>
      <c r="BW26" s="33"/>
      <c r="BX26" s="5"/>
      <c r="BY26" s="5"/>
      <c r="BZ26" s="57"/>
      <c r="CA26" s="57"/>
      <c r="CB26" s="57"/>
      <c r="CC26" s="836"/>
      <c r="CD26" s="837"/>
      <c r="CE26" s="838"/>
      <c r="CF26" s="402"/>
      <c r="CG26" s="403"/>
      <c r="CH26" s="403"/>
      <c r="CI26" s="403"/>
      <c r="CJ26" s="404"/>
      <c r="CK26" s="805"/>
      <c r="CL26" s="524"/>
      <c r="CM26" s="524"/>
      <c r="CN26" s="524"/>
      <c r="CO26" s="524"/>
      <c r="CP26" s="524"/>
      <c r="CQ26" s="524"/>
      <c r="CR26" s="524"/>
      <c r="CS26" s="524"/>
      <c r="CT26" s="524"/>
      <c r="CU26" s="524"/>
      <c r="CV26" s="524"/>
      <c r="CW26" s="524"/>
      <c r="CX26" s="524"/>
      <c r="CY26" s="524"/>
      <c r="CZ26" s="524"/>
      <c r="DA26" s="524"/>
      <c r="DB26" s="808"/>
      <c r="DC26" s="809"/>
      <c r="DD26" s="812"/>
      <c r="DE26" s="813"/>
      <c r="DF26" s="814"/>
      <c r="DG26" s="817"/>
      <c r="DH26" s="638"/>
      <c r="DI26" s="638"/>
      <c r="DJ26" s="818"/>
      <c r="DK26" s="385"/>
      <c r="DL26" s="385"/>
      <c r="DM26" s="385"/>
      <c r="DN26" s="385"/>
      <c r="DO26" s="385"/>
      <c r="DP26" s="385"/>
      <c r="DQ26" s="385"/>
      <c r="DR26" s="385"/>
      <c r="DS26" s="378"/>
      <c r="DT26" s="379"/>
      <c r="DU26" s="379"/>
      <c r="DV26" s="379"/>
      <c r="DW26" s="379"/>
      <c r="DX26" s="380"/>
      <c r="DY26" s="405" t="s">
        <v>152</v>
      </c>
      <c r="DZ26" s="406"/>
      <c r="EA26" s="406"/>
      <c r="EB26" s="406"/>
      <c r="EC26" s="406"/>
      <c r="ED26" s="407"/>
      <c r="EE26" s="417">
        <f>BF26</f>
        <v>0</v>
      </c>
      <c r="EF26" s="418"/>
      <c r="EG26" s="418"/>
      <c r="EH26" s="418"/>
      <c r="EI26" s="418"/>
      <c r="EJ26" s="419"/>
      <c r="EK26" s="399" t="s">
        <v>145</v>
      </c>
      <c r="EL26" s="400"/>
      <c r="EM26" s="400"/>
      <c r="EN26" s="400"/>
      <c r="EO26" s="400"/>
      <c r="EP26" s="401"/>
      <c r="EQ26" s="417">
        <f>BR26</f>
        <v>0</v>
      </c>
      <c r="ER26" s="418"/>
      <c r="ES26" s="418"/>
      <c r="ET26" s="418"/>
      <c r="EU26" s="419"/>
      <c r="EW26" s="2"/>
      <c r="EX26" s="2"/>
      <c r="EY26" s="2"/>
      <c r="EZ26" s="2"/>
      <c r="FA26" s="2"/>
    </row>
    <row r="27" spans="1:157" ht="20.25" customHeight="1" thickBot="1">
      <c r="A27" s="2"/>
      <c r="B27" s="2"/>
      <c r="C27" s="75"/>
      <c r="D27" s="1308"/>
      <c r="E27" s="1309"/>
      <c r="F27" s="1309"/>
      <c r="G27" s="1343" t="s">
        <v>38</v>
      </c>
      <c r="H27" s="1344"/>
      <c r="I27" s="1344"/>
      <c r="J27" s="1344"/>
      <c r="K27" s="1345"/>
      <c r="L27" s="200" t="str">
        <f>IF(AC25&lt;=0,"",IF((LEN(AC25)-11&lt;=0),"0",MID(AC25,LEN(AC25)-11,1)))</f>
        <v/>
      </c>
      <c r="M27" s="1305" t="str">
        <f>IF(AC25&lt;=0,"",IF((LEN(AC25)-10&lt;=0),"0",MID(AC25,LEN(AC25)-10,1)))</f>
        <v/>
      </c>
      <c r="N27" s="1305"/>
      <c r="O27" s="1305" t="str">
        <f>IF(AC25&lt;=0,"",IF((LEN(AC25)-9&lt;=0),"0",MID(AC25,LEN(AC25)-9,1)))</f>
        <v/>
      </c>
      <c r="P27" s="1305"/>
      <c r="Q27" s="1231" t="str">
        <f>IF(AC25&lt;=0,"",IF((LEN(AC25)-8&lt;=0),"0",MID(AC25,LEN(AC25)-8,1)))</f>
        <v/>
      </c>
      <c r="R27" s="1231"/>
      <c r="S27" s="1346" t="str">
        <f>IF(AC25&lt;=0,"",IF((LEN(AC25)-7&lt;=0),"0",MID(AC25,LEN(AC25)-7,1)))</f>
        <v/>
      </c>
      <c r="T27" s="1347"/>
      <c r="U27" s="1348"/>
      <c r="V27" s="1305" t="str">
        <f>IF(AC25&lt;=0,"",IF((LEN(AC25)-6&lt;=0),"0",MID(AC25,LEN(AC25)-6,1)))</f>
        <v/>
      </c>
      <c r="W27" s="1305"/>
      <c r="X27" s="1305" t="str">
        <f>IF(AC25&lt;=0,"",IF((LEN(AC25)-5&lt;=0),"0",MID(AC25,LEN(AC25)-5,1)))</f>
        <v/>
      </c>
      <c r="Y27" s="1305"/>
      <c r="Z27" s="1305"/>
      <c r="AA27" s="1231" t="str">
        <f>IF(AC25&lt;=0,"",IF((LEN(AC25)-4&lt;=0),"0",MID(AC25,LEN(AC25)-4,1)))</f>
        <v/>
      </c>
      <c r="AB27" s="1331"/>
      <c r="AC27" s="1377" t="str">
        <f>IF(AC25&lt;=0,"",IF((LEN(AC25)-3&lt;=0),"0",MID(AC25,LEN(AC25)-3,1)))</f>
        <v/>
      </c>
      <c r="AD27" s="1348"/>
      <c r="AE27" s="1305" t="str">
        <f>IF(AC25&lt;=0,"",IF((LEN(AC25)-2&lt;=0),"0",MID(AC25,LEN(AC25)-2,1)))</f>
        <v/>
      </c>
      <c r="AF27" s="1305"/>
      <c r="AG27" s="1305"/>
      <c r="AH27" s="1305" t="str">
        <f>IF(AC25&lt;=0,"",IF((LEN(AC25)-1&lt;=0),"0",MID(AC25,LEN(AC25)-1,1)))</f>
        <v/>
      </c>
      <c r="AI27" s="1305"/>
      <c r="AJ27" s="1329" t="str">
        <f>IF(AC25&lt;&gt;0,RIGHT(AC25,1),"")</f>
        <v/>
      </c>
      <c r="AK27" s="1330"/>
      <c r="AL27" s="1328"/>
      <c r="AM27" s="1328"/>
      <c r="AN27" s="1328"/>
      <c r="AO27" s="1328"/>
      <c r="AP27" s="1328"/>
      <c r="AQ27" s="1328"/>
      <c r="AR27" s="1328"/>
      <c r="AS27" s="1328"/>
      <c r="AT27" s="1340"/>
      <c r="AU27" s="1341"/>
      <c r="AV27" s="1341"/>
      <c r="AW27" s="1341"/>
      <c r="AX27" s="1341"/>
      <c r="AY27" s="1342"/>
      <c r="AZ27" s="1519"/>
      <c r="BA27" s="1196"/>
      <c r="BB27" s="1196"/>
      <c r="BC27" s="1196"/>
      <c r="BD27" s="1196"/>
      <c r="BE27" s="1197"/>
      <c r="BF27" s="1285"/>
      <c r="BG27" s="1286"/>
      <c r="BH27" s="1286"/>
      <c r="BI27" s="1286"/>
      <c r="BJ27" s="1286"/>
      <c r="BK27" s="1287"/>
      <c r="BL27" s="1370"/>
      <c r="BM27" s="1328"/>
      <c r="BN27" s="1328"/>
      <c r="BO27" s="1328"/>
      <c r="BP27" s="1328"/>
      <c r="BQ27" s="1520"/>
      <c r="BR27" s="1340"/>
      <c r="BS27" s="1341"/>
      <c r="BT27" s="1341"/>
      <c r="BU27" s="1341"/>
      <c r="BV27" s="1342"/>
      <c r="BW27" s="33"/>
      <c r="BX27" s="5"/>
      <c r="BY27" s="5"/>
      <c r="BZ27" s="57"/>
      <c r="CA27" s="57"/>
      <c r="CB27" s="57"/>
      <c r="CC27" s="839"/>
      <c r="CD27" s="840"/>
      <c r="CE27" s="841"/>
      <c r="CF27" s="1332"/>
      <c r="CG27" s="1333"/>
      <c r="CH27" s="1333"/>
      <c r="CI27" s="1333"/>
      <c r="CJ27" s="1333"/>
      <c r="CK27" s="1333"/>
      <c r="CL27" s="1333"/>
      <c r="CM27" s="1333"/>
      <c r="CN27" s="1333"/>
      <c r="CO27" s="1333"/>
      <c r="CP27" s="1333"/>
      <c r="CQ27" s="1333"/>
      <c r="CR27" s="1333"/>
      <c r="CS27" s="1333"/>
      <c r="CT27" s="1333"/>
      <c r="CU27" s="1333"/>
      <c r="CV27" s="1333"/>
      <c r="CW27" s="1333"/>
      <c r="CX27" s="1333"/>
      <c r="CY27" s="1333"/>
      <c r="CZ27" s="1333"/>
      <c r="DA27" s="1333"/>
      <c r="DB27" s="1333"/>
      <c r="DC27" s="1333"/>
      <c r="DD27" s="1333"/>
      <c r="DE27" s="1333"/>
      <c r="DF27" s="1333"/>
      <c r="DG27" s="1333"/>
      <c r="DH27" s="1333"/>
      <c r="DI27" s="1333"/>
      <c r="DJ27" s="1334"/>
      <c r="DK27" s="385"/>
      <c r="DL27" s="385"/>
      <c r="DM27" s="385"/>
      <c r="DN27" s="385"/>
      <c r="DO27" s="385"/>
      <c r="DP27" s="385"/>
      <c r="DQ27" s="385"/>
      <c r="DR27" s="385"/>
      <c r="DS27" s="378"/>
      <c r="DT27" s="379"/>
      <c r="DU27" s="379"/>
      <c r="DV27" s="379"/>
      <c r="DW27" s="379"/>
      <c r="DX27" s="380"/>
      <c r="DY27" s="408"/>
      <c r="DZ27" s="409"/>
      <c r="EA27" s="409"/>
      <c r="EB27" s="409"/>
      <c r="EC27" s="409"/>
      <c r="ED27" s="410"/>
      <c r="EE27" s="420"/>
      <c r="EF27" s="421"/>
      <c r="EG27" s="421"/>
      <c r="EH27" s="421"/>
      <c r="EI27" s="421"/>
      <c r="EJ27" s="422"/>
      <c r="EK27" s="402"/>
      <c r="EL27" s="403"/>
      <c r="EM27" s="403"/>
      <c r="EN27" s="403"/>
      <c r="EO27" s="403"/>
      <c r="EP27" s="404"/>
      <c r="EQ27" s="420"/>
      <c r="ER27" s="421"/>
      <c r="ES27" s="421"/>
      <c r="ET27" s="421"/>
      <c r="EU27" s="422"/>
      <c r="EW27" s="2"/>
      <c r="EX27" s="2"/>
      <c r="EY27" s="2"/>
      <c r="EZ27" s="2"/>
      <c r="FA27" s="2"/>
    </row>
    <row r="28" spans="1:157" ht="17.25" customHeight="1">
      <c r="A28" s="2"/>
      <c r="B28" s="2"/>
      <c r="C28" s="75"/>
      <c r="D28" s="1349" t="s">
        <v>52</v>
      </c>
      <c r="E28" s="1351">
        <v>1</v>
      </c>
      <c r="F28" s="1351"/>
      <c r="G28" s="1310" t="s">
        <v>50</v>
      </c>
      <c r="H28" s="1352"/>
      <c r="I28" s="1352"/>
      <c r="J28" s="1352"/>
      <c r="K28" s="1353"/>
      <c r="L28" s="1313">
        <f>乙5a!L28:AD28</f>
        <v>0</v>
      </c>
      <c r="M28" s="1313"/>
      <c r="N28" s="1313"/>
      <c r="O28" s="1313"/>
      <c r="P28" s="1313"/>
      <c r="Q28" s="1313"/>
      <c r="R28" s="1313"/>
      <c r="S28" s="1313"/>
      <c r="T28" s="1313"/>
      <c r="U28" s="1313"/>
      <c r="V28" s="1313"/>
      <c r="W28" s="1313"/>
      <c r="X28" s="1313"/>
      <c r="Y28" s="1313"/>
      <c r="Z28" s="1313"/>
      <c r="AA28" s="1313"/>
      <c r="AB28" s="1313"/>
      <c r="AC28" s="1313"/>
      <c r="AD28" s="1313"/>
      <c r="AE28" s="1314" t="s">
        <v>37</v>
      </c>
      <c r="AF28" s="1315"/>
      <c r="AG28" s="1354"/>
      <c r="AH28" s="583">
        <f>乙5a!AH28:AK30</f>
        <v>0</v>
      </c>
      <c r="AI28" s="583"/>
      <c r="AJ28" s="583"/>
      <c r="AK28" s="583"/>
      <c r="AL28" s="1378" t="s">
        <v>51</v>
      </c>
      <c r="AM28" s="1379"/>
      <c r="AN28" s="1380"/>
      <c r="AO28" s="1351">
        <v>1</v>
      </c>
      <c r="AP28" s="1351"/>
      <c r="AQ28" s="1433" t="s">
        <v>50</v>
      </c>
      <c r="AR28" s="1434"/>
      <c r="AS28" s="1434"/>
      <c r="AT28" s="1304"/>
      <c r="AU28" s="1313">
        <f>乙5a!AU28:BJ28</f>
        <v>0</v>
      </c>
      <c r="AV28" s="1313"/>
      <c r="AW28" s="1313"/>
      <c r="AX28" s="1313"/>
      <c r="AY28" s="1313"/>
      <c r="AZ28" s="1313"/>
      <c r="BA28" s="1313"/>
      <c r="BB28" s="1313"/>
      <c r="BC28" s="1313"/>
      <c r="BD28" s="1313"/>
      <c r="BE28" s="1313"/>
      <c r="BF28" s="1313"/>
      <c r="BG28" s="1313"/>
      <c r="BH28" s="1313"/>
      <c r="BI28" s="1313"/>
      <c r="BJ28" s="1313"/>
      <c r="BK28" s="1389" t="s">
        <v>54</v>
      </c>
      <c r="BL28" s="744">
        <f>乙5a!BL28:BO30</f>
        <v>0</v>
      </c>
      <c r="BM28" s="744"/>
      <c r="BN28" s="744"/>
      <c r="BO28" s="744"/>
      <c r="BP28" s="1190" t="s">
        <v>174</v>
      </c>
      <c r="BQ28" s="1191"/>
      <c r="BR28" s="1194"/>
      <c r="BS28" s="1194"/>
      <c r="BT28" s="1194"/>
      <c r="BU28" s="1194"/>
      <c r="BV28" s="1195"/>
      <c r="BW28" s="33"/>
      <c r="BX28" s="5"/>
      <c r="BY28" s="5"/>
      <c r="BZ28" s="57"/>
      <c r="CA28" s="57"/>
      <c r="CB28" s="57"/>
      <c r="CC28" s="527" t="s">
        <v>52</v>
      </c>
      <c r="CD28" s="879">
        <v>1</v>
      </c>
      <c r="CE28" s="880"/>
      <c r="CF28" s="884" t="s">
        <v>50</v>
      </c>
      <c r="CG28" s="884"/>
      <c r="CH28" s="884"/>
      <c r="CI28" s="884"/>
      <c r="CJ28" s="884"/>
      <c r="CK28" s="843">
        <f>L28</f>
        <v>0</v>
      </c>
      <c r="CL28" s="844"/>
      <c r="CM28" s="844"/>
      <c r="CN28" s="844"/>
      <c r="CO28" s="844"/>
      <c r="CP28" s="844"/>
      <c r="CQ28" s="844"/>
      <c r="CR28" s="844"/>
      <c r="CS28" s="844"/>
      <c r="CT28" s="844"/>
      <c r="CU28" s="844"/>
      <c r="CV28" s="844"/>
      <c r="CW28" s="844"/>
      <c r="CX28" s="844"/>
      <c r="CY28" s="844"/>
      <c r="CZ28" s="844"/>
      <c r="DA28" s="844"/>
      <c r="DB28" s="844"/>
      <c r="DC28" s="845"/>
      <c r="DD28" s="812" t="s">
        <v>37</v>
      </c>
      <c r="DE28" s="813"/>
      <c r="DF28" s="814"/>
      <c r="DG28" s="583">
        <f>AH28</f>
        <v>0</v>
      </c>
      <c r="DH28" s="583"/>
      <c r="DI28" s="583"/>
      <c r="DJ28" s="583"/>
      <c r="DK28" s="525" t="s">
        <v>51</v>
      </c>
      <c r="DL28" s="526"/>
      <c r="DM28" s="932"/>
      <c r="DN28" s="584">
        <v>1</v>
      </c>
      <c r="DO28" s="548"/>
      <c r="DP28" s="886" t="s">
        <v>50</v>
      </c>
      <c r="DQ28" s="887"/>
      <c r="DR28" s="887"/>
      <c r="DS28" s="888"/>
      <c r="DT28" s="889">
        <f>AU28</f>
        <v>0</v>
      </c>
      <c r="DU28" s="890"/>
      <c r="DV28" s="890"/>
      <c r="DW28" s="890"/>
      <c r="DX28" s="890"/>
      <c r="DY28" s="890"/>
      <c r="DZ28" s="890"/>
      <c r="EA28" s="890"/>
      <c r="EB28" s="890"/>
      <c r="EC28" s="890"/>
      <c r="ED28" s="890"/>
      <c r="EE28" s="890"/>
      <c r="EF28" s="890"/>
      <c r="EG28" s="890"/>
      <c r="EH28" s="890"/>
      <c r="EI28" s="891"/>
      <c r="EJ28" s="892" t="s">
        <v>54</v>
      </c>
      <c r="EK28" s="655">
        <f>BL28</f>
        <v>0</v>
      </c>
      <c r="EL28" s="656"/>
      <c r="EM28" s="656"/>
      <c r="EN28" s="894"/>
      <c r="EO28" s="1358"/>
      <c r="EP28" s="1359"/>
      <c r="EQ28" s="1359"/>
      <c r="ER28" s="1359"/>
      <c r="ES28" s="1359"/>
      <c r="ET28" s="1359"/>
      <c r="EU28" s="1360"/>
      <c r="EW28" s="2"/>
      <c r="EX28" s="2"/>
      <c r="EY28" s="2"/>
      <c r="EZ28" s="2"/>
      <c r="FA28" s="2"/>
    </row>
    <row r="29" spans="1:157" ht="12" customHeight="1">
      <c r="A29" s="2"/>
      <c r="B29" s="2"/>
      <c r="C29" s="75"/>
      <c r="D29" s="1350"/>
      <c r="E29" s="1351"/>
      <c r="F29" s="1351"/>
      <c r="G29" s="1367" t="s">
        <v>121</v>
      </c>
      <c r="H29" s="1368"/>
      <c r="I29" s="1368"/>
      <c r="J29" s="1368"/>
      <c r="K29" s="1369"/>
      <c r="L29" s="1372">
        <f>乙5a!L29:AB30</f>
        <v>0</v>
      </c>
      <c r="M29" s="1372"/>
      <c r="N29" s="1372"/>
      <c r="O29" s="1372"/>
      <c r="P29" s="1372"/>
      <c r="Q29" s="1372"/>
      <c r="R29" s="1372"/>
      <c r="S29" s="1372"/>
      <c r="T29" s="1372"/>
      <c r="U29" s="1372"/>
      <c r="V29" s="1372"/>
      <c r="W29" s="1372"/>
      <c r="X29" s="1372"/>
      <c r="Y29" s="1372"/>
      <c r="Z29" s="1372"/>
      <c r="AA29" s="1372"/>
      <c r="AB29" s="1372"/>
      <c r="AC29" s="1373">
        <f>乙5a!AC29:AD30</f>
        <v>0</v>
      </c>
      <c r="AD29" s="1374"/>
      <c r="AE29" s="1316"/>
      <c r="AF29" s="1317"/>
      <c r="AG29" s="1355"/>
      <c r="AH29" s="583"/>
      <c r="AI29" s="583"/>
      <c r="AJ29" s="583"/>
      <c r="AK29" s="583"/>
      <c r="AL29" s="1130"/>
      <c r="AM29" s="1381"/>
      <c r="AN29" s="1131"/>
      <c r="AO29" s="1351"/>
      <c r="AP29" s="1351"/>
      <c r="AQ29" s="1367" t="s">
        <v>57</v>
      </c>
      <c r="AR29" s="1368"/>
      <c r="AS29" s="1368"/>
      <c r="AT29" s="1369"/>
      <c r="AU29" s="1372">
        <f>乙5a!AU29:BH30</f>
        <v>0</v>
      </c>
      <c r="AV29" s="1372"/>
      <c r="AW29" s="1372"/>
      <c r="AX29" s="1372"/>
      <c r="AY29" s="1372"/>
      <c r="AZ29" s="1372"/>
      <c r="BA29" s="1372"/>
      <c r="BB29" s="1372"/>
      <c r="BC29" s="1372"/>
      <c r="BD29" s="1372"/>
      <c r="BE29" s="1372"/>
      <c r="BF29" s="1372"/>
      <c r="BG29" s="1372"/>
      <c r="BH29" s="1372"/>
      <c r="BI29" s="1373">
        <f>乙5a!BI29:BJ30</f>
        <v>0</v>
      </c>
      <c r="BJ29" s="1374"/>
      <c r="BK29" s="1435"/>
      <c r="BL29" s="744"/>
      <c r="BM29" s="744"/>
      <c r="BN29" s="744"/>
      <c r="BO29" s="744"/>
      <c r="BP29" s="1193"/>
      <c r="BQ29" s="1194"/>
      <c r="BR29" s="1194"/>
      <c r="BS29" s="1194"/>
      <c r="BT29" s="1194"/>
      <c r="BU29" s="1194"/>
      <c r="BV29" s="1195"/>
      <c r="BW29" s="33"/>
      <c r="BX29" s="5"/>
      <c r="BY29" s="5"/>
      <c r="BZ29" s="57"/>
      <c r="CA29" s="57"/>
      <c r="CB29" s="57"/>
      <c r="CC29" s="527"/>
      <c r="CD29" s="879"/>
      <c r="CE29" s="880"/>
      <c r="CF29" s="385" t="s">
        <v>121</v>
      </c>
      <c r="CG29" s="385"/>
      <c r="CH29" s="385"/>
      <c r="CI29" s="385"/>
      <c r="CJ29" s="386"/>
      <c r="CK29" s="523">
        <f>L29</f>
        <v>0</v>
      </c>
      <c r="CL29" s="523"/>
      <c r="CM29" s="523"/>
      <c r="CN29" s="523"/>
      <c r="CO29" s="523"/>
      <c r="CP29" s="523"/>
      <c r="CQ29" s="523"/>
      <c r="CR29" s="523"/>
      <c r="CS29" s="523"/>
      <c r="CT29" s="523"/>
      <c r="CU29" s="523"/>
      <c r="CV29" s="523"/>
      <c r="CW29" s="523"/>
      <c r="CX29" s="523"/>
      <c r="CY29" s="523"/>
      <c r="CZ29" s="523"/>
      <c r="DA29" s="523"/>
      <c r="DB29" s="878">
        <f>AC29</f>
        <v>0</v>
      </c>
      <c r="DC29" s="878"/>
      <c r="DD29" s="812"/>
      <c r="DE29" s="813"/>
      <c r="DF29" s="814"/>
      <c r="DG29" s="583"/>
      <c r="DH29" s="583"/>
      <c r="DI29" s="583"/>
      <c r="DJ29" s="583"/>
      <c r="DK29" s="527"/>
      <c r="DL29" s="528"/>
      <c r="DM29" s="933"/>
      <c r="DN29" s="879"/>
      <c r="DO29" s="880"/>
      <c r="DP29" s="384" t="s">
        <v>57</v>
      </c>
      <c r="DQ29" s="385"/>
      <c r="DR29" s="385"/>
      <c r="DS29" s="386"/>
      <c r="DT29" s="523">
        <f>AU29</f>
        <v>0</v>
      </c>
      <c r="DU29" s="523"/>
      <c r="DV29" s="523"/>
      <c r="DW29" s="523"/>
      <c r="DX29" s="523"/>
      <c r="DY29" s="523"/>
      <c r="DZ29" s="523"/>
      <c r="EA29" s="523"/>
      <c r="EB29" s="523"/>
      <c r="EC29" s="523"/>
      <c r="ED29" s="523"/>
      <c r="EE29" s="523"/>
      <c r="EF29" s="523"/>
      <c r="EG29" s="523"/>
      <c r="EH29" s="878"/>
      <c r="EI29" s="878"/>
      <c r="EJ29" s="893"/>
      <c r="EK29" s="895"/>
      <c r="EL29" s="744"/>
      <c r="EM29" s="744"/>
      <c r="EN29" s="896"/>
      <c r="EO29" s="1361"/>
      <c r="EP29" s="1362"/>
      <c r="EQ29" s="1362"/>
      <c r="ER29" s="1362"/>
      <c r="ES29" s="1362"/>
      <c r="ET29" s="1362"/>
      <c r="EU29" s="1363"/>
      <c r="EW29" s="2"/>
      <c r="EX29" s="2"/>
      <c r="EY29" s="2"/>
      <c r="EZ29" s="2"/>
      <c r="FA29" s="2"/>
    </row>
    <row r="30" spans="1:157" ht="12" customHeight="1">
      <c r="A30" s="2"/>
      <c r="B30" s="2"/>
      <c r="C30" s="75"/>
      <c r="D30" s="1350"/>
      <c r="E30" s="1351"/>
      <c r="F30" s="1351"/>
      <c r="G30" s="1370"/>
      <c r="H30" s="1328"/>
      <c r="I30" s="1328"/>
      <c r="J30" s="1328"/>
      <c r="K30" s="1371"/>
      <c r="L30" s="1169"/>
      <c r="M30" s="1169"/>
      <c r="N30" s="1169"/>
      <c r="O30" s="1169"/>
      <c r="P30" s="1169"/>
      <c r="Q30" s="1169"/>
      <c r="R30" s="1169"/>
      <c r="S30" s="1169"/>
      <c r="T30" s="1169"/>
      <c r="U30" s="1169"/>
      <c r="V30" s="1169"/>
      <c r="W30" s="1169"/>
      <c r="X30" s="1169"/>
      <c r="Y30" s="1169"/>
      <c r="Z30" s="1169"/>
      <c r="AA30" s="1169"/>
      <c r="AB30" s="1169"/>
      <c r="AC30" s="1375"/>
      <c r="AD30" s="1376"/>
      <c r="AE30" s="1318"/>
      <c r="AF30" s="1319"/>
      <c r="AG30" s="1356"/>
      <c r="AH30" s="583"/>
      <c r="AI30" s="583"/>
      <c r="AJ30" s="583"/>
      <c r="AK30" s="583"/>
      <c r="AL30" s="1130"/>
      <c r="AM30" s="1381"/>
      <c r="AN30" s="1131"/>
      <c r="AO30" s="1351"/>
      <c r="AP30" s="1351"/>
      <c r="AQ30" s="1370"/>
      <c r="AR30" s="1328"/>
      <c r="AS30" s="1328"/>
      <c r="AT30" s="1371"/>
      <c r="AU30" s="1169"/>
      <c r="AV30" s="1169"/>
      <c r="AW30" s="1169"/>
      <c r="AX30" s="1169"/>
      <c r="AY30" s="1169"/>
      <c r="AZ30" s="1169"/>
      <c r="BA30" s="1169"/>
      <c r="BB30" s="1169"/>
      <c r="BC30" s="1169"/>
      <c r="BD30" s="1169"/>
      <c r="BE30" s="1169"/>
      <c r="BF30" s="1169"/>
      <c r="BG30" s="1169"/>
      <c r="BH30" s="1169"/>
      <c r="BI30" s="1375"/>
      <c r="BJ30" s="1376"/>
      <c r="BK30" s="1390"/>
      <c r="BL30" s="744"/>
      <c r="BM30" s="744"/>
      <c r="BN30" s="744"/>
      <c r="BO30" s="744"/>
      <c r="BP30" s="1391">
        <f>乙5a!BP30:BV35</f>
        <v>0</v>
      </c>
      <c r="BQ30" s="1392"/>
      <c r="BR30" s="1392"/>
      <c r="BS30" s="1392"/>
      <c r="BT30" s="1392"/>
      <c r="BU30" s="1392"/>
      <c r="BV30" s="1393"/>
      <c r="BW30" s="33"/>
      <c r="BX30" s="5"/>
      <c r="BY30" s="5"/>
      <c r="BZ30" s="57"/>
      <c r="CA30" s="57"/>
      <c r="CB30" s="57"/>
      <c r="CC30" s="527"/>
      <c r="CD30" s="879"/>
      <c r="CE30" s="880"/>
      <c r="CF30" s="385"/>
      <c r="CG30" s="385"/>
      <c r="CH30" s="385"/>
      <c r="CI30" s="385"/>
      <c r="CJ30" s="386"/>
      <c r="CK30" s="523"/>
      <c r="CL30" s="523"/>
      <c r="CM30" s="523"/>
      <c r="CN30" s="523"/>
      <c r="CO30" s="523"/>
      <c r="CP30" s="523"/>
      <c r="CQ30" s="523"/>
      <c r="CR30" s="523"/>
      <c r="CS30" s="523"/>
      <c r="CT30" s="523"/>
      <c r="CU30" s="523"/>
      <c r="CV30" s="523"/>
      <c r="CW30" s="523"/>
      <c r="CX30" s="523"/>
      <c r="CY30" s="523"/>
      <c r="CZ30" s="523"/>
      <c r="DA30" s="523"/>
      <c r="DB30" s="878"/>
      <c r="DC30" s="878"/>
      <c r="DD30" s="812"/>
      <c r="DE30" s="813"/>
      <c r="DF30" s="814"/>
      <c r="DG30" s="583"/>
      <c r="DH30" s="583"/>
      <c r="DI30" s="583"/>
      <c r="DJ30" s="583"/>
      <c r="DK30" s="527"/>
      <c r="DL30" s="528"/>
      <c r="DM30" s="933"/>
      <c r="DN30" s="879"/>
      <c r="DO30" s="880"/>
      <c r="DP30" s="384"/>
      <c r="DQ30" s="385"/>
      <c r="DR30" s="385"/>
      <c r="DS30" s="386"/>
      <c r="DT30" s="523"/>
      <c r="DU30" s="523"/>
      <c r="DV30" s="523"/>
      <c r="DW30" s="523"/>
      <c r="DX30" s="523"/>
      <c r="DY30" s="523"/>
      <c r="DZ30" s="523"/>
      <c r="EA30" s="523"/>
      <c r="EB30" s="523"/>
      <c r="EC30" s="523"/>
      <c r="ED30" s="523"/>
      <c r="EE30" s="523"/>
      <c r="EF30" s="523"/>
      <c r="EG30" s="523"/>
      <c r="EH30" s="878"/>
      <c r="EI30" s="878"/>
      <c r="EJ30" s="893"/>
      <c r="EK30" s="895"/>
      <c r="EL30" s="744"/>
      <c r="EM30" s="744"/>
      <c r="EN30" s="896"/>
      <c r="EO30" s="1361"/>
      <c r="EP30" s="1362"/>
      <c r="EQ30" s="1362"/>
      <c r="ER30" s="1362"/>
      <c r="ES30" s="1362"/>
      <c r="ET30" s="1362"/>
      <c r="EU30" s="1363"/>
      <c r="EW30" s="2"/>
      <c r="EX30" s="2"/>
      <c r="EY30" s="2"/>
      <c r="EZ30" s="2"/>
      <c r="FA30" s="2"/>
    </row>
    <row r="31" spans="1:157" ht="20.25" customHeight="1">
      <c r="A31" s="2"/>
      <c r="B31" s="2"/>
      <c r="C31" s="75"/>
      <c r="D31" s="1350"/>
      <c r="E31" s="1351"/>
      <c r="F31" s="1351"/>
      <c r="G31" s="1343" t="s">
        <v>38</v>
      </c>
      <c r="H31" s="1344"/>
      <c r="I31" s="1344"/>
      <c r="J31" s="1344"/>
      <c r="K31" s="1345"/>
      <c r="L31" s="200" t="str">
        <f>IF(AC29&lt;=0,"",IF((LEN(AC29)-11&lt;=0),"0",MID(AC29,LEN(AC29)-11,1)))</f>
        <v/>
      </c>
      <c r="M31" s="1305" t="str">
        <f>IF(AC29&lt;=0,"",IF((LEN(AC29)-10&lt;=0),"0",MID(AC29,LEN(AC29)-10,1)))</f>
        <v/>
      </c>
      <c r="N31" s="1305"/>
      <c r="O31" s="1305" t="str">
        <f>IF(AC29&lt;=0,"",IF((LEN(AC29)-9&lt;=0),"0",MID(AC29,LEN(AC29)-9,1)))</f>
        <v/>
      </c>
      <c r="P31" s="1305"/>
      <c r="Q31" s="1231" t="str">
        <f>IF(AC29&lt;=0,"",IF((LEN(AC29)-8&lt;=0),"0",MID(AC29,LEN(AC29)-8,1)))</f>
        <v/>
      </c>
      <c r="R31" s="1231"/>
      <c r="S31" s="1346" t="str">
        <f>IF(AC29&lt;=0,"",IF((LEN(AC29)-7&lt;=0),"0",MID(AC29,LEN(AC29)-7,1)))</f>
        <v/>
      </c>
      <c r="T31" s="1347"/>
      <c r="U31" s="1348"/>
      <c r="V31" s="1305" t="str">
        <f>IF(AC29&lt;=0,"",IF((LEN(AC29)-6&lt;=0),"0",MID(AC29,LEN(AC29)-6,1)))</f>
        <v/>
      </c>
      <c r="W31" s="1305"/>
      <c r="X31" s="1305" t="str">
        <f>IF(AC29&lt;=0,"",IF((LEN(AC29)-5&lt;=0),"0",MID(AC29,LEN(AC29)-5,1)))</f>
        <v/>
      </c>
      <c r="Y31" s="1305"/>
      <c r="Z31" s="1305"/>
      <c r="AA31" s="1231" t="str">
        <f>IF(AC29&lt;=0,"",IF((LEN(AC29)-4&lt;=0),"0",MID(AC29,LEN(AC29)-4,1)))</f>
        <v/>
      </c>
      <c r="AB31" s="1331"/>
      <c r="AC31" s="1377" t="str">
        <f>IF(AC29&lt;=0,"",IF((LEN(AC29)-3&lt;=0),"0",MID(AC29,LEN(AC29)-3,1)))</f>
        <v/>
      </c>
      <c r="AD31" s="1348"/>
      <c r="AE31" s="1305" t="str">
        <f>IF(AC29&lt;=0,"",IF((LEN(AC29)-2&lt;=0),"0",MID(AC29,LEN(AC29)-2,1)))</f>
        <v/>
      </c>
      <c r="AF31" s="1305"/>
      <c r="AG31" s="1305"/>
      <c r="AH31" s="1305" t="str">
        <f>IF(AC29&lt;=0,"",IF((LEN(AC29)-1&lt;=0),"0",MID(AC29,LEN(AC29)-1,1)))</f>
        <v/>
      </c>
      <c r="AI31" s="1305"/>
      <c r="AJ31" s="1377" t="str">
        <f>IF(AC29&lt;&gt;0,RIGHT(AC29,1),"")</f>
        <v/>
      </c>
      <c r="AK31" s="1348"/>
      <c r="AL31" s="1130"/>
      <c r="AM31" s="1381"/>
      <c r="AN31" s="1131"/>
      <c r="AO31" s="1351"/>
      <c r="AP31" s="1351"/>
      <c r="AQ31" s="1402" t="s">
        <v>38</v>
      </c>
      <c r="AR31" s="1403"/>
      <c r="AS31" s="1403"/>
      <c r="AT31" s="1404"/>
      <c r="AU31" s="200" t="str">
        <f>IF(BI29&lt;=0,"",IF((LEN(BI29)-11&lt;=0),"0",MID(BI29,LEN(BI29)-11,1)))</f>
        <v/>
      </c>
      <c r="AV31" s="1305" t="str">
        <f>IF(BI29&lt;=0,"",IF((LEN(BI29)-10&lt;=0),"0",MID(BI29,LEN(BI29)-10,1)))</f>
        <v/>
      </c>
      <c r="AW31" s="1305"/>
      <c r="AX31" s="1305" t="str">
        <f>IF(BI29&lt;=0,"",IF((LEN(BI29)-9&lt;=0),"0",MID(BI29,LEN(BI29)-9,1)))</f>
        <v/>
      </c>
      <c r="AY31" s="1305"/>
      <c r="AZ31" s="1231" t="str">
        <f>IF(BI29&lt;=0,"",IF((LEN(BI29)-8&lt;=0),"0",MID(BI29,LEN(BI29)-8,1)))</f>
        <v/>
      </c>
      <c r="BA31" s="1231"/>
      <c r="BB31" s="1357" t="str">
        <f>IF(BI29&lt;=0,"",IF((LEN(BI29)-7&lt;=0),"0",MID(BI29,LEN(BI29)-7,1)))</f>
        <v/>
      </c>
      <c r="BC31" s="1231"/>
      <c r="BD31" s="1305" t="str">
        <f>IF(BI29&lt;=0,"",IF((LEN(BI29)-6&lt;=0),"0",MID(BI29,LEN(BI29)-6,1)))</f>
        <v/>
      </c>
      <c r="BE31" s="1305"/>
      <c r="BF31" s="1305" t="str">
        <f>IF(BI29&lt;=0,"",IF((LEN(BI29)-5&lt;=0),"0",MID(BI29,LEN(BI29)-5,1)))</f>
        <v/>
      </c>
      <c r="BG31" s="1305"/>
      <c r="BH31" s="199" t="str">
        <f>IF(BI29&lt;=0,"",IF((LEN(BI29)-4&lt;=0),"0",MID(BI29,LEN(BI29)-4,1)))</f>
        <v/>
      </c>
      <c r="BI31" s="1231" t="str">
        <f>IF(BI29&lt;=0,"",IF((LEN(BI29)-3&lt;=0),"0",MID(BI29,LEN(BI29)-3,1)))</f>
        <v/>
      </c>
      <c r="BJ31" s="1231"/>
      <c r="BK31" s="201" t="str">
        <f>IF(BI29&lt;=0,"",IF((LEN(BI29)-2&lt;=0),"0",MID(BI29,LEN(BI29)-2,1)))</f>
        <v/>
      </c>
      <c r="BL31" s="1305" t="str">
        <f>IF(BI29&lt;=0,"",IF((LEN(BI29)-1&lt;=0),"0",MID(BI29,LEN(BI29)-1,1)))</f>
        <v/>
      </c>
      <c r="BM31" s="1305"/>
      <c r="BN31" s="1231" t="str">
        <f>IF(BI29&lt;&gt;0,RIGHT(BI29,1),"")</f>
        <v/>
      </c>
      <c r="BO31" s="1231"/>
      <c r="BP31" s="1394"/>
      <c r="BQ31" s="872"/>
      <c r="BR31" s="872"/>
      <c r="BS31" s="872"/>
      <c r="BT31" s="872"/>
      <c r="BU31" s="872"/>
      <c r="BV31" s="1395"/>
      <c r="BW31" s="33"/>
      <c r="BX31" s="5"/>
      <c r="BY31" s="5"/>
      <c r="BZ31" s="57"/>
      <c r="CA31" s="57"/>
      <c r="CB31" s="57"/>
      <c r="CC31" s="527"/>
      <c r="CD31" s="879"/>
      <c r="CE31" s="880"/>
      <c r="CF31" s="1332"/>
      <c r="CG31" s="1333"/>
      <c r="CH31" s="1333"/>
      <c r="CI31" s="1333"/>
      <c r="CJ31" s="1333"/>
      <c r="CK31" s="1333"/>
      <c r="CL31" s="1333"/>
      <c r="CM31" s="1333"/>
      <c r="CN31" s="1333"/>
      <c r="CO31" s="1333"/>
      <c r="CP31" s="1333"/>
      <c r="CQ31" s="1333"/>
      <c r="CR31" s="1333"/>
      <c r="CS31" s="1333"/>
      <c r="CT31" s="1333"/>
      <c r="CU31" s="1333"/>
      <c r="CV31" s="1333"/>
      <c r="CW31" s="1333"/>
      <c r="CX31" s="1333"/>
      <c r="CY31" s="1333"/>
      <c r="CZ31" s="1333"/>
      <c r="DA31" s="1333"/>
      <c r="DB31" s="1333"/>
      <c r="DC31" s="1333"/>
      <c r="DD31" s="1333"/>
      <c r="DE31" s="1333"/>
      <c r="DF31" s="1333"/>
      <c r="DG31" s="1333"/>
      <c r="DH31" s="1333"/>
      <c r="DI31" s="1333"/>
      <c r="DJ31" s="1334"/>
      <c r="DK31" s="528"/>
      <c r="DL31" s="528"/>
      <c r="DM31" s="933"/>
      <c r="DN31" s="879"/>
      <c r="DO31" s="880"/>
      <c r="DP31" s="897"/>
      <c r="DQ31" s="898"/>
      <c r="DR31" s="898"/>
      <c r="DS31" s="898"/>
      <c r="DT31" s="898"/>
      <c r="DU31" s="898"/>
      <c r="DV31" s="898"/>
      <c r="DW31" s="898"/>
      <c r="DX31" s="898"/>
      <c r="DY31" s="898"/>
      <c r="DZ31" s="898"/>
      <c r="EA31" s="898"/>
      <c r="EB31" s="898"/>
      <c r="EC31" s="898"/>
      <c r="ED31" s="898"/>
      <c r="EE31" s="898"/>
      <c r="EF31" s="898"/>
      <c r="EG31" s="898"/>
      <c r="EH31" s="898"/>
      <c r="EI31" s="898"/>
      <c r="EJ31" s="898"/>
      <c r="EK31" s="898"/>
      <c r="EL31" s="898"/>
      <c r="EM31" s="898"/>
      <c r="EN31" s="899"/>
      <c r="EO31" s="1361"/>
      <c r="EP31" s="1362"/>
      <c r="EQ31" s="1362"/>
      <c r="ER31" s="1362"/>
      <c r="ES31" s="1362"/>
      <c r="ET31" s="1362"/>
      <c r="EU31" s="1363"/>
      <c r="EW31" s="2"/>
      <c r="EX31" s="2"/>
      <c r="EY31" s="2"/>
      <c r="EZ31" s="2"/>
      <c r="FA31" s="2"/>
    </row>
    <row r="32" spans="1:157" ht="17.25" customHeight="1">
      <c r="A32" s="2"/>
      <c r="B32" s="2"/>
      <c r="C32" s="75"/>
      <c r="D32" s="1350"/>
      <c r="E32" s="1186">
        <v>2</v>
      </c>
      <c r="F32" s="1186"/>
      <c r="G32" s="1310" t="s">
        <v>50</v>
      </c>
      <c r="H32" s="1352"/>
      <c r="I32" s="1352"/>
      <c r="J32" s="1352"/>
      <c r="K32" s="1353"/>
      <c r="L32" s="1313">
        <f>乙5a!L32:AD32</f>
        <v>0</v>
      </c>
      <c r="M32" s="1313"/>
      <c r="N32" s="1313"/>
      <c r="O32" s="1313"/>
      <c r="P32" s="1313"/>
      <c r="Q32" s="1313"/>
      <c r="R32" s="1313"/>
      <c r="S32" s="1313"/>
      <c r="T32" s="1313"/>
      <c r="U32" s="1313"/>
      <c r="V32" s="1313"/>
      <c r="W32" s="1313"/>
      <c r="X32" s="1313"/>
      <c r="Y32" s="1313"/>
      <c r="Z32" s="1313"/>
      <c r="AA32" s="1313"/>
      <c r="AB32" s="1313"/>
      <c r="AC32" s="1313"/>
      <c r="AD32" s="1313"/>
      <c r="AE32" s="1314" t="s">
        <v>37</v>
      </c>
      <c r="AF32" s="1315"/>
      <c r="AG32" s="1354"/>
      <c r="AH32" s="583">
        <f>乙5a!AH32:AK33</f>
        <v>0</v>
      </c>
      <c r="AI32" s="583"/>
      <c r="AJ32" s="583"/>
      <c r="AK32" s="583"/>
      <c r="AL32" s="1130"/>
      <c r="AM32" s="1381"/>
      <c r="AN32" s="1131"/>
      <c r="AO32" s="1186">
        <v>2</v>
      </c>
      <c r="AP32" s="1186"/>
      <c r="AQ32" s="1302" t="s">
        <v>50</v>
      </c>
      <c r="AR32" s="1303"/>
      <c r="AS32" s="1303"/>
      <c r="AT32" s="1304"/>
      <c r="AU32" s="1313">
        <f>乙5a!AU32:BJ32</f>
        <v>0</v>
      </c>
      <c r="AV32" s="1313"/>
      <c r="AW32" s="1313"/>
      <c r="AX32" s="1313"/>
      <c r="AY32" s="1313"/>
      <c r="AZ32" s="1313"/>
      <c r="BA32" s="1313"/>
      <c r="BB32" s="1313"/>
      <c r="BC32" s="1313"/>
      <c r="BD32" s="1313"/>
      <c r="BE32" s="1313"/>
      <c r="BF32" s="1313"/>
      <c r="BG32" s="1313"/>
      <c r="BH32" s="1313"/>
      <c r="BI32" s="1313"/>
      <c r="BJ32" s="1313"/>
      <c r="BK32" s="1389" t="s">
        <v>54</v>
      </c>
      <c r="BL32" s="744">
        <f>乙5a!BL32:BO33</f>
        <v>0</v>
      </c>
      <c r="BM32" s="744"/>
      <c r="BN32" s="744"/>
      <c r="BO32" s="744"/>
      <c r="BP32" s="1394"/>
      <c r="BQ32" s="872"/>
      <c r="BR32" s="872"/>
      <c r="BS32" s="872"/>
      <c r="BT32" s="872"/>
      <c r="BU32" s="872"/>
      <c r="BV32" s="1395"/>
      <c r="BW32" s="33"/>
      <c r="BX32" s="5"/>
      <c r="BY32" s="5"/>
      <c r="BZ32" s="5"/>
      <c r="CA32" s="5"/>
      <c r="CB32" s="37"/>
      <c r="CC32" s="527"/>
      <c r="CD32" s="584">
        <v>2</v>
      </c>
      <c r="CE32" s="548"/>
      <c r="CF32" s="884" t="s">
        <v>50</v>
      </c>
      <c r="CG32" s="884"/>
      <c r="CH32" s="884"/>
      <c r="CI32" s="884"/>
      <c r="CJ32" s="884"/>
      <c r="CK32" s="843">
        <f>L32</f>
        <v>0</v>
      </c>
      <c r="CL32" s="844"/>
      <c r="CM32" s="844"/>
      <c r="CN32" s="844"/>
      <c r="CO32" s="844"/>
      <c r="CP32" s="844"/>
      <c r="CQ32" s="844"/>
      <c r="CR32" s="844"/>
      <c r="CS32" s="844"/>
      <c r="CT32" s="844"/>
      <c r="CU32" s="844"/>
      <c r="CV32" s="844"/>
      <c r="CW32" s="844"/>
      <c r="CX32" s="844"/>
      <c r="CY32" s="844"/>
      <c r="CZ32" s="844"/>
      <c r="DA32" s="844"/>
      <c r="DB32" s="844"/>
      <c r="DC32" s="845"/>
      <c r="DD32" s="812" t="s">
        <v>37</v>
      </c>
      <c r="DE32" s="813"/>
      <c r="DF32" s="814"/>
      <c r="DG32" s="583">
        <f>AH32</f>
        <v>0</v>
      </c>
      <c r="DH32" s="583"/>
      <c r="DI32" s="583"/>
      <c r="DJ32" s="583"/>
      <c r="DK32" s="527"/>
      <c r="DL32" s="528"/>
      <c r="DM32" s="933"/>
      <c r="DN32" s="584">
        <v>2</v>
      </c>
      <c r="DO32" s="548"/>
      <c r="DP32" s="886" t="s">
        <v>50</v>
      </c>
      <c r="DQ32" s="887"/>
      <c r="DR32" s="887"/>
      <c r="DS32" s="888"/>
      <c r="DT32" s="843">
        <f>AU32</f>
        <v>0</v>
      </c>
      <c r="DU32" s="844"/>
      <c r="DV32" s="844"/>
      <c r="DW32" s="844"/>
      <c r="DX32" s="844"/>
      <c r="DY32" s="844"/>
      <c r="DZ32" s="844"/>
      <c r="EA32" s="844"/>
      <c r="EB32" s="844"/>
      <c r="EC32" s="844"/>
      <c r="ED32" s="844"/>
      <c r="EE32" s="844"/>
      <c r="EF32" s="844"/>
      <c r="EG32" s="844"/>
      <c r="EH32" s="844"/>
      <c r="EI32" s="845"/>
      <c r="EJ32" s="893" t="s">
        <v>54</v>
      </c>
      <c r="EK32" s="744">
        <f>BL32</f>
        <v>0</v>
      </c>
      <c r="EL32" s="744"/>
      <c r="EM32" s="744"/>
      <c r="EN32" s="744"/>
      <c r="EO32" s="1361"/>
      <c r="EP32" s="1362"/>
      <c r="EQ32" s="1362"/>
      <c r="ER32" s="1362"/>
      <c r="ES32" s="1362"/>
      <c r="ET32" s="1362"/>
      <c r="EU32" s="1363"/>
      <c r="EW32" s="2"/>
      <c r="EX32" s="2"/>
      <c r="EY32" s="2"/>
      <c r="EZ32" s="2"/>
      <c r="FA32" s="2"/>
    </row>
    <row r="33" spans="1:157" ht="22.5" customHeight="1">
      <c r="A33" s="2"/>
      <c r="B33" s="2"/>
      <c r="C33" s="75"/>
      <c r="D33" s="1350"/>
      <c r="E33" s="1351"/>
      <c r="F33" s="1351"/>
      <c r="G33" s="1383" t="s">
        <v>57</v>
      </c>
      <c r="H33" s="1384"/>
      <c r="I33" s="1384"/>
      <c r="J33" s="1384"/>
      <c r="K33" s="1385"/>
      <c r="L33" s="1386">
        <f>乙5a!L33:AB33</f>
        <v>0</v>
      </c>
      <c r="M33" s="1386"/>
      <c r="N33" s="1386"/>
      <c r="O33" s="1386"/>
      <c r="P33" s="1386"/>
      <c r="Q33" s="1386"/>
      <c r="R33" s="1386"/>
      <c r="S33" s="1386"/>
      <c r="T33" s="1386"/>
      <c r="U33" s="1386"/>
      <c r="V33" s="1386"/>
      <c r="W33" s="1386"/>
      <c r="X33" s="1386"/>
      <c r="Y33" s="1386"/>
      <c r="Z33" s="1386"/>
      <c r="AA33" s="1386"/>
      <c r="AB33" s="1386"/>
      <c r="AC33" s="1387">
        <f>乙5a!AC33:AD33</f>
        <v>0</v>
      </c>
      <c r="AD33" s="1388"/>
      <c r="AE33" s="1318"/>
      <c r="AF33" s="1319"/>
      <c r="AG33" s="1356"/>
      <c r="AH33" s="583"/>
      <c r="AI33" s="583"/>
      <c r="AJ33" s="583"/>
      <c r="AK33" s="583"/>
      <c r="AL33" s="1130"/>
      <c r="AM33" s="1381"/>
      <c r="AN33" s="1131"/>
      <c r="AO33" s="1351"/>
      <c r="AP33" s="1351"/>
      <c r="AQ33" s="1399" t="s">
        <v>57</v>
      </c>
      <c r="AR33" s="1400"/>
      <c r="AS33" s="1400"/>
      <c r="AT33" s="1401"/>
      <c r="AU33" s="1386">
        <f>乙5a!AU33:BH33</f>
        <v>0</v>
      </c>
      <c r="AV33" s="1386"/>
      <c r="AW33" s="1386"/>
      <c r="AX33" s="1386"/>
      <c r="AY33" s="1386"/>
      <c r="AZ33" s="1386"/>
      <c r="BA33" s="1386"/>
      <c r="BB33" s="1386"/>
      <c r="BC33" s="1386"/>
      <c r="BD33" s="1386"/>
      <c r="BE33" s="1386"/>
      <c r="BF33" s="1386"/>
      <c r="BG33" s="1386"/>
      <c r="BH33" s="1386"/>
      <c r="BI33" s="1405">
        <f>乙5a!BI33:BJ33</f>
        <v>0</v>
      </c>
      <c r="BJ33" s="1406"/>
      <c r="BK33" s="1390"/>
      <c r="BL33" s="744"/>
      <c r="BM33" s="744"/>
      <c r="BN33" s="744"/>
      <c r="BO33" s="744"/>
      <c r="BP33" s="1394"/>
      <c r="BQ33" s="872"/>
      <c r="BR33" s="872"/>
      <c r="BS33" s="872"/>
      <c r="BT33" s="872"/>
      <c r="BU33" s="872"/>
      <c r="BV33" s="1395"/>
      <c r="BW33" s="33"/>
      <c r="BX33" s="5"/>
      <c r="BY33" s="5"/>
      <c r="BZ33" s="5"/>
      <c r="CA33" s="5"/>
      <c r="CB33" s="37"/>
      <c r="CC33" s="527"/>
      <c r="CD33" s="879"/>
      <c r="CE33" s="880"/>
      <c r="CF33" s="386" t="s">
        <v>57</v>
      </c>
      <c r="CG33" s="881"/>
      <c r="CH33" s="881"/>
      <c r="CI33" s="881"/>
      <c r="CJ33" s="881"/>
      <c r="CK33" s="523">
        <f>L33</f>
        <v>0</v>
      </c>
      <c r="CL33" s="523"/>
      <c r="CM33" s="523"/>
      <c r="CN33" s="523"/>
      <c r="CO33" s="523"/>
      <c r="CP33" s="523"/>
      <c r="CQ33" s="523"/>
      <c r="CR33" s="523"/>
      <c r="CS33" s="523"/>
      <c r="CT33" s="523"/>
      <c r="CU33" s="523"/>
      <c r="CV33" s="523"/>
      <c r="CW33" s="523"/>
      <c r="CX33" s="523"/>
      <c r="CY33" s="523"/>
      <c r="CZ33" s="523"/>
      <c r="DA33" s="523"/>
      <c r="DB33" s="885">
        <f>AC33</f>
        <v>0</v>
      </c>
      <c r="DC33" s="885"/>
      <c r="DD33" s="812"/>
      <c r="DE33" s="813"/>
      <c r="DF33" s="814"/>
      <c r="DG33" s="583"/>
      <c r="DH33" s="583"/>
      <c r="DI33" s="583"/>
      <c r="DJ33" s="583"/>
      <c r="DK33" s="527"/>
      <c r="DL33" s="528"/>
      <c r="DM33" s="933"/>
      <c r="DN33" s="879"/>
      <c r="DO33" s="880"/>
      <c r="DP33" s="385" t="s">
        <v>57</v>
      </c>
      <c r="DQ33" s="385"/>
      <c r="DR33" s="385"/>
      <c r="DS33" s="386"/>
      <c r="DT33" s="523">
        <f>AU33</f>
        <v>0</v>
      </c>
      <c r="DU33" s="523"/>
      <c r="DV33" s="523"/>
      <c r="DW33" s="523"/>
      <c r="DX33" s="523"/>
      <c r="DY33" s="523"/>
      <c r="DZ33" s="523"/>
      <c r="EA33" s="523"/>
      <c r="EB33" s="523"/>
      <c r="EC33" s="523"/>
      <c r="ED33" s="523"/>
      <c r="EE33" s="523"/>
      <c r="EF33" s="523"/>
      <c r="EG33" s="523"/>
      <c r="EH33" s="877"/>
      <c r="EI33" s="877"/>
      <c r="EJ33" s="893"/>
      <c r="EK33" s="744"/>
      <c r="EL33" s="744"/>
      <c r="EM33" s="744"/>
      <c r="EN33" s="744"/>
      <c r="EO33" s="1361"/>
      <c r="EP33" s="1362"/>
      <c r="EQ33" s="1362"/>
      <c r="ER33" s="1362"/>
      <c r="ES33" s="1362"/>
      <c r="ET33" s="1362"/>
      <c r="EU33" s="1363"/>
      <c r="EW33" s="2"/>
      <c r="EX33" s="2"/>
      <c r="EY33" s="2"/>
      <c r="EZ33" s="2"/>
      <c r="FA33" s="2"/>
    </row>
    <row r="34" spans="1:157" ht="21" customHeight="1">
      <c r="A34" s="2"/>
      <c r="B34" s="2"/>
      <c r="C34" s="75"/>
      <c r="D34" s="1350"/>
      <c r="E34" s="1382"/>
      <c r="F34" s="1382"/>
      <c r="G34" s="1343" t="s">
        <v>38</v>
      </c>
      <c r="H34" s="1344"/>
      <c r="I34" s="1344"/>
      <c r="J34" s="1344"/>
      <c r="K34" s="1345"/>
      <c r="L34" s="200" t="str">
        <f>IF(AC33&lt;=0,"",IF((LEN(AC33)-11&lt;=0),"0",MID(AC33,LEN(AC33)-11,1)))</f>
        <v/>
      </c>
      <c r="M34" s="1305" t="str">
        <f>IF(AC33&lt;=0,"",IF((LEN(AC33)-10&lt;=0),"0",MID(AC33,LEN(AC33)-10,1)))</f>
        <v/>
      </c>
      <c r="N34" s="1305"/>
      <c r="O34" s="1305" t="str">
        <f>IF(AC33&lt;=0,"",IF((LEN(AC33)-9&lt;=0),"0",MID(AC33,LEN(AC33)-9,1)))</f>
        <v/>
      </c>
      <c r="P34" s="1305"/>
      <c r="Q34" s="1231" t="str">
        <f>IF(AC33&lt;=0,"",IF((LEN(AC33)-8&lt;=0),"0",MID(AC33,LEN(AC33)-8,1)))</f>
        <v/>
      </c>
      <c r="R34" s="1231"/>
      <c r="S34" s="1357" t="str">
        <f>IF(AC33&lt;=0,"",IF((LEN(AC33)-7&lt;=0),"0",MID(AC33,LEN(AC33)-7,1)))</f>
        <v/>
      </c>
      <c r="T34" s="1231"/>
      <c r="U34" s="1231"/>
      <c r="V34" s="1305" t="str">
        <f>IF(AC33&lt;=0,"",IF((LEN(AC33)-6&lt;=0),"0",MID(AC33,LEN(AC33)-6,1)))</f>
        <v/>
      </c>
      <c r="W34" s="1305"/>
      <c r="X34" s="1305" t="str">
        <f>IF(AC33&lt;=0,"",IF((LEN(AC33)-5&lt;=0),"0",MID(AC33,LEN(AC33)-5,1)))</f>
        <v/>
      </c>
      <c r="Y34" s="1305"/>
      <c r="Z34" s="1305"/>
      <c r="AA34" s="1231" t="str">
        <f>IF(AC33&lt;=0,"",IF((LEN(AC33)-4&lt;=0),"0",MID(AC33,LEN(AC33)-4,1)))</f>
        <v/>
      </c>
      <c r="AB34" s="1331"/>
      <c r="AC34" s="1231" t="str">
        <f>IF(AC33&lt;=0,"",IF((LEN(AC33)-3&lt;=0),"0",MID(AC33,LEN(AC33)-3,1)))</f>
        <v/>
      </c>
      <c r="AD34" s="1231"/>
      <c r="AE34" s="1305" t="str">
        <f>IF(AC33&lt;=0,"",IF((LEN(AC33)-2&lt;=0),"0",MID(AC33,LEN(AC33)-2,1)))</f>
        <v/>
      </c>
      <c r="AF34" s="1305"/>
      <c r="AG34" s="1305"/>
      <c r="AH34" s="1305" t="str">
        <f>IF(AC33&lt;=0,"",IF((LEN(AC33)-1&lt;=0),"0",MID(AC33,LEN(AC33)-1,1)))</f>
        <v/>
      </c>
      <c r="AI34" s="1305"/>
      <c r="AJ34" s="1377" t="str">
        <f>IF(AC33&lt;&gt;0,RIGHT(AC33,1),"")</f>
        <v/>
      </c>
      <c r="AK34" s="1348"/>
      <c r="AL34" s="1130"/>
      <c r="AM34" s="1381"/>
      <c r="AN34" s="1131"/>
      <c r="AO34" s="1382"/>
      <c r="AP34" s="1382"/>
      <c r="AQ34" s="1402" t="s">
        <v>38</v>
      </c>
      <c r="AR34" s="1403"/>
      <c r="AS34" s="1403"/>
      <c r="AT34" s="1404"/>
      <c r="AU34" s="200" t="str">
        <f>IF(BI33&lt;=0,"",IF((LEN(BI33)-11&lt;=0),"0",MID(BI33,LEN(BI33)-11,1)))</f>
        <v/>
      </c>
      <c r="AV34" s="1305" t="str">
        <f>IF(BI33&lt;=0,"",IF((LEN(BI33)-10&lt;=0),"0",MID(BI33,LEN(BI33)-10,1)))</f>
        <v/>
      </c>
      <c r="AW34" s="1305"/>
      <c r="AX34" s="1305" t="str">
        <f>IF(BI33&lt;=0,"",IF((LEN(BI33)-9&lt;=0),"0",MID(BI33,LEN(BI33)-9,1)))</f>
        <v/>
      </c>
      <c r="AY34" s="1305"/>
      <c r="AZ34" s="1231" t="str">
        <f>IF(BI33&lt;=0,"",IF((LEN(BI33)-8&lt;=0),"0",MID(BI33,LEN(BI33)-8,1)))</f>
        <v/>
      </c>
      <c r="BA34" s="1231"/>
      <c r="BB34" s="1357" t="str">
        <f>IF(BI33&lt;=0,"",IF((LEN(BI33)-7&lt;=0),"0",MID(BI33,LEN(BI33)-7,1)))</f>
        <v/>
      </c>
      <c r="BC34" s="1231"/>
      <c r="BD34" s="1305" t="str">
        <f>IF(BI33&lt;=0,"",IF((LEN(BI33)-6&lt;=0),"0",MID(BI33,LEN(BI33)-6,1)))</f>
        <v/>
      </c>
      <c r="BE34" s="1305"/>
      <c r="BF34" s="1305" t="str">
        <f>IF(BI33&lt;=0,"",IF((LEN(BI33)-5&lt;=0),"0",MID(BI33,LEN(BI33)-5,1)))</f>
        <v/>
      </c>
      <c r="BG34" s="1305"/>
      <c r="BH34" s="199" t="str">
        <f>IF(BI33&lt;=0,"",IF((LEN(BI33)-4&lt;=0),"0",MID(BI33,LEN(BI33)-4,1)))</f>
        <v/>
      </c>
      <c r="BI34" s="1231" t="str">
        <f>IF(BI33&lt;=0,"",IF((LEN(BI33)-3&lt;=0),"0",MID(BI33,LEN(BI33)-3,1)))</f>
        <v/>
      </c>
      <c r="BJ34" s="1231"/>
      <c r="BK34" s="201" t="str">
        <f>IF(BI33&lt;=0,"",IF((LEN(BI33)-2&lt;=0),"0",MID(BI33,LEN(BI33)-2,1)))</f>
        <v/>
      </c>
      <c r="BL34" s="1305" t="str">
        <f>IF(BI33&lt;=0,"",IF((LEN(BI33)-1&lt;=0),"0",MID(BI33,LEN(BI33)-1,1)))</f>
        <v/>
      </c>
      <c r="BM34" s="1305"/>
      <c r="BN34" s="1231" t="str">
        <f>IF(BI33&lt;&gt;0,RIGHT(BI33,1),"")</f>
        <v/>
      </c>
      <c r="BO34" s="1231"/>
      <c r="BP34" s="1394"/>
      <c r="BQ34" s="872"/>
      <c r="BR34" s="872"/>
      <c r="BS34" s="872"/>
      <c r="BT34" s="872"/>
      <c r="BU34" s="872"/>
      <c r="BV34" s="1395"/>
      <c r="BW34" s="33"/>
      <c r="BX34" s="5"/>
      <c r="BY34" s="5"/>
      <c r="BZ34" s="5"/>
      <c r="CA34" s="5"/>
      <c r="CB34" s="37"/>
      <c r="CC34" s="527"/>
      <c r="CD34" s="882"/>
      <c r="CE34" s="883"/>
      <c r="CF34" s="1332"/>
      <c r="CG34" s="1333"/>
      <c r="CH34" s="1333"/>
      <c r="CI34" s="1333"/>
      <c r="CJ34" s="1333"/>
      <c r="CK34" s="1333"/>
      <c r="CL34" s="1333"/>
      <c r="CM34" s="1333"/>
      <c r="CN34" s="1333"/>
      <c r="CO34" s="1333"/>
      <c r="CP34" s="1333"/>
      <c r="CQ34" s="1333"/>
      <c r="CR34" s="1333"/>
      <c r="CS34" s="1333"/>
      <c r="CT34" s="1333"/>
      <c r="CU34" s="1333"/>
      <c r="CV34" s="1333"/>
      <c r="CW34" s="1333"/>
      <c r="CX34" s="1333"/>
      <c r="CY34" s="1333"/>
      <c r="CZ34" s="1333"/>
      <c r="DA34" s="1333"/>
      <c r="DB34" s="1333"/>
      <c r="DC34" s="1333"/>
      <c r="DD34" s="1333"/>
      <c r="DE34" s="1333"/>
      <c r="DF34" s="1333"/>
      <c r="DG34" s="1333"/>
      <c r="DH34" s="1333"/>
      <c r="DI34" s="1333"/>
      <c r="DJ34" s="1334"/>
      <c r="DK34" s="528"/>
      <c r="DL34" s="528"/>
      <c r="DM34" s="933"/>
      <c r="DN34" s="882"/>
      <c r="DO34" s="883"/>
      <c r="DP34" s="897"/>
      <c r="DQ34" s="898"/>
      <c r="DR34" s="898"/>
      <c r="DS34" s="898"/>
      <c r="DT34" s="898"/>
      <c r="DU34" s="898"/>
      <c r="DV34" s="898"/>
      <c r="DW34" s="898"/>
      <c r="DX34" s="898"/>
      <c r="DY34" s="898"/>
      <c r="DZ34" s="898"/>
      <c r="EA34" s="898"/>
      <c r="EB34" s="898"/>
      <c r="EC34" s="898"/>
      <c r="ED34" s="898"/>
      <c r="EE34" s="898"/>
      <c r="EF34" s="898"/>
      <c r="EG34" s="898"/>
      <c r="EH34" s="898"/>
      <c r="EI34" s="898"/>
      <c r="EJ34" s="898"/>
      <c r="EK34" s="898"/>
      <c r="EL34" s="898"/>
      <c r="EM34" s="898"/>
      <c r="EN34" s="899"/>
      <c r="EO34" s="1361"/>
      <c r="EP34" s="1362"/>
      <c r="EQ34" s="1362"/>
      <c r="ER34" s="1362"/>
      <c r="ES34" s="1362"/>
      <c r="ET34" s="1362"/>
      <c r="EU34" s="1363"/>
      <c r="EW34" s="2"/>
      <c r="EX34" s="2"/>
      <c r="EY34" s="2"/>
      <c r="EZ34" s="2"/>
      <c r="FA34" s="2"/>
    </row>
    <row r="35" spans="1:157" ht="17.25" customHeight="1">
      <c r="A35" s="2"/>
      <c r="B35" s="2"/>
      <c r="C35" s="75"/>
      <c r="D35" s="1350"/>
      <c r="E35" s="1351">
        <v>3</v>
      </c>
      <c r="F35" s="1351"/>
      <c r="G35" s="1310" t="s">
        <v>50</v>
      </c>
      <c r="H35" s="1352"/>
      <c r="I35" s="1352"/>
      <c r="J35" s="1352"/>
      <c r="K35" s="1353"/>
      <c r="L35" s="1313">
        <f>乙5a!L35:AD35</f>
        <v>0</v>
      </c>
      <c r="M35" s="1313"/>
      <c r="N35" s="1313"/>
      <c r="O35" s="1313"/>
      <c r="P35" s="1313"/>
      <c r="Q35" s="1313"/>
      <c r="R35" s="1313"/>
      <c r="S35" s="1313"/>
      <c r="T35" s="1313"/>
      <c r="U35" s="1313"/>
      <c r="V35" s="1313"/>
      <c r="W35" s="1313"/>
      <c r="X35" s="1313"/>
      <c r="Y35" s="1313"/>
      <c r="Z35" s="1313"/>
      <c r="AA35" s="1313"/>
      <c r="AB35" s="1313"/>
      <c r="AC35" s="1313"/>
      <c r="AD35" s="1313"/>
      <c r="AE35" s="1314" t="s">
        <v>37</v>
      </c>
      <c r="AF35" s="1315"/>
      <c r="AG35" s="1354"/>
      <c r="AH35" s="583">
        <f>乙5a!AH35:AK36</f>
        <v>0</v>
      </c>
      <c r="AI35" s="583"/>
      <c r="AJ35" s="583"/>
      <c r="AK35" s="583"/>
      <c r="AL35" s="1130"/>
      <c r="AM35" s="1381"/>
      <c r="AN35" s="1131"/>
      <c r="AO35" s="1351">
        <v>3</v>
      </c>
      <c r="AP35" s="1351"/>
      <c r="AQ35" s="1302" t="s">
        <v>50</v>
      </c>
      <c r="AR35" s="1303"/>
      <c r="AS35" s="1303"/>
      <c r="AT35" s="1304"/>
      <c r="AU35" s="1313">
        <f>乙5a!AU35:BJ35</f>
        <v>0</v>
      </c>
      <c r="AV35" s="1313"/>
      <c r="AW35" s="1313"/>
      <c r="AX35" s="1313"/>
      <c r="AY35" s="1313"/>
      <c r="AZ35" s="1313"/>
      <c r="BA35" s="1313"/>
      <c r="BB35" s="1313"/>
      <c r="BC35" s="1313"/>
      <c r="BD35" s="1313"/>
      <c r="BE35" s="1313"/>
      <c r="BF35" s="1313"/>
      <c r="BG35" s="1313"/>
      <c r="BH35" s="1313"/>
      <c r="BI35" s="1313"/>
      <c r="BJ35" s="1313"/>
      <c r="BK35" s="1389" t="s">
        <v>54</v>
      </c>
      <c r="BL35" s="744">
        <f>乙5a!BL35:BO36</f>
        <v>0</v>
      </c>
      <c r="BM35" s="744"/>
      <c r="BN35" s="744"/>
      <c r="BO35" s="744"/>
      <c r="BP35" s="1396"/>
      <c r="BQ35" s="1397"/>
      <c r="BR35" s="1397"/>
      <c r="BS35" s="1397"/>
      <c r="BT35" s="1397"/>
      <c r="BU35" s="1397"/>
      <c r="BV35" s="1398"/>
      <c r="BW35" s="33"/>
      <c r="BX35" s="5"/>
      <c r="BY35" s="5"/>
      <c r="BZ35" s="5"/>
      <c r="CA35" s="5"/>
      <c r="CB35" s="37"/>
      <c r="CC35" s="527"/>
      <c r="CD35" s="584">
        <v>3</v>
      </c>
      <c r="CE35" s="548"/>
      <c r="CF35" s="884" t="s">
        <v>50</v>
      </c>
      <c r="CG35" s="884"/>
      <c r="CH35" s="884"/>
      <c r="CI35" s="884"/>
      <c r="CJ35" s="884"/>
      <c r="CK35" s="843">
        <f>L35</f>
        <v>0</v>
      </c>
      <c r="CL35" s="844"/>
      <c r="CM35" s="844"/>
      <c r="CN35" s="844"/>
      <c r="CO35" s="844"/>
      <c r="CP35" s="844"/>
      <c r="CQ35" s="844"/>
      <c r="CR35" s="844"/>
      <c r="CS35" s="844"/>
      <c r="CT35" s="844"/>
      <c r="CU35" s="844"/>
      <c r="CV35" s="844"/>
      <c r="CW35" s="844"/>
      <c r="CX35" s="844"/>
      <c r="CY35" s="844"/>
      <c r="CZ35" s="844"/>
      <c r="DA35" s="844"/>
      <c r="DB35" s="844"/>
      <c r="DC35" s="845"/>
      <c r="DD35" s="812" t="s">
        <v>37</v>
      </c>
      <c r="DE35" s="813"/>
      <c r="DF35" s="814"/>
      <c r="DG35" s="583">
        <f>AH35</f>
        <v>0</v>
      </c>
      <c r="DH35" s="583"/>
      <c r="DI35" s="583"/>
      <c r="DJ35" s="583"/>
      <c r="DK35" s="527"/>
      <c r="DL35" s="528"/>
      <c r="DM35" s="933"/>
      <c r="DN35" s="879">
        <v>3</v>
      </c>
      <c r="DO35" s="880"/>
      <c r="DP35" s="929" t="s">
        <v>50</v>
      </c>
      <c r="DQ35" s="930"/>
      <c r="DR35" s="930"/>
      <c r="DS35" s="931"/>
      <c r="DT35" s="843">
        <f>AU35</f>
        <v>0</v>
      </c>
      <c r="DU35" s="844"/>
      <c r="DV35" s="844"/>
      <c r="DW35" s="844"/>
      <c r="DX35" s="844"/>
      <c r="DY35" s="844"/>
      <c r="DZ35" s="844"/>
      <c r="EA35" s="844"/>
      <c r="EB35" s="844"/>
      <c r="EC35" s="844"/>
      <c r="ED35" s="844"/>
      <c r="EE35" s="844"/>
      <c r="EF35" s="844"/>
      <c r="EG35" s="844"/>
      <c r="EH35" s="844"/>
      <c r="EI35" s="845"/>
      <c r="EJ35" s="893" t="s">
        <v>54</v>
      </c>
      <c r="EK35" s="744">
        <f>BL35</f>
        <v>0</v>
      </c>
      <c r="EL35" s="744"/>
      <c r="EM35" s="744"/>
      <c r="EN35" s="744"/>
      <c r="EO35" s="1361"/>
      <c r="EP35" s="1362"/>
      <c r="EQ35" s="1362"/>
      <c r="ER35" s="1362"/>
      <c r="ES35" s="1362"/>
      <c r="ET35" s="1362"/>
      <c r="EU35" s="1363"/>
      <c r="EW35" s="2"/>
      <c r="EX35" s="2"/>
      <c r="EY35" s="2"/>
      <c r="EZ35" s="2"/>
      <c r="FA35" s="2"/>
    </row>
    <row r="36" spans="1:157" ht="22.5" customHeight="1">
      <c r="A36" s="2"/>
      <c r="B36" s="2"/>
      <c r="C36" s="75"/>
      <c r="D36" s="1350"/>
      <c r="E36" s="1351"/>
      <c r="F36" s="1351"/>
      <c r="G36" s="1383" t="s">
        <v>57</v>
      </c>
      <c r="H36" s="1384"/>
      <c r="I36" s="1384"/>
      <c r="J36" s="1384"/>
      <c r="K36" s="1385"/>
      <c r="L36" s="1386">
        <f>乙5a!L36:AB36</f>
        <v>0</v>
      </c>
      <c r="M36" s="1386"/>
      <c r="N36" s="1386"/>
      <c r="O36" s="1386"/>
      <c r="P36" s="1386"/>
      <c r="Q36" s="1386"/>
      <c r="R36" s="1386"/>
      <c r="S36" s="1386"/>
      <c r="T36" s="1386"/>
      <c r="U36" s="1386"/>
      <c r="V36" s="1386"/>
      <c r="W36" s="1386"/>
      <c r="X36" s="1386"/>
      <c r="Y36" s="1386"/>
      <c r="Z36" s="1386"/>
      <c r="AA36" s="1386"/>
      <c r="AB36" s="1386"/>
      <c r="AC36" s="1387">
        <f>乙5a!AC36:AD36</f>
        <v>0</v>
      </c>
      <c r="AD36" s="1388"/>
      <c r="AE36" s="1318"/>
      <c r="AF36" s="1319"/>
      <c r="AG36" s="1356"/>
      <c r="AH36" s="583"/>
      <c r="AI36" s="583"/>
      <c r="AJ36" s="583"/>
      <c r="AK36" s="583"/>
      <c r="AL36" s="1130"/>
      <c r="AM36" s="1381"/>
      <c r="AN36" s="1131"/>
      <c r="AO36" s="1351"/>
      <c r="AP36" s="1351"/>
      <c r="AQ36" s="1399" t="s">
        <v>57</v>
      </c>
      <c r="AR36" s="1400"/>
      <c r="AS36" s="1400"/>
      <c r="AT36" s="1401"/>
      <c r="AU36" s="1386">
        <f>乙5a!AU36:BH36</f>
        <v>0</v>
      </c>
      <c r="AV36" s="1386"/>
      <c r="AW36" s="1386"/>
      <c r="AX36" s="1386"/>
      <c r="AY36" s="1386"/>
      <c r="AZ36" s="1386"/>
      <c r="BA36" s="1386"/>
      <c r="BB36" s="1386"/>
      <c r="BC36" s="1386"/>
      <c r="BD36" s="1386"/>
      <c r="BE36" s="1386"/>
      <c r="BF36" s="1386"/>
      <c r="BG36" s="1386"/>
      <c r="BH36" s="1386"/>
      <c r="BI36" s="1405">
        <f>乙5a!BI36:BJ36</f>
        <v>0</v>
      </c>
      <c r="BJ36" s="1406"/>
      <c r="BK36" s="1390"/>
      <c r="BL36" s="744"/>
      <c r="BM36" s="744"/>
      <c r="BN36" s="744"/>
      <c r="BO36" s="744"/>
      <c r="BP36" s="1193" t="s">
        <v>97</v>
      </c>
      <c r="BQ36" s="1194"/>
      <c r="BR36" s="1194"/>
      <c r="BS36" s="1194"/>
      <c r="BT36" s="1194"/>
      <c r="BU36" s="1194"/>
      <c r="BV36" s="1195"/>
      <c r="BW36" s="33"/>
      <c r="BX36" s="5"/>
      <c r="BY36" s="5"/>
      <c r="BZ36" s="5"/>
      <c r="CA36" s="5"/>
      <c r="CB36" s="37"/>
      <c r="CC36" s="527"/>
      <c r="CD36" s="879"/>
      <c r="CE36" s="880"/>
      <c r="CF36" s="386" t="s">
        <v>57</v>
      </c>
      <c r="CG36" s="881"/>
      <c r="CH36" s="881"/>
      <c r="CI36" s="881"/>
      <c r="CJ36" s="881"/>
      <c r="CK36" s="523">
        <f>L36</f>
        <v>0</v>
      </c>
      <c r="CL36" s="523"/>
      <c r="CM36" s="523"/>
      <c r="CN36" s="523"/>
      <c r="CO36" s="523"/>
      <c r="CP36" s="523"/>
      <c r="CQ36" s="523"/>
      <c r="CR36" s="523"/>
      <c r="CS36" s="523"/>
      <c r="CT36" s="523"/>
      <c r="CU36" s="523"/>
      <c r="CV36" s="523"/>
      <c r="CW36" s="523"/>
      <c r="CX36" s="523"/>
      <c r="CY36" s="523"/>
      <c r="CZ36" s="523"/>
      <c r="DA36" s="523"/>
      <c r="DB36" s="885">
        <f>AC36</f>
        <v>0</v>
      </c>
      <c r="DC36" s="885"/>
      <c r="DD36" s="812"/>
      <c r="DE36" s="813"/>
      <c r="DF36" s="814"/>
      <c r="DG36" s="583"/>
      <c r="DH36" s="583"/>
      <c r="DI36" s="583"/>
      <c r="DJ36" s="583"/>
      <c r="DK36" s="527"/>
      <c r="DL36" s="528"/>
      <c r="DM36" s="933"/>
      <c r="DN36" s="879"/>
      <c r="DO36" s="880"/>
      <c r="DP36" s="385" t="s">
        <v>57</v>
      </c>
      <c r="DQ36" s="385"/>
      <c r="DR36" s="385"/>
      <c r="DS36" s="386"/>
      <c r="DT36" s="523">
        <f>AU36</f>
        <v>0</v>
      </c>
      <c r="DU36" s="523"/>
      <c r="DV36" s="523"/>
      <c r="DW36" s="523"/>
      <c r="DX36" s="523"/>
      <c r="DY36" s="523"/>
      <c r="DZ36" s="523"/>
      <c r="EA36" s="523"/>
      <c r="EB36" s="523"/>
      <c r="EC36" s="523"/>
      <c r="ED36" s="523"/>
      <c r="EE36" s="523"/>
      <c r="EF36" s="523"/>
      <c r="EG36" s="523"/>
      <c r="EH36" s="877"/>
      <c r="EI36" s="877"/>
      <c r="EJ36" s="893"/>
      <c r="EK36" s="744"/>
      <c r="EL36" s="744"/>
      <c r="EM36" s="744"/>
      <c r="EN36" s="744"/>
      <c r="EO36" s="1361"/>
      <c r="EP36" s="1362"/>
      <c r="EQ36" s="1362"/>
      <c r="ER36" s="1362"/>
      <c r="ES36" s="1362"/>
      <c r="ET36" s="1362"/>
      <c r="EU36" s="1363"/>
      <c r="EW36" s="2"/>
      <c r="EX36" s="2"/>
      <c r="EY36" s="2"/>
      <c r="EZ36" s="2"/>
      <c r="FA36" s="2"/>
    </row>
    <row r="37" spans="1:157" ht="21" customHeight="1">
      <c r="A37" s="2"/>
      <c r="B37" s="2"/>
      <c r="C37" s="75"/>
      <c r="D37" s="1350"/>
      <c r="E37" s="1351"/>
      <c r="F37" s="1351"/>
      <c r="G37" s="1343" t="s">
        <v>38</v>
      </c>
      <c r="H37" s="1344"/>
      <c r="I37" s="1344"/>
      <c r="J37" s="1344"/>
      <c r="K37" s="1345"/>
      <c r="L37" s="200" t="str">
        <f>IF(AC36&lt;=0,"",IF((LEN(AC36)-11&lt;=0),"0",MID(AC36,LEN(AC36)-11,1)))</f>
        <v/>
      </c>
      <c r="M37" s="1305" t="str">
        <f>IF(AC36&lt;=0,"",IF((LEN(AC36)-10&lt;=0),"0",MID(AC36,LEN(AC36)-10,1)))</f>
        <v/>
      </c>
      <c r="N37" s="1305"/>
      <c r="O37" s="1305" t="str">
        <f>IF(AC36&lt;=0,"",IF((LEN(AC36)-9&lt;=0),"0",MID(AC36,LEN(AC36)-9,1)))</f>
        <v/>
      </c>
      <c r="P37" s="1305"/>
      <c r="Q37" s="1231" t="str">
        <f>IF(AC36&lt;=0,"",IF((LEN(AC36)-8&lt;=0),"0",MID(AC36,LEN(AC36)-8,1)))</f>
        <v/>
      </c>
      <c r="R37" s="1231"/>
      <c r="S37" s="1346" t="str">
        <f>IF(AC36&lt;=0,"",IF((LEN(AC36)-7&lt;=0),"0",MID(AC36,LEN(AC36)-7,1)))</f>
        <v/>
      </c>
      <c r="T37" s="1347"/>
      <c r="U37" s="1348"/>
      <c r="V37" s="1305" t="str">
        <f>IF(AC36&lt;=0,"",IF((LEN(AC36)-6&lt;=0),"0",MID(AC36,LEN(AC36)-6,1)))</f>
        <v/>
      </c>
      <c r="W37" s="1305"/>
      <c r="X37" s="1305" t="str">
        <f>IF(AC36&lt;=0,"",IF((LEN(AC36)-5&lt;=0),"0",MID(AC36,LEN(AC36)-5,1)))</f>
        <v/>
      </c>
      <c r="Y37" s="1305"/>
      <c r="Z37" s="1305"/>
      <c r="AA37" s="1231" t="str">
        <f>IF(AC36&lt;=0,"",IF((LEN(AC36)-4&lt;=0),"0",MID(AC36,LEN(AC36)-4,1)))</f>
        <v/>
      </c>
      <c r="AB37" s="1331"/>
      <c r="AC37" s="1377" t="str">
        <f>IF(AC36&lt;=0,"",IF((LEN(AC36)-3&lt;=0),"0",MID(AC36,LEN(AC36)-3,1)))</f>
        <v/>
      </c>
      <c r="AD37" s="1348"/>
      <c r="AE37" s="1305" t="str">
        <f>IF(AC36&lt;=0,"",IF((LEN(AC36)-2&lt;=0),"0",MID(AC36,LEN(AC36)-2,1)))</f>
        <v/>
      </c>
      <c r="AF37" s="1305"/>
      <c r="AG37" s="1305"/>
      <c r="AH37" s="1305" t="str">
        <f>IF(AC36&lt;=0,"",IF((LEN(AC36)-1&lt;=0),"0",MID(AC36,LEN(AC36)-1,1)))</f>
        <v/>
      </c>
      <c r="AI37" s="1305"/>
      <c r="AJ37" s="1377" t="str">
        <f>IF(AC36&lt;&gt;0,RIGHT(AC36,1),"")</f>
        <v/>
      </c>
      <c r="AK37" s="1348"/>
      <c r="AL37" s="1130"/>
      <c r="AM37" s="1381"/>
      <c r="AN37" s="1131"/>
      <c r="AO37" s="1351"/>
      <c r="AP37" s="1351"/>
      <c r="AQ37" s="1402" t="s">
        <v>38</v>
      </c>
      <c r="AR37" s="1403"/>
      <c r="AS37" s="1403"/>
      <c r="AT37" s="1404"/>
      <c r="AU37" s="203" t="str">
        <f>IF(BI36&lt;=0,"",IF((LEN(BI36)-11&lt;=0),"0",MID(BI36,LEN(BI36)-11,1)))</f>
        <v/>
      </c>
      <c r="AV37" s="1305" t="str">
        <f>IF(BI36&lt;=0,"",IF((LEN(BI36)-10&lt;=0),"0",MID(BI36,LEN(BI36)-10,1)))</f>
        <v/>
      </c>
      <c r="AW37" s="1305"/>
      <c r="AX37" s="1305" t="str">
        <f>IF(BI36&lt;=0,"",IF((LEN(BI36)-9&lt;=0),"0",MID(BI36,LEN(BI36)-9,1)))</f>
        <v/>
      </c>
      <c r="AY37" s="1305"/>
      <c r="AZ37" s="1231" t="str">
        <f>IF(BI36&lt;=0,"",IF((LEN(BI36)-8&lt;=0),"0",MID(BI36,LEN(BI36)-8,1)))</f>
        <v/>
      </c>
      <c r="BA37" s="1231"/>
      <c r="BB37" s="1357" t="str">
        <f>IF(BI36&lt;=0,"",IF((LEN(BI36)-7&lt;=0),"0",MID(BI36,LEN(BI36)-7,1)))</f>
        <v/>
      </c>
      <c r="BC37" s="1231"/>
      <c r="BD37" s="1305" t="str">
        <f>IF(BI36&lt;=0,"",IF((LEN(BI36)-6&lt;=0),"0",MID(BI36,LEN(BI36)-6,1)))</f>
        <v/>
      </c>
      <c r="BE37" s="1305"/>
      <c r="BF37" s="1305" t="str">
        <f>IF(BI36&lt;=0,"",IF((LEN(BI36)-5&lt;=0),"0",MID(BI36,LEN(BI36)-5,1)))</f>
        <v/>
      </c>
      <c r="BG37" s="1305"/>
      <c r="BH37" s="204" t="str">
        <f>IF(BI36&lt;=0,"",IF((LEN(BI36)-4&lt;=0),"0",MID(BI36,LEN(BI36)-4,1)))</f>
        <v/>
      </c>
      <c r="BI37" s="1231" t="str">
        <f>IF(BI36&lt;=0,"",IF((LEN(BI36)-3&lt;=0),"0",MID(BI36,LEN(BI36)-3,1)))</f>
        <v/>
      </c>
      <c r="BJ37" s="1231"/>
      <c r="BK37" s="206" t="str">
        <f>IF(BI36&lt;=0,"",IF((LEN(BI36)-2&lt;=0),"0",MID(BI36,LEN(BI36)-2,1)))</f>
        <v/>
      </c>
      <c r="BL37" s="1305" t="str">
        <f>IF(BI36&lt;=0,"",IF((LEN(BI36)-1&lt;=0),"0",MID(BI36,LEN(BI36)-1,1)))</f>
        <v/>
      </c>
      <c r="BM37" s="1305"/>
      <c r="BN37" s="1231" t="str">
        <f>IF(BI36&lt;&gt;0,RIGHT(BI36,1),"")</f>
        <v/>
      </c>
      <c r="BO37" s="1231"/>
      <c r="BP37" s="1391">
        <f>乙5a!BP37:BV40</f>
        <v>0</v>
      </c>
      <c r="BQ37" s="1392"/>
      <c r="BR37" s="1392"/>
      <c r="BS37" s="1392"/>
      <c r="BT37" s="1392"/>
      <c r="BU37" s="1392"/>
      <c r="BV37" s="1393"/>
      <c r="BW37" s="33"/>
      <c r="BX37" s="5"/>
      <c r="BY37" s="5"/>
      <c r="BZ37" s="5"/>
      <c r="CA37" s="5"/>
      <c r="CB37" s="37"/>
      <c r="CC37" s="527"/>
      <c r="CD37" s="882"/>
      <c r="CE37" s="883"/>
      <c r="CF37" s="1332"/>
      <c r="CG37" s="1333"/>
      <c r="CH37" s="1333"/>
      <c r="CI37" s="1333"/>
      <c r="CJ37" s="1333"/>
      <c r="CK37" s="1333"/>
      <c r="CL37" s="1333"/>
      <c r="CM37" s="1333"/>
      <c r="CN37" s="1333"/>
      <c r="CO37" s="1333"/>
      <c r="CP37" s="1333"/>
      <c r="CQ37" s="1333"/>
      <c r="CR37" s="1333"/>
      <c r="CS37" s="1333"/>
      <c r="CT37" s="1333"/>
      <c r="CU37" s="1333"/>
      <c r="CV37" s="1333"/>
      <c r="CW37" s="1333"/>
      <c r="CX37" s="1333"/>
      <c r="CY37" s="1333"/>
      <c r="CZ37" s="1333"/>
      <c r="DA37" s="1333"/>
      <c r="DB37" s="1333"/>
      <c r="DC37" s="1333"/>
      <c r="DD37" s="1333"/>
      <c r="DE37" s="1333"/>
      <c r="DF37" s="1333"/>
      <c r="DG37" s="1333"/>
      <c r="DH37" s="1333"/>
      <c r="DI37" s="1333"/>
      <c r="DJ37" s="1334"/>
      <c r="DK37" s="528"/>
      <c r="DL37" s="528"/>
      <c r="DM37" s="933"/>
      <c r="DN37" s="879"/>
      <c r="DO37" s="880"/>
      <c r="DP37" s="897"/>
      <c r="DQ37" s="898"/>
      <c r="DR37" s="898"/>
      <c r="DS37" s="898"/>
      <c r="DT37" s="898"/>
      <c r="DU37" s="898"/>
      <c r="DV37" s="898"/>
      <c r="DW37" s="898"/>
      <c r="DX37" s="898"/>
      <c r="DY37" s="898"/>
      <c r="DZ37" s="898"/>
      <c r="EA37" s="898"/>
      <c r="EB37" s="898"/>
      <c r="EC37" s="898"/>
      <c r="ED37" s="898"/>
      <c r="EE37" s="898"/>
      <c r="EF37" s="898"/>
      <c r="EG37" s="898"/>
      <c r="EH37" s="898"/>
      <c r="EI37" s="898"/>
      <c r="EJ37" s="898"/>
      <c r="EK37" s="898"/>
      <c r="EL37" s="898"/>
      <c r="EM37" s="898"/>
      <c r="EN37" s="899"/>
      <c r="EO37" s="1361"/>
      <c r="EP37" s="1362"/>
      <c r="EQ37" s="1362"/>
      <c r="ER37" s="1362"/>
      <c r="ES37" s="1362"/>
      <c r="ET37" s="1362"/>
      <c r="EU37" s="1363"/>
      <c r="EW37" s="2"/>
      <c r="EX37" s="2"/>
      <c r="EY37" s="2"/>
      <c r="EZ37" s="2"/>
      <c r="FA37" s="2"/>
    </row>
    <row r="38" spans="1:157" ht="17.25" customHeight="1">
      <c r="A38" s="2"/>
      <c r="B38" s="2"/>
      <c r="C38" s="75"/>
      <c r="D38" s="1350"/>
      <c r="E38" s="1186">
        <v>4</v>
      </c>
      <c r="F38" s="1186"/>
      <c r="G38" s="1310" t="s">
        <v>50</v>
      </c>
      <c r="H38" s="1352"/>
      <c r="I38" s="1352"/>
      <c r="J38" s="1352"/>
      <c r="K38" s="1353"/>
      <c r="L38" s="1313">
        <f>乙5a!L38:AD38</f>
        <v>0</v>
      </c>
      <c r="M38" s="1313"/>
      <c r="N38" s="1313"/>
      <c r="O38" s="1313"/>
      <c r="P38" s="1313"/>
      <c r="Q38" s="1313"/>
      <c r="R38" s="1313"/>
      <c r="S38" s="1313"/>
      <c r="T38" s="1313"/>
      <c r="U38" s="1313"/>
      <c r="V38" s="1313"/>
      <c r="W38" s="1313"/>
      <c r="X38" s="1313"/>
      <c r="Y38" s="1313"/>
      <c r="Z38" s="1313"/>
      <c r="AA38" s="1313"/>
      <c r="AB38" s="1313"/>
      <c r="AC38" s="1313"/>
      <c r="AD38" s="1313"/>
      <c r="AE38" s="1314" t="s">
        <v>37</v>
      </c>
      <c r="AF38" s="1315"/>
      <c r="AG38" s="1354"/>
      <c r="AH38" s="583">
        <f>乙5a!AH38:AK39</f>
        <v>0</v>
      </c>
      <c r="AI38" s="583"/>
      <c r="AJ38" s="583"/>
      <c r="AK38" s="583"/>
      <c r="AL38" s="1130"/>
      <c r="AM38" s="1381"/>
      <c r="AN38" s="1131"/>
      <c r="AO38" s="1186">
        <v>4</v>
      </c>
      <c r="AP38" s="1186"/>
      <c r="AQ38" s="1302" t="s">
        <v>50</v>
      </c>
      <c r="AR38" s="1303"/>
      <c r="AS38" s="1303"/>
      <c r="AT38" s="1304"/>
      <c r="AU38" s="1313">
        <f>乙5a!AU38:BJ38</f>
        <v>0</v>
      </c>
      <c r="AV38" s="1313"/>
      <c r="AW38" s="1313"/>
      <c r="AX38" s="1313"/>
      <c r="AY38" s="1313"/>
      <c r="AZ38" s="1313"/>
      <c r="BA38" s="1313"/>
      <c r="BB38" s="1313"/>
      <c r="BC38" s="1313"/>
      <c r="BD38" s="1313"/>
      <c r="BE38" s="1313"/>
      <c r="BF38" s="1313"/>
      <c r="BG38" s="1313"/>
      <c r="BH38" s="1313"/>
      <c r="BI38" s="1313"/>
      <c r="BJ38" s="1313"/>
      <c r="BK38" s="1389" t="s">
        <v>54</v>
      </c>
      <c r="BL38" s="744">
        <f>乙5a!BL38:BO39</f>
        <v>0</v>
      </c>
      <c r="BM38" s="744"/>
      <c r="BN38" s="744"/>
      <c r="BO38" s="744"/>
      <c r="BP38" s="1394"/>
      <c r="BQ38" s="872"/>
      <c r="BR38" s="872"/>
      <c r="BS38" s="872"/>
      <c r="BT38" s="872"/>
      <c r="BU38" s="872"/>
      <c r="BV38" s="1395"/>
      <c r="BW38" s="33"/>
      <c r="BX38" s="5"/>
      <c r="BY38" s="5"/>
      <c r="BZ38" s="5"/>
      <c r="CA38" s="5"/>
      <c r="CB38" s="37"/>
      <c r="CC38" s="527"/>
      <c r="CD38" s="879">
        <v>4</v>
      </c>
      <c r="CE38" s="880"/>
      <c r="CF38" s="926" t="s">
        <v>50</v>
      </c>
      <c r="CG38" s="926"/>
      <c r="CH38" s="926"/>
      <c r="CI38" s="926"/>
      <c r="CJ38" s="926"/>
      <c r="CK38" s="843">
        <f>L38</f>
        <v>0</v>
      </c>
      <c r="CL38" s="844"/>
      <c r="CM38" s="844"/>
      <c r="CN38" s="844"/>
      <c r="CO38" s="844"/>
      <c r="CP38" s="844"/>
      <c r="CQ38" s="844"/>
      <c r="CR38" s="844"/>
      <c r="CS38" s="844"/>
      <c r="CT38" s="844"/>
      <c r="CU38" s="844"/>
      <c r="CV38" s="844"/>
      <c r="CW38" s="844"/>
      <c r="CX38" s="844"/>
      <c r="CY38" s="844"/>
      <c r="CZ38" s="844"/>
      <c r="DA38" s="844"/>
      <c r="DB38" s="844"/>
      <c r="DC38" s="845"/>
      <c r="DD38" s="812" t="s">
        <v>37</v>
      </c>
      <c r="DE38" s="813"/>
      <c r="DF38" s="814"/>
      <c r="DG38" s="583">
        <f>AH38</f>
        <v>0</v>
      </c>
      <c r="DH38" s="583"/>
      <c r="DI38" s="583"/>
      <c r="DJ38" s="583"/>
      <c r="DK38" s="527"/>
      <c r="DL38" s="528"/>
      <c r="DM38" s="933"/>
      <c r="DN38" s="584">
        <v>4</v>
      </c>
      <c r="DO38" s="548"/>
      <c r="DP38" s="886" t="s">
        <v>50</v>
      </c>
      <c r="DQ38" s="887"/>
      <c r="DR38" s="887"/>
      <c r="DS38" s="888"/>
      <c r="DT38" s="843">
        <f>AU38</f>
        <v>0</v>
      </c>
      <c r="DU38" s="844"/>
      <c r="DV38" s="844"/>
      <c r="DW38" s="844"/>
      <c r="DX38" s="844"/>
      <c r="DY38" s="844"/>
      <c r="DZ38" s="844"/>
      <c r="EA38" s="844"/>
      <c r="EB38" s="844"/>
      <c r="EC38" s="844"/>
      <c r="ED38" s="844"/>
      <c r="EE38" s="844"/>
      <c r="EF38" s="844"/>
      <c r="EG38" s="844"/>
      <c r="EH38" s="844"/>
      <c r="EI38" s="845"/>
      <c r="EJ38" s="893" t="s">
        <v>54</v>
      </c>
      <c r="EK38" s="744">
        <f>BL38</f>
        <v>0</v>
      </c>
      <c r="EL38" s="744"/>
      <c r="EM38" s="744"/>
      <c r="EN38" s="744"/>
      <c r="EO38" s="1361"/>
      <c r="EP38" s="1362"/>
      <c r="EQ38" s="1362"/>
      <c r="ER38" s="1362"/>
      <c r="ES38" s="1362"/>
      <c r="ET38" s="1362"/>
      <c r="EU38" s="1363"/>
      <c r="EW38" s="2"/>
      <c r="EX38" s="2"/>
      <c r="EY38" s="2"/>
      <c r="EZ38" s="2"/>
      <c r="FA38" s="2"/>
    </row>
    <row r="39" spans="1:157" ht="22.5" customHeight="1">
      <c r="A39" s="2"/>
      <c r="B39" s="2"/>
      <c r="C39" s="75"/>
      <c r="D39" s="1350"/>
      <c r="E39" s="1351"/>
      <c r="F39" s="1351"/>
      <c r="G39" s="1383" t="s">
        <v>57</v>
      </c>
      <c r="H39" s="1384"/>
      <c r="I39" s="1384"/>
      <c r="J39" s="1384"/>
      <c r="K39" s="1385"/>
      <c r="L39" s="1386">
        <f>乙5a!L39:AB39</f>
        <v>0</v>
      </c>
      <c r="M39" s="1386"/>
      <c r="N39" s="1386"/>
      <c r="O39" s="1386"/>
      <c r="P39" s="1386"/>
      <c r="Q39" s="1386"/>
      <c r="R39" s="1386"/>
      <c r="S39" s="1386"/>
      <c r="T39" s="1386"/>
      <c r="U39" s="1386"/>
      <c r="V39" s="1386"/>
      <c r="W39" s="1386"/>
      <c r="X39" s="1386"/>
      <c r="Y39" s="1386"/>
      <c r="Z39" s="1386"/>
      <c r="AA39" s="1386"/>
      <c r="AB39" s="1386"/>
      <c r="AC39" s="1387">
        <f>乙5a!AC39:AD39</f>
        <v>0</v>
      </c>
      <c r="AD39" s="1388"/>
      <c r="AE39" s="1318"/>
      <c r="AF39" s="1319"/>
      <c r="AG39" s="1356"/>
      <c r="AH39" s="583"/>
      <c r="AI39" s="583"/>
      <c r="AJ39" s="583"/>
      <c r="AK39" s="583"/>
      <c r="AL39" s="1130"/>
      <c r="AM39" s="1381"/>
      <c r="AN39" s="1131"/>
      <c r="AO39" s="1351"/>
      <c r="AP39" s="1351"/>
      <c r="AQ39" s="1399" t="s">
        <v>57</v>
      </c>
      <c r="AR39" s="1400"/>
      <c r="AS39" s="1400"/>
      <c r="AT39" s="1401"/>
      <c r="AU39" s="1386">
        <f>乙5a!AU39:BH39</f>
        <v>0</v>
      </c>
      <c r="AV39" s="1386"/>
      <c r="AW39" s="1386"/>
      <c r="AX39" s="1386"/>
      <c r="AY39" s="1386"/>
      <c r="AZ39" s="1386"/>
      <c r="BA39" s="1386"/>
      <c r="BB39" s="1386"/>
      <c r="BC39" s="1386"/>
      <c r="BD39" s="1386"/>
      <c r="BE39" s="1386"/>
      <c r="BF39" s="1386"/>
      <c r="BG39" s="1386"/>
      <c r="BH39" s="1386"/>
      <c r="BI39" s="1405">
        <f>乙5a!BI39:BJ39</f>
        <v>0</v>
      </c>
      <c r="BJ39" s="1406"/>
      <c r="BK39" s="1390"/>
      <c r="BL39" s="744"/>
      <c r="BM39" s="744"/>
      <c r="BN39" s="744"/>
      <c r="BO39" s="744"/>
      <c r="BP39" s="1394"/>
      <c r="BQ39" s="872"/>
      <c r="BR39" s="872"/>
      <c r="BS39" s="872"/>
      <c r="BT39" s="872"/>
      <c r="BU39" s="872"/>
      <c r="BV39" s="1395"/>
      <c r="BW39" s="33"/>
      <c r="BX39" s="5"/>
      <c r="BY39" s="5"/>
      <c r="BZ39" s="5"/>
      <c r="CA39" s="5"/>
      <c r="CB39" s="37"/>
      <c r="CC39" s="527"/>
      <c r="CD39" s="879"/>
      <c r="CE39" s="880"/>
      <c r="CF39" s="386" t="s">
        <v>57</v>
      </c>
      <c r="CG39" s="881"/>
      <c r="CH39" s="881"/>
      <c r="CI39" s="881"/>
      <c r="CJ39" s="881"/>
      <c r="CK39" s="523">
        <f>L39</f>
        <v>0</v>
      </c>
      <c r="CL39" s="523"/>
      <c r="CM39" s="523"/>
      <c r="CN39" s="523"/>
      <c r="CO39" s="523"/>
      <c r="CP39" s="523"/>
      <c r="CQ39" s="523"/>
      <c r="CR39" s="523"/>
      <c r="CS39" s="523"/>
      <c r="CT39" s="523"/>
      <c r="CU39" s="523"/>
      <c r="CV39" s="523"/>
      <c r="CW39" s="523"/>
      <c r="CX39" s="523"/>
      <c r="CY39" s="523"/>
      <c r="CZ39" s="523"/>
      <c r="DA39" s="523"/>
      <c r="DB39" s="885">
        <f>AC39</f>
        <v>0</v>
      </c>
      <c r="DC39" s="885"/>
      <c r="DD39" s="812"/>
      <c r="DE39" s="813"/>
      <c r="DF39" s="814"/>
      <c r="DG39" s="583"/>
      <c r="DH39" s="583"/>
      <c r="DI39" s="583"/>
      <c r="DJ39" s="583"/>
      <c r="DK39" s="527"/>
      <c r="DL39" s="528"/>
      <c r="DM39" s="933"/>
      <c r="DN39" s="879"/>
      <c r="DO39" s="880"/>
      <c r="DP39" s="385" t="s">
        <v>57</v>
      </c>
      <c r="DQ39" s="385"/>
      <c r="DR39" s="385"/>
      <c r="DS39" s="386"/>
      <c r="DT39" s="523">
        <f>AU39</f>
        <v>0</v>
      </c>
      <c r="DU39" s="523"/>
      <c r="DV39" s="523"/>
      <c r="DW39" s="523"/>
      <c r="DX39" s="523"/>
      <c r="DY39" s="523"/>
      <c r="DZ39" s="523"/>
      <c r="EA39" s="523"/>
      <c r="EB39" s="523"/>
      <c r="EC39" s="523"/>
      <c r="ED39" s="523"/>
      <c r="EE39" s="523"/>
      <c r="EF39" s="523"/>
      <c r="EG39" s="523"/>
      <c r="EH39" s="877"/>
      <c r="EI39" s="877"/>
      <c r="EJ39" s="893"/>
      <c r="EK39" s="744"/>
      <c r="EL39" s="744"/>
      <c r="EM39" s="744"/>
      <c r="EN39" s="744"/>
      <c r="EO39" s="1361"/>
      <c r="EP39" s="1362"/>
      <c r="EQ39" s="1362"/>
      <c r="ER39" s="1362"/>
      <c r="ES39" s="1362"/>
      <c r="ET39" s="1362"/>
      <c r="EU39" s="1363"/>
      <c r="EW39" s="2"/>
      <c r="EX39" s="2"/>
      <c r="EY39" s="2"/>
      <c r="EZ39" s="2"/>
      <c r="FA39" s="2"/>
    </row>
    <row r="40" spans="1:157" ht="21" customHeight="1" thickBot="1">
      <c r="A40" s="2"/>
      <c r="B40" s="2"/>
      <c r="C40" s="75"/>
      <c r="D40" s="1350"/>
      <c r="E40" s="1351"/>
      <c r="F40" s="1351"/>
      <c r="G40" s="1413" t="s">
        <v>38</v>
      </c>
      <c r="H40" s="1414"/>
      <c r="I40" s="1344"/>
      <c r="J40" s="1344"/>
      <c r="K40" s="1345"/>
      <c r="L40" s="202" t="str">
        <f>IF(AC39&lt;=0,"",IF((LEN(AC39)-11&lt;=0),"0",MID(AC39,LEN(AC39)-11,1)))</f>
        <v/>
      </c>
      <c r="M40" s="1407" t="str">
        <f>IF(AC39&lt;=0,"",IF((LEN(AC39)-10&lt;=0),"0",MID(AC39,LEN(AC39)-10,1)))</f>
        <v/>
      </c>
      <c r="N40" s="1407"/>
      <c r="O40" s="1407" t="str">
        <f>IF(AC39&lt;=0,"",IF((LEN(AC39)-9&lt;=0),"0",MID(AC39,LEN(AC39)-9,1)))</f>
        <v/>
      </c>
      <c r="P40" s="1407"/>
      <c r="Q40" s="1411" t="str">
        <f>IF(AC39&lt;=0,"",IF((LEN(AC39)-8&lt;=0),"0",MID(AC39,LEN(AC39)-8,1)))</f>
        <v/>
      </c>
      <c r="R40" s="1411"/>
      <c r="S40" s="1415" t="str">
        <f>IF(AC39&lt;=0,"",IF((LEN(AC39)-7&lt;=0),"0",MID(AC39,LEN(AC39)-7,1)))</f>
        <v/>
      </c>
      <c r="T40" s="1416"/>
      <c r="U40" s="1417"/>
      <c r="V40" s="1407" t="str">
        <f>IF(AC39&lt;=0,"",IF((LEN(AC39)-6&lt;=0),"0",MID(AC39,LEN(AC39)-6,1)))</f>
        <v/>
      </c>
      <c r="W40" s="1407"/>
      <c r="X40" s="1407" t="str">
        <f>IF(AC39&lt;=0,"",IF((LEN(AC39)-5&lt;=0),"0",MID(AC39,LEN(AC39)-5,1)))</f>
        <v/>
      </c>
      <c r="Y40" s="1407"/>
      <c r="Z40" s="1407"/>
      <c r="AA40" s="1411" t="str">
        <f>IF(AC39&lt;=0,"",IF((LEN(AC39)-4&lt;=0),"0",MID(AC39,LEN(AC39)-4,1)))</f>
        <v/>
      </c>
      <c r="AB40" s="1418"/>
      <c r="AC40" s="1419" t="str">
        <f>IF(AC39&lt;=0,"",IF((LEN(AC39)-3&lt;=0),"0",MID(AC39,LEN(AC39)-3,1)))</f>
        <v/>
      </c>
      <c r="AD40" s="1417"/>
      <c r="AE40" s="1407" t="str">
        <f>IF(AC39&lt;=0,"",IF((LEN(AC39)-2&lt;=0),"0",MID(AC39,LEN(AC39)-2,1)))</f>
        <v/>
      </c>
      <c r="AF40" s="1407"/>
      <c r="AG40" s="1407"/>
      <c r="AH40" s="1407" t="str">
        <f>IF(AC39&lt;=0,"",IF((LEN(AC39)-1&lt;=0),"0",MID(AC39,LEN(AC39)-1,1)))</f>
        <v/>
      </c>
      <c r="AI40" s="1407"/>
      <c r="AJ40" s="1419" t="str">
        <f>IF(AC39&lt;&gt;0,RIGHT(AC39,1),"")</f>
        <v/>
      </c>
      <c r="AK40" s="1417"/>
      <c r="AL40" s="1130"/>
      <c r="AM40" s="1381"/>
      <c r="AN40" s="1131"/>
      <c r="AO40" s="1351"/>
      <c r="AP40" s="1351"/>
      <c r="AQ40" s="1408" t="s">
        <v>38</v>
      </c>
      <c r="AR40" s="1409"/>
      <c r="AS40" s="1409"/>
      <c r="AT40" s="1410"/>
      <c r="AU40" s="205" t="str">
        <f>IF(BI39&lt;=0,"",IF((LEN(BI39)-11&lt;=0),"0",MID(BI39,LEN(BI39)-11,1)))</f>
        <v/>
      </c>
      <c r="AV40" s="1407" t="str">
        <f>IF(BI39&lt;=0,"",IF((LEN(BI39)-10&lt;=0),"0",MID(BI39,LEN(BI39)-10,1)))</f>
        <v/>
      </c>
      <c r="AW40" s="1407"/>
      <c r="AX40" s="1407" t="str">
        <f>IF(BI39&lt;=0,"",IF((LEN(BI39)-9&lt;=0),"0",MID(BI39,LEN(BI39)-9,1)))</f>
        <v/>
      </c>
      <c r="AY40" s="1407"/>
      <c r="AZ40" s="1411" t="str">
        <f>IF(BI39&lt;=0,"",IF((LEN(BI39)-8&lt;=0),"0",MID(BI39,LEN(BI39)-8,1)))</f>
        <v/>
      </c>
      <c r="BA40" s="1411"/>
      <c r="BB40" s="1412" t="str">
        <f>IF(BI39&lt;=0,"",IF((LEN(BI39)-7&lt;=0),"0",MID(BI39,LEN(BI39)-7,1)))</f>
        <v/>
      </c>
      <c r="BC40" s="1411"/>
      <c r="BD40" s="1407" t="str">
        <f>IF(BI39&lt;=0,"",IF((LEN(BI39)-6&lt;=0),"0",MID(BI39,LEN(BI39)-6,1)))</f>
        <v/>
      </c>
      <c r="BE40" s="1305"/>
      <c r="BF40" s="1305" t="str">
        <f>IF(BI39&lt;=0,"",IF((LEN(BI39)-5&lt;=0),"0",MID(BI39,LEN(BI39)-5,1)))</f>
        <v/>
      </c>
      <c r="BG40" s="1305"/>
      <c r="BH40" s="204" t="str">
        <f>IF(BI39&lt;=0,"",IF((LEN(BI39)-4&lt;=0),"0",MID(BI39,LEN(BI39)-4,1)))</f>
        <v/>
      </c>
      <c r="BI40" s="1231" t="str">
        <f>IF(BI39&lt;=0,"",IF((LEN(BI39)-3&lt;=0),"0",MID(BI39,LEN(BI39)-3,1)))</f>
        <v/>
      </c>
      <c r="BJ40" s="1231"/>
      <c r="BK40" s="206" t="str">
        <f>IF(BI39&lt;=0,"",IF((LEN(BI39)-2&lt;=0),"0",MID(BI39,LEN(BI39)-2,1)))</f>
        <v/>
      </c>
      <c r="BL40" s="1305" t="str">
        <f>IF(BI39&lt;=0,"",IF((LEN(BI39)-1&lt;=0),"0",MID(BI39,LEN(BI39)-1,1)))</f>
        <v/>
      </c>
      <c r="BM40" s="1305"/>
      <c r="BN40" s="1231" t="str">
        <f>IF(BI39&lt;&gt;0,RIGHT(BI39,1),"")</f>
        <v/>
      </c>
      <c r="BO40" s="1231"/>
      <c r="BP40" s="1396"/>
      <c r="BQ40" s="1397"/>
      <c r="BR40" s="1397"/>
      <c r="BS40" s="1397"/>
      <c r="BT40" s="1397"/>
      <c r="BU40" s="1397"/>
      <c r="BV40" s="1398"/>
      <c r="BW40" s="33"/>
      <c r="BX40" s="5"/>
      <c r="BY40" s="5"/>
      <c r="BZ40" s="5"/>
      <c r="CA40" s="5"/>
      <c r="CB40" s="37"/>
      <c r="CC40" s="527"/>
      <c r="CD40" s="879"/>
      <c r="CE40" s="880"/>
      <c r="CF40" s="1332"/>
      <c r="CG40" s="1333"/>
      <c r="CH40" s="1333"/>
      <c r="CI40" s="1333"/>
      <c r="CJ40" s="1333"/>
      <c r="CK40" s="1333"/>
      <c r="CL40" s="1333"/>
      <c r="CM40" s="1333"/>
      <c r="CN40" s="1333"/>
      <c r="CO40" s="1333"/>
      <c r="CP40" s="1333"/>
      <c r="CQ40" s="1333"/>
      <c r="CR40" s="1333"/>
      <c r="CS40" s="1333"/>
      <c r="CT40" s="1333"/>
      <c r="CU40" s="1333"/>
      <c r="CV40" s="1333"/>
      <c r="CW40" s="1333"/>
      <c r="CX40" s="1333"/>
      <c r="CY40" s="1333"/>
      <c r="CZ40" s="1333"/>
      <c r="DA40" s="1333"/>
      <c r="DB40" s="1333"/>
      <c r="DC40" s="1333"/>
      <c r="DD40" s="1333"/>
      <c r="DE40" s="1333"/>
      <c r="DF40" s="1333"/>
      <c r="DG40" s="1333"/>
      <c r="DH40" s="1333"/>
      <c r="DI40" s="1333"/>
      <c r="DJ40" s="1334"/>
      <c r="DK40" s="528"/>
      <c r="DL40" s="528"/>
      <c r="DM40" s="933"/>
      <c r="DN40" s="879"/>
      <c r="DO40" s="880"/>
      <c r="DP40" s="897"/>
      <c r="DQ40" s="898"/>
      <c r="DR40" s="898"/>
      <c r="DS40" s="898"/>
      <c r="DT40" s="898"/>
      <c r="DU40" s="898"/>
      <c r="DV40" s="898"/>
      <c r="DW40" s="898"/>
      <c r="DX40" s="898"/>
      <c r="DY40" s="898"/>
      <c r="DZ40" s="898"/>
      <c r="EA40" s="898"/>
      <c r="EB40" s="898"/>
      <c r="EC40" s="898"/>
      <c r="ED40" s="898"/>
      <c r="EE40" s="898"/>
      <c r="EF40" s="898"/>
      <c r="EG40" s="898"/>
      <c r="EH40" s="898"/>
      <c r="EI40" s="898"/>
      <c r="EJ40" s="898"/>
      <c r="EK40" s="898"/>
      <c r="EL40" s="898"/>
      <c r="EM40" s="898"/>
      <c r="EN40" s="899"/>
      <c r="EO40" s="1364"/>
      <c r="EP40" s="1365"/>
      <c r="EQ40" s="1365"/>
      <c r="ER40" s="1365"/>
      <c r="ES40" s="1365"/>
      <c r="ET40" s="1365"/>
      <c r="EU40" s="1366"/>
      <c r="EW40" s="2"/>
      <c r="EX40" s="2"/>
      <c r="EY40" s="2"/>
      <c r="EZ40" s="2"/>
      <c r="FA40" s="2"/>
    </row>
    <row r="41" spans="1:157" ht="18.75" customHeight="1">
      <c r="A41" s="2"/>
      <c r="B41" s="2"/>
      <c r="C41" s="75"/>
      <c r="D41" s="1455" t="s">
        <v>55</v>
      </c>
      <c r="E41" s="1456"/>
      <c r="F41" s="1459" t="s">
        <v>11</v>
      </c>
      <c r="G41" s="1459"/>
      <c r="H41" s="1460"/>
      <c r="I41" s="1465" t="s">
        <v>14</v>
      </c>
      <c r="J41" s="1465"/>
      <c r="K41" s="1465"/>
      <c r="L41" s="1466" t="s">
        <v>15</v>
      </c>
      <c r="M41" s="1459"/>
      <c r="N41" s="1466" t="s">
        <v>10</v>
      </c>
      <c r="O41" s="1459"/>
      <c r="P41" s="1469"/>
      <c r="Q41" s="1472" t="s">
        <v>16</v>
      </c>
      <c r="R41" s="1472"/>
      <c r="S41" s="1472"/>
      <c r="T41" s="1472"/>
      <c r="U41" s="1472"/>
      <c r="V41" s="1472"/>
      <c r="W41" s="1472"/>
      <c r="X41" s="1473"/>
      <c r="Y41" s="1521" t="s">
        <v>140</v>
      </c>
      <c r="Z41" s="1522"/>
      <c r="AA41" s="1522"/>
      <c r="AB41" s="1522"/>
      <c r="AC41" s="1443" t="s">
        <v>141</v>
      </c>
      <c r="AD41" s="1444"/>
      <c r="AE41" s="1444"/>
      <c r="AF41" s="1445"/>
      <c r="AG41" s="1443" t="s">
        <v>167</v>
      </c>
      <c r="AH41" s="1444"/>
      <c r="AI41" s="1444"/>
      <c r="AJ41" s="1445"/>
      <c r="AK41" s="1525"/>
      <c r="AL41" s="1526"/>
      <c r="AM41" s="1527"/>
      <c r="AN41" s="1420" t="s">
        <v>17</v>
      </c>
      <c r="AO41" s="1421"/>
      <c r="AP41" s="1421"/>
      <c r="AQ41" s="1421"/>
      <c r="AR41" s="1421"/>
      <c r="AS41" s="1421"/>
      <c r="AT41" s="1421"/>
      <c r="AU41" s="1421"/>
      <c r="AV41" s="1421"/>
      <c r="AW41" s="1421"/>
      <c r="AX41" s="1421"/>
      <c r="AY41" s="1421"/>
      <c r="AZ41" s="1421"/>
      <c r="BA41" s="1421"/>
      <c r="BB41" s="1421"/>
      <c r="BC41" s="1421"/>
      <c r="BD41" s="1422"/>
      <c r="BE41" s="196"/>
      <c r="BF41" s="196"/>
      <c r="BG41" s="196"/>
      <c r="BH41" s="1426" t="s">
        <v>18</v>
      </c>
      <c r="BI41" s="1426"/>
      <c r="BJ41" s="1426"/>
      <c r="BK41" s="1426"/>
      <c r="BL41" s="1426"/>
      <c r="BM41" s="1426"/>
      <c r="BN41" s="1426"/>
      <c r="BO41" s="1426"/>
      <c r="BP41" s="1426"/>
      <c r="BQ41" s="1426"/>
      <c r="BR41" s="1426"/>
      <c r="BS41" s="1426"/>
      <c r="BT41" s="1426"/>
      <c r="BU41" s="165"/>
      <c r="BV41" s="167"/>
      <c r="BW41" s="25"/>
      <c r="BX41" s="4"/>
      <c r="BY41" s="4"/>
      <c r="BZ41" s="4"/>
      <c r="CA41" s="4"/>
      <c r="CB41" s="37"/>
      <c r="CC41" s="947" t="s">
        <v>55</v>
      </c>
      <c r="CD41" s="947"/>
      <c r="CE41" s="948" t="s">
        <v>11</v>
      </c>
      <c r="CF41" s="948"/>
      <c r="CG41" s="948"/>
      <c r="CH41" s="947" t="s">
        <v>14</v>
      </c>
      <c r="CI41" s="947"/>
      <c r="CJ41" s="947"/>
      <c r="CK41" s="948" t="s">
        <v>15</v>
      </c>
      <c r="CL41" s="948"/>
      <c r="CM41" s="948" t="s">
        <v>10</v>
      </c>
      <c r="CN41" s="948"/>
      <c r="CO41" s="948"/>
      <c r="CP41" s="675" t="s">
        <v>16</v>
      </c>
      <c r="CQ41" s="675"/>
      <c r="CR41" s="675"/>
      <c r="CS41" s="675"/>
      <c r="CT41" s="675"/>
      <c r="CU41" s="675"/>
      <c r="CV41" s="675"/>
      <c r="CW41" s="676"/>
      <c r="CX41" s="1046" t="s">
        <v>140</v>
      </c>
      <c r="CY41" s="1047"/>
      <c r="CZ41" s="1047"/>
      <c r="DA41" s="1048"/>
      <c r="DB41" s="950" t="s">
        <v>150</v>
      </c>
      <c r="DC41" s="950"/>
      <c r="DD41" s="950"/>
      <c r="DE41" s="951"/>
      <c r="DF41" s="949" t="s">
        <v>167</v>
      </c>
      <c r="DG41" s="950"/>
      <c r="DH41" s="950"/>
      <c r="DI41" s="951"/>
      <c r="DJ41" s="1055"/>
      <c r="DK41" s="1056"/>
      <c r="DL41" s="1057"/>
      <c r="DM41" s="997" t="s">
        <v>17</v>
      </c>
      <c r="DN41" s="998"/>
      <c r="DO41" s="998"/>
      <c r="DP41" s="998"/>
      <c r="DQ41" s="998"/>
      <c r="DR41" s="998"/>
      <c r="DS41" s="998"/>
      <c r="DT41" s="998"/>
      <c r="DU41" s="998"/>
      <c r="DV41" s="998"/>
      <c r="DW41" s="998"/>
      <c r="DX41" s="998"/>
      <c r="DY41" s="998"/>
      <c r="DZ41" s="998"/>
      <c r="EA41" s="998"/>
      <c r="EB41" s="998"/>
      <c r="EC41" s="999"/>
      <c r="ED41" s="158"/>
      <c r="EE41" s="158"/>
      <c r="EF41" s="158"/>
      <c r="EG41" s="998" t="s">
        <v>18</v>
      </c>
      <c r="EH41" s="998"/>
      <c r="EI41" s="998"/>
      <c r="EJ41" s="998"/>
      <c r="EK41" s="998"/>
      <c r="EL41" s="998"/>
      <c r="EM41" s="998"/>
      <c r="EN41" s="998"/>
      <c r="EO41" s="998"/>
      <c r="EP41" s="998"/>
      <c r="EQ41" s="998"/>
      <c r="ER41" s="998"/>
      <c r="ES41" s="998"/>
      <c r="ET41" s="38"/>
      <c r="EU41" s="45"/>
      <c r="EW41" s="2"/>
      <c r="EX41" s="2"/>
      <c r="EY41" s="2"/>
      <c r="EZ41" s="2"/>
      <c r="FA41" s="2"/>
    </row>
    <row r="42" spans="1:157" ht="22.5" customHeight="1">
      <c r="A42" s="2"/>
      <c r="B42" s="2"/>
      <c r="C42" s="75"/>
      <c r="D42" s="1457"/>
      <c r="E42" s="1458"/>
      <c r="F42" s="1461"/>
      <c r="G42" s="1461"/>
      <c r="H42" s="1462"/>
      <c r="I42" s="1446"/>
      <c r="J42" s="1446"/>
      <c r="K42" s="1446"/>
      <c r="L42" s="1467"/>
      <c r="M42" s="1461"/>
      <c r="N42" s="1467"/>
      <c r="O42" s="1461"/>
      <c r="P42" s="1470"/>
      <c r="Q42" s="1474" t="s">
        <v>56</v>
      </c>
      <c r="R42" s="1474"/>
      <c r="S42" s="1474"/>
      <c r="T42" s="1474"/>
      <c r="U42" s="1476" t="s">
        <v>36</v>
      </c>
      <c r="V42" s="1477"/>
      <c r="W42" s="1477"/>
      <c r="X42" s="1478"/>
      <c r="Y42" s="1467"/>
      <c r="Z42" s="1461"/>
      <c r="AA42" s="1461"/>
      <c r="AB42" s="1461"/>
      <c r="AC42" s="1523"/>
      <c r="AD42" s="1446"/>
      <c r="AE42" s="1446"/>
      <c r="AF42" s="1447"/>
      <c r="AG42" s="1446"/>
      <c r="AH42" s="1446"/>
      <c r="AI42" s="1446"/>
      <c r="AJ42" s="1447"/>
      <c r="AK42" s="1528"/>
      <c r="AL42" s="1529"/>
      <c r="AM42" s="1530"/>
      <c r="AN42" s="1423"/>
      <c r="AO42" s="1424"/>
      <c r="AP42" s="1424"/>
      <c r="AQ42" s="1424"/>
      <c r="AR42" s="1424"/>
      <c r="AS42" s="1424"/>
      <c r="AT42" s="1424"/>
      <c r="AU42" s="1424"/>
      <c r="AV42" s="1424"/>
      <c r="AW42" s="1424"/>
      <c r="AX42" s="1424"/>
      <c r="AY42" s="1424"/>
      <c r="AZ42" s="1424"/>
      <c r="BA42" s="1424"/>
      <c r="BB42" s="1424"/>
      <c r="BC42" s="1424"/>
      <c r="BD42" s="1425"/>
      <c r="BE42" s="196"/>
      <c r="BF42" s="196"/>
      <c r="BG42" s="196"/>
      <c r="BH42" s="1424"/>
      <c r="BI42" s="1424"/>
      <c r="BJ42" s="1424"/>
      <c r="BK42" s="1424"/>
      <c r="BL42" s="1424"/>
      <c r="BM42" s="1424"/>
      <c r="BN42" s="1424"/>
      <c r="BO42" s="1424"/>
      <c r="BP42" s="1424"/>
      <c r="BQ42" s="1424"/>
      <c r="BR42" s="1424"/>
      <c r="BS42" s="1424"/>
      <c r="BT42" s="1424"/>
      <c r="BU42" s="165"/>
      <c r="BV42" s="167"/>
      <c r="BW42" s="25"/>
      <c r="BX42" s="4"/>
      <c r="BY42" s="4"/>
      <c r="BZ42" s="4"/>
      <c r="CA42" s="4"/>
      <c r="CB42" s="37"/>
      <c r="CC42" s="947"/>
      <c r="CD42" s="947"/>
      <c r="CE42" s="948"/>
      <c r="CF42" s="948"/>
      <c r="CG42" s="948"/>
      <c r="CH42" s="947"/>
      <c r="CI42" s="947"/>
      <c r="CJ42" s="947"/>
      <c r="CK42" s="948"/>
      <c r="CL42" s="948"/>
      <c r="CM42" s="948"/>
      <c r="CN42" s="948"/>
      <c r="CO42" s="972"/>
      <c r="CP42" s="991" t="s">
        <v>56</v>
      </c>
      <c r="CQ42" s="992"/>
      <c r="CR42" s="992"/>
      <c r="CS42" s="993"/>
      <c r="CT42" s="1004" t="s">
        <v>36</v>
      </c>
      <c r="CU42" s="1005"/>
      <c r="CV42" s="1005"/>
      <c r="CW42" s="1006"/>
      <c r="CX42" s="1049"/>
      <c r="CY42" s="1050"/>
      <c r="CZ42" s="1050"/>
      <c r="DA42" s="1051"/>
      <c r="DB42" s="953"/>
      <c r="DC42" s="953"/>
      <c r="DD42" s="953"/>
      <c r="DE42" s="954"/>
      <c r="DF42" s="952"/>
      <c r="DG42" s="953"/>
      <c r="DH42" s="953"/>
      <c r="DI42" s="954"/>
      <c r="DJ42" s="1058"/>
      <c r="DK42" s="1059"/>
      <c r="DL42" s="1060"/>
      <c r="DM42" s="1000"/>
      <c r="DN42" s="1001"/>
      <c r="DO42" s="1001"/>
      <c r="DP42" s="1001"/>
      <c r="DQ42" s="1001"/>
      <c r="DR42" s="1001"/>
      <c r="DS42" s="1001"/>
      <c r="DT42" s="1001"/>
      <c r="DU42" s="1001"/>
      <c r="DV42" s="1001"/>
      <c r="DW42" s="1001"/>
      <c r="DX42" s="1001"/>
      <c r="DY42" s="1001"/>
      <c r="DZ42" s="1001"/>
      <c r="EA42" s="1001"/>
      <c r="EB42" s="1001"/>
      <c r="EC42" s="1002"/>
      <c r="ED42" s="158"/>
      <c r="EE42" s="158"/>
      <c r="EF42" s="158"/>
      <c r="EG42" s="1001"/>
      <c r="EH42" s="1001"/>
      <c r="EI42" s="1001"/>
      <c r="EJ42" s="1001"/>
      <c r="EK42" s="1001"/>
      <c r="EL42" s="1001"/>
      <c r="EM42" s="1001"/>
      <c r="EN42" s="1001"/>
      <c r="EO42" s="1001"/>
      <c r="EP42" s="1001"/>
      <c r="EQ42" s="1001"/>
      <c r="ER42" s="1001"/>
      <c r="ES42" s="1001"/>
      <c r="ET42" s="38"/>
      <c r="EU42" s="45"/>
      <c r="EW42" s="2"/>
      <c r="EX42" s="2"/>
      <c r="EY42" s="2"/>
      <c r="EZ42" s="2"/>
      <c r="FA42" s="2"/>
    </row>
    <row r="43" spans="1:157" ht="18.75" customHeight="1">
      <c r="A43" s="2"/>
      <c r="B43" s="2"/>
      <c r="C43" s="1436" t="s">
        <v>87</v>
      </c>
      <c r="D43" s="1457"/>
      <c r="E43" s="1458"/>
      <c r="F43" s="1463"/>
      <c r="G43" s="1463"/>
      <c r="H43" s="1464"/>
      <c r="I43" s="1448"/>
      <c r="J43" s="1448"/>
      <c r="K43" s="1448"/>
      <c r="L43" s="1468"/>
      <c r="M43" s="1463"/>
      <c r="N43" s="1468"/>
      <c r="O43" s="1463"/>
      <c r="P43" s="1471"/>
      <c r="Q43" s="1475"/>
      <c r="R43" s="1475"/>
      <c r="S43" s="1475"/>
      <c r="T43" s="1475"/>
      <c r="U43" s="1479"/>
      <c r="V43" s="1480"/>
      <c r="W43" s="1480"/>
      <c r="X43" s="1481"/>
      <c r="Y43" s="1468"/>
      <c r="Z43" s="1463"/>
      <c r="AA43" s="1463"/>
      <c r="AB43" s="1463"/>
      <c r="AC43" s="1524"/>
      <c r="AD43" s="1448"/>
      <c r="AE43" s="1448"/>
      <c r="AF43" s="1449"/>
      <c r="AG43" s="1448"/>
      <c r="AH43" s="1448"/>
      <c r="AI43" s="1448"/>
      <c r="AJ43" s="1449"/>
      <c r="AK43" s="1528"/>
      <c r="AL43" s="1529"/>
      <c r="AM43" s="1530"/>
      <c r="AN43" s="1437" t="s">
        <v>19</v>
      </c>
      <c r="AO43" s="1268"/>
      <c r="AP43" s="1268"/>
      <c r="AQ43" s="1268"/>
      <c r="AR43" s="1438"/>
      <c r="AS43" s="1439" t="s">
        <v>2</v>
      </c>
      <c r="AT43" s="1268"/>
      <c r="AU43" s="1438"/>
      <c r="AV43" s="1439" t="s">
        <v>3</v>
      </c>
      <c r="AW43" s="1268"/>
      <c r="AX43" s="1438"/>
      <c r="AY43" s="1439" t="s">
        <v>4</v>
      </c>
      <c r="AZ43" s="1268"/>
      <c r="BA43" s="1438"/>
      <c r="BB43" s="1439" t="s">
        <v>20</v>
      </c>
      <c r="BC43" s="1268"/>
      <c r="BD43" s="1269"/>
      <c r="BE43" s="1432" t="s">
        <v>139</v>
      </c>
      <c r="BF43" s="1248"/>
      <c r="BG43" s="1248"/>
      <c r="BH43" s="1248"/>
      <c r="BI43" s="1248"/>
      <c r="BJ43" s="1248"/>
      <c r="BK43" s="1248"/>
      <c r="BL43" s="1248"/>
      <c r="BM43" s="1248"/>
      <c r="BN43" s="1248"/>
      <c r="BO43" s="1289"/>
      <c r="BP43" s="1288" t="s">
        <v>3</v>
      </c>
      <c r="BQ43" s="1289"/>
      <c r="BR43" s="1288" t="s">
        <v>21</v>
      </c>
      <c r="BS43" s="1248"/>
      <c r="BT43" s="1289"/>
      <c r="BU43" s="1288" t="s">
        <v>20</v>
      </c>
      <c r="BV43" s="1289"/>
      <c r="BW43" s="25"/>
      <c r="BX43" s="7"/>
      <c r="BY43" s="7"/>
      <c r="BZ43" s="7"/>
      <c r="CA43" s="7"/>
      <c r="CB43" s="1071" t="s">
        <v>101</v>
      </c>
      <c r="CC43" s="947"/>
      <c r="CD43" s="947"/>
      <c r="CE43" s="948"/>
      <c r="CF43" s="948"/>
      <c r="CG43" s="948"/>
      <c r="CH43" s="947"/>
      <c r="CI43" s="947"/>
      <c r="CJ43" s="947"/>
      <c r="CK43" s="948"/>
      <c r="CL43" s="948"/>
      <c r="CM43" s="948"/>
      <c r="CN43" s="948"/>
      <c r="CO43" s="972"/>
      <c r="CP43" s="994"/>
      <c r="CQ43" s="995"/>
      <c r="CR43" s="995"/>
      <c r="CS43" s="996"/>
      <c r="CT43" s="1007"/>
      <c r="CU43" s="1008"/>
      <c r="CV43" s="1008"/>
      <c r="CW43" s="1009"/>
      <c r="CX43" s="1052"/>
      <c r="CY43" s="1053"/>
      <c r="CZ43" s="1053"/>
      <c r="DA43" s="1054"/>
      <c r="DB43" s="956"/>
      <c r="DC43" s="956"/>
      <c r="DD43" s="956"/>
      <c r="DE43" s="957"/>
      <c r="DF43" s="955"/>
      <c r="DG43" s="956"/>
      <c r="DH43" s="956"/>
      <c r="DI43" s="957"/>
      <c r="DJ43" s="1058"/>
      <c r="DK43" s="1059"/>
      <c r="DL43" s="1060"/>
      <c r="DM43" s="1003" t="s">
        <v>19</v>
      </c>
      <c r="DN43" s="819"/>
      <c r="DO43" s="819"/>
      <c r="DP43" s="819"/>
      <c r="DQ43" s="819"/>
      <c r="DR43" s="819" t="s">
        <v>2</v>
      </c>
      <c r="DS43" s="819"/>
      <c r="DT43" s="819"/>
      <c r="DU43" s="819" t="s">
        <v>3</v>
      </c>
      <c r="DV43" s="819"/>
      <c r="DW43" s="819"/>
      <c r="DX43" s="819" t="s">
        <v>4</v>
      </c>
      <c r="DY43" s="819"/>
      <c r="DZ43" s="819"/>
      <c r="EA43" s="819" t="s">
        <v>20</v>
      </c>
      <c r="EB43" s="819"/>
      <c r="EC43" s="819"/>
      <c r="ED43" s="640" t="s">
        <v>139</v>
      </c>
      <c r="EE43" s="641"/>
      <c r="EF43" s="641"/>
      <c r="EG43" s="641"/>
      <c r="EH43" s="641"/>
      <c r="EI43" s="641"/>
      <c r="EJ43" s="641"/>
      <c r="EK43" s="641"/>
      <c r="EL43" s="641"/>
      <c r="EM43" s="641"/>
      <c r="EN43" s="642"/>
      <c r="EO43" s="963" t="s">
        <v>3</v>
      </c>
      <c r="EP43" s="963"/>
      <c r="EQ43" s="963" t="s">
        <v>21</v>
      </c>
      <c r="ER43" s="963"/>
      <c r="ES43" s="963"/>
      <c r="ET43" s="963" t="s">
        <v>20</v>
      </c>
      <c r="EU43" s="963"/>
      <c r="EW43" s="2"/>
      <c r="EX43" s="2"/>
      <c r="EY43" s="2"/>
      <c r="EZ43" s="2"/>
      <c r="FA43" s="2"/>
    </row>
    <row r="44" spans="1:157" ht="20.25" customHeight="1" thickBot="1">
      <c r="A44" s="2"/>
      <c r="B44" s="2"/>
      <c r="C44" s="1436"/>
      <c r="D44" s="1482">
        <f>乙5a!D44:E44</f>
        <v>0</v>
      </c>
      <c r="E44" s="1483"/>
      <c r="F44" s="1484">
        <f>乙5a!F44:H44</f>
        <v>0</v>
      </c>
      <c r="G44" s="1484"/>
      <c r="H44" s="1485"/>
      <c r="I44" s="1484">
        <f>乙5a!I44:K44</f>
        <v>0</v>
      </c>
      <c r="J44" s="1484"/>
      <c r="K44" s="1484"/>
      <c r="L44" s="1486">
        <f>乙5a!L44:M44</f>
        <v>0</v>
      </c>
      <c r="M44" s="1427"/>
      <c r="N44" s="1487" t="str">
        <f>乙5a!N44:P44</f>
        <v>○</v>
      </c>
      <c r="O44" s="1430"/>
      <c r="P44" s="1488"/>
      <c r="Q44" s="1450" t="str">
        <f>乙5a!Q44:T44</f>
        <v/>
      </c>
      <c r="R44" s="1450"/>
      <c r="S44" s="1450"/>
      <c r="T44" s="1450"/>
      <c r="U44" s="1440" t="str">
        <f>乙5a!U44:X44</f>
        <v/>
      </c>
      <c r="V44" s="1441"/>
      <c r="W44" s="1441"/>
      <c r="X44" s="1442"/>
      <c r="Y44" s="1441" t="str">
        <f>乙5a!Y44</f>
        <v/>
      </c>
      <c r="Z44" s="1441"/>
      <c r="AA44" s="1441"/>
      <c r="AB44" s="1441"/>
      <c r="AC44" s="1440" t="str">
        <f>乙5a!AC44</f>
        <v/>
      </c>
      <c r="AD44" s="1441"/>
      <c r="AE44" s="1441"/>
      <c r="AF44" s="1442"/>
      <c r="AG44" s="1441" t="str">
        <f>乙5a!AG44</f>
        <v/>
      </c>
      <c r="AH44" s="1441"/>
      <c r="AI44" s="1441"/>
      <c r="AJ44" s="1442"/>
      <c r="AK44" s="1531"/>
      <c r="AL44" s="1532"/>
      <c r="AM44" s="1533"/>
      <c r="AN44" s="1490">
        <f>乙5a!AN44:AR44</f>
        <v>0</v>
      </c>
      <c r="AO44" s="1441"/>
      <c r="AP44" s="1441"/>
      <c r="AQ44" s="1441"/>
      <c r="AR44" s="1441"/>
      <c r="AS44" s="1440">
        <f>乙5a!AS44:AU44</f>
        <v>0</v>
      </c>
      <c r="AT44" s="1441"/>
      <c r="AU44" s="1442"/>
      <c r="AV44" s="1491">
        <f>乙5a!AV44:AX44</f>
        <v>0</v>
      </c>
      <c r="AW44" s="1491"/>
      <c r="AX44" s="1491"/>
      <c r="AY44" s="1440">
        <f>乙5a!AY44:BA44</f>
        <v>0</v>
      </c>
      <c r="AZ44" s="1441"/>
      <c r="BA44" s="1442"/>
      <c r="BB44" s="1441">
        <f>乙5a!BB44:BD44</f>
        <v>0</v>
      </c>
      <c r="BC44" s="1441"/>
      <c r="BD44" s="1489"/>
      <c r="BE44" s="1429" t="str">
        <f>乙5a!BE44</f>
        <v>昭和</v>
      </c>
      <c r="BF44" s="1430"/>
      <c r="BG44" s="1430"/>
      <c r="BH44" s="1430"/>
      <c r="BI44" s="1430"/>
      <c r="BJ44" s="1430"/>
      <c r="BK44" s="1430"/>
      <c r="BL44" s="1430"/>
      <c r="BM44" s="1430"/>
      <c r="BN44" s="1430"/>
      <c r="BO44" s="1431"/>
      <c r="BP44" s="1427" t="str">
        <f>乙5a!BP44:BQ44</f>
        <v/>
      </c>
      <c r="BQ44" s="1428"/>
      <c r="BR44" s="1427" t="str">
        <f>乙5a!BR44:BT44</f>
        <v/>
      </c>
      <c r="BS44" s="1427"/>
      <c r="BT44" s="1428"/>
      <c r="BU44" s="1484" t="str">
        <f>乙5a!BU44:BV44</f>
        <v/>
      </c>
      <c r="BV44" s="1485"/>
      <c r="BW44" s="23"/>
      <c r="BX44" s="4"/>
      <c r="BY44" s="4"/>
      <c r="BZ44" s="4"/>
      <c r="CA44" s="4"/>
      <c r="CB44" s="1071"/>
      <c r="CC44" s="1072">
        <f>D44</f>
        <v>0</v>
      </c>
      <c r="CD44" s="1072"/>
      <c r="CE44" s="1015">
        <f>F44</f>
        <v>0</v>
      </c>
      <c r="CF44" s="1015"/>
      <c r="CG44" s="1015"/>
      <c r="CH44" s="1015">
        <f>I44</f>
        <v>0</v>
      </c>
      <c r="CI44" s="1015"/>
      <c r="CJ44" s="1015"/>
      <c r="CK44" s="1015">
        <f>L44</f>
        <v>0</v>
      </c>
      <c r="CL44" s="1015"/>
      <c r="CM44" s="1015" t="str">
        <f>N44</f>
        <v>○</v>
      </c>
      <c r="CN44" s="1015"/>
      <c r="CO44" s="1015"/>
      <c r="CP44" s="1114" t="str">
        <f>Q44</f>
        <v/>
      </c>
      <c r="CQ44" s="1114"/>
      <c r="CR44" s="1114"/>
      <c r="CS44" s="1114"/>
      <c r="CT44" s="1015" t="str">
        <f>U44</f>
        <v/>
      </c>
      <c r="CU44" s="1015"/>
      <c r="CV44" s="1015"/>
      <c r="CW44" s="1015"/>
      <c r="CX44" s="1015" t="str">
        <f>Y44</f>
        <v/>
      </c>
      <c r="CY44" s="1015"/>
      <c r="CZ44" s="1015"/>
      <c r="DA44" s="1015"/>
      <c r="DB44" s="1015" t="str">
        <f>AC44</f>
        <v/>
      </c>
      <c r="DC44" s="1015"/>
      <c r="DD44" s="1015"/>
      <c r="DE44" s="1015"/>
      <c r="DF44" s="1015" t="str">
        <f>AG44</f>
        <v/>
      </c>
      <c r="DG44" s="1015"/>
      <c r="DH44" s="1015"/>
      <c r="DI44" s="1015"/>
      <c r="DJ44" s="1061"/>
      <c r="DK44" s="1062"/>
      <c r="DL44" s="1063"/>
      <c r="DM44" s="1073">
        <f>AN44</f>
        <v>0</v>
      </c>
      <c r="DN44" s="1073"/>
      <c r="DO44" s="1073"/>
      <c r="DP44" s="1073"/>
      <c r="DQ44" s="1073"/>
      <c r="DR44" s="1073">
        <f>AS44</f>
        <v>0</v>
      </c>
      <c r="DS44" s="1073"/>
      <c r="DT44" s="1073"/>
      <c r="DU44" s="1073">
        <f>AV44</f>
        <v>0</v>
      </c>
      <c r="DV44" s="1073"/>
      <c r="DW44" s="1073"/>
      <c r="DX44" s="1073">
        <f>AY44</f>
        <v>0</v>
      </c>
      <c r="DY44" s="1073"/>
      <c r="DZ44" s="1073"/>
      <c r="EA44" s="1073">
        <f>BB44</f>
        <v>0</v>
      </c>
      <c r="EB44" s="1073"/>
      <c r="EC44" s="1073"/>
      <c r="ED44" s="1115" t="str">
        <f>BE44</f>
        <v>昭和</v>
      </c>
      <c r="EE44" s="1116"/>
      <c r="EF44" s="1116"/>
      <c r="EG44" s="1116"/>
      <c r="EH44" s="1116"/>
      <c r="EI44" s="1116"/>
      <c r="EJ44" s="1116"/>
      <c r="EK44" s="1116"/>
      <c r="EL44" s="1116"/>
      <c r="EM44" s="1116"/>
      <c r="EN44" s="1117"/>
      <c r="EO44" s="1073" t="str">
        <f>BP44</f>
        <v/>
      </c>
      <c r="EP44" s="1073"/>
      <c r="EQ44" s="1073" t="str">
        <f>BR44</f>
        <v/>
      </c>
      <c r="ER44" s="1073"/>
      <c r="ES44" s="1073"/>
      <c r="ET44" s="1073" t="str">
        <f>BU44</f>
        <v/>
      </c>
      <c r="EU44" s="1073"/>
      <c r="EW44" s="2"/>
      <c r="EX44" s="2"/>
      <c r="EY44" s="2"/>
      <c r="EZ44" s="2"/>
      <c r="FA44" s="2"/>
    </row>
    <row r="45" spans="1:157" ht="21" customHeight="1">
      <c r="A45" s="2"/>
      <c r="B45" s="2"/>
      <c r="C45" s="1436"/>
      <c r="D45" s="1499" t="s">
        <v>5</v>
      </c>
      <c r="E45" s="1500"/>
      <c r="F45" s="1451" t="s">
        <v>112</v>
      </c>
      <c r="G45" s="1452"/>
      <c r="H45" s="1452"/>
      <c r="I45" s="1452"/>
      <c r="J45" s="1452"/>
      <c r="K45" s="1452"/>
      <c r="L45" s="1452"/>
      <c r="M45" s="1453"/>
      <c r="N45" s="1224" t="str">
        <f>IF(BB47&lt;=0,"",IF((LEN(BB47)-12&lt;=0),"",MID(BB47,LEN(BB47)-12,1)))</f>
        <v>1</v>
      </c>
      <c r="O45" s="1224"/>
      <c r="P45" s="1454" t="str">
        <f>IF(BB47&lt;=0,"",IF((LEN(BB47)-11&lt;=0),"0",MID(BB47,LEN(BB47)-11,1)))</f>
        <v>2</v>
      </c>
      <c r="Q45" s="1454"/>
      <c r="R45" s="1454" t="str">
        <f>IF(BB47&lt;=0,"",IF((LEN(BB47)-10&lt;=0),"0",MID(BB47,LEN(BB47)-10,1)))</f>
        <v>3</v>
      </c>
      <c r="S45" s="1454"/>
      <c r="T45" s="1454" t="str">
        <f>IF(BB47&lt;=0,"",IF((LEN(BB47)-9&lt;=0),"0",MID(BB47,LEN(BB47)-9,1)))</f>
        <v>4</v>
      </c>
      <c r="U45" s="1454"/>
      <c r="V45" s="1454"/>
      <c r="W45" s="1329" t="str">
        <f>IF(BB47&lt;=0,"",IF((LEN(BB47)-8&lt;=0),"0",MID(BB47,LEN(BB47)-8,1)))</f>
        <v>5</v>
      </c>
      <c r="X45" s="1330"/>
      <c r="Y45" s="1224" t="str">
        <f>IF(BB47&lt;=0,"",IF((LEN(BB47)-7&lt;=0),"0",MID(BB47,LEN(BB47)-7,1)))</f>
        <v>6</v>
      </c>
      <c r="Z45" s="1224"/>
      <c r="AA45" s="1224"/>
      <c r="AB45" s="1454" t="str">
        <f>IF(BB47&lt;=0,"",IF((LEN(BB47)-6&lt;=0),"0",MID(BB47,LEN(BB47)-6,1)))</f>
        <v>7</v>
      </c>
      <c r="AC45" s="1454"/>
      <c r="AD45" s="1454" t="str">
        <f>IF(BB47&lt;=0,"",IF((LEN(BB47)-5&lt;=0),"0",MID(BB47,LEN(BB47)-5,1)))</f>
        <v>8</v>
      </c>
      <c r="AE45" s="1454"/>
      <c r="AF45" s="1329" t="str">
        <f>IF(BB47&lt;=0,"",IF((LEN(BB47)-4&lt;=0),"0",MID(BB47,LEN(BB47)-4,1)))</f>
        <v>9</v>
      </c>
      <c r="AG45" s="1510"/>
      <c r="AH45" s="1511"/>
      <c r="AI45" s="1512" t="str">
        <f>IF(BB47&lt;=0,"",IF((LEN(BB47)-3&lt;=0),"0",MID(BB47,LEN(BB47)-3,1)))</f>
        <v>0</v>
      </c>
      <c r="AJ45" s="1224"/>
      <c r="AK45" s="1454" t="str">
        <f>IF(BB47&lt;=0,"",IF((LEN(BB47)-2&lt;=0),"0",MID(BB47,LEN(BB47)-2,1)))</f>
        <v>1</v>
      </c>
      <c r="AL45" s="1454"/>
      <c r="AM45" s="1454" t="str">
        <f>IF(BB47&lt;=0,"",IF((LEN(BB47)-1&lt;=0),"0",MID(BB47,LEN(BB47)-1,1)))</f>
        <v>2</v>
      </c>
      <c r="AN45" s="1454"/>
      <c r="AO45" s="1224" t="str">
        <f>IF(BB47&lt;&gt;0,RIGHT(BB47,1),"")</f>
        <v>3</v>
      </c>
      <c r="AP45" s="1224"/>
      <c r="AQ45" s="1225"/>
      <c r="AR45" s="197" t="s">
        <v>117</v>
      </c>
      <c r="AS45" s="197"/>
      <c r="AT45" s="197"/>
      <c r="AU45" s="197"/>
      <c r="AV45" s="197"/>
      <c r="AW45" s="197"/>
      <c r="AX45" s="197"/>
      <c r="AY45" s="197"/>
      <c r="AZ45" s="197"/>
      <c r="BA45" s="197"/>
      <c r="BB45" s="197"/>
      <c r="BC45" s="197"/>
      <c r="BD45" s="197"/>
      <c r="BE45" s="188"/>
      <c r="BF45" s="188"/>
      <c r="BG45" s="188"/>
      <c r="BH45" s="188"/>
      <c r="BI45" s="188"/>
      <c r="BJ45" s="188"/>
      <c r="BK45" s="188"/>
      <c r="BL45" s="188"/>
      <c r="BM45" s="188"/>
      <c r="BN45" s="188"/>
      <c r="BO45" s="188"/>
      <c r="BP45" s="188"/>
      <c r="BQ45" s="188"/>
      <c r="BR45" s="188"/>
      <c r="BS45" s="188"/>
      <c r="BT45" s="188"/>
      <c r="BU45" s="188"/>
      <c r="BV45" s="189"/>
      <c r="BW45" s="23"/>
      <c r="BX45" s="4"/>
      <c r="BY45" s="4"/>
      <c r="BZ45" s="4"/>
      <c r="CA45" s="4"/>
      <c r="CB45" s="1071"/>
      <c r="CC45" s="1093" t="s">
        <v>5</v>
      </c>
      <c r="CD45" s="1094"/>
      <c r="CE45" s="1493"/>
      <c r="CF45" s="1494"/>
      <c r="CG45" s="1494"/>
      <c r="CH45" s="1494"/>
      <c r="CI45" s="1494"/>
      <c r="CJ45" s="1494"/>
      <c r="CK45" s="1494"/>
      <c r="CL45" s="1494"/>
      <c r="CM45" s="1494"/>
      <c r="CN45" s="1494"/>
      <c r="CO45" s="1494"/>
      <c r="CP45" s="1494"/>
      <c r="CQ45" s="1494"/>
      <c r="CR45" s="1494"/>
      <c r="CS45" s="1494"/>
      <c r="CT45" s="1494"/>
      <c r="CU45" s="1494"/>
      <c r="CV45" s="1494"/>
      <c r="CW45" s="1494"/>
      <c r="CX45" s="1494"/>
      <c r="CY45" s="1494"/>
      <c r="CZ45" s="1494"/>
      <c r="DA45" s="1494"/>
      <c r="DB45" s="1494"/>
      <c r="DC45" s="1494"/>
      <c r="DD45" s="1494"/>
      <c r="DE45" s="1494"/>
      <c r="DF45" s="1494"/>
      <c r="DG45" s="1494"/>
      <c r="DH45" s="1494"/>
      <c r="DI45" s="1494"/>
      <c r="DJ45" s="1494"/>
      <c r="DK45" s="1494"/>
      <c r="DL45" s="1494"/>
      <c r="DM45" s="1494"/>
      <c r="DN45" s="1494"/>
      <c r="DO45" s="1494"/>
      <c r="DP45" s="1494"/>
      <c r="DQ45" s="1494"/>
      <c r="DR45" s="1494"/>
      <c r="DS45" s="1494"/>
      <c r="DT45" s="1494"/>
      <c r="DU45" s="1494"/>
      <c r="DV45" s="1494"/>
      <c r="DW45" s="1494"/>
      <c r="DX45" s="1494"/>
      <c r="DY45" s="1494"/>
      <c r="DZ45" s="1494"/>
      <c r="EA45" s="1494"/>
      <c r="EB45" s="1494"/>
      <c r="EC45" s="1494"/>
      <c r="ED45" s="1494"/>
      <c r="EE45" s="1494"/>
      <c r="EF45" s="1494"/>
      <c r="EG45" s="1494"/>
      <c r="EH45" s="1494"/>
      <c r="EI45" s="1494"/>
      <c r="EJ45" s="1494"/>
      <c r="EK45" s="1494"/>
      <c r="EL45" s="1494"/>
      <c r="EM45" s="1494"/>
      <c r="EN45" s="1494"/>
      <c r="EO45" s="1494"/>
      <c r="EP45" s="1494"/>
      <c r="EQ45" s="1494"/>
      <c r="ER45" s="1494"/>
      <c r="ES45" s="1494"/>
      <c r="ET45" s="1494"/>
      <c r="EU45" s="1495"/>
      <c r="EW45" s="2"/>
      <c r="EX45" s="2"/>
      <c r="EY45" s="2"/>
      <c r="EZ45" s="2"/>
      <c r="FA45" s="2"/>
    </row>
    <row r="46" spans="1:157" ht="36" customHeight="1">
      <c r="A46" s="2"/>
      <c r="B46" s="2"/>
      <c r="C46" s="1436"/>
      <c r="D46" s="1499"/>
      <c r="E46" s="1500"/>
      <c r="F46" s="1503" t="s">
        <v>181</v>
      </c>
      <c r="G46" s="1504"/>
      <c r="H46" s="1504"/>
      <c r="I46" s="1504"/>
      <c r="J46" s="1504"/>
      <c r="K46" s="1504"/>
      <c r="L46" s="1504"/>
      <c r="M46" s="1505"/>
      <c r="N46" s="1506" t="str">
        <f>乙5a!N46:BV46</f>
        <v>〇〇〇市〇〇〇町〇丁目〇-〇</v>
      </c>
      <c r="O46" s="1506"/>
      <c r="P46" s="1506"/>
      <c r="Q46" s="1506"/>
      <c r="R46" s="1506"/>
      <c r="S46" s="1506"/>
      <c r="T46" s="1506"/>
      <c r="U46" s="1506"/>
      <c r="V46" s="1506"/>
      <c r="W46" s="1506"/>
      <c r="X46" s="1506"/>
      <c r="Y46" s="1506"/>
      <c r="Z46" s="1506"/>
      <c r="AA46" s="1506"/>
      <c r="AB46" s="1506"/>
      <c r="AC46" s="1506"/>
      <c r="AD46" s="1506"/>
      <c r="AE46" s="1506"/>
      <c r="AF46" s="1506"/>
      <c r="AG46" s="1506"/>
      <c r="AH46" s="1506"/>
      <c r="AI46" s="1506"/>
      <c r="AJ46" s="1506"/>
      <c r="AK46" s="1506"/>
      <c r="AL46" s="1506"/>
      <c r="AM46" s="1506"/>
      <c r="AN46" s="1506"/>
      <c r="AO46" s="1506"/>
      <c r="AP46" s="1506"/>
      <c r="AQ46" s="1506"/>
      <c r="AR46" s="1506"/>
      <c r="AS46" s="1506"/>
      <c r="AT46" s="1506"/>
      <c r="AU46" s="1506"/>
      <c r="AV46" s="1506"/>
      <c r="AW46" s="1506"/>
      <c r="AX46" s="1506"/>
      <c r="AY46" s="1506"/>
      <c r="AZ46" s="1506"/>
      <c r="BA46" s="1506"/>
      <c r="BB46" s="1506"/>
      <c r="BC46" s="1506"/>
      <c r="BD46" s="1506"/>
      <c r="BE46" s="1506"/>
      <c r="BF46" s="1506"/>
      <c r="BG46" s="1506"/>
      <c r="BH46" s="1506"/>
      <c r="BI46" s="1506"/>
      <c r="BJ46" s="1506"/>
      <c r="BK46" s="1506"/>
      <c r="BL46" s="1506"/>
      <c r="BM46" s="1506"/>
      <c r="BN46" s="1506"/>
      <c r="BO46" s="1506"/>
      <c r="BP46" s="1506"/>
      <c r="BQ46" s="1506"/>
      <c r="BR46" s="1506"/>
      <c r="BS46" s="1506"/>
      <c r="BT46" s="1506"/>
      <c r="BU46" s="1506"/>
      <c r="BV46" s="1507"/>
      <c r="BW46" s="22"/>
      <c r="BX46" s="4"/>
      <c r="BY46" s="4"/>
      <c r="BZ46" s="4"/>
      <c r="CA46" s="4"/>
      <c r="CB46" s="1071"/>
      <c r="CC46" s="1093"/>
      <c r="CD46" s="1094"/>
      <c r="CE46" s="1093" t="s">
        <v>181</v>
      </c>
      <c r="CF46" s="1094"/>
      <c r="CG46" s="1094"/>
      <c r="CH46" s="1094"/>
      <c r="CI46" s="1094"/>
      <c r="CJ46" s="1094"/>
      <c r="CK46" s="1094"/>
      <c r="CL46" s="1107"/>
      <c r="CM46" s="523" t="str">
        <f>N46</f>
        <v>〇〇〇市〇〇〇町〇丁目〇-〇</v>
      </c>
      <c r="CN46" s="523"/>
      <c r="CO46" s="523"/>
      <c r="CP46" s="523"/>
      <c r="CQ46" s="523"/>
      <c r="CR46" s="523"/>
      <c r="CS46" s="523"/>
      <c r="CT46" s="523"/>
      <c r="CU46" s="523"/>
      <c r="CV46" s="523"/>
      <c r="CW46" s="523"/>
      <c r="CX46" s="523"/>
      <c r="CY46" s="523"/>
      <c r="CZ46" s="523"/>
      <c r="DA46" s="523"/>
      <c r="DB46" s="523"/>
      <c r="DC46" s="523"/>
      <c r="DD46" s="523"/>
      <c r="DE46" s="523"/>
      <c r="DF46" s="523"/>
      <c r="DG46" s="523"/>
      <c r="DH46" s="523"/>
      <c r="DI46" s="523"/>
      <c r="DJ46" s="523"/>
      <c r="DK46" s="523"/>
      <c r="DL46" s="523"/>
      <c r="DM46" s="523"/>
      <c r="DN46" s="523"/>
      <c r="DO46" s="523"/>
      <c r="DP46" s="523"/>
      <c r="DQ46" s="523"/>
      <c r="DR46" s="523"/>
      <c r="DS46" s="523"/>
      <c r="DT46" s="523"/>
      <c r="DU46" s="523"/>
      <c r="DV46" s="523"/>
      <c r="DW46" s="523"/>
      <c r="DX46" s="523"/>
      <c r="DY46" s="523"/>
      <c r="DZ46" s="523"/>
      <c r="EA46" s="523"/>
      <c r="EB46" s="523"/>
      <c r="EC46" s="523"/>
      <c r="ED46" s="523"/>
      <c r="EE46" s="523"/>
      <c r="EF46" s="523"/>
      <c r="EG46" s="523"/>
      <c r="EH46" s="523"/>
      <c r="EI46" s="523"/>
      <c r="EJ46" s="523"/>
      <c r="EK46" s="523"/>
      <c r="EL46" s="523"/>
      <c r="EM46" s="523"/>
      <c r="EN46" s="523"/>
      <c r="EO46" s="523"/>
      <c r="EP46" s="523"/>
      <c r="EQ46" s="523"/>
      <c r="ER46" s="523"/>
      <c r="ES46" s="523"/>
      <c r="ET46" s="523"/>
      <c r="EU46" s="1077"/>
      <c r="EW46" s="2"/>
      <c r="EX46" s="2"/>
      <c r="EY46" s="2"/>
      <c r="EZ46" s="2"/>
      <c r="FA46" s="2"/>
    </row>
    <row r="47" spans="1:157" ht="22.5" customHeight="1">
      <c r="A47" s="2"/>
      <c r="B47" s="2"/>
      <c r="C47" s="1436"/>
      <c r="D47" s="1501"/>
      <c r="E47" s="1502"/>
      <c r="F47" s="1508" t="s">
        <v>90</v>
      </c>
      <c r="G47" s="1211"/>
      <c r="H47" s="1211"/>
      <c r="I47" s="1211"/>
      <c r="J47" s="1211"/>
      <c r="K47" s="1211"/>
      <c r="L47" s="1211"/>
      <c r="M47" s="1249"/>
      <c r="N47" s="1492" t="str">
        <f>乙5a!N47:BA47</f>
        <v>国税産業　株式会社</v>
      </c>
      <c r="O47" s="1492"/>
      <c r="P47" s="1492"/>
      <c r="Q47" s="1492"/>
      <c r="R47" s="1492"/>
      <c r="S47" s="1492"/>
      <c r="T47" s="1492"/>
      <c r="U47" s="1492"/>
      <c r="V47" s="1492"/>
      <c r="W47" s="1492"/>
      <c r="X47" s="1492"/>
      <c r="Y47" s="1492"/>
      <c r="Z47" s="1492"/>
      <c r="AA47" s="1492"/>
      <c r="AB47" s="1492"/>
      <c r="AC47" s="1492"/>
      <c r="AD47" s="1492"/>
      <c r="AE47" s="1492"/>
      <c r="AF47" s="1492"/>
      <c r="AG47" s="1492"/>
      <c r="AH47" s="1492"/>
      <c r="AI47" s="1492"/>
      <c r="AJ47" s="1492"/>
      <c r="AK47" s="1492"/>
      <c r="AL47" s="1492"/>
      <c r="AM47" s="1492"/>
      <c r="AN47" s="1492"/>
      <c r="AO47" s="1492"/>
      <c r="AP47" s="1492"/>
      <c r="AQ47" s="1492"/>
      <c r="AR47" s="1492"/>
      <c r="AS47" s="1492"/>
      <c r="AT47" s="1492"/>
      <c r="AU47" s="1492"/>
      <c r="AV47" s="1492"/>
      <c r="AW47" s="1492"/>
      <c r="AX47" s="1492"/>
      <c r="AY47" s="1492"/>
      <c r="AZ47" s="1492"/>
      <c r="BA47" s="1492"/>
      <c r="BB47" s="1509" t="str">
        <f>乙5a!BB47:BD47</f>
        <v>1234567890123</v>
      </c>
      <c r="BC47" s="1509"/>
      <c r="BD47" s="1509"/>
      <c r="BE47" s="1439" t="s">
        <v>196</v>
      </c>
      <c r="BF47" s="1268"/>
      <c r="BG47" s="1268"/>
      <c r="BH47" s="1268"/>
      <c r="BI47" s="1438"/>
      <c r="BJ47" s="1497" t="str">
        <f>乙5a!BJ47:BV47</f>
        <v>03-1234-5678</v>
      </c>
      <c r="BK47" s="1497"/>
      <c r="BL47" s="1497"/>
      <c r="BM47" s="1497"/>
      <c r="BN47" s="1497"/>
      <c r="BO47" s="1497"/>
      <c r="BP47" s="1497"/>
      <c r="BQ47" s="1497"/>
      <c r="BR47" s="1497"/>
      <c r="BS47" s="1497"/>
      <c r="BT47" s="1497"/>
      <c r="BU47" s="1497"/>
      <c r="BV47" s="1498"/>
      <c r="BW47" s="22"/>
      <c r="BX47" s="8"/>
      <c r="BY47" s="8"/>
      <c r="BZ47" s="8"/>
      <c r="CA47" s="8"/>
      <c r="CB47" s="1071"/>
      <c r="CC47" s="1000"/>
      <c r="CD47" s="1001"/>
      <c r="CE47" s="640" t="s">
        <v>90</v>
      </c>
      <c r="CF47" s="641"/>
      <c r="CG47" s="641"/>
      <c r="CH47" s="641"/>
      <c r="CI47" s="641"/>
      <c r="CJ47" s="641"/>
      <c r="CK47" s="641"/>
      <c r="CL47" s="642"/>
      <c r="CM47" s="1097" t="str">
        <f>N47</f>
        <v>国税産業　株式会社</v>
      </c>
      <c r="CN47" s="1097"/>
      <c r="CO47" s="1097"/>
      <c r="CP47" s="1097"/>
      <c r="CQ47" s="1097"/>
      <c r="CR47" s="1097"/>
      <c r="CS47" s="1097"/>
      <c r="CT47" s="1097"/>
      <c r="CU47" s="1097"/>
      <c r="CV47" s="1097"/>
      <c r="CW47" s="1097"/>
      <c r="CX47" s="1097"/>
      <c r="CY47" s="1097"/>
      <c r="CZ47" s="1097"/>
      <c r="DA47" s="1097"/>
      <c r="DB47" s="1097"/>
      <c r="DC47" s="1097"/>
      <c r="DD47" s="1097"/>
      <c r="DE47" s="1097"/>
      <c r="DF47" s="1097"/>
      <c r="DG47" s="1097"/>
      <c r="DH47" s="1097"/>
      <c r="DI47" s="1097"/>
      <c r="DJ47" s="1097"/>
      <c r="DK47" s="1097"/>
      <c r="DL47" s="1097"/>
      <c r="DM47" s="1097"/>
      <c r="DN47" s="1097"/>
      <c r="DO47" s="1097"/>
      <c r="DP47" s="1097"/>
      <c r="DQ47" s="1097"/>
      <c r="DR47" s="1097"/>
      <c r="DS47" s="1097"/>
      <c r="DT47" s="1097"/>
      <c r="DU47" s="1097"/>
      <c r="DV47" s="1097"/>
      <c r="DW47" s="1097"/>
      <c r="DX47" s="1097"/>
      <c r="DY47" s="1097"/>
      <c r="DZ47" s="1097"/>
      <c r="EA47" s="1113" t="str">
        <f>BB47</f>
        <v>1234567890123</v>
      </c>
      <c r="EB47" s="1113"/>
      <c r="EC47" s="1113"/>
      <c r="ED47" s="1110" t="s">
        <v>23</v>
      </c>
      <c r="EE47" s="1110"/>
      <c r="EF47" s="1110"/>
      <c r="EG47" s="1110"/>
      <c r="EH47" s="1110"/>
      <c r="EI47" s="1111" t="str">
        <f>BJ47</f>
        <v>03-1234-5678</v>
      </c>
      <c r="EJ47" s="1111"/>
      <c r="EK47" s="1111"/>
      <c r="EL47" s="1111"/>
      <c r="EM47" s="1111"/>
      <c r="EN47" s="1111"/>
      <c r="EO47" s="1111"/>
      <c r="EP47" s="1111"/>
      <c r="EQ47" s="1111"/>
      <c r="ER47" s="1111"/>
      <c r="ES47" s="1111"/>
      <c r="ET47" s="1111"/>
      <c r="EU47" s="1112"/>
      <c r="EW47" s="2"/>
      <c r="EX47" s="2"/>
      <c r="EY47" s="2"/>
      <c r="EZ47" s="2"/>
      <c r="FA47" s="2"/>
    </row>
    <row r="48" spans="1:157" ht="18.75" customHeight="1">
      <c r="A48" s="2"/>
      <c r="B48" s="2"/>
      <c r="C48" s="137"/>
      <c r="D48" s="1496" t="s">
        <v>91</v>
      </c>
      <c r="E48" s="1496"/>
      <c r="F48" s="1496"/>
      <c r="G48" s="1496"/>
      <c r="H48" s="1496"/>
      <c r="I48" s="1496"/>
      <c r="J48" s="1496"/>
      <c r="K48" s="1496"/>
      <c r="L48" s="1496"/>
      <c r="M48" s="1496"/>
      <c r="N48" s="1496"/>
      <c r="O48" s="1496"/>
      <c r="P48" s="1496"/>
      <c r="Q48" s="1496"/>
      <c r="R48" s="1496"/>
      <c r="S48" s="1496"/>
      <c r="T48" s="1496"/>
      <c r="U48" s="1496"/>
      <c r="V48" s="1496"/>
      <c r="W48" s="1496"/>
      <c r="X48" s="1496"/>
      <c r="Y48" s="1496"/>
      <c r="Z48" s="1496"/>
      <c r="AA48" s="1496"/>
      <c r="AB48" s="1496"/>
      <c r="AC48" s="1496"/>
      <c r="AD48" s="1496"/>
      <c r="AE48" s="1496"/>
      <c r="AF48" s="1496"/>
      <c r="AG48" s="1496"/>
      <c r="AH48" s="1496"/>
      <c r="AI48" s="1496"/>
      <c r="AJ48" s="1496"/>
      <c r="AK48" s="1496"/>
      <c r="AL48" s="1496"/>
      <c r="AM48" s="1496"/>
      <c r="AN48" s="1496"/>
      <c r="AO48" s="1496"/>
      <c r="AP48" s="1496"/>
      <c r="AQ48" s="1496"/>
      <c r="AR48" s="86"/>
      <c r="AS48" s="86"/>
      <c r="AT48" s="86"/>
      <c r="AU48" s="86"/>
      <c r="AV48" s="86"/>
      <c r="AW48" s="86"/>
      <c r="AX48" s="86"/>
      <c r="AY48" s="86"/>
      <c r="AZ48" s="86"/>
      <c r="BA48" s="86"/>
      <c r="BB48" s="86"/>
      <c r="BC48" s="86"/>
      <c r="BD48" s="86"/>
      <c r="BE48" s="86"/>
      <c r="BF48" s="86"/>
      <c r="BG48" s="86"/>
      <c r="BH48" s="86"/>
      <c r="BI48" s="86"/>
      <c r="BJ48" s="86"/>
      <c r="BK48" s="86"/>
      <c r="BL48" s="86"/>
      <c r="BM48" s="86"/>
      <c r="BN48" s="86"/>
      <c r="BO48" s="86"/>
      <c r="BP48" s="86"/>
      <c r="BQ48" s="86"/>
      <c r="BR48" s="86"/>
      <c r="BS48" s="86"/>
      <c r="BT48" s="86"/>
      <c r="BU48" s="86"/>
      <c r="BV48" s="86"/>
      <c r="BW48" s="34"/>
      <c r="BX48" s="8"/>
      <c r="BY48" s="6"/>
      <c r="BZ48" s="8"/>
      <c r="CA48" s="8"/>
      <c r="CB48" s="235" t="s">
        <v>102</v>
      </c>
      <c r="CC48" s="48"/>
      <c r="CD48" s="48"/>
      <c r="CE48" s="48"/>
      <c r="CF48" s="48"/>
      <c r="CG48" s="48"/>
      <c r="CH48" s="48"/>
      <c r="CI48" s="48"/>
      <c r="CJ48" s="48"/>
      <c r="CK48" s="48"/>
      <c r="CL48" s="48"/>
      <c r="CM48" s="236"/>
      <c r="CN48" s="236"/>
      <c r="CO48" s="236"/>
      <c r="CP48" s="236"/>
      <c r="CQ48" s="236"/>
      <c r="CR48" s="236"/>
      <c r="CS48" s="236"/>
      <c r="CT48" s="236"/>
      <c r="CU48" s="236"/>
      <c r="CV48" s="236"/>
      <c r="CW48" s="236"/>
      <c r="CX48" s="236"/>
      <c r="CY48" s="236"/>
      <c r="CZ48" s="236"/>
      <c r="DA48" s="236"/>
      <c r="DB48" s="236"/>
      <c r="DC48" s="236"/>
      <c r="DD48" s="236"/>
      <c r="DE48" s="236"/>
      <c r="DF48" s="236"/>
      <c r="DG48" s="236"/>
      <c r="DH48" s="236"/>
      <c r="DI48" s="236"/>
      <c r="DJ48" s="236"/>
      <c r="DK48" s="146"/>
      <c r="DL48" s="146"/>
      <c r="DM48" s="146"/>
      <c r="DN48" s="146"/>
      <c r="DO48" s="146"/>
      <c r="DP48" s="146"/>
      <c r="DQ48" s="146"/>
      <c r="DR48" s="146"/>
      <c r="DS48" s="146"/>
      <c r="DT48" s="146"/>
      <c r="DU48" s="146"/>
      <c r="DV48" s="146"/>
      <c r="DW48" s="147"/>
      <c r="DX48" s="147"/>
      <c r="DY48" s="147"/>
      <c r="DZ48" s="147"/>
      <c r="EA48" s="147"/>
      <c r="EB48" s="53"/>
      <c r="EC48" s="8"/>
      <c r="ED48" s="148"/>
      <c r="EE48" s="148"/>
      <c r="EF48" s="148"/>
      <c r="EG48" s="148"/>
      <c r="EH48" s="148"/>
      <c r="EI48" s="148"/>
      <c r="EJ48" s="148"/>
      <c r="EK48" s="148"/>
      <c r="EL48" s="148"/>
      <c r="EM48" s="148"/>
      <c r="EN48" s="148"/>
      <c r="EO48" s="148"/>
      <c r="EP48" s="148"/>
      <c r="EQ48" s="148"/>
      <c r="ER48" s="148"/>
      <c r="ES48" s="148"/>
      <c r="ET48" s="148"/>
      <c r="EU48" s="8"/>
      <c r="EW48" s="2"/>
      <c r="EX48" s="2"/>
      <c r="EY48" s="2"/>
      <c r="EZ48" s="2"/>
      <c r="FA48" s="2"/>
    </row>
    <row r="49" spans="1:157" ht="13.5" customHeight="1">
      <c r="A49" s="2"/>
      <c r="B49" s="2"/>
      <c r="C49" s="72"/>
      <c r="BA49" s="86"/>
      <c r="BB49" s="86"/>
      <c r="BC49" s="86"/>
      <c r="BD49" s="86"/>
      <c r="BE49" s="86"/>
      <c r="BF49" s="86"/>
      <c r="BG49" s="86"/>
      <c r="BH49" s="86"/>
      <c r="BI49" s="86"/>
      <c r="BJ49" s="86"/>
      <c r="BK49" s="86"/>
      <c r="BL49" s="86"/>
      <c r="BM49" s="86"/>
      <c r="BN49" s="86"/>
      <c r="BO49" s="86"/>
      <c r="BP49" s="86"/>
      <c r="BQ49" s="86"/>
      <c r="BR49" s="86"/>
      <c r="BS49" s="86"/>
      <c r="BT49" s="86"/>
      <c r="BU49" s="86"/>
      <c r="BV49" s="86"/>
      <c r="BW49" s="40"/>
      <c r="BX49" s="6"/>
      <c r="BZ49" s="6"/>
      <c r="CA49" s="6"/>
      <c r="CB49" s="144"/>
      <c r="DK49" s="86"/>
      <c r="DL49" s="86"/>
      <c r="DM49" s="86"/>
      <c r="DN49" s="86"/>
      <c r="DO49" s="86"/>
      <c r="DP49" s="86"/>
      <c r="DQ49" s="86"/>
      <c r="DR49" s="86"/>
      <c r="DS49" s="86"/>
      <c r="DT49" s="86"/>
      <c r="DU49" s="86"/>
      <c r="DV49" s="86"/>
      <c r="DW49" s="86"/>
      <c r="DX49" s="86"/>
      <c r="DY49" s="86"/>
      <c r="DZ49" s="39"/>
      <c r="EA49" s="39"/>
      <c r="EB49" s="39"/>
      <c r="EC49" s="39"/>
      <c r="ED49" s="39"/>
      <c r="EE49" s="39"/>
      <c r="EF49" s="39"/>
      <c r="EG49" s="39"/>
      <c r="EH49" s="39"/>
      <c r="EI49" s="39"/>
      <c r="EJ49" s="39"/>
      <c r="EK49" s="39"/>
      <c r="EL49" s="39"/>
      <c r="EM49" s="39"/>
      <c r="EN49" s="39"/>
      <c r="EO49" s="39"/>
      <c r="EP49" s="39"/>
      <c r="EQ49" s="39"/>
      <c r="ER49" s="39"/>
      <c r="ES49" s="39"/>
      <c r="ET49" s="39"/>
      <c r="EU49" s="39"/>
      <c r="EW49" s="2"/>
      <c r="EX49" s="2"/>
      <c r="EY49" s="2"/>
      <c r="EZ49" s="2"/>
      <c r="FA49" s="2"/>
    </row>
    <row r="50" spans="1:157" ht="12.75" customHeight="1">
      <c r="A50" s="2"/>
      <c r="B50" s="2"/>
      <c r="C50" s="73"/>
      <c r="D50" s="41"/>
      <c r="E50" s="41"/>
      <c r="F50" s="41"/>
      <c r="G50" s="41"/>
      <c r="H50" s="41"/>
      <c r="I50" s="41"/>
      <c r="J50" s="41"/>
      <c r="K50" s="41"/>
      <c r="L50" s="41"/>
      <c r="M50" s="41"/>
      <c r="N50" s="41"/>
      <c r="O50" s="41"/>
      <c r="P50" s="41"/>
      <c r="Q50" s="41"/>
      <c r="R50" s="41"/>
      <c r="S50" s="41"/>
      <c r="T50" s="41"/>
      <c r="U50" s="41"/>
      <c r="V50" s="41"/>
      <c r="W50" s="41"/>
      <c r="X50" s="41"/>
      <c r="Y50" s="41"/>
      <c r="Z50" s="41"/>
      <c r="AA50" s="41"/>
      <c r="AB50" s="41"/>
      <c r="AC50" s="41"/>
      <c r="AD50" s="41"/>
      <c r="AE50" s="41"/>
      <c r="AF50" s="41"/>
      <c r="AG50" s="41"/>
      <c r="AH50" s="41"/>
      <c r="AI50" s="41"/>
      <c r="AJ50" s="41"/>
      <c r="AK50" s="41"/>
      <c r="AL50" s="41"/>
      <c r="AM50" s="41"/>
      <c r="AN50" s="41"/>
      <c r="AO50" s="41"/>
      <c r="AP50" s="41"/>
      <c r="AQ50" s="41"/>
      <c r="AR50" s="41"/>
      <c r="AS50" s="41"/>
      <c r="AT50" s="41"/>
      <c r="AU50" s="41"/>
      <c r="AV50" s="41"/>
      <c r="AW50" s="41"/>
      <c r="AX50" s="41"/>
      <c r="AY50" s="41"/>
      <c r="AZ50" s="41"/>
      <c r="BA50" s="41"/>
      <c r="BB50" s="41"/>
      <c r="BC50" s="41"/>
      <c r="BD50" s="41"/>
      <c r="BE50" s="41"/>
      <c r="BF50" s="41"/>
      <c r="BG50" s="41"/>
      <c r="BH50" s="41"/>
      <c r="BI50" s="41"/>
      <c r="BJ50" s="41"/>
      <c r="BK50" s="41"/>
      <c r="BL50" s="41"/>
      <c r="BM50" s="41"/>
      <c r="BN50" s="41"/>
      <c r="BO50" s="41"/>
      <c r="BP50" s="41"/>
      <c r="BQ50" s="41"/>
      <c r="BR50" s="41"/>
      <c r="BS50" s="41"/>
      <c r="BT50" s="41"/>
      <c r="BU50" s="41"/>
      <c r="BV50" s="41"/>
      <c r="BW50" s="40"/>
      <c r="EW50" s="2"/>
      <c r="EX50" s="2"/>
      <c r="EY50" s="2"/>
      <c r="EZ50" s="2"/>
      <c r="FA50" s="2"/>
    </row>
  </sheetData>
  <mergeCells count="651">
    <mergeCell ref="AK45:AL45"/>
    <mergeCell ref="AM45:AN45"/>
    <mergeCell ref="BB44:BD44"/>
    <mergeCell ref="BE44:BO44"/>
    <mergeCell ref="EI47:EU47"/>
    <mergeCell ref="D48:AQ48"/>
    <mergeCell ref="BE47:BI47"/>
    <mergeCell ref="BJ47:BV47"/>
    <mergeCell ref="CE47:CL47"/>
    <mergeCell ref="CM47:DZ47"/>
    <mergeCell ref="EA47:EC47"/>
    <mergeCell ref="ED47:EH47"/>
    <mergeCell ref="AO45:AQ45"/>
    <mergeCell ref="CC45:CD47"/>
    <mergeCell ref="CE45:EU45"/>
    <mergeCell ref="F46:M46"/>
    <mergeCell ref="N46:BV46"/>
    <mergeCell ref="CE46:CL46"/>
    <mergeCell ref="CM46:EU46"/>
    <mergeCell ref="F47:M47"/>
    <mergeCell ref="N47:BA47"/>
    <mergeCell ref="BB47:BD47"/>
    <mergeCell ref="AB45:AC45"/>
    <mergeCell ref="AD45:AE45"/>
    <mergeCell ref="AF45:AH45"/>
    <mergeCell ref="AI45:AJ45"/>
    <mergeCell ref="ET43:EU43"/>
    <mergeCell ref="D44:E44"/>
    <mergeCell ref="F44:H44"/>
    <mergeCell ref="I44:K44"/>
    <mergeCell ref="L44:M44"/>
    <mergeCell ref="N44:P44"/>
    <mergeCell ref="Q44:T44"/>
    <mergeCell ref="U44:X44"/>
    <mergeCell ref="Y44:AB44"/>
    <mergeCell ref="AC44:AF44"/>
    <mergeCell ref="BU43:BV43"/>
    <mergeCell ref="CB43:CB47"/>
    <mergeCell ref="DM43:DQ43"/>
    <mergeCell ref="DR43:DT43"/>
    <mergeCell ref="DU43:DW43"/>
    <mergeCell ref="DX43:DZ43"/>
    <mergeCell ref="CE44:CG44"/>
    <mergeCell ref="CH44:CJ44"/>
    <mergeCell ref="CK44:CL44"/>
    <mergeCell ref="CM44:CO44"/>
    <mergeCell ref="EQ44:ES44"/>
    <mergeCell ref="ET44:EU44"/>
    <mergeCell ref="D45:E47"/>
    <mergeCell ref="F45:M45"/>
    <mergeCell ref="C43:C47"/>
    <mergeCell ref="AN43:AR43"/>
    <mergeCell ref="AS43:AU43"/>
    <mergeCell ref="AV43:AX43"/>
    <mergeCell ref="AY43:BA43"/>
    <mergeCell ref="BB43:BD43"/>
    <mergeCell ref="AG44:AJ44"/>
    <mergeCell ref="AN44:AR44"/>
    <mergeCell ref="AS44:AU44"/>
    <mergeCell ref="AV44:AX44"/>
    <mergeCell ref="D41:E43"/>
    <mergeCell ref="F41:H43"/>
    <mergeCell ref="I41:K43"/>
    <mergeCell ref="L41:M43"/>
    <mergeCell ref="N41:P43"/>
    <mergeCell ref="Q41:X41"/>
    <mergeCell ref="Q42:T43"/>
    <mergeCell ref="U42:X43"/>
    <mergeCell ref="N45:O45"/>
    <mergeCell ref="P45:Q45"/>
    <mergeCell ref="R45:S45"/>
    <mergeCell ref="T45:V45"/>
    <mergeCell ref="W45:X45"/>
    <mergeCell ref="Y45:AA45"/>
    <mergeCell ref="CX41:DA43"/>
    <mergeCell ref="DB41:DE43"/>
    <mergeCell ref="DF41:DI43"/>
    <mergeCell ref="DJ41:DL44"/>
    <mergeCell ref="DM41:EC42"/>
    <mergeCell ref="EG41:ES42"/>
    <mergeCell ref="EA43:EC43"/>
    <mergeCell ref="ED43:EN43"/>
    <mergeCell ref="EO43:EP43"/>
    <mergeCell ref="EQ43:ES43"/>
    <mergeCell ref="DR44:DT44"/>
    <mergeCell ref="DU44:DW44"/>
    <mergeCell ref="DX44:DZ44"/>
    <mergeCell ref="EA44:EC44"/>
    <mergeCell ref="ED44:EN44"/>
    <mergeCell ref="EO44:EP44"/>
    <mergeCell ref="CX44:DA44"/>
    <mergeCell ref="DB44:DE44"/>
    <mergeCell ref="DF44:DI44"/>
    <mergeCell ref="DM44:DQ44"/>
    <mergeCell ref="CC41:CD43"/>
    <mergeCell ref="CE41:CG43"/>
    <mergeCell ref="CH41:CJ43"/>
    <mergeCell ref="CK41:CL43"/>
    <mergeCell ref="CM41:CO43"/>
    <mergeCell ref="CP41:CW41"/>
    <mergeCell ref="CP42:CS43"/>
    <mergeCell ref="CT42:CW43"/>
    <mergeCell ref="Y41:AB43"/>
    <mergeCell ref="AC41:AF43"/>
    <mergeCell ref="AG41:AJ43"/>
    <mergeCell ref="AK41:AM44"/>
    <mergeCell ref="AN41:BD42"/>
    <mergeCell ref="BH41:BT42"/>
    <mergeCell ref="BE43:BO43"/>
    <mergeCell ref="BP43:BQ43"/>
    <mergeCell ref="BR43:BT43"/>
    <mergeCell ref="AY44:BA44"/>
    <mergeCell ref="BP44:BQ44"/>
    <mergeCell ref="BR44:BT44"/>
    <mergeCell ref="BU44:BV44"/>
    <mergeCell ref="CC44:CD44"/>
    <mergeCell ref="CP44:CS44"/>
    <mergeCell ref="CT44:CW44"/>
    <mergeCell ref="DT39:EG39"/>
    <mergeCell ref="EH39:EI39"/>
    <mergeCell ref="X40:Z40"/>
    <mergeCell ref="AA40:AB40"/>
    <mergeCell ref="AC40:AD40"/>
    <mergeCell ref="AE40:AG40"/>
    <mergeCell ref="AH40:AI40"/>
    <mergeCell ref="AJ40:AK40"/>
    <mergeCell ref="G40:K40"/>
    <mergeCell ref="M40:N40"/>
    <mergeCell ref="O40:P40"/>
    <mergeCell ref="Q40:R40"/>
    <mergeCell ref="S40:U40"/>
    <mergeCell ref="V40:W40"/>
    <mergeCell ref="BF40:BG40"/>
    <mergeCell ref="BI40:BJ40"/>
    <mergeCell ref="BL40:BM40"/>
    <mergeCell ref="BN40:BO40"/>
    <mergeCell ref="CF40:DJ40"/>
    <mergeCell ref="DP40:EN40"/>
    <mergeCell ref="AQ40:AT40"/>
    <mergeCell ref="AV40:AW40"/>
    <mergeCell ref="AX40:AY40"/>
    <mergeCell ref="AZ40:BA40"/>
    <mergeCell ref="CD38:CE40"/>
    <mergeCell ref="CF38:CJ38"/>
    <mergeCell ref="CK38:DC38"/>
    <mergeCell ref="AC37:AD37"/>
    <mergeCell ref="AE37:AG37"/>
    <mergeCell ref="AH37:AI37"/>
    <mergeCell ref="AJ37:AK37"/>
    <mergeCell ref="EK38:EN39"/>
    <mergeCell ref="G39:K39"/>
    <mergeCell ref="L39:AB39"/>
    <mergeCell ref="AC39:AD39"/>
    <mergeCell ref="AQ39:AT39"/>
    <mergeCell ref="AU39:BH39"/>
    <mergeCell ref="BI39:BJ39"/>
    <mergeCell ref="CF39:CJ39"/>
    <mergeCell ref="CK39:DA39"/>
    <mergeCell ref="DB39:DC39"/>
    <mergeCell ref="DD38:DF39"/>
    <mergeCell ref="DG38:DJ39"/>
    <mergeCell ref="DN38:DO40"/>
    <mergeCell ref="DP38:DS38"/>
    <mergeCell ref="DT38:EI38"/>
    <mergeCell ref="EJ38:EJ39"/>
    <mergeCell ref="DP39:DS39"/>
    <mergeCell ref="AO38:AP40"/>
    <mergeCell ref="AQ38:AT38"/>
    <mergeCell ref="AU38:BJ38"/>
    <mergeCell ref="BK38:BK39"/>
    <mergeCell ref="BF37:BG37"/>
    <mergeCell ref="BI37:BJ37"/>
    <mergeCell ref="BL37:BM37"/>
    <mergeCell ref="BN37:BO37"/>
    <mergeCell ref="BP37:BV40"/>
    <mergeCell ref="BL38:BO39"/>
    <mergeCell ref="BB40:BC40"/>
    <mergeCell ref="BD40:BE40"/>
    <mergeCell ref="AQ37:AT37"/>
    <mergeCell ref="AV37:AW37"/>
    <mergeCell ref="DT36:EG36"/>
    <mergeCell ref="EH36:EI36"/>
    <mergeCell ref="G37:K37"/>
    <mergeCell ref="M37:N37"/>
    <mergeCell ref="O37:P37"/>
    <mergeCell ref="Q37:R37"/>
    <mergeCell ref="S37:U37"/>
    <mergeCell ref="V37:W37"/>
    <mergeCell ref="X37:Z37"/>
    <mergeCell ref="AA37:AB37"/>
    <mergeCell ref="BL35:BO36"/>
    <mergeCell ref="CD35:CE37"/>
    <mergeCell ref="AX37:AY37"/>
    <mergeCell ref="AZ37:BA37"/>
    <mergeCell ref="BB37:BC37"/>
    <mergeCell ref="BD37:BE37"/>
    <mergeCell ref="DP37:EN37"/>
    <mergeCell ref="CF37:DJ37"/>
    <mergeCell ref="DT35:EI35"/>
    <mergeCell ref="EJ35:EJ36"/>
    <mergeCell ref="EK35:EN36"/>
    <mergeCell ref="G36:K36"/>
    <mergeCell ref="L36:AB36"/>
    <mergeCell ref="AC36:AD36"/>
    <mergeCell ref="DP35:DS35"/>
    <mergeCell ref="CF36:CJ36"/>
    <mergeCell ref="CK36:DA36"/>
    <mergeCell ref="DB36:DC36"/>
    <mergeCell ref="DP36:DS36"/>
    <mergeCell ref="AO35:AP37"/>
    <mergeCell ref="AQ35:AT35"/>
    <mergeCell ref="AU35:BJ35"/>
    <mergeCell ref="BK35:BK36"/>
    <mergeCell ref="AQ36:AT36"/>
    <mergeCell ref="AU36:BH36"/>
    <mergeCell ref="BI36:BJ36"/>
    <mergeCell ref="BP36:BV36"/>
    <mergeCell ref="CF35:CJ35"/>
    <mergeCell ref="CK35:DC35"/>
    <mergeCell ref="DD35:DF36"/>
    <mergeCell ref="DG35:DJ36"/>
    <mergeCell ref="DN35:DO37"/>
    <mergeCell ref="DP33:DS33"/>
    <mergeCell ref="DT33:EG33"/>
    <mergeCell ref="EH33:EI33"/>
    <mergeCell ref="G34:K34"/>
    <mergeCell ref="M34:N34"/>
    <mergeCell ref="O34:P34"/>
    <mergeCell ref="Q34:R34"/>
    <mergeCell ref="S34:U34"/>
    <mergeCell ref="DN32:DO34"/>
    <mergeCell ref="DP32:DS32"/>
    <mergeCell ref="DT32:EI32"/>
    <mergeCell ref="BI34:BJ34"/>
    <mergeCell ref="BL34:BM34"/>
    <mergeCell ref="BN34:BO34"/>
    <mergeCell ref="CF34:DJ34"/>
    <mergeCell ref="DP34:EN34"/>
    <mergeCell ref="AJ34:AK34"/>
    <mergeCell ref="AQ34:AT34"/>
    <mergeCell ref="AV34:AW34"/>
    <mergeCell ref="AX34:AY34"/>
    <mergeCell ref="AZ34:BA34"/>
    <mergeCell ref="BB34:BC34"/>
    <mergeCell ref="V34:W34"/>
    <mergeCell ref="X34:Z34"/>
    <mergeCell ref="BL32:BO33"/>
    <mergeCell ref="CD32:CE34"/>
    <mergeCell ref="CF32:CJ32"/>
    <mergeCell ref="BI33:BJ33"/>
    <mergeCell ref="CF33:CJ33"/>
    <mergeCell ref="BD34:BE34"/>
    <mergeCell ref="BF34:BG34"/>
    <mergeCell ref="CK33:DA33"/>
    <mergeCell ref="DB33:DC33"/>
    <mergeCell ref="DP31:EN31"/>
    <mergeCell ref="E32:F34"/>
    <mergeCell ref="G32:K32"/>
    <mergeCell ref="L32:AD32"/>
    <mergeCell ref="AE32:AG33"/>
    <mergeCell ref="AH32:AK33"/>
    <mergeCell ref="AO32:AP34"/>
    <mergeCell ref="AH31:AI31"/>
    <mergeCell ref="AJ31:AK31"/>
    <mergeCell ref="AQ31:AT31"/>
    <mergeCell ref="AV31:AW31"/>
    <mergeCell ref="AX31:AY31"/>
    <mergeCell ref="AZ31:BA31"/>
    <mergeCell ref="S31:U31"/>
    <mergeCell ref="V31:W31"/>
    <mergeCell ref="X31:Z31"/>
    <mergeCell ref="AA31:AB31"/>
    <mergeCell ref="AC31:AD31"/>
    <mergeCell ref="AE31:AG31"/>
    <mergeCell ref="EJ32:EJ33"/>
    <mergeCell ref="EK32:EN33"/>
    <mergeCell ref="G33:K33"/>
    <mergeCell ref="L33:AB33"/>
    <mergeCell ref="AC33:AD33"/>
    <mergeCell ref="EK28:EN30"/>
    <mergeCell ref="EO28:EU40"/>
    <mergeCell ref="G29:K30"/>
    <mergeCell ref="L29:AB30"/>
    <mergeCell ref="AC29:AD30"/>
    <mergeCell ref="AQ29:AT30"/>
    <mergeCell ref="AU29:BH30"/>
    <mergeCell ref="BI29:BJ30"/>
    <mergeCell ref="CF29:CJ30"/>
    <mergeCell ref="CK29:DA30"/>
    <mergeCell ref="DG28:DJ30"/>
    <mergeCell ref="DK28:DM40"/>
    <mergeCell ref="DN28:DO31"/>
    <mergeCell ref="DP28:DS28"/>
    <mergeCell ref="DT28:EI28"/>
    <mergeCell ref="EJ28:EJ30"/>
    <mergeCell ref="DP29:DS30"/>
    <mergeCell ref="DT29:EG30"/>
    <mergeCell ref="EH29:EI30"/>
    <mergeCell ref="DG32:DJ33"/>
    <mergeCell ref="BP28:BV29"/>
    <mergeCell ref="CC28:CC40"/>
    <mergeCell ref="CD28:CE31"/>
    <mergeCell ref="CF28:CJ28"/>
    <mergeCell ref="CK28:DC28"/>
    <mergeCell ref="DD28:DF30"/>
    <mergeCell ref="DB29:DC30"/>
    <mergeCell ref="BP30:BV35"/>
    <mergeCell ref="CK32:DC32"/>
    <mergeCell ref="DD32:DF33"/>
    <mergeCell ref="AL28:AN40"/>
    <mergeCell ref="AO28:AP31"/>
    <mergeCell ref="AQ28:AT28"/>
    <mergeCell ref="AU28:BJ28"/>
    <mergeCell ref="BK28:BK30"/>
    <mergeCell ref="BL28:BO30"/>
    <mergeCell ref="BB31:BC31"/>
    <mergeCell ref="BD31:BE31"/>
    <mergeCell ref="BF31:BG31"/>
    <mergeCell ref="BI31:BJ31"/>
    <mergeCell ref="BL31:BM31"/>
    <mergeCell ref="BN31:BO31"/>
    <mergeCell ref="CF31:DJ31"/>
    <mergeCell ref="AQ33:AT33"/>
    <mergeCell ref="AU33:BH33"/>
    <mergeCell ref="AQ32:AT32"/>
    <mergeCell ref="AU32:BJ32"/>
    <mergeCell ref="BK32:BK33"/>
    <mergeCell ref="D28:D40"/>
    <mergeCell ref="E28:F31"/>
    <mergeCell ref="G28:K28"/>
    <mergeCell ref="L28:AD28"/>
    <mergeCell ref="AE28:AG30"/>
    <mergeCell ref="AH28:AK30"/>
    <mergeCell ref="G31:K31"/>
    <mergeCell ref="M31:N31"/>
    <mergeCell ref="O31:P31"/>
    <mergeCell ref="Q31:R31"/>
    <mergeCell ref="E35:F37"/>
    <mergeCell ref="G35:K35"/>
    <mergeCell ref="L35:AD35"/>
    <mergeCell ref="AE35:AG36"/>
    <mergeCell ref="AH35:AK36"/>
    <mergeCell ref="AA34:AB34"/>
    <mergeCell ref="AC34:AD34"/>
    <mergeCell ref="AE34:AG34"/>
    <mergeCell ref="AH34:AI34"/>
    <mergeCell ref="E38:F40"/>
    <mergeCell ref="G38:K38"/>
    <mergeCell ref="L38:AD38"/>
    <mergeCell ref="AE38:AG39"/>
    <mergeCell ref="AH38:AK39"/>
    <mergeCell ref="DY26:ED27"/>
    <mergeCell ref="EE26:EJ27"/>
    <mergeCell ref="EK26:EP27"/>
    <mergeCell ref="AT24:AY27"/>
    <mergeCell ref="AZ24:BE25"/>
    <mergeCell ref="BF24:BK25"/>
    <mergeCell ref="BL24:BQ25"/>
    <mergeCell ref="BR24:BV25"/>
    <mergeCell ref="CC24:CE27"/>
    <mergeCell ref="AZ26:BE27"/>
    <mergeCell ref="BF26:BK27"/>
    <mergeCell ref="BL26:BQ27"/>
    <mergeCell ref="BR26:BV27"/>
    <mergeCell ref="V27:W27"/>
    <mergeCell ref="DY24:ED25"/>
    <mergeCell ref="EE24:EJ25"/>
    <mergeCell ref="EK24:EP25"/>
    <mergeCell ref="EQ24:EU25"/>
    <mergeCell ref="G25:K26"/>
    <mergeCell ref="L25:AB26"/>
    <mergeCell ref="AC25:AD26"/>
    <mergeCell ref="CF25:CJ26"/>
    <mergeCell ref="CK25:DA26"/>
    <mergeCell ref="DB25:DC26"/>
    <mergeCell ref="CF24:CJ24"/>
    <mergeCell ref="CK24:DC24"/>
    <mergeCell ref="DD24:DF26"/>
    <mergeCell ref="DG24:DJ26"/>
    <mergeCell ref="DK24:DR27"/>
    <mergeCell ref="DS24:DX27"/>
    <mergeCell ref="CF27:DJ27"/>
    <mergeCell ref="X27:Z27"/>
    <mergeCell ref="AA27:AB27"/>
    <mergeCell ref="AC27:AD27"/>
    <mergeCell ref="AE27:AG27"/>
    <mergeCell ref="AH27:AI27"/>
    <mergeCell ref="AJ27:AK27"/>
    <mergeCell ref="DS23:DX23"/>
    <mergeCell ref="DY23:ED23"/>
    <mergeCell ref="EE23:EJ23"/>
    <mergeCell ref="EK23:EU23"/>
    <mergeCell ref="D24:F27"/>
    <mergeCell ref="G24:K24"/>
    <mergeCell ref="L24:AD24"/>
    <mergeCell ref="AE24:AG26"/>
    <mergeCell ref="AH24:AK26"/>
    <mergeCell ref="AL24:AS27"/>
    <mergeCell ref="CG23:CL23"/>
    <mergeCell ref="CM23:CT23"/>
    <mergeCell ref="CU23:DB23"/>
    <mergeCell ref="DC23:DH23"/>
    <mergeCell ref="DI23:DM23"/>
    <mergeCell ref="DN23:DR23"/>
    <mergeCell ref="BF23:BK23"/>
    <mergeCell ref="BL23:BV23"/>
    <mergeCell ref="EQ26:EU27"/>
    <mergeCell ref="G27:K27"/>
    <mergeCell ref="M27:N27"/>
    <mergeCell ref="O27:P27"/>
    <mergeCell ref="Q27:R27"/>
    <mergeCell ref="S27:U27"/>
    <mergeCell ref="DS22:DX22"/>
    <mergeCell ref="DY22:ED22"/>
    <mergeCell ref="EE22:EJ22"/>
    <mergeCell ref="EK22:EU22"/>
    <mergeCell ref="H23:M23"/>
    <mergeCell ref="N23:U23"/>
    <mergeCell ref="V23:AC23"/>
    <mergeCell ref="AD23:AI23"/>
    <mergeCell ref="AJ23:AN23"/>
    <mergeCell ref="AO23:AS23"/>
    <mergeCell ref="CG22:CL22"/>
    <mergeCell ref="CM22:CT22"/>
    <mergeCell ref="CU22:DB22"/>
    <mergeCell ref="DC22:DH22"/>
    <mergeCell ref="DI22:DM22"/>
    <mergeCell ref="DN22:DR22"/>
    <mergeCell ref="AO22:AS22"/>
    <mergeCell ref="AT22:AY22"/>
    <mergeCell ref="AZ22:BE22"/>
    <mergeCell ref="BF22:BK22"/>
    <mergeCell ref="BL22:BV22"/>
    <mergeCell ref="CC22:CF23"/>
    <mergeCell ref="AT23:AY23"/>
    <mergeCell ref="AZ23:BE23"/>
    <mergeCell ref="D22:G23"/>
    <mergeCell ref="H22:M22"/>
    <mergeCell ref="N22:U22"/>
    <mergeCell ref="V22:AC22"/>
    <mergeCell ref="AD22:AI22"/>
    <mergeCell ref="AJ22:AN22"/>
    <mergeCell ref="CG21:CK21"/>
    <mergeCell ref="CL21:CT21"/>
    <mergeCell ref="CU21:DA21"/>
    <mergeCell ref="AT21:AY21"/>
    <mergeCell ref="AZ21:BE21"/>
    <mergeCell ref="BF21:BK21"/>
    <mergeCell ref="BL21:BQ21"/>
    <mergeCell ref="BR21:BV21"/>
    <mergeCell ref="CC21:CF21"/>
    <mergeCell ref="D19:G19"/>
    <mergeCell ref="CC19:CF19"/>
    <mergeCell ref="D20:BV20"/>
    <mergeCell ref="CC20:EU20"/>
    <mergeCell ref="D21:G21"/>
    <mergeCell ref="H21:L21"/>
    <mergeCell ref="M21:U21"/>
    <mergeCell ref="V21:AB21"/>
    <mergeCell ref="AC21:AK21"/>
    <mergeCell ref="AL21:AS21"/>
    <mergeCell ref="DY21:ED21"/>
    <mergeCell ref="EE21:EJ21"/>
    <mergeCell ref="EK21:EP21"/>
    <mergeCell ref="EQ21:EU21"/>
    <mergeCell ref="DB21:DJ21"/>
    <mergeCell ref="DK21:DR21"/>
    <mergeCell ref="DS21:DX21"/>
    <mergeCell ref="D18:T18"/>
    <mergeCell ref="U18:AO18"/>
    <mergeCell ref="AP18:BG18"/>
    <mergeCell ref="BH18:BV18"/>
    <mergeCell ref="CC18:CS18"/>
    <mergeCell ref="CT18:DN18"/>
    <mergeCell ref="DO18:EF18"/>
    <mergeCell ref="EG18:EU18"/>
    <mergeCell ref="CL17:CM17"/>
    <mergeCell ref="CN17:CQ17"/>
    <mergeCell ref="CR17:CS17"/>
    <mergeCell ref="DI17:DJ17"/>
    <mergeCell ref="DM17:DN17"/>
    <mergeCell ref="EE17:EF17"/>
    <mergeCell ref="EG16:EU16"/>
    <mergeCell ref="G17:L17"/>
    <mergeCell ref="M17:N17"/>
    <mergeCell ref="O17:R17"/>
    <mergeCell ref="S17:T17"/>
    <mergeCell ref="AJ17:AK17"/>
    <mergeCell ref="AN17:AO17"/>
    <mergeCell ref="BF17:BG17"/>
    <mergeCell ref="BR17:BS17"/>
    <mergeCell ref="CF17:CK17"/>
    <mergeCell ref="EQ17:ER17"/>
    <mergeCell ref="EL15:EO15"/>
    <mergeCell ref="EP15:ER15"/>
    <mergeCell ref="ES15:EU15"/>
    <mergeCell ref="D16:T16"/>
    <mergeCell ref="U16:AO16"/>
    <mergeCell ref="AP16:BG16"/>
    <mergeCell ref="BH16:BV16"/>
    <mergeCell ref="CC16:CS16"/>
    <mergeCell ref="CT16:DN16"/>
    <mergeCell ref="DO16:EF16"/>
    <mergeCell ref="DO15:DS15"/>
    <mergeCell ref="DT15:DV15"/>
    <mergeCell ref="DW15:DZ15"/>
    <mergeCell ref="EA15:EC15"/>
    <mergeCell ref="ED15:EG15"/>
    <mergeCell ref="EH15:EK15"/>
    <mergeCell ref="CC15:CE15"/>
    <mergeCell ref="CF15:CI15"/>
    <mergeCell ref="CM15:CY15"/>
    <mergeCell ref="CZ15:DD15"/>
    <mergeCell ref="DE15:DI15"/>
    <mergeCell ref="DJ15:DN15"/>
    <mergeCell ref="BB15:BD15"/>
    <mergeCell ref="BE15:BH15"/>
    <mergeCell ref="BI15:BL15"/>
    <mergeCell ref="BM15:BP15"/>
    <mergeCell ref="BQ15:BS15"/>
    <mergeCell ref="BT15:BV15"/>
    <mergeCell ref="EM14:EN14"/>
    <mergeCell ref="D15:F15"/>
    <mergeCell ref="G15:J15"/>
    <mergeCell ref="N15:Z15"/>
    <mergeCell ref="AA15:AE15"/>
    <mergeCell ref="AF15:AJ15"/>
    <mergeCell ref="AK15:AO15"/>
    <mergeCell ref="AP15:AT15"/>
    <mergeCell ref="AU15:AW15"/>
    <mergeCell ref="AX15:BA15"/>
    <mergeCell ref="DL14:DN14"/>
    <mergeCell ref="DR14:DS14"/>
    <mergeCell ref="DT14:DV14"/>
    <mergeCell ref="DY14:DZ14"/>
    <mergeCell ref="EA14:EC14"/>
    <mergeCell ref="EJ14:EK14"/>
    <mergeCell ref="CF14:CI14"/>
    <mergeCell ref="CJ14:CL15"/>
    <mergeCell ref="CS14:CT14"/>
    <mergeCell ref="CX14:CY14"/>
    <mergeCell ref="DC14:DD14"/>
    <mergeCell ref="DE14:DI14"/>
    <mergeCell ref="AU14:AW14"/>
    <mergeCell ref="AZ14:BA14"/>
    <mergeCell ref="BB14:BD14"/>
    <mergeCell ref="BK14:BL14"/>
    <mergeCell ref="BN14:BO14"/>
    <mergeCell ref="CC14:CE14"/>
    <mergeCell ref="EP13:ER13"/>
    <mergeCell ref="BK13:BN13"/>
    <mergeCell ref="BQ13:BS13"/>
    <mergeCell ref="DB13:DG13"/>
    <mergeCell ref="DN13:DR13"/>
    <mergeCell ref="DX13:EB13"/>
    <mergeCell ref="EJ13:EM13"/>
    <mergeCell ref="ED11:EG13"/>
    <mergeCell ref="EJ11:EP12"/>
    <mergeCell ref="D14:F14"/>
    <mergeCell ref="G14:J14"/>
    <mergeCell ref="K14:M15"/>
    <mergeCell ref="T14:U14"/>
    <mergeCell ref="Y14:Z14"/>
    <mergeCell ref="AD14:AE14"/>
    <mergeCell ref="AF14:AJ14"/>
    <mergeCell ref="AM14:AO14"/>
    <mergeCell ref="AS14:AT14"/>
    <mergeCell ref="ES11:EU13"/>
    <mergeCell ref="D12:J13"/>
    <mergeCell ref="K12:M13"/>
    <mergeCell ref="CC12:CI13"/>
    <mergeCell ref="CJ12:CL13"/>
    <mergeCell ref="AC13:AH13"/>
    <mergeCell ref="AO13:AS13"/>
    <mergeCell ref="AY13:BC13"/>
    <mergeCell ref="EJ10:EU10"/>
    <mergeCell ref="D11:M11"/>
    <mergeCell ref="N11:Z13"/>
    <mergeCell ref="AE11:AZ12"/>
    <mergeCell ref="BE11:BH13"/>
    <mergeCell ref="BK11:BQ12"/>
    <mergeCell ref="BT11:BV13"/>
    <mergeCell ref="CC11:CL11"/>
    <mergeCell ref="CM11:CY13"/>
    <mergeCell ref="DD11:DY12"/>
    <mergeCell ref="R10:AG10"/>
    <mergeCell ref="AH10:AX10"/>
    <mergeCell ref="AY10:BJ10"/>
    <mergeCell ref="BK10:BV10"/>
    <mergeCell ref="CQ10:DF10"/>
    <mergeCell ref="DG10:DW10"/>
    <mergeCell ref="EJ8:EU8"/>
    <mergeCell ref="D9:Q10"/>
    <mergeCell ref="R9:S9"/>
    <mergeCell ref="Y9:Z9"/>
    <mergeCell ref="AE9:AG9"/>
    <mergeCell ref="AW9:AX9"/>
    <mergeCell ref="BI9:BJ9"/>
    <mergeCell ref="D8:Q8"/>
    <mergeCell ref="R8:AG8"/>
    <mergeCell ref="AH8:AX8"/>
    <mergeCell ref="AY8:BJ8"/>
    <mergeCell ref="BK8:BV8"/>
    <mergeCell ref="CC8:CP8"/>
    <mergeCell ref="CC9:CP10"/>
    <mergeCell ref="CQ9:CR9"/>
    <mergeCell ref="CX9:CY9"/>
    <mergeCell ref="DD9:DF9"/>
    <mergeCell ref="DV9:DW9"/>
    <mergeCell ref="EH9:EI9"/>
    <mergeCell ref="DX10:EI10"/>
    <mergeCell ref="CQ8:DF8"/>
    <mergeCell ref="DG8:DW8"/>
    <mergeCell ref="DX8:EI8"/>
    <mergeCell ref="BN4:BO4"/>
    <mergeCell ref="BQ4:BR4"/>
    <mergeCell ref="BT4:BU4"/>
    <mergeCell ref="CH4:DU7"/>
    <mergeCell ref="DV4:EU4"/>
    <mergeCell ref="AW5:BC5"/>
    <mergeCell ref="BD5:BV5"/>
    <mergeCell ref="DV5:EB5"/>
    <mergeCell ref="EC5:EU5"/>
    <mergeCell ref="AW6:AX7"/>
    <mergeCell ref="CF3:CG7"/>
    <mergeCell ref="DV3:EB3"/>
    <mergeCell ref="EC3:EU3"/>
    <mergeCell ref="DB1:DI2"/>
    <mergeCell ref="DJ1:EH2"/>
    <mergeCell ref="C3:C16"/>
    <mergeCell ref="D3:F7"/>
    <mergeCell ref="G3:K3"/>
    <mergeCell ref="AW3:BC3"/>
    <mergeCell ref="BD3:BV3"/>
    <mergeCell ref="CC3:CE7"/>
    <mergeCell ref="G4:H7"/>
    <mergeCell ref="I4:AV7"/>
    <mergeCell ref="AW4:BC4"/>
    <mergeCell ref="BD4:BE4"/>
    <mergeCell ref="BF4:BG4"/>
    <mergeCell ref="BI4:BJ4"/>
    <mergeCell ref="BL4:BM4"/>
    <mergeCell ref="CP1:CV2"/>
    <mergeCell ref="CW1:DA2"/>
    <mergeCell ref="AY6:BC6"/>
    <mergeCell ref="BD6:BV6"/>
    <mergeCell ref="DV6:DW7"/>
    <mergeCell ref="DX6:EB6"/>
    <mergeCell ref="EC6:EU6"/>
    <mergeCell ref="AY7:BU7"/>
    <mergeCell ref="DX7:ET7"/>
  </mergeCells>
  <phoneticPr fontId="2"/>
  <printOptions verticalCentered="1"/>
  <pageMargins left="0" right="0" top="0" bottom="0" header="0" footer="0"/>
  <pageSetup paperSize="9" scale="62" orientation="landscape" errors="NA" verticalDpi="360" r:id="rId1"/>
  <headerFooter alignWithMargins="0"/>
  <drawing r:id="rId2"/>
</worksheet>
</file>

<file path=xl/worksheets/sheet3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400-000000000000}">
  <dimension ref="A1:FA50"/>
  <sheetViews>
    <sheetView showGridLines="0" showZeros="0" zoomScale="70" zoomScaleNormal="70" workbookViewId="0">
      <selection activeCell="D15" sqref="D15:F15"/>
    </sheetView>
  </sheetViews>
  <sheetFormatPr defaultRowHeight="13.5"/>
  <cols>
    <col min="1" max="1" width="1" customWidth="1"/>
    <col min="2" max="3" width="2.75" customWidth="1"/>
    <col min="4" max="4" width="4" customWidth="1"/>
    <col min="5" max="6" width="0.875" customWidth="1"/>
    <col min="7" max="7" width="1.375" customWidth="1"/>
    <col min="8" max="8" width="2" customWidth="1"/>
    <col min="9" max="9" width="1.375" customWidth="1"/>
    <col min="10" max="10" width="1.125" customWidth="1"/>
    <col min="11" max="11" width="1.625" customWidth="1"/>
    <col min="12" max="12" width="3.25" customWidth="1"/>
    <col min="13" max="13" width="1.125" customWidth="1"/>
    <col min="14" max="14" width="2" customWidth="1"/>
    <col min="15" max="15" width="0.875" customWidth="1"/>
    <col min="16" max="16" width="1.75" customWidth="1"/>
    <col min="17" max="17" width="1" customWidth="1"/>
    <col min="18" max="18" width="1.75" customWidth="1"/>
    <col min="19" max="21" width="0.875" customWidth="1"/>
    <col min="22" max="23" width="1.5" customWidth="1"/>
    <col min="24" max="24" width="1.25" customWidth="1"/>
    <col min="25" max="25" width="1.125" customWidth="1"/>
    <col min="26" max="26" width="0.75" customWidth="1"/>
    <col min="27" max="27" width="1.375" customWidth="1"/>
    <col min="28" max="28" width="1.5" customWidth="1"/>
    <col min="29" max="29" width="1.25" customWidth="1"/>
    <col min="30" max="31" width="1.375" customWidth="1"/>
    <col min="32" max="33" width="0.875" customWidth="1"/>
    <col min="34" max="34" width="1.375" customWidth="1"/>
    <col min="35" max="35" width="1.625" customWidth="1"/>
    <col min="36" max="37" width="1.375" customWidth="1"/>
    <col min="38" max="38" width="1.25" customWidth="1"/>
    <col min="39" max="39" width="2" customWidth="1"/>
    <col min="40" max="42" width="0.875" customWidth="1"/>
    <col min="43" max="43" width="1" customWidth="1"/>
    <col min="44" max="44" width="2.125" customWidth="1"/>
    <col min="45" max="45" width="1.75" customWidth="1"/>
    <col min="46" max="46" width="1.375" customWidth="1"/>
    <col min="47" max="47" width="2.5" customWidth="1"/>
    <col min="48" max="48" width="1.125" customWidth="1"/>
    <col min="49" max="49" width="1.875" customWidth="1"/>
    <col min="50" max="50" width="1.75" customWidth="1"/>
    <col min="51" max="51" width="1.375" customWidth="1"/>
    <col min="52" max="52" width="2" customWidth="1"/>
    <col min="53" max="53" width="1.25" customWidth="1"/>
    <col min="54" max="54" width="1.125" customWidth="1"/>
    <col min="55" max="55" width="2.25" customWidth="1"/>
    <col min="56" max="56" width="1.5" customWidth="1"/>
    <col min="57" max="57" width="1.625" customWidth="1"/>
    <col min="58" max="58" width="1.25" customWidth="1"/>
    <col min="59" max="59" width="2" customWidth="1"/>
    <col min="60" max="60" width="2.75" customWidth="1"/>
    <col min="61" max="61" width="1.5" customWidth="1"/>
    <col min="62" max="62" width="1.625" customWidth="1"/>
    <col min="63" max="63" width="2.875" customWidth="1"/>
    <col min="64" max="64" width="0.875" customWidth="1"/>
    <col min="65" max="65" width="2" customWidth="1"/>
    <col min="66" max="66" width="1.625" customWidth="1"/>
    <col min="67" max="67" width="1.25" customWidth="1"/>
    <col min="68" max="68" width="2.625" customWidth="1"/>
    <col min="69" max="69" width="2.375" customWidth="1"/>
    <col min="70" max="70" width="1.125" customWidth="1"/>
    <col min="71" max="71" width="2.625" customWidth="1"/>
    <col min="72" max="72" width="1.125" customWidth="1"/>
    <col min="73" max="73" width="2" customWidth="1"/>
    <col min="74" max="74" width="3.25" customWidth="1"/>
    <col min="75" max="79" width="0.875" customWidth="1"/>
    <col min="80" max="80" width="2.625" customWidth="1"/>
    <col min="81" max="81" width="4" customWidth="1"/>
    <col min="82" max="83" width="0.875" customWidth="1"/>
    <col min="84" max="84" width="1.375" customWidth="1"/>
    <col min="85" max="85" width="2" customWidth="1"/>
    <col min="86" max="86" width="1.375" customWidth="1"/>
    <col min="87" max="87" width="1.125" customWidth="1"/>
    <col min="88" max="88" width="1.625" customWidth="1"/>
    <col min="89" max="89" width="3.25" customWidth="1"/>
    <col min="90" max="90" width="1.125" customWidth="1"/>
    <col min="91" max="91" width="2" customWidth="1"/>
    <col min="92" max="92" width="0.875" customWidth="1"/>
    <col min="93" max="93" width="1.75" customWidth="1"/>
    <col min="94" max="94" width="1" customWidth="1"/>
    <col min="95" max="95" width="1.75" customWidth="1"/>
    <col min="96" max="98" width="0.875" customWidth="1"/>
    <col min="99" max="100" width="1.5" customWidth="1"/>
    <col min="101" max="101" width="1.25" customWidth="1"/>
    <col min="102" max="102" width="1.125" customWidth="1"/>
    <col min="103" max="103" width="0.75" customWidth="1"/>
    <col min="104" max="104" width="1.375" customWidth="1"/>
    <col min="105" max="105" width="1.5" customWidth="1"/>
    <col min="106" max="106" width="1.25" customWidth="1"/>
    <col min="107" max="108" width="1.375" customWidth="1"/>
    <col min="109" max="110" width="0.875" customWidth="1"/>
    <col min="111" max="111" width="1.375" customWidth="1"/>
    <col min="112" max="112" width="1.625" customWidth="1"/>
    <col min="113" max="114" width="1.375" customWidth="1"/>
    <col min="115" max="115" width="1.25" customWidth="1"/>
    <col min="116" max="116" width="2" customWidth="1"/>
    <col min="117" max="119" width="0.875" customWidth="1"/>
    <col min="120" max="120" width="1" customWidth="1"/>
    <col min="121" max="121" width="2.125" customWidth="1"/>
    <col min="122" max="122" width="1.75" customWidth="1"/>
    <col min="123" max="123" width="1.375" customWidth="1"/>
    <col min="124" max="124" width="2.5" customWidth="1"/>
    <col min="125" max="125" width="1.125" customWidth="1"/>
    <col min="126" max="126" width="1.875" customWidth="1"/>
    <col min="127" max="127" width="1.75" customWidth="1"/>
    <col min="128" max="128" width="1.375" customWidth="1"/>
    <col min="129" max="129" width="2" customWidth="1"/>
    <col min="130" max="130" width="1.25" customWidth="1"/>
    <col min="131" max="131" width="1" customWidth="1"/>
    <col min="132" max="132" width="2.25" customWidth="1"/>
    <col min="133" max="133" width="1.5" customWidth="1"/>
    <col min="134" max="134" width="1.625" customWidth="1"/>
    <col min="135" max="135" width="1.25" customWidth="1"/>
    <col min="136" max="136" width="1.875" customWidth="1"/>
    <col min="137" max="137" width="2.75" customWidth="1"/>
    <col min="138" max="138" width="1.5" customWidth="1"/>
    <col min="139" max="139" width="1.625" customWidth="1"/>
    <col min="140" max="140" width="2.875" customWidth="1"/>
    <col min="141" max="141" width="0.875" customWidth="1"/>
    <col min="142" max="142" width="2" customWidth="1"/>
    <col min="143" max="143" width="1.625" customWidth="1"/>
    <col min="144" max="144" width="1.25" customWidth="1"/>
    <col min="145" max="145" width="2.625" customWidth="1"/>
    <col min="146" max="146" width="2.375" customWidth="1"/>
    <col min="147" max="147" width="1.125" customWidth="1"/>
    <col min="148" max="148" width="2.625" customWidth="1"/>
    <col min="149" max="149" width="1.125" customWidth="1"/>
    <col min="150" max="150" width="2" customWidth="1"/>
    <col min="151" max="151" width="3.25" customWidth="1"/>
    <col min="152" max="157" width="1" customWidth="1"/>
  </cols>
  <sheetData>
    <row r="1" spans="1:157" ht="9.75" customHeight="1">
      <c r="A1" s="2"/>
      <c r="B1" s="2"/>
      <c r="C1" s="2"/>
      <c r="D1" s="164" t="s">
        <v>30</v>
      </c>
      <c r="E1" s="112"/>
      <c r="F1" s="112"/>
      <c r="G1" s="112"/>
      <c r="H1" s="112"/>
      <c r="I1" s="112"/>
      <c r="J1" s="112"/>
      <c r="K1" s="112"/>
      <c r="L1" s="112"/>
      <c r="M1" s="112"/>
      <c r="N1" s="112"/>
      <c r="O1" s="112"/>
      <c r="P1" s="112"/>
      <c r="Q1" s="112"/>
      <c r="R1" s="112"/>
      <c r="S1" s="112"/>
      <c r="T1" s="112"/>
      <c r="U1" s="112"/>
      <c r="V1" s="112"/>
      <c r="W1" s="112"/>
      <c r="X1" s="112"/>
      <c r="Y1" s="112"/>
      <c r="Z1" s="112"/>
      <c r="AA1" s="112"/>
      <c r="AB1" s="112"/>
      <c r="AC1" s="112"/>
      <c r="AD1" s="112"/>
      <c r="AE1" s="112"/>
      <c r="AF1" s="112"/>
      <c r="AG1" s="112"/>
      <c r="AH1" s="112"/>
      <c r="AI1" s="112"/>
      <c r="AJ1" s="112"/>
      <c r="AK1" s="112"/>
      <c r="AL1" s="112"/>
      <c r="AM1" s="112"/>
      <c r="AN1" s="112"/>
      <c r="AO1" s="112"/>
      <c r="AP1" s="112"/>
      <c r="AQ1" s="164" t="s">
        <v>72</v>
      </c>
      <c r="AR1" s="112"/>
      <c r="AS1" s="112"/>
      <c r="AT1" s="112"/>
      <c r="AU1" s="112"/>
      <c r="AV1" s="112"/>
      <c r="AW1" s="112"/>
      <c r="AX1" s="112"/>
      <c r="AY1" s="112"/>
      <c r="AZ1" s="112"/>
      <c r="BA1" s="112"/>
      <c r="BB1" s="113"/>
      <c r="BC1" s="163" t="s">
        <v>71</v>
      </c>
      <c r="BD1" s="112"/>
      <c r="BE1" s="112"/>
      <c r="BF1" s="112"/>
      <c r="BG1" s="112"/>
      <c r="BH1" s="112"/>
      <c r="BI1" s="112"/>
      <c r="BJ1" s="112"/>
      <c r="BK1" s="112"/>
      <c r="BL1" s="113"/>
      <c r="BM1" s="163" t="s">
        <v>30</v>
      </c>
      <c r="BN1" s="107"/>
      <c r="BO1" s="107"/>
      <c r="BP1" s="107"/>
      <c r="BQ1" s="107"/>
      <c r="BR1" s="107"/>
      <c r="BS1" s="107"/>
      <c r="BT1" s="107"/>
      <c r="BU1" s="107"/>
      <c r="BV1" s="108"/>
      <c r="BW1" s="2"/>
      <c r="BX1" s="2"/>
      <c r="BY1" s="2"/>
      <c r="BZ1" s="2"/>
      <c r="CA1" s="2"/>
      <c r="CB1" s="2"/>
      <c r="CC1" s="2"/>
      <c r="CD1" s="2"/>
      <c r="CE1" s="2"/>
      <c r="CF1" s="2"/>
      <c r="CG1" s="56"/>
      <c r="CH1" s="56"/>
      <c r="CI1" s="56"/>
      <c r="CJ1" s="56"/>
      <c r="CK1" s="56"/>
      <c r="CL1" s="56"/>
      <c r="CM1" s="56"/>
      <c r="CN1" s="56"/>
      <c r="CO1" s="56"/>
      <c r="CP1" s="428" t="s">
        <v>127</v>
      </c>
      <c r="CQ1" s="428"/>
      <c r="CR1" s="428"/>
      <c r="CS1" s="428"/>
      <c r="CT1" s="428"/>
      <c r="CU1" s="428"/>
      <c r="CV1" s="428"/>
      <c r="CW1" s="428">
        <f>'1a'!CW1</f>
        <v>4</v>
      </c>
      <c r="CX1" s="428"/>
      <c r="CY1" s="428"/>
      <c r="CZ1" s="428"/>
      <c r="DA1" s="428"/>
      <c r="DB1" s="428" t="s">
        <v>33</v>
      </c>
      <c r="DC1" s="428"/>
      <c r="DD1" s="428"/>
      <c r="DE1" s="428"/>
      <c r="DF1" s="428"/>
      <c r="DG1" s="428"/>
      <c r="DH1" s="428"/>
      <c r="DI1" s="428"/>
      <c r="DJ1" s="430" t="s">
        <v>104</v>
      </c>
      <c r="DK1" s="430"/>
      <c r="DL1" s="430"/>
      <c r="DM1" s="430"/>
      <c r="DN1" s="430"/>
      <c r="DO1" s="430"/>
      <c r="DP1" s="430"/>
      <c r="DQ1" s="430"/>
      <c r="DR1" s="430"/>
      <c r="DS1" s="430"/>
      <c r="DT1" s="430"/>
      <c r="DU1" s="430"/>
      <c r="DV1" s="430"/>
      <c r="DW1" s="430"/>
      <c r="DX1" s="430"/>
      <c r="DY1" s="430"/>
      <c r="DZ1" s="430"/>
      <c r="EA1" s="430"/>
      <c r="EB1" s="430"/>
      <c r="EC1" s="430"/>
      <c r="ED1" s="430"/>
      <c r="EE1" s="430"/>
      <c r="EF1" s="430"/>
      <c r="EG1" s="430"/>
      <c r="EH1" s="430"/>
      <c r="EI1" s="56"/>
      <c r="EJ1" s="56"/>
      <c r="EK1" s="56"/>
      <c r="EL1" s="56"/>
      <c r="EM1" s="56"/>
      <c r="EN1" s="56"/>
      <c r="EO1" s="56"/>
      <c r="EP1" s="2"/>
      <c r="EQ1" s="2"/>
      <c r="ER1" s="2"/>
      <c r="ES1" s="2"/>
      <c r="ET1" s="2"/>
      <c r="EU1" s="2"/>
      <c r="EW1" s="2"/>
      <c r="EX1" s="2"/>
      <c r="EY1" s="2"/>
      <c r="EZ1" s="2"/>
      <c r="FA1" s="2"/>
    </row>
    <row r="2" spans="1:157" ht="20.25" customHeight="1">
      <c r="A2" s="2"/>
      <c r="B2" s="2"/>
      <c r="C2" s="74"/>
      <c r="D2" s="98"/>
      <c r="E2" s="99"/>
      <c r="F2" s="99"/>
      <c r="G2" s="99"/>
      <c r="H2" s="99"/>
      <c r="I2" s="99"/>
      <c r="J2" s="99"/>
      <c r="K2" s="99"/>
      <c r="L2" s="99"/>
      <c r="M2" s="99"/>
      <c r="N2" s="99"/>
      <c r="O2" s="99"/>
      <c r="P2" s="99"/>
      <c r="Q2" s="100"/>
      <c r="R2" s="100"/>
      <c r="S2" s="100"/>
      <c r="T2" s="100"/>
      <c r="U2" s="100"/>
      <c r="V2" s="100"/>
      <c r="W2" s="100"/>
      <c r="X2" s="101"/>
      <c r="Y2" s="102"/>
      <c r="Z2" s="102"/>
      <c r="AA2" s="102"/>
      <c r="AB2" s="102"/>
      <c r="AC2" s="100"/>
      <c r="AD2" s="100"/>
      <c r="AE2" s="100"/>
      <c r="AF2" s="100"/>
      <c r="AG2" s="100"/>
      <c r="AH2" s="100"/>
      <c r="AI2" s="100"/>
      <c r="AJ2" s="100"/>
      <c r="AK2" s="103"/>
      <c r="AL2" s="104"/>
      <c r="AM2" s="104"/>
      <c r="AN2" s="104"/>
      <c r="AO2" s="104"/>
      <c r="AP2" s="104"/>
      <c r="AQ2" s="109"/>
      <c r="AR2" s="104"/>
      <c r="AS2" s="104"/>
      <c r="AT2" s="104"/>
      <c r="AU2" s="104"/>
      <c r="AV2" s="104"/>
      <c r="AW2" s="104"/>
      <c r="AX2" s="104"/>
      <c r="AY2" s="104"/>
      <c r="AZ2" s="104"/>
      <c r="BA2" s="104"/>
      <c r="BB2" s="110"/>
      <c r="BC2" s="104"/>
      <c r="BD2" s="104"/>
      <c r="BE2" s="104"/>
      <c r="BF2" s="104"/>
      <c r="BG2" s="104"/>
      <c r="BH2" s="104"/>
      <c r="BI2" s="99"/>
      <c r="BJ2" s="99"/>
      <c r="BK2" s="99"/>
      <c r="BL2" s="111"/>
      <c r="BM2" s="105"/>
      <c r="BN2" s="105"/>
      <c r="BO2" s="105"/>
      <c r="BP2" s="105"/>
      <c r="BQ2" s="99"/>
      <c r="BR2" s="99"/>
      <c r="BS2" s="99"/>
      <c r="BT2" s="99"/>
      <c r="BU2" s="99"/>
      <c r="BV2" s="106">
        <f>COUNTIF(BM2,"&gt;0")+COUNTIF(BN2,"&gt;0")+COUNTIF(BO2,"&gt;0")+COUNTIF(BP2,"&gt;0")</f>
        <v>0</v>
      </c>
      <c r="BW2" s="70"/>
      <c r="BX2" s="35"/>
      <c r="BY2" s="35"/>
      <c r="BZ2" s="35"/>
      <c r="CA2" s="35"/>
      <c r="CB2" s="35"/>
      <c r="CC2" s="69"/>
      <c r="CD2" s="70"/>
      <c r="CE2" s="70"/>
      <c r="CF2" s="70"/>
      <c r="CG2" s="70"/>
      <c r="CH2" s="70"/>
      <c r="CI2" s="70"/>
      <c r="CJ2" s="70"/>
      <c r="CK2" s="70"/>
      <c r="CL2" s="70"/>
      <c r="CM2" s="70"/>
      <c r="CN2" s="70"/>
      <c r="CO2" s="70"/>
      <c r="CP2" s="429"/>
      <c r="CQ2" s="429"/>
      <c r="CR2" s="429"/>
      <c r="CS2" s="429"/>
      <c r="CT2" s="429"/>
      <c r="CU2" s="429"/>
      <c r="CV2" s="429"/>
      <c r="CW2" s="429"/>
      <c r="CX2" s="429"/>
      <c r="CY2" s="429"/>
      <c r="CZ2" s="429"/>
      <c r="DA2" s="429"/>
      <c r="DB2" s="429"/>
      <c r="DC2" s="429"/>
      <c r="DD2" s="429"/>
      <c r="DE2" s="429"/>
      <c r="DF2" s="429"/>
      <c r="DG2" s="429"/>
      <c r="DH2" s="429"/>
      <c r="DI2" s="429"/>
      <c r="DJ2" s="431"/>
      <c r="DK2" s="431"/>
      <c r="DL2" s="431"/>
      <c r="DM2" s="431"/>
      <c r="DN2" s="431"/>
      <c r="DO2" s="431"/>
      <c r="DP2" s="431"/>
      <c r="DQ2" s="431"/>
      <c r="DR2" s="431"/>
      <c r="DS2" s="431"/>
      <c r="DT2" s="431"/>
      <c r="DU2" s="431"/>
      <c r="DV2" s="431"/>
      <c r="DW2" s="431"/>
      <c r="DX2" s="431"/>
      <c r="DY2" s="431"/>
      <c r="DZ2" s="431"/>
      <c r="EA2" s="431"/>
      <c r="EB2" s="431"/>
      <c r="EC2" s="431"/>
      <c r="ED2" s="431"/>
      <c r="EE2" s="431"/>
      <c r="EF2" s="431"/>
      <c r="EG2" s="431"/>
      <c r="EH2" s="431"/>
      <c r="EI2" s="70"/>
      <c r="EJ2" s="70"/>
      <c r="EK2" s="70"/>
      <c r="EL2" s="71"/>
      <c r="EM2" s="71"/>
      <c r="EN2" s="71"/>
      <c r="EO2" s="71"/>
      <c r="EP2" s="70"/>
      <c r="EQ2" s="36"/>
      <c r="ER2" s="36"/>
      <c r="ES2" s="36"/>
      <c r="ET2" s="36"/>
      <c r="EU2" s="36"/>
      <c r="EW2" s="2"/>
      <c r="EX2" s="2"/>
      <c r="EY2" s="2"/>
      <c r="EZ2" s="2"/>
      <c r="FA2" s="2"/>
    </row>
    <row r="3" spans="1:157" ht="21" customHeight="1" thickBot="1">
      <c r="A3" s="2"/>
      <c r="B3" s="2"/>
      <c r="C3" s="461" t="s">
        <v>70</v>
      </c>
      <c r="D3" s="462" t="s">
        <v>93</v>
      </c>
      <c r="E3" s="412"/>
      <c r="F3" s="412"/>
      <c r="G3" s="465" t="s">
        <v>89</v>
      </c>
      <c r="H3" s="466"/>
      <c r="I3" s="466"/>
      <c r="J3" s="466"/>
      <c r="K3" s="467"/>
      <c r="L3" s="145"/>
      <c r="M3" s="145"/>
      <c r="N3" s="134"/>
      <c r="O3" s="134"/>
      <c r="P3" s="134"/>
      <c r="Q3" s="134"/>
      <c r="R3" s="134"/>
      <c r="S3" s="134"/>
      <c r="T3" s="134"/>
      <c r="U3" s="134"/>
      <c r="V3" s="134"/>
      <c r="W3" s="134"/>
      <c r="X3" s="134"/>
      <c r="Y3" s="134"/>
      <c r="Z3" s="134"/>
      <c r="AA3" s="134"/>
      <c r="AB3" s="134"/>
      <c r="AC3" s="134"/>
      <c r="AD3" s="134"/>
      <c r="AE3" s="134"/>
      <c r="AF3" s="134"/>
      <c r="AG3" s="134"/>
      <c r="AH3" s="134"/>
      <c r="AI3" s="134"/>
      <c r="AJ3" s="134"/>
      <c r="AK3" s="134"/>
      <c r="AL3" s="134"/>
      <c r="AM3" s="134"/>
      <c r="AN3" s="134"/>
      <c r="AO3" s="134"/>
      <c r="AP3" s="134"/>
      <c r="AQ3" s="134"/>
      <c r="AR3" s="134"/>
      <c r="AS3" s="134"/>
      <c r="AT3" s="134"/>
      <c r="AU3" s="134"/>
      <c r="AV3" s="134"/>
      <c r="AW3" s="453" t="s">
        <v>31</v>
      </c>
      <c r="AX3" s="454"/>
      <c r="AY3" s="454"/>
      <c r="AZ3" s="454"/>
      <c r="BA3" s="454"/>
      <c r="BB3" s="454"/>
      <c r="BC3" s="455"/>
      <c r="BD3" s="468" t="e">
        <f>#REF!</f>
        <v>#REF!</v>
      </c>
      <c r="BE3" s="468"/>
      <c r="BF3" s="468"/>
      <c r="BG3" s="468"/>
      <c r="BH3" s="468"/>
      <c r="BI3" s="468"/>
      <c r="BJ3" s="468"/>
      <c r="BK3" s="468"/>
      <c r="BL3" s="468"/>
      <c r="BM3" s="468"/>
      <c r="BN3" s="468"/>
      <c r="BO3" s="468"/>
      <c r="BP3" s="468"/>
      <c r="BQ3" s="468"/>
      <c r="BR3" s="468"/>
      <c r="BS3" s="468"/>
      <c r="BT3" s="468"/>
      <c r="BU3" s="468"/>
      <c r="BV3" s="469"/>
      <c r="BW3" s="28"/>
      <c r="BX3" s="3"/>
      <c r="BY3" s="3"/>
      <c r="BZ3" s="3"/>
      <c r="CA3" s="3"/>
      <c r="CB3" s="37"/>
      <c r="CC3" s="399" t="s">
        <v>93</v>
      </c>
      <c r="CD3" s="400"/>
      <c r="CE3" s="400"/>
      <c r="CF3" s="525" t="s">
        <v>100</v>
      </c>
      <c r="CG3" s="526"/>
      <c r="CH3" s="153"/>
      <c r="CI3" s="154"/>
      <c r="CJ3" s="154"/>
      <c r="CK3" s="154"/>
      <c r="CL3" s="154"/>
      <c r="CM3" s="154"/>
      <c r="CN3" s="154"/>
      <c r="CO3" s="154"/>
      <c r="CP3" s="154"/>
      <c r="CQ3" s="154"/>
      <c r="CR3" s="154"/>
      <c r="CS3" s="154"/>
      <c r="CT3" s="154"/>
      <c r="CU3" s="154"/>
      <c r="CV3" s="154"/>
      <c r="CW3" s="154"/>
      <c r="CX3" s="154"/>
      <c r="CY3" s="154"/>
      <c r="CZ3" s="154"/>
      <c r="DA3" s="154"/>
      <c r="DB3" s="154"/>
      <c r="DC3" s="154"/>
      <c r="DD3" s="154"/>
      <c r="DE3" s="154"/>
      <c r="DF3" s="154"/>
      <c r="DG3" s="154"/>
      <c r="DH3" s="154"/>
      <c r="DI3" s="154"/>
      <c r="DJ3" s="154"/>
      <c r="DK3" s="154"/>
      <c r="DL3" s="154"/>
      <c r="DM3" s="154"/>
      <c r="DN3" s="154"/>
      <c r="DO3" s="154"/>
      <c r="DP3" s="154"/>
      <c r="DQ3" s="154"/>
      <c r="DR3" s="154"/>
      <c r="DS3" s="154"/>
      <c r="DT3" s="154"/>
      <c r="DU3" s="155"/>
      <c r="DV3" s="529" t="s">
        <v>31</v>
      </c>
      <c r="DW3" s="529"/>
      <c r="DX3" s="529"/>
      <c r="DY3" s="529"/>
      <c r="DZ3" s="529"/>
      <c r="EA3" s="529"/>
      <c r="EB3" s="530"/>
      <c r="EC3" s="436" t="e">
        <f>BD3</f>
        <v>#REF!</v>
      </c>
      <c r="ED3" s="436"/>
      <c r="EE3" s="436"/>
      <c r="EF3" s="436"/>
      <c r="EG3" s="436"/>
      <c r="EH3" s="436"/>
      <c r="EI3" s="436"/>
      <c r="EJ3" s="436"/>
      <c r="EK3" s="436"/>
      <c r="EL3" s="436"/>
      <c r="EM3" s="436"/>
      <c r="EN3" s="436"/>
      <c r="EO3" s="436"/>
      <c r="EP3" s="436"/>
      <c r="EQ3" s="436"/>
      <c r="ER3" s="436"/>
      <c r="ES3" s="436"/>
      <c r="ET3" s="436"/>
      <c r="EU3" s="437"/>
      <c r="EW3" s="2"/>
      <c r="EX3" s="2"/>
      <c r="EY3" s="2"/>
      <c r="EZ3" s="2"/>
      <c r="FA3" s="2"/>
    </row>
    <row r="4" spans="1:157" ht="20.25" customHeight="1" thickBot="1">
      <c r="A4" s="2"/>
      <c r="B4" s="2"/>
      <c r="C4" s="461"/>
      <c r="D4" s="463"/>
      <c r="E4" s="464"/>
      <c r="F4" s="464"/>
      <c r="G4" s="445" t="s">
        <v>94</v>
      </c>
      <c r="H4" s="446"/>
      <c r="I4" s="449" t="e">
        <f>#REF!</f>
        <v>#REF!</v>
      </c>
      <c r="J4" s="450"/>
      <c r="K4" s="450"/>
      <c r="L4" s="450"/>
      <c r="M4" s="450"/>
      <c r="N4" s="450"/>
      <c r="O4" s="450"/>
      <c r="P4" s="450"/>
      <c r="Q4" s="450"/>
      <c r="R4" s="450"/>
      <c r="S4" s="450"/>
      <c r="T4" s="450"/>
      <c r="U4" s="450"/>
      <c r="V4" s="450"/>
      <c r="W4" s="450"/>
      <c r="X4" s="450"/>
      <c r="Y4" s="450"/>
      <c r="Z4" s="450"/>
      <c r="AA4" s="450"/>
      <c r="AB4" s="450"/>
      <c r="AC4" s="450"/>
      <c r="AD4" s="450"/>
      <c r="AE4" s="450"/>
      <c r="AF4" s="450"/>
      <c r="AG4" s="450"/>
      <c r="AH4" s="450"/>
      <c r="AI4" s="450"/>
      <c r="AJ4" s="450"/>
      <c r="AK4" s="450"/>
      <c r="AL4" s="450"/>
      <c r="AM4" s="450"/>
      <c r="AN4" s="450"/>
      <c r="AO4" s="450"/>
      <c r="AP4" s="450"/>
      <c r="AQ4" s="450"/>
      <c r="AR4" s="450"/>
      <c r="AS4" s="450"/>
      <c r="AT4" s="450"/>
      <c r="AU4" s="450"/>
      <c r="AV4" s="450"/>
      <c r="AW4" s="453" t="s">
        <v>39</v>
      </c>
      <c r="AX4" s="454"/>
      <c r="AY4" s="454"/>
      <c r="AZ4" s="454"/>
      <c r="BA4" s="454"/>
      <c r="BB4" s="454"/>
      <c r="BC4" s="455"/>
      <c r="BD4" s="456" t="e">
        <f>IF(BV7&lt;=0,"",IF((LEN(BV7)-11&lt;=0),"0",MID(BV7,LEN(BV7)-11,1)))</f>
        <v>#REF!</v>
      </c>
      <c r="BE4" s="457"/>
      <c r="BF4" s="458" t="e">
        <f>IF(BV7&lt;=0,"",IF((LEN(BV7)-10&lt;=0),"0",MID(BV7,LEN(BV7)-10,1)))</f>
        <v>#REF!</v>
      </c>
      <c r="BG4" s="458"/>
      <c r="BH4" s="161" t="e">
        <f>IF(BV7&lt;=0,"",IF((LEN(BV7)-9&lt;=0),"0",MID(BV7,LEN(BV7)-9,1)))</f>
        <v>#REF!</v>
      </c>
      <c r="BI4" s="457" t="e">
        <f>IF(BV7&lt;=0,"",IF((LEN(BV7)-8&lt;=0),"0",MID(BV7,LEN(BV7)-8,1)))</f>
        <v>#REF!</v>
      </c>
      <c r="BJ4" s="457"/>
      <c r="BK4" s="160" t="e">
        <f>IF(BV7&lt;=0,"",IF((LEN(BV7)-7&lt;=0),"0",MID(BV7,LEN(BV7)-7,1)))</f>
        <v>#REF!</v>
      </c>
      <c r="BL4" s="458" t="e">
        <f>IF(BV7&lt;=0,"",IF((LEN(BV7)-6&lt;=0),"0",MID(BV7,LEN(BV7)-6,1)))</f>
        <v>#REF!</v>
      </c>
      <c r="BM4" s="458"/>
      <c r="BN4" s="458" t="e">
        <f>IF(BV7&lt;=0,"",IF((LEN(BV7)-5&lt;=0),"0",MID(BV7,LEN(BV7)-5,1)))</f>
        <v>#REF!</v>
      </c>
      <c r="BO4" s="458"/>
      <c r="BP4" s="87" t="e">
        <f>IF(BV7&lt;=0,"",IF((LEN(BV7)-4&lt;=0),"0",MID(BV7,LEN(BV7)-4,1)))</f>
        <v>#REF!</v>
      </c>
      <c r="BQ4" s="457" t="e">
        <f>IF(BV7&lt;=0,"",IF((LEN(BV7)-3&lt;=0),"0",MID(BV7,LEN(BV7)-3,1)))</f>
        <v>#REF!</v>
      </c>
      <c r="BR4" s="457"/>
      <c r="BS4" s="161" t="e">
        <f>IF(BV7&lt;=0,"",IF((LEN(BV7)-2&lt;=0),"0",MID(BV7,LEN(BV7)-2,1)))</f>
        <v>#REF!</v>
      </c>
      <c r="BT4" s="458" t="e">
        <f>IF(BV7&lt;=0,"",IF((LEN(BV7)-1&lt;=0),"0",MID(BV7,LEN(BV7)-1,1)))</f>
        <v>#REF!</v>
      </c>
      <c r="BU4" s="458"/>
      <c r="BV4" s="87" t="e">
        <f>IF(BV7&lt;&gt;0,RIGHT(BV7,1),"")</f>
        <v>#REF!</v>
      </c>
      <c r="BW4" s="28"/>
      <c r="BX4" s="3"/>
      <c r="BY4" s="3"/>
      <c r="BZ4" s="3"/>
      <c r="CA4" s="3"/>
      <c r="CB4" s="37"/>
      <c r="CC4" s="384"/>
      <c r="CD4" s="385"/>
      <c r="CE4" s="385"/>
      <c r="CF4" s="527"/>
      <c r="CG4" s="528"/>
      <c r="CH4" s="533" t="e">
        <f>I4</f>
        <v>#REF!</v>
      </c>
      <c r="CI4" s="450"/>
      <c r="CJ4" s="450"/>
      <c r="CK4" s="450"/>
      <c r="CL4" s="450"/>
      <c r="CM4" s="450"/>
      <c r="CN4" s="450"/>
      <c r="CO4" s="450"/>
      <c r="CP4" s="450"/>
      <c r="CQ4" s="450"/>
      <c r="CR4" s="450"/>
      <c r="CS4" s="450"/>
      <c r="CT4" s="450"/>
      <c r="CU4" s="450"/>
      <c r="CV4" s="450"/>
      <c r="CW4" s="450"/>
      <c r="CX4" s="450"/>
      <c r="CY4" s="450"/>
      <c r="CZ4" s="450"/>
      <c r="DA4" s="450"/>
      <c r="DB4" s="450"/>
      <c r="DC4" s="450"/>
      <c r="DD4" s="450"/>
      <c r="DE4" s="450"/>
      <c r="DF4" s="450"/>
      <c r="DG4" s="450"/>
      <c r="DH4" s="450"/>
      <c r="DI4" s="450"/>
      <c r="DJ4" s="450"/>
      <c r="DK4" s="450"/>
      <c r="DL4" s="450"/>
      <c r="DM4" s="450"/>
      <c r="DN4" s="450"/>
      <c r="DO4" s="450"/>
      <c r="DP4" s="450"/>
      <c r="DQ4" s="450"/>
      <c r="DR4" s="450"/>
      <c r="DS4" s="450"/>
      <c r="DT4" s="450"/>
      <c r="DU4" s="534"/>
      <c r="DV4" s="536" t="s">
        <v>39</v>
      </c>
      <c r="DW4" s="537"/>
      <c r="DX4" s="537"/>
      <c r="DY4" s="537"/>
      <c r="DZ4" s="537"/>
      <c r="EA4" s="537"/>
      <c r="EB4" s="538"/>
      <c r="EC4" s="539" t="e">
        <f>BD4</f>
        <v>#REF!</v>
      </c>
      <c r="ED4" s="442"/>
      <c r="EE4" s="443" t="e">
        <f>BF4</f>
        <v>#REF!</v>
      </c>
      <c r="EF4" s="444"/>
      <c r="EG4" s="58" t="e">
        <f>BH4</f>
        <v>#REF!</v>
      </c>
      <c r="EH4" s="442" t="e">
        <f>BI4</f>
        <v>#REF!</v>
      </c>
      <c r="EI4" s="442"/>
      <c r="EJ4" s="159" t="e">
        <f>BK4</f>
        <v>#REF!</v>
      </c>
      <c r="EK4" s="443" t="e">
        <f>BL4</f>
        <v>#REF!</v>
      </c>
      <c r="EL4" s="444"/>
      <c r="EM4" s="443" t="e">
        <f>BN4</f>
        <v>#REF!</v>
      </c>
      <c r="EN4" s="444"/>
      <c r="EO4" s="59" t="e">
        <f>BP4</f>
        <v>#REF!</v>
      </c>
      <c r="EP4" s="442" t="e">
        <f>BQ4</f>
        <v>#REF!</v>
      </c>
      <c r="EQ4" s="442"/>
      <c r="ER4" s="58" t="e">
        <f>BS4</f>
        <v>#REF!</v>
      </c>
      <c r="ES4" s="443" t="e">
        <f>BT4</f>
        <v>#REF!</v>
      </c>
      <c r="ET4" s="444"/>
      <c r="EU4" s="59" t="e">
        <f>BV4</f>
        <v>#REF!</v>
      </c>
      <c r="EW4" s="2"/>
      <c r="EX4" s="2"/>
      <c r="EY4" s="2"/>
      <c r="EZ4" s="2"/>
      <c r="FA4" s="2"/>
    </row>
    <row r="5" spans="1:157" ht="20.25" customHeight="1" thickBot="1">
      <c r="A5" s="2"/>
      <c r="B5" s="2"/>
      <c r="C5" s="461"/>
      <c r="D5" s="463"/>
      <c r="E5" s="464"/>
      <c r="F5" s="464"/>
      <c r="G5" s="445"/>
      <c r="H5" s="446"/>
      <c r="I5" s="449"/>
      <c r="J5" s="450"/>
      <c r="K5" s="450"/>
      <c r="L5" s="450"/>
      <c r="M5" s="450"/>
      <c r="N5" s="450"/>
      <c r="O5" s="450"/>
      <c r="P5" s="450"/>
      <c r="Q5" s="450"/>
      <c r="R5" s="450"/>
      <c r="S5" s="450"/>
      <c r="T5" s="450"/>
      <c r="U5" s="450"/>
      <c r="V5" s="450"/>
      <c r="W5" s="450"/>
      <c r="X5" s="450"/>
      <c r="Y5" s="450"/>
      <c r="Z5" s="450"/>
      <c r="AA5" s="450"/>
      <c r="AB5" s="450"/>
      <c r="AC5" s="450"/>
      <c r="AD5" s="450"/>
      <c r="AE5" s="450"/>
      <c r="AF5" s="450"/>
      <c r="AG5" s="450"/>
      <c r="AH5" s="450"/>
      <c r="AI5" s="450"/>
      <c r="AJ5" s="450"/>
      <c r="AK5" s="450"/>
      <c r="AL5" s="450"/>
      <c r="AM5" s="450"/>
      <c r="AN5" s="450"/>
      <c r="AO5" s="450"/>
      <c r="AP5" s="450"/>
      <c r="AQ5" s="450"/>
      <c r="AR5" s="450"/>
      <c r="AS5" s="450"/>
      <c r="AT5" s="450"/>
      <c r="AU5" s="450"/>
      <c r="AV5" s="450"/>
      <c r="AW5" s="540" t="s">
        <v>41</v>
      </c>
      <c r="AX5" s="541"/>
      <c r="AY5" s="541"/>
      <c r="AZ5" s="541"/>
      <c r="BA5" s="541"/>
      <c r="BB5" s="541"/>
      <c r="BC5" s="542"/>
      <c r="BD5" s="543" t="e">
        <f>#REF!</f>
        <v>#REF!</v>
      </c>
      <c r="BE5" s="543"/>
      <c r="BF5" s="543"/>
      <c r="BG5" s="543"/>
      <c r="BH5" s="543"/>
      <c r="BI5" s="543"/>
      <c r="BJ5" s="543"/>
      <c r="BK5" s="543"/>
      <c r="BL5" s="543"/>
      <c r="BM5" s="543"/>
      <c r="BN5" s="543"/>
      <c r="BO5" s="543"/>
      <c r="BP5" s="543"/>
      <c r="BQ5" s="543"/>
      <c r="BR5" s="543"/>
      <c r="BS5" s="543"/>
      <c r="BT5" s="543"/>
      <c r="BU5" s="543"/>
      <c r="BV5" s="544"/>
      <c r="BW5" s="28"/>
      <c r="BX5" s="3"/>
      <c r="BY5" s="3"/>
      <c r="BZ5" s="3"/>
      <c r="CA5" s="3"/>
      <c r="CB5" s="37"/>
      <c r="CC5" s="384"/>
      <c r="CD5" s="385"/>
      <c r="CE5" s="385"/>
      <c r="CF5" s="527"/>
      <c r="CG5" s="528"/>
      <c r="CH5" s="533"/>
      <c r="CI5" s="450"/>
      <c r="CJ5" s="450"/>
      <c r="CK5" s="450"/>
      <c r="CL5" s="450"/>
      <c r="CM5" s="450"/>
      <c r="CN5" s="450"/>
      <c r="CO5" s="450"/>
      <c r="CP5" s="450"/>
      <c r="CQ5" s="450"/>
      <c r="CR5" s="450"/>
      <c r="CS5" s="450"/>
      <c r="CT5" s="450"/>
      <c r="CU5" s="450"/>
      <c r="CV5" s="450"/>
      <c r="CW5" s="450"/>
      <c r="CX5" s="450"/>
      <c r="CY5" s="450"/>
      <c r="CZ5" s="450"/>
      <c r="DA5" s="450"/>
      <c r="DB5" s="450"/>
      <c r="DC5" s="450"/>
      <c r="DD5" s="450"/>
      <c r="DE5" s="450"/>
      <c r="DF5" s="450"/>
      <c r="DG5" s="450"/>
      <c r="DH5" s="450"/>
      <c r="DI5" s="450"/>
      <c r="DJ5" s="450"/>
      <c r="DK5" s="450"/>
      <c r="DL5" s="450"/>
      <c r="DM5" s="450"/>
      <c r="DN5" s="450"/>
      <c r="DO5" s="450"/>
      <c r="DP5" s="450"/>
      <c r="DQ5" s="450"/>
      <c r="DR5" s="450"/>
      <c r="DS5" s="450"/>
      <c r="DT5" s="450"/>
      <c r="DU5" s="534"/>
      <c r="DV5" s="545" t="s">
        <v>41</v>
      </c>
      <c r="DW5" s="545"/>
      <c r="DX5" s="545"/>
      <c r="DY5" s="545"/>
      <c r="DZ5" s="545"/>
      <c r="EA5" s="545"/>
      <c r="EB5" s="546"/>
      <c r="EC5" s="531" t="e">
        <f>BD5</f>
        <v>#REF!</v>
      </c>
      <c r="ED5" s="531"/>
      <c r="EE5" s="531"/>
      <c r="EF5" s="531"/>
      <c r="EG5" s="531"/>
      <c r="EH5" s="531"/>
      <c r="EI5" s="531"/>
      <c r="EJ5" s="531"/>
      <c r="EK5" s="531"/>
      <c r="EL5" s="531"/>
      <c r="EM5" s="531"/>
      <c r="EN5" s="531"/>
      <c r="EO5" s="531"/>
      <c r="EP5" s="531"/>
      <c r="EQ5" s="531"/>
      <c r="ER5" s="531"/>
      <c r="ES5" s="531"/>
      <c r="ET5" s="531"/>
      <c r="EU5" s="532"/>
      <c r="EW5" s="2"/>
      <c r="EX5" s="2"/>
      <c r="EY5" s="2"/>
      <c r="EZ5" s="2"/>
      <c r="FA5" s="2"/>
    </row>
    <row r="6" spans="1:157" ht="18" customHeight="1" thickBot="1">
      <c r="A6" s="2"/>
      <c r="B6" s="2"/>
      <c r="C6" s="461"/>
      <c r="D6" s="463"/>
      <c r="E6" s="464"/>
      <c r="F6" s="464"/>
      <c r="G6" s="445"/>
      <c r="H6" s="446"/>
      <c r="I6" s="449"/>
      <c r="J6" s="450"/>
      <c r="K6" s="450"/>
      <c r="L6" s="450"/>
      <c r="M6" s="450"/>
      <c r="N6" s="450"/>
      <c r="O6" s="450"/>
      <c r="P6" s="450"/>
      <c r="Q6" s="450"/>
      <c r="R6" s="450"/>
      <c r="S6" s="450"/>
      <c r="T6" s="450"/>
      <c r="U6" s="450"/>
      <c r="V6" s="450"/>
      <c r="W6" s="450"/>
      <c r="X6" s="450"/>
      <c r="Y6" s="450"/>
      <c r="Z6" s="450"/>
      <c r="AA6" s="450"/>
      <c r="AB6" s="450"/>
      <c r="AC6" s="450"/>
      <c r="AD6" s="450"/>
      <c r="AE6" s="450"/>
      <c r="AF6" s="450"/>
      <c r="AG6" s="450"/>
      <c r="AH6" s="450"/>
      <c r="AI6" s="450"/>
      <c r="AJ6" s="450"/>
      <c r="AK6" s="450"/>
      <c r="AL6" s="450"/>
      <c r="AM6" s="450"/>
      <c r="AN6" s="450"/>
      <c r="AO6" s="450"/>
      <c r="AP6" s="450"/>
      <c r="AQ6" s="450"/>
      <c r="AR6" s="450"/>
      <c r="AS6" s="450"/>
      <c r="AT6" s="450"/>
      <c r="AU6" s="450"/>
      <c r="AV6" s="450"/>
      <c r="AW6" s="477" t="s">
        <v>40</v>
      </c>
      <c r="AX6" s="478"/>
      <c r="AY6" s="481" t="s">
        <v>32</v>
      </c>
      <c r="AZ6" s="482"/>
      <c r="BA6" s="482"/>
      <c r="BB6" s="482"/>
      <c r="BC6" s="482"/>
      <c r="BD6" s="459" t="e">
        <f>#REF!</f>
        <v>#REF!</v>
      </c>
      <c r="BE6" s="459"/>
      <c r="BF6" s="459"/>
      <c r="BG6" s="459"/>
      <c r="BH6" s="459"/>
      <c r="BI6" s="459"/>
      <c r="BJ6" s="459"/>
      <c r="BK6" s="459"/>
      <c r="BL6" s="459"/>
      <c r="BM6" s="459"/>
      <c r="BN6" s="459"/>
      <c r="BO6" s="459"/>
      <c r="BP6" s="459"/>
      <c r="BQ6" s="459"/>
      <c r="BR6" s="459"/>
      <c r="BS6" s="459"/>
      <c r="BT6" s="459"/>
      <c r="BU6" s="459"/>
      <c r="BV6" s="460"/>
      <c r="BW6" s="29"/>
      <c r="BX6" s="3"/>
      <c r="BY6" s="3"/>
      <c r="BZ6" s="3"/>
      <c r="CA6" s="3"/>
      <c r="CB6" s="37"/>
      <c r="CC6" s="384"/>
      <c r="CD6" s="385"/>
      <c r="CE6" s="385"/>
      <c r="CF6" s="527"/>
      <c r="CG6" s="528"/>
      <c r="CH6" s="533"/>
      <c r="CI6" s="450"/>
      <c r="CJ6" s="450"/>
      <c r="CK6" s="450"/>
      <c r="CL6" s="450"/>
      <c r="CM6" s="450"/>
      <c r="CN6" s="450"/>
      <c r="CO6" s="450"/>
      <c r="CP6" s="450"/>
      <c r="CQ6" s="450"/>
      <c r="CR6" s="450"/>
      <c r="CS6" s="450"/>
      <c r="CT6" s="450"/>
      <c r="CU6" s="450"/>
      <c r="CV6" s="450"/>
      <c r="CW6" s="450"/>
      <c r="CX6" s="450"/>
      <c r="CY6" s="450"/>
      <c r="CZ6" s="450"/>
      <c r="DA6" s="450"/>
      <c r="DB6" s="450"/>
      <c r="DC6" s="450"/>
      <c r="DD6" s="450"/>
      <c r="DE6" s="450"/>
      <c r="DF6" s="450"/>
      <c r="DG6" s="450"/>
      <c r="DH6" s="450"/>
      <c r="DI6" s="450"/>
      <c r="DJ6" s="450"/>
      <c r="DK6" s="450"/>
      <c r="DL6" s="450"/>
      <c r="DM6" s="450"/>
      <c r="DN6" s="450"/>
      <c r="DO6" s="450"/>
      <c r="DP6" s="450"/>
      <c r="DQ6" s="450"/>
      <c r="DR6" s="450"/>
      <c r="DS6" s="450"/>
      <c r="DT6" s="450"/>
      <c r="DU6" s="534"/>
      <c r="DV6" s="438" t="s">
        <v>40</v>
      </c>
      <c r="DW6" s="439"/>
      <c r="DX6" s="432" t="s">
        <v>32</v>
      </c>
      <c r="DY6" s="433"/>
      <c r="DZ6" s="433"/>
      <c r="EA6" s="433"/>
      <c r="EB6" s="433"/>
      <c r="EC6" s="434" t="e">
        <f>BD6</f>
        <v>#REF!</v>
      </c>
      <c r="ED6" s="434"/>
      <c r="EE6" s="434"/>
      <c r="EF6" s="434"/>
      <c r="EG6" s="434"/>
      <c r="EH6" s="434"/>
      <c r="EI6" s="434"/>
      <c r="EJ6" s="434"/>
      <c r="EK6" s="434"/>
      <c r="EL6" s="434"/>
      <c r="EM6" s="434"/>
      <c r="EN6" s="434"/>
      <c r="EO6" s="434"/>
      <c r="EP6" s="434"/>
      <c r="EQ6" s="434"/>
      <c r="ER6" s="434"/>
      <c r="ES6" s="434"/>
      <c r="ET6" s="434"/>
      <c r="EU6" s="435"/>
      <c r="EW6" s="2"/>
      <c r="EX6" s="2"/>
      <c r="EY6" s="2"/>
      <c r="EZ6" s="2"/>
      <c r="FA6" s="2"/>
    </row>
    <row r="7" spans="1:157" ht="39.75" customHeight="1">
      <c r="A7" s="2"/>
      <c r="B7" s="2"/>
      <c r="C7" s="461"/>
      <c r="D7" s="463"/>
      <c r="E7" s="464"/>
      <c r="F7" s="464"/>
      <c r="G7" s="447"/>
      <c r="H7" s="448"/>
      <c r="I7" s="451"/>
      <c r="J7" s="452"/>
      <c r="K7" s="452"/>
      <c r="L7" s="452"/>
      <c r="M7" s="452"/>
      <c r="N7" s="452"/>
      <c r="O7" s="452"/>
      <c r="P7" s="452"/>
      <c r="Q7" s="452"/>
      <c r="R7" s="452"/>
      <c r="S7" s="452"/>
      <c r="T7" s="452"/>
      <c r="U7" s="452"/>
      <c r="V7" s="452"/>
      <c r="W7" s="452"/>
      <c r="X7" s="452"/>
      <c r="Y7" s="452"/>
      <c r="Z7" s="452"/>
      <c r="AA7" s="452"/>
      <c r="AB7" s="452"/>
      <c r="AC7" s="452"/>
      <c r="AD7" s="452"/>
      <c r="AE7" s="452"/>
      <c r="AF7" s="452"/>
      <c r="AG7" s="452"/>
      <c r="AH7" s="452"/>
      <c r="AI7" s="452"/>
      <c r="AJ7" s="452"/>
      <c r="AK7" s="452"/>
      <c r="AL7" s="452"/>
      <c r="AM7" s="452"/>
      <c r="AN7" s="452"/>
      <c r="AO7" s="452"/>
      <c r="AP7" s="452"/>
      <c r="AQ7" s="452"/>
      <c r="AR7" s="452"/>
      <c r="AS7" s="452"/>
      <c r="AT7" s="452"/>
      <c r="AU7" s="452"/>
      <c r="AV7" s="452"/>
      <c r="AW7" s="479"/>
      <c r="AX7" s="480"/>
      <c r="AY7" s="520" t="e">
        <f>#REF!</f>
        <v>#REF!</v>
      </c>
      <c r="AZ7" s="521"/>
      <c r="BA7" s="521"/>
      <c r="BB7" s="521"/>
      <c r="BC7" s="521"/>
      <c r="BD7" s="521"/>
      <c r="BE7" s="521"/>
      <c r="BF7" s="521"/>
      <c r="BG7" s="521"/>
      <c r="BH7" s="521"/>
      <c r="BI7" s="521"/>
      <c r="BJ7" s="521"/>
      <c r="BK7" s="521"/>
      <c r="BL7" s="521"/>
      <c r="BM7" s="521"/>
      <c r="BN7" s="521"/>
      <c r="BO7" s="521"/>
      <c r="BP7" s="521"/>
      <c r="BQ7" s="521"/>
      <c r="BR7" s="521"/>
      <c r="BS7" s="521"/>
      <c r="BT7" s="521"/>
      <c r="BU7" s="521"/>
      <c r="BV7" s="117" t="e">
        <f>#REF!</f>
        <v>#REF!</v>
      </c>
      <c r="BW7" s="22"/>
      <c r="BX7" s="3"/>
      <c r="BY7" s="3"/>
      <c r="BZ7" s="3"/>
      <c r="CA7" s="3"/>
      <c r="CB7" s="37"/>
      <c r="CC7" s="384"/>
      <c r="CD7" s="385"/>
      <c r="CE7" s="385"/>
      <c r="CF7" s="527"/>
      <c r="CG7" s="528"/>
      <c r="CH7" s="533"/>
      <c r="CI7" s="450"/>
      <c r="CJ7" s="450"/>
      <c r="CK7" s="450"/>
      <c r="CL7" s="450"/>
      <c r="CM7" s="450"/>
      <c r="CN7" s="450"/>
      <c r="CO7" s="450"/>
      <c r="CP7" s="450"/>
      <c r="CQ7" s="535"/>
      <c r="CR7" s="535"/>
      <c r="CS7" s="535"/>
      <c r="CT7" s="535"/>
      <c r="CU7" s="535"/>
      <c r="CV7" s="535"/>
      <c r="CW7" s="535"/>
      <c r="CX7" s="535"/>
      <c r="CY7" s="535"/>
      <c r="CZ7" s="535"/>
      <c r="DA7" s="535"/>
      <c r="DB7" s="535"/>
      <c r="DC7" s="535"/>
      <c r="DD7" s="535"/>
      <c r="DE7" s="535"/>
      <c r="DF7" s="535"/>
      <c r="DG7" s="450"/>
      <c r="DH7" s="450"/>
      <c r="DI7" s="450"/>
      <c r="DJ7" s="450"/>
      <c r="DK7" s="450"/>
      <c r="DL7" s="450"/>
      <c r="DM7" s="450"/>
      <c r="DN7" s="450"/>
      <c r="DO7" s="450"/>
      <c r="DP7" s="450"/>
      <c r="DQ7" s="450"/>
      <c r="DR7" s="450"/>
      <c r="DS7" s="450"/>
      <c r="DT7" s="450"/>
      <c r="DU7" s="534"/>
      <c r="DV7" s="440"/>
      <c r="DW7" s="441"/>
      <c r="DX7" s="522" t="e">
        <f>AY7</f>
        <v>#REF!</v>
      </c>
      <c r="DY7" s="523"/>
      <c r="DZ7" s="523"/>
      <c r="EA7" s="523"/>
      <c r="EB7" s="523"/>
      <c r="EC7" s="523"/>
      <c r="ED7" s="523"/>
      <c r="EE7" s="523"/>
      <c r="EF7" s="523"/>
      <c r="EG7" s="523"/>
      <c r="EH7" s="523"/>
      <c r="EI7" s="523"/>
      <c r="EJ7" s="524"/>
      <c r="EK7" s="524"/>
      <c r="EL7" s="524"/>
      <c r="EM7" s="524"/>
      <c r="EN7" s="524"/>
      <c r="EO7" s="524"/>
      <c r="EP7" s="524"/>
      <c r="EQ7" s="524"/>
      <c r="ER7" s="524"/>
      <c r="ES7" s="524"/>
      <c r="ET7" s="524"/>
      <c r="EU7" s="156">
        <f>'[2]2'!$BJ$5</f>
        <v>0</v>
      </c>
      <c r="EW7" s="2"/>
      <c r="EY7" s="2"/>
      <c r="EZ7" s="2"/>
      <c r="FA7" s="2"/>
    </row>
    <row r="8" spans="1:157" ht="21.75" customHeight="1" thickBot="1">
      <c r="A8" s="2"/>
      <c r="B8" s="2"/>
      <c r="C8" s="461"/>
      <c r="D8" s="470" t="s">
        <v>47</v>
      </c>
      <c r="E8" s="471"/>
      <c r="F8" s="471"/>
      <c r="G8" s="471"/>
      <c r="H8" s="471"/>
      <c r="I8" s="471"/>
      <c r="J8" s="471"/>
      <c r="K8" s="471"/>
      <c r="L8" s="471"/>
      <c r="M8" s="471"/>
      <c r="N8" s="471"/>
      <c r="O8" s="471"/>
      <c r="P8" s="471"/>
      <c r="Q8" s="472"/>
      <c r="R8" s="473" t="s">
        <v>0</v>
      </c>
      <c r="S8" s="473"/>
      <c r="T8" s="473"/>
      <c r="U8" s="473"/>
      <c r="V8" s="473"/>
      <c r="W8" s="473"/>
      <c r="X8" s="473"/>
      <c r="Y8" s="473"/>
      <c r="Z8" s="473"/>
      <c r="AA8" s="473"/>
      <c r="AB8" s="473"/>
      <c r="AC8" s="473"/>
      <c r="AD8" s="473"/>
      <c r="AE8" s="473"/>
      <c r="AF8" s="473"/>
      <c r="AG8" s="473"/>
      <c r="AH8" s="1543" t="s">
        <v>136</v>
      </c>
      <c r="AI8" s="1544"/>
      <c r="AJ8" s="1544"/>
      <c r="AK8" s="1544"/>
      <c r="AL8" s="1544"/>
      <c r="AM8" s="1544"/>
      <c r="AN8" s="1544"/>
      <c r="AO8" s="1544"/>
      <c r="AP8" s="1544"/>
      <c r="AQ8" s="1544"/>
      <c r="AR8" s="1544"/>
      <c r="AS8" s="1544"/>
      <c r="AT8" s="1544"/>
      <c r="AU8" s="1544"/>
      <c r="AV8" s="1544"/>
      <c r="AW8" s="1544"/>
      <c r="AX8" s="1545"/>
      <c r="AY8" s="483" t="s">
        <v>1</v>
      </c>
      <c r="AZ8" s="483"/>
      <c r="BA8" s="483"/>
      <c r="BB8" s="483"/>
      <c r="BC8" s="483"/>
      <c r="BD8" s="483"/>
      <c r="BE8" s="483"/>
      <c r="BF8" s="483"/>
      <c r="BG8" s="483"/>
      <c r="BH8" s="483"/>
      <c r="BI8" s="483"/>
      <c r="BJ8" s="483"/>
      <c r="BK8" s="484" t="s">
        <v>95</v>
      </c>
      <c r="BL8" s="485"/>
      <c r="BM8" s="485"/>
      <c r="BN8" s="485"/>
      <c r="BO8" s="485"/>
      <c r="BP8" s="485"/>
      <c r="BQ8" s="485"/>
      <c r="BR8" s="485"/>
      <c r="BS8" s="485"/>
      <c r="BT8" s="485"/>
      <c r="BU8" s="485"/>
      <c r="BV8" s="486"/>
      <c r="BW8" s="26"/>
      <c r="BX8" s="4"/>
      <c r="BY8" s="4"/>
      <c r="BZ8" s="4"/>
      <c r="CA8" s="4"/>
      <c r="CB8" s="37"/>
      <c r="CC8" s="553" t="s">
        <v>47</v>
      </c>
      <c r="CD8" s="554"/>
      <c r="CE8" s="554"/>
      <c r="CF8" s="554"/>
      <c r="CG8" s="554"/>
      <c r="CH8" s="554"/>
      <c r="CI8" s="554"/>
      <c r="CJ8" s="554"/>
      <c r="CK8" s="554"/>
      <c r="CL8" s="554"/>
      <c r="CM8" s="554"/>
      <c r="CN8" s="554"/>
      <c r="CO8" s="554"/>
      <c r="CP8" s="555"/>
      <c r="CQ8" s="549" t="s">
        <v>0</v>
      </c>
      <c r="CR8" s="549"/>
      <c r="CS8" s="549"/>
      <c r="CT8" s="549"/>
      <c r="CU8" s="549"/>
      <c r="CV8" s="549"/>
      <c r="CW8" s="549"/>
      <c r="CX8" s="549"/>
      <c r="CY8" s="549"/>
      <c r="CZ8" s="549"/>
      <c r="DA8" s="549"/>
      <c r="DB8" s="549"/>
      <c r="DC8" s="549"/>
      <c r="DD8" s="549"/>
      <c r="DE8" s="549"/>
      <c r="DF8" s="549"/>
      <c r="DG8" s="1164" t="s">
        <v>151</v>
      </c>
      <c r="DH8" s="1165"/>
      <c r="DI8" s="1165"/>
      <c r="DJ8" s="1165"/>
      <c r="DK8" s="1165"/>
      <c r="DL8" s="1165"/>
      <c r="DM8" s="1165"/>
      <c r="DN8" s="1165"/>
      <c r="DO8" s="1165"/>
      <c r="DP8" s="1165"/>
      <c r="DQ8" s="1165"/>
      <c r="DR8" s="1165"/>
      <c r="DS8" s="1165"/>
      <c r="DT8" s="1165"/>
      <c r="DU8" s="1165"/>
      <c r="DV8" s="1165"/>
      <c r="DW8" s="1166"/>
      <c r="DX8" s="547" t="s">
        <v>1</v>
      </c>
      <c r="DY8" s="547"/>
      <c r="DZ8" s="547"/>
      <c r="EA8" s="547"/>
      <c r="EB8" s="547"/>
      <c r="EC8" s="547"/>
      <c r="ED8" s="547"/>
      <c r="EE8" s="547"/>
      <c r="EF8" s="547"/>
      <c r="EG8" s="547"/>
      <c r="EH8" s="547"/>
      <c r="EI8" s="548"/>
      <c r="EJ8" s="518" t="s">
        <v>95</v>
      </c>
      <c r="EK8" s="518"/>
      <c r="EL8" s="518"/>
      <c r="EM8" s="518"/>
      <c r="EN8" s="518"/>
      <c r="EO8" s="518"/>
      <c r="EP8" s="518"/>
      <c r="EQ8" s="518"/>
      <c r="ER8" s="518"/>
      <c r="ES8" s="518"/>
      <c r="ET8" s="518"/>
      <c r="EU8" s="519"/>
      <c r="EW8" s="2"/>
      <c r="EX8" s="2"/>
      <c r="EY8" s="2"/>
      <c r="EZ8" s="2"/>
      <c r="FA8" s="2"/>
    </row>
    <row r="9" spans="1:157" ht="12" customHeight="1">
      <c r="A9" s="2"/>
      <c r="B9" s="2"/>
      <c r="C9" s="461"/>
      <c r="D9" s="556" t="s">
        <v>122</v>
      </c>
      <c r="E9" s="428"/>
      <c r="F9" s="428"/>
      <c r="G9" s="428"/>
      <c r="H9" s="428"/>
      <c r="I9" s="428"/>
      <c r="J9" s="428"/>
      <c r="K9" s="428"/>
      <c r="L9" s="428"/>
      <c r="M9" s="428"/>
      <c r="N9" s="428"/>
      <c r="O9" s="428"/>
      <c r="P9" s="428"/>
      <c r="Q9" s="428"/>
      <c r="R9" s="557" t="s">
        <v>42</v>
      </c>
      <c r="S9" s="558"/>
      <c r="T9" s="77"/>
      <c r="U9" s="77"/>
      <c r="V9" s="77"/>
      <c r="W9" s="77"/>
      <c r="X9" s="77"/>
      <c r="Y9" s="558"/>
      <c r="Z9" s="558"/>
      <c r="AA9" s="77"/>
      <c r="AB9" s="77" t="s">
        <v>8</v>
      </c>
      <c r="AC9" s="77"/>
      <c r="AD9" s="77"/>
      <c r="AE9" s="559" t="s">
        <v>7</v>
      </c>
      <c r="AF9" s="559"/>
      <c r="AG9" s="560"/>
      <c r="AH9" s="78"/>
      <c r="AI9" s="77"/>
      <c r="AJ9" s="77"/>
      <c r="AK9" s="77"/>
      <c r="AL9" s="77"/>
      <c r="AM9" s="77"/>
      <c r="AN9" s="77"/>
      <c r="AO9" s="77"/>
      <c r="AP9" s="77"/>
      <c r="AQ9" s="77"/>
      <c r="AR9" s="77"/>
      <c r="AS9" s="77"/>
      <c r="AT9" s="77" t="s">
        <v>8</v>
      </c>
      <c r="AU9" s="77"/>
      <c r="AV9" s="77"/>
      <c r="AW9" s="559" t="s">
        <v>9</v>
      </c>
      <c r="AX9" s="560"/>
      <c r="AY9" s="79"/>
      <c r="AZ9" s="79"/>
      <c r="BA9" s="79"/>
      <c r="BB9" s="79"/>
      <c r="BC9" s="79"/>
      <c r="BD9" s="79"/>
      <c r="BE9" s="79"/>
      <c r="BF9" s="79" t="s">
        <v>8</v>
      </c>
      <c r="BG9" s="79"/>
      <c r="BH9" s="79"/>
      <c r="BI9" s="561" t="s">
        <v>9</v>
      </c>
      <c r="BJ9" s="561"/>
      <c r="BK9" s="118" t="s">
        <v>43</v>
      </c>
      <c r="BL9" s="79"/>
      <c r="BM9" s="79"/>
      <c r="BN9" s="79"/>
      <c r="BO9" s="79"/>
      <c r="BP9" s="79"/>
      <c r="BQ9" s="79"/>
      <c r="BR9" s="79" t="s">
        <v>8</v>
      </c>
      <c r="BS9" s="79"/>
      <c r="BT9" s="79"/>
      <c r="BU9" s="79"/>
      <c r="BV9" s="80" t="s">
        <v>9</v>
      </c>
      <c r="BW9" s="30"/>
      <c r="BX9" s="5"/>
      <c r="BY9" s="5"/>
      <c r="BZ9" s="5"/>
      <c r="CA9" s="5"/>
      <c r="CB9" s="37"/>
      <c r="CC9" s="577" t="str">
        <f>D9</f>
        <v>給料・賞与</v>
      </c>
      <c r="CD9" s="428"/>
      <c r="CE9" s="428"/>
      <c r="CF9" s="428"/>
      <c r="CG9" s="428"/>
      <c r="CH9" s="428"/>
      <c r="CI9" s="428"/>
      <c r="CJ9" s="428"/>
      <c r="CK9" s="428"/>
      <c r="CL9" s="428"/>
      <c r="CM9" s="428"/>
      <c r="CN9" s="428"/>
      <c r="CO9" s="428"/>
      <c r="CP9" s="428"/>
      <c r="CQ9" s="578" t="s">
        <v>42</v>
      </c>
      <c r="CR9" s="579"/>
      <c r="CS9" s="48"/>
      <c r="CT9" s="48"/>
      <c r="CU9" s="48"/>
      <c r="CV9" s="48"/>
      <c r="CW9" s="48"/>
      <c r="CX9" s="579"/>
      <c r="CY9" s="579"/>
      <c r="CZ9" s="48"/>
      <c r="DA9" s="48" t="s">
        <v>8</v>
      </c>
      <c r="DB9" s="48"/>
      <c r="DC9" s="48"/>
      <c r="DD9" s="568" t="s">
        <v>7</v>
      </c>
      <c r="DE9" s="568"/>
      <c r="DF9" s="568"/>
      <c r="DG9" s="49"/>
      <c r="DH9" s="48"/>
      <c r="DI9" s="48"/>
      <c r="DJ9" s="48"/>
      <c r="DK9" s="48"/>
      <c r="DL9" s="48"/>
      <c r="DM9" s="48"/>
      <c r="DN9" s="48"/>
      <c r="DO9" s="48"/>
      <c r="DP9" s="48"/>
      <c r="DQ9" s="48"/>
      <c r="DR9" s="48"/>
      <c r="DS9" s="48" t="s">
        <v>8</v>
      </c>
      <c r="DT9" s="48"/>
      <c r="DU9" s="48"/>
      <c r="DV9" s="568" t="s">
        <v>9</v>
      </c>
      <c r="DW9" s="569"/>
      <c r="DX9" s="48"/>
      <c r="DY9" s="48"/>
      <c r="DZ9" s="48"/>
      <c r="EA9" s="48"/>
      <c r="EB9" s="48"/>
      <c r="EC9" s="48"/>
      <c r="ED9" s="48"/>
      <c r="EE9" s="48" t="s">
        <v>8</v>
      </c>
      <c r="EF9" s="48"/>
      <c r="EG9" s="48"/>
      <c r="EH9" s="568" t="s">
        <v>9</v>
      </c>
      <c r="EI9" s="569"/>
      <c r="EJ9" s="47" t="s">
        <v>43</v>
      </c>
      <c r="EK9" s="48"/>
      <c r="EL9" s="48"/>
      <c r="EM9" s="48"/>
      <c r="EN9" s="48"/>
      <c r="EO9" s="48"/>
      <c r="EP9" s="48"/>
      <c r="EQ9" s="48" t="s">
        <v>8</v>
      </c>
      <c r="ER9" s="48"/>
      <c r="ES9" s="48"/>
      <c r="ET9" s="48"/>
      <c r="EU9" s="67" t="s">
        <v>9</v>
      </c>
      <c r="EW9" s="2"/>
      <c r="EX9" s="2"/>
      <c r="EY9" s="2"/>
      <c r="EZ9" s="2"/>
      <c r="FA9" s="2"/>
    </row>
    <row r="10" spans="1:157" ht="21.75" customHeight="1" thickBot="1">
      <c r="A10" s="2"/>
      <c r="B10" s="2"/>
      <c r="C10" s="461"/>
      <c r="D10" s="556"/>
      <c r="E10" s="428"/>
      <c r="F10" s="428"/>
      <c r="G10" s="428"/>
      <c r="H10" s="428"/>
      <c r="I10" s="428"/>
      <c r="J10" s="428"/>
      <c r="K10" s="428"/>
      <c r="L10" s="428"/>
      <c r="M10" s="428"/>
      <c r="N10" s="428"/>
      <c r="O10" s="428"/>
      <c r="P10" s="428"/>
      <c r="Q10" s="428"/>
      <c r="R10" s="562" t="e">
        <f>#REF!</f>
        <v>#REF!</v>
      </c>
      <c r="S10" s="563"/>
      <c r="T10" s="563"/>
      <c r="U10" s="563"/>
      <c r="V10" s="563"/>
      <c r="W10" s="563"/>
      <c r="X10" s="563"/>
      <c r="Y10" s="563"/>
      <c r="Z10" s="563"/>
      <c r="AA10" s="563"/>
      <c r="AB10" s="563"/>
      <c r="AC10" s="563"/>
      <c r="AD10" s="563"/>
      <c r="AE10" s="563"/>
      <c r="AF10" s="563"/>
      <c r="AG10" s="564"/>
      <c r="AH10" s="562" t="e">
        <f>#REF!</f>
        <v>#REF!</v>
      </c>
      <c r="AI10" s="563"/>
      <c r="AJ10" s="563"/>
      <c r="AK10" s="563"/>
      <c r="AL10" s="563"/>
      <c r="AM10" s="563"/>
      <c r="AN10" s="563"/>
      <c r="AO10" s="563"/>
      <c r="AP10" s="563"/>
      <c r="AQ10" s="563"/>
      <c r="AR10" s="563"/>
      <c r="AS10" s="563"/>
      <c r="AT10" s="563"/>
      <c r="AU10" s="563"/>
      <c r="AV10" s="563"/>
      <c r="AW10" s="563"/>
      <c r="AX10" s="564"/>
      <c r="AY10" s="565" t="e">
        <f>#REF!</f>
        <v>#REF!</v>
      </c>
      <c r="AZ10" s="566"/>
      <c r="BA10" s="566"/>
      <c r="BB10" s="566"/>
      <c r="BC10" s="566"/>
      <c r="BD10" s="566"/>
      <c r="BE10" s="566"/>
      <c r="BF10" s="566"/>
      <c r="BG10" s="566"/>
      <c r="BH10" s="566"/>
      <c r="BI10" s="566"/>
      <c r="BJ10" s="567"/>
      <c r="BK10" s="487" t="e">
        <f>IF(#REF!&lt;=0,"0",#REF!)</f>
        <v>#REF!</v>
      </c>
      <c r="BL10" s="488"/>
      <c r="BM10" s="488"/>
      <c r="BN10" s="488"/>
      <c r="BO10" s="488"/>
      <c r="BP10" s="488"/>
      <c r="BQ10" s="488"/>
      <c r="BR10" s="488"/>
      <c r="BS10" s="488"/>
      <c r="BT10" s="488"/>
      <c r="BU10" s="488"/>
      <c r="BV10" s="489"/>
      <c r="BW10" s="27"/>
      <c r="BX10" s="5"/>
      <c r="BY10" s="5"/>
      <c r="BZ10" s="5"/>
      <c r="CA10" s="5"/>
      <c r="CB10" s="37"/>
      <c r="CC10" s="577"/>
      <c r="CD10" s="428"/>
      <c r="CE10" s="428"/>
      <c r="CF10" s="428"/>
      <c r="CG10" s="428"/>
      <c r="CH10" s="428"/>
      <c r="CI10" s="428"/>
      <c r="CJ10" s="428"/>
      <c r="CK10" s="428"/>
      <c r="CL10" s="428"/>
      <c r="CM10" s="428"/>
      <c r="CN10" s="428"/>
      <c r="CO10" s="428"/>
      <c r="CP10" s="428"/>
      <c r="CQ10" s="574" t="e">
        <f>R10</f>
        <v>#REF!</v>
      </c>
      <c r="CR10" s="575"/>
      <c r="CS10" s="575"/>
      <c r="CT10" s="575"/>
      <c r="CU10" s="575"/>
      <c r="CV10" s="575"/>
      <c r="CW10" s="575"/>
      <c r="CX10" s="575"/>
      <c r="CY10" s="575"/>
      <c r="CZ10" s="570"/>
      <c r="DA10" s="570"/>
      <c r="DB10" s="570"/>
      <c r="DC10" s="570"/>
      <c r="DD10" s="570"/>
      <c r="DE10" s="570"/>
      <c r="DF10" s="570"/>
      <c r="DG10" s="576" t="e">
        <f>AH10</f>
        <v>#REF!</v>
      </c>
      <c r="DH10" s="570"/>
      <c r="DI10" s="570"/>
      <c r="DJ10" s="570"/>
      <c r="DK10" s="570"/>
      <c r="DL10" s="570"/>
      <c r="DM10" s="570"/>
      <c r="DN10" s="570"/>
      <c r="DO10" s="570"/>
      <c r="DP10" s="570"/>
      <c r="DQ10" s="570"/>
      <c r="DR10" s="570"/>
      <c r="DS10" s="570"/>
      <c r="DT10" s="570"/>
      <c r="DU10" s="570"/>
      <c r="DV10" s="570"/>
      <c r="DW10" s="571"/>
      <c r="DX10" s="570" t="e">
        <f>AY10</f>
        <v>#REF!</v>
      </c>
      <c r="DY10" s="570"/>
      <c r="DZ10" s="570"/>
      <c r="EA10" s="570"/>
      <c r="EB10" s="570"/>
      <c r="EC10" s="570"/>
      <c r="ED10" s="570"/>
      <c r="EE10" s="570"/>
      <c r="EF10" s="570"/>
      <c r="EG10" s="570"/>
      <c r="EH10" s="570"/>
      <c r="EI10" s="571"/>
      <c r="EJ10" s="572" t="e">
        <f>BK10</f>
        <v>#REF!</v>
      </c>
      <c r="EK10" s="572"/>
      <c r="EL10" s="572"/>
      <c r="EM10" s="572"/>
      <c r="EN10" s="572"/>
      <c r="EO10" s="572"/>
      <c r="EP10" s="572"/>
      <c r="EQ10" s="572"/>
      <c r="ER10" s="572"/>
      <c r="ES10" s="572"/>
      <c r="ET10" s="572"/>
      <c r="EU10" s="573"/>
      <c r="EW10" s="2"/>
      <c r="EX10" s="2"/>
      <c r="EY10" s="2"/>
      <c r="EZ10" s="2"/>
      <c r="FA10" s="2"/>
    </row>
    <row r="11" spans="1:157" ht="23.25" customHeight="1">
      <c r="A11" s="2"/>
      <c r="B11" s="2"/>
      <c r="C11" s="461"/>
      <c r="D11" s="490" t="s">
        <v>128</v>
      </c>
      <c r="E11" s="491"/>
      <c r="F11" s="491"/>
      <c r="G11" s="491"/>
      <c r="H11" s="491"/>
      <c r="I11" s="491"/>
      <c r="J11" s="491"/>
      <c r="K11" s="491"/>
      <c r="L11" s="491"/>
      <c r="M11" s="492"/>
      <c r="N11" s="493" t="s">
        <v>124</v>
      </c>
      <c r="O11" s="494"/>
      <c r="P11" s="494"/>
      <c r="Q11" s="494"/>
      <c r="R11" s="495"/>
      <c r="S11" s="495"/>
      <c r="T11" s="495"/>
      <c r="U11" s="495"/>
      <c r="V11" s="495"/>
      <c r="W11" s="495"/>
      <c r="X11" s="495"/>
      <c r="Y11" s="495"/>
      <c r="Z11" s="496"/>
      <c r="AA11" s="81"/>
      <c r="AB11" s="81"/>
      <c r="AC11" s="81"/>
      <c r="AD11" s="81"/>
      <c r="AE11" s="498" t="s">
        <v>44</v>
      </c>
      <c r="AF11" s="498"/>
      <c r="AG11" s="498"/>
      <c r="AH11" s="498"/>
      <c r="AI11" s="498"/>
      <c r="AJ11" s="498"/>
      <c r="AK11" s="498"/>
      <c r="AL11" s="498"/>
      <c r="AM11" s="498"/>
      <c r="AN11" s="498"/>
      <c r="AO11" s="498"/>
      <c r="AP11" s="498"/>
      <c r="AQ11" s="498"/>
      <c r="AR11" s="498"/>
      <c r="AS11" s="498"/>
      <c r="AT11" s="498"/>
      <c r="AU11" s="498"/>
      <c r="AV11" s="498"/>
      <c r="AW11" s="498"/>
      <c r="AX11" s="498"/>
      <c r="AY11" s="498"/>
      <c r="AZ11" s="498"/>
      <c r="BA11" s="81"/>
      <c r="BB11" s="81"/>
      <c r="BC11" s="81"/>
      <c r="BD11" s="81"/>
      <c r="BE11" s="503" t="s">
        <v>169</v>
      </c>
      <c r="BF11" s="501"/>
      <c r="BG11" s="501"/>
      <c r="BH11" s="502"/>
      <c r="BI11" s="83"/>
      <c r="BJ11" s="83"/>
      <c r="BK11" s="614" t="s">
        <v>170</v>
      </c>
      <c r="BL11" s="614"/>
      <c r="BM11" s="614"/>
      <c r="BN11" s="614"/>
      <c r="BO11" s="614"/>
      <c r="BP11" s="614"/>
      <c r="BQ11" s="614"/>
      <c r="BR11" s="82"/>
      <c r="BS11" s="82"/>
      <c r="BT11" s="1546" t="s">
        <v>135</v>
      </c>
      <c r="BU11" s="616"/>
      <c r="BV11" s="617"/>
      <c r="BW11" s="25"/>
      <c r="BX11" s="6"/>
      <c r="BY11" s="6"/>
      <c r="BZ11" s="6"/>
      <c r="CA11" s="6"/>
      <c r="CB11" s="37"/>
      <c r="CC11" s="580" t="s">
        <v>123</v>
      </c>
      <c r="CD11" s="581"/>
      <c r="CE11" s="581"/>
      <c r="CF11" s="581"/>
      <c r="CG11" s="581"/>
      <c r="CH11" s="581"/>
      <c r="CI11" s="581"/>
      <c r="CJ11" s="581"/>
      <c r="CK11" s="581"/>
      <c r="CL11" s="582"/>
      <c r="CM11" s="631" t="s">
        <v>124</v>
      </c>
      <c r="CN11" s="632"/>
      <c r="CO11" s="632"/>
      <c r="CP11" s="632"/>
      <c r="CQ11" s="632"/>
      <c r="CR11" s="632"/>
      <c r="CS11" s="632"/>
      <c r="CT11" s="632"/>
      <c r="CU11" s="632"/>
      <c r="CV11" s="632"/>
      <c r="CW11" s="632"/>
      <c r="CX11" s="632"/>
      <c r="CY11" s="633"/>
      <c r="CZ11" s="151"/>
      <c r="DA11" s="151"/>
      <c r="DB11" s="151"/>
      <c r="DC11" s="151"/>
      <c r="DD11" s="637" t="s">
        <v>44</v>
      </c>
      <c r="DE11" s="637"/>
      <c r="DF11" s="637"/>
      <c r="DG11" s="637"/>
      <c r="DH11" s="637"/>
      <c r="DI11" s="637"/>
      <c r="DJ11" s="637"/>
      <c r="DK11" s="637"/>
      <c r="DL11" s="637"/>
      <c r="DM11" s="637"/>
      <c r="DN11" s="637"/>
      <c r="DO11" s="637"/>
      <c r="DP11" s="637"/>
      <c r="DQ11" s="637"/>
      <c r="DR11" s="637"/>
      <c r="DS11" s="637"/>
      <c r="DT11" s="637"/>
      <c r="DU11" s="637"/>
      <c r="DV11" s="637"/>
      <c r="DW11" s="637"/>
      <c r="DX11" s="637"/>
      <c r="DY11" s="637"/>
      <c r="DZ11" s="151"/>
      <c r="EA11" s="151"/>
      <c r="EB11" s="151"/>
      <c r="EC11" s="151"/>
      <c r="ED11" s="405" t="s">
        <v>169</v>
      </c>
      <c r="EE11" s="406"/>
      <c r="EF11" s="406"/>
      <c r="EG11" s="407"/>
      <c r="EH11" s="51"/>
      <c r="EI11" s="51"/>
      <c r="EJ11" s="583" t="s">
        <v>170</v>
      </c>
      <c r="EK11" s="583"/>
      <c r="EL11" s="583"/>
      <c r="EM11" s="583"/>
      <c r="EN11" s="583"/>
      <c r="EO11" s="583"/>
      <c r="EP11" s="583"/>
      <c r="EQ11" s="152"/>
      <c r="ER11" s="152"/>
      <c r="ES11" s="405" t="s">
        <v>135</v>
      </c>
      <c r="ET11" s="406"/>
      <c r="EU11" s="407"/>
      <c r="EW11" s="2"/>
      <c r="EX11" s="2"/>
      <c r="EY11" s="2"/>
      <c r="EZ11" s="2"/>
      <c r="FA11" s="2"/>
    </row>
    <row r="12" spans="1:157" ht="9" customHeight="1">
      <c r="A12" s="2"/>
      <c r="B12" s="2"/>
      <c r="C12" s="461"/>
      <c r="D12" s="507" t="s">
        <v>129</v>
      </c>
      <c r="E12" s="508"/>
      <c r="F12" s="508"/>
      <c r="G12" s="508"/>
      <c r="H12" s="508"/>
      <c r="I12" s="508"/>
      <c r="J12" s="509"/>
      <c r="K12" s="462" t="s">
        <v>34</v>
      </c>
      <c r="L12" s="412"/>
      <c r="M12" s="510"/>
      <c r="N12" s="497"/>
      <c r="O12" s="495"/>
      <c r="P12" s="495"/>
      <c r="Q12" s="495"/>
      <c r="R12" s="495"/>
      <c r="S12" s="495"/>
      <c r="T12" s="495"/>
      <c r="U12" s="495"/>
      <c r="V12" s="495"/>
      <c r="W12" s="495"/>
      <c r="X12" s="495"/>
      <c r="Y12" s="495"/>
      <c r="Z12" s="496"/>
      <c r="AA12" s="81"/>
      <c r="AB12" s="81"/>
      <c r="AC12" s="81"/>
      <c r="AD12" s="81"/>
      <c r="AE12" s="499"/>
      <c r="AF12" s="499"/>
      <c r="AG12" s="499"/>
      <c r="AH12" s="499"/>
      <c r="AI12" s="499"/>
      <c r="AJ12" s="499"/>
      <c r="AK12" s="499"/>
      <c r="AL12" s="499"/>
      <c r="AM12" s="499"/>
      <c r="AN12" s="499"/>
      <c r="AO12" s="499"/>
      <c r="AP12" s="499"/>
      <c r="AQ12" s="499"/>
      <c r="AR12" s="499"/>
      <c r="AS12" s="499"/>
      <c r="AT12" s="499"/>
      <c r="AU12" s="499"/>
      <c r="AV12" s="499"/>
      <c r="AW12" s="499"/>
      <c r="AX12" s="499"/>
      <c r="AY12" s="499"/>
      <c r="AZ12" s="499"/>
      <c r="BA12" s="81"/>
      <c r="BB12" s="81"/>
      <c r="BC12" s="81"/>
      <c r="BD12" s="81"/>
      <c r="BE12" s="503"/>
      <c r="BF12" s="501"/>
      <c r="BG12" s="501"/>
      <c r="BH12" s="502"/>
      <c r="BI12" s="83"/>
      <c r="BJ12" s="83"/>
      <c r="BK12" s="498"/>
      <c r="BL12" s="498"/>
      <c r="BM12" s="498"/>
      <c r="BN12" s="498"/>
      <c r="BO12" s="498"/>
      <c r="BP12" s="498"/>
      <c r="BQ12" s="498"/>
      <c r="BR12" s="115"/>
      <c r="BS12" s="115"/>
      <c r="BT12" s="503"/>
      <c r="BU12" s="501"/>
      <c r="BV12" s="502"/>
      <c r="BW12" s="25"/>
      <c r="BX12" s="6"/>
      <c r="BY12" s="6"/>
      <c r="BZ12" s="6"/>
      <c r="CA12" s="6"/>
      <c r="CB12" s="37"/>
      <c r="CC12" s="620" t="s">
        <v>114</v>
      </c>
      <c r="CD12" s="621"/>
      <c r="CE12" s="621"/>
      <c r="CF12" s="621"/>
      <c r="CG12" s="621"/>
      <c r="CH12" s="621"/>
      <c r="CI12" s="622"/>
      <c r="CJ12" s="399" t="s">
        <v>34</v>
      </c>
      <c r="CK12" s="400"/>
      <c r="CL12" s="401"/>
      <c r="CM12" s="634"/>
      <c r="CN12" s="635"/>
      <c r="CO12" s="635"/>
      <c r="CP12" s="635"/>
      <c r="CQ12" s="635"/>
      <c r="CR12" s="635"/>
      <c r="CS12" s="635"/>
      <c r="CT12" s="635"/>
      <c r="CU12" s="635"/>
      <c r="CV12" s="635"/>
      <c r="CW12" s="635"/>
      <c r="CX12" s="635"/>
      <c r="CY12" s="636"/>
      <c r="CZ12" s="151"/>
      <c r="DA12" s="151"/>
      <c r="DB12" s="151"/>
      <c r="DC12" s="151"/>
      <c r="DD12" s="638"/>
      <c r="DE12" s="638"/>
      <c r="DF12" s="638"/>
      <c r="DG12" s="638"/>
      <c r="DH12" s="638"/>
      <c r="DI12" s="638"/>
      <c r="DJ12" s="638"/>
      <c r="DK12" s="638"/>
      <c r="DL12" s="638"/>
      <c r="DM12" s="638"/>
      <c r="DN12" s="638"/>
      <c r="DO12" s="638"/>
      <c r="DP12" s="638"/>
      <c r="DQ12" s="638"/>
      <c r="DR12" s="638"/>
      <c r="DS12" s="638"/>
      <c r="DT12" s="638"/>
      <c r="DU12" s="638"/>
      <c r="DV12" s="638"/>
      <c r="DW12" s="638"/>
      <c r="DX12" s="638"/>
      <c r="DY12" s="638"/>
      <c r="DZ12" s="151"/>
      <c r="EA12" s="151"/>
      <c r="EB12" s="151"/>
      <c r="EC12" s="151"/>
      <c r="ED12" s="372"/>
      <c r="EE12" s="373"/>
      <c r="EF12" s="373"/>
      <c r="EG12" s="374"/>
      <c r="EH12" s="51"/>
      <c r="EI12" s="51"/>
      <c r="EJ12" s="583"/>
      <c r="EK12" s="583"/>
      <c r="EL12" s="583"/>
      <c r="EM12" s="583"/>
      <c r="EN12" s="583"/>
      <c r="EO12" s="583"/>
      <c r="EP12" s="583"/>
      <c r="EQ12" s="152"/>
      <c r="ER12" s="152"/>
      <c r="ES12" s="372"/>
      <c r="ET12" s="373"/>
      <c r="EU12" s="374"/>
      <c r="EW12" s="2"/>
      <c r="EX12" s="2"/>
      <c r="EY12" s="2"/>
      <c r="EZ12" s="2"/>
      <c r="FA12" s="2"/>
    </row>
    <row r="13" spans="1:157" ht="13.5" customHeight="1" thickBot="1">
      <c r="A13" s="2"/>
      <c r="B13" s="2"/>
      <c r="C13" s="461"/>
      <c r="D13" s="507"/>
      <c r="E13" s="508"/>
      <c r="F13" s="508"/>
      <c r="G13" s="508"/>
      <c r="H13" s="508"/>
      <c r="I13" s="508"/>
      <c r="J13" s="509"/>
      <c r="K13" s="511"/>
      <c r="L13" s="512"/>
      <c r="M13" s="513"/>
      <c r="N13" s="497"/>
      <c r="O13" s="495"/>
      <c r="P13" s="495"/>
      <c r="Q13" s="495"/>
      <c r="R13" s="495"/>
      <c r="S13" s="495"/>
      <c r="T13" s="495"/>
      <c r="U13" s="495"/>
      <c r="V13" s="495"/>
      <c r="W13" s="495"/>
      <c r="X13" s="495"/>
      <c r="Y13" s="495"/>
      <c r="Z13" s="496"/>
      <c r="AA13" s="122"/>
      <c r="AB13" s="122"/>
      <c r="AC13" s="514" t="s">
        <v>61</v>
      </c>
      <c r="AD13" s="514"/>
      <c r="AE13" s="514"/>
      <c r="AF13" s="483"/>
      <c r="AG13" s="483"/>
      <c r="AH13" s="483"/>
      <c r="AI13" s="112"/>
      <c r="AJ13" s="112"/>
      <c r="AK13" s="123"/>
      <c r="AL13" s="122"/>
      <c r="AM13" s="122"/>
      <c r="AN13" s="122"/>
      <c r="AO13" s="514" t="s">
        <v>48</v>
      </c>
      <c r="AP13" s="514"/>
      <c r="AQ13" s="514"/>
      <c r="AR13" s="514"/>
      <c r="AS13" s="514"/>
      <c r="AT13" s="122"/>
      <c r="AU13" s="112"/>
      <c r="AV13" s="112"/>
      <c r="AW13" s="113"/>
      <c r="AX13" s="122"/>
      <c r="AY13" s="514" t="s">
        <v>49</v>
      </c>
      <c r="AZ13" s="514"/>
      <c r="BA13" s="514"/>
      <c r="BB13" s="483"/>
      <c r="BC13" s="483"/>
      <c r="BD13" s="112"/>
      <c r="BE13" s="504"/>
      <c r="BF13" s="505"/>
      <c r="BG13" s="505"/>
      <c r="BH13" s="506"/>
      <c r="BI13" s="122"/>
      <c r="BJ13" s="122"/>
      <c r="BK13" s="514" t="s">
        <v>62</v>
      </c>
      <c r="BL13" s="514"/>
      <c r="BM13" s="514"/>
      <c r="BN13" s="514"/>
      <c r="BO13" s="122"/>
      <c r="BP13" s="122"/>
      <c r="BQ13" s="618" t="s">
        <v>35</v>
      </c>
      <c r="BR13" s="514"/>
      <c r="BS13" s="619"/>
      <c r="BT13" s="504"/>
      <c r="BU13" s="505"/>
      <c r="BV13" s="506"/>
      <c r="BW13" s="25"/>
      <c r="BX13" s="6"/>
      <c r="BY13" s="6"/>
      <c r="BZ13" s="6"/>
      <c r="CA13" s="6"/>
      <c r="CB13" s="37"/>
      <c r="CC13" s="623"/>
      <c r="CD13" s="624"/>
      <c r="CE13" s="624"/>
      <c r="CF13" s="624"/>
      <c r="CG13" s="624"/>
      <c r="CH13" s="624"/>
      <c r="CI13" s="625"/>
      <c r="CJ13" s="402"/>
      <c r="CK13" s="403"/>
      <c r="CL13" s="404"/>
      <c r="CM13" s="634"/>
      <c r="CN13" s="635"/>
      <c r="CO13" s="635"/>
      <c r="CP13" s="635"/>
      <c r="CQ13" s="635"/>
      <c r="CR13" s="635"/>
      <c r="CS13" s="635"/>
      <c r="CT13" s="635"/>
      <c r="CU13" s="635"/>
      <c r="CV13" s="635"/>
      <c r="CW13" s="635"/>
      <c r="CX13" s="635"/>
      <c r="CY13" s="636"/>
      <c r="CZ13" s="63"/>
      <c r="DA13" s="64"/>
      <c r="DB13" s="630" t="s">
        <v>61</v>
      </c>
      <c r="DC13" s="630"/>
      <c r="DD13" s="630"/>
      <c r="DE13" s="630"/>
      <c r="DF13" s="630"/>
      <c r="DG13" s="630"/>
      <c r="DH13" s="64"/>
      <c r="DI13" s="64"/>
      <c r="DJ13" s="63"/>
      <c r="DK13" s="64"/>
      <c r="DL13" s="64"/>
      <c r="DM13" s="64"/>
      <c r="DN13" s="630" t="s">
        <v>48</v>
      </c>
      <c r="DO13" s="630"/>
      <c r="DP13" s="630"/>
      <c r="DQ13" s="630"/>
      <c r="DR13" s="630"/>
      <c r="DS13" s="64"/>
      <c r="DT13" s="64"/>
      <c r="DU13" s="64"/>
      <c r="DV13" s="66"/>
      <c r="DW13" s="64"/>
      <c r="DX13" s="630" t="s">
        <v>49</v>
      </c>
      <c r="DY13" s="630"/>
      <c r="DZ13" s="630"/>
      <c r="EA13" s="630"/>
      <c r="EB13" s="630"/>
      <c r="EC13" s="66"/>
      <c r="ED13" s="372"/>
      <c r="EE13" s="373"/>
      <c r="EF13" s="373"/>
      <c r="EG13" s="374"/>
      <c r="EH13" s="65"/>
      <c r="EI13" s="65"/>
      <c r="EJ13" s="547" t="s">
        <v>62</v>
      </c>
      <c r="EK13" s="547"/>
      <c r="EL13" s="547"/>
      <c r="EM13" s="547"/>
      <c r="EN13" s="65"/>
      <c r="EO13" s="65"/>
      <c r="EP13" s="584" t="s">
        <v>35</v>
      </c>
      <c r="EQ13" s="547"/>
      <c r="ER13" s="547"/>
      <c r="ES13" s="408"/>
      <c r="ET13" s="409"/>
      <c r="EU13" s="410"/>
      <c r="EW13" s="2"/>
      <c r="EX13" s="2"/>
      <c r="EY13" s="2"/>
      <c r="EZ13" s="2"/>
      <c r="FA13" s="2"/>
    </row>
    <row r="14" spans="1:157" ht="10.5" customHeight="1">
      <c r="A14" s="2"/>
      <c r="B14" s="2"/>
      <c r="C14" s="461"/>
      <c r="D14" s="597" t="s">
        <v>46</v>
      </c>
      <c r="E14" s="598"/>
      <c r="F14" s="599"/>
      <c r="G14" s="600" t="s">
        <v>12</v>
      </c>
      <c r="H14" s="601"/>
      <c r="I14" s="601"/>
      <c r="J14" s="602"/>
      <c r="K14" s="603"/>
      <c r="L14" s="604"/>
      <c r="M14" s="604"/>
      <c r="N14" s="124"/>
      <c r="O14" s="125"/>
      <c r="P14" s="125"/>
      <c r="Q14" s="125"/>
      <c r="R14" s="77"/>
      <c r="S14" s="77"/>
      <c r="T14" s="558" t="s">
        <v>6</v>
      </c>
      <c r="U14" s="558"/>
      <c r="V14" s="77"/>
      <c r="W14" s="77"/>
      <c r="X14" s="77"/>
      <c r="Y14" s="558" t="s">
        <v>7</v>
      </c>
      <c r="Z14" s="558"/>
      <c r="AA14" s="78"/>
      <c r="AB14" s="77"/>
      <c r="AC14" s="77"/>
      <c r="AD14" s="559" t="s">
        <v>22</v>
      </c>
      <c r="AE14" s="560"/>
      <c r="AF14" s="585" t="s">
        <v>13</v>
      </c>
      <c r="AG14" s="585"/>
      <c r="AH14" s="585"/>
      <c r="AI14" s="585"/>
      <c r="AJ14" s="585"/>
      <c r="AK14" s="78"/>
      <c r="AL14" s="77"/>
      <c r="AM14" s="559" t="s">
        <v>43</v>
      </c>
      <c r="AN14" s="559"/>
      <c r="AO14" s="559"/>
      <c r="AP14" s="149"/>
      <c r="AQ14" s="77"/>
      <c r="AR14" s="77"/>
      <c r="AS14" s="559" t="s">
        <v>22</v>
      </c>
      <c r="AT14" s="560"/>
      <c r="AU14" s="585" t="s">
        <v>13</v>
      </c>
      <c r="AV14" s="585"/>
      <c r="AW14" s="585"/>
      <c r="AX14" s="78"/>
      <c r="AY14" s="77"/>
      <c r="AZ14" s="559" t="s">
        <v>22</v>
      </c>
      <c r="BA14" s="560"/>
      <c r="BB14" s="585" t="s">
        <v>45</v>
      </c>
      <c r="BC14" s="585"/>
      <c r="BD14" s="585"/>
      <c r="BE14" s="116"/>
      <c r="BF14" s="79"/>
      <c r="BG14" s="79"/>
      <c r="BH14" s="121" t="s">
        <v>22</v>
      </c>
      <c r="BI14" s="78"/>
      <c r="BJ14" s="77"/>
      <c r="BK14" s="559" t="s">
        <v>43</v>
      </c>
      <c r="BL14" s="559"/>
      <c r="BM14" s="149"/>
      <c r="BN14" s="558"/>
      <c r="BO14" s="558"/>
      <c r="BP14" s="162" t="s">
        <v>22</v>
      </c>
      <c r="BQ14" s="126"/>
      <c r="BR14" s="127"/>
      <c r="BS14" s="128" t="s">
        <v>22</v>
      </c>
      <c r="BT14" s="97"/>
      <c r="BU14" s="97"/>
      <c r="BV14" s="80" t="s">
        <v>22</v>
      </c>
      <c r="BW14" s="31"/>
      <c r="BX14" s="6"/>
      <c r="BY14" s="6"/>
      <c r="BZ14" s="6"/>
      <c r="CA14" s="6"/>
      <c r="CB14" s="37"/>
      <c r="CC14" s="586" t="s">
        <v>98</v>
      </c>
      <c r="CD14" s="587"/>
      <c r="CE14" s="587"/>
      <c r="CF14" s="588" t="s">
        <v>99</v>
      </c>
      <c r="CG14" s="589"/>
      <c r="CH14" s="589"/>
      <c r="CI14" s="590"/>
      <c r="CJ14" s="643">
        <f>K14</f>
        <v>0</v>
      </c>
      <c r="CK14" s="643"/>
      <c r="CL14" s="643"/>
      <c r="CM14" s="62"/>
      <c r="CN14" s="65"/>
      <c r="CO14" s="65"/>
      <c r="CP14" s="65"/>
      <c r="CQ14" s="48"/>
      <c r="CR14" s="48"/>
      <c r="CS14" s="579" t="s">
        <v>6</v>
      </c>
      <c r="CT14" s="579"/>
      <c r="CU14" s="48"/>
      <c r="CV14" s="48"/>
      <c r="CW14" s="48"/>
      <c r="CX14" s="579" t="s">
        <v>7</v>
      </c>
      <c r="CY14" s="629"/>
      <c r="CZ14" s="49"/>
      <c r="DA14" s="48"/>
      <c r="DB14" s="48"/>
      <c r="DC14" s="568" t="s">
        <v>22</v>
      </c>
      <c r="DD14" s="569"/>
      <c r="DE14" s="579" t="s">
        <v>13</v>
      </c>
      <c r="DF14" s="579"/>
      <c r="DG14" s="579"/>
      <c r="DH14" s="579"/>
      <c r="DI14" s="579"/>
      <c r="DJ14" s="49"/>
      <c r="DK14" s="48"/>
      <c r="DL14" s="568" t="s">
        <v>43</v>
      </c>
      <c r="DM14" s="568"/>
      <c r="DN14" s="639"/>
      <c r="DO14" s="48"/>
      <c r="DP14" s="48"/>
      <c r="DQ14" s="48"/>
      <c r="DR14" s="568" t="s">
        <v>22</v>
      </c>
      <c r="DS14" s="568"/>
      <c r="DT14" s="578" t="s">
        <v>13</v>
      </c>
      <c r="DU14" s="579"/>
      <c r="DV14" s="629"/>
      <c r="DW14" s="48"/>
      <c r="DX14" s="48"/>
      <c r="DY14" s="568" t="s">
        <v>22</v>
      </c>
      <c r="DZ14" s="568"/>
      <c r="EA14" s="578" t="s">
        <v>45</v>
      </c>
      <c r="EB14" s="579"/>
      <c r="EC14" s="629"/>
      <c r="ED14" s="49"/>
      <c r="EE14" s="48"/>
      <c r="EF14" s="48"/>
      <c r="EG14" s="67" t="s">
        <v>22</v>
      </c>
      <c r="EH14" s="48"/>
      <c r="EI14" s="48"/>
      <c r="EJ14" s="568" t="s">
        <v>43</v>
      </c>
      <c r="EK14" s="639"/>
      <c r="EL14" s="48"/>
      <c r="EM14" s="579"/>
      <c r="EN14" s="579"/>
      <c r="EO14" s="150" t="s">
        <v>22</v>
      </c>
      <c r="EP14" s="61"/>
      <c r="EQ14" s="47"/>
      <c r="ER14" s="67" t="s">
        <v>22</v>
      </c>
      <c r="ES14" s="47"/>
      <c r="ET14" s="47"/>
      <c r="EU14" s="67" t="s">
        <v>22</v>
      </c>
      <c r="EW14" s="2"/>
      <c r="EX14" s="2"/>
      <c r="EY14" s="2"/>
      <c r="EZ14" s="2"/>
      <c r="FA14" s="2"/>
    </row>
    <row r="15" spans="1:157" ht="18.75" customHeight="1" thickBot="1">
      <c r="A15" s="2"/>
      <c r="B15" s="2"/>
      <c r="C15" s="461"/>
      <c r="D15" s="605"/>
      <c r="E15" s="606"/>
      <c r="F15" s="607"/>
      <c r="G15" s="608"/>
      <c r="H15" s="609"/>
      <c r="I15" s="609"/>
      <c r="J15" s="610"/>
      <c r="K15" s="516"/>
      <c r="L15" s="517"/>
      <c r="M15" s="517"/>
      <c r="N15" s="611" t="e">
        <f>#REF!</f>
        <v>#REF!</v>
      </c>
      <c r="O15" s="612"/>
      <c r="P15" s="612"/>
      <c r="Q15" s="612"/>
      <c r="R15" s="612"/>
      <c r="S15" s="612"/>
      <c r="T15" s="612"/>
      <c r="U15" s="612"/>
      <c r="V15" s="612"/>
      <c r="W15" s="612"/>
      <c r="X15" s="612"/>
      <c r="Y15" s="612"/>
      <c r="Z15" s="612"/>
      <c r="AA15" s="516"/>
      <c r="AB15" s="517"/>
      <c r="AC15" s="517"/>
      <c r="AD15" s="517"/>
      <c r="AE15" s="595"/>
      <c r="AF15" s="1547" t="e">
        <f>#REF!</f>
        <v>#REF!</v>
      </c>
      <c r="AG15" s="1547"/>
      <c r="AH15" s="1547"/>
      <c r="AI15" s="1547"/>
      <c r="AJ15" s="1547"/>
      <c r="AK15" s="516" t="e">
        <f>#REF!</f>
        <v>#REF!</v>
      </c>
      <c r="AL15" s="517"/>
      <c r="AM15" s="517"/>
      <c r="AN15" s="517"/>
      <c r="AO15" s="517"/>
      <c r="AP15" s="594"/>
      <c r="AQ15" s="517"/>
      <c r="AR15" s="517"/>
      <c r="AS15" s="517"/>
      <c r="AT15" s="595"/>
      <c r="AU15" s="596" t="e">
        <f>#REF!+#REF!</f>
        <v>#REF!</v>
      </c>
      <c r="AV15" s="596"/>
      <c r="AW15" s="596"/>
      <c r="AX15" s="516"/>
      <c r="AY15" s="517"/>
      <c r="AZ15" s="517"/>
      <c r="BA15" s="595"/>
      <c r="BB15" s="428" t="e">
        <f>#REF!</f>
        <v>#REF!</v>
      </c>
      <c r="BC15" s="428"/>
      <c r="BD15" s="428"/>
      <c r="BE15" s="556">
        <f>COUNTIF(AU29,"*")+COUNTIF(AU33,"*")+COUNTIF(AU36,"*")+COUNTIF(AU39,"*")</f>
        <v>0</v>
      </c>
      <c r="BF15" s="428"/>
      <c r="BG15" s="428"/>
      <c r="BH15" s="428"/>
      <c r="BI15" s="516" t="e">
        <f>#REF!</f>
        <v>#REF!</v>
      </c>
      <c r="BJ15" s="517"/>
      <c r="BK15" s="517"/>
      <c r="BL15" s="517"/>
      <c r="BM15" s="594" t="e">
        <f>#REF!+#REF!</f>
        <v>#REF!</v>
      </c>
      <c r="BN15" s="517"/>
      <c r="BO15" s="517"/>
      <c r="BP15" s="644"/>
      <c r="BQ15" s="645" t="e">
        <f>#REF!</f>
        <v>#REF!</v>
      </c>
      <c r="BR15" s="517"/>
      <c r="BS15" s="595"/>
      <c r="BT15" s="428"/>
      <c r="BU15" s="428"/>
      <c r="BV15" s="646"/>
      <c r="BW15" s="24"/>
      <c r="BX15" s="6"/>
      <c r="BY15" s="6"/>
      <c r="BZ15" s="57"/>
      <c r="CA15" s="57"/>
      <c r="CB15" s="57"/>
      <c r="CC15" s="426">
        <f>D15</f>
        <v>0</v>
      </c>
      <c r="CD15" s="424"/>
      <c r="CE15" s="424"/>
      <c r="CF15" s="426">
        <f>G15</f>
        <v>0</v>
      </c>
      <c r="CG15" s="424"/>
      <c r="CH15" s="424"/>
      <c r="CI15" s="425"/>
      <c r="CJ15" s="429"/>
      <c r="CK15" s="429"/>
      <c r="CL15" s="429"/>
      <c r="CM15" s="626" t="e">
        <f>N15</f>
        <v>#REF!</v>
      </c>
      <c r="CN15" s="627"/>
      <c r="CO15" s="627"/>
      <c r="CP15" s="627"/>
      <c r="CQ15" s="627"/>
      <c r="CR15" s="627"/>
      <c r="CS15" s="627"/>
      <c r="CT15" s="627"/>
      <c r="CU15" s="627"/>
      <c r="CV15" s="627"/>
      <c r="CW15" s="627"/>
      <c r="CX15" s="627"/>
      <c r="CY15" s="628"/>
      <c r="CZ15" s="591">
        <f>AA15</f>
        <v>0</v>
      </c>
      <c r="DA15" s="429"/>
      <c r="DB15" s="429"/>
      <c r="DC15" s="429"/>
      <c r="DD15" s="592"/>
      <c r="DE15" s="1548" t="e">
        <f>AF15</f>
        <v>#REF!</v>
      </c>
      <c r="DF15" s="1548"/>
      <c r="DG15" s="1548"/>
      <c r="DH15" s="1548"/>
      <c r="DI15" s="1548"/>
      <c r="DJ15" s="591" t="e">
        <f>AK15</f>
        <v>#REF!</v>
      </c>
      <c r="DK15" s="429"/>
      <c r="DL15" s="429"/>
      <c r="DM15" s="429"/>
      <c r="DN15" s="593"/>
      <c r="DO15" s="429">
        <f>AP15</f>
        <v>0</v>
      </c>
      <c r="DP15" s="429"/>
      <c r="DQ15" s="429"/>
      <c r="DR15" s="429"/>
      <c r="DS15" s="429"/>
      <c r="DT15" s="591" t="e">
        <f>AU15</f>
        <v>#REF!</v>
      </c>
      <c r="DU15" s="429"/>
      <c r="DV15" s="592"/>
      <c r="DW15" s="429">
        <f>AX15</f>
        <v>0</v>
      </c>
      <c r="DX15" s="429"/>
      <c r="DY15" s="429"/>
      <c r="DZ15" s="429"/>
      <c r="EA15" s="591" t="e">
        <f>BB15</f>
        <v>#REF!</v>
      </c>
      <c r="EB15" s="429"/>
      <c r="EC15" s="592"/>
      <c r="ED15" s="591">
        <f>BE15</f>
        <v>0</v>
      </c>
      <c r="EE15" s="429"/>
      <c r="EF15" s="429"/>
      <c r="EG15" s="592"/>
      <c r="EH15" s="429" t="e">
        <f>BI15</f>
        <v>#REF!</v>
      </c>
      <c r="EI15" s="429"/>
      <c r="EJ15" s="429"/>
      <c r="EK15" s="593"/>
      <c r="EL15" s="429" t="e">
        <f>BM15</f>
        <v>#REF!</v>
      </c>
      <c r="EM15" s="429"/>
      <c r="EN15" s="429"/>
      <c r="EO15" s="429"/>
      <c r="EP15" s="591" t="e">
        <f>BQ15</f>
        <v>#REF!</v>
      </c>
      <c r="EQ15" s="429"/>
      <c r="ER15" s="592"/>
      <c r="ES15" s="429">
        <f>BT15</f>
        <v>0</v>
      </c>
      <c r="ET15" s="429"/>
      <c r="EU15" s="592"/>
      <c r="EW15" s="2"/>
      <c r="EX15" s="2"/>
      <c r="EY15" s="2"/>
      <c r="EZ15" s="2"/>
      <c r="FA15" s="2"/>
    </row>
    <row r="16" spans="1:157" ht="20.25" customHeight="1" thickBot="1">
      <c r="A16" s="2"/>
      <c r="B16" s="2"/>
      <c r="C16" s="461"/>
      <c r="D16" s="664" t="s">
        <v>58</v>
      </c>
      <c r="E16" s="498"/>
      <c r="F16" s="498"/>
      <c r="G16" s="498"/>
      <c r="H16" s="498"/>
      <c r="I16" s="498"/>
      <c r="J16" s="498"/>
      <c r="K16" s="498"/>
      <c r="L16" s="498"/>
      <c r="M16" s="498"/>
      <c r="N16" s="498"/>
      <c r="O16" s="498"/>
      <c r="P16" s="498"/>
      <c r="Q16" s="498"/>
      <c r="R16" s="498"/>
      <c r="S16" s="498"/>
      <c r="T16" s="498"/>
      <c r="U16" s="664" t="s">
        <v>59</v>
      </c>
      <c r="V16" s="498"/>
      <c r="W16" s="498"/>
      <c r="X16" s="498"/>
      <c r="Y16" s="498"/>
      <c r="Z16" s="498"/>
      <c r="AA16" s="498"/>
      <c r="AB16" s="498"/>
      <c r="AC16" s="498"/>
      <c r="AD16" s="498"/>
      <c r="AE16" s="498"/>
      <c r="AF16" s="614"/>
      <c r="AG16" s="614"/>
      <c r="AH16" s="614"/>
      <c r="AI16" s="614"/>
      <c r="AJ16" s="614"/>
      <c r="AK16" s="498"/>
      <c r="AL16" s="498"/>
      <c r="AM16" s="498"/>
      <c r="AN16" s="498"/>
      <c r="AO16" s="665"/>
      <c r="AP16" s="498" t="s">
        <v>60</v>
      </c>
      <c r="AQ16" s="498"/>
      <c r="AR16" s="498"/>
      <c r="AS16" s="498"/>
      <c r="AT16" s="498"/>
      <c r="AU16" s="614"/>
      <c r="AV16" s="614"/>
      <c r="AW16" s="614"/>
      <c r="AX16" s="498"/>
      <c r="AY16" s="498"/>
      <c r="AZ16" s="498"/>
      <c r="BA16" s="498"/>
      <c r="BB16" s="614"/>
      <c r="BC16" s="614"/>
      <c r="BD16" s="614"/>
      <c r="BE16" s="614"/>
      <c r="BF16" s="614"/>
      <c r="BG16" s="614"/>
      <c r="BH16" s="647" t="s">
        <v>64</v>
      </c>
      <c r="BI16" s="499"/>
      <c r="BJ16" s="499"/>
      <c r="BK16" s="499"/>
      <c r="BL16" s="499"/>
      <c r="BM16" s="499"/>
      <c r="BN16" s="499"/>
      <c r="BO16" s="499"/>
      <c r="BP16" s="499"/>
      <c r="BQ16" s="499"/>
      <c r="BR16" s="499"/>
      <c r="BS16" s="499"/>
      <c r="BT16" s="648"/>
      <c r="BU16" s="648"/>
      <c r="BV16" s="649"/>
      <c r="BW16" s="24"/>
      <c r="BX16" s="6"/>
      <c r="BY16" s="6"/>
      <c r="BZ16" s="57"/>
      <c r="CA16" s="57"/>
      <c r="CB16" s="57"/>
      <c r="CC16" s="640" t="s">
        <v>58</v>
      </c>
      <c r="CD16" s="641"/>
      <c r="CE16" s="641"/>
      <c r="CF16" s="641"/>
      <c r="CG16" s="641"/>
      <c r="CH16" s="641"/>
      <c r="CI16" s="641"/>
      <c r="CJ16" s="641"/>
      <c r="CK16" s="641"/>
      <c r="CL16" s="641"/>
      <c r="CM16" s="641"/>
      <c r="CN16" s="641"/>
      <c r="CO16" s="641"/>
      <c r="CP16" s="641"/>
      <c r="CQ16" s="641"/>
      <c r="CR16" s="641"/>
      <c r="CS16" s="641"/>
      <c r="CT16" s="640" t="s">
        <v>59</v>
      </c>
      <c r="CU16" s="641"/>
      <c r="CV16" s="641"/>
      <c r="CW16" s="641"/>
      <c r="CX16" s="641"/>
      <c r="CY16" s="641"/>
      <c r="CZ16" s="641"/>
      <c r="DA16" s="641"/>
      <c r="DB16" s="641"/>
      <c r="DC16" s="641"/>
      <c r="DD16" s="641"/>
      <c r="DE16" s="641"/>
      <c r="DF16" s="641"/>
      <c r="DG16" s="641"/>
      <c r="DH16" s="641"/>
      <c r="DI16" s="641"/>
      <c r="DJ16" s="641"/>
      <c r="DK16" s="641"/>
      <c r="DL16" s="641"/>
      <c r="DM16" s="641"/>
      <c r="DN16" s="642"/>
      <c r="DO16" s="640" t="s">
        <v>60</v>
      </c>
      <c r="DP16" s="641"/>
      <c r="DQ16" s="641"/>
      <c r="DR16" s="641"/>
      <c r="DS16" s="641"/>
      <c r="DT16" s="641"/>
      <c r="DU16" s="641"/>
      <c r="DV16" s="641"/>
      <c r="DW16" s="641"/>
      <c r="DX16" s="641"/>
      <c r="DY16" s="641"/>
      <c r="DZ16" s="641"/>
      <c r="EA16" s="641"/>
      <c r="EB16" s="641"/>
      <c r="EC16" s="641"/>
      <c r="ED16" s="641"/>
      <c r="EE16" s="641"/>
      <c r="EF16" s="642"/>
      <c r="EG16" s="659" t="s">
        <v>64</v>
      </c>
      <c r="EH16" s="641"/>
      <c r="EI16" s="641"/>
      <c r="EJ16" s="641"/>
      <c r="EK16" s="641"/>
      <c r="EL16" s="641"/>
      <c r="EM16" s="641"/>
      <c r="EN16" s="641"/>
      <c r="EO16" s="641"/>
      <c r="EP16" s="641"/>
      <c r="EQ16" s="641"/>
      <c r="ER16" s="641"/>
      <c r="ES16" s="641"/>
      <c r="ET16" s="641"/>
      <c r="EU16" s="642"/>
      <c r="EW16" s="2"/>
      <c r="EX16" s="2"/>
      <c r="EY16" s="2"/>
      <c r="EZ16" s="2"/>
      <c r="FA16" s="2"/>
    </row>
    <row r="17" spans="1:157" ht="16.5" customHeight="1">
      <c r="A17" s="2"/>
      <c r="B17" s="2"/>
      <c r="C17" s="114"/>
      <c r="D17" s="129" t="s">
        <v>42</v>
      </c>
      <c r="E17" s="130"/>
      <c r="F17" s="130"/>
      <c r="G17" s="679" t="e">
        <f>INT((#REF!+#REF!)/1000)</f>
        <v>#REF!</v>
      </c>
      <c r="H17" s="680"/>
      <c r="I17" s="680"/>
      <c r="J17" s="680"/>
      <c r="K17" s="680"/>
      <c r="L17" s="680"/>
      <c r="M17" s="662" t="s">
        <v>8</v>
      </c>
      <c r="N17" s="662"/>
      <c r="O17" s="681" t="e">
        <f>IF(AND((#REF!+#REF!)&gt;=1000,INT((#REF!+#REF!)/1000)*1000=0),"000",IF((#REF!+#REF!)&lt;=0,0,RIGHT(TEXT((#REF!+#REF!),"@"),3)))</f>
        <v>#REF!</v>
      </c>
      <c r="P17" s="681"/>
      <c r="Q17" s="681"/>
      <c r="R17" s="681"/>
      <c r="S17" s="682" t="s">
        <v>7</v>
      </c>
      <c r="T17" s="682"/>
      <c r="U17" s="129"/>
      <c r="V17" s="131"/>
      <c r="W17" s="131"/>
      <c r="X17" s="131"/>
      <c r="Y17" s="131"/>
      <c r="Z17" s="131"/>
      <c r="AA17" s="131"/>
      <c r="AB17" s="131"/>
      <c r="AC17" s="131"/>
      <c r="AD17" s="131"/>
      <c r="AE17" s="131"/>
      <c r="AF17" s="131"/>
      <c r="AG17" s="132"/>
      <c r="AH17" s="132"/>
      <c r="AI17" s="132"/>
      <c r="AJ17" s="662" t="s">
        <v>8</v>
      </c>
      <c r="AK17" s="662"/>
      <c r="AL17" s="132"/>
      <c r="AM17" s="132"/>
      <c r="AN17" s="558" t="s">
        <v>9</v>
      </c>
      <c r="AO17" s="661"/>
      <c r="AP17" s="133"/>
      <c r="AQ17" s="133"/>
      <c r="AR17" s="133"/>
      <c r="AS17" s="133"/>
      <c r="AT17" s="133"/>
      <c r="AU17" s="133"/>
      <c r="AV17" s="133"/>
      <c r="AW17" s="133"/>
      <c r="AX17" s="133"/>
      <c r="AY17" s="133"/>
      <c r="AZ17" s="133"/>
      <c r="BA17" s="132"/>
      <c r="BB17" s="132"/>
      <c r="BC17" s="132" t="s">
        <v>8</v>
      </c>
      <c r="BD17" s="132"/>
      <c r="BE17" s="132"/>
      <c r="BF17" s="662" t="s">
        <v>9</v>
      </c>
      <c r="BG17" s="663"/>
      <c r="BH17" s="95"/>
      <c r="BI17" s="95"/>
      <c r="BJ17" s="95"/>
      <c r="BK17" s="95"/>
      <c r="BL17" s="95"/>
      <c r="BM17" s="95"/>
      <c r="BN17" s="95"/>
      <c r="BO17" s="95"/>
      <c r="BP17" s="95"/>
      <c r="BQ17" s="95"/>
      <c r="BR17" s="501" t="s">
        <v>8</v>
      </c>
      <c r="BS17" s="501"/>
      <c r="BT17" s="95"/>
      <c r="BU17" s="95"/>
      <c r="BV17" s="96" t="s">
        <v>9</v>
      </c>
      <c r="BW17" s="24"/>
      <c r="BX17" s="6"/>
      <c r="BY17" s="6"/>
      <c r="BZ17" s="57"/>
      <c r="CA17" s="57"/>
      <c r="CB17" s="57"/>
      <c r="CC17" s="43" t="s">
        <v>42</v>
      </c>
      <c r="CD17" s="44"/>
      <c r="CE17" s="44"/>
      <c r="CF17" s="677" t="e">
        <f>G17</f>
        <v>#REF!</v>
      </c>
      <c r="CG17" s="678"/>
      <c r="CH17" s="678"/>
      <c r="CI17" s="678"/>
      <c r="CJ17" s="678"/>
      <c r="CK17" s="678"/>
      <c r="CL17" s="373" t="s">
        <v>8</v>
      </c>
      <c r="CM17" s="373"/>
      <c r="CN17" s="657" t="e">
        <f>O17</f>
        <v>#REF!</v>
      </c>
      <c r="CO17" s="657"/>
      <c r="CP17" s="657"/>
      <c r="CQ17" s="657"/>
      <c r="CR17" s="658" t="s">
        <v>7</v>
      </c>
      <c r="CS17" s="658"/>
      <c r="CT17" s="43"/>
      <c r="CU17" s="42"/>
      <c r="CV17" s="42"/>
      <c r="CW17" s="42"/>
      <c r="CX17" s="42"/>
      <c r="CY17" s="42"/>
      <c r="CZ17" s="42"/>
      <c r="DA17" s="42"/>
      <c r="DB17" s="42"/>
      <c r="DC17" s="42"/>
      <c r="DD17" s="42"/>
      <c r="DE17" s="42"/>
      <c r="DF17" s="38"/>
      <c r="DG17" s="38"/>
      <c r="DH17" s="38"/>
      <c r="DI17" s="373" t="s">
        <v>8</v>
      </c>
      <c r="DJ17" s="373"/>
      <c r="DK17" s="38"/>
      <c r="DL17" s="38"/>
      <c r="DM17" s="675" t="s">
        <v>9</v>
      </c>
      <c r="DN17" s="676"/>
      <c r="DO17" s="46"/>
      <c r="DP17" s="4"/>
      <c r="DQ17" s="4"/>
      <c r="DR17" s="4"/>
      <c r="DS17" s="4"/>
      <c r="DT17" s="4"/>
      <c r="DU17" s="4"/>
      <c r="DV17" s="4"/>
      <c r="DW17" s="4"/>
      <c r="DX17" s="4"/>
      <c r="DY17" s="4"/>
      <c r="DZ17" s="38"/>
      <c r="EA17" s="38"/>
      <c r="EB17" s="38" t="s">
        <v>8</v>
      </c>
      <c r="EC17" s="38"/>
      <c r="ED17" s="38"/>
      <c r="EE17" s="373" t="s">
        <v>9</v>
      </c>
      <c r="EF17" s="374"/>
      <c r="EG17" s="38"/>
      <c r="EH17" s="38"/>
      <c r="EI17" s="38"/>
      <c r="EJ17" s="38"/>
      <c r="EK17" s="38"/>
      <c r="EL17" s="38"/>
      <c r="EM17" s="38"/>
      <c r="EN17" s="38"/>
      <c r="EO17" s="38"/>
      <c r="EP17" s="38"/>
      <c r="EQ17" s="373" t="s">
        <v>8</v>
      </c>
      <c r="ER17" s="373"/>
      <c r="ES17" s="38"/>
      <c r="ET17" s="38"/>
      <c r="EU17" s="45" t="s">
        <v>9</v>
      </c>
      <c r="EW17" s="2"/>
      <c r="EX17" s="2"/>
      <c r="EY17" s="2"/>
      <c r="EZ17" s="2"/>
      <c r="FA17" s="2"/>
    </row>
    <row r="18" spans="1:157" ht="24.75" customHeight="1" thickBot="1">
      <c r="A18" s="2"/>
      <c r="B18" s="2"/>
      <c r="C18" s="75"/>
      <c r="D18" s="671" t="e">
        <f>#REF!+#REF!+#REF!</f>
        <v>#REF!</v>
      </c>
      <c r="E18" s="672"/>
      <c r="F18" s="672"/>
      <c r="G18" s="672"/>
      <c r="H18" s="672"/>
      <c r="I18" s="672"/>
      <c r="J18" s="672"/>
      <c r="K18" s="672"/>
      <c r="L18" s="672"/>
      <c r="M18" s="672"/>
      <c r="N18" s="672"/>
      <c r="O18" s="672"/>
      <c r="P18" s="672"/>
      <c r="Q18" s="672"/>
      <c r="R18" s="672"/>
      <c r="S18" s="672"/>
      <c r="T18" s="672"/>
      <c r="U18" s="671" t="e">
        <f>#REF!</f>
        <v>#REF!</v>
      </c>
      <c r="V18" s="672"/>
      <c r="W18" s="672"/>
      <c r="X18" s="672"/>
      <c r="Y18" s="672"/>
      <c r="Z18" s="672"/>
      <c r="AA18" s="672"/>
      <c r="AB18" s="672"/>
      <c r="AC18" s="672"/>
      <c r="AD18" s="672"/>
      <c r="AE18" s="672"/>
      <c r="AF18" s="672"/>
      <c r="AG18" s="672"/>
      <c r="AH18" s="672"/>
      <c r="AI18" s="672"/>
      <c r="AJ18" s="672"/>
      <c r="AK18" s="672"/>
      <c r="AL18" s="672"/>
      <c r="AM18" s="672"/>
      <c r="AN18" s="672"/>
      <c r="AO18" s="673"/>
      <c r="AP18" s="672" t="e">
        <f>#REF!</f>
        <v>#REF!</v>
      </c>
      <c r="AQ18" s="672"/>
      <c r="AR18" s="672"/>
      <c r="AS18" s="672"/>
      <c r="AT18" s="672"/>
      <c r="AU18" s="672"/>
      <c r="AV18" s="672"/>
      <c r="AW18" s="672"/>
      <c r="AX18" s="672"/>
      <c r="AY18" s="672"/>
      <c r="AZ18" s="672"/>
      <c r="BA18" s="672"/>
      <c r="BB18" s="672"/>
      <c r="BC18" s="672"/>
      <c r="BD18" s="672"/>
      <c r="BE18" s="672"/>
      <c r="BF18" s="672"/>
      <c r="BG18" s="673"/>
      <c r="BH18" s="488" t="e">
        <f>MIN(#REF!,VALUE(#REF!))</f>
        <v>#REF!</v>
      </c>
      <c r="BI18" s="488"/>
      <c r="BJ18" s="488"/>
      <c r="BK18" s="488"/>
      <c r="BL18" s="488"/>
      <c r="BM18" s="488"/>
      <c r="BN18" s="488"/>
      <c r="BO18" s="488"/>
      <c r="BP18" s="488"/>
      <c r="BQ18" s="488"/>
      <c r="BR18" s="488"/>
      <c r="BS18" s="488"/>
      <c r="BT18" s="488"/>
      <c r="BU18" s="488"/>
      <c r="BV18" s="489"/>
      <c r="BW18" s="24"/>
      <c r="BX18" s="6"/>
      <c r="BY18" s="6"/>
      <c r="BZ18" s="57"/>
      <c r="CA18" s="57"/>
      <c r="CB18" s="57"/>
      <c r="CC18" s="674" t="e">
        <f>D18</f>
        <v>#REF!</v>
      </c>
      <c r="CD18" s="651"/>
      <c r="CE18" s="651"/>
      <c r="CF18" s="651"/>
      <c r="CG18" s="651"/>
      <c r="CH18" s="651"/>
      <c r="CI18" s="651"/>
      <c r="CJ18" s="651"/>
      <c r="CK18" s="651"/>
      <c r="CL18" s="651"/>
      <c r="CM18" s="651"/>
      <c r="CN18" s="651"/>
      <c r="CO18" s="651"/>
      <c r="CP18" s="651"/>
      <c r="CQ18" s="651"/>
      <c r="CR18" s="651"/>
      <c r="CS18" s="651"/>
      <c r="CT18" s="650" t="e">
        <f>U18</f>
        <v>#REF!</v>
      </c>
      <c r="CU18" s="572"/>
      <c r="CV18" s="572"/>
      <c r="CW18" s="572"/>
      <c r="CX18" s="572"/>
      <c r="CY18" s="572"/>
      <c r="CZ18" s="572"/>
      <c r="DA18" s="572"/>
      <c r="DB18" s="572"/>
      <c r="DC18" s="572"/>
      <c r="DD18" s="572"/>
      <c r="DE18" s="572"/>
      <c r="DF18" s="572"/>
      <c r="DG18" s="572"/>
      <c r="DH18" s="572"/>
      <c r="DI18" s="572"/>
      <c r="DJ18" s="572"/>
      <c r="DK18" s="572"/>
      <c r="DL18" s="572"/>
      <c r="DM18" s="572"/>
      <c r="DN18" s="573"/>
      <c r="DO18" s="650" t="e">
        <f>AP18</f>
        <v>#REF!</v>
      </c>
      <c r="DP18" s="572"/>
      <c r="DQ18" s="572"/>
      <c r="DR18" s="572"/>
      <c r="DS18" s="572"/>
      <c r="DT18" s="572"/>
      <c r="DU18" s="572"/>
      <c r="DV18" s="572"/>
      <c r="DW18" s="572"/>
      <c r="DX18" s="572"/>
      <c r="DY18" s="572"/>
      <c r="DZ18" s="572"/>
      <c r="EA18" s="572"/>
      <c r="EB18" s="572"/>
      <c r="EC18" s="572"/>
      <c r="ED18" s="572"/>
      <c r="EE18" s="572"/>
      <c r="EF18" s="573"/>
      <c r="EG18" s="651" t="e">
        <f>BH18</f>
        <v>#REF!</v>
      </c>
      <c r="EH18" s="651"/>
      <c r="EI18" s="651"/>
      <c r="EJ18" s="651"/>
      <c r="EK18" s="651"/>
      <c r="EL18" s="651"/>
      <c r="EM18" s="651"/>
      <c r="EN18" s="651"/>
      <c r="EO18" s="651"/>
      <c r="EP18" s="651"/>
      <c r="EQ18" s="651"/>
      <c r="ER18" s="651"/>
      <c r="ES18" s="651"/>
      <c r="ET18" s="651"/>
      <c r="EU18" s="652"/>
      <c r="EW18" s="2"/>
      <c r="EX18" s="2"/>
      <c r="EY18" s="2"/>
      <c r="EZ18" s="2"/>
      <c r="FA18" s="2"/>
    </row>
    <row r="19" spans="1:157" ht="14.25" customHeight="1">
      <c r="A19" s="2"/>
      <c r="B19" s="2"/>
      <c r="C19" s="75"/>
      <c r="D19" s="653" t="s">
        <v>63</v>
      </c>
      <c r="E19" s="654"/>
      <c r="F19" s="654"/>
      <c r="G19" s="654"/>
      <c r="H19" s="81"/>
      <c r="I19" s="81"/>
      <c r="J19" s="81"/>
      <c r="K19" s="81"/>
      <c r="L19" s="81"/>
      <c r="M19" s="81"/>
      <c r="N19" s="81"/>
      <c r="O19" s="81"/>
      <c r="P19" s="81"/>
      <c r="Q19" s="81"/>
      <c r="R19" s="81"/>
      <c r="S19" s="81"/>
      <c r="T19" s="81"/>
      <c r="U19" s="81"/>
      <c r="V19" s="81"/>
      <c r="W19" s="81"/>
      <c r="X19" s="81"/>
      <c r="Y19" s="81"/>
      <c r="Z19" s="81"/>
      <c r="AA19" s="81"/>
      <c r="AB19" s="81"/>
      <c r="AC19" s="81"/>
      <c r="AD19" s="81"/>
      <c r="AE19" s="81"/>
      <c r="AF19" s="81"/>
      <c r="AG19" s="81"/>
      <c r="AH19" s="81"/>
      <c r="AI19" s="81"/>
      <c r="AJ19" s="81"/>
      <c r="AK19" s="81"/>
      <c r="AL19" s="81"/>
      <c r="AM19" s="81"/>
      <c r="AN19" s="81"/>
      <c r="AO19" s="81"/>
      <c r="AP19" s="81"/>
      <c r="AQ19" s="81"/>
      <c r="AR19" s="81"/>
      <c r="AS19" s="81"/>
      <c r="AT19" s="81"/>
      <c r="AU19" s="81"/>
      <c r="AV19" s="81"/>
      <c r="AW19" s="81"/>
      <c r="AX19" s="81"/>
      <c r="AY19" s="81"/>
      <c r="AZ19" s="81"/>
      <c r="BA19" s="81"/>
      <c r="BB19" s="81"/>
      <c r="BC19" s="81"/>
      <c r="BD19" s="81"/>
      <c r="BE19" s="81"/>
      <c r="BF19" s="81"/>
      <c r="BG19" s="81"/>
      <c r="BH19" s="84"/>
      <c r="BI19" s="84"/>
      <c r="BJ19" s="84"/>
      <c r="BK19" s="84"/>
      <c r="BL19" s="84"/>
      <c r="BM19" s="84"/>
      <c r="BN19" s="84"/>
      <c r="BO19" s="84"/>
      <c r="BP19" s="84"/>
      <c r="BQ19" s="84"/>
      <c r="BR19" s="84"/>
      <c r="BS19" s="84"/>
      <c r="BT19" s="84"/>
      <c r="BU19" s="84"/>
      <c r="BV19" s="85"/>
      <c r="BW19" s="32"/>
      <c r="BX19" s="5"/>
      <c r="BY19" s="5"/>
      <c r="BZ19" s="57"/>
      <c r="CA19" s="57"/>
      <c r="CB19" s="57"/>
      <c r="CC19" s="655" t="s">
        <v>63</v>
      </c>
      <c r="CD19" s="656"/>
      <c r="CE19" s="656"/>
      <c r="CF19" s="656"/>
      <c r="CG19" s="50"/>
      <c r="CH19" s="50"/>
      <c r="CI19" s="50"/>
      <c r="CJ19" s="50"/>
      <c r="CK19" s="50"/>
      <c r="CL19" s="50"/>
      <c r="CM19" s="50"/>
      <c r="CN19" s="50"/>
      <c r="CO19" s="50"/>
      <c r="CP19" s="50"/>
      <c r="CQ19" s="50"/>
      <c r="CR19" s="50"/>
      <c r="CS19" s="50"/>
      <c r="CT19" s="50"/>
      <c r="CU19" s="50"/>
      <c r="CV19" s="50"/>
      <c r="CW19" s="50"/>
      <c r="CX19" s="50"/>
      <c r="CY19" s="50"/>
      <c r="CZ19" s="50"/>
      <c r="DA19" s="50"/>
      <c r="DB19" s="50"/>
      <c r="DC19" s="50"/>
      <c r="DD19" s="50"/>
      <c r="DE19" s="50"/>
      <c r="DF19" s="50"/>
      <c r="DG19" s="50"/>
      <c r="DH19" s="50"/>
      <c r="DI19" s="50"/>
      <c r="DJ19" s="50"/>
      <c r="DK19" s="50"/>
      <c r="DL19" s="50"/>
      <c r="DM19" s="50"/>
      <c r="DN19" s="50"/>
      <c r="DO19" s="50"/>
      <c r="DP19" s="50"/>
      <c r="DQ19" s="50"/>
      <c r="DR19" s="50"/>
      <c r="DS19" s="50"/>
      <c r="DT19" s="50"/>
      <c r="DU19" s="50"/>
      <c r="DV19" s="50"/>
      <c r="DW19" s="50"/>
      <c r="DX19" s="50"/>
      <c r="DY19" s="50"/>
      <c r="DZ19" s="50"/>
      <c r="EA19" s="50"/>
      <c r="EB19" s="50"/>
      <c r="EC19" s="50"/>
      <c r="ED19" s="50"/>
      <c r="EE19" s="50"/>
      <c r="EF19" s="50"/>
      <c r="EG19" s="50"/>
      <c r="EH19" s="50"/>
      <c r="EI19" s="50"/>
      <c r="EJ19" s="50"/>
      <c r="EK19" s="50"/>
      <c r="EL19" s="50"/>
      <c r="EM19" s="50"/>
      <c r="EN19" s="50"/>
      <c r="EO19" s="50"/>
      <c r="EP19" s="50"/>
      <c r="EQ19" s="50"/>
      <c r="ER19" s="50"/>
      <c r="ES19" s="50"/>
      <c r="ET19" s="50"/>
      <c r="EU19" s="52"/>
      <c r="EW19" s="2"/>
      <c r="EX19" s="2"/>
      <c r="EY19" s="2"/>
      <c r="EZ19" s="2"/>
      <c r="FA19" s="2"/>
    </row>
    <row r="20" spans="1:157" ht="44.25" customHeight="1" thickBot="1">
      <c r="A20" s="2"/>
      <c r="B20" s="2"/>
      <c r="C20" s="75"/>
      <c r="D20" s="666"/>
      <c r="E20" s="667"/>
      <c r="F20" s="667"/>
      <c r="G20" s="667"/>
      <c r="H20" s="667"/>
      <c r="I20" s="667"/>
      <c r="J20" s="667"/>
      <c r="K20" s="667"/>
      <c r="L20" s="667"/>
      <c r="M20" s="667"/>
      <c r="N20" s="667"/>
      <c r="O20" s="667"/>
      <c r="P20" s="667"/>
      <c r="Q20" s="667"/>
      <c r="R20" s="667"/>
      <c r="S20" s="667"/>
      <c r="T20" s="667"/>
      <c r="U20" s="667"/>
      <c r="V20" s="667"/>
      <c r="W20" s="667"/>
      <c r="X20" s="667"/>
      <c r="Y20" s="667"/>
      <c r="Z20" s="667"/>
      <c r="AA20" s="667"/>
      <c r="AB20" s="667"/>
      <c r="AC20" s="667"/>
      <c r="AD20" s="667"/>
      <c r="AE20" s="667"/>
      <c r="AF20" s="667"/>
      <c r="AG20" s="667"/>
      <c r="AH20" s="667"/>
      <c r="AI20" s="667"/>
      <c r="AJ20" s="667"/>
      <c r="AK20" s="667"/>
      <c r="AL20" s="667"/>
      <c r="AM20" s="667"/>
      <c r="AN20" s="667"/>
      <c r="AO20" s="667"/>
      <c r="AP20" s="667"/>
      <c r="AQ20" s="667"/>
      <c r="AR20" s="667"/>
      <c r="AS20" s="667"/>
      <c r="AT20" s="667"/>
      <c r="AU20" s="667"/>
      <c r="AV20" s="667"/>
      <c r="AW20" s="667"/>
      <c r="AX20" s="667"/>
      <c r="AY20" s="667"/>
      <c r="AZ20" s="667"/>
      <c r="BA20" s="667"/>
      <c r="BB20" s="667"/>
      <c r="BC20" s="667"/>
      <c r="BD20" s="667"/>
      <c r="BE20" s="667"/>
      <c r="BF20" s="667"/>
      <c r="BG20" s="667"/>
      <c r="BH20" s="667"/>
      <c r="BI20" s="667"/>
      <c r="BJ20" s="667"/>
      <c r="BK20" s="667"/>
      <c r="BL20" s="667"/>
      <c r="BM20" s="667"/>
      <c r="BN20" s="667"/>
      <c r="BO20" s="667"/>
      <c r="BP20" s="667"/>
      <c r="BQ20" s="667"/>
      <c r="BR20" s="667"/>
      <c r="BS20" s="667"/>
      <c r="BT20" s="667"/>
      <c r="BU20" s="667"/>
      <c r="BV20" s="668"/>
      <c r="BW20" s="33"/>
      <c r="BX20" s="5"/>
      <c r="BY20" s="5"/>
      <c r="BZ20" s="57"/>
      <c r="CA20" s="57"/>
      <c r="CB20" s="57"/>
      <c r="CC20" s="669">
        <f>D20</f>
        <v>0</v>
      </c>
      <c r="CD20" s="667"/>
      <c r="CE20" s="667"/>
      <c r="CF20" s="667"/>
      <c r="CG20" s="667"/>
      <c r="CH20" s="667"/>
      <c r="CI20" s="667"/>
      <c r="CJ20" s="667"/>
      <c r="CK20" s="667"/>
      <c r="CL20" s="667"/>
      <c r="CM20" s="667"/>
      <c r="CN20" s="667"/>
      <c r="CO20" s="667"/>
      <c r="CP20" s="667"/>
      <c r="CQ20" s="667"/>
      <c r="CR20" s="667"/>
      <c r="CS20" s="667"/>
      <c r="CT20" s="667"/>
      <c r="CU20" s="667"/>
      <c r="CV20" s="667"/>
      <c r="CW20" s="667"/>
      <c r="CX20" s="667"/>
      <c r="CY20" s="667"/>
      <c r="CZ20" s="667"/>
      <c r="DA20" s="667"/>
      <c r="DB20" s="667"/>
      <c r="DC20" s="667"/>
      <c r="DD20" s="667"/>
      <c r="DE20" s="667"/>
      <c r="DF20" s="667"/>
      <c r="DG20" s="667"/>
      <c r="DH20" s="667"/>
      <c r="DI20" s="667"/>
      <c r="DJ20" s="667"/>
      <c r="DK20" s="667"/>
      <c r="DL20" s="667"/>
      <c r="DM20" s="667"/>
      <c r="DN20" s="667"/>
      <c r="DO20" s="667"/>
      <c r="DP20" s="667"/>
      <c r="DQ20" s="667"/>
      <c r="DR20" s="667"/>
      <c r="DS20" s="667"/>
      <c r="DT20" s="667"/>
      <c r="DU20" s="667"/>
      <c r="DV20" s="667"/>
      <c r="DW20" s="667"/>
      <c r="DX20" s="667"/>
      <c r="DY20" s="667"/>
      <c r="DZ20" s="667"/>
      <c r="EA20" s="667"/>
      <c r="EB20" s="667"/>
      <c r="EC20" s="667"/>
      <c r="ED20" s="667"/>
      <c r="EE20" s="667"/>
      <c r="EF20" s="667"/>
      <c r="EG20" s="667"/>
      <c r="EH20" s="667"/>
      <c r="EI20" s="667"/>
      <c r="EJ20" s="667"/>
      <c r="EK20" s="667"/>
      <c r="EL20" s="667"/>
      <c r="EM20" s="667"/>
      <c r="EN20" s="667"/>
      <c r="EO20" s="667"/>
      <c r="EP20" s="667"/>
      <c r="EQ20" s="667"/>
      <c r="ER20" s="667"/>
      <c r="ES20" s="667"/>
      <c r="ET20" s="667"/>
      <c r="EU20" s="670"/>
      <c r="EW20" s="2"/>
      <c r="EX20" s="2"/>
      <c r="EY20" s="2"/>
      <c r="EZ20" s="2"/>
      <c r="FA20" s="2"/>
    </row>
    <row r="21" spans="1:157" ht="41.25" customHeight="1" thickBot="1">
      <c r="A21" s="2"/>
      <c r="B21" s="2"/>
      <c r="C21" s="75"/>
      <c r="D21" s="683" t="s">
        <v>172</v>
      </c>
      <c r="E21" s="684"/>
      <c r="F21" s="684"/>
      <c r="G21" s="685"/>
      <c r="H21" s="647" t="s">
        <v>73</v>
      </c>
      <c r="I21" s="648"/>
      <c r="J21" s="648"/>
      <c r="K21" s="648"/>
      <c r="L21" s="648"/>
      <c r="M21" s="686" t="e">
        <f>#REF!</f>
        <v>#REF!</v>
      </c>
      <c r="N21" s="687"/>
      <c r="O21" s="687"/>
      <c r="P21" s="687"/>
      <c r="Q21" s="687"/>
      <c r="R21" s="687"/>
      <c r="S21" s="687"/>
      <c r="T21" s="687"/>
      <c r="U21" s="688"/>
      <c r="V21" s="648" t="s">
        <v>74</v>
      </c>
      <c r="W21" s="648"/>
      <c r="X21" s="648"/>
      <c r="Y21" s="648"/>
      <c r="Z21" s="648"/>
      <c r="AA21" s="648"/>
      <c r="AB21" s="648"/>
      <c r="AC21" s="686" t="e">
        <f>#REF!</f>
        <v>#REF!</v>
      </c>
      <c r="AD21" s="687"/>
      <c r="AE21" s="687"/>
      <c r="AF21" s="687"/>
      <c r="AG21" s="687"/>
      <c r="AH21" s="687"/>
      <c r="AI21" s="687"/>
      <c r="AJ21" s="687"/>
      <c r="AK21" s="688"/>
      <c r="AL21" s="648" t="s">
        <v>92</v>
      </c>
      <c r="AM21" s="648"/>
      <c r="AN21" s="648"/>
      <c r="AO21" s="648"/>
      <c r="AP21" s="648"/>
      <c r="AQ21" s="648"/>
      <c r="AR21" s="648"/>
      <c r="AS21" s="648"/>
      <c r="AT21" s="686" t="e">
        <f>#REF!</f>
        <v>#REF!</v>
      </c>
      <c r="AU21" s="687"/>
      <c r="AV21" s="687"/>
      <c r="AW21" s="687"/>
      <c r="AX21" s="687"/>
      <c r="AY21" s="688"/>
      <c r="AZ21" s="689" t="s">
        <v>75</v>
      </c>
      <c r="BA21" s="690"/>
      <c r="BB21" s="690"/>
      <c r="BC21" s="690"/>
      <c r="BD21" s="690"/>
      <c r="BE21" s="691"/>
      <c r="BF21" s="686" t="e">
        <f>#REF!</f>
        <v>#REF!</v>
      </c>
      <c r="BG21" s="687"/>
      <c r="BH21" s="687"/>
      <c r="BI21" s="687"/>
      <c r="BJ21" s="687"/>
      <c r="BK21" s="688"/>
      <c r="BL21" s="689" t="s">
        <v>76</v>
      </c>
      <c r="BM21" s="690"/>
      <c r="BN21" s="690"/>
      <c r="BO21" s="690"/>
      <c r="BP21" s="690"/>
      <c r="BQ21" s="691"/>
      <c r="BR21" s="686" t="e">
        <f>#REF!</f>
        <v>#REF!</v>
      </c>
      <c r="BS21" s="687"/>
      <c r="BT21" s="687"/>
      <c r="BU21" s="687"/>
      <c r="BV21" s="688"/>
      <c r="BW21" s="33"/>
      <c r="BX21" s="5"/>
      <c r="BY21" s="5"/>
      <c r="BZ21" s="57"/>
      <c r="CA21" s="57"/>
      <c r="CB21" s="57"/>
      <c r="CC21" s="692" t="s">
        <v>172</v>
      </c>
      <c r="CD21" s="693"/>
      <c r="CE21" s="693"/>
      <c r="CF21" s="693"/>
      <c r="CG21" s="694" t="s">
        <v>73</v>
      </c>
      <c r="CH21" s="695"/>
      <c r="CI21" s="695"/>
      <c r="CJ21" s="695"/>
      <c r="CK21" s="696"/>
      <c r="CL21" s="698" t="e">
        <f>M21</f>
        <v>#REF!</v>
      </c>
      <c r="CM21" s="698"/>
      <c r="CN21" s="698"/>
      <c r="CO21" s="698"/>
      <c r="CP21" s="698"/>
      <c r="CQ21" s="698"/>
      <c r="CR21" s="698"/>
      <c r="CS21" s="698"/>
      <c r="CT21" s="698"/>
      <c r="CU21" s="694" t="s">
        <v>74</v>
      </c>
      <c r="CV21" s="695"/>
      <c r="CW21" s="695"/>
      <c r="CX21" s="695"/>
      <c r="CY21" s="695"/>
      <c r="CZ21" s="695"/>
      <c r="DA21" s="696"/>
      <c r="DB21" s="698" t="e">
        <f>AC21</f>
        <v>#REF!</v>
      </c>
      <c r="DC21" s="698"/>
      <c r="DD21" s="698"/>
      <c r="DE21" s="698"/>
      <c r="DF21" s="698"/>
      <c r="DG21" s="698"/>
      <c r="DH21" s="698"/>
      <c r="DI21" s="698"/>
      <c r="DJ21" s="698"/>
      <c r="DK21" s="694" t="s">
        <v>92</v>
      </c>
      <c r="DL21" s="695"/>
      <c r="DM21" s="695"/>
      <c r="DN21" s="695"/>
      <c r="DO21" s="695"/>
      <c r="DP21" s="695"/>
      <c r="DQ21" s="695"/>
      <c r="DR21" s="696"/>
      <c r="DS21" s="698" t="e">
        <f>AT21</f>
        <v>#REF!</v>
      </c>
      <c r="DT21" s="698"/>
      <c r="DU21" s="698"/>
      <c r="DV21" s="698"/>
      <c r="DW21" s="698"/>
      <c r="DX21" s="698"/>
      <c r="DY21" s="700" t="s">
        <v>75</v>
      </c>
      <c r="DZ21" s="701"/>
      <c r="EA21" s="701"/>
      <c r="EB21" s="701"/>
      <c r="EC21" s="701"/>
      <c r="ED21" s="702"/>
      <c r="EE21" s="698" t="e">
        <f>BF21</f>
        <v>#REF!</v>
      </c>
      <c r="EF21" s="698"/>
      <c r="EG21" s="698"/>
      <c r="EH21" s="698"/>
      <c r="EI21" s="698"/>
      <c r="EJ21" s="698"/>
      <c r="EK21" s="700" t="s">
        <v>76</v>
      </c>
      <c r="EL21" s="701"/>
      <c r="EM21" s="701"/>
      <c r="EN21" s="701"/>
      <c r="EO21" s="701"/>
      <c r="EP21" s="702"/>
      <c r="EQ21" s="698" t="e">
        <f>BR21</f>
        <v>#REF!</v>
      </c>
      <c r="ER21" s="698"/>
      <c r="ES21" s="698"/>
      <c r="ET21" s="698"/>
      <c r="EU21" s="703"/>
      <c r="EW21" s="2"/>
      <c r="EX21" s="2"/>
      <c r="EY21" s="2"/>
      <c r="EZ21" s="2"/>
      <c r="FA21" s="2"/>
    </row>
    <row r="22" spans="1:157" ht="41.25" customHeight="1">
      <c r="A22" s="2"/>
      <c r="B22" s="2"/>
      <c r="C22" s="75"/>
      <c r="D22" s="704" t="s">
        <v>173</v>
      </c>
      <c r="E22" s="705"/>
      <c r="F22" s="705"/>
      <c r="G22" s="705"/>
      <c r="H22" s="647" t="s">
        <v>77</v>
      </c>
      <c r="I22" s="648"/>
      <c r="J22" s="648"/>
      <c r="K22" s="648"/>
      <c r="L22" s="648"/>
      <c r="M22" s="709"/>
      <c r="N22" s="391"/>
      <c r="O22" s="391"/>
      <c r="P22" s="391"/>
      <c r="Q22" s="391"/>
      <c r="R22" s="391"/>
      <c r="S22" s="391"/>
      <c r="T22" s="391"/>
      <c r="U22" s="391"/>
      <c r="V22" s="647" t="s">
        <v>78</v>
      </c>
      <c r="W22" s="648"/>
      <c r="X22" s="648"/>
      <c r="Y22" s="648"/>
      <c r="Z22" s="648"/>
      <c r="AA22" s="648"/>
      <c r="AB22" s="648"/>
      <c r="AC22" s="709"/>
      <c r="AD22" s="713"/>
      <c r="AE22" s="713"/>
      <c r="AF22" s="713"/>
      <c r="AG22" s="713"/>
      <c r="AH22" s="713"/>
      <c r="AI22" s="713"/>
      <c r="AJ22" s="714"/>
      <c r="AK22" s="713"/>
      <c r="AL22" s="715"/>
      <c r="AM22" s="715"/>
      <c r="AN22" s="716"/>
      <c r="AO22" s="715"/>
      <c r="AP22" s="717"/>
      <c r="AQ22" s="717"/>
      <c r="AR22" s="717"/>
      <c r="AS22" s="717"/>
      <c r="AT22" s="504" t="s">
        <v>79</v>
      </c>
      <c r="AU22" s="505"/>
      <c r="AV22" s="505"/>
      <c r="AW22" s="505"/>
      <c r="AX22" s="505"/>
      <c r="AY22" s="506"/>
      <c r="AZ22" s="742"/>
      <c r="BA22" s="742"/>
      <c r="BB22" s="742"/>
      <c r="BC22" s="742"/>
      <c r="BD22" s="742"/>
      <c r="BE22" s="742"/>
      <c r="BF22" s="721" t="s">
        <v>80</v>
      </c>
      <c r="BG22" s="499"/>
      <c r="BH22" s="499"/>
      <c r="BI22" s="499"/>
      <c r="BJ22" s="499"/>
      <c r="BK22" s="709"/>
      <c r="BL22" s="742"/>
      <c r="BM22" s="742"/>
      <c r="BN22" s="742"/>
      <c r="BO22" s="742"/>
      <c r="BP22" s="742"/>
      <c r="BQ22" s="742"/>
      <c r="BR22" s="391"/>
      <c r="BS22" s="391"/>
      <c r="BT22" s="391"/>
      <c r="BU22" s="391"/>
      <c r="BV22" s="392"/>
      <c r="BW22" s="33"/>
      <c r="BX22" s="5"/>
      <c r="BY22" s="5"/>
      <c r="BZ22" s="57"/>
      <c r="CA22" s="57"/>
      <c r="CB22" s="57"/>
      <c r="CC22" s="722" t="s">
        <v>173</v>
      </c>
      <c r="CD22" s="723"/>
      <c r="CE22" s="723"/>
      <c r="CF22" s="723"/>
      <c r="CG22" s="726" t="s">
        <v>77</v>
      </c>
      <c r="CH22" s="727"/>
      <c r="CI22" s="727"/>
      <c r="CJ22" s="727"/>
      <c r="CK22" s="727"/>
      <c r="CL22" s="727"/>
      <c r="CM22" s="728">
        <f>N22</f>
        <v>0</v>
      </c>
      <c r="CN22" s="729"/>
      <c r="CO22" s="729"/>
      <c r="CP22" s="729"/>
      <c r="CQ22" s="729"/>
      <c r="CR22" s="729"/>
      <c r="CS22" s="729"/>
      <c r="CT22" s="730"/>
      <c r="CU22" s="727" t="s">
        <v>78</v>
      </c>
      <c r="CV22" s="727"/>
      <c r="CW22" s="727"/>
      <c r="CX22" s="727"/>
      <c r="CY22" s="727"/>
      <c r="CZ22" s="727"/>
      <c r="DA22" s="727"/>
      <c r="DB22" s="727"/>
      <c r="DC22" s="731">
        <f>AD22</f>
        <v>0</v>
      </c>
      <c r="DD22" s="732"/>
      <c r="DE22" s="732"/>
      <c r="DF22" s="732"/>
      <c r="DG22" s="732"/>
      <c r="DH22" s="732"/>
      <c r="DI22" s="784">
        <f>AJ22</f>
        <v>0</v>
      </c>
      <c r="DJ22" s="732"/>
      <c r="DK22" s="732"/>
      <c r="DL22" s="732"/>
      <c r="DM22" s="785"/>
      <c r="DN22" s="732">
        <f>AO22</f>
        <v>0</v>
      </c>
      <c r="DO22" s="786"/>
      <c r="DP22" s="786"/>
      <c r="DQ22" s="786"/>
      <c r="DR22" s="787"/>
      <c r="DS22" s="733" t="s">
        <v>79</v>
      </c>
      <c r="DT22" s="734"/>
      <c r="DU22" s="734"/>
      <c r="DV22" s="734"/>
      <c r="DW22" s="734"/>
      <c r="DX22" s="735"/>
      <c r="DY22" s="729">
        <f>AZ22</f>
        <v>0</v>
      </c>
      <c r="DZ22" s="729"/>
      <c r="EA22" s="729"/>
      <c r="EB22" s="729"/>
      <c r="EC22" s="729"/>
      <c r="ED22" s="729"/>
      <c r="EE22" s="726" t="s">
        <v>80</v>
      </c>
      <c r="EF22" s="727"/>
      <c r="EG22" s="727"/>
      <c r="EH22" s="727"/>
      <c r="EI22" s="727"/>
      <c r="EJ22" s="739"/>
      <c r="EK22" s="729">
        <f>BL22</f>
        <v>0</v>
      </c>
      <c r="EL22" s="729"/>
      <c r="EM22" s="729"/>
      <c r="EN22" s="729"/>
      <c r="EO22" s="729"/>
      <c r="EP22" s="729"/>
      <c r="EQ22" s="729"/>
      <c r="ER22" s="729"/>
      <c r="ES22" s="729"/>
      <c r="ET22" s="729"/>
      <c r="EU22" s="740"/>
      <c r="EW22" s="2"/>
      <c r="EX22" s="2"/>
      <c r="EY22" s="2"/>
      <c r="EZ22" s="2"/>
      <c r="FA22" s="2"/>
    </row>
    <row r="23" spans="1:157" ht="41.25" customHeight="1" thickBot="1">
      <c r="A23" s="2"/>
      <c r="B23" s="2"/>
      <c r="C23" s="75"/>
      <c r="D23" s="706"/>
      <c r="E23" s="707"/>
      <c r="F23" s="707"/>
      <c r="G23" s="708"/>
      <c r="H23" s="721" t="s">
        <v>81</v>
      </c>
      <c r="I23" s="499"/>
      <c r="J23" s="499"/>
      <c r="K23" s="499"/>
      <c r="L23" s="499"/>
      <c r="M23" s="709"/>
      <c r="N23" s="379" t="e">
        <f>#REF!</f>
        <v>#REF!</v>
      </c>
      <c r="O23" s="379"/>
      <c r="P23" s="379"/>
      <c r="Q23" s="379"/>
      <c r="R23" s="379"/>
      <c r="S23" s="379"/>
      <c r="T23" s="379"/>
      <c r="U23" s="379"/>
      <c r="V23" s="721" t="s">
        <v>82</v>
      </c>
      <c r="W23" s="499"/>
      <c r="X23" s="499"/>
      <c r="Y23" s="499"/>
      <c r="Z23" s="499"/>
      <c r="AA23" s="499"/>
      <c r="AB23" s="499"/>
      <c r="AC23" s="709"/>
      <c r="AD23" s="744"/>
      <c r="AE23" s="744"/>
      <c r="AF23" s="744"/>
      <c r="AG23" s="744"/>
      <c r="AH23" s="744"/>
      <c r="AI23" s="744"/>
      <c r="AJ23" s="745"/>
      <c r="AK23" s="715"/>
      <c r="AL23" s="715"/>
      <c r="AM23" s="715"/>
      <c r="AN23" s="716"/>
      <c r="AO23" s="744"/>
      <c r="AP23" s="746"/>
      <c r="AQ23" s="746"/>
      <c r="AR23" s="746"/>
      <c r="AS23" s="746"/>
      <c r="AT23" s="503" t="s">
        <v>83</v>
      </c>
      <c r="AU23" s="501"/>
      <c r="AV23" s="501"/>
      <c r="AW23" s="501"/>
      <c r="AX23" s="501"/>
      <c r="AY23" s="502"/>
      <c r="AZ23" s="379"/>
      <c r="BA23" s="379"/>
      <c r="BB23" s="379"/>
      <c r="BC23" s="379"/>
      <c r="BD23" s="379"/>
      <c r="BE23" s="379"/>
      <c r="BF23" s="664" t="s">
        <v>84</v>
      </c>
      <c r="BG23" s="498"/>
      <c r="BH23" s="498"/>
      <c r="BI23" s="498"/>
      <c r="BJ23" s="498"/>
      <c r="BK23" s="665"/>
      <c r="BL23" s="379"/>
      <c r="BM23" s="379"/>
      <c r="BN23" s="379"/>
      <c r="BO23" s="379"/>
      <c r="BP23" s="379"/>
      <c r="BQ23" s="379"/>
      <c r="BR23" s="379"/>
      <c r="BS23" s="379"/>
      <c r="BT23" s="379"/>
      <c r="BU23" s="379"/>
      <c r="BV23" s="801"/>
      <c r="BW23" s="33"/>
      <c r="BX23" s="5"/>
      <c r="BY23" s="5"/>
      <c r="BZ23" s="57"/>
      <c r="CA23" s="57"/>
      <c r="CB23" s="57"/>
      <c r="CC23" s="724"/>
      <c r="CD23" s="725"/>
      <c r="CE23" s="725"/>
      <c r="CF23" s="725"/>
      <c r="CG23" s="747" t="s">
        <v>81</v>
      </c>
      <c r="CH23" s="748"/>
      <c r="CI23" s="748"/>
      <c r="CJ23" s="748"/>
      <c r="CK23" s="748"/>
      <c r="CL23" s="748"/>
      <c r="CM23" s="749" t="e">
        <f>N23</f>
        <v>#REF!</v>
      </c>
      <c r="CN23" s="750"/>
      <c r="CO23" s="750"/>
      <c r="CP23" s="750"/>
      <c r="CQ23" s="750"/>
      <c r="CR23" s="750"/>
      <c r="CS23" s="750"/>
      <c r="CT23" s="751"/>
      <c r="CU23" s="748" t="s">
        <v>82</v>
      </c>
      <c r="CV23" s="748"/>
      <c r="CW23" s="748"/>
      <c r="CX23" s="748"/>
      <c r="CY23" s="748"/>
      <c r="CZ23" s="748"/>
      <c r="DA23" s="748"/>
      <c r="DB23" s="748"/>
      <c r="DC23" s="752">
        <f>AD23</f>
        <v>0</v>
      </c>
      <c r="DD23" s="753"/>
      <c r="DE23" s="753"/>
      <c r="DF23" s="753"/>
      <c r="DG23" s="753"/>
      <c r="DH23" s="753"/>
      <c r="DI23" s="754">
        <f>AJ23</f>
        <v>0</v>
      </c>
      <c r="DJ23" s="753"/>
      <c r="DK23" s="753"/>
      <c r="DL23" s="753"/>
      <c r="DM23" s="755"/>
      <c r="DN23" s="753">
        <f>AO23</f>
        <v>0</v>
      </c>
      <c r="DO23" s="756"/>
      <c r="DP23" s="756"/>
      <c r="DQ23" s="756"/>
      <c r="DR23" s="757"/>
      <c r="DS23" s="758" t="s">
        <v>83</v>
      </c>
      <c r="DT23" s="759"/>
      <c r="DU23" s="759"/>
      <c r="DV23" s="759"/>
      <c r="DW23" s="759"/>
      <c r="DX23" s="760"/>
      <c r="DY23" s="750">
        <f>AZ23</f>
        <v>0</v>
      </c>
      <c r="DZ23" s="750"/>
      <c r="EA23" s="750"/>
      <c r="EB23" s="750"/>
      <c r="EC23" s="750"/>
      <c r="ED23" s="750"/>
      <c r="EE23" s="747" t="s">
        <v>84</v>
      </c>
      <c r="EF23" s="748"/>
      <c r="EG23" s="748"/>
      <c r="EH23" s="748"/>
      <c r="EI23" s="748"/>
      <c r="EJ23" s="764"/>
      <c r="EK23" s="750">
        <f>BL23</f>
        <v>0</v>
      </c>
      <c r="EL23" s="750"/>
      <c r="EM23" s="750"/>
      <c r="EN23" s="750"/>
      <c r="EO23" s="750"/>
      <c r="EP23" s="750"/>
      <c r="EQ23" s="750"/>
      <c r="ER23" s="750"/>
      <c r="ES23" s="750"/>
      <c r="ET23" s="750"/>
      <c r="EU23" s="1549"/>
      <c r="EW23" s="2"/>
      <c r="EX23" s="2"/>
      <c r="EY23" s="2"/>
      <c r="EZ23" s="2"/>
      <c r="FA23" s="2"/>
    </row>
    <row r="24" spans="1:157" ht="17.25" customHeight="1">
      <c r="A24" s="2"/>
      <c r="B24" s="2"/>
      <c r="C24" s="75"/>
      <c r="D24" s="768" t="s">
        <v>195</v>
      </c>
      <c r="E24" s="769"/>
      <c r="F24" s="769"/>
      <c r="G24" s="770" t="s">
        <v>50</v>
      </c>
      <c r="H24" s="771"/>
      <c r="I24" s="771"/>
      <c r="J24" s="771"/>
      <c r="K24" s="772"/>
      <c r="L24" s="773" t="e">
        <f>#REF!</f>
        <v>#REF!</v>
      </c>
      <c r="M24" s="773"/>
      <c r="N24" s="773"/>
      <c r="O24" s="773"/>
      <c r="P24" s="773"/>
      <c r="Q24" s="773"/>
      <c r="R24" s="773"/>
      <c r="S24" s="773"/>
      <c r="T24" s="773"/>
      <c r="U24" s="773"/>
      <c r="V24" s="773"/>
      <c r="W24" s="773"/>
      <c r="X24" s="773"/>
      <c r="Y24" s="773"/>
      <c r="Z24" s="773"/>
      <c r="AA24" s="773"/>
      <c r="AB24" s="773"/>
      <c r="AC24" s="773"/>
      <c r="AD24" s="774"/>
      <c r="AE24" s="775" t="s">
        <v>37</v>
      </c>
      <c r="AF24" s="776"/>
      <c r="AG24" s="777"/>
      <c r="AH24" s="781" t="e">
        <f>#REF!</f>
        <v>#REF!</v>
      </c>
      <c r="AI24" s="781"/>
      <c r="AJ24" s="781"/>
      <c r="AK24" s="781"/>
      <c r="AL24" s="462" t="s">
        <v>85</v>
      </c>
      <c r="AM24" s="412"/>
      <c r="AN24" s="412"/>
      <c r="AO24" s="412"/>
      <c r="AP24" s="412"/>
      <c r="AQ24" s="412"/>
      <c r="AR24" s="412"/>
      <c r="AS24" s="412"/>
      <c r="AT24" s="393" t="e">
        <f>#REF!</f>
        <v>#REF!</v>
      </c>
      <c r="AU24" s="394"/>
      <c r="AV24" s="394"/>
      <c r="AW24" s="394"/>
      <c r="AX24" s="394"/>
      <c r="AY24" s="395"/>
      <c r="AZ24" s="798" t="s">
        <v>86</v>
      </c>
      <c r="BA24" s="616"/>
      <c r="BB24" s="616"/>
      <c r="BC24" s="616"/>
      <c r="BD24" s="616"/>
      <c r="BE24" s="617"/>
      <c r="BF24" s="387" t="e">
        <f>#REF!</f>
        <v>#REF!</v>
      </c>
      <c r="BG24" s="388"/>
      <c r="BH24" s="388"/>
      <c r="BI24" s="388"/>
      <c r="BJ24" s="388"/>
      <c r="BK24" s="389"/>
      <c r="BL24" s="462" t="s">
        <v>96</v>
      </c>
      <c r="BM24" s="412"/>
      <c r="BN24" s="412"/>
      <c r="BO24" s="412"/>
      <c r="BP24" s="412"/>
      <c r="BQ24" s="413"/>
      <c r="BR24" s="393" t="e">
        <f>#REF!</f>
        <v>#REF!</v>
      </c>
      <c r="BS24" s="394"/>
      <c r="BT24" s="394"/>
      <c r="BU24" s="394"/>
      <c r="BV24" s="395"/>
      <c r="BW24" s="33"/>
      <c r="BX24" s="5"/>
      <c r="BY24" s="5"/>
      <c r="BZ24" s="57"/>
      <c r="CA24" s="57"/>
      <c r="CB24" s="57"/>
      <c r="CC24" s="833" t="s">
        <v>194</v>
      </c>
      <c r="CD24" s="834"/>
      <c r="CE24" s="835"/>
      <c r="CF24" s="842" t="s">
        <v>50</v>
      </c>
      <c r="CG24" s="842"/>
      <c r="CH24" s="842"/>
      <c r="CI24" s="842"/>
      <c r="CJ24" s="842"/>
      <c r="CK24" s="843" t="e">
        <f>L24</f>
        <v>#REF!</v>
      </c>
      <c r="CL24" s="844"/>
      <c r="CM24" s="844"/>
      <c r="CN24" s="844"/>
      <c r="CO24" s="844"/>
      <c r="CP24" s="844"/>
      <c r="CQ24" s="844"/>
      <c r="CR24" s="844"/>
      <c r="CS24" s="844"/>
      <c r="CT24" s="844"/>
      <c r="CU24" s="844"/>
      <c r="CV24" s="844"/>
      <c r="CW24" s="844"/>
      <c r="CX24" s="844"/>
      <c r="CY24" s="844"/>
      <c r="CZ24" s="844"/>
      <c r="DA24" s="844"/>
      <c r="DB24" s="844"/>
      <c r="DC24" s="845"/>
      <c r="DD24" s="812" t="s">
        <v>37</v>
      </c>
      <c r="DE24" s="813"/>
      <c r="DF24" s="814"/>
      <c r="DG24" s="815" t="e">
        <f>AH24</f>
        <v>#REF!</v>
      </c>
      <c r="DH24" s="583"/>
      <c r="DI24" s="583"/>
      <c r="DJ24" s="816"/>
      <c r="DK24" s="385" t="s">
        <v>85</v>
      </c>
      <c r="DL24" s="385"/>
      <c r="DM24" s="385"/>
      <c r="DN24" s="385"/>
      <c r="DO24" s="385"/>
      <c r="DP24" s="385"/>
      <c r="DQ24" s="385"/>
      <c r="DR24" s="385"/>
      <c r="DS24" s="378" t="e">
        <f>AT24</f>
        <v>#REF!</v>
      </c>
      <c r="DT24" s="379"/>
      <c r="DU24" s="379"/>
      <c r="DV24" s="379"/>
      <c r="DW24" s="379"/>
      <c r="DX24" s="380"/>
      <c r="DY24" s="369" t="s">
        <v>86</v>
      </c>
      <c r="DZ24" s="370"/>
      <c r="EA24" s="370"/>
      <c r="EB24" s="370"/>
      <c r="EC24" s="370"/>
      <c r="ED24" s="371"/>
      <c r="EE24" s="375" t="e">
        <f>BF24</f>
        <v>#REF!</v>
      </c>
      <c r="EF24" s="376"/>
      <c r="EG24" s="376"/>
      <c r="EH24" s="376"/>
      <c r="EI24" s="376"/>
      <c r="EJ24" s="377"/>
      <c r="EK24" s="381" t="s">
        <v>96</v>
      </c>
      <c r="EL24" s="382"/>
      <c r="EM24" s="382"/>
      <c r="EN24" s="382"/>
      <c r="EO24" s="382"/>
      <c r="EP24" s="383"/>
      <c r="EQ24" s="375" t="e">
        <f>BR24</f>
        <v>#REF!</v>
      </c>
      <c r="ER24" s="376"/>
      <c r="ES24" s="376"/>
      <c r="ET24" s="376"/>
      <c r="EU24" s="377"/>
      <c r="EW24" s="2"/>
      <c r="EX24" s="2"/>
      <c r="EY24" s="2"/>
      <c r="EZ24" s="2"/>
      <c r="FA24" s="2"/>
    </row>
    <row r="25" spans="1:157" ht="12" customHeight="1" thickBot="1">
      <c r="A25" s="2"/>
      <c r="B25" s="2"/>
      <c r="C25" s="75"/>
      <c r="D25" s="768"/>
      <c r="E25" s="769"/>
      <c r="F25" s="769"/>
      <c r="G25" s="788" t="s">
        <v>57</v>
      </c>
      <c r="H25" s="789"/>
      <c r="I25" s="789"/>
      <c r="J25" s="789"/>
      <c r="K25" s="790"/>
      <c r="L25" s="792" t="e">
        <f>#REF!</f>
        <v>#REF!</v>
      </c>
      <c r="M25" s="793"/>
      <c r="N25" s="793"/>
      <c r="O25" s="793"/>
      <c r="P25" s="793"/>
      <c r="Q25" s="793"/>
      <c r="R25" s="793"/>
      <c r="S25" s="793"/>
      <c r="T25" s="793"/>
      <c r="U25" s="793"/>
      <c r="V25" s="793"/>
      <c r="W25" s="793"/>
      <c r="X25" s="793"/>
      <c r="Y25" s="793"/>
      <c r="Z25" s="793"/>
      <c r="AA25" s="793"/>
      <c r="AB25" s="793"/>
      <c r="AC25" s="794" t="e">
        <f>#REF!</f>
        <v>#REF!</v>
      </c>
      <c r="AD25" s="795"/>
      <c r="AE25" s="778"/>
      <c r="AF25" s="779"/>
      <c r="AG25" s="780"/>
      <c r="AH25" s="583"/>
      <c r="AI25" s="583"/>
      <c r="AJ25" s="583"/>
      <c r="AK25" s="583"/>
      <c r="AL25" s="463"/>
      <c r="AM25" s="464"/>
      <c r="AN25" s="464"/>
      <c r="AO25" s="464"/>
      <c r="AP25" s="464"/>
      <c r="AQ25" s="464"/>
      <c r="AR25" s="464"/>
      <c r="AS25" s="464"/>
      <c r="AT25" s="782"/>
      <c r="AU25" s="379"/>
      <c r="AV25" s="379"/>
      <c r="AW25" s="379"/>
      <c r="AX25" s="379"/>
      <c r="AY25" s="783"/>
      <c r="AZ25" s="799"/>
      <c r="BA25" s="501"/>
      <c r="BB25" s="501"/>
      <c r="BC25" s="501"/>
      <c r="BD25" s="501"/>
      <c r="BE25" s="502"/>
      <c r="BF25" s="800"/>
      <c r="BG25" s="379"/>
      <c r="BH25" s="379"/>
      <c r="BI25" s="379"/>
      <c r="BJ25" s="379"/>
      <c r="BK25" s="801"/>
      <c r="BL25" s="463"/>
      <c r="BM25" s="464"/>
      <c r="BN25" s="464"/>
      <c r="BO25" s="464"/>
      <c r="BP25" s="464"/>
      <c r="BQ25" s="802"/>
      <c r="BR25" s="782"/>
      <c r="BS25" s="379"/>
      <c r="BT25" s="379"/>
      <c r="BU25" s="379"/>
      <c r="BV25" s="783"/>
      <c r="BW25" s="33"/>
      <c r="BX25" s="5"/>
      <c r="BY25" s="5"/>
      <c r="BZ25" s="57"/>
      <c r="CA25" s="57"/>
      <c r="CB25" s="57"/>
      <c r="CC25" s="836"/>
      <c r="CD25" s="837"/>
      <c r="CE25" s="838"/>
      <c r="CF25" s="384" t="s">
        <v>57</v>
      </c>
      <c r="CG25" s="385"/>
      <c r="CH25" s="385"/>
      <c r="CI25" s="385"/>
      <c r="CJ25" s="386"/>
      <c r="CK25" s="803" t="e">
        <f>L25</f>
        <v>#REF!</v>
      </c>
      <c r="CL25" s="804"/>
      <c r="CM25" s="804"/>
      <c r="CN25" s="804"/>
      <c r="CO25" s="804"/>
      <c r="CP25" s="804"/>
      <c r="CQ25" s="804"/>
      <c r="CR25" s="804"/>
      <c r="CS25" s="804"/>
      <c r="CT25" s="804"/>
      <c r="CU25" s="804"/>
      <c r="CV25" s="804"/>
      <c r="CW25" s="804"/>
      <c r="CX25" s="804"/>
      <c r="CY25" s="804"/>
      <c r="CZ25" s="804"/>
      <c r="DA25" s="804"/>
      <c r="DB25" s="806" t="e">
        <f>AC25</f>
        <v>#REF!</v>
      </c>
      <c r="DC25" s="807"/>
      <c r="DD25" s="812"/>
      <c r="DE25" s="813"/>
      <c r="DF25" s="814"/>
      <c r="DG25" s="815"/>
      <c r="DH25" s="583"/>
      <c r="DI25" s="583"/>
      <c r="DJ25" s="816"/>
      <c r="DK25" s="385"/>
      <c r="DL25" s="385"/>
      <c r="DM25" s="385"/>
      <c r="DN25" s="385"/>
      <c r="DO25" s="385"/>
      <c r="DP25" s="385"/>
      <c r="DQ25" s="385"/>
      <c r="DR25" s="385"/>
      <c r="DS25" s="378"/>
      <c r="DT25" s="379"/>
      <c r="DU25" s="379"/>
      <c r="DV25" s="379"/>
      <c r="DW25" s="379"/>
      <c r="DX25" s="380"/>
      <c r="DY25" s="372"/>
      <c r="DZ25" s="373"/>
      <c r="EA25" s="373"/>
      <c r="EB25" s="373"/>
      <c r="EC25" s="373"/>
      <c r="ED25" s="374"/>
      <c r="EE25" s="378"/>
      <c r="EF25" s="379"/>
      <c r="EG25" s="379"/>
      <c r="EH25" s="379"/>
      <c r="EI25" s="379"/>
      <c r="EJ25" s="380"/>
      <c r="EK25" s="384"/>
      <c r="EL25" s="385"/>
      <c r="EM25" s="385"/>
      <c r="EN25" s="385"/>
      <c r="EO25" s="385"/>
      <c r="EP25" s="386"/>
      <c r="EQ25" s="378"/>
      <c r="ER25" s="379"/>
      <c r="ES25" s="379"/>
      <c r="ET25" s="379"/>
      <c r="EU25" s="380"/>
      <c r="EW25" s="2"/>
      <c r="EX25" s="2"/>
      <c r="EY25" s="2"/>
      <c r="EZ25" s="2"/>
      <c r="FA25" s="2"/>
    </row>
    <row r="26" spans="1:157" ht="10.5" customHeight="1">
      <c r="A26" s="2"/>
      <c r="B26" s="2"/>
      <c r="C26" s="75"/>
      <c r="D26" s="768"/>
      <c r="E26" s="769"/>
      <c r="F26" s="769"/>
      <c r="G26" s="414"/>
      <c r="H26" s="415"/>
      <c r="I26" s="415"/>
      <c r="J26" s="415"/>
      <c r="K26" s="791"/>
      <c r="L26" s="520"/>
      <c r="M26" s="521"/>
      <c r="N26" s="521"/>
      <c r="O26" s="521"/>
      <c r="P26" s="521"/>
      <c r="Q26" s="521"/>
      <c r="R26" s="521"/>
      <c r="S26" s="521"/>
      <c r="T26" s="521"/>
      <c r="U26" s="521"/>
      <c r="V26" s="521"/>
      <c r="W26" s="521"/>
      <c r="X26" s="521"/>
      <c r="Y26" s="521"/>
      <c r="Z26" s="521"/>
      <c r="AA26" s="521"/>
      <c r="AB26" s="521"/>
      <c r="AC26" s="796"/>
      <c r="AD26" s="797"/>
      <c r="AE26" s="778"/>
      <c r="AF26" s="779"/>
      <c r="AG26" s="780"/>
      <c r="AH26" s="583"/>
      <c r="AI26" s="583"/>
      <c r="AJ26" s="583"/>
      <c r="AK26" s="583"/>
      <c r="AL26" s="463"/>
      <c r="AM26" s="464"/>
      <c r="AN26" s="464"/>
      <c r="AO26" s="464"/>
      <c r="AP26" s="464"/>
      <c r="AQ26" s="464"/>
      <c r="AR26" s="464"/>
      <c r="AS26" s="464"/>
      <c r="AT26" s="782"/>
      <c r="AU26" s="379"/>
      <c r="AV26" s="379"/>
      <c r="AW26" s="379"/>
      <c r="AX26" s="379"/>
      <c r="AY26" s="783"/>
      <c r="AZ26" s="798" t="s">
        <v>137</v>
      </c>
      <c r="BA26" s="616"/>
      <c r="BB26" s="616"/>
      <c r="BC26" s="616"/>
      <c r="BD26" s="616"/>
      <c r="BE26" s="617"/>
      <c r="BF26" s="387"/>
      <c r="BG26" s="388"/>
      <c r="BH26" s="388"/>
      <c r="BI26" s="388"/>
      <c r="BJ26" s="388"/>
      <c r="BK26" s="389"/>
      <c r="BL26" s="462" t="s">
        <v>138</v>
      </c>
      <c r="BM26" s="412"/>
      <c r="BN26" s="412"/>
      <c r="BO26" s="412"/>
      <c r="BP26" s="412"/>
      <c r="BQ26" s="413"/>
      <c r="BR26" s="393" t="e">
        <f>#REF!</f>
        <v>#REF!</v>
      </c>
      <c r="BS26" s="394"/>
      <c r="BT26" s="394"/>
      <c r="BU26" s="394"/>
      <c r="BV26" s="395"/>
      <c r="BW26" s="33"/>
      <c r="BX26" s="5"/>
      <c r="BY26" s="5"/>
      <c r="BZ26" s="57"/>
      <c r="CA26" s="57"/>
      <c r="CB26" s="57"/>
      <c r="CC26" s="836"/>
      <c r="CD26" s="837"/>
      <c r="CE26" s="838"/>
      <c r="CF26" s="402"/>
      <c r="CG26" s="403"/>
      <c r="CH26" s="403"/>
      <c r="CI26" s="403"/>
      <c r="CJ26" s="404"/>
      <c r="CK26" s="805"/>
      <c r="CL26" s="524"/>
      <c r="CM26" s="524"/>
      <c r="CN26" s="524"/>
      <c r="CO26" s="524"/>
      <c r="CP26" s="524"/>
      <c r="CQ26" s="524"/>
      <c r="CR26" s="524"/>
      <c r="CS26" s="524"/>
      <c r="CT26" s="524"/>
      <c r="CU26" s="524"/>
      <c r="CV26" s="524"/>
      <c r="CW26" s="524"/>
      <c r="CX26" s="524"/>
      <c r="CY26" s="524"/>
      <c r="CZ26" s="524"/>
      <c r="DA26" s="524"/>
      <c r="DB26" s="808"/>
      <c r="DC26" s="809"/>
      <c r="DD26" s="812"/>
      <c r="DE26" s="813"/>
      <c r="DF26" s="814"/>
      <c r="DG26" s="817"/>
      <c r="DH26" s="638"/>
      <c r="DI26" s="638"/>
      <c r="DJ26" s="818"/>
      <c r="DK26" s="385"/>
      <c r="DL26" s="385"/>
      <c r="DM26" s="385"/>
      <c r="DN26" s="385"/>
      <c r="DO26" s="385"/>
      <c r="DP26" s="385"/>
      <c r="DQ26" s="385"/>
      <c r="DR26" s="385"/>
      <c r="DS26" s="378"/>
      <c r="DT26" s="379"/>
      <c r="DU26" s="379"/>
      <c r="DV26" s="379"/>
      <c r="DW26" s="379"/>
      <c r="DX26" s="380"/>
      <c r="DY26" s="405" t="s">
        <v>152</v>
      </c>
      <c r="DZ26" s="406"/>
      <c r="EA26" s="406"/>
      <c r="EB26" s="406"/>
      <c r="EC26" s="406"/>
      <c r="ED26" s="407"/>
      <c r="EE26" s="417">
        <f>BF26</f>
        <v>0</v>
      </c>
      <c r="EF26" s="418"/>
      <c r="EG26" s="418"/>
      <c r="EH26" s="418"/>
      <c r="EI26" s="418"/>
      <c r="EJ26" s="419"/>
      <c r="EK26" s="399" t="s">
        <v>153</v>
      </c>
      <c r="EL26" s="400"/>
      <c r="EM26" s="400"/>
      <c r="EN26" s="400"/>
      <c r="EO26" s="400"/>
      <c r="EP26" s="401"/>
      <c r="EQ26" s="417" t="e">
        <f>BR26</f>
        <v>#REF!</v>
      </c>
      <c r="ER26" s="418"/>
      <c r="ES26" s="418"/>
      <c r="ET26" s="418"/>
      <c r="EU26" s="419"/>
      <c r="EW26" s="2"/>
      <c r="EX26" s="2"/>
      <c r="EY26" s="2"/>
      <c r="EZ26" s="2"/>
      <c r="FA26" s="2"/>
    </row>
    <row r="27" spans="1:157" ht="20.25" customHeight="1" thickBot="1">
      <c r="A27" s="2"/>
      <c r="B27" s="2"/>
      <c r="C27" s="75"/>
      <c r="D27" s="768"/>
      <c r="E27" s="769"/>
      <c r="F27" s="769"/>
      <c r="G27" s="820" t="s">
        <v>38</v>
      </c>
      <c r="H27" s="821"/>
      <c r="I27" s="821"/>
      <c r="J27" s="821"/>
      <c r="K27" s="822"/>
      <c r="L27" s="136" t="e">
        <f>IF(AC25&lt;=0,"",IF((LEN(AC25)-11&lt;=0),"0",MID(AC25,LEN(AC25)-11,1)))</f>
        <v>#REF!</v>
      </c>
      <c r="M27" s="823" t="e">
        <f>IF(AC25&lt;=0,"",IF((LEN(AC25)-10&lt;=0),"0",MID(AC25,LEN(AC25)-10,1)))</f>
        <v>#REF!</v>
      </c>
      <c r="N27" s="824"/>
      <c r="O27" s="823" t="e">
        <f>IF(AC25&lt;=0,"",IF((LEN(AC25)-9&lt;=0),"0",MID(AC25,LEN(AC25)-9,1)))</f>
        <v>#REF!</v>
      </c>
      <c r="P27" s="824"/>
      <c r="Q27" s="609" t="e">
        <f>IF(AC25&lt;=0,"",IF((LEN(AC25)-8&lt;=0),"0",MID(AC25,LEN(AC25)-8,1)))</f>
        <v>#REF!</v>
      </c>
      <c r="R27" s="609"/>
      <c r="S27" s="825" t="e">
        <f>IF(AC25&lt;=0,"",IF((LEN(AC25)-7&lt;=0),"0",MID(AC25,LEN(AC25)-7,1)))</f>
        <v>#REF!</v>
      </c>
      <c r="T27" s="826"/>
      <c r="U27" s="827"/>
      <c r="V27" s="828" t="e">
        <f>IF(AC25&lt;=0,"",IF((LEN(AC25)-6&lt;=0),"0",MID(AC25,LEN(AC25)-6,1)))</f>
        <v>#REF!</v>
      </c>
      <c r="W27" s="609"/>
      <c r="X27" s="828" t="e">
        <f>IF(AC25&lt;=0,"",IF((LEN(AC25)-5&lt;=0),"0",MID(AC25,LEN(AC25)-5,1)))</f>
        <v>#REF!</v>
      </c>
      <c r="Y27" s="609"/>
      <c r="Z27" s="829"/>
      <c r="AA27" s="609" t="e">
        <f>IF(AC25&lt;=0,"",IF((LEN(AC25)-4&lt;=0),"0",MID(AC25,LEN(AC25)-4,1)))</f>
        <v>#REF!</v>
      </c>
      <c r="AB27" s="830"/>
      <c r="AC27" s="831" t="e">
        <f>IF(AC25&lt;=0,"",IF((LEN(AC25)-3&lt;=0),"0",MID(AC25,LEN(AC25)-3,1)))</f>
        <v>#REF!</v>
      </c>
      <c r="AD27" s="827"/>
      <c r="AE27" s="828" t="e">
        <f>IF(AC25&lt;=0,"",IF((LEN(AC25)-2&lt;=0),"0",MID(AC25,LEN(AC25)-2,1)))</f>
        <v>#REF!</v>
      </c>
      <c r="AF27" s="609"/>
      <c r="AG27" s="609"/>
      <c r="AH27" s="828" t="e">
        <f>IF(AC25&lt;=0,"",IF((LEN(AC25)-1&lt;=0),"0",MID(AC25,LEN(AC25)-1,1)))</f>
        <v>#REF!</v>
      </c>
      <c r="AI27" s="829"/>
      <c r="AJ27" s="831" t="e">
        <f>IF(AC25&lt;&gt;0,RIGHT(AC25,1),"")</f>
        <v>#REF!</v>
      </c>
      <c r="AK27" s="832"/>
      <c r="AL27" s="414"/>
      <c r="AM27" s="415"/>
      <c r="AN27" s="415"/>
      <c r="AO27" s="415"/>
      <c r="AP27" s="415"/>
      <c r="AQ27" s="415"/>
      <c r="AR27" s="415"/>
      <c r="AS27" s="415"/>
      <c r="AT27" s="396"/>
      <c r="AU27" s="397"/>
      <c r="AV27" s="397"/>
      <c r="AW27" s="397"/>
      <c r="AX27" s="397"/>
      <c r="AY27" s="398"/>
      <c r="AZ27" s="811"/>
      <c r="BA27" s="505"/>
      <c r="BB27" s="505"/>
      <c r="BC27" s="505"/>
      <c r="BD27" s="505"/>
      <c r="BE27" s="506"/>
      <c r="BF27" s="390"/>
      <c r="BG27" s="391"/>
      <c r="BH27" s="391"/>
      <c r="BI27" s="391"/>
      <c r="BJ27" s="391"/>
      <c r="BK27" s="392"/>
      <c r="BL27" s="414"/>
      <c r="BM27" s="415"/>
      <c r="BN27" s="415"/>
      <c r="BO27" s="415"/>
      <c r="BP27" s="415"/>
      <c r="BQ27" s="416"/>
      <c r="BR27" s="396"/>
      <c r="BS27" s="397"/>
      <c r="BT27" s="397"/>
      <c r="BU27" s="397"/>
      <c r="BV27" s="398"/>
      <c r="BW27" s="33"/>
      <c r="BX27" s="5"/>
      <c r="BY27" s="5"/>
      <c r="BZ27" s="57"/>
      <c r="CA27" s="57"/>
      <c r="CB27" s="57"/>
      <c r="CC27" s="839"/>
      <c r="CD27" s="840"/>
      <c r="CE27" s="841"/>
      <c r="CF27" s="819" t="s">
        <v>38</v>
      </c>
      <c r="CG27" s="819"/>
      <c r="CH27" s="819"/>
      <c r="CI27" s="819"/>
      <c r="CJ27" s="819"/>
      <c r="CK27" s="60" t="e">
        <f>IF(DB25&lt;=0,"",IF((LEN(DB25)-11&lt;=0),"0",MID(DB25,LEN(DB25)-11,1)))</f>
        <v>#REF!</v>
      </c>
      <c r="CL27" s="423" t="e">
        <f>IF(DB25&lt;=0,"",IF((LEN(DB25)-10&lt;=0),"0",MID(DB25,LEN(DB25)-10,1)))</f>
        <v>#REF!</v>
      </c>
      <c r="CM27" s="423"/>
      <c r="CN27" s="423" t="e">
        <f>IF(DB25&lt;=0,"",IF((LEN(DB25)-9&lt;=0),"0",MID(DB25,LEN(DB25)-9,1)))</f>
        <v>#REF!</v>
      </c>
      <c r="CO27" s="423"/>
      <c r="CP27" s="424" t="e">
        <f>IF(DB25&lt;=0,"",IF((LEN(DB25)-8&lt;=0),"0",MID(DB25,LEN(DB25)-8,1)))</f>
        <v>#REF!</v>
      </c>
      <c r="CQ27" s="424"/>
      <c r="CR27" s="427" t="e">
        <f>IF(DB25&lt;=0,"",IF((LEN(DB25)-7&lt;=0),"0",MID(DB25,LEN(DB25)-7,1)))</f>
        <v>#REF!</v>
      </c>
      <c r="CS27" s="427"/>
      <c r="CT27" s="426"/>
      <c r="CU27" s="423" t="e">
        <f>IF(DB25&lt;=0,"",IF((LEN(DB25)-6&lt;=0),"0",MID(DB25,LEN(DB25)-6,1)))</f>
        <v>#REF!</v>
      </c>
      <c r="CV27" s="423"/>
      <c r="CW27" s="423" t="e">
        <f>IF(DB25&lt;=0,"",IF((LEN(DB25)-5&lt;=0),"0",MID(DB25,LEN(DB25)-5,1)))</f>
        <v>#REF!</v>
      </c>
      <c r="CX27" s="423"/>
      <c r="CY27" s="423"/>
      <c r="CZ27" s="424" t="e">
        <f>IF(DB25&lt;=0,"",IF((LEN(DB25)-4&lt;=0),"0",MID(DB25,LEN(DB25)-4,1)))</f>
        <v>#REF!</v>
      </c>
      <c r="DA27" s="425"/>
      <c r="DB27" s="425" t="e">
        <f>IF(DB25&lt;=0,"",IF((LEN(DB25)-3&lt;=0),"0",MID(DB25,LEN(DB25)-3,1)))</f>
        <v>#REF!</v>
      </c>
      <c r="DC27" s="426"/>
      <c r="DD27" s="423" t="e">
        <f>IF(DB25&lt;=0,"",IF((LEN(DB25)-2&lt;=0),"0",MID(DB25,LEN(DB25)-2,1)))</f>
        <v>#REF!</v>
      </c>
      <c r="DE27" s="423"/>
      <c r="DF27" s="423"/>
      <c r="DG27" s="423" t="e">
        <f>IF(DB25&lt;=0,"",IF((LEN(DB25)-1&lt;=0),"0",MID(DB25,LEN(DB25)-1,1)))</f>
        <v>#REF!</v>
      </c>
      <c r="DH27" s="423"/>
      <c r="DI27" s="425" t="e">
        <f>IF(DB25&lt;&gt;0,RIGHT(DB25,1),"")</f>
        <v>#REF!</v>
      </c>
      <c r="DJ27" s="427"/>
      <c r="DK27" s="385"/>
      <c r="DL27" s="385"/>
      <c r="DM27" s="385"/>
      <c r="DN27" s="385"/>
      <c r="DO27" s="385"/>
      <c r="DP27" s="385"/>
      <c r="DQ27" s="385"/>
      <c r="DR27" s="385"/>
      <c r="DS27" s="378"/>
      <c r="DT27" s="379"/>
      <c r="DU27" s="379"/>
      <c r="DV27" s="379"/>
      <c r="DW27" s="379"/>
      <c r="DX27" s="380"/>
      <c r="DY27" s="408"/>
      <c r="DZ27" s="409"/>
      <c r="EA27" s="409"/>
      <c r="EB27" s="409"/>
      <c r="EC27" s="409"/>
      <c r="ED27" s="410"/>
      <c r="EE27" s="420"/>
      <c r="EF27" s="421"/>
      <c r="EG27" s="421"/>
      <c r="EH27" s="421"/>
      <c r="EI27" s="421"/>
      <c r="EJ27" s="422"/>
      <c r="EK27" s="402"/>
      <c r="EL27" s="403"/>
      <c r="EM27" s="403"/>
      <c r="EN27" s="403"/>
      <c r="EO27" s="403"/>
      <c r="EP27" s="404"/>
      <c r="EQ27" s="420"/>
      <c r="ER27" s="421"/>
      <c r="ES27" s="421"/>
      <c r="ET27" s="421"/>
      <c r="EU27" s="422"/>
      <c r="EW27" s="2"/>
      <c r="EX27" s="2"/>
      <c r="EY27" s="2"/>
      <c r="EZ27" s="2"/>
      <c r="FA27" s="2"/>
    </row>
    <row r="28" spans="1:157" ht="17.25" customHeight="1">
      <c r="A28" s="2"/>
      <c r="B28" s="2"/>
      <c r="C28" s="75"/>
      <c r="D28" s="846" t="s">
        <v>52</v>
      </c>
      <c r="E28" s="618">
        <v>1</v>
      </c>
      <c r="F28" s="619"/>
      <c r="G28" s="770" t="s">
        <v>50</v>
      </c>
      <c r="H28" s="771"/>
      <c r="I28" s="771"/>
      <c r="J28" s="771"/>
      <c r="K28" s="772"/>
      <c r="L28" s="773" t="e">
        <f>#REF!</f>
        <v>#REF!</v>
      </c>
      <c r="M28" s="773"/>
      <c r="N28" s="773"/>
      <c r="O28" s="773"/>
      <c r="P28" s="773"/>
      <c r="Q28" s="773"/>
      <c r="R28" s="773"/>
      <c r="S28" s="773"/>
      <c r="T28" s="773"/>
      <c r="U28" s="773"/>
      <c r="V28" s="773"/>
      <c r="W28" s="773"/>
      <c r="X28" s="773"/>
      <c r="Y28" s="773"/>
      <c r="Z28" s="773"/>
      <c r="AA28" s="773"/>
      <c r="AB28" s="773"/>
      <c r="AC28" s="773"/>
      <c r="AD28" s="774"/>
      <c r="AE28" s="775" t="s">
        <v>37</v>
      </c>
      <c r="AF28" s="776"/>
      <c r="AG28" s="777"/>
      <c r="AH28" s="781" t="e">
        <f>#REF!</f>
        <v>#REF!</v>
      </c>
      <c r="AI28" s="781"/>
      <c r="AJ28" s="781"/>
      <c r="AK28" s="851"/>
      <c r="AL28" s="445" t="s">
        <v>51</v>
      </c>
      <c r="AM28" s="853"/>
      <c r="AN28" s="446"/>
      <c r="AO28" s="854">
        <v>1</v>
      </c>
      <c r="AP28" s="854"/>
      <c r="AQ28" s="855" t="s">
        <v>50</v>
      </c>
      <c r="AR28" s="856"/>
      <c r="AS28" s="856"/>
      <c r="AT28" s="857"/>
      <c r="AU28" s="860"/>
      <c r="AV28" s="860"/>
      <c r="AW28" s="860"/>
      <c r="AX28" s="860"/>
      <c r="AY28" s="860"/>
      <c r="AZ28" s="773"/>
      <c r="BA28" s="773"/>
      <c r="BB28" s="773"/>
      <c r="BC28" s="773"/>
      <c r="BD28" s="773"/>
      <c r="BE28" s="773"/>
      <c r="BF28" s="773"/>
      <c r="BG28" s="773"/>
      <c r="BH28" s="773"/>
      <c r="BI28" s="773"/>
      <c r="BJ28" s="774"/>
      <c r="BK28" s="867" t="s">
        <v>54</v>
      </c>
      <c r="BL28" s="744"/>
      <c r="BM28" s="744"/>
      <c r="BN28" s="744"/>
      <c r="BO28" s="744"/>
      <c r="BP28" s="503" t="s">
        <v>174</v>
      </c>
      <c r="BQ28" s="501"/>
      <c r="BR28" s="501"/>
      <c r="BS28" s="501"/>
      <c r="BT28" s="501"/>
      <c r="BU28" s="501"/>
      <c r="BV28" s="502"/>
      <c r="BW28" s="33"/>
      <c r="BX28" s="5"/>
      <c r="BY28" s="5"/>
      <c r="BZ28" s="57"/>
      <c r="CA28" s="57"/>
      <c r="CB28" s="57"/>
      <c r="CC28" s="527" t="s">
        <v>52</v>
      </c>
      <c r="CD28" s="879">
        <v>1</v>
      </c>
      <c r="CE28" s="880"/>
      <c r="CF28" s="884" t="s">
        <v>50</v>
      </c>
      <c r="CG28" s="884"/>
      <c r="CH28" s="884"/>
      <c r="CI28" s="884"/>
      <c r="CJ28" s="884"/>
      <c r="CK28" s="843" t="e">
        <f>L28</f>
        <v>#REF!</v>
      </c>
      <c r="CL28" s="844"/>
      <c r="CM28" s="844"/>
      <c r="CN28" s="844"/>
      <c r="CO28" s="844"/>
      <c r="CP28" s="844"/>
      <c r="CQ28" s="844"/>
      <c r="CR28" s="844"/>
      <c r="CS28" s="844"/>
      <c r="CT28" s="844"/>
      <c r="CU28" s="844"/>
      <c r="CV28" s="844"/>
      <c r="CW28" s="844"/>
      <c r="CX28" s="844"/>
      <c r="CY28" s="844"/>
      <c r="CZ28" s="844"/>
      <c r="DA28" s="844"/>
      <c r="DB28" s="844"/>
      <c r="DC28" s="845"/>
      <c r="DD28" s="812" t="s">
        <v>37</v>
      </c>
      <c r="DE28" s="813"/>
      <c r="DF28" s="814"/>
      <c r="DG28" s="583" t="e">
        <f>AH28</f>
        <v>#REF!</v>
      </c>
      <c r="DH28" s="583"/>
      <c r="DI28" s="583"/>
      <c r="DJ28" s="583"/>
      <c r="DK28" s="525" t="s">
        <v>51</v>
      </c>
      <c r="DL28" s="526"/>
      <c r="DM28" s="932"/>
      <c r="DN28" s="584">
        <v>1</v>
      </c>
      <c r="DO28" s="548"/>
      <c r="DP28" s="886" t="s">
        <v>50</v>
      </c>
      <c r="DQ28" s="887"/>
      <c r="DR28" s="887"/>
      <c r="DS28" s="888"/>
      <c r="DT28" s="889">
        <f>AU28</f>
        <v>0</v>
      </c>
      <c r="DU28" s="890"/>
      <c r="DV28" s="890"/>
      <c r="DW28" s="890"/>
      <c r="DX28" s="890"/>
      <c r="DY28" s="890"/>
      <c r="DZ28" s="890"/>
      <c r="EA28" s="890"/>
      <c r="EB28" s="890"/>
      <c r="EC28" s="890"/>
      <c r="ED28" s="890"/>
      <c r="EE28" s="890"/>
      <c r="EF28" s="890"/>
      <c r="EG28" s="890"/>
      <c r="EH28" s="890"/>
      <c r="EI28" s="891"/>
      <c r="EJ28" s="892" t="s">
        <v>54</v>
      </c>
      <c r="EK28" s="655">
        <f>BL28</f>
        <v>0</v>
      </c>
      <c r="EL28" s="656"/>
      <c r="EM28" s="656"/>
      <c r="EN28" s="894"/>
      <c r="EO28" s="900" t="s">
        <v>53</v>
      </c>
      <c r="EP28" s="901"/>
      <c r="EQ28" s="901"/>
      <c r="ER28" s="901"/>
      <c r="ES28" s="901"/>
      <c r="ET28" s="901"/>
      <c r="EU28" s="902"/>
      <c r="EW28" s="2"/>
      <c r="EX28" s="2"/>
      <c r="EY28" s="2"/>
      <c r="EZ28" s="2"/>
      <c r="FA28" s="2"/>
    </row>
    <row r="29" spans="1:157" ht="12" customHeight="1">
      <c r="A29" s="2"/>
      <c r="B29" s="2"/>
      <c r="C29" s="75"/>
      <c r="D29" s="445"/>
      <c r="E29" s="847"/>
      <c r="F29" s="848"/>
      <c r="G29" s="463" t="s">
        <v>121</v>
      </c>
      <c r="H29" s="464"/>
      <c r="I29" s="464"/>
      <c r="J29" s="464"/>
      <c r="K29" s="858"/>
      <c r="L29" s="523" t="e">
        <f>#REF!</f>
        <v>#REF!</v>
      </c>
      <c r="M29" s="523"/>
      <c r="N29" s="523"/>
      <c r="O29" s="523"/>
      <c r="P29" s="523"/>
      <c r="Q29" s="523"/>
      <c r="R29" s="523"/>
      <c r="S29" s="523"/>
      <c r="T29" s="523"/>
      <c r="U29" s="523"/>
      <c r="V29" s="523"/>
      <c r="W29" s="523"/>
      <c r="X29" s="523"/>
      <c r="Y29" s="523"/>
      <c r="Z29" s="523"/>
      <c r="AA29" s="523"/>
      <c r="AB29" s="523"/>
      <c r="AC29" s="859" t="e">
        <f>#REF!</f>
        <v>#REF!</v>
      </c>
      <c r="AD29" s="859"/>
      <c r="AE29" s="778"/>
      <c r="AF29" s="779"/>
      <c r="AG29" s="780"/>
      <c r="AH29" s="583"/>
      <c r="AI29" s="583"/>
      <c r="AJ29" s="583"/>
      <c r="AK29" s="852"/>
      <c r="AL29" s="445"/>
      <c r="AM29" s="853"/>
      <c r="AN29" s="446"/>
      <c r="AO29" s="854"/>
      <c r="AP29" s="854"/>
      <c r="AQ29" s="463" t="s">
        <v>57</v>
      </c>
      <c r="AR29" s="464"/>
      <c r="AS29" s="464"/>
      <c r="AT29" s="858"/>
      <c r="AU29" s="523"/>
      <c r="AV29" s="523"/>
      <c r="AW29" s="523"/>
      <c r="AX29" s="523"/>
      <c r="AY29" s="523"/>
      <c r="AZ29" s="523"/>
      <c r="BA29" s="523"/>
      <c r="BB29" s="523"/>
      <c r="BC29" s="523"/>
      <c r="BD29" s="523"/>
      <c r="BE29" s="523"/>
      <c r="BF29" s="523"/>
      <c r="BG29" s="523"/>
      <c r="BH29" s="523"/>
      <c r="BI29" s="878"/>
      <c r="BJ29" s="878"/>
      <c r="BK29" s="867"/>
      <c r="BL29" s="744"/>
      <c r="BM29" s="744"/>
      <c r="BN29" s="744"/>
      <c r="BO29" s="744"/>
      <c r="BP29" s="503"/>
      <c r="BQ29" s="501"/>
      <c r="BR29" s="501"/>
      <c r="BS29" s="501"/>
      <c r="BT29" s="501"/>
      <c r="BU29" s="501"/>
      <c r="BV29" s="502"/>
      <c r="BW29" s="33"/>
      <c r="BX29" s="5"/>
      <c r="BY29" s="5"/>
      <c r="BZ29" s="57"/>
      <c r="CA29" s="57"/>
      <c r="CB29" s="57"/>
      <c r="CC29" s="527"/>
      <c r="CD29" s="879"/>
      <c r="CE29" s="880"/>
      <c r="CF29" s="385" t="s">
        <v>121</v>
      </c>
      <c r="CG29" s="385"/>
      <c r="CH29" s="385"/>
      <c r="CI29" s="385"/>
      <c r="CJ29" s="386"/>
      <c r="CK29" s="523" t="e">
        <f>L29</f>
        <v>#REF!</v>
      </c>
      <c r="CL29" s="523"/>
      <c r="CM29" s="523"/>
      <c r="CN29" s="523"/>
      <c r="CO29" s="523"/>
      <c r="CP29" s="523"/>
      <c r="CQ29" s="523"/>
      <c r="CR29" s="523"/>
      <c r="CS29" s="523"/>
      <c r="CT29" s="523"/>
      <c r="CU29" s="523"/>
      <c r="CV29" s="523"/>
      <c r="CW29" s="523"/>
      <c r="CX29" s="523"/>
      <c r="CY29" s="523"/>
      <c r="CZ29" s="523"/>
      <c r="DA29" s="523"/>
      <c r="DB29" s="878" t="e">
        <f>AC29</f>
        <v>#REF!</v>
      </c>
      <c r="DC29" s="878"/>
      <c r="DD29" s="812"/>
      <c r="DE29" s="813"/>
      <c r="DF29" s="814"/>
      <c r="DG29" s="583"/>
      <c r="DH29" s="583"/>
      <c r="DI29" s="583"/>
      <c r="DJ29" s="583"/>
      <c r="DK29" s="527"/>
      <c r="DL29" s="528"/>
      <c r="DM29" s="933"/>
      <c r="DN29" s="879"/>
      <c r="DO29" s="880"/>
      <c r="DP29" s="384" t="s">
        <v>57</v>
      </c>
      <c r="DQ29" s="385"/>
      <c r="DR29" s="385"/>
      <c r="DS29" s="386"/>
      <c r="DT29" s="523">
        <f>AU29</f>
        <v>0</v>
      </c>
      <c r="DU29" s="523"/>
      <c r="DV29" s="523"/>
      <c r="DW29" s="523"/>
      <c r="DX29" s="523"/>
      <c r="DY29" s="523"/>
      <c r="DZ29" s="523"/>
      <c r="EA29" s="523"/>
      <c r="EB29" s="523"/>
      <c r="EC29" s="523"/>
      <c r="ED29" s="523"/>
      <c r="EE29" s="523"/>
      <c r="EF29" s="523"/>
      <c r="EG29" s="523"/>
      <c r="EH29" s="878"/>
      <c r="EI29" s="878"/>
      <c r="EJ29" s="893"/>
      <c r="EK29" s="895"/>
      <c r="EL29" s="744"/>
      <c r="EM29" s="744"/>
      <c r="EN29" s="896"/>
      <c r="EO29" s="903"/>
      <c r="EP29" s="904"/>
      <c r="EQ29" s="904"/>
      <c r="ER29" s="904"/>
      <c r="ES29" s="904"/>
      <c r="ET29" s="904"/>
      <c r="EU29" s="905"/>
      <c r="EW29" s="2"/>
      <c r="EX29" s="2"/>
      <c r="EY29" s="2"/>
      <c r="EZ29" s="2"/>
      <c r="FA29" s="2"/>
    </row>
    <row r="30" spans="1:157" ht="12" customHeight="1">
      <c r="A30" s="2"/>
      <c r="B30" s="2"/>
      <c r="C30" s="75"/>
      <c r="D30" s="445"/>
      <c r="E30" s="847"/>
      <c r="F30" s="848"/>
      <c r="G30" s="463"/>
      <c r="H30" s="464"/>
      <c r="I30" s="464"/>
      <c r="J30" s="464"/>
      <c r="K30" s="858"/>
      <c r="L30" s="523"/>
      <c r="M30" s="523"/>
      <c r="N30" s="523"/>
      <c r="O30" s="523"/>
      <c r="P30" s="523"/>
      <c r="Q30" s="523"/>
      <c r="R30" s="523"/>
      <c r="S30" s="523"/>
      <c r="T30" s="523"/>
      <c r="U30" s="523"/>
      <c r="V30" s="523"/>
      <c r="W30" s="523"/>
      <c r="X30" s="523"/>
      <c r="Y30" s="523"/>
      <c r="Z30" s="523"/>
      <c r="AA30" s="523"/>
      <c r="AB30" s="523"/>
      <c r="AC30" s="859"/>
      <c r="AD30" s="859"/>
      <c r="AE30" s="778"/>
      <c r="AF30" s="779"/>
      <c r="AG30" s="780"/>
      <c r="AH30" s="583"/>
      <c r="AI30" s="583"/>
      <c r="AJ30" s="583"/>
      <c r="AK30" s="852"/>
      <c r="AL30" s="445"/>
      <c r="AM30" s="853"/>
      <c r="AN30" s="446"/>
      <c r="AO30" s="854"/>
      <c r="AP30" s="854"/>
      <c r="AQ30" s="463"/>
      <c r="AR30" s="464"/>
      <c r="AS30" s="464"/>
      <c r="AT30" s="858"/>
      <c r="AU30" s="523"/>
      <c r="AV30" s="523"/>
      <c r="AW30" s="523"/>
      <c r="AX30" s="523"/>
      <c r="AY30" s="523"/>
      <c r="AZ30" s="523"/>
      <c r="BA30" s="523"/>
      <c r="BB30" s="523"/>
      <c r="BC30" s="523"/>
      <c r="BD30" s="523"/>
      <c r="BE30" s="523"/>
      <c r="BF30" s="523"/>
      <c r="BG30" s="523"/>
      <c r="BH30" s="523"/>
      <c r="BI30" s="878"/>
      <c r="BJ30" s="878"/>
      <c r="BK30" s="867"/>
      <c r="BL30" s="744"/>
      <c r="BM30" s="744"/>
      <c r="BN30" s="744"/>
      <c r="BO30" s="744"/>
      <c r="BP30" s="868"/>
      <c r="BQ30" s="869"/>
      <c r="BR30" s="869"/>
      <c r="BS30" s="869"/>
      <c r="BT30" s="869"/>
      <c r="BU30" s="869"/>
      <c r="BV30" s="870"/>
      <c r="BW30" s="33"/>
      <c r="BX30" s="5"/>
      <c r="BY30" s="5"/>
      <c r="BZ30" s="57"/>
      <c r="CA30" s="57"/>
      <c r="CB30" s="57"/>
      <c r="CC30" s="527"/>
      <c r="CD30" s="879"/>
      <c r="CE30" s="880"/>
      <c r="CF30" s="385"/>
      <c r="CG30" s="385"/>
      <c r="CH30" s="385"/>
      <c r="CI30" s="385"/>
      <c r="CJ30" s="386"/>
      <c r="CK30" s="523"/>
      <c r="CL30" s="523"/>
      <c r="CM30" s="523"/>
      <c r="CN30" s="523"/>
      <c r="CO30" s="523"/>
      <c r="CP30" s="523"/>
      <c r="CQ30" s="523"/>
      <c r="CR30" s="523"/>
      <c r="CS30" s="523"/>
      <c r="CT30" s="523"/>
      <c r="CU30" s="523"/>
      <c r="CV30" s="523"/>
      <c r="CW30" s="523"/>
      <c r="CX30" s="523"/>
      <c r="CY30" s="523"/>
      <c r="CZ30" s="523"/>
      <c r="DA30" s="523"/>
      <c r="DB30" s="878"/>
      <c r="DC30" s="878"/>
      <c r="DD30" s="812"/>
      <c r="DE30" s="813"/>
      <c r="DF30" s="814"/>
      <c r="DG30" s="583"/>
      <c r="DH30" s="583"/>
      <c r="DI30" s="583"/>
      <c r="DJ30" s="583"/>
      <c r="DK30" s="527"/>
      <c r="DL30" s="528"/>
      <c r="DM30" s="933"/>
      <c r="DN30" s="879"/>
      <c r="DO30" s="880"/>
      <c r="DP30" s="384"/>
      <c r="DQ30" s="385"/>
      <c r="DR30" s="385"/>
      <c r="DS30" s="386"/>
      <c r="DT30" s="523"/>
      <c r="DU30" s="523"/>
      <c r="DV30" s="523"/>
      <c r="DW30" s="523"/>
      <c r="DX30" s="523"/>
      <c r="DY30" s="523"/>
      <c r="DZ30" s="523"/>
      <c r="EA30" s="523"/>
      <c r="EB30" s="523"/>
      <c r="EC30" s="523"/>
      <c r="ED30" s="523"/>
      <c r="EE30" s="523"/>
      <c r="EF30" s="523"/>
      <c r="EG30" s="523"/>
      <c r="EH30" s="878"/>
      <c r="EI30" s="878"/>
      <c r="EJ30" s="893"/>
      <c r="EK30" s="895"/>
      <c r="EL30" s="744"/>
      <c r="EM30" s="744"/>
      <c r="EN30" s="896"/>
      <c r="EO30" s="906">
        <f>BP30</f>
        <v>0</v>
      </c>
      <c r="EP30" s="872"/>
      <c r="EQ30" s="872"/>
      <c r="ER30" s="872"/>
      <c r="ES30" s="872"/>
      <c r="ET30" s="872"/>
      <c r="EU30" s="907"/>
      <c r="EW30" s="2"/>
      <c r="EX30" s="2"/>
      <c r="EY30" s="2"/>
      <c r="EZ30" s="2"/>
      <c r="FA30" s="2"/>
    </row>
    <row r="31" spans="1:157" ht="20.25" customHeight="1">
      <c r="A31" s="2"/>
      <c r="B31" s="2"/>
      <c r="C31" s="75"/>
      <c r="D31" s="445"/>
      <c r="E31" s="847"/>
      <c r="F31" s="848"/>
      <c r="G31" s="820" t="s">
        <v>38</v>
      </c>
      <c r="H31" s="821"/>
      <c r="I31" s="821"/>
      <c r="J31" s="821"/>
      <c r="K31" s="822"/>
      <c r="L31" s="136" t="e">
        <f>IF(AC29&lt;=0,"",IF((LEN(AC29)-11&lt;=0),"0",MID(AC29,LEN(AC29)-11,1)))</f>
        <v>#REF!</v>
      </c>
      <c r="M31" s="823" t="e">
        <f>IF(AC29&lt;=0,"",IF((LEN(AC29)-10&lt;=0),"0",MID(AC29,LEN(AC29)-10,1)))</f>
        <v>#REF!</v>
      </c>
      <c r="N31" s="827"/>
      <c r="O31" s="823" t="e">
        <f>IF(AC29&lt;=0,"",IF((LEN(AC29)-9&lt;=0),"0",MID(AC29,LEN(AC29)-9,1)))</f>
        <v>#REF!</v>
      </c>
      <c r="P31" s="824"/>
      <c r="Q31" s="609" t="e">
        <f>IF(AC29&lt;=0,"",IF((LEN(AC29)-8&lt;=0),"0",MID(AC29,LEN(AC29)-8,1)))</f>
        <v>#REF!</v>
      </c>
      <c r="R31" s="609"/>
      <c r="S31" s="825" t="e">
        <f>IF(AC29&lt;=0,"",IF((LEN(AC29)-7&lt;=0),"0",MID(AC29,LEN(AC29)-7,1)))</f>
        <v>#REF!</v>
      </c>
      <c r="T31" s="826"/>
      <c r="U31" s="827"/>
      <c r="V31" s="828" t="e">
        <f>IF(AC29&lt;=0,"",IF((LEN(AC29)-6&lt;=0),"0",MID(AC29,LEN(AC29)-6,1)))</f>
        <v>#REF!</v>
      </c>
      <c r="W31" s="609"/>
      <c r="X31" s="828" t="e">
        <f>IF(AC29&lt;=0,"",IF((LEN(AC29)-5&lt;=0),"0",MID(AC29,LEN(AC29)-5,1)))</f>
        <v>#REF!</v>
      </c>
      <c r="Y31" s="609"/>
      <c r="Z31" s="829"/>
      <c r="AA31" s="609" t="e">
        <f>IF(AC29&lt;=0,"",IF((LEN(AC29)-4&lt;=0),"0",MID(AC29,LEN(AC29)-4,1)))</f>
        <v>#REF!</v>
      </c>
      <c r="AB31" s="830"/>
      <c r="AC31" s="831" t="e">
        <f>IF(AC29&lt;=0,"",IF((LEN(AC29)-3&lt;=0),"0",MID(AC29,LEN(AC29)-3,1)))</f>
        <v>#REF!</v>
      </c>
      <c r="AD31" s="827"/>
      <c r="AE31" s="828" t="e">
        <f>IF(AC29&lt;=0,"",IF((LEN(AC29)-2&lt;=0),"0",MID(AC29,LEN(AC29)-2,1)))</f>
        <v>#REF!</v>
      </c>
      <c r="AF31" s="609"/>
      <c r="AG31" s="609"/>
      <c r="AH31" s="828" t="e">
        <f>IF(AC29&lt;=0,"",IF((LEN(AC29)-1&lt;=0),"0",MID(AC29,LEN(AC29)-1,1)))</f>
        <v>#REF!</v>
      </c>
      <c r="AI31" s="829"/>
      <c r="AJ31" s="831" t="e">
        <f>IF(AC29&lt;&gt;0,RIGHT(AC29,1),"")</f>
        <v>#REF!</v>
      </c>
      <c r="AK31" s="832"/>
      <c r="AL31" s="445"/>
      <c r="AM31" s="853"/>
      <c r="AN31" s="446"/>
      <c r="AO31" s="854"/>
      <c r="AP31" s="854"/>
      <c r="AQ31" s="862" t="s">
        <v>38</v>
      </c>
      <c r="AR31" s="863"/>
      <c r="AS31" s="863"/>
      <c r="AT31" s="864"/>
      <c r="AU31" s="136" t="str">
        <f>IF(BI29&lt;=0,"",IF((LEN(BI29)-11&lt;=0),"0",MID(BI29,LEN(BI29)-11,1)))</f>
        <v/>
      </c>
      <c r="AV31" s="865" t="str">
        <f>IF(BI29&lt;=0,"",IF((LEN(BI29)-10&lt;=0),"0",MID(BI29,LEN(BI29)-10,1)))</f>
        <v/>
      </c>
      <c r="AW31" s="865"/>
      <c r="AX31" s="865" t="str">
        <f>IF(BI29&lt;=0,"",IF((LEN(BI29)-9&lt;=0),"0",MID(BI29,LEN(BI29)-9,1)))</f>
        <v/>
      </c>
      <c r="AY31" s="865"/>
      <c r="AZ31" s="609" t="str">
        <f>IF(BI29&lt;=0,"",IF((LEN(BI29)-8&lt;=0),"0",MID(BI29,LEN(BI29)-8,1)))</f>
        <v/>
      </c>
      <c r="BA31" s="609"/>
      <c r="BB31" s="866" t="str">
        <f>IF(BI29&lt;=0,"",IF((LEN(BI29)-7&lt;=0),"0",MID(BI29,LEN(BI29)-7,1)))</f>
        <v/>
      </c>
      <c r="BC31" s="609"/>
      <c r="BD31" s="865" t="str">
        <f>IF(BI29&lt;=0,"",IF((LEN(BI29)-6&lt;=0),"0",MID(BI29,LEN(BI29)-6,1)))</f>
        <v/>
      </c>
      <c r="BE31" s="865"/>
      <c r="BF31" s="865" t="str">
        <f>IF(BI29&lt;=0,"",IF((LEN(BI29)-5&lt;=0),"0",MID(BI29,LEN(BI29)-5,1)))</f>
        <v/>
      </c>
      <c r="BG31" s="865"/>
      <c r="BH31" s="139" t="str">
        <f>IF(BI29&lt;=0,"",IF((LEN(BI29)-4&lt;=0),"0",MID(BI29,LEN(BI29)-4,1)))</f>
        <v/>
      </c>
      <c r="BI31" s="609" t="str">
        <f>IF(BI29&lt;=0,"",IF((LEN(BI29)-3&lt;=0),"0",MID(BI29,LEN(BI29)-3,1)))</f>
        <v/>
      </c>
      <c r="BJ31" s="609"/>
      <c r="BK31" s="140" t="str">
        <f>IF(BI29&lt;=0,"",IF((LEN(BI29)-2&lt;=0),"0",MID(BI29,LEN(BI29)-2,1)))</f>
        <v/>
      </c>
      <c r="BL31" s="865" t="str">
        <f>IF(BI29&lt;=0,"",IF((LEN(BI29)-1&lt;=0),"0",MID(BI29,LEN(BI29)-1,1)))</f>
        <v/>
      </c>
      <c r="BM31" s="865"/>
      <c r="BN31" s="609" t="str">
        <f>IF(BI29&lt;&gt;0,RIGHT(BI29,1),"")</f>
        <v/>
      </c>
      <c r="BO31" s="609"/>
      <c r="BP31" s="871"/>
      <c r="BQ31" s="872"/>
      <c r="BR31" s="872"/>
      <c r="BS31" s="872"/>
      <c r="BT31" s="872"/>
      <c r="BU31" s="872"/>
      <c r="BV31" s="873"/>
      <c r="BW31" s="33"/>
      <c r="BX31" s="5"/>
      <c r="BY31" s="5"/>
      <c r="BZ31" s="57"/>
      <c r="CA31" s="57"/>
      <c r="CB31" s="57"/>
      <c r="CC31" s="527"/>
      <c r="CD31" s="879"/>
      <c r="CE31" s="880"/>
      <c r="CF31" s="819" t="s">
        <v>38</v>
      </c>
      <c r="CG31" s="819"/>
      <c r="CH31" s="819"/>
      <c r="CI31" s="819"/>
      <c r="CJ31" s="819"/>
      <c r="CK31" s="60" t="e">
        <f>IF(DB29&lt;=0,"",IF((LEN(DB29)-11&lt;=0),"0",MID(DB29,LEN(DB29)-11,1)))</f>
        <v>#REF!</v>
      </c>
      <c r="CL31" s="423" t="e">
        <f>IF(DB29&lt;=0,"",IF((LEN(DB29)-10&lt;=0),"0",MID(DB29,LEN(DB29)-10,1)))</f>
        <v>#REF!</v>
      </c>
      <c r="CM31" s="423"/>
      <c r="CN31" s="423" t="e">
        <f>IF(DB29&lt;=0,"",IF((LEN(DB29)-9&lt;=0),"0",MID(DB29,LEN(DB29)-9,1)))</f>
        <v>#REF!</v>
      </c>
      <c r="CO31" s="423"/>
      <c r="CP31" s="424" t="e">
        <f>IF(DB29&lt;=0,"",IF((LEN(DB29)-8&lt;=0),"0",MID(DB29,LEN(DB29)-8,1)))</f>
        <v>#REF!</v>
      </c>
      <c r="CQ31" s="424"/>
      <c r="CR31" s="427" t="e">
        <f>IF(DB29&lt;=0,"",IF((LEN(DB29)-7&lt;=0),"0",MID(DB29,LEN(DB29)-7,1)))</f>
        <v>#REF!</v>
      </c>
      <c r="CS31" s="427"/>
      <c r="CT31" s="426"/>
      <c r="CU31" s="423" t="e">
        <f>IF(DB29&lt;=0,"",IF((LEN(DB29)-6&lt;=0),"0",MID(DB29,LEN(DB29)-6,1)))</f>
        <v>#REF!</v>
      </c>
      <c r="CV31" s="423"/>
      <c r="CW31" s="423" t="e">
        <f>IF(DB29&lt;=0,"",IF((LEN(DB29)-5&lt;=0),"0",MID(DB29,LEN(DB29)-5,1)))</f>
        <v>#REF!</v>
      </c>
      <c r="CX31" s="423"/>
      <c r="CY31" s="423"/>
      <c r="CZ31" s="424" t="e">
        <f>IF(DB29&lt;=0,"",IF((LEN(DB29)-4&lt;=0),"0",MID(DB29,LEN(DB29)-4,1)))</f>
        <v>#REF!</v>
      </c>
      <c r="DA31" s="425"/>
      <c r="DB31" s="425" t="e">
        <f>IF(DB29&lt;=0,"",IF((LEN(DB29)-3&lt;=0),"0",MID(DB29,LEN(DB29)-3,1)))</f>
        <v>#REF!</v>
      </c>
      <c r="DC31" s="426"/>
      <c r="DD31" s="423" t="e">
        <f>IF(DB29&lt;=0,"",IF((LEN(DB29)-2&lt;=0),"0",MID(DB29,LEN(DB29)-2,1)))</f>
        <v>#REF!</v>
      </c>
      <c r="DE31" s="423"/>
      <c r="DF31" s="423"/>
      <c r="DG31" s="423" t="e">
        <f>IF(DB29&lt;=0,"",IF((LEN(DB29)-1&lt;=0),"0",MID(DB29,LEN(DB29)-1,1)))</f>
        <v>#REF!</v>
      </c>
      <c r="DH31" s="423"/>
      <c r="DI31" s="425" t="e">
        <f>IF(DB29&lt;&gt;0,RIGHT(DB29,1),"")</f>
        <v>#REF!</v>
      </c>
      <c r="DJ31" s="427"/>
      <c r="DK31" s="528"/>
      <c r="DL31" s="528"/>
      <c r="DM31" s="933"/>
      <c r="DN31" s="879"/>
      <c r="DO31" s="880"/>
      <c r="DP31" s="897"/>
      <c r="DQ31" s="898"/>
      <c r="DR31" s="898"/>
      <c r="DS31" s="898"/>
      <c r="DT31" s="898"/>
      <c r="DU31" s="898"/>
      <c r="DV31" s="898"/>
      <c r="DW31" s="898"/>
      <c r="DX31" s="898"/>
      <c r="DY31" s="898"/>
      <c r="DZ31" s="898"/>
      <c r="EA31" s="898"/>
      <c r="EB31" s="898"/>
      <c r="EC31" s="898"/>
      <c r="ED31" s="898"/>
      <c r="EE31" s="898"/>
      <c r="EF31" s="898"/>
      <c r="EG31" s="898"/>
      <c r="EH31" s="898"/>
      <c r="EI31" s="898"/>
      <c r="EJ31" s="898"/>
      <c r="EK31" s="898"/>
      <c r="EL31" s="898"/>
      <c r="EM31" s="898"/>
      <c r="EN31" s="899"/>
      <c r="EO31" s="872"/>
      <c r="EP31" s="872"/>
      <c r="EQ31" s="872"/>
      <c r="ER31" s="872"/>
      <c r="ES31" s="872"/>
      <c r="ET31" s="872"/>
      <c r="EU31" s="907"/>
      <c r="EW31" s="2"/>
      <c r="EX31" s="2"/>
      <c r="EY31" s="2"/>
      <c r="EZ31" s="2"/>
      <c r="FA31" s="2"/>
    </row>
    <row r="32" spans="1:157" ht="17.25" customHeight="1">
      <c r="A32" s="2"/>
      <c r="B32" s="2"/>
      <c r="C32" s="75"/>
      <c r="D32" s="445"/>
      <c r="E32" s="618">
        <v>2</v>
      </c>
      <c r="F32" s="619"/>
      <c r="G32" s="770" t="s">
        <v>50</v>
      </c>
      <c r="H32" s="771"/>
      <c r="I32" s="771"/>
      <c r="J32" s="771"/>
      <c r="K32" s="772"/>
      <c r="L32" s="773" t="e">
        <f>#REF!</f>
        <v>#REF!</v>
      </c>
      <c r="M32" s="773"/>
      <c r="N32" s="773"/>
      <c r="O32" s="773"/>
      <c r="P32" s="773"/>
      <c r="Q32" s="773"/>
      <c r="R32" s="773"/>
      <c r="S32" s="773"/>
      <c r="T32" s="773"/>
      <c r="U32" s="773"/>
      <c r="V32" s="773"/>
      <c r="W32" s="773"/>
      <c r="X32" s="773"/>
      <c r="Y32" s="773"/>
      <c r="Z32" s="773"/>
      <c r="AA32" s="773"/>
      <c r="AB32" s="773"/>
      <c r="AC32" s="773"/>
      <c r="AD32" s="774"/>
      <c r="AE32" s="778" t="s">
        <v>37</v>
      </c>
      <c r="AF32" s="779"/>
      <c r="AG32" s="780"/>
      <c r="AH32" s="583" t="e">
        <f>#REF!</f>
        <v>#REF!</v>
      </c>
      <c r="AI32" s="583"/>
      <c r="AJ32" s="583"/>
      <c r="AK32" s="852"/>
      <c r="AL32" s="445"/>
      <c r="AM32" s="853"/>
      <c r="AN32" s="446"/>
      <c r="AO32" s="618">
        <v>2</v>
      </c>
      <c r="AP32" s="619"/>
      <c r="AQ32" s="855" t="s">
        <v>50</v>
      </c>
      <c r="AR32" s="856"/>
      <c r="AS32" s="856"/>
      <c r="AT32" s="922"/>
      <c r="AU32" s="773"/>
      <c r="AV32" s="773"/>
      <c r="AW32" s="773"/>
      <c r="AX32" s="773"/>
      <c r="AY32" s="773"/>
      <c r="AZ32" s="773"/>
      <c r="BA32" s="773"/>
      <c r="BB32" s="773"/>
      <c r="BC32" s="773"/>
      <c r="BD32" s="773"/>
      <c r="BE32" s="773"/>
      <c r="BF32" s="773"/>
      <c r="BG32" s="773"/>
      <c r="BH32" s="773"/>
      <c r="BI32" s="773"/>
      <c r="BJ32" s="774"/>
      <c r="BK32" s="867" t="s">
        <v>54</v>
      </c>
      <c r="BL32" s="744"/>
      <c r="BM32" s="744"/>
      <c r="BN32" s="744"/>
      <c r="BO32" s="744"/>
      <c r="BP32" s="871"/>
      <c r="BQ32" s="872"/>
      <c r="BR32" s="872"/>
      <c r="BS32" s="872"/>
      <c r="BT32" s="872"/>
      <c r="BU32" s="872"/>
      <c r="BV32" s="873"/>
      <c r="BW32" s="33"/>
      <c r="BX32" s="5"/>
      <c r="BY32" s="5"/>
      <c r="BZ32" s="5"/>
      <c r="CA32" s="5"/>
      <c r="CB32" s="37"/>
      <c r="CC32" s="527"/>
      <c r="CD32" s="584">
        <v>2</v>
      </c>
      <c r="CE32" s="548"/>
      <c r="CF32" s="884" t="s">
        <v>50</v>
      </c>
      <c r="CG32" s="884"/>
      <c r="CH32" s="884"/>
      <c r="CI32" s="884"/>
      <c r="CJ32" s="884"/>
      <c r="CK32" s="843" t="e">
        <f>L32</f>
        <v>#REF!</v>
      </c>
      <c r="CL32" s="844"/>
      <c r="CM32" s="844"/>
      <c r="CN32" s="844"/>
      <c r="CO32" s="844"/>
      <c r="CP32" s="844"/>
      <c r="CQ32" s="844"/>
      <c r="CR32" s="844"/>
      <c r="CS32" s="844"/>
      <c r="CT32" s="844"/>
      <c r="CU32" s="844"/>
      <c r="CV32" s="844"/>
      <c r="CW32" s="844"/>
      <c r="CX32" s="844"/>
      <c r="CY32" s="844"/>
      <c r="CZ32" s="844"/>
      <c r="DA32" s="844"/>
      <c r="DB32" s="844"/>
      <c r="DC32" s="845"/>
      <c r="DD32" s="812" t="s">
        <v>37</v>
      </c>
      <c r="DE32" s="813"/>
      <c r="DF32" s="814"/>
      <c r="DG32" s="583" t="e">
        <f>AH32</f>
        <v>#REF!</v>
      </c>
      <c r="DH32" s="583"/>
      <c r="DI32" s="583"/>
      <c r="DJ32" s="583"/>
      <c r="DK32" s="527"/>
      <c r="DL32" s="528"/>
      <c r="DM32" s="933"/>
      <c r="DN32" s="584">
        <v>2</v>
      </c>
      <c r="DO32" s="548"/>
      <c r="DP32" s="886" t="s">
        <v>50</v>
      </c>
      <c r="DQ32" s="887"/>
      <c r="DR32" s="887"/>
      <c r="DS32" s="888"/>
      <c r="DT32" s="843">
        <f>AU32</f>
        <v>0</v>
      </c>
      <c r="DU32" s="844"/>
      <c r="DV32" s="844"/>
      <c r="DW32" s="844"/>
      <c r="DX32" s="844"/>
      <c r="DY32" s="844"/>
      <c r="DZ32" s="844"/>
      <c r="EA32" s="844"/>
      <c r="EB32" s="844"/>
      <c r="EC32" s="844"/>
      <c r="ED32" s="844"/>
      <c r="EE32" s="844"/>
      <c r="EF32" s="844"/>
      <c r="EG32" s="844"/>
      <c r="EH32" s="844"/>
      <c r="EI32" s="845"/>
      <c r="EJ32" s="893" t="s">
        <v>54</v>
      </c>
      <c r="EK32" s="744">
        <f>BL32</f>
        <v>0</v>
      </c>
      <c r="EL32" s="744"/>
      <c r="EM32" s="744"/>
      <c r="EN32" s="744"/>
      <c r="EO32" s="906"/>
      <c r="EP32" s="872"/>
      <c r="EQ32" s="872"/>
      <c r="ER32" s="872"/>
      <c r="ES32" s="872"/>
      <c r="ET32" s="872"/>
      <c r="EU32" s="907"/>
      <c r="EW32" s="2"/>
      <c r="EX32" s="2"/>
      <c r="EY32" s="2"/>
      <c r="EZ32" s="2"/>
      <c r="FA32" s="2"/>
    </row>
    <row r="33" spans="1:157" ht="22.5" customHeight="1">
      <c r="A33" s="2"/>
      <c r="B33" s="2"/>
      <c r="C33" s="75"/>
      <c r="D33" s="445"/>
      <c r="E33" s="847"/>
      <c r="F33" s="848"/>
      <c r="G33" s="923" t="s">
        <v>57</v>
      </c>
      <c r="H33" s="924"/>
      <c r="I33" s="924"/>
      <c r="J33" s="924"/>
      <c r="K33" s="925"/>
      <c r="L33" s="523" t="e">
        <f>#REF!</f>
        <v>#REF!</v>
      </c>
      <c r="M33" s="523"/>
      <c r="N33" s="523"/>
      <c r="O33" s="523"/>
      <c r="P33" s="523"/>
      <c r="Q33" s="523"/>
      <c r="R33" s="523"/>
      <c r="S33" s="523"/>
      <c r="T33" s="523"/>
      <c r="U33" s="523"/>
      <c r="V33" s="523"/>
      <c r="W33" s="523"/>
      <c r="X33" s="523"/>
      <c r="Y33" s="523"/>
      <c r="Z33" s="523"/>
      <c r="AA33" s="523"/>
      <c r="AB33" s="523"/>
      <c r="AC33" s="885" t="e">
        <f>#REF!</f>
        <v>#REF!</v>
      </c>
      <c r="AD33" s="885"/>
      <c r="AE33" s="778"/>
      <c r="AF33" s="779"/>
      <c r="AG33" s="780"/>
      <c r="AH33" s="583"/>
      <c r="AI33" s="583"/>
      <c r="AJ33" s="583"/>
      <c r="AK33" s="852"/>
      <c r="AL33" s="445"/>
      <c r="AM33" s="853"/>
      <c r="AN33" s="446"/>
      <c r="AO33" s="847"/>
      <c r="AP33" s="848"/>
      <c r="AQ33" s="463" t="s">
        <v>57</v>
      </c>
      <c r="AR33" s="464"/>
      <c r="AS33" s="464"/>
      <c r="AT33" s="858"/>
      <c r="AU33" s="523"/>
      <c r="AV33" s="523"/>
      <c r="AW33" s="523"/>
      <c r="AX33" s="523"/>
      <c r="AY33" s="523"/>
      <c r="AZ33" s="523"/>
      <c r="BA33" s="523"/>
      <c r="BB33" s="523"/>
      <c r="BC33" s="523"/>
      <c r="BD33" s="523"/>
      <c r="BE33" s="523"/>
      <c r="BF33" s="523"/>
      <c r="BG33" s="523"/>
      <c r="BH33" s="523"/>
      <c r="BI33" s="877"/>
      <c r="BJ33" s="877"/>
      <c r="BK33" s="867"/>
      <c r="BL33" s="744"/>
      <c r="BM33" s="744"/>
      <c r="BN33" s="744"/>
      <c r="BO33" s="744"/>
      <c r="BP33" s="871"/>
      <c r="BQ33" s="872"/>
      <c r="BR33" s="872"/>
      <c r="BS33" s="872"/>
      <c r="BT33" s="872"/>
      <c r="BU33" s="872"/>
      <c r="BV33" s="873"/>
      <c r="BW33" s="33"/>
      <c r="BX33" s="5"/>
      <c r="BY33" s="5"/>
      <c r="BZ33" s="5"/>
      <c r="CA33" s="5"/>
      <c r="CB33" s="37"/>
      <c r="CC33" s="527"/>
      <c r="CD33" s="879"/>
      <c r="CE33" s="880"/>
      <c r="CF33" s="386" t="s">
        <v>57</v>
      </c>
      <c r="CG33" s="881"/>
      <c r="CH33" s="881"/>
      <c r="CI33" s="881"/>
      <c r="CJ33" s="881"/>
      <c r="CK33" s="523" t="e">
        <f>L33</f>
        <v>#REF!</v>
      </c>
      <c r="CL33" s="523"/>
      <c r="CM33" s="523"/>
      <c r="CN33" s="523"/>
      <c r="CO33" s="523"/>
      <c r="CP33" s="523"/>
      <c r="CQ33" s="523"/>
      <c r="CR33" s="523"/>
      <c r="CS33" s="523"/>
      <c r="CT33" s="523"/>
      <c r="CU33" s="523"/>
      <c r="CV33" s="523"/>
      <c r="CW33" s="523"/>
      <c r="CX33" s="523"/>
      <c r="CY33" s="523"/>
      <c r="CZ33" s="523"/>
      <c r="DA33" s="523"/>
      <c r="DB33" s="885" t="e">
        <f>AC33</f>
        <v>#REF!</v>
      </c>
      <c r="DC33" s="885"/>
      <c r="DD33" s="812"/>
      <c r="DE33" s="813"/>
      <c r="DF33" s="814"/>
      <c r="DG33" s="583"/>
      <c r="DH33" s="583"/>
      <c r="DI33" s="583"/>
      <c r="DJ33" s="583"/>
      <c r="DK33" s="527"/>
      <c r="DL33" s="528"/>
      <c r="DM33" s="933"/>
      <c r="DN33" s="879"/>
      <c r="DO33" s="880"/>
      <c r="DP33" s="385" t="s">
        <v>57</v>
      </c>
      <c r="DQ33" s="385"/>
      <c r="DR33" s="385"/>
      <c r="DS33" s="386"/>
      <c r="DT33" s="523">
        <f>AU33</f>
        <v>0</v>
      </c>
      <c r="DU33" s="523"/>
      <c r="DV33" s="523"/>
      <c r="DW33" s="523"/>
      <c r="DX33" s="523"/>
      <c r="DY33" s="523"/>
      <c r="DZ33" s="523"/>
      <c r="EA33" s="523"/>
      <c r="EB33" s="523"/>
      <c r="EC33" s="523"/>
      <c r="ED33" s="523"/>
      <c r="EE33" s="523"/>
      <c r="EF33" s="523"/>
      <c r="EG33" s="523"/>
      <c r="EH33" s="877"/>
      <c r="EI33" s="877"/>
      <c r="EJ33" s="893"/>
      <c r="EK33" s="744"/>
      <c r="EL33" s="744"/>
      <c r="EM33" s="744"/>
      <c r="EN33" s="744"/>
      <c r="EO33" s="906"/>
      <c r="EP33" s="872"/>
      <c r="EQ33" s="872"/>
      <c r="ER33" s="872"/>
      <c r="ES33" s="872"/>
      <c r="ET33" s="872"/>
      <c r="EU33" s="907"/>
      <c r="EW33" s="2"/>
      <c r="EX33" s="2"/>
      <c r="EY33" s="2"/>
      <c r="EZ33" s="2"/>
      <c r="FA33" s="2"/>
    </row>
    <row r="34" spans="1:157" ht="21" customHeight="1">
      <c r="A34" s="2"/>
      <c r="B34" s="2"/>
      <c r="C34" s="75"/>
      <c r="D34" s="445"/>
      <c r="E34" s="920"/>
      <c r="F34" s="921"/>
      <c r="G34" s="820" t="s">
        <v>38</v>
      </c>
      <c r="H34" s="821"/>
      <c r="I34" s="821"/>
      <c r="J34" s="821"/>
      <c r="K34" s="822"/>
      <c r="L34" s="136" t="e">
        <f>IF(AC33&lt;=0,"",IF((LEN(AC33)-11&lt;=0),"0",MID(AC33,LEN(AC33)-11,1)))</f>
        <v>#REF!</v>
      </c>
      <c r="M34" s="828" t="e">
        <f>IF(AC33&lt;=0,"",IF((LEN(AC33)-10&lt;=0),"0",MID(AC33,LEN(AC33)-10,1)))</f>
        <v>#REF!</v>
      </c>
      <c r="N34" s="609"/>
      <c r="O34" s="828" t="e">
        <f>IF(AC33&lt;=0,"",IF((LEN(AC33)-9&lt;=0),"0",MID(AC33,LEN(AC33)-9,1)))</f>
        <v>#REF!</v>
      </c>
      <c r="P34" s="829"/>
      <c r="Q34" s="609" t="e">
        <f>IF(AC33&lt;=0,"",IF((LEN(AC33)-8&lt;=0),"0",MID(AC33,LEN(AC33)-8,1)))</f>
        <v>#REF!</v>
      </c>
      <c r="R34" s="609"/>
      <c r="S34" s="866" t="e">
        <f>IF(AC33&lt;=0,"",IF((LEN(AC33)-7&lt;=0),"0",MID(AC33,LEN(AC33)-7,1)))</f>
        <v>#REF!</v>
      </c>
      <c r="T34" s="609"/>
      <c r="U34" s="609"/>
      <c r="V34" s="828" t="e">
        <f>IF(AC33&lt;=0,"",IF((LEN(AC33)-6&lt;=0),"0",MID(AC33,LEN(AC33)-6,1)))</f>
        <v>#REF!</v>
      </c>
      <c r="W34" s="609"/>
      <c r="X34" s="828" t="e">
        <f>IF(AC33&lt;=0,"",IF((LEN(AC33)-5&lt;=0),"0",MID(AC33,LEN(AC33)-5,1)))</f>
        <v>#REF!</v>
      </c>
      <c r="Y34" s="609"/>
      <c r="Z34" s="829"/>
      <c r="AA34" s="609" t="e">
        <f>IF(AC33&lt;=0,"",IF((LEN(AC33)-4&lt;=0),"0",MID(AC33,LEN(AC33)-4,1)))</f>
        <v>#REF!</v>
      </c>
      <c r="AB34" s="830"/>
      <c r="AC34" s="609" t="e">
        <f>IF(AC33&lt;=0,"",IF((LEN(AC33)-3&lt;=0),"0",MID(AC33,LEN(AC33)-3,1)))</f>
        <v>#REF!</v>
      </c>
      <c r="AD34" s="609"/>
      <c r="AE34" s="828" t="e">
        <f>IF(AC33&lt;=0,"",IF((LEN(AC33)-2&lt;=0),"0",MID(AC33,LEN(AC33)-2,1)))</f>
        <v>#REF!</v>
      </c>
      <c r="AF34" s="609"/>
      <c r="AG34" s="609"/>
      <c r="AH34" s="828" t="e">
        <f>IF(AC33&lt;=0,"",IF((LEN(AC33)-1&lt;=0),"0",MID(AC33,LEN(AC33)-1,1)))</f>
        <v>#REF!</v>
      </c>
      <c r="AI34" s="829"/>
      <c r="AJ34" s="831" t="e">
        <f>IF(AC33&lt;&gt;0,RIGHT(AC33,1),"")</f>
        <v>#REF!</v>
      </c>
      <c r="AK34" s="832"/>
      <c r="AL34" s="445"/>
      <c r="AM34" s="853"/>
      <c r="AN34" s="446"/>
      <c r="AO34" s="920"/>
      <c r="AP34" s="921"/>
      <c r="AQ34" s="862" t="s">
        <v>38</v>
      </c>
      <c r="AR34" s="863"/>
      <c r="AS34" s="863"/>
      <c r="AT34" s="864"/>
      <c r="AU34" s="136" t="str">
        <f>IF(BI33&lt;=0,"",IF((LEN(BI33)-11&lt;=0),"0",MID(BI33,LEN(BI33)-11,1)))</f>
        <v/>
      </c>
      <c r="AV34" s="865" t="str">
        <f>IF(BI33&lt;=0,"",IF((LEN(BI33)-10&lt;=0),"0",MID(BI33,LEN(BI33)-10,1)))</f>
        <v/>
      </c>
      <c r="AW34" s="865"/>
      <c r="AX34" s="865" t="str">
        <f>IF(BI33&lt;=0,"",IF((LEN(BI33)-9&lt;=0),"0",MID(BI33,LEN(BI33)-9,1)))</f>
        <v/>
      </c>
      <c r="AY34" s="865"/>
      <c r="AZ34" s="609" t="str">
        <f>IF(BI33&lt;=0,"",IF((LEN(BI33)-8&lt;=0),"0",MID(BI33,LEN(BI33)-8,1)))</f>
        <v/>
      </c>
      <c r="BA34" s="609"/>
      <c r="BB34" s="866" t="str">
        <f>IF(BI33&lt;=0,"",IF((LEN(BI33)-7&lt;=0),"0",MID(BI33,LEN(BI33)-7,1)))</f>
        <v/>
      </c>
      <c r="BC34" s="609"/>
      <c r="BD34" s="865" t="str">
        <f>IF(BI33&lt;=0,"",IF((LEN(BI33)-6&lt;=0),"0",MID(BI33,LEN(BI33)-6,1)))</f>
        <v/>
      </c>
      <c r="BE34" s="865"/>
      <c r="BF34" s="865" t="str">
        <f>IF(BI33&lt;=0,"",IF((LEN(BI33)-5&lt;=0),"0",MID(BI33,LEN(BI33)-5,1)))</f>
        <v/>
      </c>
      <c r="BG34" s="865"/>
      <c r="BH34" s="139" t="str">
        <f>IF(BI33&lt;=0,"",IF((LEN(BI33)-4&lt;=0),"0",MID(BI33,LEN(BI33)-4,1)))</f>
        <v/>
      </c>
      <c r="BI34" s="609" t="str">
        <f>IF(BI33&lt;=0,"",IF((LEN(BI33)-3&lt;=0),"0",MID(BI33,LEN(BI33)-3,1)))</f>
        <v/>
      </c>
      <c r="BJ34" s="609"/>
      <c r="BK34" s="140" t="str">
        <f>IF(BI33&lt;=0,"",IF((LEN(BI33)-2&lt;=0),"0",MID(BI33,LEN(BI33)-2,1)))</f>
        <v/>
      </c>
      <c r="BL34" s="865" t="str">
        <f>IF(BI33&lt;=0,"",IF((LEN(BI33)-1&lt;=0),"0",MID(BI33,LEN(BI33)-1,1)))</f>
        <v/>
      </c>
      <c r="BM34" s="865"/>
      <c r="BN34" s="609" t="str">
        <f>IF(BI33&lt;&gt;0,RIGHT(BI33,1),"")</f>
        <v/>
      </c>
      <c r="BO34" s="609"/>
      <c r="BP34" s="871"/>
      <c r="BQ34" s="872"/>
      <c r="BR34" s="872"/>
      <c r="BS34" s="872"/>
      <c r="BT34" s="872"/>
      <c r="BU34" s="872"/>
      <c r="BV34" s="873"/>
      <c r="BW34" s="33"/>
      <c r="BX34" s="5"/>
      <c r="BY34" s="5"/>
      <c r="BZ34" s="5"/>
      <c r="CA34" s="5"/>
      <c r="CB34" s="37"/>
      <c r="CC34" s="527"/>
      <c r="CD34" s="882"/>
      <c r="CE34" s="883"/>
      <c r="CF34" s="819" t="s">
        <v>38</v>
      </c>
      <c r="CG34" s="819"/>
      <c r="CH34" s="819"/>
      <c r="CI34" s="819"/>
      <c r="CJ34" s="819"/>
      <c r="CK34" s="60" t="e">
        <f>IF(DB33&lt;=0,"",IF((LEN(DB33)-11&lt;=0),"0",MID(DB33,LEN(DB33)-11,1)))</f>
        <v>#REF!</v>
      </c>
      <c r="CL34" s="423" t="e">
        <f>IF(DB33&lt;=0,"",IF((LEN(DB33)-10&lt;=0),"0",MID(DB33,LEN(DB33)-10,1)))</f>
        <v>#REF!</v>
      </c>
      <c r="CM34" s="423"/>
      <c r="CN34" s="423" t="e">
        <f>IF(DB33&lt;=0,"",IF((LEN(DB33)-9&lt;=0),"0",MID(DB33,LEN(DB33)-9,1)))</f>
        <v>#REF!</v>
      </c>
      <c r="CO34" s="423"/>
      <c r="CP34" s="424" t="e">
        <f>IF(DB33&lt;=0,"",IF((LEN(DB33)-8&lt;=0),"0",MID(DB33,LEN(DB33)-8,1)))</f>
        <v>#REF!</v>
      </c>
      <c r="CQ34" s="424"/>
      <c r="CR34" s="426" t="e">
        <f>IF(DB33&lt;=0,"",IF((LEN(DB33)-7&lt;=0),"0",MID(DB33,LEN(DB33)-7,1)))</f>
        <v>#REF!</v>
      </c>
      <c r="CS34" s="424"/>
      <c r="CT34" s="424"/>
      <c r="CU34" s="423" t="e">
        <f>IF(DB33&lt;=0,"",IF((LEN(DB33)-6&lt;=0),"0",MID(DB33,LEN(DB33)-6,1)))</f>
        <v>#REF!</v>
      </c>
      <c r="CV34" s="423"/>
      <c r="CW34" s="423" t="e">
        <f>IF(DB33&lt;=0,"",IF((LEN(DB33)-5&lt;=0),"0",MID(DB33,LEN(DB33)-5,1)))</f>
        <v>#REF!</v>
      </c>
      <c r="CX34" s="423"/>
      <c r="CY34" s="423"/>
      <c r="CZ34" s="424" t="e">
        <f>IF(DB33&lt;=0,"",IF((LEN(DB33)-4&lt;=0),"0",MID(DB33,LEN(DB33)-4,1)))</f>
        <v>#REF!</v>
      </c>
      <c r="DA34" s="425"/>
      <c r="DB34" s="424" t="e">
        <f>IF(DB33&lt;=0,"",IF((LEN(DB33)-3&lt;=0),"0",MID(DB33,LEN(DB33)-3,1)))</f>
        <v>#REF!</v>
      </c>
      <c r="DC34" s="424"/>
      <c r="DD34" s="423" t="e">
        <f>IF(DB33&lt;=0,"",IF((LEN(DB33)-2&lt;=0),"0",MID(DB33,LEN(DB33)-2,1)))</f>
        <v>#REF!</v>
      </c>
      <c r="DE34" s="423"/>
      <c r="DF34" s="423"/>
      <c r="DG34" s="423" t="e">
        <f>IF(DB33&lt;=0,"",IF((LEN(DB33)-1&lt;=0),"0",MID(DB33,LEN(DB33)-1,1)))</f>
        <v>#REF!</v>
      </c>
      <c r="DH34" s="423"/>
      <c r="DI34" s="425" t="e">
        <f>IF(DB33&lt;&gt;0,RIGHT(DB33,1),"")</f>
        <v>#REF!</v>
      </c>
      <c r="DJ34" s="427"/>
      <c r="DK34" s="528"/>
      <c r="DL34" s="528"/>
      <c r="DM34" s="933"/>
      <c r="DN34" s="882"/>
      <c r="DO34" s="883"/>
      <c r="DP34" s="897"/>
      <c r="DQ34" s="898"/>
      <c r="DR34" s="898"/>
      <c r="DS34" s="898"/>
      <c r="DT34" s="898"/>
      <c r="DU34" s="898"/>
      <c r="DV34" s="898"/>
      <c r="DW34" s="898"/>
      <c r="DX34" s="898"/>
      <c r="DY34" s="898"/>
      <c r="DZ34" s="898"/>
      <c r="EA34" s="898"/>
      <c r="EB34" s="898"/>
      <c r="EC34" s="898"/>
      <c r="ED34" s="898"/>
      <c r="EE34" s="898"/>
      <c r="EF34" s="898"/>
      <c r="EG34" s="898"/>
      <c r="EH34" s="898"/>
      <c r="EI34" s="898"/>
      <c r="EJ34" s="898"/>
      <c r="EK34" s="898"/>
      <c r="EL34" s="898"/>
      <c r="EM34" s="898"/>
      <c r="EN34" s="899"/>
      <c r="EO34" s="872"/>
      <c r="EP34" s="872"/>
      <c r="EQ34" s="872"/>
      <c r="ER34" s="872"/>
      <c r="ES34" s="872"/>
      <c r="ET34" s="872"/>
      <c r="EU34" s="907"/>
      <c r="EW34" s="2"/>
      <c r="EX34" s="2"/>
      <c r="EY34" s="2"/>
      <c r="EZ34" s="2"/>
      <c r="FA34" s="2"/>
    </row>
    <row r="35" spans="1:157" ht="17.25" customHeight="1">
      <c r="A35" s="2"/>
      <c r="B35" s="2"/>
      <c r="C35" s="75"/>
      <c r="D35" s="445"/>
      <c r="E35" s="847">
        <v>3</v>
      </c>
      <c r="F35" s="848"/>
      <c r="G35" s="770" t="s">
        <v>50</v>
      </c>
      <c r="H35" s="771"/>
      <c r="I35" s="771"/>
      <c r="J35" s="771"/>
      <c r="K35" s="772"/>
      <c r="L35" s="773" t="e">
        <f>#REF!</f>
        <v>#REF!</v>
      </c>
      <c r="M35" s="773"/>
      <c r="N35" s="773"/>
      <c r="O35" s="773"/>
      <c r="P35" s="773"/>
      <c r="Q35" s="773"/>
      <c r="R35" s="773"/>
      <c r="S35" s="773"/>
      <c r="T35" s="773"/>
      <c r="U35" s="773"/>
      <c r="V35" s="773"/>
      <c r="W35" s="773"/>
      <c r="X35" s="773"/>
      <c r="Y35" s="773"/>
      <c r="Z35" s="773"/>
      <c r="AA35" s="773"/>
      <c r="AB35" s="773"/>
      <c r="AC35" s="773"/>
      <c r="AD35" s="774"/>
      <c r="AE35" s="778" t="s">
        <v>37</v>
      </c>
      <c r="AF35" s="779"/>
      <c r="AG35" s="780"/>
      <c r="AH35" s="583" t="e">
        <f>#REF!</f>
        <v>#REF!</v>
      </c>
      <c r="AI35" s="583"/>
      <c r="AJ35" s="583"/>
      <c r="AK35" s="852"/>
      <c r="AL35" s="445"/>
      <c r="AM35" s="853"/>
      <c r="AN35" s="446"/>
      <c r="AO35" s="854">
        <v>3</v>
      </c>
      <c r="AP35" s="854"/>
      <c r="AQ35" s="855" t="s">
        <v>50</v>
      </c>
      <c r="AR35" s="856"/>
      <c r="AS35" s="856"/>
      <c r="AT35" s="922"/>
      <c r="AU35" s="773"/>
      <c r="AV35" s="773"/>
      <c r="AW35" s="773"/>
      <c r="AX35" s="773"/>
      <c r="AY35" s="773"/>
      <c r="AZ35" s="773"/>
      <c r="BA35" s="773"/>
      <c r="BB35" s="773"/>
      <c r="BC35" s="773"/>
      <c r="BD35" s="773"/>
      <c r="BE35" s="773"/>
      <c r="BF35" s="773"/>
      <c r="BG35" s="773"/>
      <c r="BH35" s="773"/>
      <c r="BI35" s="773"/>
      <c r="BJ35" s="774"/>
      <c r="BK35" s="867" t="s">
        <v>54</v>
      </c>
      <c r="BL35" s="744"/>
      <c r="BM35" s="744"/>
      <c r="BN35" s="744"/>
      <c r="BO35" s="744"/>
      <c r="BP35" s="874"/>
      <c r="BQ35" s="875"/>
      <c r="BR35" s="875"/>
      <c r="BS35" s="875"/>
      <c r="BT35" s="875"/>
      <c r="BU35" s="875"/>
      <c r="BV35" s="876"/>
      <c r="BW35" s="33"/>
      <c r="BX35" s="5"/>
      <c r="BY35" s="5"/>
      <c r="BZ35" s="5"/>
      <c r="CA35" s="5"/>
      <c r="CB35" s="37"/>
      <c r="CC35" s="527"/>
      <c r="CD35" s="584">
        <v>3</v>
      </c>
      <c r="CE35" s="548"/>
      <c r="CF35" s="884" t="s">
        <v>50</v>
      </c>
      <c r="CG35" s="884"/>
      <c r="CH35" s="884"/>
      <c r="CI35" s="884"/>
      <c r="CJ35" s="884"/>
      <c r="CK35" s="843" t="e">
        <f>L35</f>
        <v>#REF!</v>
      </c>
      <c r="CL35" s="844"/>
      <c r="CM35" s="844"/>
      <c r="CN35" s="844"/>
      <c r="CO35" s="844"/>
      <c r="CP35" s="844"/>
      <c r="CQ35" s="844"/>
      <c r="CR35" s="844"/>
      <c r="CS35" s="844"/>
      <c r="CT35" s="844"/>
      <c r="CU35" s="844"/>
      <c r="CV35" s="844"/>
      <c r="CW35" s="844"/>
      <c r="CX35" s="844"/>
      <c r="CY35" s="844"/>
      <c r="CZ35" s="844"/>
      <c r="DA35" s="844"/>
      <c r="DB35" s="844"/>
      <c r="DC35" s="845"/>
      <c r="DD35" s="812" t="s">
        <v>37</v>
      </c>
      <c r="DE35" s="813"/>
      <c r="DF35" s="814"/>
      <c r="DG35" s="583" t="e">
        <f>AH35</f>
        <v>#REF!</v>
      </c>
      <c r="DH35" s="583"/>
      <c r="DI35" s="583"/>
      <c r="DJ35" s="583"/>
      <c r="DK35" s="527"/>
      <c r="DL35" s="528"/>
      <c r="DM35" s="933"/>
      <c r="DN35" s="879">
        <v>3</v>
      </c>
      <c r="DO35" s="880"/>
      <c r="DP35" s="929" t="s">
        <v>50</v>
      </c>
      <c r="DQ35" s="930"/>
      <c r="DR35" s="930"/>
      <c r="DS35" s="931"/>
      <c r="DT35" s="843">
        <f>AU35</f>
        <v>0</v>
      </c>
      <c r="DU35" s="844"/>
      <c r="DV35" s="844"/>
      <c r="DW35" s="844"/>
      <c r="DX35" s="844"/>
      <c r="DY35" s="844"/>
      <c r="DZ35" s="844"/>
      <c r="EA35" s="844"/>
      <c r="EB35" s="844"/>
      <c r="EC35" s="844"/>
      <c r="ED35" s="844"/>
      <c r="EE35" s="844"/>
      <c r="EF35" s="844"/>
      <c r="EG35" s="844"/>
      <c r="EH35" s="844"/>
      <c r="EI35" s="845"/>
      <c r="EJ35" s="893" t="s">
        <v>54</v>
      </c>
      <c r="EK35" s="744">
        <f>BL35</f>
        <v>0</v>
      </c>
      <c r="EL35" s="744"/>
      <c r="EM35" s="744"/>
      <c r="EN35" s="744"/>
      <c r="EO35" s="908"/>
      <c r="EP35" s="909"/>
      <c r="EQ35" s="909"/>
      <c r="ER35" s="909"/>
      <c r="ES35" s="909"/>
      <c r="ET35" s="909"/>
      <c r="EU35" s="910"/>
      <c r="EW35" s="2"/>
      <c r="EX35" s="2"/>
      <c r="EY35" s="2"/>
      <c r="EZ35" s="2"/>
      <c r="FA35" s="2"/>
    </row>
    <row r="36" spans="1:157" ht="22.5" customHeight="1">
      <c r="A36" s="2"/>
      <c r="B36" s="2"/>
      <c r="C36" s="75"/>
      <c r="D36" s="445"/>
      <c r="E36" s="847"/>
      <c r="F36" s="848"/>
      <c r="G36" s="923" t="s">
        <v>57</v>
      </c>
      <c r="H36" s="924"/>
      <c r="I36" s="924"/>
      <c r="J36" s="924"/>
      <c r="K36" s="925"/>
      <c r="L36" s="523" t="e">
        <f>#REF!</f>
        <v>#REF!</v>
      </c>
      <c r="M36" s="523"/>
      <c r="N36" s="523"/>
      <c r="O36" s="523"/>
      <c r="P36" s="523"/>
      <c r="Q36" s="523"/>
      <c r="R36" s="523"/>
      <c r="S36" s="523"/>
      <c r="T36" s="523"/>
      <c r="U36" s="523"/>
      <c r="V36" s="523"/>
      <c r="W36" s="523"/>
      <c r="X36" s="523"/>
      <c r="Y36" s="523"/>
      <c r="Z36" s="523"/>
      <c r="AA36" s="523"/>
      <c r="AB36" s="523"/>
      <c r="AC36" s="885" t="e">
        <f>#REF!</f>
        <v>#REF!</v>
      </c>
      <c r="AD36" s="885"/>
      <c r="AE36" s="778"/>
      <c r="AF36" s="779"/>
      <c r="AG36" s="780"/>
      <c r="AH36" s="583"/>
      <c r="AI36" s="583"/>
      <c r="AJ36" s="583"/>
      <c r="AK36" s="852"/>
      <c r="AL36" s="445"/>
      <c r="AM36" s="853"/>
      <c r="AN36" s="446"/>
      <c r="AO36" s="854"/>
      <c r="AP36" s="854"/>
      <c r="AQ36" s="463" t="s">
        <v>57</v>
      </c>
      <c r="AR36" s="464"/>
      <c r="AS36" s="464"/>
      <c r="AT36" s="858"/>
      <c r="AU36" s="523"/>
      <c r="AV36" s="523"/>
      <c r="AW36" s="523"/>
      <c r="AX36" s="523"/>
      <c r="AY36" s="523"/>
      <c r="AZ36" s="523"/>
      <c r="BA36" s="523"/>
      <c r="BB36" s="523"/>
      <c r="BC36" s="523"/>
      <c r="BD36" s="523"/>
      <c r="BE36" s="523"/>
      <c r="BF36" s="523"/>
      <c r="BG36" s="523"/>
      <c r="BH36" s="523"/>
      <c r="BI36" s="877"/>
      <c r="BJ36" s="877"/>
      <c r="BK36" s="867"/>
      <c r="BL36" s="744"/>
      <c r="BM36" s="744"/>
      <c r="BN36" s="744"/>
      <c r="BO36" s="744"/>
      <c r="BP36" s="503" t="s">
        <v>97</v>
      </c>
      <c r="BQ36" s="501"/>
      <c r="BR36" s="501"/>
      <c r="BS36" s="501"/>
      <c r="BT36" s="501"/>
      <c r="BU36" s="501"/>
      <c r="BV36" s="502"/>
      <c r="BW36" s="33"/>
      <c r="BX36" s="5"/>
      <c r="BY36" s="5"/>
      <c r="BZ36" s="5"/>
      <c r="CA36" s="5"/>
      <c r="CB36" s="37"/>
      <c r="CC36" s="527"/>
      <c r="CD36" s="879"/>
      <c r="CE36" s="880"/>
      <c r="CF36" s="386" t="s">
        <v>57</v>
      </c>
      <c r="CG36" s="881"/>
      <c r="CH36" s="881"/>
      <c r="CI36" s="881"/>
      <c r="CJ36" s="881"/>
      <c r="CK36" s="523" t="e">
        <f>L36</f>
        <v>#REF!</v>
      </c>
      <c r="CL36" s="523"/>
      <c r="CM36" s="523"/>
      <c r="CN36" s="523"/>
      <c r="CO36" s="523"/>
      <c r="CP36" s="523"/>
      <c r="CQ36" s="523"/>
      <c r="CR36" s="523"/>
      <c r="CS36" s="523"/>
      <c r="CT36" s="523"/>
      <c r="CU36" s="523"/>
      <c r="CV36" s="523"/>
      <c r="CW36" s="523"/>
      <c r="CX36" s="523"/>
      <c r="CY36" s="523"/>
      <c r="CZ36" s="523"/>
      <c r="DA36" s="523"/>
      <c r="DB36" s="885" t="e">
        <f>AC36</f>
        <v>#REF!</v>
      </c>
      <c r="DC36" s="885"/>
      <c r="DD36" s="812"/>
      <c r="DE36" s="813"/>
      <c r="DF36" s="814"/>
      <c r="DG36" s="583"/>
      <c r="DH36" s="583"/>
      <c r="DI36" s="583"/>
      <c r="DJ36" s="583"/>
      <c r="DK36" s="527"/>
      <c r="DL36" s="528"/>
      <c r="DM36" s="933"/>
      <c r="DN36" s="879"/>
      <c r="DO36" s="880"/>
      <c r="DP36" s="385" t="s">
        <v>57</v>
      </c>
      <c r="DQ36" s="385"/>
      <c r="DR36" s="385"/>
      <c r="DS36" s="386"/>
      <c r="DT36" s="523">
        <f>AU36</f>
        <v>0</v>
      </c>
      <c r="DU36" s="523"/>
      <c r="DV36" s="523"/>
      <c r="DW36" s="523"/>
      <c r="DX36" s="523"/>
      <c r="DY36" s="523"/>
      <c r="DZ36" s="523"/>
      <c r="EA36" s="523"/>
      <c r="EB36" s="523"/>
      <c r="EC36" s="523"/>
      <c r="ED36" s="523"/>
      <c r="EE36" s="523"/>
      <c r="EF36" s="523"/>
      <c r="EG36" s="523"/>
      <c r="EH36" s="877"/>
      <c r="EI36" s="877"/>
      <c r="EJ36" s="893"/>
      <c r="EK36" s="744"/>
      <c r="EL36" s="744"/>
      <c r="EM36" s="744"/>
      <c r="EN36" s="744"/>
      <c r="EO36" s="911"/>
      <c r="EP36" s="912"/>
      <c r="EQ36" s="912"/>
      <c r="ER36" s="912"/>
      <c r="ES36" s="912"/>
      <c r="ET36" s="912"/>
      <c r="EU36" s="913"/>
      <c r="EW36" s="2"/>
      <c r="EX36" s="2"/>
      <c r="EY36" s="2"/>
      <c r="EZ36" s="2"/>
      <c r="FA36" s="2"/>
    </row>
    <row r="37" spans="1:157" ht="21" customHeight="1">
      <c r="A37" s="2"/>
      <c r="B37" s="2"/>
      <c r="C37" s="75"/>
      <c r="D37" s="445"/>
      <c r="E37" s="847"/>
      <c r="F37" s="848"/>
      <c r="G37" s="820" t="s">
        <v>38</v>
      </c>
      <c r="H37" s="821"/>
      <c r="I37" s="821"/>
      <c r="J37" s="821"/>
      <c r="K37" s="822"/>
      <c r="L37" s="136" t="e">
        <f>IF(AC36&lt;=0,"",IF((LEN(AC36)-11&lt;=0),"0",MID(AC36,LEN(AC36)-11,1)))</f>
        <v>#REF!</v>
      </c>
      <c r="M37" s="823" t="e">
        <f>IF(AC36&lt;=0,"",IF((LEN(AC36)-10&lt;=0),"0",MID(AC36,LEN(AC36)-10,1)))</f>
        <v>#REF!</v>
      </c>
      <c r="N37" s="827"/>
      <c r="O37" s="823" t="e">
        <f>IF(AC36&lt;=0,"",IF((LEN(AC36)-9&lt;=0),"0",MID(AC36,LEN(AC36)-9,1)))</f>
        <v>#REF!</v>
      </c>
      <c r="P37" s="824"/>
      <c r="Q37" s="609" t="e">
        <f>IF(AC36&lt;=0,"",IF((LEN(AC36)-8&lt;=0),"0",MID(AC36,LEN(AC36)-8,1)))</f>
        <v>#REF!</v>
      </c>
      <c r="R37" s="609"/>
      <c r="S37" s="825" t="e">
        <f>IF(AC36&lt;=0,"",IF((LEN(AC36)-7&lt;=0),"0",MID(AC36,LEN(AC36)-7,1)))</f>
        <v>#REF!</v>
      </c>
      <c r="T37" s="826"/>
      <c r="U37" s="827"/>
      <c r="V37" s="828" t="e">
        <f>IF(AC36&lt;=0,"",IF((LEN(AC36)-6&lt;=0),"0",MID(AC36,LEN(AC36)-6,1)))</f>
        <v>#REF!</v>
      </c>
      <c r="W37" s="609"/>
      <c r="X37" s="828" t="e">
        <f>IF(AC36&lt;=0,"",IF((LEN(AC36)-5&lt;=0),"0",MID(AC36,LEN(AC36)-5,1)))</f>
        <v>#REF!</v>
      </c>
      <c r="Y37" s="609"/>
      <c r="Z37" s="829"/>
      <c r="AA37" s="609" t="e">
        <f>IF(AC36&lt;=0,"",IF((LEN(AC36)-4&lt;=0),"0",MID(AC36,LEN(AC36)-4,1)))</f>
        <v>#REF!</v>
      </c>
      <c r="AB37" s="830"/>
      <c r="AC37" s="831" t="e">
        <f>IF(AC36&lt;=0,"",IF((LEN(AC36)-3&lt;=0),"0",MID(AC36,LEN(AC36)-3,1)))</f>
        <v>#REF!</v>
      </c>
      <c r="AD37" s="827"/>
      <c r="AE37" s="828" t="e">
        <f>IF(AC36&lt;=0,"",IF((LEN(AC36)-2&lt;=0),"0",MID(AC36,LEN(AC36)-2,1)))</f>
        <v>#REF!</v>
      </c>
      <c r="AF37" s="609"/>
      <c r="AG37" s="609"/>
      <c r="AH37" s="828" t="e">
        <f>IF(AC36&lt;=0,"",IF((LEN(AC36)-1&lt;=0),"0",MID(AC36,LEN(AC36)-1,1)))</f>
        <v>#REF!</v>
      </c>
      <c r="AI37" s="829"/>
      <c r="AJ37" s="831" t="e">
        <f>IF(AC36&lt;&gt;0,RIGHT(AC36,1),"")</f>
        <v>#REF!</v>
      </c>
      <c r="AK37" s="832"/>
      <c r="AL37" s="445"/>
      <c r="AM37" s="853"/>
      <c r="AN37" s="446"/>
      <c r="AO37" s="854"/>
      <c r="AP37" s="854"/>
      <c r="AQ37" s="862" t="s">
        <v>38</v>
      </c>
      <c r="AR37" s="863"/>
      <c r="AS37" s="863"/>
      <c r="AT37" s="864"/>
      <c r="AU37" s="141" t="str">
        <f>IF(BI36&lt;=0,"",IF((LEN(BI36)-11&lt;=0),"0",MID(BI36,LEN(BI36)-11,1)))</f>
        <v/>
      </c>
      <c r="AV37" s="865" t="str">
        <f>IF(BI36&lt;=0,"",IF((LEN(BI36)-10&lt;=0),"0",MID(BI36,LEN(BI36)-10,1)))</f>
        <v/>
      </c>
      <c r="AW37" s="865"/>
      <c r="AX37" s="865" t="str">
        <f>IF(BI36&lt;=0,"",IF((LEN(BI36)-9&lt;=0),"0",MID(BI36,LEN(BI36)-9,1)))</f>
        <v/>
      </c>
      <c r="AY37" s="865"/>
      <c r="AZ37" s="609" t="str">
        <f>IF(BI36&lt;=0,"",IF((LEN(BI36)-8&lt;=0),"0",MID(BI36,LEN(BI36)-8,1)))</f>
        <v/>
      </c>
      <c r="BA37" s="609"/>
      <c r="BB37" s="866" t="str">
        <f>IF(BI36&lt;=0,"",IF((LEN(BI36)-7&lt;=0),"0",MID(BI36,LEN(BI36)-7,1)))</f>
        <v/>
      </c>
      <c r="BC37" s="609"/>
      <c r="BD37" s="865" t="str">
        <f>IF(BI36&lt;=0,"",IF((LEN(BI36)-6&lt;=0),"0",MID(BI36,LEN(BI36)-6,1)))</f>
        <v/>
      </c>
      <c r="BE37" s="865"/>
      <c r="BF37" s="865" t="str">
        <f>IF(BI36&lt;=0,"",IF((LEN(BI36)-5&lt;=0),"0",MID(BI36,LEN(BI36)-5,1)))</f>
        <v/>
      </c>
      <c r="BG37" s="865"/>
      <c r="BH37" s="142" t="str">
        <f>IF(BI36&lt;=0,"",IF((LEN(BI36)-4&lt;=0),"0",MID(BI36,LEN(BI36)-4,1)))</f>
        <v/>
      </c>
      <c r="BI37" s="609" t="str">
        <f>IF(BI36&lt;=0,"",IF((LEN(BI36)-3&lt;=0),"0",MID(BI36,LEN(BI36)-3,1)))</f>
        <v/>
      </c>
      <c r="BJ37" s="609"/>
      <c r="BK37" s="143" t="str">
        <f>IF(BI36&lt;=0,"",IF((LEN(BI36)-2&lt;=0),"0",MID(BI36,LEN(BI36)-2,1)))</f>
        <v/>
      </c>
      <c r="BL37" s="865" t="str">
        <f>IF(BI36&lt;=0,"",IF((LEN(BI36)-1&lt;=0),"0",MID(BI36,LEN(BI36)-1,1)))</f>
        <v/>
      </c>
      <c r="BM37" s="865"/>
      <c r="BN37" s="609" t="str">
        <f>IF(BI36&lt;&gt;0,RIGHT(BI36,1),"")</f>
        <v/>
      </c>
      <c r="BO37" s="609"/>
      <c r="BP37" s="868"/>
      <c r="BQ37" s="869"/>
      <c r="BR37" s="869"/>
      <c r="BS37" s="869"/>
      <c r="BT37" s="869"/>
      <c r="BU37" s="869"/>
      <c r="BV37" s="870"/>
      <c r="BW37" s="33"/>
      <c r="BX37" s="5"/>
      <c r="BY37" s="5"/>
      <c r="BZ37" s="5"/>
      <c r="CA37" s="5"/>
      <c r="CB37" s="37"/>
      <c r="CC37" s="527"/>
      <c r="CD37" s="882"/>
      <c r="CE37" s="883"/>
      <c r="CF37" s="819" t="s">
        <v>38</v>
      </c>
      <c r="CG37" s="819"/>
      <c r="CH37" s="819"/>
      <c r="CI37" s="819"/>
      <c r="CJ37" s="819"/>
      <c r="CK37" s="60" t="e">
        <f>IF(DB36&lt;=0,"",IF((LEN(DB36)-11&lt;=0),"0",MID(DB36,LEN(DB36)-11,1)))</f>
        <v>#REF!</v>
      </c>
      <c r="CL37" s="423" t="e">
        <f>IF(DB36&lt;=0,"",IF((LEN(DB36)-10&lt;=0),"0",MID(DB36,LEN(DB36)-10,1)))</f>
        <v>#REF!</v>
      </c>
      <c r="CM37" s="423"/>
      <c r="CN37" s="423" t="e">
        <f>IF(DB36&lt;=0,"",IF((LEN(DB36)-9&lt;=0),"0",MID(DB36,LEN(DB36)-9,1)))</f>
        <v>#REF!</v>
      </c>
      <c r="CO37" s="423"/>
      <c r="CP37" s="424" t="e">
        <f>IF(DB36&lt;=0,"",IF((LEN(DB36)-8&lt;=0),"0",MID(DB36,LEN(DB36)-8,1)))</f>
        <v>#REF!</v>
      </c>
      <c r="CQ37" s="424"/>
      <c r="CR37" s="427" t="e">
        <f>IF(DB36&lt;=0,"",IF((LEN(DB36)-7&lt;=0),"0",MID(DB36,LEN(DB36)-7,1)))</f>
        <v>#REF!</v>
      </c>
      <c r="CS37" s="427"/>
      <c r="CT37" s="426"/>
      <c r="CU37" s="423" t="e">
        <f>IF(DB36&lt;=0,"",IF((LEN(DB36)-6&lt;=0),"0",MID(DB36,LEN(DB36)-6,1)))</f>
        <v>#REF!</v>
      </c>
      <c r="CV37" s="423"/>
      <c r="CW37" s="423" t="e">
        <f>IF(DB36&lt;=0,"",IF((LEN(DB36)-5&lt;=0),"0",MID(DB36,LEN(DB36)-5,1)))</f>
        <v>#REF!</v>
      </c>
      <c r="CX37" s="423"/>
      <c r="CY37" s="423"/>
      <c r="CZ37" s="424" t="e">
        <f>IF(DB36&lt;=0,"",IF((LEN(DB36)-4&lt;=0),"0",MID(DB36,LEN(DB36)-4,1)))</f>
        <v>#REF!</v>
      </c>
      <c r="DA37" s="425"/>
      <c r="DB37" s="425" t="e">
        <f>IF(DB36&lt;=0,"",IF((LEN(DB36)-3&lt;=0),"0",MID(DB36,LEN(DB36)-3,1)))</f>
        <v>#REF!</v>
      </c>
      <c r="DC37" s="426"/>
      <c r="DD37" s="423" t="e">
        <f>IF(DB36&lt;=0,"",IF((LEN(DB36)-2&lt;=0),"0",MID(DB36,LEN(DB36)-2,1)))</f>
        <v>#REF!</v>
      </c>
      <c r="DE37" s="423"/>
      <c r="DF37" s="423"/>
      <c r="DG37" s="423" t="e">
        <f>IF(DB36&lt;=0,"",IF((LEN(DB36)-1&lt;=0),"0",MID(DB36,LEN(DB36)-1,1)))</f>
        <v>#REF!</v>
      </c>
      <c r="DH37" s="423"/>
      <c r="DI37" s="425" t="e">
        <f>IF(DB36&lt;&gt;0,RIGHT(DB36,1),"")</f>
        <v>#REF!</v>
      </c>
      <c r="DJ37" s="427"/>
      <c r="DK37" s="528"/>
      <c r="DL37" s="528"/>
      <c r="DM37" s="933"/>
      <c r="DN37" s="879"/>
      <c r="DO37" s="880"/>
      <c r="DP37" s="897"/>
      <c r="DQ37" s="898"/>
      <c r="DR37" s="898"/>
      <c r="DS37" s="898"/>
      <c r="DT37" s="898"/>
      <c r="DU37" s="898"/>
      <c r="DV37" s="898"/>
      <c r="DW37" s="898"/>
      <c r="DX37" s="898"/>
      <c r="DY37" s="898"/>
      <c r="DZ37" s="898"/>
      <c r="EA37" s="898"/>
      <c r="EB37" s="898"/>
      <c r="EC37" s="898"/>
      <c r="ED37" s="898"/>
      <c r="EE37" s="898"/>
      <c r="EF37" s="898"/>
      <c r="EG37" s="898"/>
      <c r="EH37" s="898"/>
      <c r="EI37" s="898"/>
      <c r="EJ37" s="898"/>
      <c r="EK37" s="898"/>
      <c r="EL37" s="898"/>
      <c r="EM37" s="898"/>
      <c r="EN37" s="899"/>
      <c r="EO37" s="914"/>
      <c r="EP37" s="915"/>
      <c r="EQ37" s="915"/>
      <c r="ER37" s="915"/>
      <c r="ES37" s="915"/>
      <c r="ET37" s="915"/>
      <c r="EU37" s="916"/>
      <c r="EW37" s="2"/>
      <c r="EX37" s="2"/>
      <c r="EY37" s="2"/>
      <c r="EZ37" s="2"/>
      <c r="FA37" s="2"/>
    </row>
    <row r="38" spans="1:157" ht="17.25" customHeight="1">
      <c r="A38" s="2"/>
      <c r="B38" s="2"/>
      <c r="C38" s="75"/>
      <c r="D38" s="445"/>
      <c r="E38" s="618">
        <v>4</v>
      </c>
      <c r="F38" s="619"/>
      <c r="G38" s="770" t="s">
        <v>50</v>
      </c>
      <c r="H38" s="771"/>
      <c r="I38" s="771"/>
      <c r="J38" s="771"/>
      <c r="K38" s="772"/>
      <c r="L38" s="773" t="e">
        <f>#REF!</f>
        <v>#REF!</v>
      </c>
      <c r="M38" s="773"/>
      <c r="N38" s="773"/>
      <c r="O38" s="773"/>
      <c r="P38" s="773"/>
      <c r="Q38" s="773"/>
      <c r="R38" s="773"/>
      <c r="S38" s="773"/>
      <c r="T38" s="773"/>
      <c r="U38" s="773"/>
      <c r="V38" s="773"/>
      <c r="W38" s="773"/>
      <c r="X38" s="773"/>
      <c r="Y38" s="773"/>
      <c r="Z38" s="773"/>
      <c r="AA38" s="773"/>
      <c r="AB38" s="773"/>
      <c r="AC38" s="773"/>
      <c r="AD38" s="774"/>
      <c r="AE38" s="778" t="s">
        <v>37</v>
      </c>
      <c r="AF38" s="779"/>
      <c r="AG38" s="780"/>
      <c r="AH38" s="583" t="e">
        <f>#REF!</f>
        <v>#REF!</v>
      </c>
      <c r="AI38" s="583"/>
      <c r="AJ38" s="583"/>
      <c r="AK38" s="852"/>
      <c r="AL38" s="445"/>
      <c r="AM38" s="853"/>
      <c r="AN38" s="446"/>
      <c r="AO38" s="618">
        <v>4</v>
      </c>
      <c r="AP38" s="619"/>
      <c r="AQ38" s="855" t="s">
        <v>50</v>
      </c>
      <c r="AR38" s="856"/>
      <c r="AS38" s="856"/>
      <c r="AT38" s="922"/>
      <c r="AU38" s="773"/>
      <c r="AV38" s="773"/>
      <c r="AW38" s="773"/>
      <c r="AX38" s="773"/>
      <c r="AY38" s="773"/>
      <c r="AZ38" s="773"/>
      <c r="BA38" s="773"/>
      <c r="BB38" s="773"/>
      <c r="BC38" s="773"/>
      <c r="BD38" s="773"/>
      <c r="BE38" s="773"/>
      <c r="BF38" s="773"/>
      <c r="BG38" s="773"/>
      <c r="BH38" s="773"/>
      <c r="BI38" s="773"/>
      <c r="BJ38" s="774"/>
      <c r="BK38" s="867" t="s">
        <v>54</v>
      </c>
      <c r="BL38" s="744"/>
      <c r="BM38" s="744"/>
      <c r="BN38" s="744"/>
      <c r="BO38" s="744"/>
      <c r="BP38" s="871"/>
      <c r="BQ38" s="872"/>
      <c r="BR38" s="872"/>
      <c r="BS38" s="872"/>
      <c r="BT38" s="872"/>
      <c r="BU38" s="872"/>
      <c r="BV38" s="873"/>
      <c r="BW38" s="33"/>
      <c r="BX38" s="5"/>
      <c r="BY38" s="5"/>
      <c r="BZ38" s="5"/>
      <c r="CA38" s="5"/>
      <c r="CB38" s="37"/>
      <c r="CC38" s="527"/>
      <c r="CD38" s="879">
        <v>4</v>
      </c>
      <c r="CE38" s="880"/>
      <c r="CF38" s="926" t="s">
        <v>50</v>
      </c>
      <c r="CG38" s="926"/>
      <c r="CH38" s="926"/>
      <c r="CI38" s="926"/>
      <c r="CJ38" s="926"/>
      <c r="CK38" s="843" t="e">
        <f>L38</f>
        <v>#REF!</v>
      </c>
      <c r="CL38" s="844"/>
      <c r="CM38" s="844"/>
      <c r="CN38" s="844"/>
      <c r="CO38" s="844"/>
      <c r="CP38" s="844"/>
      <c r="CQ38" s="844"/>
      <c r="CR38" s="844"/>
      <c r="CS38" s="844"/>
      <c r="CT38" s="844"/>
      <c r="CU38" s="844"/>
      <c r="CV38" s="844"/>
      <c r="CW38" s="844"/>
      <c r="CX38" s="844"/>
      <c r="CY38" s="844"/>
      <c r="CZ38" s="844"/>
      <c r="DA38" s="844"/>
      <c r="DB38" s="844"/>
      <c r="DC38" s="845"/>
      <c r="DD38" s="812" t="s">
        <v>37</v>
      </c>
      <c r="DE38" s="813"/>
      <c r="DF38" s="814"/>
      <c r="DG38" s="583" t="e">
        <f>AH38</f>
        <v>#REF!</v>
      </c>
      <c r="DH38" s="583"/>
      <c r="DI38" s="583"/>
      <c r="DJ38" s="583"/>
      <c r="DK38" s="527"/>
      <c r="DL38" s="528"/>
      <c r="DM38" s="933"/>
      <c r="DN38" s="584">
        <v>4</v>
      </c>
      <c r="DO38" s="548"/>
      <c r="DP38" s="886" t="s">
        <v>50</v>
      </c>
      <c r="DQ38" s="887"/>
      <c r="DR38" s="887"/>
      <c r="DS38" s="888"/>
      <c r="DT38" s="843">
        <f>AU38</f>
        <v>0</v>
      </c>
      <c r="DU38" s="844"/>
      <c r="DV38" s="844"/>
      <c r="DW38" s="844"/>
      <c r="DX38" s="844"/>
      <c r="DY38" s="844"/>
      <c r="DZ38" s="844"/>
      <c r="EA38" s="844"/>
      <c r="EB38" s="844"/>
      <c r="EC38" s="844"/>
      <c r="ED38" s="844"/>
      <c r="EE38" s="844"/>
      <c r="EF38" s="844"/>
      <c r="EG38" s="844"/>
      <c r="EH38" s="844"/>
      <c r="EI38" s="845"/>
      <c r="EJ38" s="893" t="s">
        <v>54</v>
      </c>
      <c r="EK38" s="744">
        <f>BL38</f>
        <v>0</v>
      </c>
      <c r="EL38" s="744"/>
      <c r="EM38" s="744"/>
      <c r="EN38" s="744"/>
      <c r="EO38" s="914"/>
      <c r="EP38" s="915"/>
      <c r="EQ38" s="915"/>
      <c r="ER38" s="915"/>
      <c r="ES38" s="915"/>
      <c r="ET38" s="915"/>
      <c r="EU38" s="916"/>
      <c r="EW38" s="2"/>
      <c r="EX38" s="2"/>
      <c r="EY38" s="2"/>
      <c r="EZ38" s="2"/>
      <c r="FA38" s="2"/>
    </row>
    <row r="39" spans="1:157" ht="22.5" customHeight="1">
      <c r="A39" s="2"/>
      <c r="B39" s="2"/>
      <c r="C39" s="75"/>
      <c r="D39" s="445"/>
      <c r="E39" s="847"/>
      <c r="F39" s="848"/>
      <c r="G39" s="923" t="s">
        <v>57</v>
      </c>
      <c r="H39" s="924"/>
      <c r="I39" s="924"/>
      <c r="J39" s="924"/>
      <c r="K39" s="925"/>
      <c r="L39" s="523" t="e">
        <f>#REF!</f>
        <v>#REF!</v>
      </c>
      <c r="M39" s="523"/>
      <c r="N39" s="523"/>
      <c r="O39" s="523"/>
      <c r="P39" s="523"/>
      <c r="Q39" s="523"/>
      <c r="R39" s="523"/>
      <c r="S39" s="523"/>
      <c r="T39" s="523"/>
      <c r="U39" s="523"/>
      <c r="V39" s="523"/>
      <c r="W39" s="523"/>
      <c r="X39" s="523"/>
      <c r="Y39" s="523"/>
      <c r="Z39" s="523"/>
      <c r="AA39" s="523"/>
      <c r="AB39" s="523"/>
      <c r="AC39" s="885" t="e">
        <f>#REF!</f>
        <v>#REF!</v>
      </c>
      <c r="AD39" s="885"/>
      <c r="AE39" s="778"/>
      <c r="AF39" s="779"/>
      <c r="AG39" s="780"/>
      <c r="AH39" s="583"/>
      <c r="AI39" s="583"/>
      <c r="AJ39" s="583"/>
      <c r="AK39" s="852"/>
      <c r="AL39" s="445"/>
      <c r="AM39" s="853"/>
      <c r="AN39" s="446"/>
      <c r="AO39" s="847"/>
      <c r="AP39" s="848"/>
      <c r="AQ39" s="463" t="s">
        <v>57</v>
      </c>
      <c r="AR39" s="464"/>
      <c r="AS39" s="464"/>
      <c r="AT39" s="858"/>
      <c r="AU39" s="523"/>
      <c r="AV39" s="523"/>
      <c r="AW39" s="523"/>
      <c r="AX39" s="523"/>
      <c r="AY39" s="523"/>
      <c r="AZ39" s="523"/>
      <c r="BA39" s="523"/>
      <c r="BB39" s="523"/>
      <c r="BC39" s="523"/>
      <c r="BD39" s="523"/>
      <c r="BE39" s="523"/>
      <c r="BF39" s="523"/>
      <c r="BG39" s="523"/>
      <c r="BH39" s="523"/>
      <c r="BI39" s="877"/>
      <c r="BJ39" s="877"/>
      <c r="BK39" s="867"/>
      <c r="BL39" s="744"/>
      <c r="BM39" s="744"/>
      <c r="BN39" s="744"/>
      <c r="BO39" s="744"/>
      <c r="BP39" s="871"/>
      <c r="BQ39" s="872"/>
      <c r="BR39" s="872"/>
      <c r="BS39" s="872"/>
      <c r="BT39" s="872"/>
      <c r="BU39" s="872"/>
      <c r="BV39" s="873"/>
      <c r="BW39" s="33"/>
      <c r="BX39" s="5"/>
      <c r="BY39" s="5"/>
      <c r="BZ39" s="5"/>
      <c r="CA39" s="5"/>
      <c r="CB39" s="37"/>
      <c r="CC39" s="527"/>
      <c r="CD39" s="879"/>
      <c r="CE39" s="880"/>
      <c r="CF39" s="386" t="s">
        <v>57</v>
      </c>
      <c r="CG39" s="881"/>
      <c r="CH39" s="881"/>
      <c r="CI39" s="881"/>
      <c r="CJ39" s="881"/>
      <c r="CK39" s="523" t="e">
        <f>L39</f>
        <v>#REF!</v>
      </c>
      <c r="CL39" s="523"/>
      <c r="CM39" s="523"/>
      <c r="CN39" s="523"/>
      <c r="CO39" s="523"/>
      <c r="CP39" s="523"/>
      <c r="CQ39" s="523"/>
      <c r="CR39" s="523"/>
      <c r="CS39" s="523"/>
      <c r="CT39" s="523"/>
      <c r="CU39" s="523"/>
      <c r="CV39" s="523"/>
      <c r="CW39" s="523"/>
      <c r="CX39" s="523"/>
      <c r="CY39" s="523"/>
      <c r="CZ39" s="523"/>
      <c r="DA39" s="523"/>
      <c r="DB39" s="885" t="e">
        <f>AC39</f>
        <v>#REF!</v>
      </c>
      <c r="DC39" s="885"/>
      <c r="DD39" s="812"/>
      <c r="DE39" s="813"/>
      <c r="DF39" s="814"/>
      <c r="DG39" s="583"/>
      <c r="DH39" s="583"/>
      <c r="DI39" s="583"/>
      <c r="DJ39" s="583"/>
      <c r="DK39" s="527"/>
      <c r="DL39" s="528"/>
      <c r="DM39" s="933"/>
      <c r="DN39" s="879"/>
      <c r="DO39" s="880"/>
      <c r="DP39" s="385" t="s">
        <v>57</v>
      </c>
      <c r="DQ39" s="385"/>
      <c r="DR39" s="385"/>
      <c r="DS39" s="386"/>
      <c r="DT39" s="523">
        <f>AU39</f>
        <v>0</v>
      </c>
      <c r="DU39" s="523"/>
      <c r="DV39" s="523"/>
      <c r="DW39" s="523"/>
      <c r="DX39" s="523"/>
      <c r="DY39" s="523"/>
      <c r="DZ39" s="523"/>
      <c r="EA39" s="523"/>
      <c r="EB39" s="523"/>
      <c r="EC39" s="523"/>
      <c r="ED39" s="523"/>
      <c r="EE39" s="523"/>
      <c r="EF39" s="523"/>
      <c r="EG39" s="523"/>
      <c r="EH39" s="877"/>
      <c r="EI39" s="877"/>
      <c r="EJ39" s="893"/>
      <c r="EK39" s="744"/>
      <c r="EL39" s="744"/>
      <c r="EM39" s="744"/>
      <c r="EN39" s="744"/>
      <c r="EO39" s="914"/>
      <c r="EP39" s="915"/>
      <c r="EQ39" s="915"/>
      <c r="ER39" s="915"/>
      <c r="ES39" s="915"/>
      <c r="ET39" s="915"/>
      <c r="EU39" s="916"/>
      <c r="EW39" s="2"/>
      <c r="EX39" s="2"/>
      <c r="EY39" s="2"/>
      <c r="EZ39" s="2"/>
      <c r="FA39" s="2"/>
    </row>
    <row r="40" spans="1:157" ht="21" customHeight="1" thickBot="1">
      <c r="A40" s="2"/>
      <c r="B40" s="2"/>
      <c r="C40" s="75"/>
      <c r="D40" s="445"/>
      <c r="E40" s="847"/>
      <c r="F40" s="921"/>
      <c r="G40" s="820" t="s">
        <v>38</v>
      </c>
      <c r="H40" s="821"/>
      <c r="I40" s="821"/>
      <c r="J40" s="821"/>
      <c r="K40" s="822"/>
      <c r="L40" s="136" t="e">
        <f>IF(AC39&lt;=0,"",IF((LEN(AC39)-11&lt;=0),"0",MID(AC39,LEN(AC39)-11,1)))</f>
        <v>#REF!</v>
      </c>
      <c r="M40" s="823" t="e">
        <f>IF(AC39&lt;=0,"",IF((LEN(AC39)-10&lt;=0),"0",MID(AC39,LEN(AC39)-10,1)))</f>
        <v>#REF!</v>
      </c>
      <c r="N40" s="827"/>
      <c r="O40" s="823" t="e">
        <f>IF(AC39&lt;=0,"",IF((LEN(AC39)-9&lt;=0),"0",MID(AC39,LEN(AC39)-9,1)))</f>
        <v>#REF!</v>
      </c>
      <c r="P40" s="824"/>
      <c r="Q40" s="928" t="e">
        <f>IF(AC39&lt;=0,"",IF((LEN(AC39)-8&lt;=0),"0",MID(AC39,LEN(AC39)-8,1)))</f>
        <v>#REF!</v>
      </c>
      <c r="R40" s="928"/>
      <c r="S40" s="940" t="e">
        <f>IF(AC39&lt;=0,"",IF((LEN(AC39)-7&lt;=0),"0",MID(AC39,LEN(AC39)-7,1)))</f>
        <v>#REF!</v>
      </c>
      <c r="T40" s="941"/>
      <c r="U40" s="936"/>
      <c r="V40" s="937" t="e">
        <f>IF(AC39&lt;=0,"",IF((LEN(AC39)-6&lt;=0),"0",MID(AC39,LEN(AC39)-6,1)))</f>
        <v>#REF!</v>
      </c>
      <c r="W40" s="928"/>
      <c r="X40" s="937" t="e">
        <f>IF(AC39&lt;=0,"",IF((LEN(AC39)-5&lt;=0),"0",MID(AC39,LEN(AC39)-5,1)))</f>
        <v>#REF!</v>
      </c>
      <c r="Y40" s="928"/>
      <c r="Z40" s="938"/>
      <c r="AA40" s="928" t="e">
        <f>IF(AC39&lt;=0,"",IF((LEN(AC39)-4&lt;=0),"0",MID(AC39,LEN(AC39)-4,1)))</f>
        <v>#REF!</v>
      </c>
      <c r="AB40" s="934"/>
      <c r="AC40" s="935" t="e">
        <f>IF(AC39&lt;=0,"",IF((LEN(AC39)-3&lt;=0),"0",MID(AC39,LEN(AC39)-3,1)))</f>
        <v>#REF!</v>
      </c>
      <c r="AD40" s="936"/>
      <c r="AE40" s="937" t="e">
        <f>IF(AC39&lt;=0,"",IF((LEN(AC39)-2&lt;=0),"0",MID(AC39,LEN(AC39)-2,1)))</f>
        <v>#REF!</v>
      </c>
      <c r="AF40" s="928"/>
      <c r="AG40" s="928"/>
      <c r="AH40" s="937" t="e">
        <f>IF(AC39&lt;=0,"",IF((LEN(AC39)-1&lt;=0),"0",MID(AC39,LEN(AC39)-1,1)))</f>
        <v>#REF!</v>
      </c>
      <c r="AI40" s="938"/>
      <c r="AJ40" s="935" t="e">
        <f>IF(AC39&lt;&gt;0,RIGHT(AC39,1),"")</f>
        <v>#REF!</v>
      </c>
      <c r="AK40" s="939"/>
      <c r="AL40" s="445"/>
      <c r="AM40" s="853"/>
      <c r="AN40" s="446"/>
      <c r="AO40" s="847"/>
      <c r="AP40" s="848"/>
      <c r="AQ40" s="943" t="s">
        <v>38</v>
      </c>
      <c r="AR40" s="944"/>
      <c r="AS40" s="944"/>
      <c r="AT40" s="945"/>
      <c r="AU40" s="100" t="str">
        <f>IF(BI39&lt;=0,"",IF((LEN(BI39)-11&lt;=0),"0",MID(BI39,LEN(BI39)-11,1)))</f>
        <v/>
      </c>
      <c r="AV40" s="927" t="str">
        <f>IF(BI39&lt;=0,"",IF((LEN(BI39)-10&lt;=0),"0",MID(BI39,LEN(BI39)-10,1)))</f>
        <v/>
      </c>
      <c r="AW40" s="927"/>
      <c r="AX40" s="927" t="str">
        <f>IF(BI39&lt;=0,"",IF((LEN(BI39)-9&lt;=0),"0",MID(BI39,LEN(BI39)-9,1)))</f>
        <v/>
      </c>
      <c r="AY40" s="927"/>
      <c r="AZ40" s="928" t="str">
        <f>IF(BI39&lt;=0,"",IF((LEN(BI39)-8&lt;=0),"0",MID(BI39,LEN(BI39)-8,1)))</f>
        <v/>
      </c>
      <c r="BA40" s="928"/>
      <c r="BB40" s="942" t="str">
        <f>IF(BI39&lt;=0,"",IF((LEN(BI39)-7&lt;=0),"0",MID(BI39,LEN(BI39)-7,1)))</f>
        <v/>
      </c>
      <c r="BC40" s="928"/>
      <c r="BD40" s="927" t="str">
        <f>IF(BI39&lt;=0,"",IF((LEN(BI39)-6&lt;=0),"0",MID(BI39,LEN(BI39)-6,1)))</f>
        <v/>
      </c>
      <c r="BE40" s="927"/>
      <c r="BF40" s="927" t="str">
        <f>IF(BI39&lt;=0,"",IF((LEN(BI39)-5&lt;=0),"0",MID(BI39,LEN(BI39)-5,1)))</f>
        <v/>
      </c>
      <c r="BG40" s="927"/>
      <c r="BH40" s="229" t="str">
        <f>IF(BI39&lt;=0,"",IF((LEN(BI39)-4&lt;=0),"0",MID(BI39,LEN(BI39)-4,1)))</f>
        <v/>
      </c>
      <c r="BI40" s="928" t="str">
        <f>IF(BI39&lt;=0,"",IF((LEN(BI39)-3&lt;=0),"0",MID(BI39,LEN(BI39)-3,1)))</f>
        <v/>
      </c>
      <c r="BJ40" s="928"/>
      <c r="BK40" s="230" t="str">
        <f>IF(BI39&lt;=0,"",IF((LEN(BI39)-2&lt;=0),"0",MID(BI39,LEN(BI39)-2,1)))</f>
        <v/>
      </c>
      <c r="BL40" s="927" t="str">
        <f>IF(BI39&lt;=0,"",IF((LEN(BI39)-1&lt;=0),"0",MID(BI39,LEN(BI39)-1,1)))</f>
        <v/>
      </c>
      <c r="BM40" s="927"/>
      <c r="BN40" s="928" t="str">
        <f>IF(BI39&lt;&gt;0,RIGHT(BI39,1),"")</f>
        <v/>
      </c>
      <c r="BO40" s="928"/>
      <c r="BP40" s="871"/>
      <c r="BQ40" s="872"/>
      <c r="BR40" s="872"/>
      <c r="BS40" s="872"/>
      <c r="BT40" s="872"/>
      <c r="BU40" s="872"/>
      <c r="BV40" s="873"/>
      <c r="BW40" s="33"/>
      <c r="BX40" s="5"/>
      <c r="BY40" s="5"/>
      <c r="BZ40" s="5"/>
      <c r="CA40" s="5"/>
      <c r="CB40" s="37"/>
      <c r="CC40" s="527"/>
      <c r="CD40" s="879"/>
      <c r="CE40" s="880"/>
      <c r="CF40" s="819" t="s">
        <v>38</v>
      </c>
      <c r="CG40" s="819"/>
      <c r="CH40" s="819"/>
      <c r="CI40" s="819"/>
      <c r="CJ40" s="819"/>
      <c r="CK40" s="157" t="e">
        <f>IF(DB39&lt;=0,"",IF((LEN(DB39)-11&lt;=0),"0",MID(DB39,LEN(DB39)-11,1)))</f>
        <v>#REF!</v>
      </c>
      <c r="CL40" s="946" t="e">
        <f>IF(DB39&lt;=0,"",IF((LEN(DB39)-10&lt;=0),"0",MID(DB39,LEN(DB39)-10,1)))</f>
        <v>#REF!</v>
      </c>
      <c r="CM40" s="946"/>
      <c r="CN40" s="946" t="e">
        <f>IF(DB39&lt;=0,"",IF((LEN(DB39)-9&lt;=0),"0",MID(DB39,LEN(DB39)-9,1)))</f>
        <v>#REF!</v>
      </c>
      <c r="CO40" s="946"/>
      <c r="CP40" s="424" t="e">
        <f>IF(DB39&lt;=0,"",IF((LEN(DB39)-8&lt;=0),"0",MID(DB39,LEN(DB39)-8,1)))</f>
        <v>#REF!</v>
      </c>
      <c r="CQ40" s="424"/>
      <c r="CR40" s="427" t="e">
        <f>IF(DB39&lt;=0,"",IF((LEN(DB39)-7&lt;=0),"0",MID(DB39,LEN(DB39)-7,1)))</f>
        <v>#REF!</v>
      </c>
      <c r="CS40" s="427"/>
      <c r="CT40" s="426"/>
      <c r="CU40" s="423" t="e">
        <f>IF(DB39&lt;=0,"",IF((LEN(DB39)-6&lt;=0),"0",MID(DB39,LEN(DB39)-6,1)))</f>
        <v>#REF!</v>
      </c>
      <c r="CV40" s="423"/>
      <c r="CW40" s="423" t="e">
        <f>IF(DB39&lt;=0,"",IF((LEN(DB39)-5&lt;=0),"0",MID(DB39,LEN(DB39)-5,1)))</f>
        <v>#REF!</v>
      </c>
      <c r="CX40" s="423"/>
      <c r="CY40" s="423"/>
      <c r="CZ40" s="424" t="e">
        <f>IF(DB39&lt;=0,"",IF((LEN(DB39)-4&lt;=0),"0",MID(DB39,LEN(DB39)-4,1)))</f>
        <v>#REF!</v>
      </c>
      <c r="DA40" s="425"/>
      <c r="DB40" s="425" t="e">
        <f>IF(DB39&lt;=0,"",IF((LEN(DB39)-3&lt;=0),"0",MID(DB39,LEN(DB39)-3,1)))</f>
        <v>#REF!</v>
      </c>
      <c r="DC40" s="426"/>
      <c r="DD40" s="423" t="e">
        <f>IF(DB39&lt;=0,"",IF((LEN(DB39)-2&lt;=0),"0",MID(DB39,LEN(DB39)-2,1)))</f>
        <v>#REF!</v>
      </c>
      <c r="DE40" s="423"/>
      <c r="DF40" s="423"/>
      <c r="DG40" s="423" t="e">
        <f>IF(DB39&lt;=0,"",IF((LEN(DB39)-1&lt;=0),"0",MID(DB39,LEN(DB39)-1,1)))</f>
        <v>#REF!</v>
      </c>
      <c r="DH40" s="423"/>
      <c r="DI40" s="425" t="e">
        <f>IF(DB39&lt;&gt;0,RIGHT(DB39,1),"")</f>
        <v>#REF!</v>
      </c>
      <c r="DJ40" s="958"/>
      <c r="DK40" s="528"/>
      <c r="DL40" s="528"/>
      <c r="DM40" s="933"/>
      <c r="DN40" s="879"/>
      <c r="DO40" s="880"/>
      <c r="DP40" s="897"/>
      <c r="DQ40" s="898"/>
      <c r="DR40" s="898"/>
      <c r="DS40" s="898"/>
      <c r="DT40" s="898"/>
      <c r="DU40" s="898"/>
      <c r="DV40" s="898"/>
      <c r="DW40" s="898"/>
      <c r="DX40" s="898"/>
      <c r="DY40" s="898"/>
      <c r="DZ40" s="898"/>
      <c r="EA40" s="898"/>
      <c r="EB40" s="898"/>
      <c r="EC40" s="898"/>
      <c r="ED40" s="898"/>
      <c r="EE40" s="898"/>
      <c r="EF40" s="898"/>
      <c r="EG40" s="898"/>
      <c r="EH40" s="898"/>
      <c r="EI40" s="898"/>
      <c r="EJ40" s="898"/>
      <c r="EK40" s="898"/>
      <c r="EL40" s="898"/>
      <c r="EM40" s="898"/>
      <c r="EN40" s="899"/>
      <c r="EO40" s="917"/>
      <c r="EP40" s="918"/>
      <c r="EQ40" s="918"/>
      <c r="ER40" s="918"/>
      <c r="ES40" s="918"/>
      <c r="ET40" s="918"/>
      <c r="EU40" s="919"/>
      <c r="EW40" s="2"/>
      <c r="EX40" s="2"/>
      <c r="EY40" s="2"/>
      <c r="EZ40" s="2"/>
      <c r="FA40" s="2"/>
    </row>
    <row r="41" spans="1:157" ht="18.75" customHeight="1">
      <c r="A41" s="2"/>
      <c r="B41" s="2"/>
      <c r="C41" s="75"/>
      <c r="D41" s="1030" t="s">
        <v>55</v>
      </c>
      <c r="E41" s="1031"/>
      <c r="F41" s="962" t="s">
        <v>11</v>
      </c>
      <c r="G41" s="962"/>
      <c r="H41" s="961"/>
      <c r="I41" s="959" t="s">
        <v>14</v>
      </c>
      <c r="J41" s="959"/>
      <c r="K41" s="959"/>
      <c r="L41" s="960" t="s">
        <v>15</v>
      </c>
      <c r="M41" s="961"/>
      <c r="N41" s="960" t="s">
        <v>10</v>
      </c>
      <c r="O41" s="962"/>
      <c r="P41" s="962"/>
      <c r="Q41" s="964" t="s">
        <v>16</v>
      </c>
      <c r="R41" s="965"/>
      <c r="S41" s="965"/>
      <c r="T41" s="965"/>
      <c r="U41" s="965"/>
      <c r="V41" s="965"/>
      <c r="W41" s="965"/>
      <c r="X41" s="965"/>
      <c r="Y41" s="1552" t="s">
        <v>154</v>
      </c>
      <c r="Z41" s="1040"/>
      <c r="AA41" s="1040"/>
      <c r="AB41" s="1040"/>
      <c r="AC41" s="966" t="s">
        <v>141</v>
      </c>
      <c r="AD41" s="967"/>
      <c r="AE41" s="967"/>
      <c r="AF41" s="968"/>
      <c r="AG41" s="966" t="s">
        <v>142</v>
      </c>
      <c r="AH41" s="967"/>
      <c r="AI41" s="967"/>
      <c r="AJ41" s="968"/>
      <c r="AK41" s="1081"/>
      <c r="AL41" s="1082"/>
      <c r="AM41" s="1083"/>
      <c r="AN41" s="973" t="s">
        <v>17</v>
      </c>
      <c r="AO41" s="974"/>
      <c r="AP41" s="974"/>
      <c r="AQ41" s="974"/>
      <c r="AR41" s="974"/>
      <c r="AS41" s="974"/>
      <c r="AT41" s="974"/>
      <c r="AU41" s="974"/>
      <c r="AV41" s="974"/>
      <c r="AW41" s="974"/>
      <c r="AX41" s="974"/>
      <c r="AY41" s="974"/>
      <c r="AZ41" s="974"/>
      <c r="BA41" s="974"/>
      <c r="BB41" s="974"/>
      <c r="BC41" s="974"/>
      <c r="BD41" s="975"/>
      <c r="BE41" s="122"/>
      <c r="BF41" s="122"/>
      <c r="BG41" s="122"/>
      <c r="BH41" s="979" t="s">
        <v>18</v>
      </c>
      <c r="BI41" s="979"/>
      <c r="BJ41" s="979"/>
      <c r="BK41" s="979"/>
      <c r="BL41" s="979"/>
      <c r="BM41" s="979"/>
      <c r="BN41" s="979"/>
      <c r="BO41" s="979"/>
      <c r="BP41" s="979"/>
      <c r="BQ41" s="979"/>
      <c r="BR41" s="979"/>
      <c r="BS41" s="979"/>
      <c r="BT41" s="979"/>
      <c r="BU41" s="226"/>
      <c r="BV41" s="231"/>
      <c r="BW41" s="25"/>
      <c r="BX41" s="4"/>
      <c r="BY41" s="4"/>
      <c r="BZ41" s="4"/>
      <c r="CA41" s="4"/>
      <c r="CB41" s="37"/>
      <c r="CC41" s="947" t="s">
        <v>55</v>
      </c>
      <c r="CD41" s="947"/>
      <c r="CE41" s="948" t="s">
        <v>11</v>
      </c>
      <c r="CF41" s="948"/>
      <c r="CG41" s="948"/>
      <c r="CH41" s="947" t="s">
        <v>14</v>
      </c>
      <c r="CI41" s="947"/>
      <c r="CJ41" s="947"/>
      <c r="CK41" s="948" t="s">
        <v>15</v>
      </c>
      <c r="CL41" s="948"/>
      <c r="CM41" s="948" t="s">
        <v>10</v>
      </c>
      <c r="CN41" s="948"/>
      <c r="CO41" s="948"/>
      <c r="CP41" s="675" t="s">
        <v>16</v>
      </c>
      <c r="CQ41" s="675"/>
      <c r="CR41" s="675"/>
      <c r="CS41" s="675"/>
      <c r="CT41" s="675"/>
      <c r="CU41" s="675"/>
      <c r="CV41" s="675"/>
      <c r="CW41" s="676"/>
      <c r="CX41" s="1046" t="s">
        <v>154</v>
      </c>
      <c r="CY41" s="1047"/>
      <c r="CZ41" s="1047"/>
      <c r="DA41" s="1048"/>
      <c r="DB41" s="950" t="s">
        <v>156</v>
      </c>
      <c r="DC41" s="950"/>
      <c r="DD41" s="950"/>
      <c r="DE41" s="951"/>
      <c r="DF41" s="949" t="s">
        <v>142</v>
      </c>
      <c r="DG41" s="950"/>
      <c r="DH41" s="950"/>
      <c r="DI41" s="951"/>
      <c r="DJ41" s="1055"/>
      <c r="DK41" s="1056"/>
      <c r="DL41" s="1057"/>
      <c r="DM41" s="997" t="s">
        <v>17</v>
      </c>
      <c r="DN41" s="998"/>
      <c r="DO41" s="998"/>
      <c r="DP41" s="998"/>
      <c r="DQ41" s="998"/>
      <c r="DR41" s="998"/>
      <c r="DS41" s="998"/>
      <c r="DT41" s="998"/>
      <c r="DU41" s="998"/>
      <c r="DV41" s="998"/>
      <c r="DW41" s="998"/>
      <c r="DX41" s="998"/>
      <c r="DY41" s="998"/>
      <c r="DZ41" s="998"/>
      <c r="EA41" s="998"/>
      <c r="EB41" s="998"/>
      <c r="EC41" s="999"/>
      <c r="ED41" s="158"/>
      <c r="EE41" s="158"/>
      <c r="EF41" s="158"/>
      <c r="EG41" s="998" t="s">
        <v>18</v>
      </c>
      <c r="EH41" s="998"/>
      <c r="EI41" s="998"/>
      <c r="EJ41" s="998"/>
      <c r="EK41" s="998"/>
      <c r="EL41" s="998"/>
      <c r="EM41" s="998"/>
      <c r="EN41" s="998"/>
      <c r="EO41" s="998"/>
      <c r="EP41" s="998"/>
      <c r="EQ41" s="998"/>
      <c r="ER41" s="998"/>
      <c r="ES41" s="998"/>
      <c r="ET41" s="38"/>
      <c r="EU41" s="45"/>
      <c r="EW41" s="2"/>
      <c r="EX41" s="2"/>
      <c r="EY41" s="2"/>
      <c r="EZ41" s="2"/>
      <c r="FA41" s="2"/>
    </row>
    <row r="42" spans="1:157" ht="22.5" customHeight="1">
      <c r="A42" s="2"/>
      <c r="B42" s="2"/>
      <c r="C42" s="75"/>
      <c r="D42" s="1032"/>
      <c r="E42" s="1033"/>
      <c r="F42" s="962"/>
      <c r="G42" s="962"/>
      <c r="H42" s="961"/>
      <c r="I42" s="959"/>
      <c r="J42" s="959"/>
      <c r="K42" s="959"/>
      <c r="L42" s="960"/>
      <c r="M42" s="961"/>
      <c r="N42" s="960"/>
      <c r="O42" s="962"/>
      <c r="P42" s="962"/>
      <c r="Q42" s="981" t="s">
        <v>56</v>
      </c>
      <c r="R42" s="982"/>
      <c r="S42" s="982"/>
      <c r="T42" s="982"/>
      <c r="U42" s="985" t="s">
        <v>36</v>
      </c>
      <c r="V42" s="986"/>
      <c r="W42" s="986"/>
      <c r="X42" s="987"/>
      <c r="Y42" s="960"/>
      <c r="Z42" s="962"/>
      <c r="AA42" s="962"/>
      <c r="AB42" s="962"/>
      <c r="AC42" s="969"/>
      <c r="AD42" s="970"/>
      <c r="AE42" s="970"/>
      <c r="AF42" s="971"/>
      <c r="AG42" s="969"/>
      <c r="AH42" s="970"/>
      <c r="AI42" s="970"/>
      <c r="AJ42" s="971"/>
      <c r="AK42" s="1084"/>
      <c r="AL42" s="1085"/>
      <c r="AM42" s="1086"/>
      <c r="AN42" s="976"/>
      <c r="AO42" s="977"/>
      <c r="AP42" s="977"/>
      <c r="AQ42" s="977"/>
      <c r="AR42" s="977"/>
      <c r="AS42" s="977"/>
      <c r="AT42" s="977"/>
      <c r="AU42" s="977"/>
      <c r="AV42" s="977"/>
      <c r="AW42" s="977"/>
      <c r="AX42" s="977"/>
      <c r="AY42" s="977"/>
      <c r="AZ42" s="977"/>
      <c r="BA42" s="977"/>
      <c r="BB42" s="977"/>
      <c r="BC42" s="977"/>
      <c r="BD42" s="978"/>
      <c r="BE42" s="232"/>
      <c r="BF42" s="232"/>
      <c r="BG42" s="232"/>
      <c r="BH42" s="977"/>
      <c r="BI42" s="977"/>
      <c r="BJ42" s="977"/>
      <c r="BK42" s="977"/>
      <c r="BL42" s="977"/>
      <c r="BM42" s="977"/>
      <c r="BN42" s="977"/>
      <c r="BO42" s="977"/>
      <c r="BP42" s="977"/>
      <c r="BQ42" s="977"/>
      <c r="BR42" s="977"/>
      <c r="BS42" s="977"/>
      <c r="BT42" s="977"/>
      <c r="BU42" s="227"/>
      <c r="BV42" s="228"/>
      <c r="BW42" s="25"/>
      <c r="BX42" s="4"/>
      <c r="BY42" s="4"/>
      <c r="BZ42" s="4"/>
      <c r="CA42" s="4"/>
      <c r="CB42" s="37"/>
      <c r="CC42" s="947"/>
      <c r="CD42" s="947"/>
      <c r="CE42" s="948"/>
      <c r="CF42" s="948"/>
      <c r="CG42" s="948"/>
      <c r="CH42" s="947"/>
      <c r="CI42" s="947"/>
      <c r="CJ42" s="947"/>
      <c r="CK42" s="948"/>
      <c r="CL42" s="948"/>
      <c r="CM42" s="948"/>
      <c r="CN42" s="948"/>
      <c r="CO42" s="972"/>
      <c r="CP42" s="991" t="s">
        <v>56</v>
      </c>
      <c r="CQ42" s="992"/>
      <c r="CR42" s="992"/>
      <c r="CS42" s="993"/>
      <c r="CT42" s="1004" t="s">
        <v>36</v>
      </c>
      <c r="CU42" s="1005"/>
      <c r="CV42" s="1005"/>
      <c r="CW42" s="1006"/>
      <c r="CX42" s="1049"/>
      <c r="CY42" s="1050"/>
      <c r="CZ42" s="1050"/>
      <c r="DA42" s="1051"/>
      <c r="DB42" s="953"/>
      <c r="DC42" s="953"/>
      <c r="DD42" s="953"/>
      <c r="DE42" s="954"/>
      <c r="DF42" s="952"/>
      <c r="DG42" s="953"/>
      <c r="DH42" s="953"/>
      <c r="DI42" s="954"/>
      <c r="DJ42" s="1058"/>
      <c r="DK42" s="1059"/>
      <c r="DL42" s="1060"/>
      <c r="DM42" s="1000"/>
      <c r="DN42" s="1001"/>
      <c r="DO42" s="1001"/>
      <c r="DP42" s="1001"/>
      <c r="DQ42" s="1001"/>
      <c r="DR42" s="1001"/>
      <c r="DS42" s="1001"/>
      <c r="DT42" s="1001"/>
      <c r="DU42" s="1001"/>
      <c r="DV42" s="1001"/>
      <c r="DW42" s="1001"/>
      <c r="DX42" s="1001"/>
      <c r="DY42" s="1001"/>
      <c r="DZ42" s="1001"/>
      <c r="EA42" s="1001"/>
      <c r="EB42" s="1001"/>
      <c r="EC42" s="1002"/>
      <c r="ED42" s="158"/>
      <c r="EE42" s="158"/>
      <c r="EF42" s="158"/>
      <c r="EG42" s="1001"/>
      <c r="EH42" s="1001"/>
      <c r="EI42" s="1001"/>
      <c r="EJ42" s="1001"/>
      <c r="EK42" s="1001"/>
      <c r="EL42" s="1001"/>
      <c r="EM42" s="1001"/>
      <c r="EN42" s="1001"/>
      <c r="EO42" s="1001"/>
      <c r="EP42" s="1001"/>
      <c r="EQ42" s="1001"/>
      <c r="ER42" s="1001"/>
      <c r="ES42" s="1001"/>
      <c r="ET42" s="38"/>
      <c r="EU42" s="45"/>
      <c r="EW42" s="2"/>
      <c r="EX42" s="2"/>
      <c r="EY42" s="2"/>
      <c r="EZ42" s="2"/>
      <c r="FA42" s="2"/>
    </row>
    <row r="43" spans="1:157" ht="18.75" customHeight="1">
      <c r="A43" s="2"/>
      <c r="B43" s="2"/>
      <c r="C43" s="1010" t="s">
        <v>87</v>
      </c>
      <c r="D43" s="1034"/>
      <c r="E43" s="1035"/>
      <c r="F43" s="962"/>
      <c r="G43" s="962"/>
      <c r="H43" s="961"/>
      <c r="I43" s="959"/>
      <c r="J43" s="959"/>
      <c r="K43" s="959"/>
      <c r="L43" s="960"/>
      <c r="M43" s="961"/>
      <c r="N43" s="960"/>
      <c r="O43" s="962"/>
      <c r="P43" s="962"/>
      <c r="Q43" s="983"/>
      <c r="R43" s="984"/>
      <c r="S43" s="984"/>
      <c r="T43" s="984"/>
      <c r="U43" s="988"/>
      <c r="V43" s="989"/>
      <c r="W43" s="989"/>
      <c r="X43" s="990"/>
      <c r="Y43" s="1041"/>
      <c r="Z43" s="1042"/>
      <c r="AA43" s="1042"/>
      <c r="AB43" s="1042"/>
      <c r="AC43" s="1043"/>
      <c r="AD43" s="1044"/>
      <c r="AE43" s="1044"/>
      <c r="AF43" s="1045"/>
      <c r="AG43" s="969"/>
      <c r="AH43" s="970"/>
      <c r="AI43" s="970"/>
      <c r="AJ43" s="971"/>
      <c r="AK43" s="1084"/>
      <c r="AL43" s="1085"/>
      <c r="AM43" s="1086"/>
      <c r="AN43" s="1011" t="s">
        <v>19</v>
      </c>
      <c r="AO43" s="464"/>
      <c r="AP43" s="464"/>
      <c r="AQ43" s="464"/>
      <c r="AR43" s="464"/>
      <c r="AS43" s="463" t="s">
        <v>2</v>
      </c>
      <c r="AT43" s="464"/>
      <c r="AU43" s="858"/>
      <c r="AV43" s="464" t="s">
        <v>3</v>
      </c>
      <c r="AW43" s="464"/>
      <c r="AX43" s="464"/>
      <c r="AY43" s="463" t="s">
        <v>4</v>
      </c>
      <c r="AZ43" s="464"/>
      <c r="BA43" s="858"/>
      <c r="BB43" s="464" t="s">
        <v>20</v>
      </c>
      <c r="BC43" s="464"/>
      <c r="BD43" s="802"/>
      <c r="BE43" s="1550" t="s">
        <v>139</v>
      </c>
      <c r="BF43" s="648"/>
      <c r="BG43" s="648"/>
      <c r="BH43" s="648"/>
      <c r="BI43" s="648"/>
      <c r="BJ43" s="648"/>
      <c r="BK43" s="648"/>
      <c r="BL43" s="648"/>
      <c r="BM43" s="648"/>
      <c r="BN43" s="648"/>
      <c r="BO43" s="649"/>
      <c r="BP43" s="664" t="s">
        <v>3</v>
      </c>
      <c r="BQ43" s="665"/>
      <c r="BR43" s="664" t="s">
        <v>21</v>
      </c>
      <c r="BS43" s="498"/>
      <c r="BT43" s="665"/>
      <c r="BU43" s="498" t="s">
        <v>20</v>
      </c>
      <c r="BV43" s="665"/>
      <c r="BW43" s="25"/>
      <c r="BX43" s="7"/>
      <c r="BY43" s="7"/>
      <c r="BZ43" s="7"/>
      <c r="CA43" s="7"/>
      <c r="CB43" s="37"/>
      <c r="CC43" s="947"/>
      <c r="CD43" s="947"/>
      <c r="CE43" s="948"/>
      <c r="CF43" s="948"/>
      <c r="CG43" s="948"/>
      <c r="CH43" s="947"/>
      <c r="CI43" s="947"/>
      <c r="CJ43" s="947"/>
      <c r="CK43" s="948"/>
      <c r="CL43" s="948"/>
      <c r="CM43" s="948"/>
      <c r="CN43" s="948"/>
      <c r="CO43" s="972"/>
      <c r="CP43" s="994"/>
      <c r="CQ43" s="995"/>
      <c r="CR43" s="995"/>
      <c r="CS43" s="996"/>
      <c r="CT43" s="1007"/>
      <c r="CU43" s="1008"/>
      <c r="CV43" s="1008"/>
      <c r="CW43" s="1009"/>
      <c r="CX43" s="1052"/>
      <c r="CY43" s="1053"/>
      <c r="CZ43" s="1053"/>
      <c r="DA43" s="1054"/>
      <c r="DB43" s="956"/>
      <c r="DC43" s="956"/>
      <c r="DD43" s="956"/>
      <c r="DE43" s="957"/>
      <c r="DF43" s="955"/>
      <c r="DG43" s="956"/>
      <c r="DH43" s="956"/>
      <c r="DI43" s="957"/>
      <c r="DJ43" s="1058"/>
      <c r="DK43" s="1059"/>
      <c r="DL43" s="1060"/>
      <c r="DM43" s="1003" t="s">
        <v>19</v>
      </c>
      <c r="DN43" s="819"/>
      <c r="DO43" s="819"/>
      <c r="DP43" s="819"/>
      <c r="DQ43" s="819"/>
      <c r="DR43" s="819" t="s">
        <v>2</v>
      </c>
      <c r="DS43" s="819"/>
      <c r="DT43" s="819"/>
      <c r="DU43" s="819" t="s">
        <v>3</v>
      </c>
      <c r="DV43" s="819"/>
      <c r="DW43" s="819"/>
      <c r="DX43" s="819" t="s">
        <v>4</v>
      </c>
      <c r="DY43" s="819"/>
      <c r="DZ43" s="819"/>
      <c r="EA43" s="819" t="s">
        <v>20</v>
      </c>
      <c r="EB43" s="819"/>
      <c r="EC43" s="819"/>
      <c r="ED43" s="640" t="s">
        <v>139</v>
      </c>
      <c r="EE43" s="641"/>
      <c r="EF43" s="641"/>
      <c r="EG43" s="641"/>
      <c r="EH43" s="641"/>
      <c r="EI43" s="641"/>
      <c r="EJ43" s="641"/>
      <c r="EK43" s="641"/>
      <c r="EL43" s="641"/>
      <c r="EM43" s="641"/>
      <c r="EN43" s="642"/>
      <c r="EO43" s="963" t="s">
        <v>3</v>
      </c>
      <c r="EP43" s="963"/>
      <c r="EQ43" s="963" t="s">
        <v>21</v>
      </c>
      <c r="ER43" s="963"/>
      <c r="ES43" s="963"/>
      <c r="ET43" s="963" t="s">
        <v>20</v>
      </c>
      <c r="EU43" s="963"/>
      <c r="EW43" s="2"/>
      <c r="EX43" s="2"/>
      <c r="EY43" s="2"/>
      <c r="EZ43" s="2"/>
      <c r="FA43" s="2"/>
    </row>
    <row r="44" spans="1:157" ht="19.5" customHeight="1" thickBot="1">
      <c r="A44" s="2"/>
      <c r="B44" s="2"/>
      <c r="C44" s="1010"/>
      <c r="D44" s="1064"/>
      <c r="E44" s="1065"/>
      <c r="F44" s="1066"/>
      <c r="G44" s="1066"/>
      <c r="H44" s="1067"/>
      <c r="I44" s="1066"/>
      <c r="J44" s="1066"/>
      <c r="K44" s="1066"/>
      <c r="L44" s="1068"/>
      <c r="M44" s="1067"/>
      <c r="N44" s="1068" t="s">
        <v>126</v>
      </c>
      <c r="O44" s="1066"/>
      <c r="P44" s="1069"/>
      <c r="Q44" s="1553" t="e">
        <f>IF(OR(#REF!&gt;=1,#REF!&gt;=1),"○",
"")</f>
        <v>#REF!</v>
      </c>
      <c r="R44" s="1554"/>
      <c r="S44" s="1554"/>
      <c r="T44" s="1554"/>
      <c r="U44" s="1012" t="e">
        <f>IF(#REF!&gt;=1,"○",
"")</f>
        <v>#REF!</v>
      </c>
      <c r="V44" s="1013"/>
      <c r="W44" s="1013"/>
      <c r="X44" s="1014"/>
      <c r="Y44" s="1012" t="e">
        <f>IF(#REF!=TRUE,"○","")</f>
        <v>#REF!</v>
      </c>
      <c r="Z44" s="1013"/>
      <c r="AA44" s="1013"/>
      <c r="AB44" s="1014"/>
      <c r="AC44" s="1013" t="e">
        <f>IF(#REF!=TRUE,"○","")</f>
        <v>#REF!</v>
      </c>
      <c r="AD44" s="1013"/>
      <c r="AE44" s="1013"/>
      <c r="AF44" s="1013"/>
      <c r="AG44" s="1012" t="e">
        <f>IF(#REF!=TRUE,"○","")</f>
        <v>#REF!</v>
      </c>
      <c r="AH44" s="1013"/>
      <c r="AI44" s="1013"/>
      <c r="AJ44" s="1014"/>
      <c r="AK44" s="1087"/>
      <c r="AL44" s="1088"/>
      <c r="AM44" s="1089"/>
      <c r="AN44" s="1064"/>
      <c r="AO44" s="1013"/>
      <c r="AP44" s="1013"/>
      <c r="AQ44" s="1013"/>
      <c r="AR44" s="1013"/>
      <c r="AS44" s="1012"/>
      <c r="AT44" s="1013"/>
      <c r="AU44" s="1014"/>
      <c r="AV44" s="1551"/>
      <c r="AW44" s="1551"/>
      <c r="AX44" s="1551"/>
      <c r="AY44" s="1012"/>
      <c r="AZ44" s="1013"/>
      <c r="BA44" s="1014"/>
      <c r="BB44" s="1013"/>
      <c r="BC44" s="1013"/>
      <c r="BD44" s="1065"/>
      <c r="BE44" s="1036" t="e">
        <f>#REF!</f>
        <v>#REF!</v>
      </c>
      <c r="BF44" s="1037"/>
      <c r="BG44" s="1037"/>
      <c r="BH44" s="1037"/>
      <c r="BI44" s="1037"/>
      <c r="BJ44" s="1037"/>
      <c r="BK44" s="1037"/>
      <c r="BL44" s="1037"/>
      <c r="BM44" s="1037"/>
      <c r="BN44" s="1037"/>
      <c r="BO44" s="1038"/>
      <c r="BP44" s="1068" t="e">
        <f>#REF!</f>
        <v>#REF!</v>
      </c>
      <c r="BQ44" s="1067"/>
      <c r="BR44" s="1068" t="e">
        <f>#REF!</f>
        <v>#REF!</v>
      </c>
      <c r="BS44" s="1066"/>
      <c r="BT44" s="1067"/>
      <c r="BU44" s="1066" t="e">
        <f>#REF!</f>
        <v>#REF!</v>
      </c>
      <c r="BV44" s="1067"/>
      <c r="BW44" s="23"/>
      <c r="BX44" s="4"/>
      <c r="BY44" s="4"/>
      <c r="BZ44" s="4"/>
      <c r="CA44" s="4"/>
      <c r="CB44" s="1070" t="s">
        <v>88</v>
      </c>
      <c r="CC44" s="1072">
        <f>D44</f>
        <v>0</v>
      </c>
      <c r="CD44" s="1072"/>
      <c r="CE44" s="1015">
        <f>F44</f>
        <v>0</v>
      </c>
      <c r="CF44" s="1015"/>
      <c r="CG44" s="1015"/>
      <c r="CH44" s="1015">
        <f>I44</f>
        <v>0</v>
      </c>
      <c r="CI44" s="1015"/>
      <c r="CJ44" s="1015"/>
      <c r="CK44" s="1015">
        <f>L44</f>
        <v>0</v>
      </c>
      <c r="CL44" s="1015"/>
      <c r="CM44" s="1015" t="str">
        <f>N44</f>
        <v>○</v>
      </c>
      <c r="CN44" s="1015"/>
      <c r="CO44" s="1015"/>
      <c r="CP44" s="1114" t="e">
        <f>Q44</f>
        <v>#REF!</v>
      </c>
      <c r="CQ44" s="1114"/>
      <c r="CR44" s="1114"/>
      <c r="CS44" s="1114"/>
      <c r="CT44" s="1015" t="e">
        <f>U44</f>
        <v>#REF!</v>
      </c>
      <c r="CU44" s="1015"/>
      <c r="CV44" s="1015"/>
      <c r="CW44" s="1015"/>
      <c r="CX44" s="1015" t="e">
        <f>Y44</f>
        <v>#REF!</v>
      </c>
      <c r="CY44" s="1015"/>
      <c r="CZ44" s="1015"/>
      <c r="DA44" s="1015"/>
      <c r="DB44" s="1015" t="e">
        <f>AC44</f>
        <v>#REF!</v>
      </c>
      <c r="DC44" s="1015"/>
      <c r="DD44" s="1015"/>
      <c r="DE44" s="1015"/>
      <c r="DF44" s="1015" t="e">
        <f>AG44</f>
        <v>#REF!</v>
      </c>
      <c r="DG44" s="1015"/>
      <c r="DH44" s="1015"/>
      <c r="DI44" s="1015"/>
      <c r="DJ44" s="1061"/>
      <c r="DK44" s="1062"/>
      <c r="DL44" s="1063"/>
      <c r="DM44" s="1073">
        <f>AN44</f>
        <v>0</v>
      </c>
      <c r="DN44" s="1073"/>
      <c r="DO44" s="1073"/>
      <c r="DP44" s="1073"/>
      <c r="DQ44" s="1073"/>
      <c r="DR44" s="1073">
        <f>AS44</f>
        <v>0</v>
      </c>
      <c r="DS44" s="1073"/>
      <c r="DT44" s="1073"/>
      <c r="DU44" s="1073">
        <f>AV44</f>
        <v>0</v>
      </c>
      <c r="DV44" s="1073"/>
      <c r="DW44" s="1073"/>
      <c r="DX44" s="1073">
        <f>AY44</f>
        <v>0</v>
      </c>
      <c r="DY44" s="1073"/>
      <c r="DZ44" s="1073"/>
      <c r="EA44" s="1073">
        <f>BB44</f>
        <v>0</v>
      </c>
      <c r="EB44" s="1073"/>
      <c r="EC44" s="1073"/>
      <c r="ED44" s="1115" t="e">
        <f>BE44</f>
        <v>#REF!</v>
      </c>
      <c r="EE44" s="1116"/>
      <c r="EF44" s="1116"/>
      <c r="EG44" s="1116"/>
      <c r="EH44" s="1116"/>
      <c r="EI44" s="1116"/>
      <c r="EJ44" s="1116"/>
      <c r="EK44" s="1116"/>
      <c r="EL44" s="1116"/>
      <c r="EM44" s="1116"/>
      <c r="EN44" s="1117"/>
      <c r="EO44" s="1073" t="e">
        <f>BP44</f>
        <v>#REF!</v>
      </c>
      <c r="EP44" s="1073"/>
      <c r="EQ44" s="1073" t="e">
        <f>BR44</f>
        <v>#REF!</v>
      </c>
      <c r="ER44" s="1073"/>
      <c r="ES44" s="1073"/>
      <c r="ET44" s="1073" t="e">
        <f>BU44</f>
        <v>#REF!</v>
      </c>
      <c r="EU44" s="1073"/>
      <c r="EW44" s="2"/>
      <c r="EX44" s="2"/>
      <c r="EY44" s="2"/>
      <c r="EZ44" s="2"/>
      <c r="FA44" s="2"/>
    </row>
    <row r="45" spans="1:157" ht="21" customHeight="1">
      <c r="A45" s="2"/>
      <c r="B45" s="2"/>
      <c r="C45" s="1010"/>
      <c r="D45" s="1098" t="s">
        <v>5</v>
      </c>
      <c r="E45" s="1099"/>
      <c r="F45" s="1108" t="s">
        <v>112</v>
      </c>
      <c r="G45" s="1109"/>
      <c r="H45" s="1109"/>
      <c r="I45" s="1109"/>
      <c r="J45" s="1109"/>
      <c r="K45" s="1109"/>
      <c r="L45" s="1109"/>
      <c r="M45" s="1109"/>
      <c r="N45" s="866" t="str">
        <f>IF(BB47&lt;=0,"",IF((LEN(BB47)-12&lt;=0),"",MID(BB47,LEN(BB47)-12,1)))</f>
        <v>1</v>
      </c>
      <c r="O45" s="609"/>
      <c r="P45" s="825" t="str">
        <f>IF(BB47&lt;=0,"",IF((LEN(BB47)-11&lt;=0),"0",MID(BB47,LEN(BB47)-11,1)))</f>
        <v>2</v>
      </c>
      <c r="Q45" s="1017"/>
      <c r="R45" s="1078" t="str">
        <f>IF(BB47&lt;=0,"",IF((LEN(BB47)-10&lt;=0),"0",MID(BB47,LEN(BB47)-10,1)))</f>
        <v>3</v>
      </c>
      <c r="S45" s="1079"/>
      <c r="T45" s="1016" t="str">
        <f>IF(BB47&lt;=0,"",IF((LEN(BB47)-9&lt;=0),"0",MID(BB47,LEN(BB47)-9,1)))</f>
        <v>4</v>
      </c>
      <c r="U45" s="1080"/>
      <c r="V45" s="1017"/>
      <c r="W45" s="1078" t="str">
        <f>IF(BB47&lt;=0,"",IF((LEN(BB47)-8&lt;=0),"0",MID(BB47,LEN(BB47)-8,1)))</f>
        <v>5</v>
      </c>
      <c r="X45" s="1079"/>
      <c r="Y45" s="1028" t="str">
        <f>IF(BB47&lt;=0,"",IF((LEN(BB47)-7&lt;=0),"0",MID(BB47,LEN(BB47)-7,1)))</f>
        <v>6</v>
      </c>
      <c r="Z45" s="596"/>
      <c r="AA45" s="1029"/>
      <c r="AB45" s="1078" t="str">
        <f>IF(BB47&lt;=0,"",IF((LEN(BB47)-6&lt;=0),"0",MID(BB47,LEN(BB47)-6,1)))</f>
        <v>7</v>
      </c>
      <c r="AC45" s="1079"/>
      <c r="AD45" s="1016" t="str">
        <f>IF(BB47&lt;=0,"",IF((LEN(BB47)-5&lt;=0),"0",MID(BB47,LEN(BB47)-5,1)))</f>
        <v>8</v>
      </c>
      <c r="AE45" s="1017"/>
      <c r="AF45" s="1078" t="str">
        <f>IF(BB47&lt;=0,"",IF((LEN(BB47)-4&lt;=0),"0",MID(BB47,LEN(BB47)-4,1)))</f>
        <v>9</v>
      </c>
      <c r="AG45" s="1080"/>
      <c r="AH45" s="1079"/>
      <c r="AI45" s="1028" t="str">
        <f>IF(BB47&lt;=0,"",IF((LEN(BB47)-3&lt;=0),"0",MID(BB47,LEN(BB47)-3,1)))</f>
        <v>0</v>
      </c>
      <c r="AJ45" s="1029"/>
      <c r="AK45" s="1078" t="str">
        <f>IF(BB47&lt;=0,"",IF((LEN(BB47)-2&lt;=0),"0",MID(BB47,LEN(BB47)-2,1)))</f>
        <v>1</v>
      </c>
      <c r="AL45" s="1079"/>
      <c r="AM45" s="1016" t="str">
        <f>IF(BB47&lt;=0,"",IF((LEN(BB47)-1&lt;=0),"0",MID(BB47,LEN(BB47)-1,1)))</f>
        <v>2</v>
      </c>
      <c r="AN45" s="1017"/>
      <c r="AO45" s="596" t="str">
        <f>IF(BB47&lt;&gt;0,RIGHT(BB47,1),"")</f>
        <v>3</v>
      </c>
      <c r="AP45" s="596"/>
      <c r="AQ45" s="1018"/>
      <c r="AR45" s="138" t="s">
        <v>117</v>
      </c>
      <c r="AS45" s="138"/>
      <c r="AT45" s="138"/>
      <c r="AU45" s="138"/>
      <c r="AV45" s="138"/>
      <c r="AW45" s="138"/>
      <c r="AX45" s="138"/>
      <c r="AY45" s="138"/>
      <c r="AZ45" s="138"/>
      <c r="BA45" s="138"/>
      <c r="BB45" s="138"/>
      <c r="BC45" s="138"/>
      <c r="BD45" s="138"/>
      <c r="BE45" s="119"/>
      <c r="BF45" s="119"/>
      <c r="BG45" s="119"/>
      <c r="BH45" s="119"/>
      <c r="BI45" s="119"/>
      <c r="BJ45" s="119"/>
      <c r="BK45" s="119"/>
      <c r="BL45" s="119"/>
      <c r="BM45" s="119"/>
      <c r="BN45" s="119"/>
      <c r="BO45" s="119"/>
      <c r="BP45" s="119"/>
      <c r="BQ45" s="119"/>
      <c r="BR45" s="119"/>
      <c r="BS45" s="119"/>
      <c r="BT45" s="119"/>
      <c r="BU45" s="119"/>
      <c r="BV45" s="120"/>
      <c r="BW45" s="23"/>
      <c r="BX45" s="4"/>
      <c r="BY45" s="4"/>
      <c r="BZ45" s="4"/>
      <c r="CA45" s="4"/>
      <c r="CB45" s="1070"/>
      <c r="CC45" s="1093" t="s">
        <v>5</v>
      </c>
      <c r="CD45" s="1094"/>
      <c r="CE45" s="1074" t="s">
        <v>113</v>
      </c>
      <c r="CF45" s="1075"/>
      <c r="CG45" s="1075"/>
      <c r="CH45" s="1075"/>
      <c r="CI45" s="1075"/>
      <c r="CJ45" s="1075"/>
      <c r="CK45" s="1075"/>
      <c r="CL45" s="1076"/>
      <c r="CM45" s="426" t="str">
        <f>IF(EA47&lt;=0,"",IF((LEN(EA47)-12&lt;=0),"",MID(EA47,LEN(EA47)-12,1)))</f>
        <v>1</v>
      </c>
      <c r="CN45" s="425"/>
      <c r="CO45" s="425" t="str">
        <f>IF(EA47&lt;=0,"",IF((LEN(EA47)-11&lt;=0),"0",MID(EA47,LEN(EA47)-11,1)))</f>
        <v>2</v>
      </c>
      <c r="CP45" s="426"/>
      <c r="CQ45" s="423" t="str">
        <f>IF(EA47&lt;=0,"",IF((LEN(EA47)-10&lt;=0),"0",MID(EA47,LEN(EA47)-10,1)))</f>
        <v>3</v>
      </c>
      <c r="CR45" s="423"/>
      <c r="CS45" s="423" t="str">
        <f>IF(EA47&lt;=0,"",IF((LEN(EA47)-9&lt;=0),"0",MID(EA47,LEN(EA47)-9,1)))</f>
        <v>4</v>
      </c>
      <c r="CT45" s="423"/>
      <c r="CU45" s="423"/>
      <c r="CV45" s="425" t="str">
        <f>IF(EA47&lt;=0,"",IF((LEN(EA47)-8&lt;=0),"0",MID(EA47,LEN(EA47)-8,1)))</f>
        <v>5</v>
      </c>
      <c r="CW45" s="426"/>
      <c r="CX45" s="426" t="str">
        <f>IF(EA47&lt;=0,"",IF((LEN(EA47)-7&lt;=0),"0",MID(EA47,LEN(EA47)-7,1)))</f>
        <v>6</v>
      </c>
      <c r="CY45" s="424"/>
      <c r="CZ45" s="424"/>
      <c r="DA45" s="423" t="str">
        <f>IF(EA47&lt;=0,"",IF((LEN(EA47)-6&lt;=0),"0",MID(EA47,LEN(EA47)-6,1)))</f>
        <v>7</v>
      </c>
      <c r="DB45" s="423"/>
      <c r="DC45" s="423" t="str">
        <f>IF(EA47&lt;=0,"",IF((LEN(EA47)-5&lt;=0),"0",MID(EA47,LEN(EA47)-5,1)))</f>
        <v>8</v>
      </c>
      <c r="DD45" s="423"/>
      <c r="DE45" s="425" t="str">
        <f>IF(EA47&lt;=0,"",IF((LEN(EA47)-4&lt;=0),"0",MID(EA47,LEN(EA47)-4,1)))</f>
        <v>9</v>
      </c>
      <c r="DF45" s="427"/>
      <c r="DG45" s="426"/>
      <c r="DH45" s="426" t="str">
        <f>IF(EA47&lt;=0,"",IF((LEN(EA47)-3&lt;=0),"0",MID(EA47,LEN(EA47)-3,1)))</f>
        <v>0</v>
      </c>
      <c r="DI45" s="424"/>
      <c r="DJ45" s="423" t="str">
        <f>IF(EA47&lt;=0,"",IF((LEN(EA47)-2&lt;=0),"0",MID(EA47,LEN(EA47)-2,1)))</f>
        <v>1</v>
      </c>
      <c r="DK45" s="423"/>
      <c r="DL45" s="423" t="str">
        <f>IF(EA47&lt;=0,"",IF((LEN(EA47)-1&lt;=0),"0",MID(EA47,LEN(EA47)-1,1)))</f>
        <v>2</v>
      </c>
      <c r="DM45" s="423"/>
      <c r="DN45" s="424" t="str">
        <f>IF(EA47&lt;&gt;0,RIGHT(EA47,1),"")</f>
        <v>3</v>
      </c>
      <c r="DO45" s="424"/>
      <c r="DP45" s="425"/>
      <c r="DQ45" s="54" t="s">
        <v>117</v>
      </c>
      <c r="DR45" s="54"/>
      <c r="DS45" s="54"/>
      <c r="DT45" s="54"/>
      <c r="DU45" s="54"/>
      <c r="DV45" s="54"/>
      <c r="DW45" s="54"/>
      <c r="DX45" s="54"/>
      <c r="DY45" s="54"/>
      <c r="DZ45" s="54"/>
      <c r="EA45" s="54"/>
      <c r="EB45" s="54"/>
      <c r="EC45" s="54"/>
      <c r="ED45" s="54"/>
      <c r="EE45" s="54"/>
      <c r="EF45" s="54"/>
      <c r="EG45" s="54"/>
      <c r="EH45" s="54"/>
      <c r="EI45" s="54"/>
      <c r="EJ45" s="54"/>
      <c r="EK45" s="54"/>
      <c r="EL45" s="54"/>
      <c r="EM45" s="54"/>
      <c r="EN45" s="54"/>
      <c r="EO45" s="54"/>
      <c r="EP45" s="54"/>
      <c r="EQ45" s="54"/>
      <c r="ER45" s="54"/>
      <c r="ES45" s="54"/>
      <c r="ET45" s="54"/>
      <c r="EU45" s="55"/>
      <c r="EW45" s="2"/>
      <c r="EX45" s="2"/>
      <c r="EY45" s="2"/>
      <c r="EZ45" s="2"/>
      <c r="FA45" s="2"/>
    </row>
    <row r="46" spans="1:157" ht="36" customHeight="1">
      <c r="A46" s="2"/>
      <c r="B46" s="2"/>
      <c r="C46" s="1010"/>
      <c r="D46" s="1098"/>
      <c r="E46" s="1099"/>
      <c r="F46" s="1555" t="s">
        <v>181</v>
      </c>
      <c r="G46" s="1103"/>
      <c r="H46" s="1103"/>
      <c r="I46" s="1103"/>
      <c r="J46" s="1103"/>
      <c r="K46" s="1103"/>
      <c r="L46" s="1103"/>
      <c r="M46" s="1104"/>
      <c r="N46" s="521" t="str">
        <f>'1a'!N46</f>
        <v>〇〇〇市〇〇〇町〇丁目〇-〇</v>
      </c>
      <c r="O46" s="521"/>
      <c r="P46" s="521"/>
      <c r="Q46" s="521"/>
      <c r="R46" s="521"/>
      <c r="S46" s="521"/>
      <c r="T46" s="521"/>
      <c r="U46" s="521"/>
      <c r="V46" s="521"/>
      <c r="W46" s="521"/>
      <c r="X46" s="521"/>
      <c r="Y46" s="521"/>
      <c r="Z46" s="521"/>
      <c r="AA46" s="521"/>
      <c r="AB46" s="521"/>
      <c r="AC46" s="521"/>
      <c r="AD46" s="521"/>
      <c r="AE46" s="521"/>
      <c r="AF46" s="521"/>
      <c r="AG46" s="521"/>
      <c r="AH46" s="521"/>
      <c r="AI46" s="521"/>
      <c r="AJ46" s="521"/>
      <c r="AK46" s="521"/>
      <c r="AL46" s="521"/>
      <c r="AM46" s="521"/>
      <c r="AN46" s="521"/>
      <c r="AO46" s="521"/>
      <c r="AP46" s="521"/>
      <c r="AQ46" s="521"/>
      <c r="AR46" s="1105"/>
      <c r="AS46" s="1105"/>
      <c r="AT46" s="1105"/>
      <c r="AU46" s="1105"/>
      <c r="AV46" s="1105"/>
      <c r="AW46" s="1105"/>
      <c r="AX46" s="1105"/>
      <c r="AY46" s="1105"/>
      <c r="AZ46" s="1105"/>
      <c r="BA46" s="1105"/>
      <c r="BB46" s="1105"/>
      <c r="BC46" s="1105"/>
      <c r="BD46" s="1105"/>
      <c r="BE46" s="1105"/>
      <c r="BF46" s="1105"/>
      <c r="BG46" s="1105"/>
      <c r="BH46" s="1105"/>
      <c r="BI46" s="1105"/>
      <c r="BJ46" s="1105"/>
      <c r="BK46" s="1105"/>
      <c r="BL46" s="1105"/>
      <c r="BM46" s="1105"/>
      <c r="BN46" s="1105"/>
      <c r="BO46" s="1105"/>
      <c r="BP46" s="1105"/>
      <c r="BQ46" s="1105"/>
      <c r="BR46" s="1105"/>
      <c r="BS46" s="1105"/>
      <c r="BT46" s="1105"/>
      <c r="BU46" s="1105"/>
      <c r="BV46" s="1106"/>
      <c r="BW46" s="22"/>
      <c r="BX46" s="4"/>
      <c r="BY46" s="4"/>
      <c r="BZ46" s="4"/>
      <c r="CA46" s="4"/>
      <c r="CB46" s="1070"/>
      <c r="CC46" s="1093"/>
      <c r="CD46" s="1094"/>
      <c r="CE46" s="1093" t="s">
        <v>181</v>
      </c>
      <c r="CF46" s="1094"/>
      <c r="CG46" s="1094"/>
      <c r="CH46" s="1094"/>
      <c r="CI46" s="1094"/>
      <c r="CJ46" s="1094"/>
      <c r="CK46" s="1094"/>
      <c r="CL46" s="1107"/>
      <c r="CM46" s="523" t="str">
        <f>N46</f>
        <v>〇〇〇市〇〇〇町〇丁目〇-〇</v>
      </c>
      <c r="CN46" s="523"/>
      <c r="CO46" s="523"/>
      <c r="CP46" s="523"/>
      <c r="CQ46" s="523"/>
      <c r="CR46" s="523"/>
      <c r="CS46" s="523"/>
      <c r="CT46" s="523"/>
      <c r="CU46" s="523"/>
      <c r="CV46" s="523"/>
      <c r="CW46" s="523"/>
      <c r="CX46" s="523"/>
      <c r="CY46" s="523"/>
      <c r="CZ46" s="523"/>
      <c r="DA46" s="523"/>
      <c r="DB46" s="523"/>
      <c r="DC46" s="523"/>
      <c r="DD46" s="523"/>
      <c r="DE46" s="523"/>
      <c r="DF46" s="523"/>
      <c r="DG46" s="523"/>
      <c r="DH46" s="523"/>
      <c r="DI46" s="523"/>
      <c r="DJ46" s="523"/>
      <c r="DK46" s="523"/>
      <c r="DL46" s="523"/>
      <c r="DM46" s="523"/>
      <c r="DN46" s="523"/>
      <c r="DO46" s="523"/>
      <c r="DP46" s="523"/>
      <c r="DQ46" s="523"/>
      <c r="DR46" s="523"/>
      <c r="DS46" s="523"/>
      <c r="DT46" s="523"/>
      <c r="DU46" s="523"/>
      <c r="DV46" s="523"/>
      <c r="DW46" s="523"/>
      <c r="DX46" s="523"/>
      <c r="DY46" s="523"/>
      <c r="DZ46" s="523"/>
      <c r="EA46" s="523"/>
      <c r="EB46" s="523"/>
      <c r="EC46" s="523"/>
      <c r="ED46" s="523"/>
      <c r="EE46" s="523"/>
      <c r="EF46" s="523"/>
      <c r="EG46" s="523"/>
      <c r="EH46" s="523"/>
      <c r="EI46" s="523"/>
      <c r="EJ46" s="523"/>
      <c r="EK46" s="523"/>
      <c r="EL46" s="523"/>
      <c r="EM46" s="523"/>
      <c r="EN46" s="523"/>
      <c r="EO46" s="523"/>
      <c r="EP46" s="523"/>
      <c r="EQ46" s="523"/>
      <c r="ER46" s="523"/>
      <c r="ES46" s="523"/>
      <c r="ET46" s="523"/>
      <c r="EU46" s="1077"/>
      <c r="EW46" s="2"/>
      <c r="EX46" s="2"/>
      <c r="EY46" s="2"/>
      <c r="EZ46" s="2"/>
      <c r="FA46" s="2"/>
    </row>
    <row r="47" spans="1:157" ht="22.5" customHeight="1">
      <c r="A47" s="2"/>
      <c r="B47" s="2"/>
      <c r="C47" s="1010"/>
      <c r="D47" s="1100"/>
      <c r="E47" s="1101"/>
      <c r="F47" s="647" t="s">
        <v>90</v>
      </c>
      <c r="G47" s="648"/>
      <c r="H47" s="648"/>
      <c r="I47" s="648"/>
      <c r="J47" s="648"/>
      <c r="K47" s="648"/>
      <c r="L47" s="648"/>
      <c r="M47" s="649"/>
      <c r="N47" s="1019" t="str">
        <f>'1a'!N47</f>
        <v>国税産業　株式会社</v>
      </c>
      <c r="O47" s="1020"/>
      <c r="P47" s="1020"/>
      <c r="Q47" s="1020"/>
      <c r="R47" s="1020"/>
      <c r="S47" s="1020"/>
      <c r="T47" s="1020"/>
      <c r="U47" s="1020"/>
      <c r="V47" s="1020"/>
      <c r="W47" s="1020"/>
      <c r="X47" s="1020"/>
      <c r="Y47" s="1020"/>
      <c r="Z47" s="1020"/>
      <c r="AA47" s="1020"/>
      <c r="AB47" s="1020"/>
      <c r="AC47" s="1020"/>
      <c r="AD47" s="1020"/>
      <c r="AE47" s="1020"/>
      <c r="AF47" s="1020"/>
      <c r="AG47" s="1020"/>
      <c r="AH47" s="1020"/>
      <c r="AI47" s="1020"/>
      <c r="AJ47" s="1020"/>
      <c r="AK47" s="1020"/>
      <c r="AL47" s="1020"/>
      <c r="AM47" s="1020"/>
      <c r="AN47" s="1020"/>
      <c r="AO47" s="1020"/>
      <c r="AP47" s="1020"/>
      <c r="AQ47" s="1020"/>
      <c r="AR47" s="1020"/>
      <c r="AS47" s="1020"/>
      <c r="AT47" s="1020"/>
      <c r="AU47" s="1020"/>
      <c r="AV47" s="1020"/>
      <c r="AW47" s="1020"/>
      <c r="AX47" s="1020"/>
      <c r="AY47" s="1020"/>
      <c r="AZ47" s="1020"/>
      <c r="BA47" s="1020"/>
      <c r="BB47" s="1021" t="str">
        <f>'1a'!BB47</f>
        <v>1234567890123</v>
      </c>
      <c r="BC47" s="1021"/>
      <c r="BD47" s="1021"/>
      <c r="BE47" s="1022" t="s">
        <v>196</v>
      </c>
      <c r="BF47" s="1023"/>
      <c r="BG47" s="1023"/>
      <c r="BH47" s="1023"/>
      <c r="BI47" s="1024"/>
      <c r="BJ47" s="1026" t="str">
        <f>'1a'!BJ47</f>
        <v>03-1234-5678</v>
      </c>
      <c r="BK47" s="1026"/>
      <c r="BL47" s="1026"/>
      <c r="BM47" s="1026"/>
      <c r="BN47" s="1026"/>
      <c r="BO47" s="1026"/>
      <c r="BP47" s="1026"/>
      <c r="BQ47" s="1026"/>
      <c r="BR47" s="1026"/>
      <c r="BS47" s="1026"/>
      <c r="BT47" s="1026"/>
      <c r="BU47" s="1026"/>
      <c r="BV47" s="1027"/>
      <c r="BW47" s="22"/>
      <c r="BX47" s="8"/>
      <c r="BY47" s="8"/>
      <c r="BZ47" s="8"/>
      <c r="CA47" s="8"/>
      <c r="CB47" s="1070"/>
      <c r="CC47" s="1000"/>
      <c r="CD47" s="1001"/>
      <c r="CE47" s="553" t="s">
        <v>90</v>
      </c>
      <c r="CF47" s="1095"/>
      <c r="CG47" s="1095"/>
      <c r="CH47" s="1095"/>
      <c r="CI47" s="1095"/>
      <c r="CJ47" s="1095"/>
      <c r="CK47" s="1095"/>
      <c r="CL47" s="1096"/>
      <c r="CM47" s="1097" t="str">
        <f>N47</f>
        <v>国税産業　株式会社</v>
      </c>
      <c r="CN47" s="1097"/>
      <c r="CO47" s="1097"/>
      <c r="CP47" s="1097"/>
      <c r="CQ47" s="1097"/>
      <c r="CR47" s="1097"/>
      <c r="CS47" s="1097"/>
      <c r="CT47" s="1097"/>
      <c r="CU47" s="1097"/>
      <c r="CV47" s="1097"/>
      <c r="CW47" s="1097"/>
      <c r="CX47" s="1097"/>
      <c r="CY47" s="1097"/>
      <c r="CZ47" s="1097"/>
      <c r="DA47" s="1097"/>
      <c r="DB47" s="1097"/>
      <c r="DC47" s="1097"/>
      <c r="DD47" s="1097"/>
      <c r="DE47" s="1097"/>
      <c r="DF47" s="1097"/>
      <c r="DG47" s="1097"/>
      <c r="DH47" s="1097"/>
      <c r="DI47" s="1097"/>
      <c r="DJ47" s="1097"/>
      <c r="DK47" s="1097"/>
      <c r="DL47" s="1097"/>
      <c r="DM47" s="1097"/>
      <c r="DN47" s="1097"/>
      <c r="DO47" s="1097"/>
      <c r="DP47" s="1097"/>
      <c r="DQ47" s="1097"/>
      <c r="DR47" s="1097"/>
      <c r="DS47" s="1097"/>
      <c r="DT47" s="1097"/>
      <c r="DU47" s="1097"/>
      <c r="DV47" s="1097"/>
      <c r="DW47" s="1097"/>
      <c r="DX47" s="1097"/>
      <c r="DY47" s="1097"/>
      <c r="DZ47" s="1097"/>
      <c r="EA47" s="1113" t="str">
        <f>BB47</f>
        <v>1234567890123</v>
      </c>
      <c r="EB47" s="1113"/>
      <c r="EC47" s="1113"/>
      <c r="ED47" s="1110" t="s">
        <v>23</v>
      </c>
      <c r="EE47" s="1110"/>
      <c r="EF47" s="1110"/>
      <c r="EG47" s="1110"/>
      <c r="EH47" s="1110"/>
      <c r="EI47" s="1111" t="str">
        <f>BJ47</f>
        <v>03-1234-5678</v>
      </c>
      <c r="EJ47" s="1111"/>
      <c r="EK47" s="1111"/>
      <c r="EL47" s="1111"/>
      <c r="EM47" s="1111"/>
      <c r="EN47" s="1111"/>
      <c r="EO47" s="1111"/>
      <c r="EP47" s="1111"/>
      <c r="EQ47" s="1111"/>
      <c r="ER47" s="1111"/>
      <c r="ES47" s="1111"/>
      <c r="ET47" s="1111"/>
      <c r="EU47" s="1112"/>
      <c r="EW47" s="2"/>
      <c r="EX47" s="2"/>
      <c r="EY47" s="2"/>
      <c r="EZ47" s="2"/>
      <c r="FA47" s="2"/>
    </row>
    <row r="48" spans="1:157" ht="18.75" customHeight="1">
      <c r="A48" s="2"/>
      <c r="B48" s="2"/>
      <c r="C48" s="137"/>
      <c r="D48" s="1090" t="s">
        <v>91</v>
      </c>
      <c r="E48" s="1090"/>
      <c r="F48" s="1090"/>
      <c r="G48" s="1090"/>
      <c r="H48" s="1090"/>
      <c r="I48" s="1090"/>
      <c r="J48" s="1090"/>
      <c r="K48" s="1090"/>
      <c r="L48" s="1090"/>
      <c r="M48" s="1090"/>
      <c r="N48" s="1090"/>
      <c r="O48" s="1090"/>
      <c r="P48" s="1090"/>
      <c r="Q48" s="1090"/>
      <c r="R48" s="1090"/>
      <c r="S48" s="1090"/>
      <c r="T48" s="1090"/>
      <c r="U48" s="1090"/>
      <c r="V48" s="1090"/>
      <c r="W48" s="1090"/>
      <c r="X48" s="1090"/>
      <c r="Y48" s="1090"/>
      <c r="Z48" s="1090"/>
      <c r="AA48" s="1090"/>
      <c r="AB48" s="1090"/>
      <c r="AC48" s="1090"/>
      <c r="AD48" s="1090"/>
      <c r="AE48" s="1090"/>
      <c r="AF48" s="1090"/>
      <c r="AG48" s="1090"/>
      <c r="AH48" s="1090"/>
      <c r="AI48" s="1090"/>
      <c r="AJ48" s="1090"/>
      <c r="AK48" s="1090"/>
      <c r="AL48" s="1090"/>
      <c r="AM48" s="1090"/>
      <c r="AN48" s="1090"/>
      <c r="AO48" s="1090"/>
      <c r="AP48" s="1090"/>
      <c r="AQ48" s="1090"/>
      <c r="AR48" s="135"/>
      <c r="AS48" s="135"/>
      <c r="AT48" s="135"/>
      <c r="AU48" s="135"/>
      <c r="AV48" s="135"/>
      <c r="AW48" s="135"/>
      <c r="AX48" s="135"/>
      <c r="AY48" s="135"/>
      <c r="AZ48" s="135"/>
      <c r="BA48" s="135"/>
      <c r="BB48" s="135"/>
      <c r="BC48" s="135"/>
      <c r="BD48" s="135"/>
      <c r="BE48" s="135"/>
      <c r="BF48" s="135"/>
      <c r="BG48" s="135"/>
      <c r="BH48" s="135"/>
      <c r="BI48" s="135"/>
      <c r="BJ48" s="135"/>
      <c r="BK48" s="135"/>
      <c r="BL48" s="135"/>
      <c r="BM48" s="135"/>
      <c r="BN48" s="135"/>
      <c r="BO48" s="135"/>
      <c r="BP48" s="135"/>
      <c r="BQ48" s="135"/>
      <c r="BR48" s="135"/>
      <c r="BS48" s="135"/>
      <c r="BT48" s="135"/>
      <c r="BU48" s="135"/>
      <c r="BV48" s="135"/>
      <c r="BW48" s="34"/>
      <c r="BX48" s="8"/>
      <c r="BY48" s="6"/>
      <c r="BZ48" s="8"/>
      <c r="CA48" s="8"/>
      <c r="CB48" s="1071"/>
      <c r="CC48" s="1091" t="s">
        <v>133</v>
      </c>
      <c r="CD48" s="630"/>
      <c r="CE48" s="630"/>
      <c r="CF48" s="630"/>
      <c r="CG48" s="630"/>
      <c r="CH48" s="630"/>
      <c r="CI48" s="630"/>
      <c r="CJ48" s="1092"/>
      <c r="CK48" s="64"/>
      <c r="CL48" s="267"/>
      <c r="CM48" s="266"/>
      <c r="CN48" s="267"/>
      <c r="CO48" s="266"/>
      <c r="CP48" s="267"/>
      <c r="CQ48" s="66"/>
      <c r="CR48" s="1091" t="s">
        <v>132</v>
      </c>
      <c r="CS48" s="630"/>
      <c r="CT48" s="630"/>
      <c r="CU48" s="630"/>
      <c r="CV48" s="630"/>
      <c r="CW48" s="630"/>
      <c r="CX48" s="630"/>
      <c r="CY48" s="630"/>
      <c r="CZ48" s="630"/>
      <c r="DA48" s="1092"/>
      <c r="DB48" s="63"/>
      <c r="DC48" s="266"/>
      <c r="DD48" s="267"/>
      <c r="DE48" s="64"/>
      <c r="DF48" s="266"/>
      <c r="DG48" s="267"/>
      <c r="DH48" s="266"/>
      <c r="DI48" s="267"/>
      <c r="DJ48" s="266"/>
      <c r="DK48" s="268"/>
      <c r="DL48" s="269"/>
      <c r="DM48" s="270"/>
      <c r="DN48" s="265"/>
      <c r="DO48" s="271"/>
      <c r="DP48" s="270"/>
      <c r="DQ48" s="271"/>
      <c r="DR48" s="270"/>
      <c r="DS48" s="264"/>
      <c r="DT48" s="146"/>
      <c r="DU48" s="146"/>
      <c r="DV48" s="146"/>
      <c r="DW48" s="147"/>
      <c r="DX48" s="147"/>
      <c r="DY48" s="147"/>
      <c r="DZ48" s="147"/>
      <c r="EA48" s="147"/>
      <c r="EB48" s="53"/>
      <c r="EC48" s="8"/>
      <c r="ED48" s="148"/>
      <c r="EE48" s="148"/>
      <c r="EF48" s="148"/>
      <c r="EG48" s="148"/>
      <c r="EH48" s="148"/>
      <c r="EI48" s="148"/>
      <c r="EJ48" s="148"/>
      <c r="EK48" s="148"/>
      <c r="EL48" s="148"/>
      <c r="EM48" s="148"/>
      <c r="EN48" s="148"/>
      <c r="EO48" s="148"/>
      <c r="EP48" s="148"/>
      <c r="EQ48" s="148"/>
      <c r="ER48" s="148"/>
      <c r="ES48" s="148"/>
      <c r="ET48" s="233" t="s">
        <v>103</v>
      </c>
      <c r="EU48" s="234"/>
      <c r="EW48" s="2"/>
      <c r="EX48" s="2"/>
      <c r="EY48" s="2"/>
      <c r="EZ48" s="2"/>
      <c r="FA48" s="2"/>
    </row>
    <row r="49" spans="1:157" ht="13.5" customHeight="1">
      <c r="A49" s="2"/>
      <c r="B49" s="2"/>
      <c r="C49" s="72"/>
      <c r="BA49" s="86"/>
      <c r="BB49" s="86"/>
      <c r="BC49" s="86"/>
      <c r="BD49" s="86"/>
      <c r="BE49" s="86"/>
      <c r="BF49" s="86"/>
      <c r="BG49" s="86"/>
      <c r="BH49" s="86"/>
      <c r="BI49" s="86"/>
      <c r="BJ49" s="86"/>
      <c r="BK49" s="86"/>
      <c r="BL49" s="86"/>
      <c r="BM49" s="86"/>
      <c r="BN49" s="86"/>
      <c r="BO49" s="86"/>
      <c r="BP49" s="86"/>
      <c r="BQ49" s="86"/>
      <c r="BR49" s="86"/>
      <c r="BS49" s="86"/>
      <c r="BT49" s="86"/>
      <c r="BU49" s="86"/>
      <c r="BV49" s="86"/>
      <c r="BW49" s="40"/>
      <c r="BX49" s="6"/>
      <c r="BZ49" s="6"/>
      <c r="CA49" s="6"/>
      <c r="CB49" s="144"/>
      <c r="DK49" s="86"/>
      <c r="DL49" s="86"/>
      <c r="DM49" s="86"/>
      <c r="DN49" s="86"/>
      <c r="DO49" s="86"/>
      <c r="DP49" s="86"/>
      <c r="DQ49" s="86"/>
      <c r="DR49" s="86"/>
      <c r="DS49" s="86"/>
      <c r="DT49" s="86"/>
      <c r="DU49" s="86"/>
      <c r="DV49" s="86"/>
      <c r="DW49" s="86"/>
      <c r="DX49" s="86"/>
      <c r="DY49" s="86"/>
      <c r="DZ49" s="39"/>
      <c r="EA49" s="39"/>
      <c r="EB49" s="39"/>
      <c r="EC49" s="39"/>
      <c r="ED49" s="39"/>
      <c r="EE49" s="39"/>
      <c r="EF49" s="39"/>
      <c r="EG49" s="39"/>
      <c r="EH49" s="39"/>
      <c r="EI49" s="39"/>
      <c r="EJ49" s="39"/>
      <c r="EK49" s="39"/>
      <c r="EL49" s="39"/>
      <c r="EM49" s="39"/>
      <c r="EN49" s="39"/>
      <c r="EO49" s="39"/>
      <c r="EP49" s="39"/>
      <c r="EQ49" s="39"/>
      <c r="ER49" s="39"/>
      <c r="ES49" s="39"/>
      <c r="ET49" s="39"/>
      <c r="EU49" s="39"/>
      <c r="EW49" s="2"/>
      <c r="EX49" s="2"/>
      <c r="EY49" s="2"/>
      <c r="EZ49" s="2"/>
      <c r="FA49" s="2"/>
    </row>
    <row r="50" spans="1:157" ht="12.75" customHeight="1">
      <c r="A50" s="2"/>
      <c r="B50" s="2"/>
      <c r="C50" s="73"/>
      <c r="D50" s="41"/>
      <c r="E50" s="41"/>
      <c r="F50" s="41"/>
      <c r="G50" s="41"/>
      <c r="H50" s="41"/>
      <c r="I50" s="41"/>
      <c r="J50" s="41"/>
      <c r="K50" s="41"/>
      <c r="L50" s="41"/>
      <c r="M50" s="41"/>
      <c r="N50" s="41"/>
      <c r="O50" s="41"/>
      <c r="P50" s="41"/>
      <c r="Q50" s="41"/>
      <c r="R50" s="41"/>
      <c r="S50" s="41"/>
      <c r="T50" s="41"/>
      <c r="U50" s="41"/>
      <c r="V50" s="41"/>
      <c r="W50" s="41"/>
      <c r="X50" s="41"/>
      <c r="Y50" s="41"/>
      <c r="Z50" s="41"/>
      <c r="AA50" s="41"/>
      <c r="AB50" s="41"/>
      <c r="AC50" s="41"/>
      <c r="AD50" s="41"/>
      <c r="AE50" s="41"/>
      <c r="AF50" s="41"/>
      <c r="AG50" s="41"/>
      <c r="AH50" s="41"/>
      <c r="AI50" s="41"/>
      <c r="AJ50" s="41"/>
      <c r="AK50" s="41"/>
      <c r="AL50" s="41"/>
      <c r="AM50" s="41"/>
      <c r="AN50" s="41"/>
      <c r="AO50" s="41"/>
      <c r="AP50" s="41"/>
      <c r="AQ50" s="41"/>
      <c r="AR50" s="41"/>
      <c r="AS50" s="41"/>
      <c r="AT50" s="41"/>
      <c r="AU50" s="41"/>
      <c r="AV50" s="41"/>
      <c r="AW50" s="41"/>
      <c r="AX50" s="41"/>
      <c r="AY50" s="41"/>
      <c r="AZ50" s="41"/>
      <c r="BA50" s="41"/>
      <c r="BB50" s="41"/>
      <c r="BC50" s="41"/>
      <c r="BD50" s="41"/>
      <c r="BE50" s="41"/>
      <c r="BF50" s="41"/>
      <c r="BG50" s="41"/>
      <c r="BH50" s="41"/>
      <c r="BI50" s="41"/>
      <c r="BJ50" s="41"/>
      <c r="BK50" s="41"/>
      <c r="BL50" s="41"/>
      <c r="BM50" s="41"/>
      <c r="BN50" s="41"/>
      <c r="BO50" s="41"/>
      <c r="BP50" s="41"/>
      <c r="BQ50" s="41"/>
      <c r="BR50" s="41"/>
      <c r="BS50" s="41"/>
      <c r="BT50" s="41"/>
      <c r="BU50" s="41"/>
      <c r="BV50" s="41"/>
      <c r="BW50" s="40"/>
      <c r="EW50" s="2"/>
      <c r="EX50" s="2"/>
      <c r="EY50" s="2"/>
      <c r="EZ50" s="2"/>
      <c r="FA50" s="2"/>
    </row>
  </sheetData>
  <mergeCells count="730">
    <mergeCell ref="CC45:CD47"/>
    <mergeCell ref="CR48:DA48"/>
    <mergeCell ref="DC45:DD45"/>
    <mergeCell ref="DE45:DG45"/>
    <mergeCell ref="DH45:DI45"/>
    <mergeCell ref="DJ45:DK45"/>
    <mergeCell ref="DL45:DM45"/>
    <mergeCell ref="DN45:DP45"/>
    <mergeCell ref="CO45:CP45"/>
    <mergeCell ref="CQ45:CR45"/>
    <mergeCell ref="CS45:CU45"/>
    <mergeCell ref="CV45:CW45"/>
    <mergeCell ref="CX45:CZ45"/>
    <mergeCell ref="DA45:DB45"/>
    <mergeCell ref="BU44:BV44"/>
    <mergeCell ref="CB44:CB48"/>
    <mergeCell ref="BB47:BD47"/>
    <mergeCell ref="BE47:BI47"/>
    <mergeCell ref="BJ47:BV47"/>
    <mergeCell ref="CE45:CL45"/>
    <mergeCell ref="CM45:CN45"/>
    <mergeCell ref="N46:BV46"/>
    <mergeCell ref="CE46:CL46"/>
    <mergeCell ref="CM46:EU46"/>
    <mergeCell ref="N47:BA47"/>
    <mergeCell ref="W45:X45"/>
    <mergeCell ref="Y45:AA45"/>
    <mergeCell ref="AB45:AC45"/>
    <mergeCell ref="AD45:AE45"/>
    <mergeCell ref="AF45:AH45"/>
    <mergeCell ref="AI45:AJ45"/>
    <mergeCell ref="CE47:CL47"/>
    <mergeCell ref="CM47:DZ47"/>
    <mergeCell ref="EA47:EC47"/>
    <mergeCell ref="ED47:EH47"/>
    <mergeCell ref="EI47:EU47"/>
    <mergeCell ref="D48:AQ48"/>
    <mergeCell ref="CC48:CJ48"/>
    <mergeCell ref="ET44:EU44"/>
    <mergeCell ref="CT44:CW44"/>
    <mergeCell ref="CX44:DA44"/>
    <mergeCell ref="DB44:DE44"/>
    <mergeCell ref="DF44:DI44"/>
    <mergeCell ref="DM44:DQ44"/>
    <mergeCell ref="DR44:DT44"/>
    <mergeCell ref="D45:E47"/>
    <mergeCell ref="F45:M45"/>
    <mergeCell ref="N45:O45"/>
    <mergeCell ref="P45:Q45"/>
    <mergeCell ref="R45:S45"/>
    <mergeCell ref="T45:V45"/>
    <mergeCell ref="F46:M46"/>
    <mergeCell ref="F47:M47"/>
    <mergeCell ref="DX44:DZ44"/>
    <mergeCell ref="CC44:CD44"/>
    <mergeCell ref="CE44:CG44"/>
    <mergeCell ref="CH44:CJ44"/>
    <mergeCell ref="CK44:CL44"/>
    <mergeCell ref="CM44:CO44"/>
    <mergeCell ref="CP44:CS44"/>
    <mergeCell ref="BB44:BD44"/>
    <mergeCell ref="BE44:BO44"/>
    <mergeCell ref="ET43:EU43"/>
    <mergeCell ref="D44:E44"/>
    <mergeCell ref="F44:H44"/>
    <mergeCell ref="I44:K44"/>
    <mergeCell ref="L44:M44"/>
    <mergeCell ref="N44:P44"/>
    <mergeCell ref="Q44:T44"/>
    <mergeCell ref="U44:X44"/>
    <mergeCell ref="Y44:AB44"/>
    <mergeCell ref="AC44:AF44"/>
    <mergeCell ref="BU43:BV43"/>
    <mergeCell ref="DM43:DQ43"/>
    <mergeCell ref="DR43:DT43"/>
    <mergeCell ref="DU43:DW43"/>
    <mergeCell ref="DX43:DZ43"/>
    <mergeCell ref="EA43:EC43"/>
    <mergeCell ref="CX41:DA43"/>
    <mergeCell ref="DB41:DE43"/>
    <mergeCell ref="DF41:DI43"/>
    <mergeCell ref="DJ41:DL44"/>
    <mergeCell ref="DM41:EC42"/>
    <mergeCell ref="EG41:ES42"/>
    <mergeCell ref="ED43:EN43"/>
    <mergeCell ref="EO43:EP43"/>
    <mergeCell ref="C43:C47"/>
    <mergeCell ref="AN43:AR43"/>
    <mergeCell ref="AS43:AU43"/>
    <mergeCell ref="AV43:AX43"/>
    <mergeCell ref="AY43:BA43"/>
    <mergeCell ref="BB43:BD43"/>
    <mergeCell ref="AG44:AJ44"/>
    <mergeCell ref="AN44:AR44"/>
    <mergeCell ref="AS44:AU44"/>
    <mergeCell ref="AV44:AX44"/>
    <mergeCell ref="Y41:AB43"/>
    <mergeCell ref="AC41:AF43"/>
    <mergeCell ref="AG41:AJ43"/>
    <mergeCell ref="AK41:AM44"/>
    <mergeCell ref="AN41:BD42"/>
    <mergeCell ref="AK45:AL45"/>
    <mergeCell ref="AM45:AN45"/>
    <mergeCell ref="AO45:AQ45"/>
    <mergeCell ref="EQ43:ES43"/>
    <mergeCell ref="DU44:DW44"/>
    <mergeCell ref="CC41:CD43"/>
    <mergeCell ref="CE41:CG43"/>
    <mergeCell ref="CH41:CJ43"/>
    <mergeCell ref="CK41:CL43"/>
    <mergeCell ref="CM41:CO43"/>
    <mergeCell ref="CP41:CW41"/>
    <mergeCell ref="CP42:CS43"/>
    <mergeCell ref="CT42:CW43"/>
    <mergeCell ref="EA44:EC44"/>
    <mergeCell ref="ED44:EN44"/>
    <mergeCell ref="EO44:EP44"/>
    <mergeCell ref="EQ44:ES44"/>
    <mergeCell ref="BH41:BT42"/>
    <mergeCell ref="BE43:BO43"/>
    <mergeCell ref="BP43:BQ43"/>
    <mergeCell ref="BR43:BT43"/>
    <mergeCell ref="AY44:BA44"/>
    <mergeCell ref="D41:E43"/>
    <mergeCell ref="F41:H43"/>
    <mergeCell ref="I41:K43"/>
    <mergeCell ref="L41:M43"/>
    <mergeCell ref="N41:P43"/>
    <mergeCell ref="Q41:X41"/>
    <mergeCell ref="Q42:T43"/>
    <mergeCell ref="U42:X43"/>
    <mergeCell ref="BP44:BQ44"/>
    <mergeCell ref="BR44:BT44"/>
    <mergeCell ref="BN40:BO40"/>
    <mergeCell ref="CF40:CJ40"/>
    <mergeCell ref="DB40:DC40"/>
    <mergeCell ref="DD40:DF40"/>
    <mergeCell ref="DG40:DH40"/>
    <mergeCell ref="DI40:DJ40"/>
    <mergeCell ref="DP40:EN40"/>
    <mergeCell ref="CL40:CM40"/>
    <mergeCell ref="CN40:CO40"/>
    <mergeCell ref="CP40:CQ40"/>
    <mergeCell ref="CR40:CT40"/>
    <mergeCell ref="CU40:CV40"/>
    <mergeCell ref="CW40:CY40"/>
    <mergeCell ref="DP38:DS38"/>
    <mergeCell ref="DT38:EI38"/>
    <mergeCell ref="DB39:DC39"/>
    <mergeCell ref="DP39:DS39"/>
    <mergeCell ref="DT39:EG39"/>
    <mergeCell ref="EH39:EI39"/>
    <mergeCell ref="AQ38:AT38"/>
    <mergeCell ref="AU38:BJ38"/>
    <mergeCell ref="BK38:BK39"/>
    <mergeCell ref="BL38:BO39"/>
    <mergeCell ref="AQ39:AT39"/>
    <mergeCell ref="AU39:BH39"/>
    <mergeCell ref="BI39:BJ39"/>
    <mergeCell ref="CD38:CE40"/>
    <mergeCell ref="CF38:CJ38"/>
    <mergeCell ref="AX40:AY40"/>
    <mergeCell ref="AZ40:BA40"/>
    <mergeCell ref="CZ40:DA40"/>
    <mergeCell ref="BB40:BC40"/>
    <mergeCell ref="BD40:BE40"/>
    <mergeCell ref="BF40:BG40"/>
    <mergeCell ref="BI40:BJ40"/>
    <mergeCell ref="AQ40:AT40"/>
    <mergeCell ref="AV40:AW40"/>
    <mergeCell ref="E38:F40"/>
    <mergeCell ref="G38:K38"/>
    <mergeCell ref="L38:AD38"/>
    <mergeCell ref="AE38:AG39"/>
    <mergeCell ref="AH38:AK39"/>
    <mergeCell ref="AO38:AP40"/>
    <mergeCell ref="G40:K40"/>
    <mergeCell ref="M40:N40"/>
    <mergeCell ref="O40:P40"/>
    <mergeCell ref="Q40:R40"/>
    <mergeCell ref="G39:K39"/>
    <mergeCell ref="L39:AB39"/>
    <mergeCell ref="AC39:AD39"/>
    <mergeCell ref="AH40:AI40"/>
    <mergeCell ref="AJ40:AK40"/>
    <mergeCell ref="S40:U40"/>
    <mergeCell ref="V40:W40"/>
    <mergeCell ref="X40:Z40"/>
    <mergeCell ref="AA40:AB40"/>
    <mergeCell ref="AC40:AD40"/>
    <mergeCell ref="AE40:AG40"/>
    <mergeCell ref="EJ38:EJ39"/>
    <mergeCell ref="EK38:EN39"/>
    <mergeCell ref="CF39:CJ39"/>
    <mergeCell ref="CK39:DA39"/>
    <mergeCell ref="CK38:DC38"/>
    <mergeCell ref="DD38:DF39"/>
    <mergeCell ref="DG38:DJ39"/>
    <mergeCell ref="DN38:DO40"/>
    <mergeCell ref="EO36:EU40"/>
    <mergeCell ref="EK35:EN36"/>
    <mergeCell ref="CK36:DA36"/>
    <mergeCell ref="DB36:DC36"/>
    <mergeCell ref="DP36:DS36"/>
    <mergeCell ref="DT36:EG36"/>
    <mergeCell ref="CK35:DC35"/>
    <mergeCell ref="CZ37:DA37"/>
    <mergeCell ref="DB37:DC37"/>
    <mergeCell ref="DD37:DF37"/>
    <mergeCell ref="DG37:DH37"/>
    <mergeCell ref="DI37:DJ37"/>
    <mergeCell ref="DP37:EN37"/>
    <mergeCell ref="CL37:CM37"/>
    <mergeCell ref="CN37:CO37"/>
    <mergeCell ref="CP37:CQ37"/>
    <mergeCell ref="G37:K37"/>
    <mergeCell ref="M37:N37"/>
    <mergeCell ref="O37:P37"/>
    <mergeCell ref="Q37:R37"/>
    <mergeCell ref="S37:U37"/>
    <mergeCell ref="V37:W37"/>
    <mergeCell ref="X37:Z37"/>
    <mergeCell ref="AA37:AB37"/>
    <mergeCell ref="EJ35:EJ36"/>
    <mergeCell ref="G36:K36"/>
    <mergeCell ref="L36:AB36"/>
    <mergeCell ref="AC36:AD36"/>
    <mergeCell ref="AQ36:AT36"/>
    <mergeCell ref="AU36:BH36"/>
    <mergeCell ref="BI36:BJ36"/>
    <mergeCell ref="BF37:BG37"/>
    <mergeCell ref="BI37:BJ37"/>
    <mergeCell ref="BL37:BM37"/>
    <mergeCell ref="BN37:BO37"/>
    <mergeCell ref="BP37:BV40"/>
    <mergeCell ref="CF37:CJ37"/>
    <mergeCell ref="BL40:BM40"/>
    <mergeCell ref="DP35:DS35"/>
    <mergeCell ref="DT35:EI35"/>
    <mergeCell ref="AC37:AD37"/>
    <mergeCell ref="AE37:AG37"/>
    <mergeCell ref="AH37:AI37"/>
    <mergeCell ref="AJ37:AK37"/>
    <mergeCell ref="AQ37:AT37"/>
    <mergeCell ref="AV37:AW37"/>
    <mergeCell ref="EH36:EI36"/>
    <mergeCell ref="AZ37:BA37"/>
    <mergeCell ref="BB37:BC37"/>
    <mergeCell ref="BD37:BE37"/>
    <mergeCell ref="BP36:BV36"/>
    <mergeCell ref="CF36:CJ36"/>
    <mergeCell ref="DD35:DF36"/>
    <mergeCell ref="DG35:DJ36"/>
    <mergeCell ref="DN35:DO37"/>
    <mergeCell ref="CR37:CT37"/>
    <mergeCell ref="CU37:CV37"/>
    <mergeCell ref="CW37:CY37"/>
    <mergeCell ref="E35:F37"/>
    <mergeCell ref="G35:K35"/>
    <mergeCell ref="L35:AD35"/>
    <mergeCell ref="AE35:AG36"/>
    <mergeCell ref="AH35:AK36"/>
    <mergeCell ref="AO35:AP37"/>
    <mergeCell ref="CP34:CQ34"/>
    <mergeCell ref="CR34:CT34"/>
    <mergeCell ref="CU34:CV34"/>
    <mergeCell ref="AZ34:BA34"/>
    <mergeCell ref="BB34:BC34"/>
    <mergeCell ref="BD34:BE34"/>
    <mergeCell ref="BF34:BG34"/>
    <mergeCell ref="BI34:BJ34"/>
    <mergeCell ref="BL34:BM34"/>
    <mergeCell ref="AE34:AG34"/>
    <mergeCell ref="AH34:AI34"/>
    <mergeCell ref="AQ35:AT35"/>
    <mergeCell ref="AU35:BJ35"/>
    <mergeCell ref="BK35:BK36"/>
    <mergeCell ref="BL35:BO36"/>
    <mergeCell ref="CD35:CE37"/>
    <mergeCell ref="CF35:CJ35"/>
    <mergeCell ref="AX37:AY37"/>
    <mergeCell ref="AA34:AB34"/>
    <mergeCell ref="AC34:AD34"/>
    <mergeCell ref="BI33:BJ33"/>
    <mergeCell ref="CF33:CJ33"/>
    <mergeCell ref="CK33:DA33"/>
    <mergeCell ref="DB33:DC33"/>
    <mergeCell ref="DP33:DS33"/>
    <mergeCell ref="DT33:EG33"/>
    <mergeCell ref="DN32:DO34"/>
    <mergeCell ref="DP32:DS32"/>
    <mergeCell ref="DT32:EI32"/>
    <mergeCell ref="DD34:DF34"/>
    <mergeCell ref="DG34:DH34"/>
    <mergeCell ref="DI34:DJ34"/>
    <mergeCell ref="DP34:EN34"/>
    <mergeCell ref="CW34:CY34"/>
    <mergeCell ref="CZ34:DA34"/>
    <mergeCell ref="DB34:DC34"/>
    <mergeCell ref="EJ32:EJ33"/>
    <mergeCell ref="EK32:EN33"/>
    <mergeCell ref="DD32:DF33"/>
    <mergeCell ref="DG32:DJ33"/>
    <mergeCell ref="EH33:EI33"/>
    <mergeCell ref="G33:K33"/>
    <mergeCell ref="L33:AB33"/>
    <mergeCell ref="AC33:AD33"/>
    <mergeCell ref="AQ33:AT33"/>
    <mergeCell ref="AU33:BH33"/>
    <mergeCell ref="BL32:BO33"/>
    <mergeCell ref="CD32:CE34"/>
    <mergeCell ref="CF32:CJ32"/>
    <mergeCell ref="CK32:DC32"/>
    <mergeCell ref="BN34:BO34"/>
    <mergeCell ref="CF34:CJ34"/>
    <mergeCell ref="CL34:CM34"/>
    <mergeCell ref="CN34:CO34"/>
    <mergeCell ref="AJ34:AK34"/>
    <mergeCell ref="AQ34:AT34"/>
    <mergeCell ref="AV34:AW34"/>
    <mergeCell ref="AX34:AY34"/>
    <mergeCell ref="G34:K34"/>
    <mergeCell ref="M34:N34"/>
    <mergeCell ref="O34:P34"/>
    <mergeCell ref="Q34:R34"/>
    <mergeCell ref="S34:U34"/>
    <mergeCell ref="V34:W34"/>
    <mergeCell ref="X34:Z34"/>
    <mergeCell ref="DP31:EN31"/>
    <mergeCell ref="E32:F34"/>
    <mergeCell ref="G32:K32"/>
    <mergeCell ref="L32:AD32"/>
    <mergeCell ref="AE32:AG33"/>
    <mergeCell ref="AH32:AK33"/>
    <mergeCell ref="AO32:AP34"/>
    <mergeCell ref="AQ32:AT32"/>
    <mergeCell ref="AU32:BJ32"/>
    <mergeCell ref="BK32:BK33"/>
    <mergeCell ref="CW31:CY31"/>
    <mergeCell ref="CZ31:DA31"/>
    <mergeCell ref="DB31:DC31"/>
    <mergeCell ref="DD31:DF31"/>
    <mergeCell ref="DG31:DH31"/>
    <mergeCell ref="DI31:DJ31"/>
    <mergeCell ref="BN31:BO31"/>
    <mergeCell ref="CF31:CJ31"/>
    <mergeCell ref="CL31:CM31"/>
    <mergeCell ref="CN31:CO31"/>
    <mergeCell ref="CP31:CQ31"/>
    <mergeCell ref="CR31:CT31"/>
    <mergeCell ref="AZ31:BA31"/>
    <mergeCell ref="BB31:BC31"/>
    <mergeCell ref="BD31:BE31"/>
    <mergeCell ref="BF31:BG31"/>
    <mergeCell ref="BI31:BJ31"/>
    <mergeCell ref="BL31:BM31"/>
    <mergeCell ref="X31:Z31"/>
    <mergeCell ref="AA31:AB31"/>
    <mergeCell ref="AC31:AD31"/>
    <mergeCell ref="AE31:AG31"/>
    <mergeCell ref="AH31:AI31"/>
    <mergeCell ref="AJ31:AK31"/>
    <mergeCell ref="G31:K31"/>
    <mergeCell ref="M31:N31"/>
    <mergeCell ref="O31:P31"/>
    <mergeCell ref="Q31:R31"/>
    <mergeCell ref="S31:U31"/>
    <mergeCell ref="V31:W31"/>
    <mergeCell ref="G29:K30"/>
    <mergeCell ref="L29:AB30"/>
    <mergeCell ref="AC29:AD30"/>
    <mergeCell ref="AQ29:AT30"/>
    <mergeCell ref="AU29:BH30"/>
    <mergeCell ref="BI29:BJ30"/>
    <mergeCell ref="DN28:DO31"/>
    <mergeCell ref="DP28:DS28"/>
    <mergeCell ref="DT28:EI28"/>
    <mergeCell ref="EJ28:EJ30"/>
    <mergeCell ref="EK28:EN30"/>
    <mergeCell ref="EO28:EU29"/>
    <mergeCell ref="DP29:DS30"/>
    <mergeCell ref="DT29:EG30"/>
    <mergeCell ref="EH29:EI30"/>
    <mergeCell ref="EO30:EU35"/>
    <mergeCell ref="CD28:CE31"/>
    <mergeCell ref="CF28:CJ28"/>
    <mergeCell ref="CK28:DC28"/>
    <mergeCell ref="DD28:DF30"/>
    <mergeCell ref="DG28:DJ30"/>
    <mergeCell ref="DK28:DM40"/>
    <mergeCell ref="CF29:CJ30"/>
    <mergeCell ref="CK29:DA30"/>
    <mergeCell ref="DB29:DC30"/>
    <mergeCell ref="CU31:CV31"/>
    <mergeCell ref="AQ28:AT28"/>
    <mergeCell ref="D28:D40"/>
    <mergeCell ref="E28:F31"/>
    <mergeCell ref="G28:K28"/>
    <mergeCell ref="L28:AD28"/>
    <mergeCell ref="AE28:AG30"/>
    <mergeCell ref="AH28:AK30"/>
    <mergeCell ref="AL28:AN40"/>
    <mergeCell ref="AO28:AP31"/>
    <mergeCell ref="CR27:CT27"/>
    <mergeCell ref="X27:Z27"/>
    <mergeCell ref="AA27:AB27"/>
    <mergeCell ref="AC27:AD27"/>
    <mergeCell ref="AE27:AG27"/>
    <mergeCell ref="AH27:AI27"/>
    <mergeCell ref="AJ27:AK27"/>
    <mergeCell ref="AU28:BJ28"/>
    <mergeCell ref="BK28:BK30"/>
    <mergeCell ref="BL28:BO30"/>
    <mergeCell ref="BP28:BV29"/>
    <mergeCell ref="CC28:CC40"/>
    <mergeCell ref="BP30:BV35"/>
    <mergeCell ref="AQ31:AT31"/>
    <mergeCell ref="AV31:AW31"/>
    <mergeCell ref="AX31:AY31"/>
    <mergeCell ref="DY26:ED27"/>
    <mergeCell ref="EE26:EJ27"/>
    <mergeCell ref="EK26:EP27"/>
    <mergeCell ref="EQ26:EU27"/>
    <mergeCell ref="G27:K27"/>
    <mergeCell ref="M27:N27"/>
    <mergeCell ref="O27:P27"/>
    <mergeCell ref="Q27:R27"/>
    <mergeCell ref="S27:U27"/>
    <mergeCell ref="V27:W27"/>
    <mergeCell ref="DG27:DH27"/>
    <mergeCell ref="DI27:DJ27"/>
    <mergeCell ref="CU27:CV27"/>
    <mergeCell ref="CW27:CY27"/>
    <mergeCell ref="CZ27:DA27"/>
    <mergeCell ref="DB27:DC27"/>
    <mergeCell ref="DD27:DF27"/>
    <mergeCell ref="DY24:ED25"/>
    <mergeCell ref="EE24:EJ25"/>
    <mergeCell ref="EK24:EP25"/>
    <mergeCell ref="EQ24:EU25"/>
    <mergeCell ref="G25:K26"/>
    <mergeCell ref="L25:AB26"/>
    <mergeCell ref="AC25:AD26"/>
    <mergeCell ref="CF25:CJ26"/>
    <mergeCell ref="CK25:DA26"/>
    <mergeCell ref="DB25:DC26"/>
    <mergeCell ref="CF24:CJ24"/>
    <mergeCell ref="CK24:DC24"/>
    <mergeCell ref="DD24:DF26"/>
    <mergeCell ref="DG24:DJ26"/>
    <mergeCell ref="DK24:DR27"/>
    <mergeCell ref="DS24:DX27"/>
    <mergeCell ref="CF27:CJ27"/>
    <mergeCell ref="CL27:CM27"/>
    <mergeCell ref="CN27:CO27"/>
    <mergeCell ref="CP27:CQ27"/>
    <mergeCell ref="AT24:AY27"/>
    <mergeCell ref="AZ24:BE25"/>
    <mergeCell ref="BF24:BK25"/>
    <mergeCell ref="BL24:BQ25"/>
    <mergeCell ref="EK23:EU23"/>
    <mergeCell ref="D24:F27"/>
    <mergeCell ref="G24:K24"/>
    <mergeCell ref="L24:AD24"/>
    <mergeCell ref="AE24:AG26"/>
    <mergeCell ref="AH24:AK26"/>
    <mergeCell ref="AL24:AS27"/>
    <mergeCell ref="CG23:CL23"/>
    <mergeCell ref="CM23:CT23"/>
    <mergeCell ref="CU23:DB23"/>
    <mergeCell ref="DC23:DH23"/>
    <mergeCell ref="DI23:DM23"/>
    <mergeCell ref="DN23:DR23"/>
    <mergeCell ref="BF23:BK23"/>
    <mergeCell ref="BL23:BV23"/>
    <mergeCell ref="BR24:BV25"/>
    <mergeCell ref="CC24:CE27"/>
    <mergeCell ref="AZ26:BE27"/>
    <mergeCell ref="BF26:BK27"/>
    <mergeCell ref="BL26:BQ27"/>
    <mergeCell ref="BR26:BV27"/>
    <mergeCell ref="DS23:DX23"/>
    <mergeCell ref="DY23:ED23"/>
    <mergeCell ref="EE23:EJ23"/>
    <mergeCell ref="DS22:DX22"/>
    <mergeCell ref="DY22:ED22"/>
    <mergeCell ref="EE22:EJ22"/>
    <mergeCell ref="EK22:EU22"/>
    <mergeCell ref="H23:M23"/>
    <mergeCell ref="N23:U23"/>
    <mergeCell ref="V23:AC23"/>
    <mergeCell ref="AD23:AI23"/>
    <mergeCell ref="AJ23:AN23"/>
    <mergeCell ref="AO23:AS23"/>
    <mergeCell ref="CG22:CL22"/>
    <mergeCell ref="CM22:CT22"/>
    <mergeCell ref="CU22:DB22"/>
    <mergeCell ref="DC22:DH22"/>
    <mergeCell ref="DI22:DM22"/>
    <mergeCell ref="DN22:DR22"/>
    <mergeCell ref="AO22:AS22"/>
    <mergeCell ref="AT22:AY22"/>
    <mergeCell ref="AZ22:BE22"/>
    <mergeCell ref="BF22:BK22"/>
    <mergeCell ref="BL22:BV22"/>
    <mergeCell ref="CC22:CF23"/>
    <mergeCell ref="AT23:AY23"/>
    <mergeCell ref="AZ23:BE23"/>
    <mergeCell ref="D22:G23"/>
    <mergeCell ref="H22:M22"/>
    <mergeCell ref="N22:U22"/>
    <mergeCell ref="V22:AC22"/>
    <mergeCell ref="AD22:AI22"/>
    <mergeCell ref="AJ22:AN22"/>
    <mergeCell ref="CG21:CK21"/>
    <mergeCell ref="CL21:CT21"/>
    <mergeCell ref="CU21:DA21"/>
    <mergeCell ref="AT21:AY21"/>
    <mergeCell ref="AZ21:BE21"/>
    <mergeCell ref="BF21:BK21"/>
    <mergeCell ref="BL21:BQ21"/>
    <mergeCell ref="BR21:BV21"/>
    <mergeCell ref="CC21:CF21"/>
    <mergeCell ref="D19:G19"/>
    <mergeCell ref="CC19:CF19"/>
    <mergeCell ref="D20:BV20"/>
    <mergeCell ref="CC20:EU20"/>
    <mergeCell ref="D21:G21"/>
    <mergeCell ref="H21:L21"/>
    <mergeCell ref="M21:U21"/>
    <mergeCell ref="V21:AB21"/>
    <mergeCell ref="AC21:AK21"/>
    <mergeCell ref="AL21:AS21"/>
    <mergeCell ref="DY21:ED21"/>
    <mergeCell ref="EE21:EJ21"/>
    <mergeCell ref="EK21:EP21"/>
    <mergeCell ref="EQ21:EU21"/>
    <mergeCell ref="DB21:DJ21"/>
    <mergeCell ref="DK21:DR21"/>
    <mergeCell ref="DS21:DX21"/>
    <mergeCell ref="D18:T18"/>
    <mergeCell ref="U18:AO18"/>
    <mergeCell ref="AP18:BG18"/>
    <mergeCell ref="BH18:BV18"/>
    <mergeCell ref="CC18:CS18"/>
    <mergeCell ref="CT18:DN18"/>
    <mergeCell ref="DO18:EF18"/>
    <mergeCell ref="EG18:EU18"/>
    <mergeCell ref="CL17:CM17"/>
    <mergeCell ref="CN17:CQ17"/>
    <mergeCell ref="CR17:CS17"/>
    <mergeCell ref="DI17:DJ17"/>
    <mergeCell ref="DM17:DN17"/>
    <mergeCell ref="EE17:EF17"/>
    <mergeCell ref="EG16:EU16"/>
    <mergeCell ref="G17:L17"/>
    <mergeCell ref="M17:N17"/>
    <mergeCell ref="O17:R17"/>
    <mergeCell ref="S17:T17"/>
    <mergeCell ref="AJ17:AK17"/>
    <mergeCell ref="AN17:AO17"/>
    <mergeCell ref="BF17:BG17"/>
    <mergeCell ref="BR17:BS17"/>
    <mergeCell ref="CF17:CK17"/>
    <mergeCell ref="EQ17:ER17"/>
    <mergeCell ref="EL15:EO15"/>
    <mergeCell ref="EP15:ER15"/>
    <mergeCell ref="ES15:EU15"/>
    <mergeCell ref="D16:T16"/>
    <mergeCell ref="U16:AO16"/>
    <mergeCell ref="AP16:BG16"/>
    <mergeCell ref="BH16:BV16"/>
    <mergeCell ref="CC16:CS16"/>
    <mergeCell ref="CT16:DN16"/>
    <mergeCell ref="DO16:EF16"/>
    <mergeCell ref="DO15:DS15"/>
    <mergeCell ref="DT15:DV15"/>
    <mergeCell ref="DW15:DZ15"/>
    <mergeCell ref="EA15:EC15"/>
    <mergeCell ref="ED15:EG15"/>
    <mergeCell ref="EH15:EK15"/>
    <mergeCell ref="CC15:CE15"/>
    <mergeCell ref="CF15:CI15"/>
    <mergeCell ref="CM15:CY15"/>
    <mergeCell ref="CZ15:DD15"/>
    <mergeCell ref="DE15:DI15"/>
    <mergeCell ref="DJ15:DN15"/>
    <mergeCell ref="BB15:BD15"/>
    <mergeCell ref="BE15:BH15"/>
    <mergeCell ref="BI15:BL15"/>
    <mergeCell ref="BM15:BP15"/>
    <mergeCell ref="BQ15:BS15"/>
    <mergeCell ref="BT15:BV15"/>
    <mergeCell ref="EM14:EN14"/>
    <mergeCell ref="D15:F15"/>
    <mergeCell ref="G15:J15"/>
    <mergeCell ref="N15:Z15"/>
    <mergeCell ref="AA15:AE15"/>
    <mergeCell ref="AF15:AJ15"/>
    <mergeCell ref="AK15:AO15"/>
    <mergeCell ref="AP15:AT15"/>
    <mergeCell ref="AU15:AW15"/>
    <mergeCell ref="AX15:BA15"/>
    <mergeCell ref="DL14:DN14"/>
    <mergeCell ref="DR14:DS14"/>
    <mergeCell ref="DT14:DV14"/>
    <mergeCell ref="DY14:DZ14"/>
    <mergeCell ref="EA14:EC14"/>
    <mergeCell ref="EJ14:EK14"/>
    <mergeCell ref="CF14:CI14"/>
    <mergeCell ref="CJ14:CL15"/>
    <mergeCell ref="CS14:CT14"/>
    <mergeCell ref="CX14:CY14"/>
    <mergeCell ref="DC14:DD14"/>
    <mergeCell ref="DE14:DI14"/>
    <mergeCell ref="AU14:AW14"/>
    <mergeCell ref="AZ14:BA14"/>
    <mergeCell ref="BB14:BD14"/>
    <mergeCell ref="BK14:BL14"/>
    <mergeCell ref="BN14:BO14"/>
    <mergeCell ref="CC14:CE14"/>
    <mergeCell ref="EP13:ER13"/>
    <mergeCell ref="BK13:BN13"/>
    <mergeCell ref="BQ13:BS13"/>
    <mergeCell ref="DB13:DG13"/>
    <mergeCell ref="DN13:DR13"/>
    <mergeCell ref="DX13:EB13"/>
    <mergeCell ref="EJ13:EM13"/>
    <mergeCell ref="ED11:EG13"/>
    <mergeCell ref="EJ11:EP12"/>
    <mergeCell ref="D14:F14"/>
    <mergeCell ref="G14:J14"/>
    <mergeCell ref="K14:M15"/>
    <mergeCell ref="T14:U14"/>
    <mergeCell ref="Y14:Z14"/>
    <mergeCell ref="AD14:AE14"/>
    <mergeCell ref="AF14:AJ14"/>
    <mergeCell ref="AM14:AO14"/>
    <mergeCell ref="AS14:AT14"/>
    <mergeCell ref="ES11:EU13"/>
    <mergeCell ref="D12:J13"/>
    <mergeCell ref="K12:M13"/>
    <mergeCell ref="CC12:CI13"/>
    <mergeCell ref="CJ12:CL13"/>
    <mergeCell ref="AC13:AH13"/>
    <mergeCell ref="AO13:AS13"/>
    <mergeCell ref="AY13:BC13"/>
    <mergeCell ref="EJ10:EU10"/>
    <mergeCell ref="D11:M11"/>
    <mergeCell ref="N11:Z13"/>
    <mergeCell ref="AE11:AZ12"/>
    <mergeCell ref="BE11:BH13"/>
    <mergeCell ref="BK11:BQ12"/>
    <mergeCell ref="BT11:BV13"/>
    <mergeCell ref="CC11:CL11"/>
    <mergeCell ref="CM11:CY13"/>
    <mergeCell ref="DD11:DY12"/>
    <mergeCell ref="R10:AG10"/>
    <mergeCell ref="AH10:AX10"/>
    <mergeCell ref="AY10:BJ10"/>
    <mergeCell ref="BK10:BV10"/>
    <mergeCell ref="CQ10:DF10"/>
    <mergeCell ref="DG10:DW10"/>
    <mergeCell ref="CQ9:CR9"/>
    <mergeCell ref="CX9:CY9"/>
    <mergeCell ref="DD9:DF9"/>
    <mergeCell ref="DV9:DW9"/>
    <mergeCell ref="EH9:EI9"/>
    <mergeCell ref="DX10:EI10"/>
    <mergeCell ref="CQ8:DF8"/>
    <mergeCell ref="DG8:DW8"/>
    <mergeCell ref="DX8:EI8"/>
    <mergeCell ref="AE9:AG9"/>
    <mergeCell ref="AW9:AX9"/>
    <mergeCell ref="BI9:BJ9"/>
    <mergeCell ref="D8:Q8"/>
    <mergeCell ref="R8:AG8"/>
    <mergeCell ref="AH8:AX8"/>
    <mergeCell ref="AY8:BJ8"/>
    <mergeCell ref="BK8:BV8"/>
    <mergeCell ref="CC8:CP8"/>
    <mergeCell ref="CC9:CP10"/>
    <mergeCell ref="EK4:EL4"/>
    <mergeCell ref="EM4:EN4"/>
    <mergeCell ref="EP4:EQ4"/>
    <mergeCell ref="ES4:ET4"/>
    <mergeCell ref="BN4:BO4"/>
    <mergeCell ref="BQ4:BR4"/>
    <mergeCell ref="BT4:BU4"/>
    <mergeCell ref="CH4:DU7"/>
    <mergeCell ref="DV4:EB4"/>
    <mergeCell ref="EC4:ED4"/>
    <mergeCell ref="AY7:BU7"/>
    <mergeCell ref="DX7:ET7"/>
    <mergeCell ref="CF3:CG7"/>
    <mergeCell ref="DV3:EB3"/>
    <mergeCell ref="EC3:EU3"/>
    <mergeCell ref="AW5:BC5"/>
    <mergeCell ref="BD5:BV5"/>
    <mergeCell ref="DV5:EB5"/>
    <mergeCell ref="EC5:EU5"/>
    <mergeCell ref="AW6:AX7"/>
    <mergeCell ref="AY6:BC6"/>
    <mergeCell ref="BD6:BV6"/>
    <mergeCell ref="DV6:DW7"/>
    <mergeCell ref="DX6:EB6"/>
    <mergeCell ref="DB1:DI2"/>
    <mergeCell ref="DJ1:EH2"/>
    <mergeCell ref="C3:C16"/>
    <mergeCell ref="D3:F7"/>
    <mergeCell ref="G3:K3"/>
    <mergeCell ref="AW3:BC3"/>
    <mergeCell ref="BD3:BV3"/>
    <mergeCell ref="CC3:CE7"/>
    <mergeCell ref="G4:H7"/>
    <mergeCell ref="I4:AV7"/>
    <mergeCell ref="AW4:BC4"/>
    <mergeCell ref="BD4:BE4"/>
    <mergeCell ref="BF4:BG4"/>
    <mergeCell ref="BI4:BJ4"/>
    <mergeCell ref="BL4:BM4"/>
    <mergeCell ref="CP1:CV2"/>
    <mergeCell ref="CW1:DA2"/>
    <mergeCell ref="EE4:EF4"/>
    <mergeCell ref="EH4:EI4"/>
    <mergeCell ref="EC6:EU6"/>
    <mergeCell ref="EJ8:EU8"/>
    <mergeCell ref="D9:Q10"/>
    <mergeCell ref="R9:S9"/>
    <mergeCell ref="Y9:Z9"/>
  </mergeCells>
  <phoneticPr fontId="2"/>
  <printOptions verticalCentered="1"/>
  <pageMargins left="0" right="0" top="0" bottom="0" header="0" footer="0"/>
  <pageSetup paperSize="9" scale="62" orientation="landscape" errors="NA" verticalDpi="360" r:id="rId1"/>
  <headerFooter alignWithMargins="0"/>
  <drawing r:id="rId2"/>
  <legacyDrawing r:id="rId3"/>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500-000000000000}">
  <dimension ref="A1:FA50"/>
  <sheetViews>
    <sheetView showGridLines="0" showZeros="0" zoomScale="70" zoomScaleNormal="70" workbookViewId="0">
      <selection activeCell="D15" sqref="D15:F15"/>
    </sheetView>
  </sheetViews>
  <sheetFormatPr defaultRowHeight="13.5"/>
  <cols>
    <col min="1" max="1" width="1" customWidth="1"/>
    <col min="2" max="3" width="2.75" customWidth="1"/>
    <col min="4" max="4" width="4" customWidth="1"/>
    <col min="5" max="6" width="0.875" customWidth="1"/>
    <col min="7" max="7" width="1.375" customWidth="1"/>
    <col min="8" max="8" width="2" customWidth="1"/>
    <col min="9" max="9" width="1.375" customWidth="1"/>
    <col min="10" max="10" width="1.125" customWidth="1"/>
    <col min="11" max="11" width="1.625" customWidth="1"/>
    <col min="12" max="12" width="3.25" customWidth="1"/>
    <col min="13" max="13" width="1.125" customWidth="1"/>
    <col min="14" max="14" width="2" customWidth="1"/>
    <col min="15" max="15" width="0.875" customWidth="1"/>
    <col min="16" max="16" width="1.75" customWidth="1"/>
    <col min="17" max="17" width="1" customWidth="1"/>
    <col min="18" max="18" width="1.75" customWidth="1"/>
    <col min="19" max="21" width="0.875" customWidth="1"/>
    <col min="22" max="23" width="1.5" customWidth="1"/>
    <col min="24" max="24" width="1.25" customWidth="1"/>
    <col min="25" max="25" width="1.125" customWidth="1"/>
    <col min="26" max="26" width="0.75" customWidth="1"/>
    <col min="27" max="27" width="1.375" customWidth="1"/>
    <col min="28" max="28" width="1.5" customWidth="1"/>
    <col min="29" max="29" width="1.25" customWidth="1"/>
    <col min="30" max="31" width="1.375" customWidth="1"/>
    <col min="32" max="33" width="0.875" customWidth="1"/>
    <col min="34" max="34" width="1.375" customWidth="1"/>
    <col min="35" max="35" width="1.625" customWidth="1"/>
    <col min="36" max="37" width="1.375" customWidth="1"/>
    <col min="38" max="38" width="1.25" customWidth="1"/>
    <col min="39" max="39" width="2" customWidth="1"/>
    <col min="40" max="42" width="0.875" customWidth="1"/>
    <col min="43" max="43" width="1" customWidth="1"/>
    <col min="44" max="44" width="2.125" customWidth="1"/>
    <col min="45" max="45" width="1.75" customWidth="1"/>
    <col min="46" max="46" width="1.375" customWidth="1"/>
    <col min="47" max="47" width="2.5" customWidth="1"/>
    <col min="48" max="48" width="1.125" customWidth="1"/>
    <col min="49" max="49" width="1.875" customWidth="1"/>
    <col min="50" max="50" width="1.75" customWidth="1"/>
    <col min="51" max="51" width="1.375" customWidth="1"/>
    <col min="52" max="52" width="2" customWidth="1"/>
    <col min="53" max="53" width="1.25" customWidth="1"/>
    <col min="54" max="54" width="1.125" customWidth="1"/>
    <col min="55" max="55" width="2.25" customWidth="1"/>
    <col min="56" max="56" width="1.5" customWidth="1"/>
    <col min="57" max="57" width="1.625" customWidth="1"/>
    <col min="58" max="58" width="1.25" customWidth="1"/>
    <col min="59" max="59" width="2" customWidth="1"/>
    <col min="60" max="60" width="2.75" customWidth="1"/>
    <col min="61" max="61" width="1.5" customWidth="1"/>
    <col min="62" max="62" width="1.625" customWidth="1"/>
    <col min="63" max="63" width="2.875" customWidth="1"/>
    <col min="64" max="64" width="0.875" customWidth="1"/>
    <col min="65" max="65" width="2" customWidth="1"/>
    <col min="66" max="66" width="1.625" customWidth="1"/>
    <col min="67" max="67" width="1.25" customWidth="1"/>
    <col min="68" max="68" width="2.625" customWidth="1"/>
    <col min="69" max="69" width="2.375" customWidth="1"/>
    <col min="70" max="70" width="1.125" customWidth="1"/>
    <col min="71" max="71" width="2.625" customWidth="1"/>
    <col min="72" max="72" width="1.125" customWidth="1"/>
    <col min="73" max="73" width="2" customWidth="1"/>
    <col min="74" max="74" width="3.25" customWidth="1"/>
    <col min="75" max="79" width="0.875" customWidth="1"/>
    <col min="80" max="80" width="2.625" customWidth="1"/>
    <col min="81" max="81" width="4" customWidth="1"/>
    <col min="82" max="83" width="0.875" customWidth="1"/>
    <col min="84" max="84" width="1.375" customWidth="1"/>
    <col min="85" max="85" width="2" customWidth="1"/>
    <col min="86" max="86" width="1.375" customWidth="1"/>
    <col min="87" max="87" width="1.125" customWidth="1"/>
    <col min="88" max="88" width="1.625" customWidth="1"/>
    <col min="89" max="89" width="3.25" customWidth="1"/>
    <col min="90" max="90" width="1.125" customWidth="1"/>
    <col min="91" max="91" width="2" customWidth="1"/>
    <col min="92" max="92" width="0.875" customWidth="1"/>
    <col min="93" max="93" width="1.75" customWidth="1"/>
    <col min="94" max="94" width="1" customWidth="1"/>
    <col min="95" max="95" width="1.75" customWidth="1"/>
    <col min="96" max="98" width="0.875" customWidth="1"/>
    <col min="99" max="100" width="1.5" customWidth="1"/>
    <col min="101" max="101" width="1.25" customWidth="1"/>
    <col min="102" max="102" width="1.125" customWidth="1"/>
    <col min="103" max="103" width="0.75" customWidth="1"/>
    <col min="104" max="104" width="1.375" customWidth="1"/>
    <col min="105" max="105" width="1.5" customWidth="1"/>
    <col min="106" max="106" width="1.25" customWidth="1"/>
    <col min="107" max="108" width="1.375" customWidth="1"/>
    <col min="109" max="110" width="0.875" customWidth="1"/>
    <col min="111" max="111" width="1.375" customWidth="1"/>
    <col min="112" max="112" width="1.625" customWidth="1"/>
    <col min="113" max="114" width="1.375" customWidth="1"/>
    <col min="115" max="115" width="1.25" customWidth="1"/>
    <col min="116" max="116" width="2" customWidth="1"/>
    <col min="117" max="119" width="0.875" customWidth="1"/>
    <col min="120" max="120" width="1" customWidth="1"/>
    <col min="121" max="121" width="2.125" customWidth="1"/>
    <col min="122" max="122" width="1.75" customWidth="1"/>
    <col min="123" max="123" width="1.375" customWidth="1"/>
    <col min="124" max="124" width="2.5" customWidth="1"/>
    <col min="125" max="125" width="1.125" customWidth="1"/>
    <col min="126" max="126" width="1.875" customWidth="1"/>
    <col min="127" max="127" width="1.75" customWidth="1"/>
    <col min="128" max="128" width="1.375" customWidth="1"/>
    <col min="129" max="129" width="2" customWidth="1"/>
    <col min="130" max="130" width="1.25" customWidth="1"/>
    <col min="131" max="131" width="1" customWidth="1"/>
    <col min="132" max="132" width="2.25" customWidth="1"/>
    <col min="133" max="133" width="1.5" customWidth="1"/>
    <col min="134" max="134" width="1.625" customWidth="1"/>
    <col min="135" max="135" width="1.25" customWidth="1"/>
    <col min="136" max="136" width="1.875" customWidth="1"/>
    <col min="137" max="137" width="2.75" customWidth="1"/>
    <col min="138" max="138" width="1.5" customWidth="1"/>
    <col min="139" max="139" width="1.625" customWidth="1"/>
    <col min="140" max="140" width="2.875" customWidth="1"/>
    <col min="141" max="141" width="0.875" customWidth="1"/>
    <col min="142" max="142" width="2" customWidth="1"/>
    <col min="143" max="143" width="1.625" customWidth="1"/>
    <col min="144" max="144" width="1.25" customWidth="1"/>
    <col min="145" max="145" width="2.625" customWidth="1"/>
    <col min="146" max="146" width="2.375" customWidth="1"/>
    <col min="147" max="147" width="1.125" customWidth="1"/>
    <col min="148" max="148" width="2.625" customWidth="1"/>
    <col min="149" max="149" width="1.125" customWidth="1"/>
    <col min="150" max="150" width="2" customWidth="1"/>
    <col min="151" max="151" width="3.25" customWidth="1"/>
    <col min="152" max="157" width="1" customWidth="1"/>
  </cols>
  <sheetData>
    <row r="1" spans="1:157" ht="9.75" customHeight="1">
      <c r="A1" s="2"/>
      <c r="B1" s="2"/>
      <c r="C1" s="2"/>
      <c r="D1" s="170" t="s">
        <v>30</v>
      </c>
      <c r="E1" s="171"/>
      <c r="F1" s="171"/>
      <c r="G1" s="171"/>
      <c r="H1" s="171"/>
      <c r="I1" s="171"/>
      <c r="J1" s="171"/>
      <c r="K1" s="171"/>
      <c r="L1" s="171"/>
      <c r="M1" s="171"/>
      <c r="N1" s="171"/>
      <c r="O1" s="171"/>
      <c r="P1" s="171"/>
      <c r="Q1" s="171"/>
      <c r="R1" s="171"/>
      <c r="S1" s="171"/>
      <c r="T1" s="171"/>
      <c r="U1" s="171"/>
      <c r="V1" s="171"/>
      <c r="W1" s="171"/>
      <c r="X1" s="171"/>
      <c r="Y1" s="171"/>
      <c r="Z1" s="171"/>
      <c r="AA1" s="171"/>
      <c r="AB1" s="171"/>
      <c r="AC1" s="171"/>
      <c r="AD1" s="171"/>
      <c r="AE1" s="171"/>
      <c r="AF1" s="171"/>
      <c r="AG1" s="171"/>
      <c r="AH1" s="171"/>
      <c r="AI1" s="171"/>
      <c r="AJ1" s="171"/>
      <c r="AK1" s="171"/>
      <c r="AL1" s="171"/>
      <c r="AM1" s="171"/>
      <c r="AN1" s="171"/>
      <c r="AO1" s="171"/>
      <c r="AP1" s="171"/>
      <c r="AQ1" s="170" t="s">
        <v>72</v>
      </c>
      <c r="AR1" s="171"/>
      <c r="AS1" s="171"/>
      <c r="AT1" s="171"/>
      <c r="AU1" s="171"/>
      <c r="AV1" s="171"/>
      <c r="AW1" s="171"/>
      <c r="AX1" s="171"/>
      <c r="AY1" s="171"/>
      <c r="AZ1" s="171"/>
      <c r="BA1" s="171"/>
      <c r="BB1" s="171"/>
      <c r="BC1" s="170" t="s">
        <v>71</v>
      </c>
      <c r="BD1" s="171"/>
      <c r="BE1" s="171"/>
      <c r="BF1" s="171"/>
      <c r="BG1" s="171"/>
      <c r="BH1" s="171"/>
      <c r="BI1" s="171"/>
      <c r="BJ1" s="171"/>
      <c r="BK1" s="171"/>
      <c r="BL1" s="191"/>
      <c r="BM1" s="172" t="s">
        <v>30</v>
      </c>
      <c r="BN1" s="173"/>
      <c r="BO1" s="173"/>
      <c r="BP1" s="173"/>
      <c r="BQ1" s="173"/>
      <c r="BR1" s="173"/>
      <c r="BS1" s="173"/>
      <c r="BT1" s="173"/>
      <c r="BU1" s="173"/>
      <c r="BV1" s="174"/>
      <c r="BW1" s="2"/>
      <c r="BX1" s="2"/>
      <c r="BY1" s="2"/>
      <c r="BZ1" s="2"/>
      <c r="CA1" s="2"/>
      <c r="CB1" s="2"/>
      <c r="CC1" s="2"/>
      <c r="CD1" s="2"/>
      <c r="CE1" s="2"/>
      <c r="CF1" s="2"/>
      <c r="CG1" s="56"/>
      <c r="CH1" s="56"/>
      <c r="CI1" s="56"/>
      <c r="CJ1" s="56"/>
      <c r="CK1" s="56"/>
      <c r="CL1" s="56"/>
      <c r="CM1" s="56"/>
      <c r="CN1" s="56"/>
      <c r="CO1" s="56"/>
      <c r="CP1" s="428" t="s">
        <v>127</v>
      </c>
      <c r="CQ1" s="428"/>
      <c r="CR1" s="428"/>
      <c r="CS1" s="428"/>
      <c r="CT1" s="428"/>
      <c r="CU1" s="428"/>
      <c r="CV1" s="428"/>
      <c r="CW1" s="1118">
        <f>乙1a!CW1</f>
        <v>4</v>
      </c>
      <c r="CX1" s="428"/>
      <c r="CY1" s="428"/>
      <c r="CZ1" s="428"/>
      <c r="DA1" s="428"/>
      <c r="DB1" s="428" t="s">
        <v>33</v>
      </c>
      <c r="DC1" s="428"/>
      <c r="DD1" s="428"/>
      <c r="DE1" s="428"/>
      <c r="DF1" s="428"/>
      <c r="DG1" s="428"/>
      <c r="DH1" s="428"/>
      <c r="DI1" s="428"/>
      <c r="DJ1" s="430" t="s">
        <v>104</v>
      </c>
      <c r="DK1" s="430"/>
      <c r="DL1" s="430"/>
      <c r="DM1" s="430"/>
      <c r="DN1" s="430"/>
      <c r="DO1" s="430"/>
      <c r="DP1" s="430"/>
      <c r="DQ1" s="430"/>
      <c r="DR1" s="430"/>
      <c r="DS1" s="430"/>
      <c r="DT1" s="430"/>
      <c r="DU1" s="430"/>
      <c r="DV1" s="430"/>
      <c r="DW1" s="430"/>
      <c r="DX1" s="430"/>
      <c r="DY1" s="430"/>
      <c r="DZ1" s="430"/>
      <c r="EA1" s="430"/>
      <c r="EB1" s="430"/>
      <c r="EC1" s="430"/>
      <c r="ED1" s="430"/>
      <c r="EE1" s="430"/>
      <c r="EF1" s="430"/>
      <c r="EG1" s="430"/>
      <c r="EH1" s="430"/>
      <c r="EI1" s="56"/>
      <c r="EJ1" s="56"/>
      <c r="EK1" s="56"/>
      <c r="EL1" s="56"/>
      <c r="EM1" s="56"/>
      <c r="EN1" s="56"/>
      <c r="EO1" s="56"/>
      <c r="EP1" s="2"/>
      <c r="EQ1" s="2"/>
      <c r="ER1" s="2"/>
      <c r="ES1" s="2"/>
      <c r="ET1" s="2"/>
      <c r="EU1" s="2"/>
      <c r="EW1" s="2"/>
      <c r="EX1" s="2"/>
      <c r="EY1" s="2"/>
      <c r="EZ1" s="2"/>
      <c r="FA1" s="2"/>
    </row>
    <row r="2" spans="1:157" ht="20.25" customHeight="1">
      <c r="A2" s="2"/>
      <c r="B2" s="2"/>
      <c r="C2" s="74"/>
      <c r="D2" s="175"/>
      <c r="E2" s="176"/>
      <c r="F2" s="176"/>
      <c r="G2" s="177"/>
      <c r="H2" s="177"/>
      <c r="I2" s="177"/>
      <c r="J2" s="177"/>
      <c r="K2" s="177"/>
      <c r="L2" s="177"/>
      <c r="M2" s="177"/>
      <c r="N2" s="177"/>
      <c r="O2" s="177"/>
      <c r="P2" s="177"/>
      <c r="Q2" s="178"/>
      <c r="R2" s="178"/>
      <c r="S2" s="178"/>
      <c r="T2" s="178"/>
      <c r="U2" s="178"/>
      <c r="V2" s="178"/>
      <c r="W2" s="178"/>
      <c r="X2" s="179"/>
      <c r="Y2" s="178"/>
      <c r="Z2" s="178"/>
      <c r="AA2" s="178"/>
      <c r="AB2" s="178"/>
      <c r="AC2" s="178"/>
      <c r="AD2" s="178"/>
      <c r="AE2" s="178"/>
      <c r="AF2" s="178"/>
      <c r="AG2" s="178"/>
      <c r="AH2" s="178"/>
      <c r="AI2" s="178"/>
      <c r="AJ2" s="178"/>
      <c r="AK2" s="180"/>
      <c r="AL2" s="181"/>
      <c r="AM2" s="181"/>
      <c r="AN2" s="181"/>
      <c r="AO2" s="181"/>
      <c r="AP2" s="181"/>
      <c r="AQ2" s="182"/>
      <c r="AR2" s="181"/>
      <c r="AS2" s="181"/>
      <c r="AT2" s="181"/>
      <c r="AU2" s="181"/>
      <c r="AV2" s="181"/>
      <c r="AW2" s="181"/>
      <c r="AX2" s="181"/>
      <c r="AY2" s="181"/>
      <c r="AZ2" s="181"/>
      <c r="BA2" s="181"/>
      <c r="BB2" s="181"/>
      <c r="BC2" s="192"/>
      <c r="BD2" s="193"/>
      <c r="BE2" s="193"/>
      <c r="BF2" s="193"/>
      <c r="BG2" s="193"/>
      <c r="BH2" s="193"/>
      <c r="BI2" s="176"/>
      <c r="BJ2" s="176"/>
      <c r="BK2" s="176"/>
      <c r="BL2" s="194"/>
      <c r="BM2" s="183"/>
      <c r="BN2" s="183"/>
      <c r="BO2" s="183"/>
      <c r="BP2" s="183"/>
      <c r="BQ2" s="177"/>
      <c r="BR2" s="177"/>
      <c r="BS2" s="177"/>
      <c r="BT2" s="177"/>
      <c r="BU2" s="177"/>
      <c r="BV2" s="184">
        <f>COUNTIF(BM2,"&gt;0")+COUNTIF(BN2,"&gt;0")+COUNTIF(BO2,"&gt;0")+COUNTIF(BP2,"&gt;0")</f>
        <v>0</v>
      </c>
      <c r="BW2" s="70"/>
      <c r="BX2" s="35"/>
      <c r="BY2" s="35"/>
      <c r="BZ2" s="35"/>
      <c r="CA2" s="35"/>
      <c r="CB2" s="35"/>
      <c r="CC2" s="69"/>
      <c r="CD2" s="70"/>
      <c r="CE2" s="70"/>
      <c r="CF2" s="70"/>
      <c r="CG2" s="70"/>
      <c r="CH2" s="70"/>
      <c r="CI2" s="70"/>
      <c r="CJ2" s="70"/>
      <c r="CK2" s="70"/>
      <c r="CL2" s="70"/>
      <c r="CM2" s="70"/>
      <c r="CN2" s="70"/>
      <c r="CO2" s="70"/>
      <c r="CP2" s="429"/>
      <c r="CQ2" s="429"/>
      <c r="CR2" s="429"/>
      <c r="CS2" s="429"/>
      <c r="CT2" s="429"/>
      <c r="CU2" s="429"/>
      <c r="CV2" s="429"/>
      <c r="CW2" s="429"/>
      <c r="CX2" s="429"/>
      <c r="CY2" s="429"/>
      <c r="CZ2" s="429"/>
      <c r="DA2" s="429"/>
      <c r="DB2" s="429"/>
      <c r="DC2" s="429"/>
      <c r="DD2" s="429"/>
      <c r="DE2" s="429"/>
      <c r="DF2" s="429"/>
      <c r="DG2" s="429"/>
      <c r="DH2" s="429"/>
      <c r="DI2" s="429"/>
      <c r="DJ2" s="431"/>
      <c r="DK2" s="431"/>
      <c r="DL2" s="431"/>
      <c r="DM2" s="431"/>
      <c r="DN2" s="431"/>
      <c r="DO2" s="431"/>
      <c r="DP2" s="431"/>
      <c r="DQ2" s="431"/>
      <c r="DR2" s="431"/>
      <c r="DS2" s="431"/>
      <c r="DT2" s="431"/>
      <c r="DU2" s="431"/>
      <c r="DV2" s="431"/>
      <c r="DW2" s="431"/>
      <c r="DX2" s="431"/>
      <c r="DY2" s="431"/>
      <c r="DZ2" s="431"/>
      <c r="EA2" s="431"/>
      <c r="EB2" s="431"/>
      <c r="EC2" s="431"/>
      <c r="ED2" s="431"/>
      <c r="EE2" s="431"/>
      <c r="EF2" s="431"/>
      <c r="EG2" s="431"/>
      <c r="EH2" s="431"/>
      <c r="EI2" s="70"/>
      <c r="EJ2" s="70"/>
      <c r="EK2" s="70"/>
      <c r="EL2" s="71"/>
      <c r="EM2" s="71"/>
      <c r="EN2" s="71"/>
      <c r="EO2" s="71"/>
      <c r="EP2" s="70"/>
      <c r="EQ2" s="36"/>
      <c r="ER2" s="36"/>
      <c r="ES2" s="36"/>
      <c r="ET2" s="36"/>
      <c r="EU2" s="36"/>
      <c r="EW2" s="2"/>
      <c r="EX2" s="2"/>
      <c r="EY2" s="2"/>
      <c r="EZ2" s="2"/>
      <c r="FA2" s="2"/>
    </row>
    <row r="3" spans="1:157" ht="21" customHeight="1" thickBot="1">
      <c r="A3" s="2"/>
      <c r="B3" s="2"/>
      <c r="C3" s="1119" t="s">
        <v>70</v>
      </c>
      <c r="D3" s="1120" t="s">
        <v>93</v>
      </c>
      <c r="E3" s="1121"/>
      <c r="F3" s="1121"/>
      <c r="G3" s="1122" t="s">
        <v>89</v>
      </c>
      <c r="H3" s="1123"/>
      <c r="I3" s="1123"/>
      <c r="J3" s="1123"/>
      <c r="K3" s="1124"/>
      <c r="L3" s="185"/>
      <c r="M3" s="185"/>
      <c r="N3" s="186"/>
      <c r="O3" s="186"/>
      <c r="P3" s="186"/>
      <c r="Q3" s="186"/>
      <c r="R3" s="186"/>
      <c r="S3" s="186"/>
      <c r="T3" s="186"/>
      <c r="U3" s="186"/>
      <c r="V3" s="186"/>
      <c r="W3" s="186"/>
      <c r="X3" s="186"/>
      <c r="Y3" s="186"/>
      <c r="Z3" s="186"/>
      <c r="AA3" s="186"/>
      <c r="AB3" s="186"/>
      <c r="AC3" s="186"/>
      <c r="AD3" s="186"/>
      <c r="AE3" s="186"/>
      <c r="AF3" s="186"/>
      <c r="AG3" s="186"/>
      <c r="AH3" s="186"/>
      <c r="AI3" s="186"/>
      <c r="AJ3" s="186"/>
      <c r="AK3" s="186"/>
      <c r="AL3" s="186"/>
      <c r="AM3" s="186"/>
      <c r="AN3" s="186"/>
      <c r="AO3" s="186"/>
      <c r="AP3" s="186"/>
      <c r="AQ3" s="186"/>
      <c r="AR3" s="186"/>
      <c r="AS3" s="186"/>
      <c r="AT3" s="186"/>
      <c r="AU3" s="186"/>
      <c r="AV3" s="186"/>
      <c r="AW3" s="1125" t="s">
        <v>31</v>
      </c>
      <c r="AX3" s="1126"/>
      <c r="AY3" s="1126"/>
      <c r="AZ3" s="1126"/>
      <c r="BA3" s="1126"/>
      <c r="BB3" s="1126"/>
      <c r="BC3" s="1127"/>
      <c r="BD3" s="1128" t="e">
        <f>乙6a!BD3</f>
        <v>#REF!</v>
      </c>
      <c r="BE3" s="1128"/>
      <c r="BF3" s="1128"/>
      <c r="BG3" s="1128"/>
      <c r="BH3" s="1128"/>
      <c r="BI3" s="1128"/>
      <c r="BJ3" s="1128"/>
      <c r="BK3" s="1128"/>
      <c r="BL3" s="1128"/>
      <c r="BM3" s="1128"/>
      <c r="BN3" s="1128"/>
      <c r="BO3" s="1128"/>
      <c r="BP3" s="1128"/>
      <c r="BQ3" s="1128"/>
      <c r="BR3" s="1128"/>
      <c r="BS3" s="1128"/>
      <c r="BT3" s="1128"/>
      <c r="BU3" s="1128"/>
      <c r="BV3" s="1129"/>
      <c r="BW3" s="28"/>
      <c r="BX3" s="3"/>
      <c r="BY3" s="3"/>
      <c r="BZ3" s="3"/>
      <c r="CA3" s="3"/>
      <c r="CB3" s="37"/>
      <c r="CC3" s="399" t="s">
        <v>93</v>
      </c>
      <c r="CD3" s="400"/>
      <c r="CE3" s="400"/>
      <c r="CF3" s="525" t="s">
        <v>100</v>
      </c>
      <c r="CG3" s="526"/>
      <c r="CH3" s="153"/>
      <c r="CI3" s="154"/>
      <c r="CJ3" s="154"/>
      <c r="CK3" s="154"/>
      <c r="CL3" s="154"/>
      <c r="CM3" s="154"/>
      <c r="CN3" s="154"/>
      <c r="CO3" s="154"/>
      <c r="CP3" s="154"/>
      <c r="CQ3" s="154"/>
      <c r="CR3" s="154"/>
      <c r="CS3" s="154"/>
      <c r="CT3" s="154"/>
      <c r="CU3" s="154"/>
      <c r="CV3" s="154"/>
      <c r="CW3" s="154"/>
      <c r="CX3" s="154"/>
      <c r="CY3" s="154"/>
      <c r="CZ3" s="154"/>
      <c r="DA3" s="154"/>
      <c r="DB3" s="154"/>
      <c r="DC3" s="154"/>
      <c r="DD3" s="154"/>
      <c r="DE3" s="154"/>
      <c r="DF3" s="154"/>
      <c r="DG3" s="154"/>
      <c r="DH3" s="154"/>
      <c r="DI3" s="154"/>
      <c r="DJ3" s="154"/>
      <c r="DK3" s="154"/>
      <c r="DL3" s="154"/>
      <c r="DM3" s="154"/>
      <c r="DN3" s="154"/>
      <c r="DO3" s="154"/>
      <c r="DP3" s="154"/>
      <c r="DQ3" s="154"/>
      <c r="DR3" s="154"/>
      <c r="DS3" s="154"/>
      <c r="DT3" s="154"/>
      <c r="DU3" s="155"/>
      <c r="DV3" s="529" t="s">
        <v>31</v>
      </c>
      <c r="DW3" s="529"/>
      <c r="DX3" s="529"/>
      <c r="DY3" s="529"/>
      <c r="DZ3" s="529"/>
      <c r="EA3" s="529"/>
      <c r="EB3" s="530"/>
      <c r="EC3" s="436" t="e">
        <f>BD3</f>
        <v>#REF!</v>
      </c>
      <c r="ED3" s="436"/>
      <c r="EE3" s="436"/>
      <c r="EF3" s="436"/>
      <c r="EG3" s="436"/>
      <c r="EH3" s="436"/>
      <c r="EI3" s="436"/>
      <c r="EJ3" s="436"/>
      <c r="EK3" s="436"/>
      <c r="EL3" s="436"/>
      <c r="EM3" s="436"/>
      <c r="EN3" s="436"/>
      <c r="EO3" s="436"/>
      <c r="EP3" s="436"/>
      <c r="EQ3" s="436"/>
      <c r="ER3" s="436"/>
      <c r="ES3" s="436"/>
      <c r="ET3" s="436"/>
      <c r="EU3" s="437"/>
      <c r="EW3" s="2"/>
      <c r="EX3" s="2"/>
      <c r="EY3" s="2"/>
      <c r="EZ3" s="2"/>
      <c r="FA3" s="2"/>
    </row>
    <row r="4" spans="1:157" ht="20.25" customHeight="1" thickBot="1">
      <c r="A4" s="2"/>
      <c r="B4" s="2"/>
      <c r="C4" s="1119"/>
      <c r="D4" s="1120"/>
      <c r="E4" s="1121"/>
      <c r="F4" s="1121"/>
      <c r="G4" s="1130" t="s">
        <v>94</v>
      </c>
      <c r="H4" s="1131"/>
      <c r="I4" s="450" t="e">
        <f>乙6a!I4</f>
        <v>#REF!</v>
      </c>
      <c r="J4" s="450"/>
      <c r="K4" s="450"/>
      <c r="L4" s="450"/>
      <c r="M4" s="450"/>
      <c r="N4" s="450"/>
      <c r="O4" s="450"/>
      <c r="P4" s="450"/>
      <c r="Q4" s="450"/>
      <c r="R4" s="450"/>
      <c r="S4" s="450"/>
      <c r="T4" s="450"/>
      <c r="U4" s="450"/>
      <c r="V4" s="450"/>
      <c r="W4" s="450"/>
      <c r="X4" s="450"/>
      <c r="Y4" s="450"/>
      <c r="Z4" s="450"/>
      <c r="AA4" s="450"/>
      <c r="AB4" s="450"/>
      <c r="AC4" s="450"/>
      <c r="AD4" s="450"/>
      <c r="AE4" s="450"/>
      <c r="AF4" s="450"/>
      <c r="AG4" s="450"/>
      <c r="AH4" s="450"/>
      <c r="AI4" s="450"/>
      <c r="AJ4" s="450"/>
      <c r="AK4" s="450"/>
      <c r="AL4" s="450"/>
      <c r="AM4" s="450"/>
      <c r="AN4" s="450"/>
      <c r="AO4" s="450"/>
      <c r="AP4" s="450"/>
      <c r="AQ4" s="450"/>
      <c r="AR4" s="450"/>
      <c r="AS4" s="450"/>
      <c r="AT4" s="450"/>
      <c r="AU4" s="450"/>
      <c r="AV4" s="450"/>
      <c r="AW4" s="1134" t="s">
        <v>39</v>
      </c>
      <c r="AX4" s="1135"/>
      <c r="AY4" s="1135"/>
      <c r="AZ4" s="1135"/>
      <c r="BA4" s="1135"/>
      <c r="BB4" s="1135"/>
      <c r="BC4" s="1136"/>
      <c r="BD4" s="1137" t="e">
        <f>IF(BV7&lt;=0,"",IF((LEN(BV7)-11&lt;=0),"0",MID(BV7,LEN(BV7)-11,1)))</f>
        <v>#REF!</v>
      </c>
      <c r="BE4" s="1138"/>
      <c r="BF4" s="1139" t="e">
        <f>IF(BV7&lt;=0,"",IF((LEN(BV7)-10&lt;=0),"0",MID(BV7,LEN(BV7)-10,1)))</f>
        <v>#REF!</v>
      </c>
      <c r="BG4" s="1140"/>
      <c r="BH4" s="210" t="e">
        <f>IF(BV7&lt;=0,"",IF((LEN(BV7)-9&lt;=0),"0",MID(BV7,LEN(BV7)-9,1)))</f>
        <v>#REF!</v>
      </c>
      <c r="BI4" s="1138" t="e">
        <f>IF(BV7&lt;=0,"",IF((LEN(BV7)-8&lt;=0),"0",MID(BV7,LEN(BV7)-8,1)))</f>
        <v>#REF!</v>
      </c>
      <c r="BJ4" s="1138"/>
      <c r="BK4" s="207" t="e">
        <f>IF(BV7&lt;=0,"",IF((LEN(BV7)-7&lt;=0),"0",MID(BV7,LEN(BV7)-7,1)))</f>
        <v>#REF!</v>
      </c>
      <c r="BL4" s="1139" t="e">
        <f>IF(BV7&lt;=0,"",IF((LEN(BV7)-6&lt;=0),"0",MID(BV7,LEN(BV7)-6,1)))</f>
        <v>#REF!</v>
      </c>
      <c r="BM4" s="1140"/>
      <c r="BN4" s="1139" t="e">
        <f>IF(BV7&lt;=0,"",IF((LEN(BV7)-5&lt;=0),"0",MID(BV7,LEN(BV7)-5,1)))</f>
        <v>#REF!</v>
      </c>
      <c r="BO4" s="1140"/>
      <c r="BP4" s="76" t="e">
        <f>IF(BV7&lt;=0,"",IF((LEN(BV7)-4&lt;=0),"0",MID(BV7,LEN(BV7)-4,1)))</f>
        <v>#REF!</v>
      </c>
      <c r="BQ4" s="1138" t="e">
        <f>IF(BV7&lt;=0,"",IF((LEN(BV7)-3&lt;=0),"0",MID(BV7,LEN(BV7)-3,1)))</f>
        <v>#REF!</v>
      </c>
      <c r="BR4" s="1138"/>
      <c r="BS4" s="210" t="e">
        <f>IF(BV7&lt;=0,"",IF((LEN(BV7)-2&lt;=0),"0",MID(BV7,LEN(BV7)-2,1)))</f>
        <v>#REF!</v>
      </c>
      <c r="BT4" s="1139" t="e">
        <f>IF(BV7&lt;=0,"",IF((LEN(BV7)-1&lt;=0),"0",MID(BV7,LEN(BV7)-1,1)))</f>
        <v>#REF!</v>
      </c>
      <c r="BU4" s="1140"/>
      <c r="BV4" s="76" t="e">
        <f>IF(BV7&lt;&gt;0,RIGHT(BV7,1),"")</f>
        <v>#REF!</v>
      </c>
      <c r="BW4" s="28"/>
      <c r="BX4" s="3"/>
      <c r="BY4" s="3"/>
      <c r="BZ4" s="3"/>
      <c r="CA4" s="3"/>
      <c r="CB4" s="37"/>
      <c r="CC4" s="384"/>
      <c r="CD4" s="385"/>
      <c r="CE4" s="385"/>
      <c r="CF4" s="527"/>
      <c r="CG4" s="528"/>
      <c r="CH4" s="533" t="e">
        <f>I4</f>
        <v>#REF!</v>
      </c>
      <c r="CI4" s="450"/>
      <c r="CJ4" s="450"/>
      <c r="CK4" s="450"/>
      <c r="CL4" s="450"/>
      <c r="CM4" s="450"/>
      <c r="CN4" s="450"/>
      <c r="CO4" s="450"/>
      <c r="CP4" s="450"/>
      <c r="CQ4" s="450"/>
      <c r="CR4" s="450"/>
      <c r="CS4" s="450"/>
      <c r="CT4" s="450"/>
      <c r="CU4" s="450"/>
      <c r="CV4" s="450"/>
      <c r="CW4" s="450"/>
      <c r="CX4" s="450"/>
      <c r="CY4" s="450"/>
      <c r="CZ4" s="450"/>
      <c r="DA4" s="450"/>
      <c r="DB4" s="450"/>
      <c r="DC4" s="450"/>
      <c r="DD4" s="450"/>
      <c r="DE4" s="450"/>
      <c r="DF4" s="450"/>
      <c r="DG4" s="450"/>
      <c r="DH4" s="450"/>
      <c r="DI4" s="450"/>
      <c r="DJ4" s="450"/>
      <c r="DK4" s="450"/>
      <c r="DL4" s="450"/>
      <c r="DM4" s="450"/>
      <c r="DN4" s="450"/>
      <c r="DO4" s="450"/>
      <c r="DP4" s="450"/>
      <c r="DQ4" s="450"/>
      <c r="DR4" s="450"/>
      <c r="DS4" s="450"/>
      <c r="DT4" s="450"/>
      <c r="DU4" s="534"/>
      <c r="DV4" s="1198"/>
      <c r="DW4" s="1199"/>
      <c r="DX4" s="1199"/>
      <c r="DY4" s="1199"/>
      <c r="DZ4" s="1199"/>
      <c r="EA4" s="1199"/>
      <c r="EB4" s="1199"/>
      <c r="EC4" s="1199"/>
      <c r="ED4" s="1199"/>
      <c r="EE4" s="1199"/>
      <c r="EF4" s="1199"/>
      <c r="EG4" s="1199"/>
      <c r="EH4" s="1199"/>
      <c r="EI4" s="1199"/>
      <c r="EJ4" s="1199"/>
      <c r="EK4" s="1199"/>
      <c r="EL4" s="1199"/>
      <c r="EM4" s="1199"/>
      <c r="EN4" s="1199"/>
      <c r="EO4" s="1199"/>
      <c r="EP4" s="1199"/>
      <c r="EQ4" s="1199"/>
      <c r="ER4" s="1199"/>
      <c r="ES4" s="1199"/>
      <c r="ET4" s="1199"/>
      <c r="EU4" s="1200"/>
      <c r="EW4" s="2"/>
      <c r="EX4" s="2"/>
      <c r="EY4" s="2"/>
      <c r="EZ4" s="2"/>
      <c r="FA4" s="2"/>
    </row>
    <row r="5" spans="1:157" ht="20.25" customHeight="1" thickBot="1">
      <c r="A5" s="2"/>
      <c r="B5" s="2"/>
      <c r="C5" s="1119"/>
      <c r="D5" s="1120"/>
      <c r="E5" s="1121"/>
      <c r="F5" s="1121"/>
      <c r="G5" s="1130"/>
      <c r="H5" s="1131"/>
      <c r="I5" s="450"/>
      <c r="J5" s="450"/>
      <c r="K5" s="450"/>
      <c r="L5" s="450"/>
      <c r="M5" s="450"/>
      <c r="N5" s="450"/>
      <c r="O5" s="450"/>
      <c r="P5" s="450"/>
      <c r="Q5" s="450"/>
      <c r="R5" s="450"/>
      <c r="S5" s="450"/>
      <c r="T5" s="450"/>
      <c r="U5" s="450"/>
      <c r="V5" s="450"/>
      <c r="W5" s="450"/>
      <c r="X5" s="450"/>
      <c r="Y5" s="450"/>
      <c r="Z5" s="450"/>
      <c r="AA5" s="450"/>
      <c r="AB5" s="450"/>
      <c r="AC5" s="450"/>
      <c r="AD5" s="450"/>
      <c r="AE5" s="450"/>
      <c r="AF5" s="450"/>
      <c r="AG5" s="450"/>
      <c r="AH5" s="450"/>
      <c r="AI5" s="450"/>
      <c r="AJ5" s="450"/>
      <c r="AK5" s="450"/>
      <c r="AL5" s="450"/>
      <c r="AM5" s="450"/>
      <c r="AN5" s="450"/>
      <c r="AO5" s="450"/>
      <c r="AP5" s="450"/>
      <c r="AQ5" s="450"/>
      <c r="AR5" s="450"/>
      <c r="AS5" s="450"/>
      <c r="AT5" s="450"/>
      <c r="AU5" s="450"/>
      <c r="AV5" s="450"/>
      <c r="AW5" s="1125" t="s">
        <v>41</v>
      </c>
      <c r="AX5" s="1126"/>
      <c r="AY5" s="1142"/>
      <c r="AZ5" s="1142"/>
      <c r="BA5" s="1142"/>
      <c r="BB5" s="1142"/>
      <c r="BC5" s="1143"/>
      <c r="BD5" s="531" t="e">
        <f>乙6a!BD5</f>
        <v>#REF!</v>
      </c>
      <c r="BE5" s="531"/>
      <c r="BF5" s="531"/>
      <c r="BG5" s="531"/>
      <c r="BH5" s="531"/>
      <c r="BI5" s="531"/>
      <c r="BJ5" s="531"/>
      <c r="BK5" s="531"/>
      <c r="BL5" s="531"/>
      <c r="BM5" s="531"/>
      <c r="BN5" s="531"/>
      <c r="BO5" s="531"/>
      <c r="BP5" s="531"/>
      <c r="BQ5" s="531"/>
      <c r="BR5" s="531"/>
      <c r="BS5" s="531"/>
      <c r="BT5" s="531"/>
      <c r="BU5" s="531"/>
      <c r="BV5" s="1141"/>
      <c r="BW5" s="28"/>
      <c r="BX5" s="3"/>
      <c r="BY5" s="3"/>
      <c r="BZ5" s="3"/>
      <c r="CA5" s="3"/>
      <c r="CB5" s="37"/>
      <c r="CC5" s="384"/>
      <c r="CD5" s="385"/>
      <c r="CE5" s="385"/>
      <c r="CF5" s="527"/>
      <c r="CG5" s="528"/>
      <c r="CH5" s="533"/>
      <c r="CI5" s="450"/>
      <c r="CJ5" s="450"/>
      <c r="CK5" s="450"/>
      <c r="CL5" s="450"/>
      <c r="CM5" s="450"/>
      <c r="CN5" s="450"/>
      <c r="CO5" s="450"/>
      <c r="CP5" s="450"/>
      <c r="CQ5" s="450"/>
      <c r="CR5" s="450"/>
      <c r="CS5" s="450"/>
      <c r="CT5" s="450"/>
      <c r="CU5" s="450"/>
      <c r="CV5" s="450"/>
      <c r="CW5" s="450"/>
      <c r="CX5" s="450"/>
      <c r="CY5" s="450"/>
      <c r="CZ5" s="450"/>
      <c r="DA5" s="450"/>
      <c r="DB5" s="450"/>
      <c r="DC5" s="450"/>
      <c r="DD5" s="450"/>
      <c r="DE5" s="450"/>
      <c r="DF5" s="450"/>
      <c r="DG5" s="450"/>
      <c r="DH5" s="450"/>
      <c r="DI5" s="450"/>
      <c r="DJ5" s="450"/>
      <c r="DK5" s="450"/>
      <c r="DL5" s="450"/>
      <c r="DM5" s="450"/>
      <c r="DN5" s="450"/>
      <c r="DO5" s="450"/>
      <c r="DP5" s="450"/>
      <c r="DQ5" s="450"/>
      <c r="DR5" s="450"/>
      <c r="DS5" s="450"/>
      <c r="DT5" s="450"/>
      <c r="DU5" s="534"/>
      <c r="DV5" s="537" t="s">
        <v>41</v>
      </c>
      <c r="DW5" s="537"/>
      <c r="DX5" s="537"/>
      <c r="DY5" s="537"/>
      <c r="DZ5" s="537"/>
      <c r="EA5" s="537"/>
      <c r="EB5" s="538"/>
      <c r="EC5" s="531" t="e">
        <f>BD5</f>
        <v>#REF!</v>
      </c>
      <c r="ED5" s="531"/>
      <c r="EE5" s="531"/>
      <c r="EF5" s="531"/>
      <c r="EG5" s="531"/>
      <c r="EH5" s="531"/>
      <c r="EI5" s="531"/>
      <c r="EJ5" s="531"/>
      <c r="EK5" s="531"/>
      <c r="EL5" s="531"/>
      <c r="EM5" s="531"/>
      <c r="EN5" s="531"/>
      <c r="EO5" s="531"/>
      <c r="EP5" s="531"/>
      <c r="EQ5" s="531"/>
      <c r="ER5" s="531"/>
      <c r="ES5" s="531"/>
      <c r="ET5" s="531"/>
      <c r="EU5" s="532"/>
      <c r="EW5" s="2"/>
      <c r="EX5" s="2"/>
      <c r="EY5" s="2"/>
      <c r="EZ5" s="2"/>
      <c r="FA5" s="2"/>
    </row>
    <row r="6" spans="1:157" ht="18" customHeight="1" thickBot="1">
      <c r="A6" s="2"/>
      <c r="B6" s="2"/>
      <c r="C6" s="1119"/>
      <c r="D6" s="1120"/>
      <c r="E6" s="1121"/>
      <c r="F6" s="1121"/>
      <c r="G6" s="1130"/>
      <c r="H6" s="1131"/>
      <c r="I6" s="450"/>
      <c r="J6" s="450"/>
      <c r="K6" s="450"/>
      <c r="L6" s="450"/>
      <c r="M6" s="450"/>
      <c r="N6" s="450"/>
      <c r="O6" s="450"/>
      <c r="P6" s="450"/>
      <c r="Q6" s="450"/>
      <c r="R6" s="450"/>
      <c r="S6" s="450"/>
      <c r="T6" s="450"/>
      <c r="U6" s="450"/>
      <c r="V6" s="450"/>
      <c r="W6" s="450"/>
      <c r="X6" s="450"/>
      <c r="Y6" s="450"/>
      <c r="Z6" s="450"/>
      <c r="AA6" s="450"/>
      <c r="AB6" s="450"/>
      <c r="AC6" s="450"/>
      <c r="AD6" s="450"/>
      <c r="AE6" s="450"/>
      <c r="AF6" s="450"/>
      <c r="AG6" s="450"/>
      <c r="AH6" s="450"/>
      <c r="AI6" s="450"/>
      <c r="AJ6" s="450"/>
      <c r="AK6" s="450"/>
      <c r="AL6" s="450"/>
      <c r="AM6" s="450"/>
      <c r="AN6" s="450"/>
      <c r="AO6" s="450"/>
      <c r="AP6" s="450"/>
      <c r="AQ6" s="450"/>
      <c r="AR6" s="450"/>
      <c r="AS6" s="450"/>
      <c r="AT6" s="450"/>
      <c r="AU6" s="450"/>
      <c r="AV6" s="450"/>
      <c r="AW6" s="1144" t="s">
        <v>40</v>
      </c>
      <c r="AX6" s="1145"/>
      <c r="AY6" s="1160" t="s">
        <v>32</v>
      </c>
      <c r="AZ6" s="1161"/>
      <c r="BA6" s="1161"/>
      <c r="BB6" s="1161"/>
      <c r="BC6" s="1161"/>
      <c r="BD6" s="1162" t="e">
        <f>乙6a!BD6</f>
        <v>#REF!</v>
      </c>
      <c r="BE6" s="1162"/>
      <c r="BF6" s="1162"/>
      <c r="BG6" s="1162"/>
      <c r="BH6" s="1162"/>
      <c r="BI6" s="1162"/>
      <c r="BJ6" s="1162"/>
      <c r="BK6" s="1162"/>
      <c r="BL6" s="1162"/>
      <c r="BM6" s="1162"/>
      <c r="BN6" s="1162"/>
      <c r="BO6" s="1162"/>
      <c r="BP6" s="1162"/>
      <c r="BQ6" s="1162"/>
      <c r="BR6" s="1162"/>
      <c r="BS6" s="1162"/>
      <c r="BT6" s="1162"/>
      <c r="BU6" s="1162"/>
      <c r="BV6" s="1163"/>
      <c r="BW6" s="29"/>
      <c r="BX6" s="3"/>
      <c r="BY6" s="3"/>
      <c r="BZ6" s="3"/>
      <c r="CA6" s="3"/>
      <c r="CB6" s="37"/>
      <c r="CC6" s="384"/>
      <c r="CD6" s="385"/>
      <c r="CE6" s="385"/>
      <c r="CF6" s="527"/>
      <c r="CG6" s="528"/>
      <c r="CH6" s="533"/>
      <c r="CI6" s="450"/>
      <c r="CJ6" s="450"/>
      <c r="CK6" s="450"/>
      <c r="CL6" s="450"/>
      <c r="CM6" s="450"/>
      <c r="CN6" s="450"/>
      <c r="CO6" s="450"/>
      <c r="CP6" s="450"/>
      <c r="CQ6" s="450"/>
      <c r="CR6" s="450"/>
      <c r="CS6" s="450"/>
      <c r="CT6" s="450"/>
      <c r="CU6" s="450"/>
      <c r="CV6" s="450"/>
      <c r="CW6" s="450"/>
      <c r="CX6" s="450"/>
      <c r="CY6" s="450"/>
      <c r="CZ6" s="450"/>
      <c r="DA6" s="450"/>
      <c r="DB6" s="450"/>
      <c r="DC6" s="450"/>
      <c r="DD6" s="450"/>
      <c r="DE6" s="450"/>
      <c r="DF6" s="450"/>
      <c r="DG6" s="450"/>
      <c r="DH6" s="450"/>
      <c r="DI6" s="450"/>
      <c r="DJ6" s="450"/>
      <c r="DK6" s="450"/>
      <c r="DL6" s="450"/>
      <c r="DM6" s="450"/>
      <c r="DN6" s="450"/>
      <c r="DO6" s="450"/>
      <c r="DP6" s="450"/>
      <c r="DQ6" s="450"/>
      <c r="DR6" s="450"/>
      <c r="DS6" s="450"/>
      <c r="DT6" s="450"/>
      <c r="DU6" s="534"/>
      <c r="DV6" s="438" t="s">
        <v>40</v>
      </c>
      <c r="DW6" s="439"/>
      <c r="DX6" s="432" t="s">
        <v>32</v>
      </c>
      <c r="DY6" s="433"/>
      <c r="DZ6" s="433"/>
      <c r="EA6" s="433"/>
      <c r="EB6" s="433"/>
      <c r="EC6" s="434" t="e">
        <f>BD6</f>
        <v>#REF!</v>
      </c>
      <c r="ED6" s="434"/>
      <c r="EE6" s="434"/>
      <c r="EF6" s="434"/>
      <c r="EG6" s="434"/>
      <c r="EH6" s="434"/>
      <c r="EI6" s="434"/>
      <c r="EJ6" s="434"/>
      <c r="EK6" s="434"/>
      <c r="EL6" s="434"/>
      <c r="EM6" s="434"/>
      <c r="EN6" s="434"/>
      <c r="EO6" s="434"/>
      <c r="EP6" s="434"/>
      <c r="EQ6" s="434"/>
      <c r="ER6" s="434"/>
      <c r="ES6" s="434"/>
      <c r="ET6" s="434"/>
      <c r="EU6" s="435"/>
      <c r="EW6" s="2"/>
      <c r="EX6" s="2"/>
      <c r="EY6" s="2"/>
      <c r="EZ6" s="2"/>
      <c r="FA6" s="2"/>
    </row>
    <row r="7" spans="1:157" ht="39.75" customHeight="1">
      <c r="A7" s="2"/>
      <c r="B7" s="2"/>
      <c r="C7" s="1119"/>
      <c r="D7" s="1120"/>
      <c r="E7" s="1121"/>
      <c r="F7" s="1121"/>
      <c r="G7" s="1132"/>
      <c r="H7" s="1133"/>
      <c r="I7" s="450"/>
      <c r="J7" s="450"/>
      <c r="K7" s="450"/>
      <c r="L7" s="450"/>
      <c r="M7" s="450"/>
      <c r="N7" s="450"/>
      <c r="O7" s="450"/>
      <c r="P7" s="450"/>
      <c r="Q7" s="450"/>
      <c r="R7" s="450"/>
      <c r="S7" s="450"/>
      <c r="T7" s="450"/>
      <c r="U7" s="450"/>
      <c r="V7" s="450"/>
      <c r="W7" s="450"/>
      <c r="X7" s="450"/>
      <c r="Y7" s="450"/>
      <c r="Z7" s="450"/>
      <c r="AA7" s="450"/>
      <c r="AB7" s="450"/>
      <c r="AC7" s="450"/>
      <c r="AD7" s="450"/>
      <c r="AE7" s="450"/>
      <c r="AF7" s="450"/>
      <c r="AG7" s="450"/>
      <c r="AH7" s="450"/>
      <c r="AI7" s="450"/>
      <c r="AJ7" s="450"/>
      <c r="AK7" s="450"/>
      <c r="AL7" s="450"/>
      <c r="AM7" s="450"/>
      <c r="AN7" s="450"/>
      <c r="AO7" s="450"/>
      <c r="AP7" s="450"/>
      <c r="AQ7" s="450"/>
      <c r="AR7" s="450"/>
      <c r="AS7" s="450"/>
      <c r="AT7" s="450"/>
      <c r="AU7" s="450"/>
      <c r="AV7" s="450"/>
      <c r="AW7" s="1146"/>
      <c r="AX7" s="1147"/>
      <c r="AY7" s="1169" t="e">
        <f>乙6a!AY7</f>
        <v>#REF!</v>
      </c>
      <c r="AZ7" s="1169"/>
      <c r="BA7" s="1169"/>
      <c r="BB7" s="1169"/>
      <c r="BC7" s="1169"/>
      <c r="BD7" s="1169"/>
      <c r="BE7" s="1169"/>
      <c r="BF7" s="1169"/>
      <c r="BG7" s="1169"/>
      <c r="BH7" s="1169"/>
      <c r="BI7" s="1169"/>
      <c r="BJ7" s="1169"/>
      <c r="BK7" s="1169"/>
      <c r="BL7" s="1169"/>
      <c r="BM7" s="1169"/>
      <c r="BN7" s="1169"/>
      <c r="BO7" s="1169"/>
      <c r="BP7" s="1169"/>
      <c r="BQ7" s="1169"/>
      <c r="BR7" s="1169"/>
      <c r="BS7" s="1169"/>
      <c r="BT7" s="1169"/>
      <c r="BU7" s="1169"/>
      <c r="BV7" s="209" t="e">
        <f>乙6a!BV7</f>
        <v>#REF!</v>
      </c>
      <c r="BW7" s="22"/>
      <c r="BX7" s="3"/>
      <c r="BY7" s="3"/>
      <c r="BZ7" s="3"/>
      <c r="CA7" s="3"/>
      <c r="CB7" s="37"/>
      <c r="CC7" s="384"/>
      <c r="CD7" s="385"/>
      <c r="CE7" s="385"/>
      <c r="CF7" s="527"/>
      <c r="CG7" s="528"/>
      <c r="CH7" s="533"/>
      <c r="CI7" s="450"/>
      <c r="CJ7" s="450"/>
      <c r="CK7" s="450"/>
      <c r="CL7" s="450"/>
      <c r="CM7" s="450"/>
      <c r="CN7" s="450"/>
      <c r="CO7" s="450"/>
      <c r="CP7" s="450"/>
      <c r="CQ7" s="535"/>
      <c r="CR7" s="535"/>
      <c r="CS7" s="535"/>
      <c r="CT7" s="535"/>
      <c r="CU7" s="535"/>
      <c r="CV7" s="535"/>
      <c r="CW7" s="535"/>
      <c r="CX7" s="535"/>
      <c r="CY7" s="535"/>
      <c r="CZ7" s="535"/>
      <c r="DA7" s="535"/>
      <c r="DB7" s="535"/>
      <c r="DC7" s="535"/>
      <c r="DD7" s="535"/>
      <c r="DE7" s="535"/>
      <c r="DF7" s="535"/>
      <c r="DG7" s="450"/>
      <c r="DH7" s="450"/>
      <c r="DI7" s="450"/>
      <c r="DJ7" s="450"/>
      <c r="DK7" s="450"/>
      <c r="DL7" s="450"/>
      <c r="DM7" s="450"/>
      <c r="DN7" s="450"/>
      <c r="DO7" s="450"/>
      <c r="DP7" s="450"/>
      <c r="DQ7" s="450"/>
      <c r="DR7" s="450"/>
      <c r="DS7" s="450"/>
      <c r="DT7" s="450"/>
      <c r="DU7" s="534"/>
      <c r="DV7" s="440"/>
      <c r="DW7" s="441"/>
      <c r="DX7" s="522" t="e">
        <f>AY7</f>
        <v>#REF!</v>
      </c>
      <c r="DY7" s="523"/>
      <c r="DZ7" s="523"/>
      <c r="EA7" s="523"/>
      <c r="EB7" s="523"/>
      <c r="EC7" s="523"/>
      <c r="ED7" s="523"/>
      <c r="EE7" s="523"/>
      <c r="EF7" s="523"/>
      <c r="EG7" s="523"/>
      <c r="EH7" s="523"/>
      <c r="EI7" s="523"/>
      <c r="EJ7" s="524"/>
      <c r="EK7" s="524"/>
      <c r="EL7" s="524"/>
      <c r="EM7" s="524"/>
      <c r="EN7" s="524"/>
      <c r="EO7" s="524"/>
      <c r="EP7" s="524"/>
      <c r="EQ7" s="524"/>
      <c r="ER7" s="524"/>
      <c r="ES7" s="524"/>
      <c r="ET7" s="524"/>
      <c r="EU7" s="156">
        <f>'[2]2'!$BJ$5</f>
        <v>0</v>
      </c>
      <c r="EW7" s="2"/>
      <c r="EY7" s="2"/>
      <c r="EZ7" s="2"/>
      <c r="FA7" s="2"/>
    </row>
    <row r="8" spans="1:157" ht="21.75" customHeight="1" thickBot="1">
      <c r="A8" s="2"/>
      <c r="B8" s="2"/>
      <c r="C8" s="1119"/>
      <c r="D8" s="1170" t="s">
        <v>47</v>
      </c>
      <c r="E8" s="1171"/>
      <c r="F8" s="1171"/>
      <c r="G8" s="1171"/>
      <c r="H8" s="1171"/>
      <c r="I8" s="1171"/>
      <c r="J8" s="1171"/>
      <c r="K8" s="1171"/>
      <c r="L8" s="1171"/>
      <c r="M8" s="1171"/>
      <c r="N8" s="1171"/>
      <c r="O8" s="1171"/>
      <c r="P8" s="1171"/>
      <c r="Q8" s="1171"/>
      <c r="R8" s="1172" t="s">
        <v>0</v>
      </c>
      <c r="S8" s="1173"/>
      <c r="T8" s="1173"/>
      <c r="U8" s="1173"/>
      <c r="V8" s="1173"/>
      <c r="W8" s="1173"/>
      <c r="X8" s="1173"/>
      <c r="Y8" s="1173"/>
      <c r="Z8" s="1173"/>
      <c r="AA8" s="1173"/>
      <c r="AB8" s="1173"/>
      <c r="AC8" s="1173"/>
      <c r="AD8" s="1173"/>
      <c r="AE8" s="1173"/>
      <c r="AF8" s="1173"/>
      <c r="AG8" s="1174"/>
      <c r="AH8" s="1175" t="s">
        <v>157</v>
      </c>
      <c r="AI8" s="1176"/>
      <c r="AJ8" s="1176"/>
      <c r="AK8" s="1176"/>
      <c r="AL8" s="1176"/>
      <c r="AM8" s="1176"/>
      <c r="AN8" s="1176"/>
      <c r="AO8" s="1176"/>
      <c r="AP8" s="1176"/>
      <c r="AQ8" s="1176"/>
      <c r="AR8" s="1176"/>
      <c r="AS8" s="1176"/>
      <c r="AT8" s="1176"/>
      <c r="AU8" s="1176"/>
      <c r="AV8" s="1176"/>
      <c r="AW8" s="1176"/>
      <c r="AX8" s="1176"/>
      <c r="AY8" s="1155" t="s">
        <v>1</v>
      </c>
      <c r="AZ8" s="1156"/>
      <c r="BA8" s="1156"/>
      <c r="BB8" s="1156"/>
      <c r="BC8" s="1156"/>
      <c r="BD8" s="1156"/>
      <c r="BE8" s="1156"/>
      <c r="BF8" s="1156"/>
      <c r="BG8" s="1156"/>
      <c r="BH8" s="1156"/>
      <c r="BI8" s="1156"/>
      <c r="BJ8" s="1157"/>
      <c r="BK8" s="1158" t="s">
        <v>95</v>
      </c>
      <c r="BL8" s="1158"/>
      <c r="BM8" s="1158"/>
      <c r="BN8" s="1158"/>
      <c r="BO8" s="1158"/>
      <c r="BP8" s="1158"/>
      <c r="BQ8" s="1158"/>
      <c r="BR8" s="1158"/>
      <c r="BS8" s="1158"/>
      <c r="BT8" s="1158"/>
      <c r="BU8" s="1158"/>
      <c r="BV8" s="1159"/>
      <c r="BW8" s="26"/>
      <c r="BX8" s="4"/>
      <c r="BY8" s="4"/>
      <c r="BZ8" s="4"/>
      <c r="CA8" s="4"/>
      <c r="CB8" s="37"/>
      <c r="CC8" s="553" t="s">
        <v>47</v>
      </c>
      <c r="CD8" s="554"/>
      <c r="CE8" s="554"/>
      <c r="CF8" s="554"/>
      <c r="CG8" s="554"/>
      <c r="CH8" s="554"/>
      <c r="CI8" s="554"/>
      <c r="CJ8" s="554"/>
      <c r="CK8" s="554"/>
      <c r="CL8" s="554"/>
      <c r="CM8" s="554"/>
      <c r="CN8" s="554"/>
      <c r="CO8" s="554"/>
      <c r="CP8" s="555"/>
      <c r="CQ8" s="549" t="s">
        <v>0</v>
      </c>
      <c r="CR8" s="549"/>
      <c r="CS8" s="549"/>
      <c r="CT8" s="549"/>
      <c r="CU8" s="549"/>
      <c r="CV8" s="549"/>
      <c r="CW8" s="549"/>
      <c r="CX8" s="549"/>
      <c r="CY8" s="549"/>
      <c r="CZ8" s="549"/>
      <c r="DA8" s="549"/>
      <c r="DB8" s="549"/>
      <c r="DC8" s="549"/>
      <c r="DD8" s="549"/>
      <c r="DE8" s="549"/>
      <c r="DF8" s="549"/>
      <c r="DG8" s="1164" t="s">
        <v>157</v>
      </c>
      <c r="DH8" s="1165"/>
      <c r="DI8" s="1165"/>
      <c r="DJ8" s="1165"/>
      <c r="DK8" s="1165"/>
      <c r="DL8" s="1165"/>
      <c r="DM8" s="1165"/>
      <c r="DN8" s="1165"/>
      <c r="DO8" s="1165"/>
      <c r="DP8" s="1165"/>
      <c r="DQ8" s="1165"/>
      <c r="DR8" s="1165"/>
      <c r="DS8" s="1165"/>
      <c r="DT8" s="1165"/>
      <c r="DU8" s="1165"/>
      <c r="DV8" s="1165"/>
      <c r="DW8" s="1166"/>
      <c r="DX8" s="547" t="s">
        <v>1</v>
      </c>
      <c r="DY8" s="547"/>
      <c r="DZ8" s="547"/>
      <c r="EA8" s="547"/>
      <c r="EB8" s="547"/>
      <c r="EC8" s="547"/>
      <c r="ED8" s="547"/>
      <c r="EE8" s="547"/>
      <c r="EF8" s="547"/>
      <c r="EG8" s="547"/>
      <c r="EH8" s="547"/>
      <c r="EI8" s="548"/>
      <c r="EJ8" s="518" t="s">
        <v>95</v>
      </c>
      <c r="EK8" s="518"/>
      <c r="EL8" s="518"/>
      <c r="EM8" s="518"/>
      <c r="EN8" s="518"/>
      <c r="EO8" s="518"/>
      <c r="EP8" s="518"/>
      <c r="EQ8" s="518"/>
      <c r="ER8" s="518"/>
      <c r="ES8" s="518"/>
      <c r="ET8" s="518"/>
      <c r="EU8" s="519"/>
      <c r="EW8" s="2"/>
      <c r="EX8" s="2"/>
      <c r="EY8" s="2"/>
      <c r="EZ8" s="2"/>
      <c r="FA8" s="2"/>
    </row>
    <row r="9" spans="1:157" ht="12" customHeight="1">
      <c r="A9" s="2"/>
      <c r="B9" s="2"/>
      <c r="C9" s="1119"/>
      <c r="D9" s="1180" t="str">
        <f>乙6a!D9</f>
        <v>給料・賞与</v>
      </c>
      <c r="E9" s="428"/>
      <c r="F9" s="428"/>
      <c r="G9" s="428"/>
      <c r="H9" s="428"/>
      <c r="I9" s="428"/>
      <c r="J9" s="428"/>
      <c r="K9" s="428"/>
      <c r="L9" s="428"/>
      <c r="M9" s="428"/>
      <c r="N9" s="428"/>
      <c r="O9" s="428"/>
      <c r="P9" s="428"/>
      <c r="Q9" s="428"/>
      <c r="R9" s="1181" t="s">
        <v>42</v>
      </c>
      <c r="S9" s="1182"/>
      <c r="T9" s="211"/>
      <c r="U9" s="211"/>
      <c r="V9" s="211"/>
      <c r="W9" s="211"/>
      <c r="X9" s="211"/>
      <c r="Y9" s="1182"/>
      <c r="Z9" s="1182"/>
      <c r="AA9" s="211"/>
      <c r="AB9" s="211" t="s">
        <v>8</v>
      </c>
      <c r="AC9" s="211"/>
      <c r="AD9" s="211"/>
      <c r="AE9" s="1148" t="s">
        <v>7</v>
      </c>
      <c r="AF9" s="1148"/>
      <c r="AG9" s="1148"/>
      <c r="AH9" s="214"/>
      <c r="AI9" s="211"/>
      <c r="AJ9" s="211"/>
      <c r="AK9" s="211"/>
      <c r="AL9" s="211"/>
      <c r="AM9" s="211"/>
      <c r="AN9" s="211"/>
      <c r="AO9" s="211"/>
      <c r="AP9" s="211"/>
      <c r="AQ9" s="211"/>
      <c r="AR9" s="211"/>
      <c r="AS9" s="211"/>
      <c r="AT9" s="211" t="s">
        <v>8</v>
      </c>
      <c r="AU9" s="211"/>
      <c r="AV9" s="211"/>
      <c r="AW9" s="1148" t="s">
        <v>9</v>
      </c>
      <c r="AX9" s="1149"/>
      <c r="AY9" s="92"/>
      <c r="AZ9" s="92"/>
      <c r="BA9" s="92"/>
      <c r="BB9" s="92"/>
      <c r="BC9" s="92"/>
      <c r="BD9" s="92"/>
      <c r="BE9" s="92"/>
      <c r="BF9" s="92" t="s">
        <v>8</v>
      </c>
      <c r="BG9" s="92"/>
      <c r="BH9" s="92"/>
      <c r="BI9" s="1167" t="s">
        <v>9</v>
      </c>
      <c r="BJ9" s="1168"/>
      <c r="BK9" s="187" t="s">
        <v>43</v>
      </c>
      <c r="BL9" s="92"/>
      <c r="BM9" s="92"/>
      <c r="BN9" s="92"/>
      <c r="BO9" s="92"/>
      <c r="BP9" s="92"/>
      <c r="BQ9" s="92"/>
      <c r="BR9" s="92" t="s">
        <v>8</v>
      </c>
      <c r="BS9" s="92"/>
      <c r="BT9" s="92"/>
      <c r="BU9" s="92"/>
      <c r="BV9" s="93" t="s">
        <v>9</v>
      </c>
      <c r="BW9" s="30"/>
      <c r="BX9" s="5"/>
      <c r="BY9" s="5"/>
      <c r="BZ9" s="5"/>
      <c r="CA9" s="5"/>
      <c r="CB9" s="37"/>
      <c r="CC9" s="577" t="str">
        <f>D9</f>
        <v>給料・賞与</v>
      </c>
      <c r="CD9" s="428"/>
      <c r="CE9" s="428"/>
      <c r="CF9" s="428"/>
      <c r="CG9" s="428"/>
      <c r="CH9" s="428"/>
      <c r="CI9" s="428"/>
      <c r="CJ9" s="428"/>
      <c r="CK9" s="428"/>
      <c r="CL9" s="428"/>
      <c r="CM9" s="428"/>
      <c r="CN9" s="428"/>
      <c r="CO9" s="428"/>
      <c r="CP9" s="428"/>
      <c r="CQ9" s="578" t="s">
        <v>42</v>
      </c>
      <c r="CR9" s="579"/>
      <c r="CS9" s="48"/>
      <c r="CT9" s="48"/>
      <c r="CU9" s="48"/>
      <c r="CV9" s="48"/>
      <c r="CW9" s="48"/>
      <c r="CX9" s="579"/>
      <c r="CY9" s="579"/>
      <c r="CZ9" s="48"/>
      <c r="DA9" s="48" t="s">
        <v>8</v>
      </c>
      <c r="DB9" s="48"/>
      <c r="DC9" s="48"/>
      <c r="DD9" s="568" t="s">
        <v>7</v>
      </c>
      <c r="DE9" s="568"/>
      <c r="DF9" s="568"/>
      <c r="DG9" s="49"/>
      <c r="DH9" s="48"/>
      <c r="DI9" s="48"/>
      <c r="DJ9" s="48"/>
      <c r="DK9" s="48"/>
      <c r="DL9" s="48"/>
      <c r="DM9" s="48"/>
      <c r="DN9" s="48"/>
      <c r="DO9" s="48"/>
      <c r="DP9" s="48"/>
      <c r="DQ9" s="48"/>
      <c r="DR9" s="48"/>
      <c r="DS9" s="48" t="s">
        <v>8</v>
      </c>
      <c r="DT9" s="48"/>
      <c r="DU9" s="48"/>
      <c r="DV9" s="568" t="s">
        <v>9</v>
      </c>
      <c r="DW9" s="569"/>
      <c r="DX9" s="48"/>
      <c r="DY9" s="48"/>
      <c r="DZ9" s="48"/>
      <c r="EA9" s="48"/>
      <c r="EB9" s="48"/>
      <c r="EC9" s="48"/>
      <c r="ED9" s="48"/>
      <c r="EE9" s="48" t="s">
        <v>8</v>
      </c>
      <c r="EF9" s="48"/>
      <c r="EG9" s="48"/>
      <c r="EH9" s="568" t="s">
        <v>9</v>
      </c>
      <c r="EI9" s="569"/>
      <c r="EJ9" s="47" t="s">
        <v>43</v>
      </c>
      <c r="EK9" s="48"/>
      <c r="EL9" s="48"/>
      <c r="EM9" s="48"/>
      <c r="EN9" s="48"/>
      <c r="EO9" s="48"/>
      <c r="EP9" s="48"/>
      <c r="EQ9" s="48" t="s">
        <v>8</v>
      </c>
      <c r="ER9" s="48"/>
      <c r="ES9" s="48"/>
      <c r="ET9" s="48"/>
      <c r="EU9" s="67" t="s">
        <v>9</v>
      </c>
      <c r="EW9" s="2"/>
      <c r="EX9" s="2"/>
      <c r="EY9" s="2"/>
      <c r="EZ9" s="2"/>
      <c r="FA9" s="2"/>
    </row>
    <row r="10" spans="1:157" ht="21.75" customHeight="1" thickBot="1">
      <c r="A10" s="2"/>
      <c r="B10" s="2"/>
      <c r="C10" s="1119"/>
      <c r="D10" s="1180"/>
      <c r="E10" s="428"/>
      <c r="F10" s="428"/>
      <c r="G10" s="428"/>
      <c r="H10" s="428"/>
      <c r="I10" s="428"/>
      <c r="J10" s="428"/>
      <c r="K10" s="428"/>
      <c r="L10" s="428"/>
      <c r="M10" s="428"/>
      <c r="N10" s="428"/>
      <c r="O10" s="428"/>
      <c r="P10" s="428"/>
      <c r="Q10" s="428"/>
      <c r="R10" s="1177" t="e">
        <f>乙6a!R10</f>
        <v>#REF!</v>
      </c>
      <c r="S10" s="1178"/>
      <c r="T10" s="1178"/>
      <c r="U10" s="1178"/>
      <c r="V10" s="1178"/>
      <c r="W10" s="1178"/>
      <c r="X10" s="1178"/>
      <c r="Y10" s="1178"/>
      <c r="Z10" s="1178"/>
      <c r="AA10" s="1178"/>
      <c r="AB10" s="1178"/>
      <c r="AC10" s="1178"/>
      <c r="AD10" s="1178"/>
      <c r="AE10" s="1178"/>
      <c r="AF10" s="1178"/>
      <c r="AG10" s="1178"/>
      <c r="AH10" s="1177" t="e">
        <f>乙6a!AH10</f>
        <v>#REF!</v>
      </c>
      <c r="AI10" s="1178"/>
      <c r="AJ10" s="1178"/>
      <c r="AK10" s="1178"/>
      <c r="AL10" s="1178"/>
      <c r="AM10" s="1178"/>
      <c r="AN10" s="1178"/>
      <c r="AO10" s="1178"/>
      <c r="AP10" s="1178"/>
      <c r="AQ10" s="1178"/>
      <c r="AR10" s="1178"/>
      <c r="AS10" s="1178"/>
      <c r="AT10" s="1178"/>
      <c r="AU10" s="1178"/>
      <c r="AV10" s="1178"/>
      <c r="AW10" s="1178"/>
      <c r="AX10" s="1179"/>
      <c r="AY10" s="1183" t="e">
        <f>乙6a!AY10</f>
        <v>#REF!</v>
      </c>
      <c r="AZ10" s="1183"/>
      <c r="BA10" s="1183"/>
      <c r="BB10" s="1183"/>
      <c r="BC10" s="1183"/>
      <c r="BD10" s="1183"/>
      <c r="BE10" s="575"/>
      <c r="BF10" s="575"/>
      <c r="BG10" s="575"/>
      <c r="BH10" s="575"/>
      <c r="BI10" s="1183"/>
      <c r="BJ10" s="1184"/>
      <c r="BK10" s="651" t="e">
        <f>乙6a!BK10</f>
        <v>#REF!</v>
      </c>
      <c r="BL10" s="651"/>
      <c r="BM10" s="651"/>
      <c r="BN10" s="651"/>
      <c r="BO10" s="651"/>
      <c r="BP10" s="651"/>
      <c r="BQ10" s="651"/>
      <c r="BR10" s="651"/>
      <c r="BS10" s="651"/>
      <c r="BT10" s="651"/>
      <c r="BU10" s="651"/>
      <c r="BV10" s="1185"/>
      <c r="BW10" s="27"/>
      <c r="BX10" s="5"/>
      <c r="BY10" s="5"/>
      <c r="BZ10" s="5"/>
      <c r="CA10" s="5"/>
      <c r="CB10" s="37"/>
      <c r="CC10" s="577"/>
      <c r="CD10" s="428"/>
      <c r="CE10" s="428"/>
      <c r="CF10" s="428"/>
      <c r="CG10" s="428"/>
      <c r="CH10" s="428"/>
      <c r="CI10" s="428"/>
      <c r="CJ10" s="428"/>
      <c r="CK10" s="428"/>
      <c r="CL10" s="428"/>
      <c r="CM10" s="428"/>
      <c r="CN10" s="428"/>
      <c r="CO10" s="428"/>
      <c r="CP10" s="428"/>
      <c r="CQ10" s="574" t="e">
        <f>R10</f>
        <v>#REF!</v>
      </c>
      <c r="CR10" s="575"/>
      <c r="CS10" s="575"/>
      <c r="CT10" s="575"/>
      <c r="CU10" s="575"/>
      <c r="CV10" s="575"/>
      <c r="CW10" s="575"/>
      <c r="CX10" s="575"/>
      <c r="CY10" s="575"/>
      <c r="CZ10" s="570"/>
      <c r="DA10" s="570"/>
      <c r="DB10" s="570"/>
      <c r="DC10" s="570"/>
      <c r="DD10" s="570"/>
      <c r="DE10" s="570"/>
      <c r="DF10" s="570"/>
      <c r="DG10" s="576" t="e">
        <f>AH10</f>
        <v>#REF!</v>
      </c>
      <c r="DH10" s="570"/>
      <c r="DI10" s="570"/>
      <c r="DJ10" s="570"/>
      <c r="DK10" s="570"/>
      <c r="DL10" s="570"/>
      <c r="DM10" s="570"/>
      <c r="DN10" s="570"/>
      <c r="DO10" s="570"/>
      <c r="DP10" s="570"/>
      <c r="DQ10" s="570"/>
      <c r="DR10" s="570"/>
      <c r="DS10" s="570"/>
      <c r="DT10" s="570"/>
      <c r="DU10" s="570"/>
      <c r="DV10" s="570"/>
      <c r="DW10" s="571"/>
      <c r="DX10" s="570" t="e">
        <f>AY10</f>
        <v>#REF!</v>
      </c>
      <c r="DY10" s="570"/>
      <c r="DZ10" s="570"/>
      <c r="EA10" s="570"/>
      <c r="EB10" s="570"/>
      <c r="EC10" s="570"/>
      <c r="ED10" s="570"/>
      <c r="EE10" s="570"/>
      <c r="EF10" s="570"/>
      <c r="EG10" s="570"/>
      <c r="EH10" s="570"/>
      <c r="EI10" s="571"/>
      <c r="EJ10" s="572" t="e">
        <f>BK10</f>
        <v>#REF!</v>
      </c>
      <c r="EK10" s="572"/>
      <c r="EL10" s="572"/>
      <c r="EM10" s="572"/>
      <c r="EN10" s="572"/>
      <c r="EO10" s="572"/>
      <c r="EP10" s="572"/>
      <c r="EQ10" s="572"/>
      <c r="ER10" s="572"/>
      <c r="ES10" s="572"/>
      <c r="ET10" s="572"/>
      <c r="EU10" s="573"/>
      <c r="EW10" s="2"/>
      <c r="EX10" s="2"/>
      <c r="EY10" s="2"/>
      <c r="EZ10" s="2"/>
      <c r="FA10" s="2"/>
    </row>
    <row r="11" spans="1:157" ht="23.25" customHeight="1">
      <c r="A11" s="2"/>
      <c r="B11" s="2"/>
      <c r="C11" s="1119"/>
      <c r="D11" s="1203" t="s">
        <v>128</v>
      </c>
      <c r="E11" s="1204"/>
      <c r="F11" s="1204"/>
      <c r="G11" s="1204"/>
      <c r="H11" s="1204"/>
      <c r="I11" s="1204"/>
      <c r="J11" s="1204"/>
      <c r="K11" s="1204"/>
      <c r="L11" s="1204"/>
      <c r="M11" s="1205"/>
      <c r="N11" s="1206" t="s">
        <v>124</v>
      </c>
      <c r="O11" s="1207"/>
      <c r="P11" s="1207"/>
      <c r="Q11" s="1207"/>
      <c r="R11" s="1208"/>
      <c r="S11" s="1208"/>
      <c r="T11" s="1208"/>
      <c r="U11" s="1208"/>
      <c r="V11" s="1208"/>
      <c r="W11" s="1208"/>
      <c r="X11" s="1208"/>
      <c r="Y11" s="1208"/>
      <c r="Z11" s="1209"/>
      <c r="AA11" s="168"/>
      <c r="AB11" s="168"/>
      <c r="AC11" s="168"/>
      <c r="AD11" s="168"/>
      <c r="AE11" s="1202" t="s">
        <v>44</v>
      </c>
      <c r="AF11" s="1202"/>
      <c r="AG11" s="1202"/>
      <c r="AH11" s="1202"/>
      <c r="AI11" s="1202"/>
      <c r="AJ11" s="1202"/>
      <c r="AK11" s="1202"/>
      <c r="AL11" s="1202"/>
      <c r="AM11" s="1202"/>
      <c r="AN11" s="1202"/>
      <c r="AO11" s="1202"/>
      <c r="AP11" s="1202"/>
      <c r="AQ11" s="1202"/>
      <c r="AR11" s="1202"/>
      <c r="AS11" s="1202"/>
      <c r="AT11" s="1202"/>
      <c r="AU11" s="1202"/>
      <c r="AV11" s="1202"/>
      <c r="AW11" s="1202"/>
      <c r="AX11" s="1202"/>
      <c r="AY11" s="1202"/>
      <c r="AZ11" s="1202"/>
      <c r="BA11" s="88"/>
      <c r="BB11" s="88"/>
      <c r="BC11" s="88"/>
      <c r="BD11" s="88"/>
      <c r="BE11" s="1190" t="s">
        <v>169</v>
      </c>
      <c r="BF11" s="1191"/>
      <c r="BG11" s="1191"/>
      <c r="BH11" s="1192"/>
      <c r="BI11" s="89"/>
      <c r="BJ11" s="89"/>
      <c r="BK11" s="1201" t="s">
        <v>170</v>
      </c>
      <c r="BL11" s="1201"/>
      <c r="BM11" s="1201"/>
      <c r="BN11" s="1201"/>
      <c r="BO11" s="1201"/>
      <c r="BP11" s="1201"/>
      <c r="BQ11" s="1201"/>
      <c r="BR11" s="90"/>
      <c r="BS11" s="90"/>
      <c r="BT11" s="1190" t="s">
        <v>135</v>
      </c>
      <c r="BU11" s="1191"/>
      <c r="BV11" s="1192"/>
      <c r="BW11" s="25"/>
      <c r="BX11" s="6"/>
      <c r="BY11" s="6"/>
      <c r="BZ11" s="6"/>
      <c r="CA11" s="6"/>
      <c r="CB11" s="37"/>
      <c r="CC11" s="580" t="s">
        <v>123</v>
      </c>
      <c r="CD11" s="581"/>
      <c r="CE11" s="581"/>
      <c r="CF11" s="581"/>
      <c r="CG11" s="581"/>
      <c r="CH11" s="581"/>
      <c r="CI11" s="581"/>
      <c r="CJ11" s="581"/>
      <c r="CK11" s="581"/>
      <c r="CL11" s="582"/>
      <c r="CM11" s="631" t="s">
        <v>124</v>
      </c>
      <c r="CN11" s="632"/>
      <c r="CO11" s="632"/>
      <c r="CP11" s="632"/>
      <c r="CQ11" s="632"/>
      <c r="CR11" s="632"/>
      <c r="CS11" s="632"/>
      <c r="CT11" s="632"/>
      <c r="CU11" s="632"/>
      <c r="CV11" s="632"/>
      <c r="CW11" s="632"/>
      <c r="CX11" s="632"/>
      <c r="CY11" s="633"/>
      <c r="CZ11" s="151"/>
      <c r="DA11" s="151"/>
      <c r="DB11" s="151"/>
      <c r="DC11" s="151"/>
      <c r="DD11" s="637" t="s">
        <v>44</v>
      </c>
      <c r="DE11" s="637"/>
      <c r="DF11" s="637"/>
      <c r="DG11" s="637"/>
      <c r="DH11" s="637"/>
      <c r="DI11" s="637"/>
      <c r="DJ11" s="637"/>
      <c r="DK11" s="637"/>
      <c r="DL11" s="637"/>
      <c r="DM11" s="637"/>
      <c r="DN11" s="637"/>
      <c r="DO11" s="637"/>
      <c r="DP11" s="637"/>
      <c r="DQ11" s="637"/>
      <c r="DR11" s="637"/>
      <c r="DS11" s="637"/>
      <c r="DT11" s="637"/>
      <c r="DU11" s="637"/>
      <c r="DV11" s="637"/>
      <c r="DW11" s="637"/>
      <c r="DX11" s="637"/>
      <c r="DY11" s="637"/>
      <c r="DZ11" s="151"/>
      <c r="EA11" s="151"/>
      <c r="EB11" s="151"/>
      <c r="EC11" s="151"/>
      <c r="ED11" s="405" t="s">
        <v>169</v>
      </c>
      <c r="EE11" s="406"/>
      <c r="EF11" s="406"/>
      <c r="EG11" s="407"/>
      <c r="EH11" s="51"/>
      <c r="EI11" s="51"/>
      <c r="EJ11" s="583" t="s">
        <v>170</v>
      </c>
      <c r="EK11" s="583"/>
      <c r="EL11" s="583"/>
      <c r="EM11" s="583"/>
      <c r="EN11" s="583"/>
      <c r="EO11" s="583"/>
      <c r="EP11" s="583"/>
      <c r="EQ11" s="152"/>
      <c r="ER11" s="152"/>
      <c r="ES11" s="405" t="s">
        <v>135</v>
      </c>
      <c r="ET11" s="406"/>
      <c r="EU11" s="407"/>
      <c r="EW11" s="2"/>
      <c r="EX11" s="2"/>
      <c r="EY11" s="2"/>
      <c r="EZ11" s="2"/>
      <c r="FA11" s="2"/>
    </row>
    <row r="12" spans="1:157" ht="9" customHeight="1">
      <c r="A12" s="2"/>
      <c r="B12" s="2"/>
      <c r="C12" s="1119"/>
      <c r="D12" s="1150" t="s">
        <v>129</v>
      </c>
      <c r="E12" s="1151"/>
      <c r="F12" s="1151"/>
      <c r="G12" s="1151"/>
      <c r="H12" s="1151"/>
      <c r="I12" s="1151"/>
      <c r="J12" s="1152"/>
      <c r="K12" s="1153" t="s">
        <v>34</v>
      </c>
      <c r="L12" s="1154"/>
      <c r="M12" s="1154"/>
      <c r="N12" s="1210"/>
      <c r="O12" s="1208"/>
      <c r="P12" s="1208"/>
      <c r="Q12" s="1208"/>
      <c r="R12" s="1208"/>
      <c r="S12" s="1208"/>
      <c r="T12" s="1208"/>
      <c r="U12" s="1208"/>
      <c r="V12" s="1208"/>
      <c r="W12" s="1208"/>
      <c r="X12" s="1208"/>
      <c r="Y12" s="1208"/>
      <c r="Z12" s="1209"/>
      <c r="AA12" s="168"/>
      <c r="AB12" s="168"/>
      <c r="AC12" s="168"/>
      <c r="AD12" s="168"/>
      <c r="AE12" s="1211"/>
      <c r="AF12" s="1211"/>
      <c r="AG12" s="1211"/>
      <c r="AH12" s="1211"/>
      <c r="AI12" s="1211"/>
      <c r="AJ12" s="1211"/>
      <c r="AK12" s="1211"/>
      <c r="AL12" s="1211"/>
      <c r="AM12" s="1211"/>
      <c r="AN12" s="1211"/>
      <c r="AO12" s="1211"/>
      <c r="AP12" s="1211"/>
      <c r="AQ12" s="1211"/>
      <c r="AR12" s="1211"/>
      <c r="AS12" s="1211"/>
      <c r="AT12" s="1211"/>
      <c r="AU12" s="1211"/>
      <c r="AV12" s="1211"/>
      <c r="AW12" s="1211"/>
      <c r="AX12" s="1211"/>
      <c r="AY12" s="1211"/>
      <c r="AZ12" s="1211"/>
      <c r="BA12" s="168"/>
      <c r="BB12" s="168"/>
      <c r="BC12" s="168"/>
      <c r="BD12" s="168"/>
      <c r="BE12" s="1193"/>
      <c r="BF12" s="1194"/>
      <c r="BG12" s="1194"/>
      <c r="BH12" s="1195"/>
      <c r="BI12" s="91"/>
      <c r="BJ12" s="91"/>
      <c r="BK12" s="1202"/>
      <c r="BL12" s="1202"/>
      <c r="BM12" s="1202"/>
      <c r="BN12" s="1202"/>
      <c r="BO12" s="1202"/>
      <c r="BP12" s="1202"/>
      <c r="BQ12" s="1202"/>
      <c r="BR12" s="169"/>
      <c r="BS12" s="169"/>
      <c r="BT12" s="1193"/>
      <c r="BU12" s="1194"/>
      <c r="BV12" s="1195"/>
      <c r="BW12" s="25"/>
      <c r="BX12" s="6"/>
      <c r="BY12" s="6"/>
      <c r="BZ12" s="6"/>
      <c r="CA12" s="6"/>
      <c r="CB12" s="37"/>
      <c r="CC12" s="620" t="s">
        <v>114</v>
      </c>
      <c r="CD12" s="621"/>
      <c r="CE12" s="621"/>
      <c r="CF12" s="621"/>
      <c r="CG12" s="621"/>
      <c r="CH12" s="621"/>
      <c r="CI12" s="622"/>
      <c r="CJ12" s="399" t="s">
        <v>34</v>
      </c>
      <c r="CK12" s="400"/>
      <c r="CL12" s="401"/>
      <c r="CM12" s="634"/>
      <c r="CN12" s="635"/>
      <c r="CO12" s="635"/>
      <c r="CP12" s="635"/>
      <c r="CQ12" s="635"/>
      <c r="CR12" s="635"/>
      <c r="CS12" s="635"/>
      <c r="CT12" s="635"/>
      <c r="CU12" s="635"/>
      <c r="CV12" s="635"/>
      <c r="CW12" s="635"/>
      <c r="CX12" s="635"/>
      <c r="CY12" s="636"/>
      <c r="CZ12" s="151"/>
      <c r="DA12" s="151"/>
      <c r="DB12" s="151"/>
      <c r="DC12" s="151"/>
      <c r="DD12" s="638"/>
      <c r="DE12" s="638"/>
      <c r="DF12" s="638"/>
      <c r="DG12" s="638"/>
      <c r="DH12" s="638"/>
      <c r="DI12" s="638"/>
      <c r="DJ12" s="638"/>
      <c r="DK12" s="638"/>
      <c r="DL12" s="638"/>
      <c r="DM12" s="638"/>
      <c r="DN12" s="638"/>
      <c r="DO12" s="638"/>
      <c r="DP12" s="638"/>
      <c r="DQ12" s="638"/>
      <c r="DR12" s="638"/>
      <c r="DS12" s="638"/>
      <c r="DT12" s="638"/>
      <c r="DU12" s="638"/>
      <c r="DV12" s="638"/>
      <c r="DW12" s="638"/>
      <c r="DX12" s="638"/>
      <c r="DY12" s="638"/>
      <c r="DZ12" s="151"/>
      <c r="EA12" s="151"/>
      <c r="EB12" s="151"/>
      <c r="EC12" s="151"/>
      <c r="ED12" s="372"/>
      <c r="EE12" s="373"/>
      <c r="EF12" s="373"/>
      <c r="EG12" s="374"/>
      <c r="EH12" s="51"/>
      <c r="EI12" s="51"/>
      <c r="EJ12" s="583"/>
      <c r="EK12" s="583"/>
      <c r="EL12" s="583"/>
      <c r="EM12" s="583"/>
      <c r="EN12" s="583"/>
      <c r="EO12" s="583"/>
      <c r="EP12" s="583"/>
      <c r="EQ12" s="152"/>
      <c r="ER12" s="152"/>
      <c r="ES12" s="372"/>
      <c r="ET12" s="373"/>
      <c r="EU12" s="374"/>
      <c r="EW12" s="2"/>
      <c r="EX12" s="2"/>
      <c r="EY12" s="2"/>
      <c r="EZ12" s="2"/>
      <c r="FA12" s="2"/>
    </row>
    <row r="13" spans="1:157" ht="13.5" customHeight="1" thickBot="1">
      <c r="A13" s="2"/>
      <c r="B13" s="2"/>
      <c r="C13" s="1119"/>
      <c r="D13" s="1150"/>
      <c r="E13" s="1151"/>
      <c r="F13" s="1151"/>
      <c r="G13" s="1151"/>
      <c r="H13" s="1151"/>
      <c r="I13" s="1151"/>
      <c r="J13" s="1152"/>
      <c r="K13" s="1120"/>
      <c r="L13" s="1121"/>
      <c r="M13" s="1121"/>
      <c r="N13" s="1210"/>
      <c r="O13" s="1208"/>
      <c r="P13" s="1208"/>
      <c r="Q13" s="1208"/>
      <c r="R13" s="1208"/>
      <c r="S13" s="1208"/>
      <c r="T13" s="1208"/>
      <c r="U13" s="1208"/>
      <c r="V13" s="1208"/>
      <c r="W13" s="1208"/>
      <c r="X13" s="1208"/>
      <c r="Y13" s="1208"/>
      <c r="Z13" s="1209"/>
      <c r="AA13" s="171"/>
      <c r="AB13" s="171"/>
      <c r="AC13" s="1186" t="s">
        <v>61</v>
      </c>
      <c r="AD13" s="1186"/>
      <c r="AE13" s="1186"/>
      <c r="AF13" s="1156"/>
      <c r="AG13" s="1156"/>
      <c r="AH13" s="1156"/>
      <c r="AI13" s="190"/>
      <c r="AJ13" s="190"/>
      <c r="AK13" s="208"/>
      <c r="AL13" s="171"/>
      <c r="AM13" s="171"/>
      <c r="AN13" s="171"/>
      <c r="AO13" s="1186" t="s">
        <v>48</v>
      </c>
      <c r="AP13" s="1186"/>
      <c r="AQ13" s="1186"/>
      <c r="AR13" s="1186"/>
      <c r="AS13" s="1186"/>
      <c r="AT13" s="171"/>
      <c r="AU13" s="190"/>
      <c r="AV13" s="190"/>
      <c r="AW13" s="198"/>
      <c r="AX13" s="171"/>
      <c r="AY13" s="1186" t="s">
        <v>49</v>
      </c>
      <c r="AZ13" s="1186"/>
      <c r="BA13" s="1186"/>
      <c r="BB13" s="1156"/>
      <c r="BC13" s="1156"/>
      <c r="BD13" s="190"/>
      <c r="BE13" s="1212"/>
      <c r="BF13" s="1196"/>
      <c r="BG13" s="1196"/>
      <c r="BH13" s="1196"/>
      <c r="BI13" s="224"/>
      <c r="BJ13" s="225"/>
      <c r="BK13" s="1187" t="s">
        <v>62</v>
      </c>
      <c r="BL13" s="1187"/>
      <c r="BM13" s="1187"/>
      <c r="BN13" s="1187"/>
      <c r="BO13" s="225"/>
      <c r="BP13" s="225"/>
      <c r="BQ13" s="1188" t="s">
        <v>35</v>
      </c>
      <c r="BR13" s="1187"/>
      <c r="BS13" s="1189"/>
      <c r="BT13" s="1196"/>
      <c r="BU13" s="1196"/>
      <c r="BV13" s="1197"/>
      <c r="BW13" s="25"/>
      <c r="BX13" s="6"/>
      <c r="BY13" s="6"/>
      <c r="BZ13" s="6"/>
      <c r="CA13" s="6"/>
      <c r="CB13" s="37"/>
      <c r="CC13" s="623"/>
      <c r="CD13" s="624"/>
      <c r="CE13" s="624"/>
      <c r="CF13" s="624"/>
      <c r="CG13" s="624"/>
      <c r="CH13" s="624"/>
      <c r="CI13" s="625"/>
      <c r="CJ13" s="402"/>
      <c r="CK13" s="403"/>
      <c r="CL13" s="404"/>
      <c r="CM13" s="634"/>
      <c r="CN13" s="635"/>
      <c r="CO13" s="635"/>
      <c r="CP13" s="635"/>
      <c r="CQ13" s="635"/>
      <c r="CR13" s="635"/>
      <c r="CS13" s="635"/>
      <c r="CT13" s="635"/>
      <c r="CU13" s="635"/>
      <c r="CV13" s="635"/>
      <c r="CW13" s="635"/>
      <c r="CX13" s="635"/>
      <c r="CY13" s="636"/>
      <c r="CZ13" s="63"/>
      <c r="DA13" s="64"/>
      <c r="DB13" s="630" t="s">
        <v>61</v>
      </c>
      <c r="DC13" s="630"/>
      <c r="DD13" s="630"/>
      <c r="DE13" s="630"/>
      <c r="DF13" s="630"/>
      <c r="DG13" s="630"/>
      <c r="DH13" s="64"/>
      <c r="DI13" s="64"/>
      <c r="DJ13" s="63"/>
      <c r="DK13" s="64"/>
      <c r="DL13" s="64"/>
      <c r="DM13" s="64"/>
      <c r="DN13" s="630" t="s">
        <v>48</v>
      </c>
      <c r="DO13" s="630"/>
      <c r="DP13" s="630"/>
      <c r="DQ13" s="630"/>
      <c r="DR13" s="630"/>
      <c r="DS13" s="64"/>
      <c r="DT13" s="64"/>
      <c r="DU13" s="64"/>
      <c r="DV13" s="66"/>
      <c r="DW13" s="64"/>
      <c r="DX13" s="630" t="s">
        <v>49</v>
      </c>
      <c r="DY13" s="630"/>
      <c r="DZ13" s="630"/>
      <c r="EA13" s="630"/>
      <c r="EB13" s="630"/>
      <c r="EC13" s="66"/>
      <c r="ED13" s="372"/>
      <c r="EE13" s="373"/>
      <c r="EF13" s="373"/>
      <c r="EG13" s="374"/>
      <c r="EH13" s="65"/>
      <c r="EI13" s="65"/>
      <c r="EJ13" s="547" t="s">
        <v>62</v>
      </c>
      <c r="EK13" s="547"/>
      <c r="EL13" s="547"/>
      <c r="EM13" s="547"/>
      <c r="EN13" s="65"/>
      <c r="EO13" s="65"/>
      <c r="EP13" s="584" t="s">
        <v>35</v>
      </c>
      <c r="EQ13" s="547"/>
      <c r="ER13" s="547"/>
      <c r="ES13" s="408"/>
      <c r="ET13" s="409"/>
      <c r="EU13" s="410"/>
      <c r="EW13" s="2"/>
      <c r="EX13" s="2"/>
      <c r="EY13" s="2"/>
      <c r="EZ13" s="2"/>
      <c r="FA13" s="2"/>
    </row>
    <row r="14" spans="1:157" ht="10.5" customHeight="1">
      <c r="A14" s="2"/>
      <c r="B14" s="2"/>
      <c r="C14" s="1119"/>
      <c r="D14" s="1213" t="s">
        <v>46</v>
      </c>
      <c r="E14" s="1214"/>
      <c r="F14" s="1215"/>
      <c r="G14" s="1216" t="s">
        <v>12</v>
      </c>
      <c r="H14" s="1216"/>
      <c r="I14" s="1216"/>
      <c r="J14" s="1216"/>
      <c r="K14" s="1217">
        <f>乙6a!K14:M15</f>
        <v>0</v>
      </c>
      <c r="L14" s="1218"/>
      <c r="M14" s="1219"/>
      <c r="N14" s="212"/>
      <c r="O14" s="213"/>
      <c r="P14" s="213"/>
      <c r="Q14" s="213"/>
      <c r="R14" s="211"/>
      <c r="S14" s="211"/>
      <c r="T14" s="1182" t="s">
        <v>6</v>
      </c>
      <c r="U14" s="1182"/>
      <c r="V14" s="211"/>
      <c r="W14" s="211"/>
      <c r="X14" s="211"/>
      <c r="Y14" s="1182" t="s">
        <v>7</v>
      </c>
      <c r="Z14" s="1223"/>
      <c r="AA14" s="211"/>
      <c r="AB14" s="211"/>
      <c r="AC14" s="211"/>
      <c r="AD14" s="1148" t="s">
        <v>22</v>
      </c>
      <c r="AE14" s="1149"/>
      <c r="AF14" s="1216" t="s">
        <v>13</v>
      </c>
      <c r="AG14" s="1216"/>
      <c r="AH14" s="1216"/>
      <c r="AI14" s="1216"/>
      <c r="AJ14" s="1216"/>
      <c r="AK14" s="214"/>
      <c r="AL14" s="211"/>
      <c r="AM14" s="1148" t="s">
        <v>43</v>
      </c>
      <c r="AN14" s="1148"/>
      <c r="AO14" s="1148"/>
      <c r="AP14" s="215"/>
      <c r="AQ14" s="211"/>
      <c r="AR14" s="211"/>
      <c r="AS14" s="1148" t="s">
        <v>22</v>
      </c>
      <c r="AT14" s="1149"/>
      <c r="AU14" s="1226" t="s">
        <v>13</v>
      </c>
      <c r="AV14" s="1226"/>
      <c r="AW14" s="1226"/>
      <c r="AX14" s="214"/>
      <c r="AY14" s="211"/>
      <c r="AZ14" s="1148" t="s">
        <v>22</v>
      </c>
      <c r="BA14" s="1149"/>
      <c r="BB14" s="1216" t="s">
        <v>45</v>
      </c>
      <c r="BC14" s="1216"/>
      <c r="BD14" s="1227"/>
      <c r="BE14" s="92"/>
      <c r="BF14" s="92"/>
      <c r="BG14" s="92"/>
      <c r="BH14" s="166" t="s">
        <v>22</v>
      </c>
      <c r="BI14" s="222"/>
      <c r="BJ14" s="92"/>
      <c r="BK14" s="1167" t="s">
        <v>43</v>
      </c>
      <c r="BL14" s="1167"/>
      <c r="BM14" s="223"/>
      <c r="BN14" s="1226"/>
      <c r="BO14" s="1226"/>
      <c r="BP14" s="93" t="s">
        <v>22</v>
      </c>
      <c r="BQ14" s="195"/>
      <c r="BR14" s="187"/>
      <c r="BS14" s="216" t="s">
        <v>22</v>
      </c>
      <c r="BT14" s="187"/>
      <c r="BU14" s="187"/>
      <c r="BV14" s="93" t="s">
        <v>22</v>
      </c>
      <c r="BW14" s="31"/>
      <c r="BX14" s="6"/>
      <c r="BY14" s="6"/>
      <c r="BZ14" s="6"/>
      <c r="CA14" s="6"/>
      <c r="CB14" s="37"/>
      <c r="CC14" s="586" t="s">
        <v>98</v>
      </c>
      <c r="CD14" s="587"/>
      <c r="CE14" s="587"/>
      <c r="CF14" s="588" t="s">
        <v>99</v>
      </c>
      <c r="CG14" s="589"/>
      <c r="CH14" s="589"/>
      <c r="CI14" s="590"/>
      <c r="CJ14" s="643">
        <f>K14</f>
        <v>0</v>
      </c>
      <c r="CK14" s="643"/>
      <c r="CL14" s="643"/>
      <c r="CM14" s="62"/>
      <c r="CN14" s="65"/>
      <c r="CO14" s="65"/>
      <c r="CP14" s="65"/>
      <c r="CQ14" s="48"/>
      <c r="CR14" s="48"/>
      <c r="CS14" s="579" t="s">
        <v>6</v>
      </c>
      <c r="CT14" s="579"/>
      <c r="CU14" s="48"/>
      <c r="CV14" s="48"/>
      <c r="CW14" s="48"/>
      <c r="CX14" s="579" t="s">
        <v>7</v>
      </c>
      <c r="CY14" s="629"/>
      <c r="CZ14" s="49"/>
      <c r="DA14" s="48"/>
      <c r="DB14" s="48"/>
      <c r="DC14" s="568" t="s">
        <v>22</v>
      </c>
      <c r="DD14" s="569"/>
      <c r="DE14" s="579" t="s">
        <v>13</v>
      </c>
      <c r="DF14" s="579"/>
      <c r="DG14" s="579"/>
      <c r="DH14" s="579"/>
      <c r="DI14" s="579"/>
      <c r="DJ14" s="49"/>
      <c r="DK14" s="48"/>
      <c r="DL14" s="568" t="s">
        <v>43</v>
      </c>
      <c r="DM14" s="568"/>
      <c r="DN14" s="639"/>
      <c r="DO14" s="48"/>
      <c r="DP14" s="48"/>
      <c r="DQ14" s="48"/>
      <c r="DR14" s="568" t="s">
        <v>22</v>
      </c>
      <c r="DS14" s="568"/>
      <c r="DT14" s="578" t="s">
        <v>13</v>
      </c>
      <c r="DU14" s="579"/>
      <c r="DV14" s="629"/>
      <c r="DW14" s="48"/>
      <c r="DX14" s="48"/>
      <c r="DY14" s="568" t="s">
        <v>22</v>
      </c>
      <c r="DZ14" s="568"/>
      <c r="EA14" s="578" t="s">
        <v>45</v>
      </c>
      <c r="EB14" s="579"/>
      <c r="EC14" s="629"/>
      <c r="ED14" s="49"/>
      <c r="EE14" s="48"/>
      <c r="EF14" s="48"/>
      <c r="EG14" s="67" t="s">
        <v>22</v>
      </c>
      <c r="EH14" s="48"/>
      <c r="EI14" s="48"/>
      <c r="EJ14" s="568" t="s">
        <v>43</v>
      </c>
      <c r="EK14" s="639"/>
      <c r="EL14" s="48"/>
      <c r="EM14" s="579"/>
      <c r="EN14" s="579"/>
      <c r="EO14" s="150" t="s">
        <v>22</v>
      </c>
      <c r="EP14" s="61"/>
      <c r="EQ14" s="47"/>
      <c r="ER14" s="67" t="s">
        <v>22</v>
      </c>
      <c r="ES14" s="47"/>
      <c r="ET14" s="47"/>
      <c r="EU14" s="67" t="s">
        <v>22</v>
      </c>
      <c r="EW14" s="2"/>
      <c r="EX14" s="2"/>
      <c r="EY14" s="2"/>
      <c r="EZ14" s="2"/>
      <c r="FA14" s="2"/>
    </row>
    <row r="15" spans="1:157" ht="18.75" customHeight="1" thickBot="1">
      <c r="A15" s="2"/>
      <c r="B15" s="2"/>
      <c r="C15" s="1119"/>
      <c r="D15" s="1228">
        <f>乙6a!D15:F15</f>
        <v>0</v>
      </c>
      <c r="E15" s="1229"/>
      <c r="F15" s="1230"/>
      <c r="G15" s="1231">
        <f>乙6a!G15:J15</f>
        <v>0</v>
      </c>
      <c r="H15" s="1231"/>
      <c r="I15" s="1231"/>
      <c r="J15" s="1231"/>
      <c r="K15" s="1220"/>
      <c r="L15" s="1221"/>
      <c r="M15" s="1222"/>
      <c r="N15" s="1540" t="e">
        <f>乙6a!N15:Z15</f>
        <v>#REF!</v>
      </c>
      <c r="O15" s="1541"/>
      <c r="P15" s="1541"/>
      <c r="Q15" s="1541"/>
      <c r="R15" s="1541"/>
      <c r="S15" s="1541"/>
      <c r="T15" s="1541"/>
      <c r="U15" s="1541"/>
      <c r="V15" s="1541"/>
      <c r="W15" s="1541"/>
      <c r="X15" s="1541"/>
      <c r="Y15" s="1541"/>
      <c r="Z15" s="1542"/>
      <c r="AA15" s="1221">
        <f>乙6a!AA15:AE15</f>
        <v>0</v>
      </c>
      <c r="AB15" s="1221"/>
      <c r="AC15" s="1221"/>
      <c r="AD15" s="1221"/>
      <c r="AE15" s="1222"/>
      <c r="AF15" s="1556" t="e">
        <f>乙6a!AF15:AJ15</f>
        <v>#REF!</v>
      </c>
      <c r="AG15" s="1556"/>
      <c r="AH15" s="1556"/>
      <c r="AI15" s="1556"/>
      <c r="AJ15" s="1556"/>
      <c r="AK15" s="1220" t="e">
        <f>乙6a!AK15:AO15</f>
        <v>#REF!</v>
      </c>
      <c r="AL15" s="1221"/>
      <c r="AM15" s="1221"/>
      <c r="AN15" s="1221"/>
      <c r="AO15" s="1221"/>
      <c r="AP15" s="1236">
        <f>乙6a!AP15:AT15</f>
        <v>0</v>
      </c>
      <c r="AQ15" s="1221"/>
      <c r="AR15" s="1221"/>
      <c r="AS15" s="1221"/>
      <c r="AT15" s="1222"/>
      <c r="AU15" s="1224" t="e">
        <f>乙6a!AU15:AW15</f>
        <v>#REF!</v>
      </c>
      <c r="AV15" s="1224"/>
      <c r="AW15" s="1224"/>
      <c r="AX15" s="1220">
        <f>乙6a!AX15:BA15</f>
        <v>0</v>
      </c>
      <c r="AY15" s="1221"/>
      <c r="AZ15" s="1221"/>
      <c r="BA15" s="1222"/>
      <c r="BB15" s="1224" t="e">
        <f>乙6a!BB15</f>
        <v>#REF!</v>
      </c>
      <c r="BC15" s="1224"/>
      <c r="BD15" s="1225"/>
      <c r="BE15" s="428">
        <f>乙6a!BE15</f>
        <v>0</v>
      </c>
      <c r="BF15" s="428"/>
      <c r="BG15" s="428"/>
      <c r="BH15" s="428"/>
      <c r="BI15" s="1220" t="e">
        <f>乙6a!BI15</f>
        <v>#REF!</v>
      </c>
      <c r="BJ15" s="1221"/>
      <c r="BK15" s="1221"/>
      <c r="BL15" s="1221"/>
      <c r="BM15" s="1236" t="e">
        <f>乙6a!BM15</f>
        <v>#REF!</v>
      </c>
      <c r="BN15" s="1221"/>
      <c r="BO15" s="1221"/>
      <c r="BP15" s="1240"/>
      <c r="BQ15" s="1241" t="e">
        <f>乙6a!BQ15</f>
        <v>#REF!</v>
      </c>
      <c r="BR15" s="1221"/>
      <c r="BS15" s="1222"/>
      <c r="BT15" s="1224">
        <f>乙6a!BT15</f>
        <v>0</v>
      </c>
      <c r="BU15" s="1224"/>
      <c r="BV15" s="1225"/>
      <c r="BW15" s="24"/>
      <c r="BX15" s="6"/>
      <c r="BY15" s="6"/>
      <c r="BZ15" s="57"/>
      <c r="CA15" s="57"/>
      <c r="CB15" s="57"/>
      <c r="CC15" s="426">
        <f>D15</f>
        <v>0</v>
      </c>
      <c r="CD15" s="424"/>
      <c r="CE15" s="424"/>
      <c r="CF15" s="426">
        <f>G15</f>
        <v>0</v>
      </c>
      <c r="CG15" s="424"/>
      <c r="CH15" s="424"/>
      <c r="CI15" s="425"/>
      <c r="CJ15" s="429"/>
      <c r="CK15" s="429"/>
      <c r="CL15" s="429"/>
      <c r="CM15" s="626" t="e">
        <f>N15</f>
        <v>#REF!</v>
      </c>
      <c r="CN15" s="627"/>
      <c r="CO15" s="627"/>
      <c r="CP15" s="627"/>
      <c r="CQ15" s="627"/>
      <c r="CR15" s="627"/>
      <c r="CS15" s="627"/>
      <c r="CT15" s="627"/>
      <c r="CU15" s="627"/>
      <c r="CV15" s="627"/>
      <c r="CW15" s="627"/>
      <c r="CX15" s="627"/>
      <c r="CY15" s="628"/>
      <c r="CZ15" s="591">
        <f>AA15</f>
        <v>0</v>
      </c>
      <c r="DA15" s="429"/>
      <c r="DB15" s="429"/>
      <c r="DC15" s="429"/>
      <c r="DD15" s="592"/>
      <c r="DE15" s="1548" t="e">
        <f>AF15</f>
        <v>#REF!</v>
      </c>
      <c r="DF15" s="1548"/>
      <c r="DG15" s="1548"/>
      <c r="DH15" s="1548"/>
      <c r="DI15" s="1548"/>
      <c r="DJ15" s="591" t="e">
        <f>AK15</f>
        <v>#REF!</v>
      </c>
      <c r="DK15" s="429"/>
      <c r="DL15" s="429"/>
      <c r="DM15" s="429"/>
      <c r="DN15" s="593"/>
      <c r="DO15" s="429">
        <f>AP15</f>
        <v>0</v>
      </c>
      <c r="DP15" s="429"/>
      <c r="DQ15" s="429"/>
      <c r="DR15" s="429"/>
      <c r="DS15" s="429"/>
      <c r="DT15" s="591" t="e">
        <f>AU15</f>
        <v>#REF!</v>
      </c>
      <c r="DU15" s="429"/>
      <c r="DV15" s="592"/>
      <c r="DW15" s="429">
        <f>AX15</f>
        <v>0</v>
      </c>
      <c r="DX15" s="429"/>
      <c r="DY15" s="429"/>
      <c r="DZ15" s="429"/>
      <c r="EA15" s="591" t="e">
        <f>BB15</f>
        <v>#REF!</v>
      </c>
      <c r="EB15" s="429"/>
      <c r="EC15" s="592"/>
      <c r="ED15" s="591">
        <f>BE15</f>
        <v>0</v>
      </c>
      <c r="EE15" s="429"/>
      <c r="EF15" s="429"/>
      <c r="EG15" s="592"/>
      <c r="EH15" s="429" t="e">
        <f>BI15</f>
        <v>#REF!</v>
      </c>
      <c r="EI15" s="429"/>
      <c r="EJ15" s="429"/>
      <c r="EK15" s="593"/>
      <c r="EL15" s="429" t="e">
        <f>BM15</f>
        <v>#REF!</v>
      </c>
      <c r="EM15" s="429"/>
      <c r="EN15" s="429"/>
      <c r="EO15" s="429"/>
      <c r="EP15" s="591" t="e">
        <f>BQ15</f>
        <v>#REF!</v>
      </c>
      <c r="EQ15" s="429"/>
      <c r="ER15" s="592"/>
      <c r="ES15" s="429">
        <f>BT15</f>
        <v>0</v>
      </c>
      <c r="ET15" s="429"/>
      <c r="EU15" s="592"/>
      <c r="EW15" s="2"/>
      <c r="EX15" s="2"/>
      <c r="EY15" s="2"/>
      <c r="EZ15" s="2"/>
      <c r="FA15" s="2"/>
    </row>
    <row r="16" spans="1:157" ht="20.25" customHeight="1" thickBot="1">
      <c r="A16" s="2"/>
      <c r="B16" s="2"/>
      <c r="C16" s="1119"/>
      <c r="D16" s="1245" t="s">
        <v>58</v>
      </c>
      <c r="E16" s="1202"/>
      <c r="F16" s="1202"/>
      <c r="G16" s="1202"/>
      <c r="H16" s="1202"/>
      <c r="I16" s="1202"/>
      <c r="J16" s="1202"/>
      <c r="K16" s="1202"/>
      <c r="L16" s="1202"/>
      <c r="M16" s="1202"/>
      <c r="N16" s="1202"/>
      <c r="O16" s="1202"/>
      <c r="P16" s="1202"/>
      <c r="Q16" s="1202"/>
      <c r="R16" s="1202"/>
      <c r="S16" s="1202"/>
      <c r="T16" s="1202"/>
      <c r="U16" s="1245" t="s">
        <v>59</v>
      </c>
      <c r="V16" s="1202"/>
      <c r="W16" s="1202"/>
      <c r="X16" s="1202"/>
      <c r="Y16" s="1202"/>
      <c r="Z16" s="1202"/>
      <c r="AA16" s="1202"/>
      <c r="AB16" s="1202"/>
      <c r="AC16" s="1202"/>
      <c r="AD16" s="1202"/>
      <c r="AE16" s="1202"/>
      <c r="AF16" s="1201"/>
      <c r="AG16" s="1201"/>
      <c r="AH16" s="1201"/>
      <c r="AI16" s="1201"/>
      <c r="AJ16" s="1201"/>
      <c r="AK16" s="1202"/>
      <c r="AL16" s="1202"/>
      <c r="AM16" s="1202"/>
      <c r="AN16" s="1202"/>
      <c r="AO16" s="1246"/>
      <c r="AP16" s="1245" t="s">
        <v>60</v>
      </c>
      <c r="AQ16" s="1202"/>
      <c r="AR16" s="1202"/>
      <c r="AS16" s="1202"/>
      <c r="AT16" s="1202"/>
      <c r="AU16" s="1201"/>
      <c r="AV16" s="1201"/>
      <c r="AW16" s="1201"/>
      <c r="AX16" s="1202"/>
      <c r="AY16" s="1202"/>
      <c r="AZ16" s="1202"/>
      <c r="BA16" s="1202"/>
      <c r="BB16" s="1201"/>
      <c r="BC16" s="1201"/>
      <c r="BD16" s="1201"/>
      <c r="BE16" s="1201"/>
      <c r="BF16" s="1201"/>
      <c r="BG16" s="1247"/>
      <c r="BH16" s="1248" t="s">
        <v>64</v>
      </c>
      <c r="BI16" s="1211"/>
      <c r="BJ16" s="1211"/>
      <c r="BK16" s="1211"/>
      <c r="BL16" s="1211"/>
      <c r="BM16" s="1211"/>
      <c r="BN16" s="1211"/>
      <c r="BO16" s="1211"/>
      <c r="BP16" s="1211"/>
      <c r="BQ16" s="1211"/>
      <c r="BR16" s="1211"/>
      <c r="BS16" s="1211"/>
      <c r="BT16" s="1211"/>
      <c r="BU16" s="1211"/>
      <c r="BV16" s="1249"/>
      <c r="BW16" s="24"/>
      <c r="BX16" s="6"/>
      <c r="BY16" s="6"/>
      <c r="BZ16" s="57"/>
      <c r="CA16" s="57"/>
      <c r="CB16" s="57"/>
      <c r="CC16" s="640" t="s">
        <v>58</v>
      </c>
      <c r="CD16" s="641"/>
      <c r="CE16" s="641"/>
      <c r="CF16" s="641"/>
      <c r="CG16" s="641"/>
      <c r="CH16" s="641"/>
      <c r="CI16" s="641"/>
      <c r="CJ16" s="641"/>
      <c r="CK16" s="641"/>
      <c r="CL16" s="641"/>
      <c r="CM16" s="641"/>
      <c r="CN16" s="641"/>
      <c r="CO16" s="641"/>
      <c r="CP16" s="641"/>
      <c r="CQ16" s="641"/>
      <c r="CR16" s="641"/>
      <c r="CS16" s="641"/>
      <c r="CT16" s="640" t="s">
        <v>59</v>
      </c>
      <c r="CU16" s="641"/>
      <c r="CV16" s="641"/>
      <c r="CW16" s="641"/>
      <c r="CX16" s="641"/>
      <c r="CY16" s="641"/>
      <c r="CZ16" s="641"/>
      <c r="DA16" s="641"/>
      <c r="DB16" s="641"/>
      <c r="DC16" s="641"/>
      <c r="DD16" s="641"/>
      <c r="DE16" s="641"/>
      <c r="DF16" s="641"/>
      <c r="DG16" s="641"/>
      <c r="DH16" s="641"/>
      <c r="DI16" s="641"/>
      <c r="DJ16" s="641"/>
      <c r="DK16" s="641"/>
      <c r="DL16" s="641"/>
      <c r="DM16" s="641"/>
      <c r="DN16" s="642"/>
      <c r="DO16" s="640" t="s">
        <v>60</v>
      </c>
      <c r="DP16" s="641"/>
      <c r="DQ16" s="641"/>
      <c r="DR16" s="641"/>
      <c r="DS16" s="641"/>
      <c r="DT16" s="641"/>
      <c r="DU16" s="641"/>
      <c r="DV16" s="641"/>
      <c r="DW16" s="641"/>
      <c r="DX16" s="641"/>
      <c r="DY16" s="641"/>
      <c r="DZ16" s="641"/>
      <c r="EA16" s="641"/>
      <c r="EB16" s="641"/>
      <c r="EC16" s="641"/>
      <c r="ED16" s="641"/>
      <c r="EE16" s="641"/>
      <c r="EF16" s="642"/>
      <c r="EG16" s="659" t="s">
        <v>64</v>
      </c>
      <c r="EH16" s="641"/>
      <c r="EI16" s="641"/>
      <c r="EJ16" s="641"/>
      <c r="EK16" s="641"/>
      <c r="EL16" s="641"/>
      <c r="EM16" s="641"/>
      <c r="EN16" s="641"/>
      <c r="EO16" s="641"/>
      <c r="EP16" s="641"/>
      <c r="EQ16" s="641"/>
      <c r="ER16" s="641"/>
      <c r="ES16" s="641"/>
      <c r="ET16" s="641"/>
      <c r="EU16" s="642"/>
      <c r="EW16" s="2"/>
      <c r="EX16" s="2"/>
      <c r="EY16" s="2"/>
      <c r="EZ16" s="2"/>
      <c r="FA16" s="2"/>
    </row>
    <row r="17" spans="1:157" ht="16.5" customHeight="1">
      <c r="A17" s="2"/>
      <c r="B17" s="2"/>
      <c r="C17" s="114"/>
      <c r="D17" s="217" t="s">
        <v>42</v>
      </c>
      <c r="E17" s="218"/>
      <c r="F17" s="218"/>
      <c r="G17" s="1256" t="e">
        <f>乙6a!G17:L17</f>
        <v>#REF!</v>
      </c>
      <c r="H17" s="1257"/>
      <c r="I17" s="1257"/>
      <c r="J17" s="1257"/>
      <c r="K17" s="1257"/>
      <c r="L17" s="1257"/>
      <c r="M17" s="1243" t="s">
        <v>8</v>
      </c>
      <c r="N17" s="1243"/>
      <c r="O17" s="1258" t="e">
        <f>乙6a!O17:R17</f>
        <v>#REF!</v>
      </c>
      <c r="P17" s="1258"/>
      <c r="Q17" s="1258"/>
      <c r="R17" s="1258"/>
      <c r="S17" s="1242" t="s">
        <v>7</v>
      </c>
      <c r="T17" s="1242"/>
      <c r="U17" s="217"/>
      <c r="V17" s="219"/>
      <c r="W17" s="219"/>
      <c r="X17" s="219"/>
      <c r="Y17" s="219"/>
      <c r="Z17" s="219"/>
      <c r="AA17" s="219"/>
      <c r="AB17" s="219"/>
      <c r="AC17" s="219"/>
      <c r="AD17" s="219"/>
      <c r="AE17" s="219"/>
      <c r="AF17" s="219"/>
      <c r="AG17" s="221"/>
      <c r="AH17" s="221"/>
      <c r="AI17" s="221"/>
      <c r="AJ17" s="1243" t="s">
        <v>8</v>
      </c>
      <c r="AK17" s="1243"/>
      <c r="AL17" s="221"/>
      <c r="AM17" s="221"/>
      <c r="AN17" s="1182" t="s">
        <v>9</v>
      </c>
      <c r="AO17" s="1223"/>
      <c r="AP17" s="220"/>
      <c r="AQ17" s="220"/>
      <c r="AR17" s="220"/>
      <c r="AS17" s="220"/>
      <c r="AT17" s="220"/>
      <c r="AU17" s="220"/>
      <c r="AV17" s="220"/>
      <c r="AW17" s="220"/>
      <c r="AX17" s="220"/>
      <c r="AY17" s="220"/>
      <c r="AZ17" s="220"/>
      <c r="BA17" s="221"/>
      <c r="BB17" s="221"/>
      <c r="BC17" s="221" t="s">
        <v>8</v>
      </c>
      <c r="BD17" s="221"/>
      <c r="BE17" s="221"/>
      <c r="BF17" s="1243" t="s">
        <v>9</v>
      </c>
      <c r="BG17" s="1244"/>
      <c r="BH17" s="165"/>
      <c r="BI17" s="165"/>
      <c r="BJ17" s="165"/>
      <c r="BK17" s="165"/>
      <c r="BL17" s="165"/>
      <c r="BM17" s="165"/>
      <c r="BN17" s="165"/>
      <c r="BO17" s="165"/>
      <c r="BP17" s="165"/>
      <c r="BQ17" s="165"/>
      <c r="BR17" s="1194" t="s">
        <v>8</v>
      </c>
      <c r="BS17" s="1194"/>
      <c r="BT17" s="165"/>
      <c r="BU17" s="165"/>
      <c r="BV17" s="167" t="s">
        <v>9</v>
      </c>
      <c r="BW17" s="24"/>
      <c r="BX17" s="6"/>
      <c r="BY17" s="6"/>
      <c r="BZ17" s="57"/>
      <c r="CA17" s="57"/>
      <c r="CB17" s="57"/>
      <c r="CC17" s="43" t="s">
        <v>42</v>
      </c>
      <c r="CD17" s="44"/>
      <c r="CE17" s="44"/>
      <c r="CF17" s="677" t="e">
        <f>G17</f>
        <v>#REF!</v>
      </c>
      <c r="CG17" s="678"/>
      <c r="CH17" s="678"/>
      <c r="CI17" s="678"/>
      <c r="CJ17" s="678"/>
      <c r="CK17" s="678"/>
      <c r="CL17" s="373" t="s">
        <v>8</v>
      </c>
      <c r="CM17" s="373"/>
      <c r="CN17" s="657" t="e">
        <f>O17</f>
        <v>#REF!</v>
      </c>
      <c r="CO17" s="657"/>
      <c r="CP17" s="657"/>
      <c r="CQ17" s="657"/>
      <c r="CR17" s="658" t="s">
        <v>7</v>
      </c>
      <c r="CS17" s="658"/>
      <c r="CT17" s="43"/>
      <c r="CU17" s="42"/>
      <c r="CV17" s="42"/>
      <c r="CW17" s="42"/>
      <c r="CX17" s="42"/>
      <c r="CY17" s="42"/>
      <c r="CZ17" s="42"/>
      <c r="DA17" s="42"/>
      <c r="DB17" s="42"/>
      <c r="DC17" s="42"/>
      <c r="DD17" s="42"/>
      <c r="DE17" s="42"/>
      <c r="DF17" s="38"/>
      <c r="DG17" s="38"/>
      <c r="DH17" s="38"/>
      <c r="DI17" s="373" t="s">
        <v>8</v>
      </c>
      <c r="DJ17" s="373"/>
      <c r="DK17" s="38"/>
      <c r="DL17" s="38"/>
      <c r="DM17" s="675" t="s">
        <v>9</v>
      </c>
      <c r="DN17" s="676"/>
      <c r="DO17" s="46"/>
      <c r="DP17" s="4"/>
      <c r="DQ17" s="4"/>
      <c r="DR17" s="4"/>
      <c r="DS17" s="4"/>
      <c r="DT17" s="4"/>
      <c r="DU17" s="4"/>
      <c r="DV17" s="4"/>
      <c r="DW17" s="4"/>
      <c r="DX17" s="4"/>
      <c r="DY17" s="4"/>
      <c r="DZ17" s="38"/>
      <c r="EA17" s="38"/>
      <c r="EB17" s="38" t="s">
        <v>8</v>
      </c>
      <c r="EC17" s="38"/>
      <c r="ED17" s="38"/>
      <c r="EE17" s="373" t="s">
        <v>9</v>
      </c>
      <c r="EF17" s="374"/>
      <c r="EG17" s="38"/>
      <c r="EH17" s="38"/>
      <c r="EI17" s="38"/>
      <c r="EJ17" s="38"/>
      <c r="EK17" s="38"/>
      <c r="EL17" s="38"/>
      <c r="EM17" s="38"/>
      <c r="EN17" s="38"/>
      <c r="EO17" s="38"/>
      <c r="EP17" s="38"/>
      <c r="EQ17" s="373" t="s">
        <v>8</v>
      </c>
      <c r="ER17" s="373"/>
      <c r="ES17" s="38"/>
      <c r="ET17" s="38"/>
      <c r="EU17" s="45" t="s">
        <v>9</v>
      </c>
      <c r="EW17" s="2"/>
      <c r="EX17" s="2"/>
      <c r="EY17" s="2"/>
      <c r="EZ17" s="2"/>
      <c r="FA17" s="2"/>
    </row>
    <row r="18" spans="1:157" ht="24.75" customHeight="1" thickBot="1">
      <c r="A18" s="2"/>
      <c r="B18" s="2"/>
      <c r="C18" s="75"/>
      <c r="D18" s="1253" t="e">
        <f>乙6a!D18:T18</f>
        <v>#REF!</v>
      </c>
      <c r="E18" s="1254"/>
      <c r="F18" s="1254"/>
      <c r="G18" s="1254"/>
      <c r="H18" s="1254"/>
      <c r="I18" s="1254"/>
      <c r="J18" s="1254"/>
      <c r="K18" s="1254"/>
      <c r="L18" s="1254"/>
      <c r="M18" s="1254"/>
      <c r="N18" s="1254"/>
      <c r="O18" s="1254"/>
      <c r="P18" s="1254"/>
      <c r="Q18" s="1254"/>
      <c r="R18" s="1254"/>
      <c r="S18" s="1254"/>
      <c r="T18" s="1254"/>
      <c r="U18" s="1253" t="e">
        <f>乙6a!U18:AO18</f>
        <v>#REF!</v>
      </c>
      <c r="V18" s="1254"/>
      <c r="W18" s="1254"/>
      <c r="X18" s="1254"/>
      <c r="Y18" s="1254"/>
      <c r="Z18" s="1254"/>
      <c r="AA18" s="1254"/>
      <c r="AB18" s="1254"/>
      <c r="AC18" s="1254"/>
      <c r="AD18" s="1254"/>
      <c r="AE18" s="1254"/>
      <c r="AF18" s="1254"/>
      <c r="AG18" s="1254"/>
      <c r="AH18" s="1254"/>
      <c r="AI18" s="1254"/>
      <c r="AJ18" s="1254"/>
      <c r="AK18" s="1254"/>
      <c r="AL18" s="1254"/>
      <c r="AM18" s="1254"/>
      <c r="AN18" s="1254"/>
      <c r="AO18" s="1255"/>
      <c r="AP18" s="1254" t="e">
        <f>乙6a!AP18:BG18</f>
        <v>#REF!</v>
      </c>
      <c r="AQ18" s="1254"/>
      <c r="AR18" s="1254"/>
      <c r="AS18" s="1254"/>
      <c r="AT18" s="1254"/>
      <c r="AU18" s="1254"/>
      <c r="AV18" s="1254"/>
      <c r="AW18" s="1254"/>
      <c r="AX18" s="1254"/>
      <c r="AY18" s="1254"/>
      <c r="AZ18" s="1254"/>
      <c r="BA18" s="1254"/>
      <c r="BB18" s="1254"/>
      <c r="BC18" s="1254"/>
      <c r="BD18" s="1254"/>
      <c r="BE18" s="1254"/>
      <c r="BF18" s="1254"/>
      <c r="BG18" s="1255"/>
      <c r="BH18" s="651" t="e">
        <f>乙6a!BH18:BV18</f>
        <v>#REF!</v>
      </c>
      <c r="BI18" s="651"/>
      <c r="BJ18" s="651"/>
      <c r="BK18" s="651"/>
      <c r="BL18" s="651"/>
      <c r="BM18" s="651"/>
      <c r="BN18" s="651"/>
      <c r="BO18" s="651"/>
      <c r="BP18" s="651"/>
      <c r="BQ18" s="651"/>
      <c r="BR18" s="651"/>
      <c r="BS18" s="651"/>
      <c r="BT18" s="651"/>
      <c r="BU18" s="651"/>
      <c r="BV18" s="1185"/>
      <c r="BW18" s="24"/>
      <c r="BX18" s="6"/>
      <c r="BY18" s="6"/>
      <c r="BZ18" s="57"/>
      <c r="CA18" s="57"/>
      <c r="CB18" s="57"/>
      <c r="CC18" s="674" t="e">
        <f>D18</f>
        <v>#REF!</v>
      </c>
      <c r="CD18" s="651"/>
      <c r="CE18" s="651"/>
      <c r="CF18" s="651"/>
      <c r="CG18" s="651"/>
      <c r="CH18" s="651"/>
      <c r="CI18" s="651"/>
      <c r="CJ18" s="651"/>
      <c r="CK18" s="651"/>
      <c r="CL18" s="651"/>
      <c r="CM18" s="651"/>
      <c r="CN18" s="651"/>
      <c r="CO18" s="651"/>
      <c r="CP18" s="651"/>
      <c r="CQ18" s="651"/>
      <c r="CR18" s="651"/>
      <c r="CS18" s="651"/>
      <c r="CT18" s="650" t="e">
        <f>U18</f>
        <v>#REF!</v>
      </c>
      <c r="CU18" s="572"/>
      <c r="CV18" s="572"/>
      <c r="CW18" s="572"/>
      <c r="CX18" s="572"/>
      <c r="CY18" s="572"/>
      <c r="CZ18" s="572"/>
      <c r="DA18" s="572"/>
      <c r="DB18" s="572"/>
      <c r="DC18" s="572"/>
      <c r="DD18" s="572"/>
      <c r="DE18" s="572"/>
      <c r="DF18" s="572"/>
      <c r="DG18" s="572"/>
      <c r="DH18" s="572"/>
      <c r="DI18" s="572"/>
      <c r="DJ18" s="572"/>
      <c r="DK18" s="572"/>
      <c r="DL18" s="572"/>
      <c r="DM18" s="572"/>
      <c r="DN18" s="573"/>
      <c r="DO18" s="650" t="e">
        <f>AP18</f>
        <v>#REF!</v>
      </c>
      <c r="DP18" s="572"/>
      <c r="DQ18" s="572"/>
      <c r="DR18" s="572"/>
      <c r="DS18" s="572"/>
      <c r="DT18" s="572"/>
      <c r="DU18" s="572"/>
      <c r="DV18" s="572"/>
      <c r="DW18" s="572"/>
      <c r="DX18" s="572"/>
      <c r="DY18" s="572"/>
      <c r="DZ18" s="572"/>
      <c r="EA18" s="572"/>
      <c r="EB18" s="572"/>
      <c r="EC18" s="572"/>
      <c r="ED18" s="572"/>
      <c r="EE18" s="572"/>
      <c r="EF18" s="573"/>
      <c r="EG18" s="651" t="e">
        <f>BH18</f>
        <v>#REF!</v>
      </c>
      <c r="EH18" s="651"/>
      <c r="EI18" s="651"/>
      <c r="EJ18" s="651"/>
      <c r="EK18" s="651"/>
      <c r="EL18" s="651"/>
      <c r="EM18" s="651"/>
      <c r="EN18" s="651"/>
      <c r="EO18" s="651"/>
      <c r="EP18" s="651"/>
      <c r="EQ18" s="651"/>
      <c r="ER18" s="651"/>
      <c r="ES18" s="651"/>
      <c r="ET18" s="651"/>
      <c r="EU18" s="652"/>
      <c r="EW18" s="2"/>
      <c r="EX18" s="2"/>
      <c r="EY18" s="2"/>
      <c r="EZ18" s="2"/>
      <c r="FA18" s="2"/>
    </row>
    <row r="19" spans="1:157" ht="14.25" customHeight="1">
      <c r="A19" s="2"/>
      <c r="B19" s="2"/>
      <c r="C19" s="75"/>
      <c r="D19" s="1259" t="s">
        <v>63</v>
      </c>
      <c r="E19" s="1260"/>
      <c r="F19" s="1260"/>
      <c r="G19" s="1260"/>
      <c r="H19" s="168"/>
      <c r="I19" s="168"/>
      <c r="J19" s="168"/>
      <c r="K19" s="168"/>
      <c r="L19" s="168"/>
      <c r="M19" s="168"/>
      <c r="N19" s="168"/>
      <c r="O19" s="168"/>
      <c r="P19" s="168"/>
      <c r="Q19" s="168"/>
      <c r="R19" s="168"/>
      <c r="S19" s="168"/>
      <c r="T19" s="168"/>
      <c r="U19" s="168"/>
      <c r="V19" s="168"/>
      <c r="W19" s="168"/>
      <c r="X19" s="168"/>
      <c r="Y19" s="168"/>
      <c r="Z19" s="168"/>
      <c r="AA19" s="168"/>
      <c r="AB19" s="168"/>
      <c r="AC19" s="168"/>
      <c r="AD19" s="168"/>
      <c r="AE19" s="168"/>
      <c r="AF19" s="168"/>
      <c r="AG19" s="168"/>
      <c r="AH19" s="168"/>
      <c r="AI19" s="168"/>
      <c r="AJ19" s="168"/>
      <c r="AK19" s="168"/>
      <c r="AL19" s="168"/>
      <c r="AM19" s="168"/>
      <c r="AN19" s="168"/>
      <c r="AO19" s="168"/>
      <c r="AP19" s="168"/>
      <c r="AQ19" s="168"/>
      <c r="AR19" s="168"/>
      <c r="AS19" s="168"/>
      <c r="AT19" s="168"/>
      <c r="AU19" s="168"/>
      <c r="AV19" s="168"/>
      <c r="AW19" s="168"/>
      <c r="AX19" s="168"/>
      <c r="AY19" s="168"/>
      <c r="AZ19" s="168"/>
      <c r="BA19" s="168"/>
      <c r="BB19" s="168"/>
      <c r="BC19" s="168"/>
      <c r="BD19" s="168"/>
      <c r="BE19" s="168"/>
      <c r="BF19" s="168"/>
      <c r="BG19" s="168"/>
      <c r="BH19" s="88"/>
      <c r="BI19" s="88"/>
      <c r="BJ19" s="88"/>
      <c r="BK19" s="88"/>
      <c r="BL19" s="88"/>
      <c r="BM19" s="88"/>
      <c r="BN19" s="88"/>
      <c r="BO19" s="88"/>
      <c r="BP19" s="88"/>
      <c r="BQ19" s="88"/>
      <c r="BR19" s="88"/>
      <c r="BS19" s="88"/>
      <c r="BT19" s="88"/>
      <c r="BU19" s="88"/>
      <c r="BV19" s="94"/>
      <c r="BW19" s="32"/>
      <c r="BX19" s="5"/>
      <c r="BY19" s="5"/>
      <c r="BZ19" s="57"/>
      <c r="CA19" s="57"/>
      <c r="CB19" s="57"/>
      <c r="CC19" s="655" t="s">
        <v>63</v>
      </c>
      <c r="CD19" s="656"/>
      <c r="CE19" s="656"/>
      <c r="CF19" s="656"/>
      <c r="CG19" s="50"/>
      <c r="CH19" s="50"/>
      <c r="CI19" s="50"/>
      <c r="CJ19" s="50"/>
      <c r="CK19" s="50"/>
      <c r="CL19" s="50"/>
      <c r="CM19" s="50"/>
      <c r="CN19" s="50"/>
      <c r="CO19" s="50"/>
      <c r="CP19" s="50"/>
      <c r="CQ19" s="50"/>
      <c r="CR19" s="50"/>
      <c r="CS19" s="50"/>
      <c r="CT19" s="50"/>
      <c r="CU19" s="50"/>
      <c r="CV19" s="50"/>
      <c r="CW19" s="50"/>
      <c r="CX19" s="50"/>
      <c r="CY19" s="50"/>
      <c r="CZ19" s="50"/>
      <c r="DA19" s="50"/>
      <c r="DB19" s="50"/>
      <c r="DC19" s="50"/>
      <c r="DD19" s="50"/>
      <c r="DE19" s="50"/>
      <c r="DF19" s="50"/>
      <c r="DG19" s="50"/>
      <c r="DH19" s="50"/>
      <c r="DI19" s="50"/>
      <c r="DJ19" s="50"/>
      <c r="DK19" s="50"/>
      <c r="DL19" s="50"/>
      <c r="DM19" s="50"/>
      <c r="DN19" s="50"/>
      <c r="DO19" s="50"/>
      <c r="DP19" s="50"/>
      <c r="DQ19" s="50"/>
      <c r="DR19" s="50"/>
      <c r="DS19" s="50"/>
      <c r="DT19" s="50"/>
      <c r="DU19" s="50"/>
      <c r="DV19" s="50"/>
      <c r="DW19" s="50"/>
      <c r="DX19" s="50"/>
      <c r="DY19" s="50"/>
      <c r="DZ19" s="50"/>
      <c r="EA19" s="50"/>
      <c r="EB19" s="50"/>
      <c r="EC19" s="50"/>
      <c r="ED19" s="50"/>
      <c r="EE19" s="50"/>
      <c r="EF19" s="50"/>
      <c r="EG19" s="50"/>
      <c r="EH19" s="50"/>
      <c r="EI19" s="50"/>
      <c r="EJ19" s="50"/>
      <c r="EK19" s="50"/>
      <c r="EL19" s="50"/>
      <c r="EM19" s="50"/>
      <c r="EN19" s="50"/>
      <c r="EO19" s="50"/>
      <c r="EP19" s="50"/>
      <c r="EQ19" s="50"/>
      <c r="ER19" s="50"/>
      <c r="ES19" s="50"/>
      <c r="ET19" s="50"/>
      <c r="EU19" s="52"/>
      <c r="EW19" s="2"/>
      <c r="EX19" s="2"/>
      <c r="EY19" s="2"/>
      <c r="EZ19" s="2"/>
      <c r="FA19" s="2"/>
    </row>
    <row r="20" spans="1:157" ht="44.25" customHeight="1" thickBot="1">
      <c r="A20" s="2"/>
      <c r="B20" s="2"/>
      <c r="C20" s="75"/>
      <c r="D20" s="1250">
        <f>乙6a!D20:BV20</f>
        <v>0</v>
      </c>
      <c r="E20" s="667"/>
      <c r="F20" s="667"/>
      <c r="G20" s="667"/>
      <c r="H20" s="1251"/>
      <c r="I20" s="1251"/>
      <c r="J20" s="1251"/>
      <c r="K20" s="1251"/>
      <c r="L20" s="1251"/>
      <c r="M20" s="667"/>
      <c r="N20" s="667"/>
      <c r="O20" s="667"/>
      <c r="P20" s="667"/>
      <c r="Q20" s="667"/>
      <c r="R20" s="667"/>
      <c r="S20" s="667"/>
      <c r="T20" s="667"/>
      <c r="U20" s="667"/>
      <c r="V20" s="1251"/>
      <c r="W20" s="1251"/>
      <c r="X20" s="1251"/>
      <c r="Y20" s="1251"/>
      <c r="Z20" s="1251"/>
      <c r="AA20" s="1251"/>
      <c r="AB20" s="1251"/>
      <c r="AC20" s="667"/>
      <c r="AD20" s="667"/>
      <c r="AE20" s="667"/>
      <c r="AF20" s="667"/>
      <c r="AG20" s="667"/>
      <c r="AH20" s="667"/>
      <c r="AI20" s="667"/>
      <c r="AJ20" s="667"/>
      <c r="AK20" s="667"/>
      <c r="AL20" s="1251"/>
      <c r="AM20" s="1251"/>
      <c r="AN20" s="1251"/>
      <c r="AO20" s="1251"/>
      <c r="AP20" s="1251"/>
      <c r="AQ20" s="1251"/>
      <c r="AR20" s="1251"/>
      <c r="AS20" s="1251"/>
      <c r="AT20" s="667"/>
      <c r="AU20" s="667"/>
      <c r="AV20" s="667"/>
      <c r="AW20" s="667"/>
      <c r="AX20" s="667"/>
      <c r="AY20" s="667"/>
      <c r="AZ20" s="1251"/>
      <c r="BA20" s="1251"/>
      <c r="BB20" s="1251"/>
      <c r="BC20" s="1251"/>
      <c r="BD20" s="1251"/>
      <c r="BE20" s="1251"/>
      <c r="BF20" s="667"/>
      <c r="BG20" s="667"/>
      <c r="BH20" s="667"/>
      <c r="BI20" s="667"/>
      <c r="BJ20" s="667"/>
      <c r="BK20" s="667"/>
      <c r="BL20" s="1251"/>
      <c r="BM20" s="1251"/>
      <c r="BN20" s="1251"/>
      <c r="BO20" s="1251"/>
      <c r="BP20" s="1251"/>
      <c r="BQ20" s="1251"/>
      <c r="BR20" s="667"/>
      <c r="BS20" s="667"/>
      <c r="BT20" s="667"/>
      <c r="BU20" s="667"/>
      <c r="BV20" s="1252"/>
      <c r="BW20" s="33"/>
      <c r="BX20" s="5"/>
      <c r="BY20" s="5"/>
      <c r="BZ20" s="57"/>
      <c r="CA20" s="57"/>
      <c r="CB20" s="57"/>
      <c r="CC20" s="669">
        <f>D20</f>
        <v>0</v>
      </c>
      <c r="CD20" s="667"/>
      <c r="CE20" s="667"/>
      <c r="CF20" s="667"/>
      <c r="CG20" s="667"/>
      <c r="CH20" s="667"/>
      <c r="CI20" s="667"/>
      <c r="CJ20" s="667"/>
      <c r="CK20" s="667"/>
      <c r="CL20" s="667"/>
      <c r="CM20" s="667"/>
      <c r="CN20" s="667"/>
      <c r="CO20" s="667"/>
      <c r="CP20" s="667"/>
      <c r="CQ20" s="667"/>
      <c r="CR20" s="667"/>
      <c r="CS20" s="667"/>
      <c r="CT20" s="667"/>
      <c r="CU20" s="667"/>
      <c r="CV20" s="667"/>
      <c r="CW20" s="667"/>
      <c r="CX20" s="667"/>
      <c r="CY20" s="667"/>
      <c r="CZ20" s="667"/>
      <c r="DA20" s="667"/>
      <c r="DB20" s="667"/>
      <c r="DC20" s="667"/>
      <c r="DD20" s="667"/>
      <c r="DE20" s="667"/>
      <c r="DF20" s="667"/>
      <c r="DG20" s="667"/>
      <c r="DH20" s="667"/>
      <c r="DI20" s="667"/>
      <c r="DJ20" s="667"/>
      <c r="DK20" s="667"/>
      <c r="DL20" s="667"/>
      <c r="DM20" s="667"/>
      <c r="DN20" s="667"/>
      <c r="DO20" s="667"/>
      <c r="DP20" s="667"/>
      <c r="DQ20" s="667"/>
      <c r="DR20" s="667"/>
      <c r="DS20" s="667"/>
      <c r="DT20" s="667"/>
      <c r="DU20" s="667"/>
      <c r="DV20" s="667"/>
      <c r="DW20" s="667"/>
      <c r="DX20" s="667"/>
      <c r="DY20" s="667"/>
      <c r="DZ20" s="667"/>
      <c r="EA20" s="667"/>
      <c r="EB20" s="667"/>
      <c r="EC20" s="667"/>
      <c r="ED20" s="667"/>
      <c r="EE20" s="667"/>
      <c r="EF20" s="667"/>
      <c r="EG20" s="667"/>
      <c r="EH20" s="667"/>
      <c r="EI20" s="667"/>
      <c r="EJ20" s="667"/>
      <c r="EK20" s="667"/>
      <c r="EL20" s="667"/>
      <c r="EM20" s="667"/>
      <c r="EN20" s="667"/>
      <c r="EO20" s="667"/>
      <c r="EP20" s="667"/>
      <c r="EQ20" s="667"/>
      <c r="ER20" s="667"/>
      <c r="ES20" s="667"/>
      <c r="ET20" s="667"/>
      <c r="EU20" s="670"/>
      <c r="EW20" s="2"/>
      <c r="EX20" s="2"/>
      <c r="EY20" s="2"/>
      <c r="EZ20" s="2"/>
      <c r="FA20" s="2"/>
    </row>
    <row r="21" spans="1:157" ht="41.25" customHeight="1" thickBot="1">
      <c r="A21" s="2"/>
      <c r="B21" s="2"/>
      <c r="C21" s="75"/>
      <c r="D21" s="1261" t="s">
        <v>172</v>
      </c>
      <c r="E21" s="1262"/>
      <c r="F21" s="1262"/>
      <c r="G21" s="1263"/>
      <c r="H21" s="1202" t="s">
        <v>73</v>
      </c>
      <c r="I21" s="1202"/>
      <c r="J21" s="1202"/>
      <c r="K21" s="1202"/>
      <c r="L21" s="1202"/>
      <c r="M21" s="1264" t="e">
        <f>乙6a!M21:U21</f>
        <v>#REF!</v>
      </c>
      <c r="N21" s="1265"/>
      <c r="O21" s="1265"/>
      <c r="P21" s="1265"/>
      <c r="Q21" s="1265"/>
      <c r="R21" s="1265"/>
      <c r="S21" s="1265"/>
      <c r="T21" s="1265"/>
      <c r="U21" s="1266"/>
      <c r="V21" s="1202" t="s">
        <v>74</v>
      </c>
      <c r="W21" s="1202"/>
      <c r="X21" s="1202"/>
      <c r="Y21" s="1202"/>
      <c r="Z21" s="1202"/>
      <c r="AA21" s="1202"/>
      <c r="AB21" s="1202"/>
      <c r="AC21" s="1264" t="e">
        <f>乙6a!AC21:AK21</f>
        <v>#REF!</v>
      </c>
      <c r="AD21" s="1265"/>
      <c r="AE21" s="1265"/>
      <c r="AF21" s="1265"/>
      <c r="AG21" s="1265"/>
      <c r="AH21" s="1265"/>
      <c r="AI21" s="1265"/>
      <c r="AJ21" s="1265"/>
      <c r="AK21" s="1266"/>
      <c r="AL21" s="1202" t="s">
        <v>92</v>
      </c>
      <c r="AM21" s="1202"/>
      <c r="AN21" s="1202"/>
      <c r="AO21" s="1202"/>
      <c r="AP21" s="1202"/>
      <c r="AQ21" s="1202"/>
      <c r="AR21" s="1202"/>
      <c r="AS21" s="1202"/>
      <c r="AT21" s="1264" t="e">
        <f>乙6a!AT21:AY21</f>
        <v>#REF!</v>
      </c>
      <c r="AU21" s="1265"/>
      <c r="AV21" s="1265"/>
      <c r="AW21" s="1265"/>
      <c r="AX21" s="1265"/>
      <c r="AY21" s="1266"/>
      <c r="AZ21" s="1121" t="s">
        <v>75</v>
      </c>
      <c r="BA21" s="1121"/>
      <c r="BB21" s="1121"/>
      <c r="BC21" s="1121"/>
      <c r="BD21" s="1121"/>
      <c r="BE21" s="1121"/>
      <c r="BF21" s="1264" t="e">
        <f>乙6a!BF21:BK21</f>
        <v>#REF!</v>
      </c>
      <c r="BG21" s="1265"/>
      <c r="BH21" s="1265"/>
      <c r="BI21" s="1265"/>
      <c r="BJ21" s="1265"/>
      <c r="BK21" s="1266"/>
      <c r="BL21" s="1121" t="s">
        <v>76</v>
      </c>
      <c r="BM21" s="1121"/>
      <c r="BN21" s="1121"/>
      <c r="BO21" s="1121"/>
      <c r="BP21" s="1121"/>
      <c r="BQ21" s="1121"/>
      <c r="BR21" s="1264" t="e">
        <f>乙6a!BR21:BV21</f>
        <v>#REF!</v>
      </c>
      <c r="BS21" s="1265"/>
      <c r="BT21" s="1265"/>
      <c r="BU21" s="1265"/>
      <c r="BV21" s="1266"/>
      <c r="BW21" s="33"/>
      <c r="BX21" s="5"/>
      <c r="BY21" s="5"/>
      <c r="BZ21" s="57"/>
      <c r="CA21" s="57"/>
      <c r="CB21" s="57"/>
      <c r="CC21" s="692" t="s">
        <v>172</v>
      </c>
      <c r="CD21" s="693"/>
      <c r="CE21" s="693"/>
      <c r="CF21" s="693"/>
      <c r="CG21" s="694" t="s">
        <v>73</v>
      </c>
      <c r="CH21" s="695"/>
      <c r="CI21" s="695"/>
      <c r="CJ21" s="695"/>
      <c r="CK21" s="696"/>
      <c r="CL21" s="698" t="e">
        <f>M21</f>
        <v>#REF!</v>
      </c>
      <c r="CM21" s="698"/>
      <c r="CN21" s="698"/>
      <c r="CO21" s="698"/>
      <c r="CP21" s="698"/>
      <c r="CQ21" s="698"/>
      <c r="CR21" s="698"/>
      <c r="CS21" s="698"/>
      <c r="CT21" s="698"/>
      <c r="CU21" s="694" t="s">
        <v>74</v>
      </c>
      <c r="CV21" s="695"/>
      <c r="CW21" s="695"/>
      <c r="CX21" s="695"/>
      <c r="CY21" s="695"/>
      <c r="CZ21" s="695"/>
      <c r="DA21" s="696"/>
      <c r="DB21" s="698" t="e">
        <f>AC21</f>
        <v>#REF!</v>
      </c>
      <c r="DC21" s="698"/>
      <c r="DD21" s="698"/>
      <c r="DE21" s="698"/>
      <c r="DF21" s="698"/>
      <c r="DG21" s="698"/>
      <c r="DH21" s="698"/>
      <c r="DI21" s="698"/>
      <c r="DJ21" s="698"/>
      <c r="DK21" s="694" t="s">
        <v>92</v>
      </c>
      <c r="DL21" s="695"/>
      <c r="DM21" s="695"/>
      <c r="DN21" s="695"/>
      <c r="DO21" s="695"/>
      <c r="DP21" s="695"/>
      <c r="DQ21" s="695"/>
      <c r="DR21" s="696"/>
      <c r="DS21" s="698" t="e">
        <f>AT21</f>
        <v>#REF!</v>
      </c>
      <c r="DT21" s="698"/>
      <c r="DU21" s="698"/>
      <c r="DV21" s="698"/>
      <c r="DW21" s="698"/>
      <c r="DX21" s="698"/>
      <c r="DY21" s="700" t="s">
        <v>75</v>
      </c>
      <c r="DZ21" s="701"/>
      <c r="EA21" s="701"/>
      <c r="EB21" s="701"/>
      <c r="EC21" s="701"/>
      <c r="ED21" s="702"/>
      <c r="EE21" s="698" t="e">
        <f>BF21</f>
        <v>#REF!</v>
      </c>
      <c r="EF21" s="698"/>
      <c r="EG21" s="698"/>
      <c r="EH21" s="698"/>
      <c r="EI21" s="698"/>
      <c r="EJ21" s="698"/>
      <c r="EK21" s="700" t="s">
        <v>76</v>
      </c>
      <c r="EL21" s="701"/>
      <c r="EM21" s="701"/>
      <c r="EN21" s="701"/>
      <c r="EO21" s="701"/>
      <c r="EP21" s="702"/>
      <c r="EQ21" s="698" t="e">
        <f>BR21</f>
        <v>#REF!</v>
      </c>
      <c r="ER21" s="698"/>
      <c r="ES21" s="698"/>
      <c r="ET21" s="698"/>
      <c r="EU21" s="703"/>
      <c r="EW21" s="2"/>
      <c r="EX21" s="2"/>
      <c r="EY21" s="2"/>
      <c r="EZ21" s="2"/>
      <c r="FA21" s="2"/>
    </row>
    <row r="22" spans="1:157" ht="41.25" customHeight="1">
      <c r="A22" s="2"/>
      <c r="B22" s="2"/>
      <c r="C22" s="75"/>
      <c r="D22" s="1261" t="s">
        <v>173</v>
      </c>
      <c r="E22" s="1262"/>
      <c r="F22" s="1262"/>
      <c r="G22" s="1263"/>
      <c r="H22" s="1201" t="s">
        <v>77</v>
      </c>
      <c r="I22" s="1201"/>
      <c r="J22" s="1201"/>
      <c r="K22" s="1201"/>
      <c r="L22" s="1201"/>
      <c r="M22" s="1202"/>
      <c r="N22" s="1515">
        <f>乙6a!N22:U22</f>
        <v>0</v>
      </c>
      <c r="O22" s="379"/>
      <c r="P22" s="379"/>
      <c r="Q22" s="379"/>
      <c r="R22" s="379"/>
      <c r="S22" s="379"/>
      <c r="T22" s="379"/>
      <c r="U22" s="1516"/>
      <c r="V22" s="1201" t="s">
        <v>78</v>
      </c>
      <c r="W22" s="1201"/>
      <c r="X22" s="1201"/>
      <c r="Y22" s="1201"/>
      <c r="Z22" s="1201"/>
      <c r="AA22" s="1201"/>
      <c r="AB22" s="1201"/>
      <c r="AC22" s="1202"/>
      <c r="AD22" s="1276">
        <f>乙6a!AD22:AI22</f>
        <v>0</v>
      </c>
      <c r="AE22" s="744"/>
      <c r="AF22" s="744"/>
      <c r="AG22" s="744"/>
      <c r="AH22" s="744"/>
      <c r="AI22" s="744"/>
      <c r="AJ22" s="1277">
        <f>乙6a!AJ22:AN22</f>
        <v>0</v>
      </c>
      <c r="AK22" s="744"/>
      <c r="AL22" s="1278"/>
      <c r="AM22" s="1278"/>
      <c r="AN22" s="1279"/>
      <c r="AO22" s="1278">
        <f>乙6a!AO22:AS22</f>
        <v>0</v>
      </c>
      <c r="AP22" s="1280"/>
      <c r="AQ22" s="1280"/>
      <c r="AR22" s="1280"/>
      <c r="AS22" s="1281"/>
      <c r="AT22" s="1193" t="s">
        <v>79</v>
      </c>
      <c r="AU22" s="1194"/>
      <c r="AV22" s="1194"/>
      <c r="AW22" s="1194"/>
      <c r="AX22" s="1194"/>
      <c r="AY22" s="1195"/>
      <c r="AZ22" s="1291">
        <f>乙6a!AZ22:BE22</f>
        <v>0</v>
      </c>
      <c r="BA22" s="1291"/>
      <c r="BB22" s="1291"/>
      <c r="BC22" s="1291"/>
      <c r="BD22" s="1291"/>
      <c r="BE22" s="1291"/>
      <c r="BF22" s="1245" t="s">
        <v>80</v>
      </c>
      <c r="BG22" s="1202"/>
      <c r="BH22" s="1202"/>
      <c r="BI22" s="1202"/>
      <c r="BJ22" s="1202"/>
      <c r="BK22" s="1246"/>
      <c r="BL22" s="1291">
        <f>乙6a!BL22:BV22</f>
        <v>0</v>
      </c>
      <c r="BM22" s="1291"/>
      <c r="BN22" s="1291"/>
      <c r="BO22" s="1291"/>
      <c r="BP22" s="1291"/>
      <c r="BQ22" s="1291"/>
      <c r="BR22" s="379"/>
      <c r="BS22" s="379"/>
      <c r="BT22" s="379"/>
      <c r="BU22" s="379"/>
      <c r="BV22" s="1516"/>
      <c r="BW22" s="33"/>
      <c r="BX22" s="5"/>
      <c r="BY22" s="5"/>
      <c r="BZ22" s="57"/>
      <c r="CA22" s="57"/>
      <c r="CB22" s="57"/>
      <c r="CC22" s="722" t="s">
        <v>173</v>
      </c>
      <c r="CD22" s="723"/>
      <c r="CE22" s="723"/>
      <c r="CF22" s="723"/>
      <c r="CG22" s="726" t="s">
        <v>77</v>
      </c>
      <c r="CH22" s="727"/>
      <c r="CI22" s="727"/>
      <c r="CJ22" s="727"/>
      <c r="CK22" s="727"/>
      <c r="CL22" s="727"/>
      <c r="CM22" s="728">
        <f>N22</f>
        <v>0</v>
      </c>
      <c r="CN22" s="729"/>
      <c r="CO22" s="729"/>
      <c r="CP22" s="729"/>
      <c r="CQ22" s="729"/>
      <c r="CR22" s="729"/>
      <c r="CS22" s="729"/>
      <c r="CT22" s="730"/>
      <c r="CU22" s="727" t="s">
        <v>78</v>
      </c>
      <c r="CV22" s="727"/>
      <c r="CW22" s="727"/>
      <c r="CX22" s="727"/>
      <c r="CY22" s="727"/>
      <c r="CZ22" s="727"/>
      <c r="DA22" s="727"/>
      <c r="DB22" s="727"/>
      <c r="DC22" s="731">
        <f>AD22</f>
        <v>0</v>
      </c>
      <c r="DD22" s="732"/>
      <c r="DE22" s="732"/>
      <c r="DF22" s="732"/>
      <c r="DG22" s="732"/>
      <c r="DH22" s="732"/>
      <c r="DI22" s="784">
        <f>AJ22</f>
        <v>0</v>
      </c>
      <c r="DJ22" s="732"/>
      <c r="DK22" s="732"/>
      <c r="DL22" s="732"/>
      <c r="DM22" s="785"/>
      <c r="DN22" s="732">
        <f>AO22</f>
        <v>0</v>
      </c>
      <c r="DO22" s="786"/>
      <c r="DP22" s="786"/>
      <c r="DQ22" s="786"/>
      <c r="DR22" s="787"/>
      <c r="DS22" s="733" t="s">
        <v>79</v>
      </c>
      <c r="DT22" s="734"/>
      <c r="DU22" s="734"/>
      <c r="DV22" s="734"/>
      <c r="DW22" s="734"/>
      <c r="DX22" s="735"/>
      <c r="DY22" s="729">
        <f>AZ22</f>
        <v>0</v>
      </c>
      <c r="DZ22" s="729"/>
      <c r="EA22" s="729"/>
      <c r="EB22" s="729"/>
      <c r="EC22" s="729"/>
      <c r="ED22" s="729"/>
      <c r="EE22" s="726" t="s">
        <v>80</v>
      </c>
      <c r="EF22" s="727"/>
      <c r="EG22" s="727"/>
      <c r="EH22" s="727"/>
      <c r="EI22" s="727"/>
      <c r="EJ22" s="739"/>
      <c r="EK22" s="729">
        <f>BL22</f>
        <v>0</v>
      </c>
      <c r="EL22" s="729"/>
      <c r="EM22" s="729"/>
      <c r="EN22" s="729"/>
      <c r="EO22" s="729"/>
      <c r="EP22" s="729"/>
      <c r="EQ22" s="729"/>
      <c r="ER22" s="729"/>
      <c r="ES22" s="729"/>
      <c r="ET22" s="729"/>
      <c r="EU22" s="740"/>
      <c r="EW22" s="2"/>
      <c r="EX22" s="2"/>
      <c r="EY22" s="2"/>
      <c r="EZ22" s="2"/>
      <c r="FA22" s="2"/>
    </row>
    <row r="23" spans="1:157" ht="41.25" customHeight="1" thickBot="1">
      <c r="A23" s="2"/>
      <c r="B23" s="2"/>
      <c r="C23" s="75"/>
      <c r="D23" s="1270"/>
      <c r="E23" s="1271"/>
      <c r="F23" s="1271"/>
      <c r="G23" s="1272"/>
      <c r="H23" s="1248" t="s">
        <v>81</v>
      </c>
      <c r="I23" s="1248"/>
      <c r="J23" s="1248"/>
      <c r="K23" s="1248"/>
      <c r="L23" s="1248"/>
      <c r="M23" s="1248"/>
      <c r="N23" s="1293" t="e">
        <f>乙6a!N23:U23</f>
        <v>#REF!</v>
      </c>
      <c r="O23" s="1294"/>
      <c r="P23" s="1294"/>
      <c r="Q23" s="1294"/>
      <c r="R23" s="1294"/>
      <c r="S23" s="1294"/>
      <c r="T23" s="1294"/>
      <c r="U23" s="1295"/>
      <c r="V23" s="1248" t="s">
        <v>82</v>
      </c>
      <c r="W23" s="1248"/>
      <c r="X23" s="1248"/>
      <c r="Y23" s="1248"/>
      <c r="Z23" s="1248"/>
      <c r="AA23" s="1248"/>
      <c r="AB23" s="1248"/>
      <c r="AC23" s="1248"/>
      <c r="AD23" s="1296">
        <f>乙6a!AD23:AI23</f>
        <v>0</v>
      </c>
      <c r="AE23" s="1297"/>
      <c r="AF23" s="1297"/>
      <c r="AG23" s="1297"/>
      <c r="AH23" s="1278"/>
      <c r="AI23" s="1278"/>
      <c r="AJ23" s="1298">
        <f>乙6a!AJ23:AN23</f>
        <v>0</v>
      </c>
      <c r="AK23" s="1297"/>
      <c r="AL23" s="1297"/>
      <c r="AM23" s="1297"/>
      <c r="AN23" s="1299"/>
      <c r="AO23" s="1297">
        <f>乙6a!AO23:AS23</f>
        <v>0</v>
      </c>
      <c r="AP23" s="1300"/>
      <c r="AQ23" s="1300"/>
      <c r="AR23" s="1300"/>
      <c r="AS23" s="1301"/>
      <c r="AT23" s="1190" t="s">
        <v>83</v>
      </c>
      <c r="AU23" s="1191"/>
      <c r="AV23" s="1191"/>
      <c r="AW23" s="1191"/>
      <c r="AX23" s="1191"/>
      <c r="AY23" s="1192"/>
      <c r="AZ23" s="1294">
        <f>乙6a!AZ23:BE23</f>
        <v>0</v>
      </c>
      <c r="BA23" s="1294"/>
      <c r="BB23" s="1294"/>
      <c r="BC23" s="1294"/>
      <c r="BD23" s="1294"/>
      <c r="BE23" s="1294"/>
      <c r="BF23" s="1288" t="s">
        <v>84</v>
      </c>
      <c r="BG23" s="1248"/>
      <c r="BH23" s="1248"/>
      <c r="BI23" s="1248"/>
      <c r="BJ23" s="1248"/>
      <c r="BK23" s="1289"/>
      <c r="BL23" s="1294">
        <f>乙6a!BL23:BV23</f>
        <v>0</v>
      </c>
      <c r="BM23" s="1294"/>
      <c r="BN23" s="1294"/>
      <c r="BO23" s="1294"/>
      <c r="BP23" s="1294"/>
      <c r="BQ23" s="1294"/>
      <c r="BR23" s="1291"/>
      <c r="BS23" s="1291"/>
      <c r="BT23" s="1291"/>
      <c r="BU23" s="1291"/>
      <c r="BV23" s="1292"/>
      <c r="BW23" s="33"/>
      <c r="BX23" s="5"/>
      <c r="BY23" s="5"/>
      <c r="BZ23" s="57"/>
      <c r="CA23" s="57"/>
      <c r="CB23" s="57"/>
      <c r="CC23" s="724"/>
      <c r="CD23" s="725"/>
      <c r="CE23" s="725"/>
      <c r="CF23" s="725"/>
      <c r="CG23" s="747" t="s">
        <v>81</v>
      </c>
      <c r="CH23" s="748"/>
      <c r="CI23" s="748"/>
      <c r="CJ23" s="748"/>
      <c r="CK23" s="748"/>
      <c r="CL23" s="748"/>
      <c r="CM23" s="749" t="e">
        <f>N23</f>
        <v>#REF!</v>
      </c>
      <c r="CN23" s="750"/>
      <c r="CO23" s="750"/>
      <c r="CP23" s="750"/>
      <c r="CQ23" s="750"/>
      <c r="CR23" s="750"/>
      <c r="CS23" s="750"/>
      <c r="CT23" s="751"/>
      <c r="CU23" s="748" t="s">
        <v>82</v>
      </c>
      <c r="CV23" s="748"/>
      <c r="CW23" s="748"/>
      <c r="CX23" s="748"/>
      <c r="CY23" s="748"/>
      <c r="CZ23" s="748"/>
      <c r="DA23" s="748"/>
      <c r="DB23" s="748"/>
      <c r="DC23" s="752">
        <f>AD23</f>
        <v>0</v>
      </c>
      <c r="DD23" s="753"/>
      <c r="DE23" s="753"/>
      <c r="DF23" s="753"/>
      <c r="DG23" s="753"/>
      <c r="DH23" s="753"/>
      <c r="DI23" s="754">
        <f>AJ23</f>
        <v>0</v>
      </c>
      <c r="DJ23" s="753"/>
      <c r="DK23" s="753"/>
      <c r="DL23" s="753"/>
      <c r="DM23" s="755"/>
      <c r="DN23" s="753">
        <f>AO23</f>
        <v>0</v>
      </c>
      <c r="DO23" s="756"/>
      <c r="DP23" s="756"/>
      <c r="DQ23" s="756"/>
      <c r="DR23" s="757"/>
      <c r="DS23" s="758" t="s">
        <v>83</v>
      </c>
      <c r="DT23" s="759"/>
      <c r="DU23" s="759"/>
      <c r="DV23" s="759"/>
      <c r="DW23" s="759"/>
      <c r="DX23" s="760"/>
      <c r="DY23" s="750">
        <f>AZ23</f>
        <v>0</v>
      </c>
      <c r="DZ23" s="750"/>
      <c r="EA23" s="750"/>
      <c r="EB23" s="750"/>
      <c r="EC23" s="750"/>
      <c r="ED23" s="750"/>
      <c r="EE23" s="747" t="s">
        <v>84</v>
      </c>
      <c r="EF23" s="748"/>
      <c r="EG23" s="748"/>
      <c r="EH23" s="748"/>
      <c r="EI23" s="748"/>
      <c r="EJ23" s="764"/>
      <c r="EK23" s="750">
        <f>BL23</f>
        <v>0</v>
      </c>
      <c r="EL23" s="750"/>
      <c r="EM23" s="750"/>
      <c r="EN23" s="750"/>
      <c r="EO23" s="750"/>
      <c r="EP23" s="750"/>
      <c r="EQ23" s="750"/>
      <c r="ER23" s="750"/>
      <c r="ES23" s="750"/>
      <c r="ET23" s="750"/>
      <c r="EU23" s="1549"/>
      <c r="EW23" s="2"/>
      <c r="EX23" s="2"/>
      <c r="EY23" s="2"/>
      <c r="EZ23" s="2"/>
      <c r="FA23" s="2"/>
    </row>
    <row r="24" spans="1:157" ht="17.25" customHeight="1">
      <c r="A24" s="2"/>
      <c r="B24" s="2"/>
      <c r="C24" s="75"/>
      <c r="D24" s="1306" t="s">
        <v>195</v>
      </c>
      <c r="E24" s="1307"/>
      <c r="F24" s="1307"/>
      <c r="G24" s="1310" t="s">
        <v>50</v>
      </c>
      <c r="H24" s="1311"/>
      <c r="I24" s="1311"/>
      <c r="J24" s="1311"/>
      <c r="K24" s="1312"/>
      <c r="L24" s="1313" t="e">
        <f>乙6a!L24:AD24</f>
        <v>#REF!</v>
      </c>
      <c r="M24" s="1313"/>
      <c r="N24" s="1313"/>
      <c r="O24" s="1313"/>
      <c r="P24" s="1313"/>
      <c r="Q24" s="1313"/>
      <c r="R24" s="1313"/>
      <c r="S24" s="1313"/>
      <c r="T24" s="1313"/>
      <c r="U24" s="1313"/>
      <c r="V24" s="1313"/>
      <c r="W24" s="1313"/>
      <c r="X24" s="1313"/>
      <c r="Y24" s="1313"/>
      <c r="Z24" s="1313"/>
      <c r="AA24" s="1313"/>
      <c r="AB24" s="1313"/>
      <c r="AC24" s="1313"/>
      <c r="AD24" s="1313"/>
      <c r="AE24" s="1314" t="s">
        <v>37</v>
      </c>
      <c r="AF24" s="1315"/>
      <c r="AG24" s="1315"/>
      <c r="AH24" s="1320" t="e">
        <f>乙6a!AH24:AK26</f>
        <v>#REF!</v>
      </c>
      <c r="AI24" s="1321"/>
      <c r="AJ24" s="1321"/>
      <c r="AK24" s="1322"/>
      <c r="AL24" s="1121" t="s">
        <v>85</v>
      </c>
      <c r="AM24" s="1121"/>
      <c r="AN24" s="1121"/>
      <c r="AO24" s="1121"/>
      <c r="AP24" s="1121"/>
      <c r="AQ24" s="1121"/>
      <c r="AR24" s="1121"/>
      <c r="AS24" s="1121"/>
      <c r="AT24" s="1335" t="e">
        <f>乙6a!AT24:AY27</f>
        <v>#REF!</v>
      </c>
      <c r="AU24" s="1336"/>
      <c r="AV24" s="1336"/>
      <c r="AW24" s="1336"/>
      <c r="AX24" s="1336"/>
      <c r="AY24" s="1337"/>
      <c r="AZ24" s="1513" t="s">
        <v>86</v>
      </c>
      <c r="BA24" s="1191"/>
      <c r="BB24" s="1191"/>
      <c r="BC24" s="1191"/>
      <c r="BD24" s="1191"/>
      <c r="BE24" s="1192"/>
      <c r="BF24" s="1290" t="e">
        <f>乙6a!BF24:BK27</f>
        <v>#REF!</v>
      </c>
      <c r="BG24" s="1291"/>
      <c r="BH24" s="1291"/>
      <c r="BI24" s="1291"/>
      <c r="BJ24" s="1291"/>
      <c r="BK24" s="1292"/>
      <c r="BL24" s="1153" t="s">
        <v>96</v>
      </c>
      <c r="BM24" s="1154"/>
      <c r="BN24" s="1154"/>
      <c r="BO24" s="1154"/>
      <c r="BP24" s="1154"/>
      <c r="BQ24" s="1517"/>
      <c r="BR24" s="1335" t="e">
        <f>乙6a!BR24:BV27</f>
        <v>#REF!</v>
      </c>
      <c r="BS24" s="1336"/>
      <c r="BT24" s="1336"/>
      <c r="BU24" s="1336"/>
      <c r="BV24" s="1337"/>
      <c r="BW24" s="33"/>
      <c r="BX24" s="5"/>
      <c r="BY24" s="5"/>
      <c r="BZ24" s="57"/>
      <c r="CA24" s="57"/>
      <c r="CB24" s="57"/>
      <c r="CC24" s="833" t="s">
        <v>195</v>
      </c>
      <c r="CD24" s="834"/>
      <c r="CE24" s="835"/>
      <c r="CF24" s="842" t="s">
        <v>50</v>
      </c>
      <c r="CG24" s="842"/>
      <c r="CH24" s="842"/>
      <c r="CI24" s="842"/>
      <c r="CJ24" s="842"/>
      <c r="CK24" s="843" t="e">
        <f>L24</f>
        <v>#REF!</v>
      </c>
      <c r="CL24" s="844"/>
      <c r="CM24" s="844"/>
      <c r="CN24" s="844"/>
      <c r="CO24" s="844"/>
      <c r="CP24" s="844"/>
      <c r="CQ24" s="844"/>
      <c r="CR24" s="844"/>
      <c r="CS24" s="844"/>
      <c r="CT24" s="844"/>
      <c r="CU24" s="844"/>
      <c r="CV24" s="844"/>
      <c r="CW24" s="844"/>
      <c r="CX24" s="844"/>
      <c r="CY24" s="844"/>
      <c r="CZ24" s="844"/>
      <c r="DA24" s="844"/>
      <c r="DB24" s="844"/>
      <c r="DC24" s="845"/>
      <c r="DD24" s="812" t="s">
        <v>37</v>
      </c>
      <c r="DE24" s="813"/>
      <c r="DF24" s="814"/>
      <c r="DG24" s="815" t="e">
        <f>AH24</f>
        <v>#REF!</v>
      </c>
      <c r="DH24" s="583"/>
      <c r="DI24" s="583"/>
      <c r="DJ24" s="816"/>
      <c r="DK24" s="385" t="s">
        <v>85</v>
      </c>
      <c r="DL24" s="385"/>
      <c r="DM24" s="385"/>
      <c r="DN24" s="385"/>
      <c r="DO24" s="385"/>
      <c r="DP24" s="385"/>
      <c r="DQ24" s="385"/>
      <c r="DR24" s="385"/>
      <c r="DS24" s="378" t="e">
        <f>AT24</f>
        <v>#REF!</v>
      </c>
      <c r="DT24" s="379"/>
      <c r="DU24" s="379"/>
      <c r="DV24" s="379"/>
      <c r="DW24" s="379"/>
      <c r="DX24" s="380"/>
      <c r="DY24" s="369" t="s">
        <v>86</v>
      </c>
      <c r="DZ24" s="370"/>
      <c r="EA24" s="370"/>
      <c r="EB24" s="370"/>
      <c r="EC24" s="370"/>
      <c r="ED24" s="371"/>
      <c r="EE24" s="375" t="e">
        <f>BF24</f>
        <v>#REF!</v>
      </c>
      <c r="EF24" s="376"/>
      <c r="EG24" s="376"/>
      <c r="EH24" s="376"/>
      <c r="EI24" s="376"/>
      <c r="EJ24" s="377"/>
      <c r="EK24" s="381" t="s">
        <v>96</v>
      </c>
      <c r="EL24" s="382"/>
      <c r="EM24" s="382"/>
      <c r="EN24" s="382"/>
      <c r="EO24" s="382"/>
      <c r="EP24" s="383"/>
      <c r="EQ24" s="375" t="e">
        <f>BR24</f>
        <v>#REF!</v>
      </c>
      <c r="ER24" s="376"/>
      <c r="ES24" s="376"/>
      <c r="ET24" s="376"/>
      <c r="EU24" s="377"/>
      <c r="EW24" s="2"/>
      <c r="EX24" s="2"/>
      <c r="EY24" s="2"/>
      <c r="EZ24" s="2"/>
      <c r="FA24" s="2"/>
    </row>
    <row r="25" spans="1:157" ht="12" customHeight="1" thickBot="1">
      <c r="A25" s="2"/>
      <c r="B25" s="2"/>
      <c r="C25" s="75"/>
      <c r="D25" s="1306"/>
      <c r="E25" s="1307"/>
      <c r="F25" s="1307"/>
      <c r="G25" s="1367" t="s">
        <v>57</v>
      </c>
      <c r="H25" s="1368"/>
      <c r="I25" s="1368"/>
      <c r="J25" s="1368"/>
      <c r="K25" s="1369"/>
      <c r="L25" s="1538" t="e">
        <f>乙6a!L25</f>
        <v>#REF!</v>
      </c>
      <c r="M25" s="1372"/>
      <c r="N25" s="1372"/>
      <c r="O25" s="1372"/>
      <c r="P25" s="1372"/>
      <c r="Q25" s="1372"/>
      <c r="R25" s="1372"/>
      <c r="S25" s="1372"/>
      <c r="T25" s="1372"/>
      <c r="U25" s="1372"/>
      <c r="V25" s="1372"/>
      <c r="W25" s="1372"/>
      <c r="X25" s="1372"/>
      <c r="Y25" s="1372"/>
      <c r="Z25" s="1372"/>
      <c r="AA25" s="1372"/>
      <c r="AB25" s="1372"/>
      <c r="AC25" s="1534" t="e">
        <f>乙6a!AC25</f>
        <v>#REF!</v>
      </c>
      <c r="AD25" s="1535"/>
      <c r="AE25" s="1316"/>
      <c r="AF25" s="1317"/>
      <c r="AG25" s="1317"/>
      <c r="AH25" s="1323"/>
      <c r="AI25" s="583"/>
      <c r="AJ25" s="583"/>
      <c r="AK25" s="1324"/>
      <c r="AL25" s="1121"/>
      <c r="AM25" s="1121"/>
      <c r="AN25" s="1121"/>
      <c r="AO25" s="1121"/>
      <c r="AP25" s="1121"/>
      <c r="AQ25" s="1121"/>
      <c r="AR25" s="1121"/>
      <c r="AS25" s="1121"/>
      <c r="AT25" s="1338"/>
      <c r="AU25" s="379"/>
      <c r="AV25" s="379"/>
      <c r="AW25" s="379"/>
      <c r="AX25" s="379"/>
      <c r="AY25" s="1339"/>
      <c r="AZ25" s="1514"/>
      <c r="BA25" s="1194"/>
      <c r="BB25" s="1194"/>
      <c r="BC25" s="1194"/>
      <c r="BD25" s="1194"/>
      <c r="BE25" s="1195"/>
      <c r="BF25" s="1515"/>
      <c r="BG25" s="379"/>
      <c r="BH25" s="379"/>
      <c r="BI25" s="379"/>
      <c r="BJ25" s="379"/>
      <c r="BK25" s="1516"/>
      <c r="BL25" s="1120"/>
      <c r="BM25" s="1121"/>
      <c r="BN25" s="1121"/>
      <c r="BO25" s="1121"/>
      <c r="BP25" s="1121"/>
      <c r="BQ25" s="1518"/>
      <c r="BR25" s="1338"/>
      <c r="BS25" s="379"/>
      <c r="BT25" s="379"/>
      <c r="BU25" s="379"/>
      <c r="BV25" s="1339"/>
      <c r="BW25" s="33"/>
      <c r="BX25" s="5"/>
      <c r="BY25" s="5"/>
      <c r="BZ25" s="57"/>
      <c r="CA25" s="57"/>
      <c r="CB25" s="57"/>
      <c r="CC25" s="836"/>
      <c r="CD25" s="837"/>
      <c r="CE25" s="838"/>
      <c r="CF25" s="384" t="s">
        <v>57</v>
      </c>
      <c r="CG25" s="385"/>
      <c r="CH25" s="385"/>
      <c r="CI25" s="385"/>
      <c r="CJ25" s="386"/>
      <c r="CK25" s="803" t="e">
        <f>L25</f>
        <v>#REF!</v>
      </c>
      <c r="CL25" s="804"/>
      <c r="CM25" s="804"/>
      <c r="CN25" s="804"/>
      <c r="CO25" s="804"/>
      <c r="CP25" s="804"/>
      <c r="CQ25" s="804"/>
      <c r="CR25" s="804"/>
      <c r="CS25" s="804"/>
      <c r="CT25" s="804"/>
      <c r="CU25" s="804"/>
      <c r="CV25" s="804"/>
      <c r="CW25" s="804"/>
      <c r="CX25" s="804"/>
      <c r="CY25" s="804"/>
      <c r="CZ25" s="804"/>
      <c r="DA25" s="804"/>
      <c r="DB25" s="806" t="e">
        <f>AC25</f>
        <v>#REF!</v>
      </c>
      <c r="DC25" s="807"/>
      <c r="DD25" s="812"/>
      <c r="DE25" s="813"/>
      <c r="DF25" s="814"/>
      <c r="DG25" s="815"/>
      <c r="DH25" s="583"/>
      <c r="DI25" s="583"/>
      <c r="DJ25" s="816"/>
      <c r="DK25" s="385"/>
      <c r="DL25" s="385"/>
      <c r="DM25" s="385"/>
      <c r="DN25" s="385"/>
      <c r="DO25" s="385"/>
      <c r="DP25" s="385"/>
      <c r="DQ25" s="385"/>
      <c r="DR25" s="385"/>
      <c r="DS25" s="378"/>
      <c r="DT25" s="379"/>
      <c r="DU25" s="379"/>
      <c r="DV25" s="379"/>
      <c r="DW25" s="379"/>
      <c r="DX25" s="380"/>
      <c r="DY25" s="372"/>
      <c r="DZ25" s="373"/>
      <c r="EA25" s="373"/>
      <c r="EB25" s="373"/>
      <c r="EC25" s="373"/>
      <c r="ED25" s="374"/>
      <c r="EE25" s="378"/>
      <c r="EF25" s="379"/>
      <c r="EG25" s="379"/>
      <c r="EH25" s="379"/>
      <c r="EI25" s="379"/>
      <c r="EJ25" s="380"/>
      <c r="EK25" s="384"/>
      <c r="EL25" s="385"/>
      <c r="EM25" s="385"/>
      <c r="EN25" s="385"/>
      <c r="EO25" s="385"/>
      <c r="EP25" s="386"/>
      <c r="EQ25" s="378"/>
      <c r="ER25" s="379"/>
      <c r="ES25" s="379"/>
      <c r="ET25" s="379"/>
      <c r="EU25" s="380"/>
      <c r="EW25" s="2"/>
      <c r="EX25" s="2"/>
      <c r="EY25" s="2"/>
      <c r="EZ25" s="2"/>
      <c r="FA25" s="2"/>
    </row>
    <row r="26" spans="1:157" ht="10.5" customHeight="1">
      <c r="A26" s="2"/>
      <c r="B26" s="2"/>
      <c r="C26" s="75"/>
      <c r="D26" s="1306"/>
      <c r="E26" s="1307"/>
      <c r="F26" s="1307"/>
      <c r="G26" s="1370"/>
      <c r="H26" s="1328"/>
      <c r="I26" s="1328"/>
      <c r="J26" s="1328"/>
      <c r="K26" s="1371"/>
      <c r="L26" s="1539"/>
      <c r="M26" s="1169"/>
      <c r="N26" s="1169"/>
      <c r="O26" s="1169"/>
      <c r="P26" s="1169"/>
      <c r="Q26" s="1169"/>
      <c r="R26" s="1169"/>
      <c r="S26" s="1169"/>
      <c r="T26" s="1169"/>
      <c r="U26" s="1169"/>
      <c r="V26" s="1169"/>
      <c r="W26" s="1169"/>
      <c r="X26" s="1169"/>
      <c r="Y26" s="1169"/>
      <c r="Z26" s="1169"/>
      <c r="AA26" s="1169"/>
      <c r="AB26" s="1169"/>
      <c r="AC26" s="1536"/>
      <c r="AD26" s="1537"/>
      <c r="AE26" s="1318"/>
      <c r="AF26" s="1319"/>
      <c r="AG26" s="1319"/>
      <c r="AH26" s="1325"/>
      <c r="AI26" s="1326"/>
      <c r="AJ26" s="1326"/>
      <c r="AK26" s="1327"/>
      <c r="AL26" s="1121"/>
      <c r="AM26" s="1121"/>
      <c r="AN26" s="1121"/>
      <c r="AO26" s="1121"/>
      <c r="AP26" s="1121"/>
      <c r="AQ26" s="1121"/>
      <c r="AR26" s="1121"/>
      <c r="AS26" s="1121"/>
      <c r="AT26" s="1338"/>
      <c r="AU26" s="379"/>
      <c r="AV26" s="379"/>
      <c r="AW26" s="379"/>
      <c r="AX26" s="379"/>
      <c r="AY26" s="1339"/>
      <c r="AZ26" s="1513" t="s">
        <v>152</v>
      </c>
      <c r="BA26" s="1191"/>
      <c r="BB26" s="1191"/>
      <c r="BC26" s="1191"/>
      <c r="BD26" s="1191"/>
      <c r="BE26" s="1192"/>
      <c r="BF26" s="1290">
        <f>乙6a!BF26</f>
        <v>0</v>
      </c>
      <c r="BG26" s="1291"/>
      <c r="BH26" s="1291"/>
      <c r="BI26" s="1291"/>
      <c r="BJ26" s="1291"/>
      <c r="BK26" s="1292"/>
      <c r="BL26" s="1153" t="s">
        <v>145</v>
      </c>
      <c r="BM26" s="1154"/>
      <c r="BN26" s="1154"/>
      <c r="BO26" s="1154"/>
      <c r="BP26" s="1154"/>
      <c r="BQ26" s="1517"/>
      <c r="BR26" s="1335" t="e">
        <f>乙6a!BR26</f>
        <v>#REF!</v>
      </c>
      <c r="BS26" s="1336"/>
      <c r="BT26" s="1336"/>
      <c r="BU26" s="1336"/>
      <c r="BV26" s="1337"/>
      <c r="BW26" s="33"/>
      <c r="BX26" s="5"/>
      <c r="BY26" s="5"/>
      <c r="BZ26" s="57"/>
      <c r="CA26" s="57"/>
      <c r="CB26" s="57"/>
      <c r="CC26" s="836"/>
      <c r="CD26" s="837"/>
      <c r="CE26" s="838"/>
      <c r="CF26" s="402"/>
      <c r="CG26" s="403"/>
      <c r="CH26" s="403"/>
      <c r="CI26" s="403"/>
      <c r="CJ26" s="404"/>
      <c r="CK26" s="805"/>
      <c r="CL26" s="524"/>
      <c r="CM26" s="524"/>
      <c r="CN26" s="524"/>
      <c r="CO26" s="524"/>
      <c r="CP26" s="524"/>
      <c r="CQ26" s="524"/>
      <c r="CR26" s="524"/>
      <c r="CS26" s="524"/>
      <c r="CT26" s="524"/>
      <c r="CU26" s="524"/>
      <c r="CV26" s="524"/>
      <c r="CW26" s="524"/>
      <c r="CX26" s="524"/>
      <c r="CY26" s="524"/>
      <c r="CZ26" s="524"/>
      <c r="DA26" s="524"/>
      <c r="DB26" s="808"/>
      <c r="DC26" s="809"/>
      <c r="DD26" s="812"/>
      <c r="DE26" s="813"/>
      <c r="DF26" s="814"/>
      <c r="DG26" s="817"/>
      <c r="DH26" s="638"/>
      <c r="DI26" s="638"/>
      <c r="DJ26" s="818"/>
      <c r="DK26" s="385"/>
      <c r="DL26" s="385"/>
      <c r="DM26" s="385"/>
      <c r="DN26" s="385"/>
      <c r="DO26" s="385"/>
      <c r="DP26" s="385"/>
      <c r="DQ26" s="385"/>
      <c r="DR26" s="385"/>
      <c r="DS26" s="378"/>
      <c r="DT26" s="379"/>
      <c r="DU26" s="379"/>
      <c r="DV26" s="379"/>
      <c r="DW26" s="379"/>
      <c r="DX26" s="380"/>
      <c r="DY26" s="405" t="s">
        <v>152</v>
      </c>
      <c r="DZ26" s="406"/>
      <c r="EA26" s="406"/>
      <c r="EB26" s="406"/>
      <c r="EC26" s="406"/>
      <c r="ED26" s="407"/>
      <c r="EE26" s="417">
        <f>BF26</f>
        <v>0</v>
      </c>
      <c r="EF26" s="418"/>
      <c r="EG26" s="418"/>
      <c r="EH26" s="418"/>
      <c r="EI26" s="418"/>
      <c r="EJ26" s="419"/>
      <c r="EK26" s="399" t="s">
        <v>145</v>
      </c>
      <c r="EL26" s="400"/>
      <c r="EM26" s="400"/>
      <c r="EN26" s="400"/>
      <c r="EO26" s="400"/>
      <c r="EP26" s="401"/>
      <c r="EQ26" s="417" t="e">
        <f>BR26</f>
        <v>#REF!</v>
      </c>
      <c r="ER26" s="418"/>
      <c r="ES26" s="418"/>
      <c r="ET26" s="418"/>
      <c r="EU26" s="419"/>
      <c r="EW26" s="2"/>
      <c r="EX26" s="2"/>
      <c r="EY26" s="2"/>
      <c r="EZ26" s="2"/>
      <c r="FA26" s="2"/>
    </row>
    <row r="27" spans="1:157" ht="20.25" customHeight="1" thickBot="1">
      <c r="A27" s="2"/>
      <c r="B27" s="2"/>
      <c r="C27" s="75"/>
      <c r="D27" s="1308"/>
      <c r="E27" s="1309"/>
      <c r="F27" s="1309"/>
      <c r="G27" s="1343" t="s">
        <v>38</v>
      </c>
      <c r="H27" s="1344"/>
      <c r="I27" s="1344"/>
      <c r="J27" s="1344"/>
      <c r="K27" s="1345"/>
      <c r="L27" s="200" t="e">
        <f>IF(AC25&lt;=0,"",IF((LEN(AC25)-11&lt;=0),"0",MID(AC25,LEN(AC25)-11,1)))</f>
        <v>#REF!</v>
      </c>
      <c r="M27" s="1305" t="e">
        <f>IF(AC25&lt;=0,"",IF((LEN(AC25)-10&lt;=0),"0",MID(AC25,LEN(AC25)-10,1)))</f>
        <v>#REF!</v>
      </c>
      <c r="N27" s="1305"/>
      <c r="O27" s="1305" t="e">
        <f>IF(AC25&lt;=0,"",IF((LEN(AC25)-9&lt;=0),"0",MID(AC25,LEN(AC25)-9,1)))</f>
        <v>#REF!</v>
      </c>
      <c r="P27" s="1305"/>
      <c r="Q27" s="1231" t="e">
        <f>IF(AC25&lt;=0,"",IF((LEN(AC25)-8&lt;=0),"0",MID(AC25,LEN(AC25)-8,1)))</f>
        <v>#REF!</v>
      </c>
      <c r="R27" s="1231"/>
      <c r="S27" s="1346" t="e">
        <f>IF(AC25&lt;=0,"",IF((LEN(AC25)-7&lt;=0),"0",MID(AC25,LEN(AC25)-7,1)))</f>
        <v>#REF!</v>
      </c>
      <c r="T27" s="1347"/>
      <c r="U27" s="1348"/>
      <c r="V27" s="1305" t="e">
        <f>IF(AC25&lt;=0,"",IF((LEN(AC25)-6&lt;=0),"0",MID(AC25,LEN(AC25)-6,1)))</f>
        <v>#REF!</v>
      </c>
      <c r="W27" s="1305"/>
      <c r="X27" s="1305" t="e">
        <f>IF(AC25&lt;=0,"",IF((LEN(AC25)-5&lt;=0),"0",MID(AC25,LEN(AC25)-5,1)))</f>
        <v>#REF!</v>
      </c>
      <c r="Y27" s="1305"/>
      <c r="Z27" s="1305"/>
      <c r="AA27" s="1231" t="e">
        <f>IF(AC25&lt;=0,"",IF((LEN(AC25)-4&lt;=0),"0",MID(AC25,LEN(AC25)-4,1)))</f>
        <v>#REF!</v>
      </c>
      <c r="AB27" s="1331"/>
      <c r="AC27" s="1377" t="e">
        <f>IF(AC25&lt;=0,"",IF((LEN(AC25)-3&lt;=0),"0",MID(AC25,LEN(AC25)-3,1)))</f>
        <v>#REF!</v>
      </c>
      <c r="AD27" s="1348"/>
      <c r="AE27" s="1305" t="e">
        <f>IF(AC25&lt;=0,"",IF((LEN(AC25)-2&lt;=0),"0",MID(AC25,LEN(AC25)-2,1)))</f>
        <v>#REF!</v>
      </c>
      <c r="AF27" s="1305"/>
      <c r="AG27" s="1305"/>
      <c r="AH27" s="1305" t="e">
        <f>IF(AC25&lt;=0,"",IF((LEN(AC25)-1&lt;=0),"0",MID(AC25,LEN(AC25)-1,1)))</f>
        <v>#REF!</v>
      </c>
      <c r="AI27" s="1305"/>
      <c r="AJ27" s="1329" t="e">
        <f>IF(AC25&lt;&gt;0,RIGHT(AC25,1),"")</f>
        <v>#REF!</v>
      </c>
      <c r="AK27" s="1330"/>
      <c r="AL27" s="1328"/>
      <c r="AM27" s="1328"/>
      <c r="AN27" s="1328"/>
      <c r="AO27" s="1328"/>
      <c r="AP27" s="1328"/>
      <c r="AQ27" s="1328"/>
      <c r="AR27" s="1328"/>
      <c r="AS27" s="1328"/>
      <c r="AT27" s="1340"/>
      <c r="AU27" s="1341"/>
      <c r="AV27" s="1341"/>
      <c r="AW27" s="1341"/>
      <c r="AX27" s="1341"/>
      <c r="AY27" s="1342"/>
      <c r="AZ27" s="1519"/>
      <c r="BA27" s="1196"/>
      <c r="BB27" s="1196"/>
      <c r="BC27" s="1196"/>
      <c r="BD27" s="1196"/>
      <c r="BE27" s="1197"/>
      <c r="BF27" s="1285"/>
      <c r="BG27" s="1286"/>
      <c r="BH27" s="1286"/>
      <c r="BI27" s="1286"/>
      <c r="BJ27" s="1286"/>
      <c r="BK27" s="1287"/>
      <c r="BL27" s="1370"/>
      <c r="BM27" s="1328"/>
      <c r="BN27" s="1328"/>
      <c r="BO27" s="1328"/>
      <c r="BP27" s="1328"/>
      <c r="BQ27" s="1520"/>
      <c r="BR27" s="1340"/>
      <c r="BS27" s="1341"/>
      <c r="BT27" s="1341"/>
      <c r="BU27" s="1341"/>
      <c r="BV27" s="1342"/>
      <c r="BW27" s="33"/>
      <c r="BX27" s="5"/>
      <c r="BY27" s="5"/>
      <c r="BZ27" s="57"/>
      <c r="CA27" s="57"/>
      <c r="CB27" s="57"/>
      <c r="CC27" s="839"/>
      <c r="CD27" s="840"/>
      <c r="CE27" s="841"/>
      <c r="CF27" s="1332"/>
      <c r="CG27" s="1333"/>
      <c r="CH27" s="1333"/>
      <c r="CI27" s="1333"/>
      <c r="CJ27" s="1333"/>
      <c r="CK27" s="1333"/>
      <c r="CL27" s="1333"/>
      <c r="CM27" s="1333"/>
      <c r="CN27" s="1333"/>
      <c r="CO27" s="1333"/>
      <c r="CP27" s="1333"/>
      <c r="CQ27" s="1333"/>
      <c r="CR27" s="1333"/>
      <c r="CS27" s="1333"/>
      <c r="CT27" s="1333"/>
      <c r="CU27" s="1333"/>
      <c r="CV27" s="1333"/>
      <c r="CW27" s="1333"/>
      <c r="CX27" s="1333"/>
      <c r="CY27" s="1333"/>
      <c r="CZ27" s="1333"/>
      <c r="DA27" s="1333"/>
      <c r="DB27" s="1333"/>
      <c r="DC27" s="1333"/>
      <c r="DD27" s="1333"/>
      <c r="DE27" s="1333"/>
      <c r="DF27" s="1333"/>
      <c r="DG27" s="1333"/>
      <c r="DH27" s="1333"/>
      <c r="DI27" s="1333"/>
      <c r="DJ27" s="1334"/>
      <c r="DK27" s="385"/>
      <c r="DL27" s="385"/>
      <c r="DM27" s="385"/>
      <c r="DN27" s="385"/>
      <c r="DO27" s="385"/>
      <c r="DP27" s="385"/>
      <c r="DQ27" s="385"/>
      <c r="DR27" s="385"/>
      <c r="DS27" s="378"/>
      <c r="DT27" s="379"/>
      <c r="DU27" s="379"/>
      <c r="DV27" s="379"/>
      <c r="DW27" s="379"/>
      <c r="DX27" s="380"/>
      <c r="DY27" s="408"/>
      <c r="DZ27" s="409"/>
      <c r="EA27" s="409"/>
      <c r="EB27" s="409"/>
      <c r="EC27" s="409"/>
      <c r="ED27" s="410"/>
      <c r="EE27" s="420"/>
      <c r="EF27" s="421"/>
      <c r="EG27" s="421"/>
      <c r="EH27" s="421"/>
      <c r="EI27" s="421"/>
      <c r="EJ27" s="422"/>
      <c r="EK27" s="402"/>
      <c r="EL27" s="403"/>
      <c r="EM27" s="403"/>
      <c r="EN27" s="403"/>
      <c r="EO27" s="403"/>
      <c r="EP27" s="404"/>
      <c r="EQ27" s="420"/>
      <c r="ER27" s="421"/>
      <c r="ES27" s="421"/>
      <c r="ET27" s="421"/>
      <c r="EU27" s="422"/>
      <c r="EW27" s="2"/>
      <c r="EX27" s="2"/>
      <c r="EY27" s="2"/>
      <c r="EZ27" s="2"/>
      <c r="FA27" s="2"/>
    </row>
    <row r="28" spans="1:157" ht="17.25" customHeight="1">
      <c r="A28" s="2"/>
      <c r="B28" s="2"/>
      <c r="C28" s="75"/>
      <c r="D28" s="1349" t="s">
        <v>52</v>
      </c>
      <c r="E28" s="1351">
        <v>1</v>
      </c>
      <c r="F28" s="1351"/>
      <c r="G28" s="1310" t="s">
        <v>50</v>
      </c>
      <c r="H28" s="1352"/>
      <c r="I28" s="1352"/>
      <c r="J28" s="1352"/>
      <c r="K28" s="1353"/>
      <c r="L28" s="1313" t="e">
        <f>乙6a!L28:AD28</f>
        <v>#REF!</v>
      </c>
      <c r="M28" s="1313"/>
      <c r="N28" s="1313"/>
      <c r="O28" s="1313"/>
      <c r="P28" s="1313"/>
      <c r="Q28" s="1313"/>
      <c r="R28" s="1313"/>
      <c r="S28" s="1313"/>
      <c r="T28" s="1313"/>
      <c r="U28" s="1313"/>
      <c r="V28" s="1313"/>
      <c r="W28" s="1313"/>
      <c r="X28" s="1313"/>
      <c r="Y28" s="1313"/>
      <c r="Z28" s="1313"/>
      <c r="AA28" s="1313"/>
      <c r="AB28" s="1313"/>
      <c r="AC28" s="1313"/>
      <c r="AD28" s="1313"/>
      <c r="AE28" s="1314" t="s">
        <v>37</v>
      </c>
      <c r="AF28" s="1315"/>
      <c r="AG28" s="1354"/>
      <c r="AH28" s="583" t="e">
        <f>乙6a!AH28:AK30</f>
        <v>#REF!</v>
      </c>
      <c r="AI28" s="583"/>
      <c r="AJ28" s="583"/>
      <c r="AK28" s="583"/>
      <c r="AL28" s="1378" t="s">
        <v>51</v>
      </c>
      <c r="AM28" s="1379"/>
      <c r="AN28" s="1380"/>
      <c r="AO28" s="1351">
        <v>1</v>
      </c>
      <c r="AP28" s="1351"/>
      <c r="AQ28" s="1433" t="s">
        <v>50</v>
      </c>
      <c r="AR28" s="1434"/>
      <c r="AS28" s="1434"/>
      <c r="AT28" s="1304"/>
      <c r="AU28" s="1313">
        <f>乙6a!AU28:BJ28</f>
        <v>0</v>
      </c>
      <c r="AV28" s="1313"/>
      <c r="AW28" s="1313"/>
      <c r="AX28" s="1313"/>
      <c r="AY28" s="1313"/>
      <c r="AZ28" s="1313"/>
      <c r="BA28" s="1313"/>
      <c r="BB28" s="1313"/>
      <c r="BC28" s="1313"/>
      <c r="BD28" s="1313"/>
      <c r="BE28" s="1313"/>
      <c r="BF28" s="1313"/>
      <c r="BG28" s="1313"/>
      <c r="BH28" s="1313"/>
      <c r="BI28" s="1313"/>
      <c r="BJ28" s="1313"/>
      <c r="BK28" s="1389" t="s">
        <v>54</v>
      </c>
      <c r="BL28" s="744">
        <f>乙6a!BL28:BO30</f>
        <v>0</v>
      </c>
      <c r="BM28" s="744"/>
      <c r="BN28" s="744"/>
      <c r="BO28" s="744"/>
      <c r="BP28" s="1190" t="s">
        <v>174</v>
      </c>
      <c r="BQ28" s="1191"/>
      <c r="BR28" s="1194"/>
      <c r="BS28" s="1194"/>
      <c r="BT28" s="1194"/>
      <c r="BU28" s="1194"/>
      <c r="BV28" s="1195"/>
      <c r="BW28" s="33"/>
      <c r="BX28" s="5"/>
      <c r="BY28" s="5"/>
      <c r="BZ28" s="57"/>
      <c r="CA28" s="57"/>
      <c r="CB28" s="57"/>
      <c r="CC28" s="527" t="s">
        <v>52</v>
      </c>
      <c r="CD28" s="879">
        <v>1</v>
      </c>
      <c r="CE28" s="880"/>
      <c r="CF28" s="884" t="s">
        <v>50</v>
      </c>
      <c r="CG28" s="884"/>
      <c r="CH28" s="884"/>
      <c r="CI28" s="884"/>
      <c r="CJ28" s="884"/>
      <c r="CK28" s="843" t="e">
        <f>L28</f>
        <v>#REF!</v>
      </c>
      <c r="CL28" s="844"/>
      <c r="CM28" s="844"/>
      <c r="CN28" s="844"/>
      <c r="CO28" s="844"/>
      <c r="CP28" s="844"/>
      <c r="CQ28" s="844"/>
      <c r="CR28" s="844"/>
      <c r="CS28" s="844"/>
      <c r="CT28" s="844"/>
      <c r="CU28" s="844"/>
      <c r="CV28" s="844"/>
      <c r="CW28" s="844"/>
      <c r="CX28" s="844"/>
      <c r="CY28" s="844"/>
      <c r="CZ28" s="844"/>
      <c r="DA28" s="844"/>
      <c r="DB28" s="844"/>
      <c r="DC28" s="845"/>
      <c r="DD28" s="812" t="s">
        <v>37</v>
      </c>
      <c r="DE28" s="813"/>
      <c r="DF28" s="814"/>
      <c r="DG28" s="583" t="e">
        <f>AH28</f>
        <v>#REF!</v>
      </c>
      <c r="DH28" s="583"/>
      <c r="DI28" s="583"/>
      <c r="DJ28" s="583"/>
      <c r="DK28" s="525" t="s">
        <v>51</v>
      </c>
      <c r="DL28" s="526"/>
      <c r="DM28" s="932"/>
      <c r="DN28" s="584">
        <v>1</v>
      </c>
      <c r="DO28" s="548"/>
      <c r="DP28" s="886" t="s">
        <v>50</v>
      </c>
      <c r="DQ28" s="887"/>
      <c r="DR28" s="887"/>
      <c r="DS28" s="888"/>
      <c r="DT28" s="889">
        <f>AU28</f>
        <v>0</v>
      </c>
      <c r="DU28" s="890"/>
      <c r="DV28" s="890"/>
      <c r="DW28" s="890"/>
      <c r="DX28" s="890"/>
      <c r="DY28" s="890"/>
      <c r="DZ28" s="890"/>
      <c r="EA28" s="890"/>
      <c r="EB28" s="890"/>
      <c r="EC28" s="890"/>
      <c r="ED28" s="890"/>
      <c r="EE28" s="890"/>
      <c r="EF28" s="890"/>
      <c r="EG28" s="890"/>
      <c r="EH28" s="890"/>
      <c r="EI28" s="891"/>
      <c r="EJ28" s="892" t="s">
        <v>54</v>
      </c>
      <c r="EK28" s="655">
        <f>BL28</f>
        <v>0</v>
      </c>
      <c r="EL28" s="656"/>
      <c r="EM28" s="656"/>
      <c r="EN28" s="894"/>
      <c r="EO28" s="1358"/>
      <c r="EP28" s="1359"/>
      <c r="EQ28" s="1359"/>
      <c r="ER28" s="1359"/>
      <c r="ES28" s="1359"/>
      <c r="ET28" s="1359"/>
      <c r="EU28" s="1360"/>
      <c r="EW28" s="2"/>
      <c r="EX28" s="2"/>
      <c r="EY28" s="2"/>
      <c r="EZ28" s="2"/>
      <c r="FA28" s="2"/>
    </row>
    <row r="29" spans="1:157" ht="12" customHeight="1">
      <c r="A29" s="2"/>
      <c r="B29" s="2"/>
      <c r="C29" s="75"/>
      <c r="D29" s="1350"/>
      <c r="E29" s="1351"/>
      <c r="F29" s="1351"/>
      <c r="G29" s="1367" t="s">
        <v>121</v>
      </c>
      <c r="H29" s="1368"/>
      <c r="I29" s="1368"/>
      <c r="J29" s="1368"/>
      <c r="K29" s="1369"/>
      <c r="L29" s="1372" t="e">
        <f>乙6a!L29:AB30</f>
        <v>#REF!</v>
      </c>
      <c r="M29" s="1372"/>
      <c r="N29" s="1372"/>
      <c r="O29" s="1372"/>
      <c r="P29" s="1372"/>
      <c r="Q29" s="1372"/>
      <c r="R29" s="1372"/>
      <c r="S29" s="1372"/>
      <c r="T29" s="1372"/>
      <c r="U29" s="1372"/>
      <c r="V29" s="1372"/>
      <c r="W29" s="1372"/>
      <c r="X29" s="1372"/>
      <c r="Y29" s="1372"/>
      <c r="Z29" s="1372"/>
      <c r="AA29" s="1372"/>
      <c r="AB29" s="1372"/>
      <c r="AC29" s="1373" t="e">
        <f>乙6a!AC29:AD30</f>
        <v>#REF!</v>
      </c>
      <c r="AD29" s="1374"/>
      <c r="AE29" s="1316"/>
      <c r="AF29" s="1317"/>
      <c r="AG29" s="1355"/>
      <c r="AH29" s="583"/>
      <c r="AI29" s="583"/>
      <c r="AJ29" s="583"/>
      <c r="AK29" s="583"/>
      <c r="AL29" s="1130"/>
      <c r="AM29" s="1381"/>
      <c r="AN29" s="1131"/>
      <c r="AO29" s="1351"/>
      <c r="AP29" s="1351"/>
      <c r="AQ29" s="1367" t="s">
        <v>57</v>
      </c>
      <c r="AR29" s="1368"/>
      <c r="AS29" s="1368"/>
      <c r="AT29" s="1369"/>
      <c r="AU29" s="1372">
        <f>乙6a!AU29:BH30</f>
        <v>0</v>
      </c>
      <c r="AV29" s="1372"/>
      <c r="AW29" s="1372"/>
      <c r="AX29" s="1372"/>
      <c r="AY29" s="1372"/>
      <c r="AZ29" s="1372"/>
      <c r="BA29" s="1372"/>
      <c r="BB29" s="1372"/>
      <c r="BC29" s="1372"/>
      <c r="BD29" s="1372"/>
      <c r="BE29" s="1372"/>
      <c r="BF29" s="1372"/>
      <c r="BG29" s="1372"/>
      <c r="BH29" s="1372"/>
      <c r="BI29" s="1373">
        <f>乙6a!BI29:BJ30</f>
        <v>0</v>
      </c>
      <c r="BJ29" s="1374"/>
      <c r="BK29" s="1435"/>
      <c r="BL29" s="744"/>
      <c r="BM29" s="744"/>
      <c r="BN29" s="744"/>
      <c r="BO29" s="744"/>
      <c r="BP29" s="1193"/>
      <c r="BQ29" s="1194"/>
      <c r="BR29" s="1194"/>
      <c r="BS29" s="1194"/>
      <c r="BT29" s="1194"/>
      <c r="BU29" s="1194"/>
      <c r="BV29" s="1195"/>
      <c r="BW29" s="33"/>
      <c r="BX29" s="5"/>
      <c r="BY29" s="5"/>
      <c r="BZ29" s="57"/>
      <c r="CA29" s="57"/>
      <c r="CB29" s="57"/>
      <c r="CC29" s="527"/>
      <c r="CD29" s="879"/>
      <c r="CE29" s="880"/>
      <c r="CF29" s="385" t="s">
        <v>121</v>
      </c>
      <c r="CG29" s="385"/>
      <c r="CH29" s="385"/>
      <c r="CI29" s="385"/>
      <c r="CJ29" s="386"/>
      <c r="CK29" s="523" t="e">
        <f>L29</f>
        <v>#REF!</v>
      </c>
      <c r="CL29" s="523"/>
      <c r="CM29" s="523"/>
      <c r="CN29" s="523"/>
      <c r="CO29" s="523"/>
      <c r="CP29" s="523"/>
      <c r="CQ29" s="523"/>
      <c r="CR29" s="523"/>
      <c r="CS29" s="523"/>
      <c r="CT29" s="523"/>
      <c r="CU29" s="523"/>
      <c r="CV29" s="523"/>
      <c r="CW29" s="523"/>
      <c r="CX29" s="523"/>
      <c r="CY29" s="523"/>
      <c r="CZ29" s="523"/>
      <c r="DA29" s="523"/>
      <c r="DB29" s="878" t="e">
        <f>AC29</f>
        <v>#REF!</v>
      </c>
      <c r="DC29" s="878"/>
      <c r="DD29" s="812"/>
      <c r="DE29" s="813"/>
      <c r="DF29" s="814"/>
      <c r="DG29" s="583"/>
      <c r="DH29" s="583"/>
      <c r="DI29" s="583"/>
      <c r="DJ29" s="583"/>
      <c r="DK29" s="527"/>
      <c r="DL29" s="528"/>
      <c r="DM29" s="933"/>
      <c r="DN29" s="879"/>
      <c r="DO29" s="880"/>
      <c r="DP29" s="384" t="s">
        <v>57</v>
      </c>
      <c r="DQ29" s="385"/>
      <c r="DR29" s="385"/>
      <c r="DS29" s="386"/>
      <c r="DT29" s="523">
        <f>AU29</f>
        <v>0</v>
      </c>
      <c r="DU29" s="523"/>
      <c r="DV29" s="523"/>
      <c r="DW29" s="523"/>
      <c r="DX29" s="523"/>
      <c r="DY29" s="523"/>
      <c r="DZ29" s="523"/>
      <c r="EA29" s="523"/>
      <c r="EB29" s="523"/>
      <c r="EC29" s="523"/>
      <c r="ED29" s="523"/>
      <c r="EE29" s="523"/>
      <c r="EF29" s="523"/>
      <c r="EG29" s="523"/>
      <c r="EH29" s="878"/>
      <c r="EI29" s="878"/>
      <c r="EJ29" s="893"/>
      <c r="EK29" s="895"/>
      <c r="EL29" s="744"/>
      <c r="EM29" s="744"/>
      <c r="EN29" s="896"/>
      <c r="EO29" s="1361"/>
      <c r="EP29" s="1362"/>
      <c r="EQ29" s="1362"/>
      <c r="ER29" s="1362"/>
      <c r="ES29" s="1362"/>
      <c r="ET29" s="1362"/>
      <c r="EU29" s="1363"/>
      <c r="EW29" s="2"/>
      <c r="EX29" s="2"/>
      <c r="EY29" s="2"/>
      <c r="EZ29" s="2"/>
      <c r="FA29" s="2"/>
    </row>
    <row r="30" spans="1:157" ht="12" customHeight="1">
      <c r="A30" s="2"/>
      <c r="B30" s="2"/>
      <c r="C30" s="75"/>
      <c r="D30" s="1350"/>
      <c r="E30" s="1351"/>
      <c r="F30" s="1351"/>
      <c r="G30" s="1370"/>
      <c r="H30" s="1328"/>
      <c r="I30" s="1328"/>
      <c r="J30" s="1328"/>
      <c r="K30" s="1371"/>
      <c r="L30" s="1169"/>
      <c r="M30" s="1169"/>
      <c r="N30" s="1169"/>
      <c r="O30" s="1169"/>
      <c r="P30" s="1169"/>
      <c r="Q30" s="1169"/>
      <c r="R30" s="1169"/>
      <c r="S30" s="1169"/>
      <c r="T30" s="1169"/>
      <c r="U30" s="1169"/>
      <c r="V30" s="1169"/>
      <c r="W30" s="1169"/>
      <c r="X30" s="1169"/>
      <c r="Y30" s="1169"/>
      <c r="Z30" s="1169"/>
      <c r="AA30" s="1169"/>
      <c r="AB30" s="1169"/>
      <c r="AC30" s="1375"/>
      <c r="AD30" s="1376"/>
      <c r="AE30" s="1318"/>
      <c r="AF30" s="1319"/>
      <c r="AG30" s="1356"/>
      <c r="AH30" s="583"/>
      <c r="AI30" s="583"/>
      <c r="AJ30" s="583"/>
      <c r="AK30" s="583"/>
      <c r="AL30" s="1130"/>
      <c r="AM30" s="1381"/>
      <c r="AN30" s="1131"/>
      <c r="AO30" s="1351"/>
      <c r="AP30" s="1351"/>
      <c r="AQ30" s="1370"/>
      <c r="AR30" s="1328"/>
      <c r="AS30" s="1328"/>
      <c r="AT30" s="1371"/>
      <c r="AU30" s="1169"/>
      <c r="AV30" s="1169"/>
      <c r="AW30" s="1169"/>
      <c r="AX30" s="1169"/>
      <c r="AY30" s="1169"/>
      <c r="AZ30" s="1169"/>
      <c r="BA30" s="1169"/>
      <c r="BB30" s="1169"/>
      <c r="BC30" s="1169"/>
      <c r="BD30" s="1169"/>
      <c r="BE30" s="1169"/>
      <c r="BF30" s="1169"/>
      <c r="BG30" s="1169"/>
      <c r="BH30" s="1169"/>
      <c r="BI30" s="1375"/>
      <c r="BJ30" s="1376"/>
      <c r="BK30" s="1390"/>
      <c r="BL30" s="744"/>
      <c r="BM30" s="744"/>
      <c r="BN30" s="744"/>
      <c r="BO30" s="744"/>
      <c r="BP30" s="1391">
        <f>乙6a!BP30:BV35</f>
        <v>0</v>
      </c>
      <c r="BQ30" s="1392"/>
      <c r="BR30" s="1392"/>
      <c r="BS30" s="1392"/>
      <c r="BT30" s="1392"/>
      <c r="BU30" s="1392"/>
      <c r="BV30" s="1393"/>
      <c r="BW30" s="33"/>
      <c r="BX30" s="5"/>
      <c r="BY30" s="5"/>
      <c r="BZ30" s="57"/>
      <c r="CA30" s="57"/>
      <c r="CB30" s="57"/>
      <c r="CC30" s="527"/>
      <c r="CD30" s="879"/>
      <c r="CE30" s="880"/>
      <c r="CF30" s="385"/>
      <c r="CG30" s="385"/>
      <c r="CH30" s="385"/>
      <c r="CI30" s="385"/>
      <c r="CJ30" s="386"/>
      <c r="CK30" s="523"/>
      <c r="CL30" s="523"/>
      <c r="CM30" s="523"/>
      <c r="CN30" s="523"/>
      <c r="CO30" s="523"/>
      <c r="CP30" s="523"/>
      <c r="CQ30" s="523"/>
      <c r="CR30" s="523"/>
      <c r="CS30" s="523"/>
      <c r="CT30" s="523"/>
      <c r="CU30" s="523"/>
      <c r="CV30" s="523"/>
      <c r="CW30" s="523"/>
      <c r="CX30" s="523"/>
      <c r="CY30" s="523"/>
      <c r="CZ30" s="523"/>
      <c r="DA30" s="523"/>
      <c r="DB30" s="878"/>
      <c r="DC30" s="878"/>
      <c r="DD30" s="812"/>
      <c r="DE30" s="813"/>
      <c r="DF30" s="814"/>
      <c r="DG30" s="583"/>
      <c r="DH30" s="583"/>
      <c r="DI30" s="583"/>
      <c r="DJ30" s="583"/>
      <c r="DK30" s="527"/>
      <c r="DL30" s="528"/>
      <c r="DM30" s="933"/>
      <c r="DN30" s="879"/>
      <c r="DO30" s="880"/>
      <c r="DP30" s="384"/>
      <c r="DQ30" s="385"/>
      <c r="DR30" s="385"/>
      <c r="DS30" s="386"/>
      <c r="DT30" s="523"/>
      <c r="DU30" s="523"/>
      <c r="DV30" s="523"/>
      <c r="DW30" s="523"/>
      <c r="DX30" s="523"/>
      <c r="DY30" s="523"/>
      <c r="DZ30" s="523"/>
      <c r="EA30" s="523"/>
      <c r="EB30" s="523"/>
      <c r="EC30" s="523"/>
      <c r="ED30" s="523"/>
      <c r="EE30" s="523"/>
      <c r="EF30" s="523"/>
      <c r="EG30" s="523"/>
      <c r="EH30" s="878"/>
      <c r="EI30" s="878"/>
      <c r="EJ30" s="893"/>
      <c r="EK30" s="895"/>
      <c r="EL30" s="744"/>
      <c r="EM30" s="744"/>
      <c r="EN30" s="896"/>
      <c r="EO30" s="1361"/>
      <c r="EP30" s="1362"/>
      <c r="EQ30" s="1362"/>
      <c r="ER30" s="1362"/>
      <c r="ES30" s="1362"/>
      <c r="ET30" s="1362"/>
      <c r="EU30" s="1363"/>
      <c r="EW30" s="2"/>
      <c r="EX30" s="2"/>
      <c r="EY30" s="2"/>
      <c r="EZ30" s="2"/>
      <c r="FA30" s="2"/>
    </row>
    <row r="31" spans="1:157" ht="20.25" customHeight="1">
      <c r="A31" s="2"/>
      <c r="B31" s="2"/>
      <c r="C31" s="75"/>
      <c r="D31" s="1350"/>
      <c r="E31" s="1351"/>
      <c r="F31" s="1351"/>
      <c r="G31" s="1343" t="s">
        <v>38</v>
      </c>
      <c r="H31" s="1344"/>
      <c r="I31" s="1344"/>
      <c r="J31" s="1344"/>
      <c r="K31" s="1345"/>
      <c r="L31" s="200" t="e">
        <f>IF(AC29&lt;=0,"",IF((LEN(AC29)-11&lt;=0),"0",MID(AC29,LEN(AC29)-11,1)))</f>
        <v>#REF!</v>
      </c>
      <c r="M31" s="1305" t="e">
        <f>IF(AC29&lt;=0,"",IF((LEN(AC29)-10&lt;=0),"0",MID(AC29,LEN(AC29)-10,1)))</f>
        <v>#REF!</v>
      </c>
      <c r="N31" s="1305"/>
      <c r="O31" s="1305" t="e">
        <f>IF(AC29&lt;=0,"",IF((LEN(AC29)-9&lt;=0),"0",MID(AC29,LEN(AC29)-9,1)))</f>
        <v>#REF!</v>
      </c>
      <c r="P31" s="1305"/>
      <c r="Q31" s="1231" t="e">
        <f>IF(AC29&lt;=0,"",IF((LEN(AC29)-8&lt;=0),"0",MID(AC29,LEN(AC29)-8,1)))</f>
        <v>#REF!</v>
      </c>
      <c r="R31" s="1231"/>
      <c r="S31" s="1346" t="e">
        <f>IF(AC29&lt;=0,"",IF((LEN(AC29)-7&lt;=0),"0",MID(AC29,LEN(AC29)-7,1)))</f>
        <v>#REF!</v>
      </c>
      <c r="T31" s="1347"/>
      <c r="U31" s="1348"/>
      <c r="V31" s="1305" t="e">
        <f>IF(AC29&lt;=0,"",IF((LEN(AC29)-6&lt;=0),"0",MID(AC29,LEN(AC29)-6,1)))</f>
        <v>#REF!</v>
      </c>
      <c r="W31" s="1305"/>
      <c r="X31" s="1305" t="e">
        <f>IF(AC29&lt;=0,"",IF((LEN(AC29)-5&lt;=0),"0",MID(AC29,LEN(AC29)-5,1)))</f>
        <v>#REF!</v>
      </c>
      <c r="Y31" s="1305"/>
      <c r="Z31" s="1305"/>
      <c r="AA31" s="1231" t="e">
        <f>IF(AC29&lt;=0,"",IF((LEN(AC29)-4&lt;=0),"0",MID(AC29,LEN(AC29)-4,1)))</f>
        <v>#REF!</v>
      </c>
      <c r="AB31" s="1331"/>
      <c r="AC31" s="1377" t="e">
        <f>IF(AC29&lt;=0,"",IF((LEN(AC29)-3&lt;=0),"0",MID(AC29,LEN(AC29)-3,1)))</f>
        <v>#REF!</v>
      </c>
      <c r="AD31" s="1348"/>
      <c r="AE31" s="1305" t="e">
        <f>IF(AC29&lt;=0,"",IF((LEN(AC29)-2&lt;=0),"0",MID(AC29,LEN(AC29)-2,1)))</f>
        <v>#REF!</v>
      </c>
      <c r="AF31" s="1305"/>
      <c r="AG31" s="1305"/>
      <c r="AH31" s="1305" t="e">
        <f>IF(AC29&lt;=0,"",IF((LEN(AC29)-1&lt;=0),"0",MID(AC29,LEN(AC29)-1,1)))</f>
        <v>#REF!</v>
      </c>
      <c r="AI31" s="1305"/>
      <c r="AJ31" s="1377" t="e">
        <f>IF(AC29&lt;&gt;0,RIGHT(AC29,1),"")</f>
        <v>#REF!</v>
      </c>
      <c r="AK31" s="1348"/>
      <c r="AL31" s="1130"/>
      <c r="AM31" s="1381"/>
      <c r="AN31" s="1131"/>
      <c r="AO31" s="1351"/>
      <c r="AP31" s="1351"/>
      <c r="AQ31" s="1402" t="s">
        <v>38</v>
      </c>
      <c r="AR31" s="1403"/>
      <c r="AS31" s="1403"/>
      <c r="AT31" s="1404"/>
      <c r="AU31" s="200" t="str">
        <f>IF(BI29&lt;=0,"",IF((LEN(BI29)-11&lt;=0),"0",MID(BI29,LEN(BI29)-11,1)))</f>
        <v/>
      </c>
      <c r="AV31" s="1305" t="str">
        <f>IF(BI29&lt;=0,"",IF((LEN(BI29)-10&lt;=0),"0",MID(BI29,LEN(BI29)-10,1)))</f>
        <v/>
      </c>
      <c r="AW31" s="1305"/>
      <c r="AX31" s="1305" t="str">
        <f>IF(BI29&lt;=0,"",IF((LEN(BI29)-9&lt;=0),"0",MID(BI29,LEN(BI29)-9,1)))</f>
        <v/>
      </c>
      <c r="AY31" s="1305"/>
      <c r="AZ31" s="1231" t="str">
        <f>IF(BI29&lt;=0,"",IF((LEN(BI29)-8&lt;=0),"0",MID(BI29,LEN(BI29)-8,1)))</f>
        <v/>
      </c>
      <c r="BA31" s="1231"/>
      <c r="BB31" s="1357" t="str">
        <f>IF(BI29&lt;=0,"",IF((LEN(BI29)-7&lt;=0),"0",MID(BI29,LEN(BI29)-7,1)))</f>
        <v/>
      </c>
      <c r="BC31" s="1231"/>
      <c r="BD31" s="1305" t="str">
        <f>IF(BI29&lt;=0,"",IF((LEN(BI29)-6&lt;=0),"0",MID(BI29,LEN(BI29)-6,1)))</f>
        <v/>
      </c>
      <c r="BE31" s="1305"/>
      <c r="BF31" s="1305" t="str">
        <f>IF(BI29&lt;=0,"",IF((LEN(BI29)-5&lt;=0),"0",MID(BI29,LEN(BI29)-5,1)))</f>
        <v/>
      </c>
      <c r="BG31" s="1305"/>
      <c r="BH31" s="199" t="str">
        <f>IF(BI29&lt;=0,"",IF((LEN(BI29)-4&lt;=0),"0",MID(BI29,LEN(BI29)-4,1)))</f>
        <v/>
      </c>
      <c r="BI31" s="1231" t="str">
        <f>IF(BI29&lt;=0,"",IF((LEN(BI29)-3&lt;=0),"0",MID(BI29,LEN(BI29)-3,1)))</f>
        <v/>
      </c>
      <c r="BJ31" s="1231"/>
      <c r="BK31" s="201" t="str">
        <f>IF(BI29&lt;=0,"",IF((LEN(BI29)-2&lt;=0),"0",MID(BI29,LEN(BI29)-2,1)))</f>
        <v/>
      </c>
      <c r="BL31" s="1305" t="str">
        <f>IF(BI29&lt;=0,"",IF((LEN(BI29)-1&lt;=0),"0",MID(BI29,LEN(BI29)-1,1)))</f>
        <v/>
      </c>
      <c r="BM31" s="1305"/>
      <c r="BN31" s="1231" t="str">
        <f>IF(BI29&lt;&gt;0,RIGHT(BI29,1),"")</f>
        <v/>
      </c>
      <c r="BO31" s="1231"/>
      <c r="BP31" s="1394"/>
      <c r="BQ31" s="872"/>
      <c r="BR31" s="872"/>
      <c r="BS31" s="872"/>
      <c r="BT31" s="872"/>
      <c r="BU31" s="872"/>
      <c r="BV31" s="1395"/>
      <c r="BW31" s="33"/>
      <c r="BX31" s="5"/>
      <c r="BY31" s="5"/>
      <c r="BZ31" s="57"/>
      <c r="CA31" s="57"/>
      <c r="CB31" s="57"/>
      <c r="CC31" s="527"/>
      <c r="CD31" s="879"/>
      <c r="CE31" s="880"/>
      <c r="CF31" s="1332"/>
      <c r="CG31" s="1333"/>
      <c r="CH31" s="1333"/>
      <c r="CI31" s="1333"/>
      <c r="CJ31" s="1333"/>
      <c r="CK31" s="1333"/>
      <c r="CL31" s="1333"/>
      <c r="CM31" s="1333"/>
      <c r="CN31" s="1333"/>
      <c r="CO31" s="1333"/>
      <c r="CP31" s="1333"/>
      <c r="CQ31" s="1333"/>
      <c r="CR31" s="1333"/>
      <c r="CS31" s="1333"/>
      <c r="CT31" s="1333"/>
      <c r="CU31" s="1333"/>
      <c r="CV31" s="1333"/>
      <c r="CW31" s="1333"/>
      <c r="CX31" s="1333"/>
      <c r="CY31" s="1333"/>
      <c r="CZ31" s="1333"/>
      <c r="DA31" s="1333"/>
      <c r="DB31" s="1333"/>
      <c r="DC31" s="1333"/>
      <c r="DD31" s="1333"/>
      <c r="DE31" s="1333"/>
      <c r="DF31" s="1333"/>
      <c r="DG31" s="1333"/>
      <c r="DH31" s="1333"/>
      <c r="DI31" s="1333"/>
      <c r="DJ31" s="1334"/>
      <c r="DK31" s="528"/>
      <c r="DL31" s="528"/>
      <c r="DM31" s="933"/>
      <c r="DN31" s="879"/>
      <c r="DO31" s="880"/>
      <c r="DP31" s="897"/>
      <c r="DQ31" s="898"/>
      <c r="DR31" s="898"/>
      <c r="DS31" s="898"/>
      <c r="DT31" s="898"/>
      <c r="DU31" s="898"/>
      <c r="DV31" s="898"/>
      <c r="DW31" s="898"/>
      <c r="DX31" s="898"/>
      <c r="DY31" s="898"/>
      <c r="DZ31" s="898"/>
      <c r="EA31" s="898"/>
      <c r="EB31" s="898"/>
      <c r="EC31" s="898"/>
      <c r="ED31" s="898"/>
      <c r="EE31" s="898"/>
      <c r="EF31" s="898"/>
      <c r="EG31" s="898"/>
      <c r="EH31" s="898"/>
      <c r="EI31" s="898"/>
      <c r="EJ31" s="898"/>
      <c r="EK31" s="898"/>
      <c r="EL31" s="898"/>
      <c r="EM31" s="898"/>
      <c r="EN31" s="899"/>
      <c r="EO31" s="1361"/>
      <c r="EP31" s="1362"/>
      <c r="EQ31" s="1362"/>
      <c r="ER31" s="1362"/>
      <c r="ES31" s="1362"/>
      <c r="ET31" s="1362"/>
      <c r="EU31" s="1363"/>
      <c r="EW31" s="2"/>
      <c r="EX31" s="2"/>
      <c r="EY31" s="2"/>
      <c r="EZ31" s="2"/>
      <c r="FA31" s="2"/>
    </row>
    <row r="32" spans="1:157" ht="17.25" customHeight="1">
      <c r="A32" s="2"/>
      <c r="B32" s="2"/>
      <c r="C32" s="75"/>
      <c r="D32" s="1350"/>
      <c r="E32" s="1186">
        <v>2</v>
      </c>
      <c r="F32" s="1186"/>
      <c r="G32" s="1310" t="s">
        <v>50</v>
      </c>
      <c r="H32" s="1352"/>
      <c r="I32" s="1352"/>
      <c r="J32" s="1352"/>
      <c r="K32" s="1353"/>
      <c r="L32" s="1313" t="e">
        <f>乙6a!L32:AD32</f>
        <v>#REF!</v>
      </c>
      <c r="M32" s="1313"/>
      <c r="N32" s="1313"/>
      <c r="O32" s="1313"/>
      <c r="P32" s="1313"/>
      <c r="Q32" s="1313"/>
      <c r="R32" s="1313"/>
      <c r="S32" s="1313"/>
      <c r="T32" s="1313"/>
      <c r="U32" s="1313"/>
      <c r="V32" s="1313"/>
      <c r="W32" s="1313"/>
      <c r="X32" s="1313"/>
      <c r="Y32" s="1313"/>
      <c r="Z32" s="1313"/>
      <c r="AA32" s="1313"/>
      <c r="AB32" s="1313"/>
      <c r="AC32" s="1313"/>
      <c r="AD32" s="1313"/>
      <c r="AE32" s="1314" t="s">
        <v>37</v>
      </c>
      <c r="AF32" s="1315"/>
      <c r="AG32" s="1354"/>
      <c r="AH32" s="583" t="e">
        <f>乙6a!AH32:AK33</f>
        <v>#REF!</v>
      </c>
      <c r="AI32" s="583"/>
      <c r="AJ32" s="583"/>
      <c r="AK32" s="583"/>
      <c r="AL32" s="1130"/>
      <c r="AM32" s="1381"/>
      <c r="AN32" s="1131"/>
      <c r="AO32" s="1186">
        <v>2</v>
      </c>
      <c r="AP32" s="1186"/>
      <c r="AQ32" s="1302" t="s">
        <v>50</v>
      </c>
      <c r="AR32" s="1303"/>
      <c r="AS32" s="1303"/>
      <c r="AT32" s="1304"/>
      <c r="AU32" s="1313">
        <f>乙6a!AU32:BJ32</f>
        <v>0</v>
      </c>
      <c r="AV32" s="1313"/>
      <c r="AW32" s="1313"/>
      <c r="AX32" s="1313"/>
      <c r="AY32" s="1313"/>
      <c r="AZ32" s="1313"/>
      <c r="BA32" s="1313"/>
      <c r="BB32" s="1313"/>
      <c r="BC32" s="1313"/>
      <c r="BD32" s="1313"/>
      <c r="BE32" s="1313"/>
      <c r="BF32" s="1313"/>
      <c r="BG32" s="1313"/>
      <c r="BH32" s="1313"/>
      <c r="BI32" s="1313"/>
      <c r="BJ32" s="1313"/>
      <c r="BK32" s="1389" t="s">
        <v>54</v>
      </c>
      <c r="BL32" s="744">
        <f>乙6a!BL32:BO33</f>
        <v>0</v>
      </c>
      <c r="BM32" s="744"/>
      <c r="BN32" s="744"/>
      <c r="BO32" s="744"/>
      <c r="BP32" s="1394"/>
      <c r="BQ32" s="872"/>
      <c r="BR32" s="872"/>
      <c r="BS32" s="872"/>
      <c r="BT32" s="872"/>
      <c r="BU32" s="872"/>
      <c r="BV32" s="1395"/>
      <c r="BW32" s="33"/>
      <c r="BX32" s="5"/>
      <c r="BY32" s="5"/>
      <c r="BZ32" s="5"/>
      <c r="CA32" s="5"/>
      <c r="CB32" s="37"/>
      <c r="CC32" s="527"/>
      <c r="CD32" s="584">
        <v>2</v>
      </c>
      <c r="CE32" s="548"/>
      <c r="CF32" s="884" t="s">
        <v>50</v>
      </c>
      <c r="CG32" s="884"/>
      <c r="CH32" s="884"/>
      <c r="CI32" s="884"/>
      <c r="CJ32" s="884"/>
      <c r="CK32" s="843" t="e">
        <f>L32</f>
        <v>#REF!</v>
      </c>
      <c r="CL32" s="844"/>
      <c r="CM32" s="844"/>
      <c r="CN32" s="844"/>
      <c r="CO32" s="844"/>
      <c r="CP32" s="844"/>
      <c r="CQ32" s="844"/>
      <c r="CR32" s="844"/>
      <c r="CS32" s="844"/>
      <c r="CT32" s="844"/>
      <c r="CU32" s="844"/>
      <c r="CV32" s="844"/>
      <c r="CW32" s="844"/>
      <c r="CX32" s="844"/>
      <c r="CY32" s="844"/>
      <c r="CZ32" s="844"/>
      <c r="DA32" s="844"/>
      <c r="DB32" s="844"/>
      <c r="DC32" s="845"/>
      <c r="DD32" s="812" t="s">
        <v>37</v>
      </c>
      <c r="DE32" s="813"/>
      <c r="DF32" s="814"/>
      <c r="DG32" s="583" t="e">
        <f>AH32</f>
        <v>#REF!</v>
      </c>
      <c r="DH32" s="583"/>
      <c r="DI32" s="583"/>
      <c r="DJ32" s="583"/>
      <c r="DK32" s="527"/>
      <c r="DL32" s="528"/>
      <c r="DM32" s="933"/>
      <c r="DN32" s="584">
        <v>2</v>
      </c>
      <c r="DO32" s="548"/>
      <c r="DP32" s="886" t="s">
        <v>50</v>
      </c>
      <c r="DQ32" s="887"/>
      <c r="DR32" s="887"/>
      <c r="DS32" s="888"/>
      <c r="DT32" s="843">
        <f>AU32</f>
        <v>0</v>
      </c>
      <c r="DU32" s="844"/>
      <c r="DV32" s="844"/>
      <c r="DW32" s="844"/>
      <c r="DX32" s="844"/>
      <c r="DY32" s="844"/>
      <c r="DZ32" s="844"/>
      <c r="EA32" s="844"/>
      <c r="EB32" s="844"/>
      <c r="EC32" s="844"/>
      <c r="ED32" s="844"/>
      <c r="EE32" s="844"/>
      <c r="EF32" s="844"/>
      <c r="EG32" s="844"/>
      <c r="EH32" s="844"/>
      <c r="EI32" s="845"/>
      <c r="EJ32" s="893" t="s">
        <v>54</v>
      </c>
      <c r="EK32" s="744">
        <f>BL32</f>
        <v>0</v>
      </c>
      <c r="EL32" s="744"/>
      <c r="EM32" s="744"/>
      <c r="EN32" s="744"/>
      <c r="EO32" s="1361"/>
      <c r="EP32" s="1362"/>
      <c r="EQ32" s="1362"/>
      <c r="ER32" s="1362"/>
      <c r="ES32" s="1362"/>
      <c r="ET32" s="1362"/>
      <c r="EU32" s="1363"/>
      <c r="EW32" s="2"/>
      <c r="EX32" s="2"/>
      <c r="EY32" s="2"/>
      <c r="EZ32" s="2"/>
      <c r="FA32" s="2"/>
    </row>
    <row r="33" spans="1:157" ht="22.5" customHeight="1">
      <c r="A33" s="2"/>
      <c r="B33" s="2"/>
      <c r="C33" s="75"/>
      <c r="D33" s="1350"/>
      <c r="E33" s="1351"/>
      <c r="F33" s="1351"/>
      <c r="G33" s="1383" t="s">
        <v>57</v>
      </c>
      <c r="H33" s="1384"/>
      <c r="I33" s="1384"/>
      <c r="J33" s="1384"/>
      <c r="K33" s="1385"/>
      <c r="L33" s="1386" t="e">
        <f>乙6a!L33:AB33</f>
        <v>#REF!</v>
      </c>
      <c r="M33" s="1386"/>
      <c r="N33" s="1386"/>
      <c r="O33" s="1386"/>
      <c r="P33" s="1386"/>
      <c r="Q33" s="1386"/>
      <c r="R33" s="1386"/>
      <c r="S33" s="1386"/>
      <c r="T33" s="1386"/>
      <c r="U33" s="1386"/>
      <c r="V33" s="1386"/>
      <c r="W33" s="1386"/>
      <c r="X33" s="1386"/>
      <c r="Y33" s="1386"/>
      <c r="Z33" s="1386"/>
      <c r="AA33" s="1386"/>
      <c r="AB33" s="1386"/>
      <c r="AC33" s="1387" t="e">
        <f>乙6a!AC33:AD33</f>
        <v>#REF!</v>
      </c>
      <c r="AD33" s="1388"/>
      <c r="AE33" s="1318"/>
      <c r="AF33" s="1319"/>
      <c r="AG33" s="1356"/>
      <c r="AH33" s="583"/>
      <c r="AI33" s="583"/>
      <c r="AJ33" s="583"/>
      <c r="AK33" s="583"/>
      <c r="AL33" s="1130"/>
      <c r="AM33" s="1381"/>
      <c r="AN33" s="1131"/>
      <c r="AO33" s="1351"/>
      <c r="AP33" s="1351"/>
      <c r="AQ33" s="1399" t="s">
        <v>57</v>
      </c>
      <c r="AR33" s="1400"/>
      <c r="AS33" s="1400"/>
      <c r="AT33" s="1401"/>
      <c r="AU33" s="1386">
        <f>乙6a!AU33:BH33</f>
        <v>0</v>
      </c>
      <c r="AV33" s="1386"/>
      <c r="AW33" s="1386"/>
      <c r="AX33" s="1386"/>
      <c r="AY33" s="1386"/>
      <c r="AZ33" s="1386"/>
      <c r="BA33" s="1386"/>
      <c r="BB33" s="1386"/>
      <c r="BC33" s="1386"/>
      <c r="BD33" s="1386"/>
      <c r="BE33" s="1386"/>
      <c r="BF33" s="1386"/>
      <c r="BG33" s="1386"/>
      <c r="BH33" s="1386"/>
      <c r="BI33" s="1405">
        <f>乙6a!BI33:BJ33</f>
        <v>0</v>
      </c>
      <c r="BJ33" s="1406"/>
      <c r="BK33" s="1390"/>
      <c r="BL33" s="744"/>
      <c r="BM33" s="744"/>
      <c r="BN33" s="744"/>
      <c r="BO33" s="744"/>
      <c r="BP33" s="1394"/>
      <c r="BQ33" s="872"/>
      <c r="BR33" s="872"/>
      <c r="BS33" s="872"/>
      <c r="BT33" s="872"/>
      <c r="BU33" s="872"/>
      <c r="BV33" s="1395"/>
      <c r="BW33" s="33"/>
      <c r="BX33" s="5"/>
      <c r="BY33" s="5"/>
      <c r="BZ33" s="5"/>
      <c r="CA33" s="5"/>
      <c r="CB33" s="37"/>
      <c r="CC33" s="527"/>
      <c r="CD33" s="879"/>
      <c r="CE33" s="880"/>
      <c r="CF33" s="386" t="s">
        <v>57</v>
      </c>
      <c r="CG33" s="881"/>
      <c r="CH33" s="881"/>
      <c r="CI33" s="881"/>
      <c r="CJ33" s="881"/>
      <c r="CK33" s="523" t="e">
        <f>L33</f>
        <v>#REF!</v>
      </c>
      <c r="CL33" s="523"/>
      <c r="CM33" s="523"/>
      <c r="CN33" s="523"/>
      <c r="CO33" s="523"/>
      <c r="CP33" s="523"/>
      <c r="CQ33" s="523"/>
      <c r="CR33" s="523"/>
      <c r="CS33" s="523"/>
      <c r="CT33" s="523"/>
      <c r="CU33" s="523"/>
      <c r="CV33" s="523"/>
      <c r="CW33" s="523"/>
      <c r="CX33" s="523"/>
      <c r="CY33" s="523"/>
      <c r="CZ33" s="523"/>
      <c r="DA33" s="523"/>
      <c r="DB33" s="885" t="e">
        <f>AC33</f>
        <v>#REF!</v>
      </c>
      <c r="DC33" s="885"/>
      <c r="DD33" s="812"/>
      <c r="DE33" s="813"/>
      <c r="DF33" s="814"/>
      <c r="DG33" s="583"/>
      <c r="DH33" s="583"/>
      <c r="DI33" s="583"/>
      <c r="DJ33" s="583"/>
      <c r="DK33" s="527"/>
      <c r="DL33" s="528"/>
      <c r="DM33" s="933"/>
      <c r="DN33" s="879"/>
      <c r="DO33" s="880"/>
      <c r="DP33" s="385" t="s">
        <v>57</v>
      </c>
      <c r="DQ33" s="385"/>
      <c r="DR33" s="385"/>
      <c r="DS33" s="386"/>
      <c r="DT33" s="523">
        <f>AU33</f>
        <v>0</v>
      </c>
      <c r="DU33" s="523"/>
      <c r="DV33" s="523"/>
      <c r="DW33" s="523"/>
      <c r="DX33" s="523"/>
      <c r="DY33" s="523"/>
      <c r="DZ33" s="523"/>
      <c r="EA33" s="523"/>
      <c r="EB33" s="523"/>
      <c r="EC33" s="523"/>
      <c r="ED33" s="523"/>
      <c r="EE33" s="523"/>
      <c r="EF33" s="523"/>
      <c r="EG33" s="523"/>
      <c r="EH33" s="877"/>
      <c r="EI33" s="877"/>
      <c r="EJ33" s="893"/>
      <c r="EK33" s="744"/>
      <c r="EL33" s="744"/>
      <c r="EM33" s="744"/>
      <c r="EN33" s="744"/>
      <c r="EO33" s="1361"/>
      <c r="EP33" s="1362"/>
      <c r="EQ33" s="1362"/>
      <c r="ER33" s="1362"/>
      <c r="ES33" s="1362"/>
      <c r="ET33" s="1362"/>
      <c r="EU33" s="1363"/>
      <c r="EW33" s="2"/>
      <c r="EX33" s="2"/>
      <c r="EY33" s="2"/>
      <c r="EZ33" s="2"/>
      <c r="FA33" s="2"/>
    </row>
    <row r="34" spans="1:157" ht="21" customHeight="1">
      <c r="A34" s="2"/>
      <c r="B34" s="2"/>
      <c r="C34" s="75"/>
      <c r="D34" s="1350"/>
      <c r="E34" s="1382"/>
      <c r="F34" s="1382"/>
      <c r="G34" s="1343" t="s">
        <v>38</v>
      </c>
      <c r="H34" s="1344"/>
      <c r="I34" s="1344"/>
      <c r="J34" s="1344"/>
      <c r="K34" s="1345"/>
      <c r="L34" s="200" t="e">
        <f>IF(AC33&lt;=0,"",IF((LEN(AC33)-11&lt;=0),"0",MID(AC33,LEN(AC33)-11,1)))</f>
        <v>#REF!</v>
      </c>
      <c r="M34" s="1305" t="e">
        <f>IF(AC33&lt;=0,"",IF((LEN(AC33)-10&lt;=0),"0",MID(AC33,LEN(AC33)-10,1)))</f>
        <v>#REF!</v>
      </c>
      <c r="N34" s="1305"/>
      <c r="O34" s="1305" t="e">
        <f>IF(AC33&lt;=0,"",IF((LEN(AC33)-9&lt;=0),"0",MID(AC33,LEN(AC33)-9,1)))</f>
        <v>#REF!</v>
      </c>
      <c r="P34" s="1305"/>
      <c r="Q34" s="1231" t="e">
        <f>IF(AC33&lt;=0,"",IF((LEN(AC33)-8&lt;=0),"0",MID(AC33,LEN(AC33)-8,1)))</f>
        <v>#REF!</v>
      </c>
      <c r="R34" s="1231"/>
      <c r="S34" s="1357" t="e">
        <f>IF(AC33&lt;=0,"",IF((LEN(AC33)-7&lt;=0),"0",MID(AC33,LEN(AC33)-7,1)))</f>
        <v>#REF!</v>
      </c>
      <c r="T34" s="1231"/>
      <c r="U34" s="1231"/>
      <c r="V34" s="1305" t="e">
        <f>IF(AC33&lt;=0,"",IF((LEN(AC33)-6&lt;=0),"0",MID(AC33,LEN(AC33)-6,1)))</f>
        <v>#REF!</v>
      </c>
      <c r="W34" s="1305"/>
      <c r="X34" s="1305" t="e">
        <f>IF(AC33&lt;=0,"",IF((LEN(AC33)-5&lt;=0),"0",MID(AC33,LEN(AC33)-5,1)))</f>
        <v>#REF!</v>
      </c>
      <c r="Y34" s="1305"/>
      <c r="Z34" s="1305"/>
      <c r="AA34" s="1231" t="e">
        <f>IF(AC33&lt;=0,"",IF((LEN(AC33)-4&lt;=0),"0",MID(AC33,LEN(AC33)-4,1)))</f>
        <v>#REF!</v>
      </c>
      <c r="AB34" s="1331"/>
      <c r="AC34" s="1231" t="e">
        <f>IF(AC33&lt;=0,"",IF((LEN(AC33)-3&lt;=0),"0",MID(AC33,LEN(AC33)-3,1)))</f>
        <v>#REF!</v>
      </c>
      <c r="AD34" s="1231"/>
      <c r="AE34" s="1305" t="e">
        <f>IF(AC33&lt;=0,"",IF((LEN(AC33)-2&lt;=0),"0",MID(AC33,LEN(AC33)-2,1)))</f>
        <v>#REF!</v>
      </c>
      <c r="AF34" s="1305"/>
      <c r="AG34" s="1305"/>
      <c r="AH34" s="1305" t="e">
        <f>IF(AC33&lt;=0,"",IF((LEN(AC33)-1&lt;=0),"0",MID(AC33,LEN(AC33)-1,1)))</f>
        <v>#REF!</v>
      </c>
      <c r="AI34" s="1305"/>
      <c r="AJ34" s="1377" t="e">
        <f>IF(AC33&lt;&gt;0,RIGHT(AC33,1),"")</f>
        <v>#REF!</v>
      </c>
      <c r="AK34" s="1348"/>
      <c r="AL34" s="1130"/>
      <c r="AM34" s="1381"/>
      <c r="AN34" s="1131"/>
      <c r="AO34" s="1382"/>
      <c r="AP34" s="1382"/>
      <c r="AQ34" s="1402" t="s">
        <v>38</v>
      </c>
      <c r="AR34" s="1403"/>
      <c r="AS34" s="1403"/>
      <c r="AT34" s="1404"/>
      <c r="AU34" s="200" t="str">
        <f>IF(BI33&lt;=0,"",IF((LEN(BI33)-11&lt;=0),"0",MID(BI33,LEN(BI33)-11,1)))</f>
        <v/>
      </c>
      <c r="AV34" s="1305" t="str">
        <f>IF(BI33&lt;=0,"",IF((LEN(BI33)-10&lt;=0),"0",MID(BI33,LEN(BI33)-10,1)))</f>
        <v/>
      </c>
      <c r="AW34" s="1305"/>
      <c r="AX34" s="1305" t="str">
        <f>IF(BI33&lt;=0,"",IF((LEN(BI33)-9&lt;=0),"0",MID(BI33,LEN(BI33)-9,1)))</f>
        <v/>
      </c>
      <c r="AY34" s="1305"/>
      <c r="AZ34" s="1231" t="str">
        <f>IF(BI33&lt;=0,"",IF((LEN(BI33)-8&lt;=0),"0",MID(BI33,LEN(BI33)-8,1)))</f>
        <v/>
      </c>
      <c r="BA34" s="1231"/>
      <c r="BB34" s="1357" t="str">
        <f>IF(BI33&lt;=0,"",IF((LEN(BI33)-7&lt;=0),"0",MID(BI33,LEN(BI33)-7,1)))</f>
        <v/>
      </c>
      <c r="BC34" s="1231"/>
      <c r="BD34" s="1305" t="str">
        <f>IF(BI33&lt;=0,"",IF((LEN(BI33)-6&lt;=0),"0",MID(BI33,LEN(BI33)-6,1)))</f>
        <v/>
      </c>
      <c r="BE34" s="1305"/>
      <c r="BF34" s="1305" t="str">
        <f>IF(BI33&lt;=0,"",IF((LEN(BI33)-5&lt;=0),"0",MID(BI33,LEN(BI33)-5,1)))</f>
        <v/>
      </c>
      <c r="BG34" s="1305"/>
      <c r="BH34" s="199" t="str">
        <f>IF(BI33&lt;=0,"",IF((LEN(BI33)-4&lt;=0),"0",MID(BI33,LEN(BI33)-4,1)))</f>
        <v/>
      </c>
      <c r="BI34" s="1231" t="str">
        <f>IF(BI33&lt;=0,"",IF((LEN(BI33)-3&lt;=0),"0",MID(BI33,LEN(BI33)-3,1)))</f>
        <v/>
      </c>
      <c r="BJ34" s="1231"/>
      <c r="BK34" s="201" t="str">
        <f>IF(BI33&lt;=0,"",IF((LEN(BI33)-2&lt;=0),"0",MID(BI33,LEN(BI33)-2,1)))</f>
        <v/>
      </c>
      <c r="BL34" s="1305" t="str">
        <f>IF(BI33&lt;=0,"",IF((LEN(BI33)-1&lt;=0),"0",MID(BI33,LEN(BI33)-1,1)))</f>
        <v/>
      </c>
      <c r="BM34" s="1305"/>
      <c r="BN34" s="1231" t="str">
        <f>IF(BI33&lt;&gt;0,RIGHT(BI33,1),"")</f>
        <v/>
      </c>
      <c r="BO34" s="1231"/>
      <c r="BP34" s="1394"/>
      <c r="BQ34" s="872"/>
      <c r="BR34" s="872"/>
      <c r="BS34" s="872"/>
      <c r="BT34" s="872"/>
      <c r="BU34" s="872"/>
      <c r="BV34" s="1395"/>
      <c r="BW34" s="33"/>
      <c r="BX34" s="5"/>
      <c r="BY34" s="5"/>
      <c r="BZ34" s="5"/>
      <c r="CA34" s="5"/>
      <c r="CB34" s="37"/>
      <c r="CC34" s="527"/>
      <c r="CD34" s="882"/>
      <c r="CE34" s="883"/>
      <c r="CF34" s="1332"/>
      <c r="CG34" s="1333"/>
      <c r="CH34" s="1333"/>
      <c r="CI34" s="1333"/>
      <c r="CJ34" s="1333"/>
      <c r="CK34" s="1333"/>
      <c r="CL34" s="1333"/>
      <c r="CM34" s="1333"/>
      <c r="CN34" s="1333"/>
      <c r="CO34" s="1333"/>
      <c r="CP34" s="1333"/>
      <c r="CQ34" s="1333"/>
      <c r="CR34" s="1333"/>
      <c r="CS34" s="1333"/>
      <c r="CT34" s="1333"/>
      <c r="CU34" s="1333"/>
      <c r="CV34" s="1333"/>
      <c r="CW34" s="1333"/>
      <c r="CX34" s="1333"/>
      <c r="CY34" s="1333"/>
      <c r="CZ34" s="1333"/>
      <c r="DA34" s="1333"/>
      <c r="DB34" s="1333"/>
      <c r="DC34" s="1333"/>
      <c r="DD34" s="1333"/>
      <c r="DE34" s="1333"/>
      <c r="DF34" s="1333"/>
      <c r="DG34" s="1333"/>
      <c r="DH34" s="1333"/>
      <c r="DI34" s="1333"/>
      <c r="DJ34" s="1334"/>
      <c r="DK34" s="528"/>
      <c r="DL34" s="528"/>
      <c r="DM34" s="933"/>
      <c r="DN34" s="882"/>
      <c r="DO34" s="883"/>
      <c r="DP34" s="897"/>
      <c r="DQ34" s="898"/>
      <c r="DR34" s="898"/>
      <c r="DS34" s="898"/>
      <c r="DT34" s="898"/>
      <c r="DU34" s="898"/>
      <c r="DV34" s="898"/>
      <c r="DW34" s="898"/>
      <c r="DX34" s="898"/>
      <c r="DY34" s="898"/>
      <c r="DZ34" s="898"/>
      <c r="EA34" s="898"/>
      <c r="EB34" s="898"/>
      <c r="EC34" s="898"/>
      <c r="ED34" s="898"/>
      <c r="EE34" s="898"/>
      <c r="EF34" s="898"/>
      <c r="EG34" s="898"/>
      <c r="EH34" s="898"/>
      <c r="EI34" s="898"/>
      <c r="EJ34" s="898"/>
      <c r="EK34" s="898"/>
      <c r="EL34" s="898"/>
      <c r="EM34" s="898"/>
      <c r="EN34" s="899"/>
      <c r="EO34" s="1361"/>
      <c r="EP34" s="1362"/>
      <c r="EQ34" s="1362"/>
      <c r="ER34" s="1362"/>
      <c r="ES34" s="1362"/>
      <c r="ET34" s="1362"/>
      <c r="EU34" s="1363"/>
      <c r="EW34" s="2"/>
      <c r="EX34" s="2"/>
      <c r="EY34" s="2"/>
      <c r="EZ34" s="2"/>
      <c r="FA34" s="2"/>
    </row>
    <row r="35" spans="1:157" ht="17.25" customHeight="1">
      <c r="A35" s="2"/>
      <c r="B35" s="2"/>
      <c r="C35" s="75"/>
      <c r="D35" s="1350"/>
      <c r="E35" s="1351">
        <v>3</v>
      </c>
      <c r="F35" s="1351"/>
      <c r="G35" s="1310" t="s">
        <v>50</v>
      </c>
      <c r="H35" s="1352"/>
      <c r="I35" s="1352"/>
      <c r="J35" s="1352"/>
      <c r="K35" s="1353"/>
      <c r="L35" s="1313" t="e">
        <f>乙6a!L35:AD35</f>
        <v>#REF!</v>
      </c>
      <c r="M35" s="1313"/>
      <c r="N35" s="1313"/>
      <c r="O35" s="1313"/>
      <c r="P35" s="1313"/>
      <c r="Q35" s="1313"/>
      <c r="R35" s="1313"/>
      <c r="S35" s="1313"/>
      <c r="T35" s="1313"/>
      <c r="U35" s="1313"/>
      <c r="V35" s="1313"/>
      <c r="W35" s="1313"/>
      <c r="X35" s="1313"/>
      <c r="Y35" s="1313"/>
      <c r="Z35" s="1313"/>
      <c r="AA35" s="1313"/>
      <c r="AB35" s="1313"/>
      <c r="AC35" s="1313"/>
      <c r="AD35" s="1313"/>
      <c r="AE35" s="1314" t="s">
        <v>37</v>
      </c>
      <c r="AF35" s="1315"/>
      <c r="AG35" s="1354"/>
      <c r="AH35" s="583" t="e">
        <f>乙6a!AH35:AK36</f>
        <v>#REF!</v>
      </c>
      <c r="AI35" s="583"/>
      <c r="AJ35" s="583"/>
      <c r="AK35" s="583"/>
      <c r="AL35" s="1130"/>
      <c r="AM35" s="1381"/>
      <c r="AN35" s="1131"/>
      <c r="AO35" s="1351">
        <v>3</v>
      </c>
      <c r="AP35" s="1351"/>
      <c r="AQ35" s="1302" t="s">
        <v>50</v>
      </c>
      <c r="AR35" s="1303"/>
      <c r="AS35" s="1303"/>
      <c r="AT35" s="1304"/>
      <c r="AU35" s="1313">
        <f>乙6a!AU35:BJ35</f>
        <v>0</v>
      </c>
      <c r="AV35" s="1313"/>
      <c r="AW35" s="1313"/>
      <c r="AX35" s="1313"/>
      <c r="AY35" s="1313"/>
      <c r="AZ35" s="1313"/>
      <c r="BA35" s="1313"/>
      <c r="BB35" s="1313"/>
      <c r="BC35" s="1313"/>
      <c r="BD35" s="1313"/>
      <c r="BE35" s="1313"/>
      <c r="BF35" s="1313"/>
      <c r="BG35" s="1313"/>
      <c r="BH35" s="1313"/>
      <c r="BI35" s="1313"/>
      <c r="BJ35" s="1313"/>
      <c r="BK35" s="1389" t="s">
        <v>54</v>
      </c>
      <c r="BL35" s="744">
        <f>乙6a!BL35:BO36</f>
        <v>0</v>
      </c>
      <c r="BM35" s="744"/>
      <c r="BN35" s="744"/>
      <c r="BO35" s="744"/>
      <c r="BP35" s="1396"/>
      <c r="BQ35" s="1397"/>
      <c r="BR35" s="1397"/>
      <c r="BS35" s="1397"/>
      <c r="BT35" s="1397"/>
      <c r="BU35" s="1397"/>
      <c r="BV35" s="1398"/>
      <c r="BW35" s="33"/>
      <c r="BX35" s="5"/>
      <c r="BY35" s="5"/>
      <c r="BZ35" s="5"/>
      <c r="CA35" s="5"/>
      <c r="CB35" s="37"/>
      <c r="CC35" s="527"/>
      <c r="CD35" s="584">
        <v>3</v>
      </c>
      <c r="CE35" s="548"/>
      <c r="CF35" s="884" t="s">
        <v>50</v>
      </c>
      <c r="CG35" s="884"/>
      <c r="CH35" s="884"/>
      <c r="CI35" s="884"/>
      <c r="CJ35" s="884"/>
      <c r="CK35" s="843" t="e">
        <f>L35</f>
        <v>#REF!</v>
      </c>
      <c r="CL35" s="844"/>
      <c r="CM35" s="844"/>
      <c r="CN35" s="844"/>
      <c r="CO35" s="844"/>
      <c r="CP35" s="844"/>
      <c r="CQ35" s="844"/>
      <c r="CR35" s="844"/>
      <c r="CS35" s="844"/>
      <c r="CT35" s="844"/>
      <c r="CU35" s="844"/>
      <c r="CV35" s="844"/>
      <c r="CW35" s="844"/>
      <c r="CX35" s="844"/>
      <c r="CY35" s="844"/>
      <c r="CZ35" s="844"/>
      <c r="DA35" s="844"/>
      <c r="DB35" s="844"/>
      <c r="DC35" s="845"/>
      <c r="DD35" s="812" t="s">
        <v>37</v>
      </c>
      <c r="DE35" s="813"/>
      <c r="DF35" s="814"/>
      <c r="DG35" s="583" t="e">
        <f>AH35</f>
        <v>#REF!</v>
      </c>
      <c r="DH35" s="583"/>
      <c r="DI35" s="583"/>
      <c r="DJ35" s="583"/>
      <c r="DK35" s="527"/>
      <c r="DL35" s="528"/>
      <c r="DM35" s="933"/>
      <c r="DN35" s="879">
        <v>3</v>
      </c>
      <c r="DO35" s="880"/>
      <c r="DP35" s="929" t="s">
        <v>50</v>
      </c>
      <c r="DQ35" s="930"/>
      <c r="DR35" s="930"/>
      <c r="DS35" s="931"/>
      <c r="DT35" s="843">
        <f>AU35</f>
        <v>0</v>
      </c>
      <c r="DU35" s="844"/>
      <c r="DV35" s="844"/>
      <c r="DW35" s="844"/>
      <c r="DX35" s="844"/>
      <c r="DY35" s="844"/>
      <c r="DZ35" s="844"/>
      <c r="EA35" s="844"/>
      <c r="EB35" s="844"/>
      <c r="EC35" s="844"/>
      <c r="ED35" s="844"/>
      <c r="EE35" s="844"/>
      <c r="EF35" s="844"/>
      <c r="EG35" s="844"/>
      <c r="EH35" s="844"/>
      <c r="EI35" s="845"/>
      <c r="EJ35" s="893" t="s">
        <v>54</v>
      </c>
      <c r="EK35" s="744">
        <f>BL35</f>
        <v>0</v>
      </c>
      <c r="EL35" s="744"/>
      <c r="EM35" s="744"/>
      <c r="EN35" s="744"/>
      <c r="EO35" s="1361"/>
      <c r="EP35" s="1362"/>
      <c r="EQ35" s="1362"/>
      <c r="ER35" s="1362"/>
      <c r="ES35" s="1362"/>
      <c r="ET35" s="1362"/>
      <c r="EU35" s="1363"/>
      <c r="EW35" s="2"/>
      <c r="EX35" s="2"/>
      <c r="EY35" s="2"/>
      <c r="EZ35" s="2"/>
      <c r="FA35" s="2"/>
    </row>
    <row r="36" spans="1:157" ht="22.5" customHeight="1">
      <c r="A36" s="2"/>
      <c r="B36" s="2"/>
      <c r="C36" s="75"/>
      <c r="D36" s="1350"/>
      <c r="E36" s="1351"/>
      <c r="F36" s="1351"/>
      <c r="G36" s="1383" t="s">
        <v>57</v>
      </c>
      <c r="H36" s="1384"/>
      <c r="I36" s="1384"/>
      <c r="J36" s="1384"/>
      <c r="K36" s="1385"/>
      <c r="L36" s="1386" t="e">
        <f>乙6a!L36:AB36</f>
        <v>#REF!</v>
      </c>
      <c r="M36" s="1386"/>
      <c r="N36" s="1386"/>
      <c r="O36" s="1386"/>
      <c r="P36" s="1386"/>
      <c r="Q36" s="1386"/>
      <c r="R36" s="1386"/>
      <c r="S36" s="1386"/>
      <c r="T36" s="1386"/>
      <c r="U36" s="1386"/>
      <c r="V36" s="1386"/>
      <c r="W36" s="1386"/>
      <c r="X36" s="1386"/>
      <c r="Y36" s="1386"/>
      <c r="Z36" s="1386"/>
      <c r="AA36" s="1386"/>
      <c r="AB36" s="1386"/>
      <c r="AC36" s="1387" t="e">
        <f>乙6a!AC36:AD36</f>
        <v>#REF!</v>
      </c>
      <c r="AD36" s="1388"/>
      <c r="AE36" s="1318"/>
      <c r="AF36" s="1319"/>
      <c r="AG36" s="1356"/>
      <c r="AH36" s="583"/>
      <c r="AI36" s="583"/>
      <c r="AJ36" s="583"/>
      <c r="AK36" s="583"/>
      <c r="AL36" s="1130"/>
      <c r="AM36" s="1381"/>
      <c r="AN36" s="1131"/>
      <c r="AO36" s="1351"/>
      <c r="AP36" s="1351"/>
      <c r="AQ36" s="1399" t="s">
        <v>57</v>
      </c>
      <c r="AR36" s="1400"/>
      <c r="AS36" s="1400"/>
      <c r="AT36" s="1401"/>
      <c r="AU36" s="1386">
        <f>乙6a!AU36:BH36</f>
        <v>0</v>
      </c>
      <c r="AV36" s="1386"/>
      <c r="AW36" s="1386"/>
      <c r="AX36" s="1386"/>
      <c r="AY36" s="1386"/>
      <c r="AZ36" s="1386"/>
      <c r="BA36" s="1386"/>
      <c r="BB36" s="1386"/>
      <c r="BC36" s="1386"/>
      <c r="BD36" s="1386"/>
      <c r="BE36" s="1386"/>
      <c r="BF36" s="1386"/>
      <c r="BG36" s="1386"/>
      <c r="BH36" s="1386"/>
      <c r="BI36" s="1405">
        <f>乙6a!BI36:BJ36</f>
        <v>0</v>
      </c>
      <c r="BJ36" s="1406"/>
      <c r="BK36" s="1390"/>
      <c r="BL36" s="744"/>
      <c r="BM36" s="744"/>
      <c r="BN36" s="744"/>
      <c r="BO36" s="744"/>
      <c r="BP36" s="1193" t="s">
        <v>97</v>
      </c>
      <c r="BQ36" s="1194"/>
      <c r="BR36" s="1194"/>
      <c r="BS36" s="1194"/>
      <c r="BT36" s="1194"/>
      <c r="BU36" s="1194"/>
      <c r="BV36" s="1195"/>
      <c r="BW36" s="33"/>
      <c r="BX36" s="5"/>
      <c r="BY36" s="5"/>
      <c r="BZ36" s="5"/>
      <c r="CA36" s="5"/>
      <c r="CB36" s="37"/>
      <c r="CC36" s="527"/>
      <c r="CD36" s="879"/>
      <c r="CE36" s="880"/>
      <c r="CF36" s="386" t="s">
        <v>57</v>
      </c>
      <c r="CG36" s="881"/>
      <c r="CH36" s="881"/>
      <c r="CI36" s="881"/>
      <c r="CJ36" s="881"/>
      <c r="CK36" s="523" t="e">
        <f>L36</f>
        <v>#REF!</v>
      </c>
      <c r="CL36" s="523"/>
      <c r="CM36" s="523"/>
      <c r="CN36" s="523"/>
      <c r="CO36" s="523"/>
      <c r="CP36" s="523"/>
      <c r="CQ36" s="523"/>
      <c r="CR36" s="523"/>
      <c r="CS36" s="523"/>
      <c r="CT36" s="523"/>
      <c r="CU36" s="523"/>
      <c r="CV36" s="523"/>
      <c r="CW36" s="523"/>
      <c r="CX36" s="523"/>
      <c r="CY36" s="523"/>
      <c r="CZ36" s="523"/>
      <c r="DA36" s="523"/>
      <c r="DB36" s="885" t="e">
        <f>AC36</f>
        <v>#REF!</v>
      </c>
      <c r="DC36" s="885"/>
      <c r="DD36" s="812"/>
      <c r="DE36" s="813"/>
      <c r="DF36" s="814"/>
      <c r="DG36" s="583"/>
      <c r="DH36" s="583"/>
      <c r="DI36" s="583"/>
      <c r="DJ36" s="583"/>
      <c r="DK36" s="527"/>
      <c r="DL36" s="528"/>
      <c r="DM36" s="933"/>
      <c r="DN36" s="879"/>
      <c r="DO36" s="880"/>
      <c r="DP36" s="385" t="s">
        <v>57</v>
      </c>
      <c r="DQ36" s="385"/>
      <c r="DR36" s="385"/>
      <c r="DS36" s="386"/>
      <c r="DT36" s="523">
        <f>AU36</f>
        <v>0</v>
      </c>
      <c r="DU36" s="523"/>
      <c r="DV36" s="523"/>
      <c r="DW36" s="523"/>
      <c r="DX36" s="523"/>
      <c r="DY36" s="523"/>
      <c r="DZ36" s="523"/>
      <c r="EA36" s="523"/>
      <c r="EB36" s="523"/>
      <c r="EC36" s="523"/>
      <c r="ED36" s="523"/>
      <c r="EE36" s="523"/>
      <c r="EF36" s="523"/>
      <c r="EG36" s="523"/>
      <c r="EH36" s="877"/>
      <c r="EI36" s="877"/>
      <c r="EJ36" s="893"/>
      <c r="EK36" s="744"/>
      <c r="EL36" s="744"/>
      <c r="EM36" s="744"/>
      <c r="EN36" s="744"/>
      <c r="EO36" s="1361"/>
      <c r="EP36" s="1362"/>
      <c r="EQ36" s="1362"/>
      <c r="ER36" s="1362"/>
      <c r="ES36" s="1362"/>
      <c r="ET36" s="1362"/>
      <c r="EU36" s="1363"/>
      <c r="EW36" s="2"/>
      <c r="EX36" s="2"/>
      <c r="EY36" s="2"/>
      <c r="EZ36" s="2"/>
      <c r="FA36" s="2"/>
    </row>
    <row r="37" spans="1:157" ht="21" customHeight="1">
      <c r="A37" s="2"/>
      <c r="B37" s="2"/>
      <c r="C37" s="75"/>
      <c r="D37" s="1350"/>
      <c r="E37" s="1351"/>
      <c r="F37" s="1351"/>
      <c r="G37" s="1343" t="s">
        <v>38</v>
      </c>
      <c r="H37" s="1344"/>
      <c r="I37" s="1344"/>
      <c r="J37" s="1344"/>
      <c r="K37" s="1345"/>
      <c r="L37" s="200" t="e">
        <f>IF(AC36&lt;=0,"",IF((LEN(AC36)-11&lt;=0),"0",MID(AC36,LEN(AC36)-11,1)))</f>
        <v>#REF!</v>
      </c>
      <c r="M37" s="1305" t="e">
        <f>IF(AC36&lt;=0,"",IF((LEN(AC36)-10&lt;=0),"0",MID(AC36,LEN(AC36)-10,1)))</f>
        <v>#REF!</v>
      </c>
      <c r="N37" s="1305"/>
      <c r="O37" s="1305" t="e">
        <f>IF(AC36&lt;=0,"",IF((LEN(AC36)-9&lt;=0),"0",MID(AC36,LEN(AC36)-9,1)))</f>
        <v>#REF!</v>
      </c>
      <c r="P37" s="1305"/>
      <c r="Q37" s="1231" t="e">
        <f>IF(AC36&lt;=0,"",IF((LEN(AC36)-8&lt;=0),"0",MID(AC36,LEN(AC36)-8,1)))</f>
        <v>#REF!</v>
      </c>
      <c r="R37" s="1231"/>
      <c r="S37" s="1346" t="e">
        <f>IF(AC36&lt;=0,"",IF((LEN(AC36)-7&lt;=0),"0",MID(AC36,LEN(AC36)-7,1)))</f>
        <v>#REF!</v>
      </c>
      <c r="T37" s="1347"/>
      <c r="U37" s="1348"/>
      <c r="V37" s="1305" t="e">
        <f>IF(AC36&lt;=0,"",IF((LEN(AC36)-6&lt;=0),"0",MID(AC36,LEN(AC36)-6,1)))</f>
        <v>#REF!</v>
      </c>
      <c r="W37" s="1305"/>
      <c r="X37" s="1305" t="e">
        <f>IF(AC36&lt;=0,"",IF((LEN(AC36)-5&lt;=0),"0",MID(AC36,LEN(AC36)-5,1)))</f>
        <v>#REF!</v>
      </c>
      <c r="Y37" s="1305"/>
      <c r="Z37" s="1305"/>
      <c r="AA37" s="1231" t="e">
        <f>IF(AC36&lt;=0,"",IF((LEN(AC36)-4&lt;=0),"0",MID(AC36,LEN(AC36)-4,1)))</f>
        <v>#REF!</v>
      </c>
      <c r="AB37" s="1331"/>
      <c r="AC37" s="1377" t="e">
        <f>IF(AC36&lt;=0,"",IF((LEN(AC36)-3&lt;=0),"0",MID(AC36,LEN(AC36)-3,1)))</f>
        <v>#REF!</v>
      </c>
      <c r="AD37" s="1348"/>
      <c r="AE37" s="1305" t="e">
        <f>IF(AC36&lt;=0,"",IF((LEN(AC36)-2&lt;=0),"0",MID(AC36,LEN(AC36)-2,1)))</f>
        <v>#REF!</v>
      </c>
      <c r="AF37" s="1305"/>
      <c r="AG37" s="1305"/>
      <c r="AH37" s="1305" t="e">
        <f>IF(AC36&lt;=0,"",IF((LEN(AC36)-1&lt;=0),"0",MID(AC36,LEN(AC36)-1,1)))</f>
        <v>#REF!</v>
      </c>
      <c r="AI37" s="1305"/>
      <c r="AJ37" s="1377" t="e">
        <f>IF(AC36&lt;&gt;0,RIGHT(AC36,1),"")</f>
        <v>#REF!</v>
      </c>
      <c r="AK37" s="1348"/>
      <c r="AL37" s="1130"/>
      <c r="AM37" s="1381"/>
      <c r="AN37" s="1131"/>
      <c r="AO37" s="1351"/>
      <c r="AP37" s="1351"/>
      <c r="AQ37" s="1402" t="s">
        <v>38</v>
      </c>
      <c r="AR37" s="1403"/>
      <c r="AS37" s="1403"/>
      <c r="AT37" s="1404"/>
      <c r="AU37" s="203" t="str">
        <f>IF(BI36&lt;=0,"",IF((LEN(BI36)-11&lt;=0),"0",MID(BI36,LEN(BI36)-11,1)))</f>
        <v/>
      </c>
      <c r="AV37" s="1305" t="str">
        <f>IF(BI36&lt;=0,"",IF((LEN(BI36)-10&lt;=0),"0",MID(BI36,LEN(BI36)-10,1)))</f>
        <v/>
      </c>
      <c r="AW37" s="1305"/>
      <c r="AX37" s="1305" t="str">
        <f>IF(BI36&lt;=0,"",IF((LEN(BI36)-9&lt;=0),"0",MID(BI36,LEN(BI36)-9,1)))</f>
        <v/>
      </c>
      <c r="AY37" s="1305"/>
      <c r="AZ37" s="1231" t="str">
        <f>IF(BI36&lt;=0,"",IF((LEN(BI36)-8&lt;=0),"0",MID(BI36,LEN(BI36)-8,1)))</f>
        <v/>
      </c>
      <c r="BA37" s="1231"/>
      <c r="BB37" s="1357" t="str">
        <f>IF(BI36&lt;=0,"",IF((LEN(BI36)-7&lt;=0),"0",MID(BI36,LEN(BI36)-7,1)))</f>
        <v/>
      </c>
      <c r="BC37" s="1231"/>
      <c r="BD37" s="1305" t="str">
        <f>IF(BI36&lt;=0,"",IF((LEN(BI36)-6&lt;=0),"0",MID(BI36,LEN(BI36)-6,1)))</f>
        <v/>
      </c>
      <c r="BE37" s="1305"/>
      <c r="BF37" s="1305" t="str">
        <f>IF(BI36&lt;=0,"",IF((LEN(BI36)-5&lt;=0),"0",MID(BI36,LEN(BI36)-5,1)))</f>
        <v/>
      </c>
      <c r="BG37" s="1305"/>
      <c r="BH37" s="204" t="str">
        <f>IF(BI36&lt;=0,"",IF((LEN(BI36)-4&lt;=0),"0",MID(BI36,LEN(BI36)-4,1)))</f>
        <v/>
      </c>
      <c r="BI37" s="1231" t="str">
        <f>IF(BI36&lt;=0,"",IF((LEN(BI36)-3&lt;=0),"0",MID(BI36,LEN(BI36)-3,1)))</f>
        <v/>
      </c>
      <c r="BJ37" s="1231"/>
      <c r="BK37" s="206" t="str">
        <f>IF(BI36&lt;=0,"",IF((LEN(BI36)-2&lt;=0),"0",MID(BI36,LEN(BI36)-2,1)))</f>
        <v/>
      </c>
      <c r="BL37" s="1305" t="str">
        <f>IF(BI36&lt;=0,"",IF((LEN(BI36)-1&lt;=0),"0",MID(BI36,LEN(BI36)-1,1)))</f>
        <v/>
      </c>
      <c r="BM37" s="1305"/>
      <c r="BN37" s="1231" t="str">
        <f>IF(BI36&lt;&gt;0,RIGHT(BI36,1),"")</f>
        <v/>
      </c>
      <c r="BO37" s="1231"/>
      <c r="BP37" s="1391">
        <f>乙6a!BP37:BV40</f>
        <v>0</v>
      </c>
      <c r="BQ37" s="1392"/>
      <c r="BR37" s="1392"/>
      <c r="BS37" s="1392"/>
      <c r="BT37" s="1392"/>
      <c r="BU37" s="1392"/>
      <c r="BV37" s="1393"/>
      <c r="BW37" s="33"/>
      <c r="BX37" s="5"/>
      <c r="BY37" s="5"/>
      <c r="BZ37" s="5"/>
      <c r="CA37" s="5"/>
      <c r="CB37" s="37"/>
      <c r="CC37" s="527"/>
      <c r="CD37" s="882"/>
      <c r="CE37" s="883"/>
      <c r="CF37" s="1332"/>
      <c r="CG37" s="1333"/>
      <c r="CH37" s="1333"/>
      <c r="CI37" s="1333"/>
      <c r="CJ37" s="1333"/>
      <c r="CK37" s="1333"/>
      <c r="CL37" s="1333"/>
      <c r="CM37" s="1333"/>
      <c r="CN37" s="1333"/>
      <c r="CO37" s="1333"/>
      <c r="CP37" s="1333"/>
      <c r="CQ37" s="1333"/>
      <c r="CR37" s="1333"/>
      <c r="CS37" s="1333"/>
      <c r="CT37" s="1333"/>
      <c r="CU37" s="1333"/>
      <c r="CV37" s="1333"/>
      <c r="CW37" s="1333"/>
      <c r="CX37" s="1333"/>
      <c r="CY37" s="1333"/>
      <c r="CZ37" s="1333"/>
      <c r="DA37" s="1333"/>
      <c r="DB37" s="1333"/>
      <c r="DC37" s="1333"/>
      <c r="DD37" s="1333"/>
      <c r="DE37" s="1333"/>
      <c r="DF37" s="1333"/>
      <c r="DG37" s="1333"/>
      <c r="DH37" s="1333"/>
      <c r="DI37" s="1333"/>
      <c r="DJ37" s="1334"/>
      <c r="DK37" s="528"/>
      <c r="DL37" s="528"/>
      <c r="DM37" s="933"/>
      <c r="DN37" s="879"/>
      <c r="DO37" s="880"/>
      <c r="DP37" s="897"/>
      <c r="DQ37" s="898"/>
      <c r="DR37" s="898"/>
      <c r="DS37" s="898"/>
      <c r="DT37" s="898"/>
      <c r="DU37" s="898"/>
      <c r="DV37" s="898"/>
      <c r="DW37" s="898"/>
      <c r="DX37" s="898"/>
      <c r="DY37" s="898"/>
      <c r="DZ37" s="898"/>
      <c r="EA37" s="898"/>
      <c r="EB37" s="898"/>
      <c r="EC37" s="898"/>
      <c r="ED37" s="898"/>
      <c r="EE37" s="898"/>
      <c r="EF37" s="898"/>
      <c r="EG37" s="898"/>
      <c r="EH37" s="898"/>
      <c r="EI37" s="898"/>
      <c r="EJ37" s="898"/>
      <c r="EK37" s="898"/>
      <c r="EL37" s="898"/>
      <c r="EM37" s="898"/>
      <c r="EN37" s="899"/>
      <c r="EO37" s="1361"/>
      <c r="EP37" s="1362"/>
      <c r="EQ37" s="1362"/>
      <c r="ER37" s="1362"/>
      <c r="ES37" s="1362"/>
      <c r="ET37" s="1362"/>
      <c r="EU37" s="1363"/>
      <c r="EW37" s="2"/>
      <c r="EX37" s="2"/>
      <c r="EY37" s="2"/>
      <c r="EZ37" s="2"/>
      <c r="FA37" s="2"/>
    </row>
    <row r="38" spans="1:157" ht="17.25" customHeight="1">
      <c r="A38" s="2"/>
      <c r="B38" s="2"/>
      <c r="C38" s="75"/>
      <c r="D38" s="1350"/>
      <c r="E38" s="1186">
        <v>4</v>
      </c>
      <c r="F38" s="1186"/>
      <c r="G38" s="1310" t="s">
        <v>50</v>
      </c>
      <c r="H38" s="1352"/>
      <c r="I38" s="1352"/>
      <c r="J38" s="1352"/>
      <c r="K38" s="1353"/>
      <c r="L38" s="1313" t="e">
        <f>乙6a!L38:AD38</f>
        <v>#REF!</v>
      </c>
      <c r="M38" s="1313"/>
      <c r="N38" s="1313"/>
      <c r="O38" s="1313"/>
      <c r="P38" s="1313"/>
      <c r="Q38" s="1313"/>
      <c r="R38" s="1313"/>
      <c r="S38" s="1313"/>
      <c r="T38" s="1313"/>
      <c r="U38" s="1313"/>
      <c r="V38" s="1313"/>
      <c r="W38" s="1313"/>
      <c r="X38" s="1313"/>
      <c r="Y38" s="1313"/>
      <c r="Z38" s="1313"/>
      <c r="AA38" s="1313"/>
      <c r="AB38" s="1313"/>
      <c r="AC38" s="1313"/>
      <c r="AD38" s="1313"/>
      <c r="AE38" s="1314" t="s">
        <v>37</v>
      </c>
      <c r="AF38" s="1315"/>
      <c r="AG38" s="1354"/>
      <c r="AH38" s="583" t="e">
        <f>乙6a!AH38:AK39</f>
        <v>#REF!</v>
      </c>
      <c r="AI38" s="583"/>
      <c r="AJ38" s="583"/>
      <c r="AK38" s="583"/>
      <c r="AL38" s="1130"/>
      <c r="AM38" s="1381"/>
      <c r="AN38" s="1131"/>
      <c r="AO38" s="1186">
        <v>4</v>
      </c>
      <c r="AP38" s="1186"/>
      <c r="AQ38" s="1302" t="s">
        <v>50</v>
      </c>
      <c r="AR38" s="1303"/>
      <c r="AS38" s="1303"/>
      <c r="AT38" s="1304"/>
      <c r="AU38" s="1313">
        <f>乙6a!AU38:BJ38</f>
        <v>0</v>
      </c>
      <c r="AV38" s="1313"/>
      <c r="AW38" s="1313"/>
      <c r="AX38" s="1313"/>
      <c r="AY38" s="1313"/>
      <c r="AZ38" s="1313"/>
      <c r="BA38" s="1313"/>
      <c r="BB38" s="1313"/>
      <c r="BC38" s="1313"/>
      <c r="BD38" s="1313"/>
      <c r="BE38" s="1313"/>
      <c r="BF38" s="1313"/>
      <c r="BG38" s="1313"/>
      <c r="BH38" s="1313"/>
      <c r="BI38" s="1313"/>
      <c r="BJ38" s="1313"/>
      <c r="BK38" s="1389" t="s">
        <v>54</v>
      </c>
      <c r="BL38" s="744">
        <f>乙6a!BL38:BO39</f>
        <v>0</v>
      </c>
      <c r="BM38" s="744"/>
      <c r="BN38" s="744"/>
      <c r="BO38" s="744"/>
      <c r="BP38" s="1394"/>
      <c r="BQ38" s="872"/>
      <c r="BR38" s="872"/>
      <c r="BS38" s="872"/>
      <c r="BT38" s="872"/>
      <c r="BU38" s="872"/>
      <c r="BV38" s="1395"/>
      <c r="BW38" s="33"/>
      <c r="BX38" s="5"/>
      <c r="BY38" s="5"/>
      <c r="BZ38" s="5"/>
      <c r="CA38" s="5"/>
      <c r="CB38" s="37"/>
      <c r="CC38" s="527"/>
      <c r="CD38" s="879">
        <v>4</v>
      </c>
      <c r="CE38" s="880"/>
      <c r="CF38" s="926" t="s">
        <v>50</v>
      </c>
      <c r="CG38" s="926"/>
      <c r="CH38" s="926"/>
      <c r="CI38" s="926"/>
      <c r="CJ38" s="926"/>
      <c r="CK38" s="843" t="e">
        <f>L38</f>
        <v>#REF!</v>
      </c>
      <c r="CL38" s="844"/>
      <c r="CM38" s="844"/>
      <c r="CN38" s="844"/>
      <c r="CO38" s="844"/>
      <c r="CP38" s="844"/>
      <c r="CQ38" s="844"/>
      <c r="CR38" s="844"/>
      <c r="CS38" s="844"/>
      <c r="CT38" s="844"/>
      <c r="CU38" s="844"/>
      <c r="CV38" s="844"/>
      <c r="CW38" s="844"/>
      <c r="CX38" s="844"/>
      <c r="CY38" s="844"/>
      <c r="CZ38" s="844"/>
      <c r="DA38" s="844"/>
      <c r="DB38" s="844"/>
      <c r="DC38" s="845"/>
      <c r="DD38" s="812" t="s">
        <v>37</v>
      </c>
      <c r="DE38" s="813"/>
      <c r="DF38" s="814"/>
      <c r="DG38" s="583" t="e">
        <f>AH38</f>
        <v>#REF!</v>
      </c>
      <c r="DH38" s="583"/>
      <c r="DI38" s="583"/>
      <c r="DJ38" s="583"/>
      <c r="DK38" s="527"/>
      <c r="DL38" s="528"/>
      <c r="DM38" s="933"/>
      <c r="DN38" s="584">
        <v>4</v>
      </c>
      <c r="DO38" s="548"/>
      <c r="DP38" s="886" t="s">
        <v>50</v>
      </c>
      <c r="DQ38" s="887"/>
      <c r="DR38" s="887"/>
      <c r="DS38" s="888"/>
      <c r="DT38" s="843">
        <f>AU38</f>
        <v>0</v>
      </c>
      <c r="DU38" s="844"/>
      <c r="DV38" s="844"/>
      <c r="DW38" s="844"/>
      <c r="DX38" s="844"/>
      <c r="DY38" s="844"/>
      <c r="DZ38" s="844"/>
      <c r="EA38" s="844"/>
      <c r="EB38" s="844"/>
      <c r="EC38" s="844"/>
      <c r="ED38" s="844"/>
      <c r="EE38" s="844"/>
      <c r="EF38" s="844"/>
      <c r="EG38" s="844"/>
      <c r="EH38" s="844"/>
      <c r="EI38" s="845"/>
      <c r="EJ38" s="893" t="s">
        <v>54</v>
      </c>
      <c r="EK38" s="744">
        <f>BL38</f>
        <v>0</v>
      </c>
      <c r="EL38" s="744"/>
      <c r="EM38" s="744"/>
      <c r="EN38" s="744"/>
      <c r="EO38" s="1361"/>
      <c r="EP38" s="1362"/>
      <c r="EQ38" s="1362"/>
      <c r="ER38" s="1362"/>
      <c r="ES38" s="1362"/>
      <c r="ET38" s="1362"/>
      <c r="EU38" s="1363"/>
      <c r="EW38" s="2"/>
      <c r="EX38" s="2"/>
      <c r="EY38" s="2"/>
      <c r="EZ38" s="2"/>
      <c r="FA38" s="2"/>
    </row>
    <row r="39" spans="1:157" ht="22.5" customHeight="1">
      <c r="A39" s="2"/>
      <c r="B39" s="2"/>
      <c r="C39" s="75"/>
      <c r="D39" s="1350"/>
      <c r="E39" s="1351"/>
      <c r="F39" s="1351"/>
      <c r="G39" s="1383" t="s">
        <v>57</v>
      </c>
      <c r="H39" s="1384"/>
      <c r="I39" s="1384"/>
      <c r="J39" s="1384"/>
      <c r="K39" s="1385"/>
      <c r="L39" s="1386" t="e">
        <f>乙6a!L39:AB39</f>
        <v>#REF!</v>
      </c>
      <c r="M39" s="1386"/>
      <c r="N39" s="1386"/>
      <c r="O39" s="1386"/>
      <c r="P39" s="1386"/>
      <c r="Q39" s="1386"/>
      <c r="R39" s="1386"/>
      <c r="S39" s="1386"/>
      <c r="T39" s="1386"/>
      <c r="U39" s="1386"/>
      <c r="V39" s="1386"/>
      <c r="W39" s="1386"/>
      <c r="X39" s="1386"/>
      <c r="Y39" s="1386"/>
      <c r="Z39" s="1386"/>
      <c r="AA39" s="1386"/>
      <c r="AB39" s="1386"/>
      <c r="AC39" s="1387" t="e">
        <f>乙6a!AC39:AD39</f>
        <v>#REF!</v>
      </c>
      <c r="AD39" s="1388"/>
      <c r="AE39" s="1318"/>
      <c r="AF39" s="1319"/>
      <c r="AG39" s="1356"/>
      <c r="AH39" s="583"/>
      <c r="AI39" s="583"/>
      <c r="AJ39" s="583"/>
      <c r="AK39" s="583"/>
      <c r="AL39" s="1130"/>
      <c r="AM39" s="1381"/>
      <c r="AN39" s="1131"/>
      <c r="AO39" s="1351"/>
      <c r="AP39" s="1351"/>
      <c r="AQ39" s="1399" t="s">
        <v>57</v>
      </c>
      <c r="AR39" s="1400"/>
      <c r="AS39" s="1400"/>
      <c r="AT39" s="1401"/>
      <c r="AU39" s="1386">
        <f>乙6a!AU39:BH39</f>
        <v>0</v>
      </c>
      <c r="AV39" s="1386"/>
      <c r="AW39" s="1386"/>
      <c r="AX39" s="1386"/>
      <c r="AY39" s="1386"/>
      <c r="AZ39" s="1386"/>
      <c r="BA39" s="1386"/>
      <c r="BB39" s="1386"/>
      <c r="BC39" s="1386"/>
      <c r="BD39" s="1386"/>
      <c r="BE39" s="1386"/>
      <c r="BF39" s="1386"/>
      <c r="BG39" s="1386"/>
      <c r="BH39" s="1386"/>
      <c r="BI39" s="1405">
        <f>乙6a!BI39:BJ39</f>
        <v>0</v>
      </c>
      <c r="BJ39" s="1406"/>
      <c r="BK39" s="1390"/>
      <c r="BL39" s="744"/>
      <c r="BM39" s="744"/>
      <c r="BN39" s="744"/>
      <c r="BO39" s="744"/>
      <c r="BP39" s="1394"/>
      <c r="BQ39" s="872"/>
      <c r="BR39" s="872"/>
      <c r="BS39" s="872"/>
      <c r="BT39" s="872"/>
      <c r="BU39" s="872"/>
      <c r="BV39" s="1395"/>
      <c r="BW39" s="33"/>
      <c r="BX39" s="5"/>
      <c r="BY39" s="5"/>
      <c r="BZ39" s="5"/>
      <c r="CA39" s="5"/>
      <c r="CB39" s="37"/>
      <c r="CC39" s="527"/>
      <c r="CD39" s="879"/>
      <c r="CE39" s="880"/>
      <c r="CF39" s="386" t="s">
        <v>57</v>
      </c>
      <c r="CG39" s="881"/>
      <c r="CH39" s="881"/>
      <c r="CI39" s="881"/>
      <c r="CJ39" s="881"/>
      <c r="CK39" s="523" t="e">
        <f>L39</f>
        <v>#REF!</v>
      </c>
      <c r="CL39" s="523"/>
      <c r="CM39" s="523"/>
      <c r="CN39" s="523"/>
      <c r="CO39" s="523"/>
      <c r="CP39" s="523"/>
      <c r="CQ39" s="523"/>
      <c r="CR39" s="523"/>
      <c r="CS39" s="523"/>
      <c r="CT39" s="523"/>
      <c r="CU39" s="523"/>
      <c r="CV39" s="523"/>
      <c r="CW39" s="523"/>
      <c r="CX39" s="523"/>
      <c r="CY39" s="523"/>
      <c r="CZ39" s="523"/>
      <c r="DA39" s="523"/>
      <c r="DB39" s="885" t="e">
        <f>AC39</f>
        <v>#REF!</v>
      </c>
      <c r="DC39" s="885"/>
      <c r="DD39" s="812"/>
      <c r="DE39" s="813"/>
      <c r="DF39" s="814"/>
      <c r="DG39" s="583"/>
      <c r="DH39" s="583"/>
      <c r="DI39" s="583"/>
      <c r="DJ39" s="583"/>
      <c r="DK39" s="527"/>
      <c r="DL39" s="528"/>
      <c r="DM39" s="933"/>
      <c r="DN39" s="879"/>
      <c r="DO39" s="880"/>
      <c r="DP39" s="385" t="s">
        <v>57</v>
      </c>
      <c r="DQ39" s="385"/>
      <c r="DR39" s="385"/>
      <c r="DS39" s="386"/>
      <c r="DT39" s="523">
        <f>AU39</f>
        <v>0</v>
      </c>
      <c r="DU39" s="523"/>
      <c r="DV39" s="523"/>
      <c r="DW39" s="523"/>
      <c r="DX39" s="523"/>
      <c r="DY39" s="523"/>
      <c r="DZ39" s="523"/>
      <c r="EA39" s="523"/>
      <c r="EB39" s="523"/>
      <c r="EC39" s="523"/>
      <c r="ED39" s="523"/>
      <c r="EE39" s="523"/>
      <c r="EF39" s="523"/>
      <c r="EG39" s="523"/>
      <c r="EH39" s="877"/>
      <c r="EI39" s="877"/>
      <c r="EJ39" s="893"/>
      <c r="EK39" s="744"/>
      <c r="EL39" s="744"/>
      <c r="EM39" s="744"/>
      <c r="EN39" s="744"/>
      <c r="EO39" s="1361"/>
      <c r="EP39" s="1362"/>
      <c r="EQ39" s="1362"/>
      <c r="ER39" s="1362"/>
      <c r="ES39" s="1362"/>
      <c r="ET39" s="1362"/>
      <c r="EU39" s="1363"/>
      <c r="EW39" s="2"/>
      <c r="EX39" s="2"/>
      <c r="EY39" s="2"/>
      <c r="EZ39" s="2"/>
      <c r="FA39" s="2"/>
    </row>
    <row r="40" spans="1:157" ht="21" customHeight="1" thickBot="1">
      <c r="A40" s="2"/>
      <c r="B40" s="2"/>
      <c r="C40" s="75"/>
      <c r="D40" s="1350"/>
      <c r="E40" s="1351"/>
      <c r="F40" s="1351"/>
      <c r="G40" s="1413" t="s">
        <v>38</v>
      </c>
      <c r="H40" s="1414"/>
      <c r="I40" s="1344"/>
      <c r="J40" s="1344"/>
      <c r="K40" s="1345"/>
      <c r="L40" s="202" t="e">
        <f>IF(AC39&lt;=0,"",IF((LEN(AC39)-11&lt;=0),"0",MID(AC39,LEN(AC39)-11,1)))</f>
        <v>#REF!</v>
      </c>
      <c r="M40" s="1407" t="e">
        <f>IF(AC39&lt;=0,"",IF((LEN(AC39)-10&lt;=0),"0",MID(AC39,LEN(AC39)-10,1)))</f>
        <v>#REF!</v>
      </c>
      <c r="N40" s="1407"/>
      <c r="O40" s="1407" t="e">
        <f>IF(AC39&lt;=0,"",IF((LEN(AC39)-9&lt;=0),"0",MID(AC39,LEN(AC39)-9,1)))</f>
        <v>#REF!</v>
      </c>
      <c r="P40" s="1407"/>
      <c r="Q40" s="1411" t="e">
        <f>IF(AC39&lt;=0,"",IF((LEN(AC39)-8&lt;=0),"0",MID(AC39,LEN(AC39)-8,1)))</f>
        <v>#REF!</v>
      </c>
      <c r="R40" s="1411"/>
      <c r="S40" s="1415" t="e">
        <f>IF(AC39&lt;=0,"",IF((LEN(AC39)-7&lt;=0),"0",MID(AC39,LEN(AC39)-7,1)))</f>
        <v>#REF!</v>
      </c>
      <c r="T40" s="1416"/>
      <c r="U40" s="1417"/>
      <c r="V40" s="1407" t="e">
        <f>IF(AC39&lt;=0,"",IF((LEN(AC39)-6&lt;=0),"0",MID(AC39,LEN(AC39)-6,1)))</f>
        <v>#REF!</v>
      </c>
      <c r="W40" s="1407"/>
      <c r="X40" s="1407" t="e">
        <f>IF(AC39&lt;=0,"",IF((LEN(AC39)-5&lt;=0),"0",MID(AC39,LEN(AC39)-5,1)))</f>
        <v>#REF!</v>
      </c>
      <c r="Y40" s="1407"/>
      <c r="Z40" s="1407"/>
      <c r="AA40" s="1411" t="e">
        <f>IF(AC39&lt;=0,"",IF((LEN(AC39)-4&lt;=0),"0",MID(AC39,LEN(AC39)-4,1)))</f>
        <v>#REF!</v>
      </c>
      <c r="AB40" s="1418"/>
      <c r="AC40" s="1419" t="e">
        <f>IF(AC39&lt;=0,"",IF((LEN(AC39)-3&lt;=0),"0",MID(AC39,LEN(AC39)-3,1)))</f>
        <v>#REF!</v>
      </c>
      <c r="AD40" s="1417"/>
      <c r="AE40" s="1407" t="e">
        <f>IF(AC39&lt;=0,"",IF((LEN(AC39)-2&lt;=0),"0",MID(AC39,LEN(AC39)-2,1)))</f>
        <v>#REF!</v>
      </c>
      <c r="AF40" s="1407"/>
      <c r="AG40" s="1407"/>
      <c r="AH40" s="1407" t="e">
        <f>IF(AC39&lt;=0,"",IF((LEN(AC39)-1&lt;=0),"0",MID(AC39,LEN(AC39)-1,1)))</f>
        <v>#REF!</v>
      </c>
      <c r="AI40" s="1407"/>
      <c r="AJ40" s="1419" t="e">
        <f>IF(AC39&lt;&gt;0,RIGHT(AC39,1),"")</f>
        <v>#REF!</v>
      </c>
      <c r="AK40" s="1417"/>
      <c r="AL40" s="1130"/>
      <c r="AM40" s="1381"/>
      <c r="AN40" s="1131"/>
      <c r="AO40" s="1351"/>
      <c r="AP40" s="1351"/>
      <c r="AQ40" s="1408" t="s">
        <v>38</v>
      </c>
      <c r="AR40" s="1409"/>
      <c r="AS40" s="1409"/>
      <c r="AT40" s="1410"/>
      <c r="AU40" s="205" t="str">
        <f>IF(BI39&lt;=0,"",IF((LEN(BI39)-11&lt;=0),"0",MID(BI39,LEN(BI39)-11,1)))</f>
        <v/>
      </c>
      <c r="AV40" s="1407" t="str">
        <f>IF(BI39&lt;=0,"",IF((LEN(BI39)-10&lt;=0),"0",MID(BI39,LEN(BI39)-10,1)))</f>
        <v/>
      </c>
      <c r="AW40" s="1407"/>
      <c r="AX40" s="1407" t="str">
        <f>IF(BI39&lt;=0,"",IF((LEN(BI39)-9&lt;=0),"0",MID(BI39,LEN(BI39)-9,1)))</f>
        <v/>
      </c>
      <c r="AY40" s="1407"/>
      <c r="AZ40" s="1411" t="str">
        <f>IF(BI39&lt;=0,"",IF((LEN(BI39)-8&lt;=0),"0",MID(BI39,LEN(BI39)-8,1)))</f>
        <v/>
      </c>
      <c r="BA40" s="1411"/>
      <c r="BB40" s="1412" t="str">
        <f>IF(BI39&lt;=0,"",IF((LEN(BI39)-7&lt;=0),"0",MID(BI39,LEN(BI39)-7,1)))</f>
        <v/>
      </c>
      <c r="BC40" s="1411"/>
      <c r="BD40" s="1407" t="str">
        <f>IF(BI39&lt;=0,"",IF((LEN(BI39)-6&lt;=0),"0",MID(BI39,LEN(BI39)-6,1)))</f>
        <v/>
      </c>
      <c r="BE40" s="1305"/>
      <c r="BF40" s="1305" t="str">
        <f>IF(BI39&lt;=0,"",IF((LEN(BI39)-5&lt;=0),"0",MID(BI39,LEN(BI39)-5,1)))</f>
        <v/>
      </c>
      <c r="BG40" s="1305"/>
      <c r="BH40" s="204" t="str">
        <f>IF(BI39&lt;=0,"",IF((LEN(BI39)-4&lt;=0),"0",MID(BI39,LEN(BI39)-4,1)))</f>
        <v/>
      </c>
      <c r="BI40" s="1231" t="str">
        <f>IF(BI39&lt;=0,"",IF((LEN(BI39)-3&lt;=0),"0",MID(BI39,LEN(BI39)-3,1)))</f>
        <v/>
      </c>
      <c r="BJ40" s="1231"/>
      <c r="BK40" s="206" t="str">
        <f>IF(BI39&lt;=0,"",IF((LEN(BI39)-2&lt;=0),"0",MID(BI39,LEN(BI39)-2,1)))</f>
        <v/>
      </c>
      <c r="BL40" s="1305" t="str">
        <f>IF(BI39&lt;=0,"",IF((LEN(BI39)-1&lt;=0),"0",MID(BI39,LEN(BI39)-1,1)))</f>
        <v/>
      </c>
      <c r="BM40" s="1305"/>
      <c r="BN40" s="1231" t="str">
        <f>IF(BI39&lt;&gt;0,RIGHT(BI39,1),"")</f>
        <v/>
      </c>
      <c r="BO40" s="1231"/>
      <c r="BP40" s="1396"/>
      <c r="BQ40" s="1397"/>
      <c r="BR40" s="1397"/>
      <c r="BS40" s="1397"/>
      <c r="BT40" s="1397"/>
      <c r="BU40" s="1397"/>
      <c r="BV40" s="1398"/>
      <c r="BW40" s="33"/>
      <c r="BX40" s="5"/>
      <c r="BY40" s="5"/>
      <c r="BZ40" s="5"/>
      <c r="CA40" s="5"/>
      <c r="CB40" s="37"/>
      <c r="CC40" s="527"/>
      <c r="CD40" s="879"/>
      <c r="CE40" s="880"/>
      <c r="CF40" s="1332"/>
      <c r="CG40" s="1333"/>
      <c r="CH40" s="1333"/>
      <c r="CI40" s="1333"/>
      <c r="CJ40" s="1333"/>
      <c r="CK40" s="1333"/>
      <c r="CL40" s="1333"/>
      <c r="CM40" s="1333"/>
      <c r="CN40" s="1333"/>
      <c r="CO40" s="1333"/>
      <c r="CP40" s="1333"/>
      <c r="CQ40" s="1333"/>
      <c r="CR40" s="1333"/>
      <c r="CS40" s="1333"/>
      <c r="CT40" s="1333"/>
      <c r="CU40" s="1333"/>
      <c r="CV40" s="1333"/>
      <c r="CW40" s="1333"/>
      <c r="CX40" s="1333"/>
      <c r="CY40" s="1333"/>
      <c r="CZ40" s="1333"/>
      <c r="DA40" s="1333"/>
      <c r="DB40" s="1333"/>
      <c r="DC40" s="1333"/>
      <c r="DD40" s="1333"/>
      <c r="DE40" s="1333"/>
      <c r="DF40" s="1333"/>
      <c r="DG40" s="1333"/>
      <c r="DH40" s="1333"/>
      <c r="DI40" s="1333"/>
      <c r="DJ40" s="1334"/>
      <c r="DK40" s="528"/>
      <c r="DL40" s="528"/>
      <c r="DM40" s="933"/>
      <c r="DN40" s="879"/>
      <c r="DO40" s="880"/>
      <c r="DP40" s="897"/>
      <c r="DQ40" s="898"/>
      <c r="DR40" s="898"/>
      <c r="DS40" s="898"/>
      <c r="DT40" s="898"/>
      <c r="DU40" s="898"/>
      <c r="DV40" s="898"/>
      <c r="DW40" s="898"/>
      <c r="DX40" s="898"/>
      <c r="DY40" s="898"/>
      <c r="DZ40" s="898"/>
      <c r="EA40" s="898"/>
      <c r="EB40" s="898"/>
      <c r="EC40" s="898"/>
      <c r="ED40" s="898"/>
      <c r="EE40" s="898"/>
      <c r="EF40" s="898"/>
      <c r="EG40" s="898"/>
      <c r="EH40" s="898"/>
      <c r="EI40" s="898"/>
      <c r="EJ40" s="898"/>
      <c r="EK40" s="898"/>
      <c r="EL40" s="898"/>
      <c r="EM40" s="898"/>
      <c r="EN40" s="899"/>
      <c r="EO40" s="1364"/>
      <c r="EP40" s="1365"/>
      <c r="EQ40" s="1365"/>
      <c r="ER40" s="1365"/>
      <c r="ES40" s="1365"/>
      <c r="ET40" s="1365"/>
      <c r="EU40" s="1366"/>
      <c r="EW40" s="2"/>
      <c r="EX40" s="2"/>
      <c r="EY40" s="2"/>
      <c r="EZ40" s="2"/>
      <c r="FA40" s="2"/>
    </row>
    <row r="41" spans="1:157" ht="18.75" customHeight="1">
      <c r="A41" s="2"/>
      <c r="B41" s="2"/>
      <c r="C41" s="75"/>
      <c r="D41" s="1455" t="s">
        <v>55</v>
      </c>
      <c r="E41" s="1456"/>
      <c r="F41" s="1459" t="s">
        <v>11</v>
      </c>
      <c r="G41" s="1459"/>
      <c r="H41" s="1460"/>
      <c r="I41" s="1465" t="s">
        <v>14</v>
      </c>
      <c r="J41" s="1465"/>
      <c r="K41" s="1465"/>
      <c r="L41" s="1466" t="s">
        <v>15</v>
      </c>
      <c r="M41" s="1459"/>
      <c r="N41" s="1466" t="s">
        <v>10</v>
      </c>
      <c r="O41" s="1459"/>
      <c r="P41" s="1469"/>
      <c r="Q41" s="1472" t="s">
        <v>16</v>
      </c>
      <c r="R41" s="1472"/>
      <c r="S41" s="1472"/>
      <c r="T41" s="1472"/>
      <c r="U41" s="1472"/>
      <c r="V41" s="1472"/>
      <c r="W41" s="1472"/>
      <c r="X41" s="1473"/>
      <c r="Y41" s="1521" t="s">
        <v>140</v>
      </c>
      <c r="Z41" s="1522"/>
      <c r="AA41" s="1522"/>
      <c r="AB41" s="1522"/>
      <c r="AC41" s="1443" t="s">
        <v>141</v>
      </c>
      <c r="AD41" s="1444"/>
      <c r="AE41" s="1444"/>
      <c r="AF41" s="1445"/>
      <c r="AG41" s="1443" t="s">
        <v>167</v>
      </c>
      <c r="AH41" s="1444"/>
      <c r="AI41" s="1444"/>
      <c r="AJ41" s="1445"/>
      <c r="AK41" s="1525"/>
      <c r="AL41" s="1526"/>
      <c r="AM41" s="1527"/>
      <c r="AN41" s="1420" t="s">
        <v>17</v>
      </c>
      <c r="AO41" s="1421"/>
      <c r="AP41" s="1421"/>
      <c r="AQ41" s="1421"/>
      <c r="AR41" s="1421"/>
      <c r="AS41" s="1421"/>
      <c r="AT41" s="1421"/>
      <c r="AU41" s="1421"/>
      <c r="AV41" s="1421"/>
      <c r="AW41" s="1421"/>
      <c r="AX41" s="1421"/>
      <c r="AY41" s="1421"/>
      <c r="AZ41" s="1421"/>
      <c r="BA41" s="1421"/>
      <c r="BB41" s="1421"/>
      <c r="BC41" s="1421"/>
      <c r="BD41" s="1422"/>
      <c r="BE41" s="196"/>
      <c r="BF41" s="196"/>
      <c r="BG41" s="196"/>
      <c r="BH41" s="1426" t="s">
        <v>18</v>
      </c>
      <c r="BI41" s="1426"/>
      <c r="BJ41" s="1426"/>
      <c r="BK41" s="1426"/>
      <c r="BL41" s="1426"/>
      <c r="BM41" s="1426"/>
      <c r="BN41" s="1426"/>
      <c r="BO41" s="1426"/>
      <c r="BP41" s="1426"/>
      <c r="BQ41" s="1426"/>
      <c r="BR41" s="1426"/>
      <c r="BS41" s="1426"/>
      <c r="BT41" s="1426"/>
      <c r="BU41" s="165"/>
      <c r="BV41" s="167"/>
      <c r="BW41" s="25"/>
      <c r="BX41" s="4"/>
      <c r="BY41" s="4"/>
      <c r="BZ41" s="4"/>
      <c r="CA41" s="4"/>
      <c r="CB41" s="37"/>
      <c r="CC41" s="947" t="s">
        <v>55</v>
      </c>
      <c r="CD41" s="947"/>
      <c r="CE41" s="948" t="s">
        <v>11</v>
      </c>
      <c r="CF41" s="948"/>
      <c r="CG41" s="948"/>
      <c r="CH41" s="947" t="s">
        <v>14</v>
      </c>
      <c r="CI41" s="947"/>
      <c r="CJ41" s="947"/>
      <c r="CK41" s="948" t="s">
        <v>15</v>
      </c>
      <c r="CL41" s="948"/>
      <c r="CM41" s="948" t="s">
        <v>10</v>
      </c>
      <c r="CN41" s="948"/>
      <c r="CO41" s="948"/>
      <c r="CP41" s="675" t="s">
        <v>16</v>
      </c>
      <c r="CQ41" s="675"/>
      <c r="CR41" s="675"/>
      <c r="CS41" s="675"/>
      <c r="CT41" s="675"/>
      <c r="CU41" s="675"/>
      <c r="CV41" s="675"/>
      <c r="CW41" s="676"/>
      <c r="CX41" s="1046" t="s">
        <v>140</v>
      </c>
      <c r="CY41" s="1047"/>
      <c r="CZ41" s="1047"/>
      <c r="DA41" s="1048"/>
      <c r="DB41" s="950" t="s">
        <v>150</v>
      </c>
      <c r="DC41" s="950"/>
      <c r="DD41" s="950"/>
      <c r="DE41" s="951"/>
      <c r="DF41" s="949" t="s">
        <v>167</v>
      </c>
      <c r="DG41" s="950"/>
      <c r="DH41" s="950"/>
      <c r="DI41" s="951"/>
      <c r="DJ41" s="1055"/>
      <c r="DK41" s="1056"/>
      <c r="DL41" s="1057"/>
      <c r="DM41" s="997" t="s">
        <v>17</v>
      </c>
      <c r="DN41" s="998"/>
      <c r="DO41" s="998"/>
      <c r="DP41" s="998"/>
      <c r="DQ41" s="998"/>
      <c r="DR41" s="998"/>
      <c r="DS41" s="998"/>
      <c r="DT41" s="998"/>
      <c r="DU41" s="998"/>
      <c r="DV41" s="998"/>
      <c r="DW41" s="998"/>
      <c r="DX41" s="998"/>
      <c r="DY41" s="998"/>
      <c r="DZ41" s="998"/>
      <c r="EA41" s="998"/>
      <c r="EB41" s="998"/>
      <c r="EC41" s="999"/>
      <c r="ED41" s="158"/>
      <c r="EE41" s="158"/>
      <c r="EF41" s="158"/>
      <c r="EG41" s="998" t="s">
        <v>18</v>
      </c>
      <c r="EH41" s="998"/>
      <c r="EI41" s="998"/>
      <c r="EJ41" s="998"/>
      <c r="EK41" s="998"/>
      <c r="EL41" s="998"/>
      <c r="EM41" s="998"/>
      <c r="EN41" s="998"/>
      <c r="EO41" s="998"/>
      <c r="EP41" s="998"/>
      <c r="EQ41" s="998"/>
      <c r="ER41" s="998"/>
      <c r="ES41" s="998"/>
      <c r="ET41" s="38"/>
      <c r="EU41" s="45"/>
      <c r="EW41" s="2"/>
      <c r="EX41" s="2"/>
      <c r="EY41" s="2"/>
      <c r="EZ41" s="2"/>
      <c r="FA41" s="2"/>
    </row>
    <row r="42" spans="1:157" ht="22.5" customHeight="1">
      <c r="A42" s="2"/>
      <c r="B42" s="2"/>
      <c r="C42" s="75"/>
      <c r="D42" s="1457"/>
      <c r="E42" s="1458"/>
      <c r="F42" s="1461"/>
      <c r="G42" s="1461"/>
      <c r="H42" s="1462"/>
      <c r="I42" s="1446"/>
      <c r="J42" s="1446"/>
      <c r="K42" s="1446"/>
      <c r="L42" s="1467"/>
      <c r="M42" s="1461"/>
      <c r="N42" s="1467"/>
      <c r="O42" s="1461"/>
      <c r="P42" s="1470"/>
      <c r="Q42" s="1474" t="s">
        <v>56</v>
      </c>
      <c r="R42" s="1474"/>
      <c r="S42" s="1474"/>
      <c r="T42" s="1474"/>
      <c r="U42" s="1476" t="s">
        <v>36</v>
      </c>
      <c r="V42" s="1477"/>
      <c r="W42" s="1477"/>
      <c r="X42" s="1478"/>
      <c r="Y42" s="1467"/>
      <c r="Z42" s="1461"/>
      <c r="AA42" s="1461"/>
      <c r="AB42" s="1461"/>
      <c r="AC42" s="1523"/>
      <c r="AD42" s="1446"/>
      <c r="AE42" s="1446"/>
      <c r="AF42" s="1447"/>
      <c r="AG42" s="1446"/>
      <c r="AH42" s="1446"/>
      <c r="AI42" s="1446"/>
      <c r="AJ42" s="1447"/>
      <c r="AK42" s="1528"/>
      <c r="AL42" s="1529"/>
      <c r="AM42" s="1530"/>
      <c r="AN42" s="1423"/>
      <c r="AO42" s="1424"/>
      <c r="AP42" s="1424"/>
      <c r="AQ42" s="1424"/>
      <c r="AR42" s="1424"/>
      <c r="AS42" s="1424"/>
      <c r="AT42" s="1424"/>
      <c r="AU42" s="1424"/>
      <c r="AV42" s="1424"/>
      <c r="AW42" s="1424"/>
      <c r="AX42" s="1424"/>
      <c r="AY42" s="1424"/>
      <c r="AZ42" s="1424"/>
      <c r="BA42" s="1424"/>
      <c r="BB42" s="1424"/>
      <c r="BC42" s="1424"/>
      <c r="BD42" s="1425"/>
      <c r="BE42" s="196"/>
      <c r="BF42" s="196"/>
      <c r="BG42" s="196"/>
      <c r="BH42" s="1424"/>
      <c r="BI42" s="1424"/>
      <c r="BJ42" s="1424"/>
      <c r="BK42" s="1424"/>
      <c r="BL42" s="1424"/>
      <c r="BM42" s="1424"/>
      <c r="BN42" s="1424"/>
      <c r="BO42" s="1424"/>
      <c r="BP42" s="1424"/>
      <c r="BQ42" s="1424"/>
      <c r="BR42" s="1424"/>
      <c r="BS42" s="1424"/>
      <c r="BT42" s="1424"/>
      <c r="BU42" s="165"/>
      <c r="BV42" s="167"/>
      <c r="BW42" s="25"/>
      <c r="BX42" s="4"/>
      <c r="BY42" s="4"/>
      <c r="BZ42" s="4"/>
      <c r="CA42" s="4"/>
      <c r="CB42" s="37"/>
      <c r="CC42" s="947"/>
      <c r="CD42" s="947"/>
      <c r="CE42" s="948"/>
      <c r="CF42" s="948"/>
      <c r="CG42" s="948"/>
      <c r="CH42" s="947"/>
      <c r="CI42" s="947"/>
      <c r="CJ42" s="947"/>
      <c r="CK42" s="948"/>
      <c r="CL42" s="948"/>
      <c r="CM42" s="948"/>
      <c r="CN42" s="948"/>
      <c r="CO42" s="972"/>
      <c r="CP42" s="991" t="s">
        <v>56</v>
      </c>
      <c r="CQ42" s="992"/>
      <c r="CR42" s="992"/>
      <c r="CS42" s="993"/>
      <c r="CT42" s="1004" t="s">
        <v>36</v>
      </c>
      <c r="CU42" s="1005"/>
      <c r="CV42" s="1005"/>
      <c r="CW42" s="1006"/>
      <c r="CX42" s="1049"/>
      <c r="CY42" s="1050"/>
      <c r="CZ42" s="1050"/>
      <c r="DA42" s="1051"/>
      <c r="DB42" s="953"/>
      <c r="DC42" s="953"/>
      <c r="DD42" s="953"/>
      <c r="DE42" s="954"/>
      <c r="DF42" s="952"/>
      <c r="DG42" s="953"/>
      <c r="DH42" s="953"/>
      <c r="DI42" s="954"/>
      <c r="DJ42" s="1058"/>
      <c r="DK42" s="1059"/>
      <c r="DL42" s="1060"/>
      <c r="DM42" s="1000"/>
      <c r="DN42" s="1001"/>
      <c r="DO42" s="1001"/>
      <c r="DP42" s="1001"/>
      <c r="DQ42" s="1001"/>
      <c r="DR42" s="1001"/>
      <c r="DS42" s="1001"/>
      <c r="DT42" s="1001"/>
      <c r="DU42" s="1001"/>
      <c r="DV42" s="1001"/>
      <c r="DW42" s="1001"/>
      <c r="DX42" s="1001"/>
      <c r="DY42" s="1001"/>
      <c r="DZ42" s="1001"/>
      <c r="EA42" s="1001"/>
      <c r="EB42" s="1001"/>
      <c r="EC42" s="1002"/>
      <c r="ED42" s="158"/>
      <c r="EE42" s="158"/>
      <c r="EF42" s="158"/>
      <c r="EG42" s="1001"/>
      <c r="EH42" s="1001"/>
      <c r="EI42" s="1001"/>
      <c r="EJ42" s="1001"/>
      <c r="EK42" s="1001"/>
      <c r="EL42" s="1001"/>
      <c r="EM42" s="1001"/>
      <c r="EN42" s="1001"/>
      <c r="EO42" s="1001"/>
      <c r="EP42" s="1001"/>
      <c r="EQ42" s="1001"/>
      <c r="ER42" s="1001"/>
      <c r="ES42" s="1001"/>
      <c r="ET42" s="38"/>
      <c r="EU42" s="45"/>
      <c r="EW42" s="2"/>
      <c r="EX42" s="2"/>
      <c r="EY42" s="2"/>
      <c r="EZ42" s="2"/>
      <c r="FA42" s="2"/>
    </row>
    <row r="43" spans="1:157" ht="18.75" customHeight="1">
      <c r="A43" s="2"/>
      <c r="B43" s="2"/>
      <c r="C43" s="1436" t="s">
        <v>87</v>
      </c>
      <c r="D43" s="1457"/>
      <c r="E43" s="1458"/>
      <c r="F43" s="1463"/>
      <c r="G43" s="1463"/>
      <c r="H43" s="1464"/>
      <c r="I43" s="1448"/>
      <c r="J43" s="1448"/>
      <c r="K43" s="1448"/>
      <c r="L43" s="1468"/>
      <c r="M43" s="1463"/>
      <c r="N43" s="1468"/>
      <c r="O43" s="1463"/>
      <c r="P43" s="1471"/>
      <c r="Q43" s="1475"/>
      <c r="R43" s="1475"/>
      <c r="S43" s="1475"/>
      <c r="T43" s="1475"/>
      <c r="U43" s="1479"/>
      <c r="V43" s="1480"/>
      <c r="W43" s="1480"/>
      <c r="X43" s="1481"/>
      <c r="Y43" s="1468"/>
      <c r="Z43" s="1463"/>
      <c r="AA43" s="1463"/>
      <c r="AB43" s="1463"/>
      <c r="AC43" s="1524"/>
      <c r="AD43" s="1448"/>
      <c r="AE43" s="1448"/>
      <c r="AF43" s="1449"/>
      <c r="AG43" s="1448"/>
      <c r="AH43" s="1448"/>
      <c r="AI43" s="1448"/>
      <c r="AJ43" s="1449"/>
      <c r="AK43" s="1528"/>
      <c r="AL43" s="1529"/>
      <c r="AM43" s="1530"/>
      <c r="AN43" s="1437" t="s">
        <v>19</v>
      </c>
      <c r="AO43" s="1268"/>
      <c r="AP43" s="1268"/>
      <c r="AQ43" s="1268"/>
      <c r="AR43" s="1438"/>
      <c r="AS43" s="1439" t="s">
        <v>2</v>
      </c>
      <c r="AT43" s="1268"/>
      <c r="AU43" s="1438"/>
      <c r="AV43" s="1439" t="s">
        <v>3</v>
      </c>
      <c r="AW43" s="1268"/>
      <c r="AX43" s="1438"/>
      <c r="AY43" s="1439" t="s">
        <v>4</v>
      </c>
      <c r="AZ43" s="1268"/>
      <c r="BA43" s="1438"/>
      <c r="BB43" s="1439" t="s">
        <v>20</v>
      </c>
      <c r="BC43" s="1268"/>
      <c r="BD43" s="1269"/>
      <c r="BE43" s="1432" t="s">
        <v>139</v>
      </c>
      <c r="BF43" s="1248"/>
      <c r="BG43" s="1248"/>
      <c r="BH43" s="1248"/>
      <c r="BI43" s="1248"/>
      <c r="BJ43" s="1248"/>
      <c r="BK43" s="1248"/>
      <c r="BL43" s="1248"/>
      <c r="BM43" s="1248"/>
      <c r="BN43" s="1248"/>
      <c r="BO43" s="1289"/>
      <c r="BP43" s="1288" t="s">
        <v>3</v>
      </c>
      <c r="BQ43" s="1289"/>
      <c r="BR43" s="1288" t="s">
        <v>21</v>
      </c>
      <c r="BS43" s="1248"/>
      <c r="BT43" s="1289"/>
      <c r="BU43" s="1288" t="s">
        <v>20</v>
      </c>
      <c r="BV43" s="1289"/>
      <c r="BW43" s="25"/>
      <c r="BX43" s="7"/>
      <c r="BY43" s="7"/>
      <c r="BZ43" s="7"/>
      <c r="CA43" s="7"/>
      <c r="CB43" s="1071" t="s">
        <v>101</v>
      </c>
      <c r="CC43" s="947"/>
      <c r="CD43" s="947"/>
      <c r="CE43" s="948"/>
      <c r="CF43" s="948"/>
      <c r="CG43" s="948"/>
      <c r="CH43" s="947"/>
      <c r="CI43" s="947"/>
      <c r="CJ43" s="947"/>
      <c r="CK43" s="948"/>
      <c r="CL43" s="948"/>
      <c r="CM43" s="948"/>
      <c r="CN43" s="948"/>
      <c r="CO43" s="972"/>
      <c r="CP43" s="994"/>
      <c r="CQ43" s="995"/>
      <c r="CR43" s="995"/>
      <c r="CS43" s="996"/>
      <c r="CT43" s="1007"/>
      <c r="CU43" s="1008"/>
      <c r="CV43" s="1008"/>
      <c r="CW43" s="1009"/>
      <c r="CX43" s="1052"/>
      <c r="CY43" s="1053"/>
      <c r="CZ43" s="1053"/>
      <c r="DA43" s="1054"/>
      <c r="DB43" s="956"/>
      <c r="DC43" s="956"/>
      <c r="DD43" s="956"/>
      <c r="DE43" s="957"/>
      <c r="DF43" s="955"/>
      <c r="DG43" s="956"/>
      <c r="DH43" s="956"/>
      <c r="DI43" s="957"/>
      <c r="DJ43" s="1058"/>
      <c r="DK43" s="1059"/>
      <c r="DL43" s="1060"/>
      <c r="DM43" s="1003" t="s">
        <v>19</v>
      </c>
      <c r="DN43" s="819"/>
      <c r="DO43" s="819"/>
      <c r="DP43" s="819"/>
      <c r="DQ43" s="819"/>
      <c r="DR43" s="819" t="s">
        <v>2</v>
      </c>
      <c r="DS43" s="819"/>
      <c r="DT43" s="819"/>
      <c r="DU43" s="819" t="s">
        <v>3</v>
      </c>
      <c r="DV43" s="819"/>
      <c r="DW43" s="819"/>
      <c r="DX43" s="819" t="s">
        <v>4</v>
      </c>
      <c r="DY43" s="819"/>
      <c r="DZ43" s="819"/>
      <c r="EA43" s="819" t="s">
        <v>20</v>
      </c>
      <c r="EB43" s="819"/>
      <c r="EC43" s="819"/>
      <c r="ED43" s="640" t="s">
        <v>139</v>
      </c>
      <c r="EE43" s="641"/>
      <c r="EF43" s="641"/>
      <c r="EG43" s="641"/>
      <c r="EH43" s="641"/>
      <c r="EI43" s="641"/>
      <c r="EJ43" s="641"/>
      <c r="EK43" s="641"/>
      <c r="EL43" s="641"/>
      <c r="EM43" s="641"/>
      <c r="EN43" s="642"/>
      <c r="EO43" s="963" t="s">
        <v>3</v>
      </c>
      <c r="EP43" s="963"/>
      <c r="EQ43" s="963" t="s">
        <v>21</v>
      </c>
      <c r="ER43" s="963"/>
      <c r="ES43" s="963"/>
      <c r="ET43" s="963" t="s">
        <v>20</v>
      </c>
      <c r="EU43" s="963"/>
      <c r="EW43" s="2"/>
      <c r="EX43" s="2"/>
      <c r="EY43" s="2"/>
      <c r="EZ43" s="2"/>
      <c r="FA43" s="2"/>
    </row>
    <row r="44" spans="1:157" ht="20.25" customHeight="1" thickBot="1">
      <c r="A44" s="2"/>
      <c r="B44" s="2"/>
      <c r="C44" s="1436"/>
      <c r="D44" s="1482">
        <f>乙6a!D44:E44</f>
        <v>0</v>
      </c>
      <c r="E44" s="1483"/>
      <c r="F44" s="1484">
        <f>乙6a!F44:H44</f>
        <v>0</v>
      </c>
      <c r="G44" s="1484"/>
      <c r="H44" s="1485"/>
      <c r="I44" s="1484">
        <f>乙6a!I44:K44</f>
        <v>0</v>
      </c>
      <c r="J44" s="1484"/>
      <c r="K44" s="1484"/>
      <c r="L44" s="1486">
        <f>乙6a!L44:M44</f>
        <v>0</v>
      </c>
      <c r="M44" s="1427"/>
      <c r="N44" s="1487" t="str">
        <f>乙6a!N44:P44</f>
        <v>○</v>
      </c>
      <c r="O44" s="1430"/>
      <c r="P44" s="1488"/>
      <c r="Q44" s="1450" t="e">
        <f>乙6a!Q44:T44</f>
        <v>#REF!</v>
      </c>
      <c r="R44" s="1450"/>
      <c r="S44" s="1450"/>
      <c r="T44" s="1450"/>
      <c r="U44" s="1440" t="e">
        <f>乙6a!U44:X44</f>
        <v>#REF!</v>
      </c>
      <c r="V44" s="1441"/>
      <c r="W44" s="1441"/>
      <c r="X44" s="1442"/>
      <c r="Y44" s="1441" t="e">
        <f>乙6a!Y44</f>
        <v>#REF!</v>
      </c>
      <c r="Z44" s="1441"/>
      <c r="AA44" s="1441"/>
      <c r="AB44" s="1441"/>
      <c r="AC44" s="1440" t="e">
        <f>乙6a!AC44</f>
        <v>#REF!</v>
      </c>
      <c r="AD44" s="1441"/>
      <c r="AE44" s="1441"/>
      <c r="AF44" s="1442"/>
      <c r="AG44" s="1441" t="e">
        <f>乙6a!AG44</f>
        <v>#REF!</v>
      </c>
      <c r="AH44" s="1441"/>
      <c r="AI44" s="1441"/>
      <c r="AJ44" s="1442"/>
      <c r="AK44" s="1531"/>
      <c r="AL44" s="1532"/>
      <c r="AM44" s="1533"/>
      <c r="AN44" s="1490">
        <f>乙6a!AN44:AR44</f>
        <v>0</v>
      </c>
      <c r="AO44" s="1441"/>
      <c r="AP44" s="1441"/>
      <c r="AQ44" s="1441"/>
      <c r="AR44" s="1441"/>
      <c r="AS44" s="1440">
        <f>乙6a!AS44:AU44</f>
        <v>0</v>
      </c>
      <c r="AT44" s="1441"/>
      <c r="AU44" s="1442"/>
      <c r="AV44" s="1491">
        <f>乙6a!AV44:AX44</f>
        <v>0</v>
      </c>
      <c r="AW44" s="1491"/>
      <c r="AX44" s="1491"/>
      <c r="AY44" s="1440">
        <f>乙6a!AY44:BA44</f>
        <v>0</v>
      </c>
      <c r="AZ44" s="1441"/>
      <c r="BA44" s="1442"/>
      <c r="BB44" s="1441">
        <f>乙6a!BB44:BD44</f>
        <v>0</v>
      </c>
      <c r="BC44" s="1441"/>
      <c r="BD44" s="1489"/>
      <c r="BE44" s="1429" t="e">
        <f>乙6a!BE44</f>
        <v>#REF!</v>
      </c>
      <c r="BF44" s="1430"/>
      <c r="BG44" s="1430"/>
      <c r="BH44" s="1430"/>
      <c r="BI44" s="1430"/>
      <c r="BJ44" s="1430"/>
      <c r="BK44" s="1430"/>
      <c r="BL44" s="1430"/>
      <c r="BM44" s="1430"/>
      <c r="BN44" s="1430"/>
      <c r="BO44" s="1431"/>
      <c r="BP44" s="1427" t="e">
        <f>乙6a!BP44:BQ44</f>
        <v>#REF!</v>
      </c>
      <c r="BQ44" s="1428"/>
      <c r="BR44" s="1427" t="e">
        <f>乙6a!BR44:BT44</f>
        <v>#REF!</v>
      </c>
      <c r="BS44" s="1427"/>
      <c r="BT44" s="1428"/>
      <c r="BU44" s="1484" t="e">
        <f>乙6a!BU44:BV44</f>
        <v>#REF!</v>
      </c>
      <c r="BV44" s="1485"/>
      <c r="BW44" s="23"/>
      <c r="BX44" s="4"/>
      <c r="BY44" s="4"/>
      <c r="BZ44" s="4"/>
      <c r="CA44" s="4"/>
      <c r="CB44" s="1071"/>
      <c r="CC44" s="1072">
        <f>D44</f>
        <v>0</v>
      </c>
      <c r="CD44" s="1072"/>
      <c r="CE44" s="1015">
        <f>F44</f>
        <v>0</v>
      </c>
      <c r="CF44" s="1015"/>
      <c r="CG44" s="1015"/>
      <c r="CH44" s="1015">
        <f>I44</f>
        <v>0</v>
      </c>
      <c r="CI44" s="1015"/>
      <c r="CJ44" s="1015"/>
      <c r="CK44" s="1015">
        <f>L44</f>
        <v>0</v>
      </c>
      <c r="CL44" s="1015"/>
      <c r="CM44" s="1015" t="str">
        <f>N44</f>
        <v>○</v>
      </c>
      <c r="CN44" s="1015"/>
      <c r="CO44" s="1015"/>
      <c r="CP44" s="1114" t="e">
        <f>Q44</f>
        <v>#REF!</v>
      </c>
      <c r="CQ44" s="1114"/>
      <c r="CR44" s="1114"/>
      <c r="CS44" s="1114"/>
      <c r="CT44" s="1015" t="e">
        <f>U44</f>
        <v>#REF!</v>
      </c>
      <c r="CU44" s="1015"/>
      <c r="CV44" s="1015"/>
      <c r="CW44" s="1015"/>
      <c r="CX44" s="1015" t="e">
        <f>Y44</f>
        <v>#REF!</v>
      </c>
      <c r="CY44" s="1015"/>
      <c r="CZ44" s="1015"/>
      <c r="DA44" s="1015"/>
      <c r="DB44" s="1015" t="e">
        <f>AC44</f>
        <v>#REF!</v>
      </c>
      <c r="DC44" s="1015"/>
      <c r="DD44" s="1015"/>
      <c r="DE44" s="1015"/>
      <c r="DF44" s="1015" t="e">
        <f>AG44</f>
        <v>#REF!</v>
      </c>
      <c r="DG44" s="1015"/>
      <c r="DH44" s="1015"/>
      <c r="DI44" s="1015"/>
      <c r="DJ44" s="1061"/>
      <c r="DK44" s="1062"/>
      <c r="DL44" s="1063"/>
      <c r="DM44" s="1073">
        <f>AN44</f>
        <v>0</v>
      </c>
      <c r="DN44" s="1073"/>
      <c r="DO44" s="1073"/>
      <c r="DP44" s="1073"/>
      <c r="DQ44" s="1073"/>
      <c r="DR44" s="1073">
        <f>AS44</f>
        <v>0</v>
      </c>
      <c r="DS44" s="1073"/>
      <c r="DT44" s="1073"/>
      <c r="DU44" s="1073">
        <f>AV44</f>
        <v>0</v>
      </c>
      <c r="DV44" s="1073"/>
      <c r="DW44" s="1073"/>
      <c r="DX44" s="1073">
        <f>AY44</f>
        <v>0</v>
      </c>
      <c r="DY44" s="1073"/>
      <c r="DZ44" s="1073"/>
      <c r="EA44" s="1073">
        <f>BB44</f>
        <v>0</v>
      </c>
      <c r="EB44" s="1073"/>
      <c r="EC44" s="1073"/>
      <c r="ED44" s="1115" t="e">
        <f>BE44</f>
        <v>#REF!</v>
      </c>
      <c r="EE44" s="1116"/>
      <c r="EF44" s="1116"/>
      <c r="EG44" s="1116"/>
      <c r="EH44" s="1116"/>
      <c r="EI44" s="1116"/>
      <c r="EJ44" s="1116"/>
      <c r="EK44" s="1116"/>
      <c r="EL44" s="1116"/>
      <c r="EM44" s="1116"/>
      <c r="EN44" s="1117"/>
      <c r="EO44" s="1073" t="e">
        <f>BP44</f>
        <v>#REF!</v>
      </c>
      <c r="EP44" s="1073"/>
      <c r="EQ44" s="1073" t="e">
        <f>BR44</f>
        <v>#REF!</v>
      </c>
      <c r="ER44" s="1073"/>
      <c r="ES44" s="1073"/>
      <c r="ET44" s="1073" t="e">
        <f>BU44</f>
        <v>#REF!</v>
      </c>
      <c r="EU44" s="1073"/>
      <c r="EW44" s="2"/>
      <c r="EX44" s="2"/>
      <c r="EY44" s="2"/>
      <c r="EZ44" s="2"/>
      <c r="FA44" s="2"/>
    </row>
    <row r="45" spans="1:157" ht="21" customHeight="1">
      <c r="A45" s="2"/>
      <c r="B45" s="2"/>
      <c r="C45" s="1436"/>
      <c r="D45" s="1499" t="s">
        <v>5</v>
      </c>
      <c r="E45" s="1500"/>
      <c r="F45" s="1451" t="s">
        <v>112</v>
      </c>
      <c r="G45" s="1452"/>
      <c r="H45" s="1452"/>
      <c r="I45" s="1452"/>
      <c r="J45" s="1452"/>
      <c r="K45" s="1452"/>
      <c r="L45" s="1452"/>
      <c r="M45" s="1453"/>
      <c r="N45" s="1224" t="str">
        <f>IF(BB47&lt;=0,"",IF((LEN(BB47)-12&lt;=0),"",MID(BB47,LEN(BB47)-12,1)))</f>
        <v>1</v>
      </c>
      <c r="O45" s="1224"/>
      <c r="P45" s="1454" t="str">
        <f>IF(BB47&lt;=0,"",IF((LEN(BB47)-11&lt;=0),"0",MID(BB47,LEN(BB47)-11,1)))</f>
        <v>2</v>
      </c>
      <c r="Q45" s="1454"/>
      <c r="R45" s="1454" t="str">
        <f>IF(BB47&lt;=0,"",IF((LEN(BB47)-10&lt;=0),"0",MID(BB47,LEN(BB47)-10,1)))</f>
        <v>3</v>
      </c>
      <c r="S45" s="1454"/>
      <c r="T45" s="1454" t="str">
        <f>IF(BB47&lt;=0,"",IF((LEN(BB47)-9&lt;=0),"0",MID(BB47,LEN(BB47)-9,1)))</f>
        <v>4</v>
      </c>
      <c r="U45" s="1454"/>
      <c r="V45" s="1454"/>
      <c r="W45" s="1329" t="str">
        <f>IF(BB47&lt;=0,"",IF((LEN(BB47)-8&lt;=0),"0",MID(BB47,LEN(BB47)-8,1)))</f>
        <v>5</v>
      </c>
      <c r="X45" s="1330"/>
      <c r="Y45" s="1224" t="str">
        <f>IF(BB47&lt;=0,"",IF((LEN(BB47)-7&lt;=0),"0",MID(BB47,LEN(BB47)-7,1)))</f>
        <v>6</v>
      </c>
      <c r="Z45" s="1224"/>
      <c r="AA45" s="1224"/>
      <c r="AB45" s="1454" t="str">
        <f>IF(BB47&lt;=0,"",IF((LEN(BB47)-6&lt;=0),"0",MID(BB47,LEN(BB47)-6,1)))</f>
        <v>7</v>
      </c>
      <c r="AC45" s="1454"/>
      <c r="AD45" s="1454" t="str">
        <f>IF(BB47&lt;=0,"",IF((LEN(BB47)-5&lt;=0),"0",MID(BB47,LEN(BB47)-5,1)))</f>
        <v>8</v>
      </c>
      <c r="AE45" s="1454"/>
      <c r="AF45" s="1329" t="str">
        <f>IF(BB47&lt;=0,"",IF((LEN(BB47)-4&lt;=0),"0",MID(BB47,LEN(BB47)-4,1)))</f>
        <v>9</v>
      </c>
      <c r="AG45" s="1510"/>
      <c r="AH45" s="1511"/>
      <c r="AI45" s="1512" t="str">
        <f>IF(BB47&lt;=0,"",IF((LEN(BB47)-3&lt;=0),"0",MID(BB47,LEN(BB47)-3,1)))</f>
        <v>0</v>
      </c>
      <c r="AJ45" s="1224"/>
      <c r="AK45" s="1454" t="str">
        <f>IF(BB47&lt;=0,"",IF((LEN(BB47)-2&lt;=0),"0",MID(BB47,LEN(BB47)-2,1)))</f>
        <v>1</v>
      </c>
      <c r="AL45" s="1454"/>
      <c r="AM45" s="1454" t="str">
        <f>IF(BB47&lt;=0,"",IF((LEN(BB47)-1&lt;=0),"0",MID(BB47,LEN(BB47)-1,1)))</f>
        <v>2</v>
      </c>
      <c r="AN45" s="1454"/>
      <c r="AO45" s="1224" t="str">
        <f>IF(BB47&lt;&gt;0,RIGHT(BB47,1),"")</f>
        <v>3</v>
      </c>
      <c r="AP45" s="1224"/>
      <c r="AQ45" s="1225"/>
      <c r="AR45" s="197" t="s">
        <v>117</v>
      </c>
      <c r="AS45" s="197"/>
      <c r="AT45" s="197"/>
      <c r="AU45" s="197"/>
      <c r="AV45" s="197"/>
      <c r="AW45" s="197"/>
      <c r="AX45" s="197"/>
      <c r="AY45" s="197"/>
      <c r="AZ45" s="197"/>
      <c r="BA45" s="197"/>
      <c r="BB45" s="197"/>
      <c r="BC45" s="197"/>
      <c r="BD45" s="197"/>
      <c r="BE45" s="188"/>
      <c r="BF45" s="188"/>
      <c r="BG45" s="188"/>
      <c r="BH45" s="188"/>
      <c r="BI45" s="188"/>
      <c r="BJ45" s="188"/>
      <c r="BK45" s="188"/>
      <c r="BL45" s="188"/>
      <c r="BM45" s="188"/>
      <c r="BN45" s="188"/>
      <c r="BO45" s="188"/>
      <c r="BP45" s="188"/>
      <c r="BQ45" s="188"/>
      <c r="BR45" s="188"/>
      <c r="BS45" s="188"/>
      <c r="BT45" s="188"/>
      <c r="BU45" s="188"/>
      <c r="BV45" s="189"/>
      <c r="BW45" s="23"/>
      <c r="BX45" s="4"/>
      <c r="BY45" s="4"/>
      <c r="BZ45" s="4"/>
      <c r="CA45" s="4"/>
      <c r="CB45" s="1071"/>
      <c r="CC45" s="1093" t="s">
        <v>5</v>
      </c>
      <c r="CD45" s="1094"/>
      <c r="CE45" s="1493"/>
      <c r="CF45" s="1494"/>
      <c r="CG45" s="1494"/>
      <c r="CH45" s="1494"/>
      <c r="CI45" s="1494"/>
      <c r="CJ45" s="1494"/>
      <c r="CK45" s="1494"/>
      <c r="CL45" s="1494"/>
      <c r="CM45" s="1494"/>
      <c r="CN45" s="1494"/>
      <c r="CO45" s="1494"/>
      <c r="CP45" s="1494"/>
      <c r="CQ45" s="1494"/>
      <c r="CR45" s="1494"/>
      <c r="CS45" s="1494"/>
      <c r="CT45" s="1494"/>
      <c r="CU45" s="1494"/>
      <c r="CV45" s="1494"/>
      <c r="CW45" s="1494"/>
      <c r="CX45" s="1494"/>
      <c r="CY45" s="1494"/>
      <c r="CZ45" s="1494"/>
      <c r="DA45" s="1494"/>
      <c r="DB45" s="1494"/>
      <c r="DC45" s="1494"/>
      <c r="DD45" s="1494"/>
      <c r="DE45" s="1494"/>
      <c r="DF45" s="1494"/>
      <c r="DG45" s="1494"/>
      <c r="DH45" s="1494"/>
      <c r="DI45" s="1494"/>
      <c r="DJ45" s="1494"/>
      <c r="DK45" s="1494"/>
      <c r="DL45" s="1494"/>
      <c r="DM45" s="1494"/>
      <c r="DN45" s="1494"/>
      <c r="DO45" s="1494"/>
      <c r="DP45" s="1494"/>
      <c r="DQ45" s="1494"/>
      <c r="DR45" s="1494"/>
      <c r="DS45" s="1494"/>
      <c r="DT45" s="1494"/>
      <c r="DU45" s="1494"/>
      <c r="DV45" s="1494"/>
      <c r="DW45" s="1494"/>
      <c r="DX45" s="1494"/>
      <c r="DY45" s="1494"/>
      <c r="DZ45" s="1494"/>
      <c r="EA45" s="1494"/>
      <c r="EB45" s="1494"/>
      <c r="EC45" s="1494"/>
      <c r="ED45" s="1494"/>
      <c r="EE45" s="1494"/>
      <c r="EF45" s="1494"/>
      <c r="EG45" s="1494"/>
      <c r="EH45" s="1494"/>
      <c r="EI45" s="1494"/>
      <c r="EJ45" s="1494"/>
      <c r="EK45" s="1494"/>
      <c r="EL45" s="1494"/>
      <c r="EM45" s="1494"/>
      <c r="EN45" s="1494"/>
      <c r="EO45" s="1494"/>
      <c r="EP45" s="1494"/>
      <c r="EQ45" s="1494"/>
      <c r="ER45" s="1494"/>
      <c r="ES45" s="1494"/>
      <c r="ET45" s="1494"/>
      <c r="EU45" s="1495"/>
      <c r="EW45" s="2"/>
      <c r="EX45" s="2"/>
      <c r="EY45" s="2"/>
      <c r="EZ45" s="2"/>
      <c r="FA45" s="2"/>
    </row>
    <row r="46" spans="1:157" ht="36" customHeight="1">
      <c r="A46" s="2"/>
      <c r="B46" s="2"/>
      <c r="C46" s="1436"/>
      <c r="D46" s="1499"/>
      <c r="E46" s="1500"/>
      <c r="F46" s="1503" t="s">
        <v>181</v>
      </c>
      <c r="G46" s="1504"/>
      <c r="H46" s="1504"/>
      <c r="I46" s="1504"/>
      <c r="J46" s="1504"/>
      <c r="K46" s="1504"/>
      <c r="L46" s="1504"/>
      <c r="M46" s="1505"/>
      <c r="N46" s="1506" t="str">
        <f>乙6a!N46:BV46</f>
        <v>〇〇〇市〇〇〇町〇丁目〇-〇</v>
      </c>
      <c r="O46" s="1506"/>
      <c r="P46" s="1506"/>
      <c r="Q46" s="1506"/>
      <c r="R46" s="1506"/>
      <c r="S46" s="1506"/>
      <c r="T46" s="1506"/>
      <c r="U46" s="1506"/>
      <c r="V46" s="1506"/>
      <c r="W46" s="1506"/>
      <c r="X46" s="1506"/>
      <c r="Y46" s="1506"/>
      <c r="Z46" s="1506"/>
      <c r="AA46" s="1506"/>
      <c r="AB46" s="1506"/>
      <c r="AC46" s="1506"/>
      <c r="AD46" s="1506"/>
      <c r="AE46" s="1506"/>
      <c r="AF46" s="1506"/>
      <c r="AG46" s="1506"/>
      <c r="AH46" s="1506"/>
      <c r="AI46" s="1506"/>
      <c r="AJ46" s="1506"/>
      <c r="AK46" s="1506"/>
      <c r="AL46" s="1506"/>
      <c r="AM46" s="1506"/>
      <c r="AN46" s="1506"/>
      <c r="AO46" s="1506"/>
      <c r="AP46" s="1506"/>
      <c r="AQ46" s="1506"/>
      <c r="AR46" s="1506"/>
      <c r="AS46" s="1506"/>
      <c r="AT46" s="1506"/>
      <c r="AU46" s="1506"/>
      <c r="AV46" s="1506"/>
      <c r="AW46" s="1506"/>
      <c r="AX46" s="1506"/>
      <c r="AY46" s="1506"/>
      <c r="AZ46" s="1506"/>
      <c r="BA46" s="1506"/>
      <c r="BB46" s="1506"/>
      <c r="BC46" s="1506"/>
      <c r="BD46" s="1506"/>
      <c r="BE46" s="1506"/>
      <c r="BF46" s="1506"/>
      <c r="BG46" s="1506"/>
      <c r="BH46" s="1506"/>
      <c r="BI46" s="1506"/>
      <c r="BJ46" s="1506"/>
      <c r="BK46" s="1506"/>
      <c r="BL46" s="1506"/>
      <c r="BM46" s="1506"/>
      <c r="BN46" s="1506"/>
      <c r="BO46" s="1506"/>
      <c r="BP46" s="1506"/>
      <c r="BQ46" s="1506"/>
      <c r="BR46" s="1506"/>
      <c r="BS46" s="1506"/>
      <c r="BT46" s="1506"/>
      <c r="BU46" s="1506"/>
      <c r="BV46" s="1507"/>
      <c r="BW46" s="22"/>
      <c r="BX46" s="4"/>
      <c r="BY46" s="4"/>
      <c r="BZ46" s="4"/>
      <c r="CA46" s="4"/>
      <c r="CB46" s="1071"/>
      <c r="CC46" s="1093"/>
      <c r="CD46" s="1094"/>
      <c r="CE46" s="1093" t="s">
        <v>181</v>
      </c>
      <c r="CF46" s="1094"/>
      <c r="CG46" s="1094"/>
      <c r="CH46" s="1094"/>
      <c r="CI46" s="1094"/>
      <c r="CJ46" s="1094"/>
      <c r="CK46" s="1094"/>
      <c r="CL46" s="1107"/>
      <c r="CM46" s="523" t="str">
        <f>N46</f>
        <v>〇〇〇市〇〇〇町〇丁目〇-〇</v>
      </c>
      <c r="CN46" s="523"/>
      <c r="CO46" s="523"/>
      <c r="CP46" s="523"/>
      <c r="CQ46" s="523"/>
      <c r="CR46" s="523"/>
      <c r="CS46" s="523"/>
      <c r="CT46" s="523"/>
      <c r="CU46" s="523"/>
      <c r="CV46" s="523"/>
      <c r="CW46" s="523"/>
      <c r="CX46" s="523"/>
      <c r="CY46" s="523"/>
      <c r="CZ46" s="523"/>
      <c r="DA46" s="523"/>
      <c r="DB46" s="523"/>
      <c r="DC46" s="523"/>
      <c r="DD46" s="523"/>
      <c r="DE46" s="523"/>
      <c r="DF46" s="523"/>
      <c r="DG46" s="523"/>
      <c r="DH46" s="523"/>
      <c r="DI46" s="523"/>
      <c r="DJ46" s="523"/>
      <c r="DK46" s="523"/>
      <c r="DL46" s="523"/>
      <c r="DM46" s="523"/>
      <c r="DN46" s="523"/>
      <c r="DO46" s="523"/>
      <c r="DP46" s="523"/>
      <c r="DQ46" s="523"/>
      <c r="DR46" s="523"/>
      <c r="DS46" s="523"/>
      <c r="DT46" s="523"/>
      <c r="DU46" s="523"/>
      <c r="DV46" s="523"/>
      <c r="DW46" s="523"/>
      <c r="DX46" s="523"/>
      <c r="DY46" s="523"/>
      <c r="DZ46" s="523"/>
      <c r="EA46" s="523"/>
      <c r="EB46" s="523"/>
      <c r="EC46" s="523"/>
      <c r="ED46" s="523"/>
      <c r="EE46" s="523"/>
      <c r="EF46" s="523"/>
      <c r="EG46" s="523"/>
      <c r="EH46" s="523"/>
      <c r="EI46" s="523"/>
      <c r="EJ46" s="523"/>
      <c r="EK46" s="523"/>
      <c r="EL46" s="523"/>
      <c r="EM46" s="523"/>
      <c r="EN46" s="523"/>
      <c r="EO46" s="523"/>
      <c r="EP46" s="523"/>
      <c r="EQ46" s="523"/>
      <c r="ER46" s="523"/>
      <c r="ES46" s="523"/>
      <c r="ET46" s="523"/>
      <c r="EU46" s="1077"/>
      <c r="EW46" s="2"/>
      <c r="EX46" s="2"/>
      <c r="EY46" s="2"/>
      <c r="EZ46" s="2"/>
      <c r="FA46" s="2"/>
    </row>
    <row r="47" spans="1:157" ht="22.5" customHeight="1">
      <c r="A47" s="2"/>
      <c r="B47" s="2"/>
      <c r="C47" s="1436"/>
      <c r="D47" s="1501"/>
      <c r="E47" s="1502"/>
      <c r="F47" s="1508" t="s">
        <v>90</v>
      </c>
      <c r="G47" s="1211"/>
      <c r="H47" s="1211"/>
      <c r="I47" s="1211"/>
      <c r="J47" s="1211"/>
      <c r="K47" s="1211"/>
      <c r="L47" s="1211"/>
      <c r="M47" s="1249"/>
      <c r="N47" s="1492" t="str">
        <f>乙6a!N47:BA47</f>
        <v>国税産業　株式会社</v>
      </c>
      <c r="O47" s="1492"/>
      <c r="P47" s="1492"/>
      <c r="Q47" s="1492"/>
      <c r="R47" s="1492"/>
      <c r="S47" s="1492"/>
      <c r="T47" s="1492"/>
      <c r="U47" s="1492"/>
      <c r="V47" s="1492"/>
      <c r="W47" s="1492"/>
      <c r="X47" s="1492"/>
      <c r="Y47" s="1492"/>
      <c r="Z47" s="1492"/>
      <c r="AA47" s="1492"/>
      <c r="AB47" s="1492"/>
      <c r="AC47" s="1492"/>
      <c r="AD47" s="1492"/>
      <c r="AE47" s="1492"/>
      <c r="AF47" s="1492"/>
      <c r="AG47" s="1492"/>
      <c r="AH47" s="1492"/>
      <c r="AI47" s="1492"/>
      <c r="AJ47" s="1492"/>
      <c r="AK47" s="1492"/>
      <c r="AL47" s="1492"/>
      <c r="AM47" s="1492"/>
      <c r="AN47" s="1492"/>
      <c r="AO47" s="1492"/>
      <c r="AP47" s="1492"/>
      <c r="AQ47" s="1492"/>
      <c r="AR47" s="1492"/>
      <c r="AS47" s="1492"/>
      <c r="AT47" s="1492"/>
      <c r="AU47" s="1492"/>
      <c r="AV47" s="1492"/>
      <c r="AW47" s="1492"/>
      <c r="AX47" s="1492"/>
      <c r="AY47" s="1492"/>
      <c r="AZ47" s="1492"/>
      <c r="BA47" s="1492"/>
      <c r="BB47" s="1509" t="str">
        <f>乙6a!BB47:BD47</f>
        <v>1234567890123</v>
      </c>
      <c r="BC47" s="1509"/>
      <c r="BD47" s="1509"/>
      <c r="BE47" s="1439" t="s">
        <v>196</v>
      </c>
      <c r="BF47" s="1268"/>
      <c r="BG47" s="1268"/>
      <c r="BH47" s="1268"/>
      <c r="BI47" s="1438"/>
      <c r="BJ47" s="1497" t="str">
        <f>乙6a!BJ47:BV47</f>
        <v>03-1234-5678</v>
      </c>
      <c r="BK47" s="1497"/>
      <c r="BL47" s="1497"/>
      <c r="BM47" s="1497"/>
      <c r="BN47" s="1497"/>
      <c r="BO47" s="1497"/>
      <c r="BP47" s="1497"/>
      <c r="BQ47" s="1497"/>
      <c r="BR47" s="1497"/>
      <c r="BS47" s="1497"/>
      <c r="BT47" s="1497"/>
      <c r="BU47" s="1497"/>
      <c r="BV47" s="1498"/>
      <c r="BW47" s="22"/>
      <c r="BX47" s="8"/>
      <c r="BY47" s="8"/>
      <c r="BZ47" s="8"/>
      <c r="CA47" s="8"/>
      <c r="CB47" s="1071"/>
      <c r="CC47" s="1000"/>
      <c r="CD47" s="1001"/>
      <c r="CE47" s="640" t="s">
        <v>90</v>
      </c>
      <c r="CF47" s="641"/>
      <c r="CG47" s="641"/>
      <c r="CH47" s="641"/>
      <c r="CI47" s="641"/>
      <c r="CJ47" s="641"/>
      <c r="CK47" s="641"/>
      <c r="CL47" s="642"/>
      <c r="CM47" s="1097" t="str">
        <f>N47</f>
        <v>国税産業　株式会社</v>
      </c>
      <c r="CN47" s="1097"/>
      <c r="CO47" s="1097"/>
      <c r="CP47" s="1097"/>
      <c r="CQ47" s="1097"/>
      <c r="CR47" s="1097"/>
      <c r="CS47" s="1097"/>
      <c r="CT47" s="1097"/>
      <c r="CU47" s="1097"/>
      <c r="CV47" s="1097"/>
      <c r="CW47" s="1097"/>
      <c r="CX47" s="1097"/>
      <c r="CY47" s="1097"/>
      <c r="CZ47" s="1097"/>
      <c r="DA47" s="1097"/>
      <c r="DB47" s="1097"/>
      <c r="DC47" s="1097"/>
      <c r="DD47" s="1097"/>
      <c r="DE47" s="1097"/>
      <c r="DF47" s="1097"/>
      <c r="DG47" s="1097"/>
      <c r="DH47" s="1097"/>
      <c r="DI47" s="1097"/>
      <c r="DJ47" s="1097"/>
      <c r="DK47" s="1097"/>
      <c r="DL47" s="1097"/>
      <c r="DM47" s="1097"/>
      <c r="DN47" s="1097"/>
      <c r="DO47" s="1097"/>
      <c r="DP47" s="1097"/>
      <c r="DQ47" s="1097"/>
      <c r="DR47" s="1097"/>
      <c r="DS47" s="1097"/>
      <c r="DT47" s="1097"/>
      <c r="DU47" s="1097"/>
      <c r="DV47" s="1097"/>
      <c r="DW47" s="1097"/>
      <c r="DX47" s="1097"/>
      <c r="DY47" s="1097"/>
      <c r="DZ47" s="1097"/>
      <c r="EA47" s="1113" t="str">
        <f>BB47</f>
        <v>1234567890123</v>
      </c>
      <c r="EB47" s="1113"/>
      <c r="EC47" s="1113"/>
      <c r="ED47" s="1110" t="s">
        <v>23</v>
      </c>
      <c r="EE47" s="1110"/>
      <c r="EF47" s="1110"/>
      <c r="EG47" s="1110"/>
      <c r="EH47" s="1110"/>
      <c r="EI47" s="1111" t="str">
        <f>BJ47</f>
        <v>03-1234-5678</v>
      </c>
      <c r="EJ47" s="1111"/>
      <c r="EK47" s="1111"/>
      <c r="EL47" s="1111"/>
      <c r="EM47" s="1111"/>
      <c r="EN47" s="1111"/>
      <c r="EO47" s="1111"/>
      <c r="EP47" s="1111"/>
      <c r="EQ47" s="1111"/>
      <c r="ER47" s="1111"/>
      <c r="ES47" s="1111"/>
      <c r="ET47" s="1111"/>
      <c r="EU47" s="1112"/>
      <c r="EW47" s="2"/>
      <c r="EX47" s="2"/>
      <c r="EY47" s="2"/>
      <c r="EZ47" s="2"/>
      <c r="FA47" s="2"/>
    </row>
    <row r="48" spans="1:157" ht="18.75" customHeight="1">
      <c r="A48" s="2"/>
      <c r="B48" s="2"/>
      <c r="C48" s="137"/>
      <c r="D48" s="1496" t="s">
        <v>91</v>
      </c>
      <c r="E48" s="1496"/>
      <c r="F48" s="1496"/>
      <c r="G48" s="1496"/>
      <c r="H48" s="1496"/>
      <c r="I48" s="1496"/>
      <c r="J48" s="1496"/>
      <c r="K48" s="1496"/>
      <c r="L48" s="1496"/>
      <c r="M48" s="1496"/>
      <c r="N48" s="1496"/>
      <c r="O48" s="1496"/>
      <c r="P48" s="1496"/>
      <c r="Q48" s="1496"/>
      <c r="R48" s="1496"/>
      <c r="S48" s="1496"/>
      <c r="T48" s="1496"/>
      <c r="U48" s="1496"/>
      <c r="V48" s="1496"/>
      <c r="W48" s="1496"/>
      <c r="X48" s="1496"/>
      <c r="Y48" s="1496"/>
      <c r="Z48" s="1496"/>
      <c r="AA48" s="1496"/>
      <c r="AB48" s="1496"/>
      <c r="AC48" s="1496"/>
      <c r="AD48" s="1496"/>
      <c r="AE48" s="1496"/>
      <c r="AF48" s="1496"/>
      <c r="AG48" s="1496"/>
      <c r="AH48" s="1496"/>
      <c r="AI48" s="1496"/>
      <c r="AJ48" s="1496"/>
      <c r="AK48" s="1496"/>
      <c r="AL48" s="1496"/>
      <c r="AM48" s="1496"/>
      <c r="AN48" s="1496"/>
      <c r="AO48" s="1496"/>
      <c r="AP48" s="1496"/>
      <c r="AQ48" s="1496"/>
      <c r="AR48" s="86"/>
      <c r="AS48" s="86"/>
      <c r="AT48" s="86"/>
      <c r="AU48" s="86"/>
      <c r="AV48" s="86"/>
      <c r="AW48" s="86"/>
      <c r="AX48" s="86"/>
      <c r="AY48" s="86"/>
      <c r="AZ48" s="86"/>
      <c r="BA48" s="86"/>
      <c r="BB48" s="86"/>
      <c r="BC48" s="86"/>
      <c r="BD48" s="86"/>
      <c r="BE48" s="86"/>
      <c r="BF48" s="86"/>
      <c r="BG48" s="86"/>
      <c r="BH48" s="86"/>
      <c r="BI48" s="86"/>
      <c r="BJ48" s="86"/>
      <c r="BK48" s="86"/>
      <c r="BL48" s="86"/>
      <c r="BM48" s="86"/>
      <c r="BN48" s="86"/>
      <c r="BO48" s="86"/>
      <c r="BP48" s="86"/>
      <c r="BQ48" s="86"/>
      <c r="BR48" s="86"/>
      <c r="BS48" s="86"/>
      <c r="BT48" s="86"/>
      <c r="BU48" s="86"/>
      <c r="BV48" s="86"/>
      <c r="BW48" s="34"/>
      <c r="BX48" s="8"/>
      <c r="BY48" s="6"/>
      <c r="BZ48" s="8"/>
      <c r="CA48" s="8"/>
      <c r="CB48" s="235" t="s">
        <v>102</v>
      </c>
      <c r="CC48" s="48"/>
      <c r="CD48" s="48"/>
      <c r="CE48" s="48"/>
      <c r="CF48" s="48"/>
      <c r="CG48" s="48"/>
      <c r="CH48" s="48"/>
      <c r="CI48" s="48"/>
      <c r="CJ48" s="48"/>
      <c r="CK48" s="48"/>
      <c r="CL48" s="48"/>
      <c r="CM48" s="236"/>
      <c r="CN48" s="236"/>
      <c r="CO48" s="236"/>
      <c r="CP48" s="236"/>
      <c r="CQ48" s="236"/>
      <c r="CR48" s="236"/>
      <c r="CS48" s="236"/>
      <c r="CT48" s="236"/>
      <c r="CU48" s="236"/>
      <c r="CV48" s="236"/>
      <c r="CW48" s="236"/>
      <c r="CX48" s="236"/>
      <c r="CY48" s="236"/>
      <c r="CZ48" s="236"/>
      <c r="DA48" s="236"/>
      <c r="DB48" s="236"/>
      <c r="DC48" s="236"/>
      <c r="DD48" s="236"/>
      <c r="DE48" s="236"/>
      <c r="DF48" s="236"/>
      <c r="DG48" s="236"/>
      <c r="DH48" s="236"/>
      <c r="DI48" s="236"/>
      <c r="DJ48" s="236"/>
      <c r="DK48" s="146"/>
      <c r="DL48" s="146"/>
      <c r="DM48" s="146"/>
      <c r="DN48" s="146"/>
      <c r="DO48" s="146"/>
      <c r="DP48" s="146"/>
      <c r="DQ48" s="146"/>
      <c r="DR48" s="146"/>
      <c r="DS48" s="146"/>
      <c r="DT48" s="146"/>
      <c r="DU48" s="146"/>
      <c r="DV48" s="146"/>
      <c r="DW48" s="147"/>
      <c r="DX48" s="147"/>
      <c r="DY48" s="147"/>
      <c r="DZ48" s="147"/>
      <c r="EA48" s="147"/>
      <c r="EB48" s="53"/>
      <c r="EC48" s="8"/>
      <c r="ED48" s="148"/>
      <c r="EE48" s="148"/>
      <c r="EF48" s="148"/>
      <c r="EG48" s="148"/>
      <c r="EH48" s="148"/>
      <c r="EI48" s="148"/>
      <c r="EJ48" s="148"/>
      <c r="EK48" s="148"/>
      <c r="EL48" s="148"/>
      <c r="EM48" s="148"/>
      <c r="EN48" s="148"/>
      <c r="EO48" s="148"/>
      <c r="EP48" s="148"/>
      <c r="EQ48" s="148"/>
      <c r="ER48" s="148"/>
      <c r="ES48" s="148"/>
      <c r="ET48" s="148"/>
      <c r="EU48" s="8"/>
      <c r="EW48" s="2"/>
      <c r="EX48" s="2"/>
      <c r="EY48" s="2"/>
      <c r="EZ48" s="2"/>
      <c r="FA48" s="2"/>
    </row>
    <row r="49" spans="1:157" ht="13.5" customHeight="1">
      <c r="A49" s="2"/>
      <c r="B49" s="2"/>
      <c r="C49" s="72"/>
      <c r="BA49" s="86"/>
      <c r="BB49" s="86"/>
      <c r="BC49" s="86"/>
      <c r="BD49" s="86"/>
      <c r="BE49" s="86"/>
      <c r="BF49" s="86"/>
      <c r="BG49" s="86"/>
      <c r="BH49" s="86"/>
      <c r="BI49" s="86"/>
      <c r="BJ49" s="86"/>
      <c r="BK49" s="86"/>
      <c r="BL49" s="86"/>
      <c r="BM49" s="86"/>
      <c r="BN49" s="86"/>
      <c r="BO49" s="86"/>
      <c r="BP49" s="86"/>
      <c r="BQ49" s="86"/>
      <c r="BR49" s="86"/>
      <c r="BS49" s="86"/>
      <c r="BT49" s="86"/>
      <c r="BU49" s="86"/>
      <c r="BV49" s="86"/>
      <c r="BW49" s="40"/>
      <c r="BX49" s="6"/>
      <c r="BZ49" s="6"/>
      <c r="CA49" s="6"/>
      <c r="CB49" s="144"/>
      <c r="DK49" s="86"/>
      <c r="DL49" s="86"/>
      <c r="DM49" s="86"/>
      <c r="DN49" s="86"/>
      <c r="DO49" s="86"/>
      <c r="DP49" s="86"/>
      <c r="DQ49" s="86"/>
      <c r="DR49" s="86"/>
      <c r="DS49" s="86"/>
      <c r="DT49" s="86"/>
      <c r="DU49" s="86"/>
      <c r="DV49" s="86"/>
      <c r="DW49" s="86"/>
      <c r="DX49" s="86"/>
      <c r="DY49" s="86"/>
      <c r="DZ49" s="39"/>
      <c r="EA49" s="39"/>
      <c r="EB49" s="39"/>
      <c r="EC49" s="39"/>
      <c r="ED49" s="39"/>
      <c r="EE49" s="39"/>
      <c r="EF49" s="39"/>
      <c r="EG49" s="39"/>
      <c r="EH49" s="39"/>
      <c r="EI49" s="39"/>
      <c r="EJ49" s="39"/>
      <c r="EK49" s="39"/>
      <c r="EL49" s="39"/>
      <c r="EM49" s="39"/>
      <c r="EN49" s="39"/>
      <c r="EO49" s="39"/>
      <c r="EP49" s="39"/>
      <c r="EQ49" s="39"/>
      <c r="ER49" s="39"/>
      <c r="ES49" s="39"/>
      <c r="ET49" s="39"/>
      <c r="EU49" s="39"/>
      <c r="EW49" s="2"/>
      <c r="EX49" s="2"/>
      <c r="EY49" s="2"/>
      <c r="EZ49" s="2"/>
      <c r="FA49" s="2"/>
    </row>
    <row r="50" spans="1:157" ht="12.75" customHeight="1">
      <c r="A50" s="2"/>
      <c r="B50" s="2"/>
      <c r="C50" s="73"/>
      <c r="D50" s="41"/>
      <c r="E50" s="41"/>
      <c r="F50" s="41"/>
      <c r="G50" s="41"/>
      <c r="H50" s="41"/>
      <c r="I50" s="41"/>
      <c r="J50" s="41"/>
      <c r="K50" s="41"/>
      <c r="L50" s="41"/>
      <c r="M50" s="41"/>
      <c r="N50" s="41"/>
      <c r="O50" s="41"/>
      <c r="P50" s="41"/>
      <c r="Q50" s="41"/>
      <c r="R50" s="41"/>
      <c r="S50" s="41"/>
      <c r="T50" s="41"/>
      <c r="U50" s="41"/>
      <c r="V50" s="41"/>
      <c r="W50" s="41"/>
      <c r="X50" s="41"/>
      <c r="Y50" s="41"/>
      <c r="Z50" s="41"/>
      <c r="AA50" s="41"/>
      <c r="AB50" s="41"/>
      <c r="AC50" s="41"/>
      <c r="AD50" s="41"/>
      <c r="AE50" s="41"/>
      <c r="AF50" s="41"/>
      <c r="AG50" s="41"/>
      <c r="AH50" s="41"/>
      <c r="AI50" s="41"/>
      <c r="AJ50" s="41"/>
      <c r="AK50" s="41"/>
      <c r="AL50" s="41"/>
      <c r="AM50" s="41"/>
      <c r="AN50" s="41"/>
      <c r="AO50" s="41"/>
      <c r="AP50" s="41"/>
      <c r="AQ50" s="41"/>
      <c r="AR50" s="41"/>
      <c r="AS50" s="41"/>
      <c r="AT50" s="41"/>
      <c r="AU50" s="41"/>
      <c r="AV50" s="41"/>
      <c r="AW50" s="41"/>
      <c r="AX50" s="41"/>
      <c r="AY50" s="41"/>
      <c r="AZ50" s="41"/>
      <c r="BA50" s="41"/>
      <c r="BB50" s="41"/>
      <c r="BC50" s="41"/>
      <c r="BD50" s="41"/>
      <c r="BE50" s="41"/>
      <c r="BF50" s="41"/>
      <c r="BG50" s="41"/>
      <c r="BH50" s="41"/>
      <c r="BI50" s="41"/>
      <c r="BJ50" s="41"/>
      <c r="BK50" s="41"/>
      <c r="BL50" s="41"/>
      <c r="BM50" s="41"/>
      <c r="BN50" s="41"/>
      <c r="BO50" s="41"/>
      <c r="BP50" s="41"/>
      <c r="BQ50" s="41"/>
      <c r="BR50" s="41"/>
      <c r="BS50" s="41"/>
      <c r="BT50" s="41"/>
      <c r="BU50" s="41"/>
      <c r="BV50" s="41"/>
      <c r="BW50" s="40"/>
      <c r="EW50" s="2"/>
      <c r="EX50" s="2"/>
      <c r="EY50" s="2"/>
      <c r="EZ50" s="2"/>
      <c r="FA50" s="2"/>
    </row>
  </sheetData>
  <mergeCells count="651">
    <mergeCell ref="AK45:AL45"/>
    <mergeCell ref="AM45:AN45"/>
    <mergeCell ref="BB44:BD44"/>
    <mergeCell ref="BE44:BO44"/>
    <mergeCell ref="EI47:EU47"/>
    <mergeCell ref="D48:AQ48"/>
    <mergeCell ref="BE47:BI47"/>
    <mergeCell ref="BJ47:BV47"/>
    <mergeCell ref="CE47:CL47"/>
    <mergeCell ref="CM47:DZ47"/>
    <mergeCell ref="EA47:EC47"/>
    <mergeCell ref="ED47:EH47"/>
    <mergeCell ref="AO45:AQ45"/>
    <mergeCell ref="CC45:CD47"/>
    <mergeCell ref="CE45:EU45"/>
    <mergeCell ref="F46:M46"/>
    <mergeCell ref="N46:BV46"/>
    <mergeCell ref="CE46:CL46"/>
    <mergeCell ref="CM46:EU46"/>
    <mergeCell ref="F47:M47"/>
    <mergeCell ref="N47:BA47"/>
    <mergeCell ref="BB47:BD47"/>
    <mergeCell ref="AB45:AC45"/>
    <mergeCell ref="AD45:AE45"/>
    <mergeCell ref="AF45:AH45"/>
    <mergeCell ref="AI45:AJ45"/>
    <mergeCell ref="ET43:EU43"/>
    <mergeCell ref="D44:E44"/>
    <mergeCell ref="F44:H44"/>
    <mergeCell ref="I44:K44"/>
    <mergeCell ref="L44:M44"/>
    <mergeCell ref="N44:P44"/>
    <mergeCell ref="Q44:T44"/>
    <mergeCell ref="U44:X44"/>
    <mergeCell ref="Y44:AB44"/>
    <mergeCell ref="AC44:AF44"/>
    <mergeCell ref="BU43:BV43"/>
    <mergeCell ref="CB43:CB47"/>
    <mergeCell ref="DM43:DQ43"/>
    <mergeCell ref="DR43:DT43"/>
    <mergeCell ref="DU43:DW43"/>
    <mergeCell ref="DX43:DZ43"/>
    <mergeCell ref="CE44:CG44"/>
    <mergeCell ref="CH44:CJ44"/>
    <mergeCell ref="CK44:CL44"/>
    <mergeCell ref="CM44:CO44"/>
    <mergeCell ref="EQ44:ES44"/>
    <mergeCell ref="ET44:EU44"/>
    <mergeCell ref="D45:E47"/>
    <mergeCell ref="F45:M45"/>
    <mergeCell ref="C43:C47"/>
    <mergeCell ref="AN43:AR43"/>
    <mergeCell ref="AS43:AU43"/>
    <mergeCell ref="AV43:AX43"/>
    <mergeCell ref="AY43:BA43"/>
    <mergeCell ref="BB43:BD43"/>
    <mergeCell ref="AG44:AJ44"/>
    <mergeCell ref="AN44:AR44"/>
    <mergeCell ref="AS44:AU44"/>
    <mergeCell ref="AV44:AX44"/>
    <mergeCell ref="D41:E43"/>
    <mergeCell ref="F41:H43"/>
    <mergeCell ref="I41:K43"/>
    <mergeCell ref="L41:M43"/>
    <mergeCell ref="N41:P43"/>
    <mergeCell ref="Q41:X41"/>
    <mergeCell ref="Q42:T43"/>
    <mergeCell ref="U42:X43"/>
    <mergeCell ref="N45:O45"/>
    <mergeCell ref="P45:Q45"/>
    <mergeCell ref="R45:S45"/>
    <mergeCell ref="T45:V45"/>
    <mergeCell ref="W45:X45"/>
    <mergeCell ref="Y45:AA45"/>
    <mergeCell ref="CX41:DA43"/>
    <mergeCell ref="DB41:DE43"/>
    <mergeCell ref="DF41:DI43"/>
    <mergeCell ref="DJ41:DL44"/>
    <mergeCell ref="DM41:EC42"/>
    <mergeCell ref="EG41:ES42"/>
    <mergeCell ref="EA43:EC43"/>
    <mergeCell ref="ED43:EN43"/>
    <mergeCell ref="EO43:EP43"/>
    <mergeCell ref="EQ43:ES43"/>
    <mergeCell ref="DR44:DT44"/>
    <mergeCell ref="DU44:DW44"/>
    <mergeCell ref="DX44:DZ44"/>
    <mergeCell ref="EA44:EC44"/>
    <mergeCell ref="ED44:EN44"/>
    <mergeCell ref="EO44:EP44"/>
    <mergeCell ref="CX44:DA44"/>
    <mergeCell ref="DB44:DE44"/>
    <mergeCell ref="DF44:DI44"/>
    <mergeCell ref="DM44:DQ44"/>
    <mergeCell ref="CC41:CD43"/>
    <mergeCell ref="CE41:CG43"/>
    <mergeCell ref="CH41:CJ43"/>
    <mergeCell ref="CK41:CL43"/>
    <mergeCell ref="CM41:CO43"/>
    <mergeCell ref="CP41:CW41"/>
    <mergeCell ref="CP42:CS43"/>
    <mergeCell ref="CT42:CW43"/>
    <mergeCell ref="Y41:AB43"/>
    <mergeCell ref="AC41:AF43"/>
    <mergeCell ref="AG41:AJ43"/>
    <mergeCell ref="AK41:AM44"/>
    <mergeCell ref="AN41:BD42"/>
    <mergeCell ref="BH41:BT42"/>
    <mergeCell ref="BE43:BO43"/>
    <mergeCell ref="BP43:BQ43"/>
    <mergeCell ref="BR43:BT43"/>
    <mergeCell ref="AY44:BA44"/>
    <mergeCell ref="BP44:BQ44"/>
    <mergeCell ref="BR44:BT44"/>
    <mergeCell ref="BU44:BV44"/>
    <mergeCell ref="CC44:CD44"/>
    <mergeCell ref="CP44:CS44"/>
    <mergeCell ref="CT44:CW44"/>
    <mergeCell ref="DT39:EG39"/>
    <mergeCell ref="EH39:EI39"/>
    <mergeCell ref="X40:Z40"/>
    <mergeCell ref="AA40:AB40"/>
    <mergeCell ref="AC40:AD40"/>
    <mergeCell ref="AE40:AG40"/>
    <mergeCell ref="AH40:AI40"/>
    <mergeCell ref="AJ40:AK40"/>
    <mergeCell ref="G40:K40"/>
    <mergeCell ref="M40:N40"/>
    <mergeCell ref="O40:P40"/>
    <mergeCell ref="Q40:R40"/>
    <mergeCell ref="S40:U40"/>
    <mergeCell ref="V40:W40"/>
    <mergeCell ref="BF40:BG40"/>
    <mergeCell ref="BI40:BJ40"/>
    <mergeCell ref="BL40:BM40"/>
    <mergeCell ref="BN40:BO40"/>
    <mergeCell ref="CF40:DJ40"/>
    <mergeCell ref="DP40:EN40"/>
    <mergeCell ref="AQ40:AT40"/>
    <mergeCell ref="AV40:AW40"/>
    <mergeCell ref="AX40:AY40"/>
    <mergeCell ref="AZ40:BA40"/>
    <mergeCell ref="CD38:CE40"/>
    <mergeCell ref="CF38:CJ38"/>
    <mergeCell ref="CK38:DC38"/>
    <mergeCell ref="AC37:AD37"/>
    <mergeCell ref="AE37:AG37"/>
    <mergeCell ref="AH37:AI37"/>
    <mergeCell ref="AJ37:AK37"/>
    <mergeCell ref="EK38:EN39"/>
    <mergeCell ref="G39:K39"/>
    <mergeCell ref="L39:AB39"/>
    <mergeCell ref="AC39:AD39"/>
    <mergeCell ref="AQ39:AT39"/>
    <mergeCell ref="AU39:BH39"/>
    <mergeCell ref="BI39:BJ39"/>
    <mergeCell ref="CF39:CJ39"/>
    <mergeCell ref="CK39:DA39"/>
    <mergeCell ref="DB39:DC39"/>
    <mergeCell ref="DD38:DF39"/>
    <mergeCell ref="DG38:DJ39"/>
    <mergeCell ref="DN38:DO40"/>
    <mergeCell ref="DP38:DS38"/>
    <mergeCell ref="DT38:EI38"/>
    <mergeCell ref="EJ38:EJ39"/>
    <mergeCell ref="DP39:DS39"/>
    <mergeCell ref="AO38:AP40"/>
    <mergeCell ref="AQ38:AT38"/>
    <mergeCell ref="AU38:BJ38"/>
    <mergeCell ref="BK38:BK39"/>
    <mergeCell ref="BF37:BG37"/>
    <mergeCell ref="BI37:BJ37"/>
    <mergeCell ref="BL37:BM37"/>
    <mergeCell ref="BN37:BO37"/>
    <mergeCell ref="BP37:BV40"/>
    <mergeCell ref="BL38:BO39"/>
    <mergeCell ref="BB40:BC40"/>
    <mergeCell ref="BD40:BE40"/>
    <mergeCell ref="AQ37:AT37"/>
    <mergeCell ref="AV37:AW37"/>
    <mergeCell ref="DT36:EG36"/>
    <mergeCell ref="EH36:EI36"/>
    <mergeCell ref="G37:K37"/>
    <mergeCell ref="M37:N37"/>
    <mergeCell ref="O37:P37"/>
    <mergeCell ref="Q37:R37"/>
    <mergeCell ref="S37:U37"/>
    <mergeCell ref="V37:W37"/>
    <mergeCell ref="X37:Z37"/>
    <mergeCell ref="AA37:AB37"/>
    <mergeCell ref="BL35:BO36"/>
    <mergeCell ref="CD35:CE37"/>
    <mergeCell ref="AX37:AY37"/>
    <mergeCell ref="AZ37:BA37"/>
    <mergeCell ref="BB37:BC37"/>
    <mergeCell ref="BD37:BE37"/>
    <mergeCell ref="DP37:EN37"/>
    <mergeCell ref="CF37:DJ37"/>
    <mergeCell ref="DT35:EI35"/>
    <mergeCell ref="EJ35:EJ36"/>
    <mergeCell ref="EK35:EN36"/>
    <mergeCell ref="G36:K36"/>
    <mergeCell ref="L36:AB36"/>
    <mergeCell ref="AC36:AD36"/>
    <mergeCell ref="DP35:DS35"/>
    <mergeCell ref="CF36:CJ36"/>
    <mergeCell ref="CK36:DA36"/>
    <mergeCell ref="DB36:DC36"/>
    <mergeCell ref="DP36:DS36"/>
    <mergeCell ref="AO35:AP37"/>
    <mergeCell ref="AQ35:AT35"/>
    <mergeCell ref="AU35:BJ35"/>
    <mergeCell ref="BK35:BK36"/>
    <mergeCell ref="AQ36:AT36"/>
    <mergeCell ref="AU36:BH36"/>
    <mergeCell ref="BI36:BJ36"/>
    <mergeCell ref="BP36:BV36"/>
    <mergeCell ref="CF35:CJ35"/>
    <mergeCell ref="CK35:DC35"/>
    <mergeCell ref="DD35:DF36"/>
    <mergeCell ref="DG35:DJ36"/>
    <mergeCell ref="DN35:DO37"/>
    <mergeCell ref="DP33:DS33"/>
    <mergeCell ref="DT33:EG33"/>
    <mergeCell ref="EH33:EI33"/>
    <mergeCell ref="G34:K34"/>
    <mergeCell ref="M34:N34"/>
    <mergeCell ref="O34:P34"/>
    <mergeCell ref="Q34:R34"/>
    <mergeCell ref="S34:U34"/>
    <mergeCell ref="DN32:DO34"/>
    <mergeCell ref="DP32:DS32"/>
    <mergeCell ref="DT32:EI32"/>
    <mergeCell ref="BI34:BJ34"/>
    <mergeCell ref="BL34:BM34"/>
    <mergeCell ref="BN34:BO34"/>
    <mergeCell ref="CF34:DJ34"/>
    <mergeCell ref="DP34:EN34"/>
    <mergeCell ref="AJ34:AK34"/>
    <mergeCell ref="AQ34:AT34"/>
    <mergeCell ref="AV34:AW34"/>
    <mergeCell ref="AX34:AY34"/>
    <mergeCell ref="AZ34:BA34"/>
    <mergeCell ref="BB34:BC34"/>
    <mergeCell ref="V34:W34"/>
    <mergeCell ref="X34:Z34"/>
    <mergeCell ref="BL32:BO33"/>
    <mergeCell ref="CD32:CE34"/>
    <mergeCell ref="CF32:CJ32"/>
    <mergeCell ref="BI33:BJ33"/>
    <mergeCell ref="CF33:CJ33"/>
    <mergeCell ref="BD34:BE34"/>
    <mergeCell ref="BF34:BG34"/>
    <mergeCell ref="CK33:DA33"/>
    <mergeCell ref="DB33:DC33"/>
    <mergeCell ref="DP31:EN31"/>
    <mergeCell ref="E32:F34"/>
    <mergeCell ref="G32:K32"/>
    <mergeCell ref="L32:AD32"/>
    <mergeCell ref="AE32:AG33"/>
    <mergeCell ref="AH32:AK33"/>
    <mergeCell ref="AO32:AP34"/>
    <mergeCell ref="AH31:AI31"/>
    <mergeCell ref="AJ31:AK31"/>
    <mergeCell ref="AQ31:AT31"/>
    <mergeCell ref="AV31:AW31"/>
    <mergeCell ref="AX31:AY31"/>
    <mergeCell ref="AZ31:BA31"/>
    <mergeCell ref="S31:U31"/>
    <mergeCell ref="V31:W31"/>
    <mergeCell ref="X31:Z31"/>
    <mergeCell ref="AA31:AB31"/>
    <mergeCell ref="AC31:AD31"/>
    <mergeCell ref="AE31:AG31"/>
    <mergeCell ref="EJ32:EJ33"/>
    <mergeCell ref="EK32:EN33"/>
    <mergeCell ref="G33:K33"/>
    <mergeCell ref="L33:AB33"/>
    <mergeCell ref="AC33:AD33"/>
    <mergeCell ref="EK28:EN30"/>
    <mergeCell ref="EO28:EU40"/>
    <mergeCell ref="G29:K30"/>
    <mergeCell ref="L29:AB30"/>
    <mergeCell ref="AC29:AD30"/>
    <mergeCell ref="AQ29:AT30"/>
    <mergeCell ref="AU29:BH30"/>
    <mergeCell ref="BI29:BJ30"/>
    <mergeCell ref="CF29:CJ30"/>
    <mergeCell ref="CK29:DA30"/>
    <mergeCell ref="DG28:DJ30"/>
    <mergeCell ref="DK28:DM40"/>
    <mergeCell ref="DN28:DO31"/>
    <mergeCell ref="DP28:DS28"/>
    <mergeCell ref="DT28:EI28"/>
    <mergeCell ref="EJ28:EJ30"/>
    <mergeCell ref="DP29:DS30"/>
    <mergeCell ref="DT29:EG30"/>
    <mergeCell ref="EH29:EI30"/>
    <mergeCell ref="DG32:DJ33"/>
    <mergeCell ref="BP28:BV29"/>
    <mergeCell ref="CC28:CC40"/>
    <mergeCell ref="CD28:CE31"/>
    <mergeCell ref="CF28:CJ28"/>
    <mergeCell ref="CK28:DC28"/>
    <mergeCell ref="DD28:DF30"/>
    <mergeCell ref="DB29:DC30"/>
    <mergeCell ref="BP30:BV35"/>
    <mergeCell ref="CK32:DC32"/>
    <mergeCell ref="DD32:DF33"/>
    <mergeCell ref="AL28:AN40"/>
    <mergeCell ref="AO28:AP31"/>
    <mergeCell ref="AQ28:AT28"/>
    <mergeCell ref="AU28:BJ28"/>
    <mergeCell ref="BK28:BK30"/>
    <mergeCell ref="BL28:BO30"/>
    <mergeCell ref="BB31:BC31"/>
    <mergeCell ref="BD31:BE31"/>
    <mergeCell ref="BF31:BG31"/>
    <mergeCell ref="BI31:BJ31"/>
    <mergeCell ref="BL31:BM31"/>
    <mergeCell ref="BN31:BO31"/>
    <mergeCell ref="CF31:DJ31"/>
    <mergeCell ref="AQ33:AT33"/>
    <mergeCell ref="AU33:BH33"/>
    <mergeCell ref="AQ32:AT32"/>
    <mergeCell ref="AU32:BJ32"/>
    <mergeCell ref="BK32:BK33"/>
    <mergeCell ref="D28:D40"/>
    <mergeCell ref="E28:F31"/>
    <mergeCell ref="G28:K28"/>
    <mergeCell ref="L28:AD28"/>
    <mergeCell ref="AE28:AG30"/>
    <mergeCell ref="AH28:AK30"/>
    <mergeCell ref="G31:K31"/>
    <mergeCell ref="M31:N31"/>
    <mergeCell ref="O31:P31"/>
    <mergeCell ref="Q31:R31"/>
    <mergeCell ref="E35:F37"/>
    <mergeCell ref="G35:K35"/>
    <mergeCell ref="L35:AD35"/>
    <mergeCell ref="AE35:AG36"/>
    <mergeCell ref="AH35:AK36"/>
    <mergeCell ref="AA34:AB34"/>
    <mergeCell ref="AC34:AD34"/>
    <mergeCell ref="AE34:AG34"/>
    <mergeCell ref="AH34:AI34"/>
    <mergeCell ref="E38:F40"/>
    <mergeCell ref="G38:K38"/>
    <mergeCell ref="L38:AD38"/>
    <mergeCell ref="AE38:AG39"/>
    <mergeCell ref="AH38:AK39"/>
    <mergeCell ref="DY26:ED27"/>
    <mergeCell ref="EE26:EJ27"/>
    <mergeCell ref="EK26:EP27"/>
    <mergeCell ref="AT24:AY27"/>
    <mergeCell ref="AZ24:BE25"/>
    <mergeCell ref="BF24:BK25"/>
    <mergeCell ref="BL24:BQ25"/>
    <mergeCell ref="BR24:BV25"/>
    <mergeCell ref="CC24:CE27"/>
    <mergeCell ref="AZ26:BE27"/>
    <mergeCell ref="BF26:BK27"/>
    <mergeCell ref="BL26:BQ27"/>
    <mergeCell ref="BR26:BV27"/>
    <mergeCell ref="V27:W27"/>
    <mergeCell ref="DY24:ED25"/>
    <mergeCell ref="EE24:EJ25"/>
    <mergeCell ref="EK24:EP25"/>
    <mergeCell ref="EQ24:EU25"/>
    <mergeCell ref="G25:K26"/>
    <mergeCell ref="L25:AB26"/>
    <mergeCell ref="AC25:AD26"/>
    <mergeCell ref="CF25:CJ26"/>
    <mergeCell ref="CK25:DA26"/>
    <mergeCell ref="DB25:DC26"/>
    <mergeCell ref="CF24:CJ24"/>
    <mergeCell ref="CK24:DC24"/>
    <mergeCell ref="DD24:DF26"/>
    <mergeCell ref="DG24:DJ26"/>
    <mergeCell ref="DK24:DR27"/>
    <mergeCell ref="DS24:DX27"/>
    <mergeCell ref="CF27:DJ27"/>
    <mergeCell ref="X27:Z27"/>
    <mergeCell ref="AA27:AB27"/>
    <mergeCell ref="AC27:AD27"/>
    <mergeCell ref="AE27:AG27"/>
    <mergeCell ref="AH27:AI27"/>
    <mergeCell ref="AJ27:AK27"/>
    <mergeCell ref="DS23:DX23"/>
    <mergeCell ref="DY23:ED23"/>
    <mergeCell ref="EE23:EJ23"/>
    <mergeCell ref="EK23:EU23"/>
    <mergeCell ref="D24:F27"/>
    <mergeCell ref="G24:K24"/>
    <mergeCell ref="L24:AD24"/>
    <mergeCell ref="AE24:AG26"/>
    <mergeCell ref="AH24:AK26"/>
    <mergeCell ref="AL24:AS27"/>
    <mergeCell ref="CG23:CL23"/>
    <mergeCell ref="CM23:CT23"/>
    <mergeCell ref="CU23:DB23"/>
    <mergeCell ref="DC23:DH23"/>
    <mergeCell ref="DI23:DM23"/>
    <mergeCell ref="DN23:DR23"/>
    <mergeCell ref="BF23:BK23"/>
    <mergeCell ref="BL23:BV23"/>
    <mergeCell ref="EQ26:EU27"/>
    <mergeCell ref="G27:K27"/>
    <mergeCell ref="M27:N27"/>
    <mergeCell ref="O27:P27"/>
    <mergeCell ref="Q27:R27"/>
    <mergeCell ref="S27:U27"/>
    <mergeCell ref="DS22:DX22"/>
    <mergeCell ref="DY22:ED22"/>
    <mergeCell ref="EE22:EJ22"/>
    <mergeCell ref="EK22:EU22"/>
    <mergeCell ref="H23:M23"/>
    <mergeCell ref="N23:U23"/>
    <mergeCell ref="V23:AC23"/>
    <mergeCell ref="AD23:AI23"/>
    <mergeCell ref="AJ23:AN23"/>
    <mergeCell ref="AO23:AS23"/>
    <mergeCell ref="CG22:CL22"/>
    <mergeCell ref="CM22:CT22"/>
    <mergeCell ref="CU22:DB22"/>
    <mergeCell ref="DC22:DH22"/>
    <mergeCell ref="DI22:DM22"/>
    <mergeCell ref="DN22:DR22"/>
    <mergeCell ref="AO22:AS22"/>
    <mergeCell ref="AT22:AY22"/>
    <mergeCell ref="AZ22:BE22"/>
    <mergeCell ref="BF22:BK22"/>
    <mergeCell ref="BL22:BV22"/>
    <mergeCell ref="CC22:CF23"/>
    <mergeCell ref="AT23:AY23"/>
    <mergeCell ref="AZ23:BE23"/>
    <mergeCell ref="D22:G23"/>
    <mergeCell ref="H22:M22"/>
    <mergeCell ref="N22:U22"/>
    <mergeCell ref="V22:AC22"/>
    <mergeCell ref="AD22:AI22"/>
    <mergeCell ref="AJ22:AN22"/>
    <mergeCell ref="CG21:CK21"/>
    <mergeCell ref="CL21:CT21"/>
    <mergeCell ref="CU21:DA21"/>
    <mergeCell ref="AT21:AY21"/>
    <mergeCell ref="AZ21:BE21"/>
    <mergeCell ref="BF21:BK21"/>
    <mergeCell ref="BL21:BQ21"/>
    <mergeCell ref="BR21:BV21"/>
    <mergeCell ref="CC21:CF21"/>
    <mergeCell ref="D19:G19"/>
    <mergeCell ref="CC19:CF19"/>
    <mergeCell ref="D20:BV20"/>
    <mergeCell ref="CC20:EU20"/>
    <mergeCell ref="D21:G21"/>
    <mergeCell ref="H21:L21"/>
    <mergeCell ref="M21:U21"/>
    <mergeCell ref="V21:AB21"/>
    <mergeCell ref="AC21:AK21"/>
    <mergeCell ref="AL21:AS21"/>
    <mergeCell ref="DY21:ED21"/>
    <mergeCell ref="EE21:EJ21"/>
    <mergeCell ref="EK21:EP21"/>
    <mergeCell ref="EQ21:EU21"/>
    <mergeCell ref="DB21:DJ21"/>
    <mergeCell ref="DK21:DR21"/>
    <mergeCell ref="DS21:DX21"/>
    <mergeCell ref="D18:T18"/>
    <mergeCell ref="U18:AO18"/>
    <mergeCell ref="AP18:BG18"/>
    <mergeCell ref="BH18:BV18"/>
    <mergeCell ref="CC18:CS18"/>
    <mergeCell ref="CT18:DN18"/>
    <mergeCell ref="DO18:EF18"/>
    <mergeCell ref="EG18:EU18"/>
    <mergeCell ref="CL17:CM17"/>
    <mergeCell ref="CN17:CQ17"/>
    <mergeCell ref="CR17:CS17"/>
    <mergeCell ref="DI17:DJ17"/>
    <mergeCell ref="DM17:DN17"/>
    <mergeCell ref="EE17:EF17"/>
    <mergeCell ref="EG16:EU16"/>
    <mergeCell ref="G17:L17"/>
    <mergeCell ref="M17:N17"/>
    <mergeCell ref="O17:R17"/>
    <mergeCell ref="S17:T17"/>
    <mergeCell ref="AJ17:AK17"/>
    <mergeCell ref="AN17:AO17"/>
    <mergeCell ref="BF17:BG17"/>
    <mergeCell ref="BR17:BS17"/>
    <mergeCell ref="CF17:CK17"/>
    <mergeCell ref="EQ17:ER17"/>
    <mergeCell ref="EL15:EO15"/>
    <mergeCell ref="EP15:ER15"/>
    <mergeCell ref="ES15:EU15"/>
    <mergeCell ref="D16:T16"/>
    <mergeCell ref="U16:AO16"/>
    <mergeCell ref="AP16:BG16"/>
    <mergeCell ref="BH16:BV16"/>
    <mergeCell ref="CC16:CS16"/>
    <mergeCell ref="CT16:DN16"/>
    <mergeCell ref="DO16:EF16"/>
    <mergeCell ref="DO15:DS15"/>
    <mergeCell ref="DT15:DV15"/>
    <mergeCell ref="DW15:DZ15"/>
    <mergeCell ref="EA15:EC15"/>
    <mergeCell ref="ED15:EG15"/>
    <mergeCell ref="EH15:EK15"/>
    <mergeCell ref="CC15:CE15"/>
    <mergeCell ref="CF15:CI15"/>
    <mergeCell ref="CM15:CY15"/>
    <mergeCell ref="CZ15:DD15"/>
    <mergeCell ref="DE15:DI15"/>
    <mergeCell ref="DJ15:DN15"/>
    <mergeCell ref="BB15:BD15"/>
    <mergeCell ref="BE15:BH15"/>
    <mergeCell ref="BI15:BL15"/>
    <mergeCell ref="BM15:BP15"/>
    <mergeCell ref="BQ15:BS15"/>
    <mergeCell ref="BT15:BV15"/>
    <mergeCell ref="EM14:EN14"/>
    <mergeCell ref="D15:F15"/>
    <mergeCell ref="G15:J15"/>
    <mergeCell ref="N15:Z15"/>
    <mergeCell ref="AA15:AE15"/>
    <mergeCell ref="AF15:AJ15"/>
    <mergeCell ref="AK15:AO15"/>
    <mergeCell ref="AP15:AT15"/>
    <mergeCell ref="AU15:AW15"/>
    <mergeCell ref="AX15:BA15"/>
    <mergeCell ref="DL14:DN14"/>
    <mergeCell ref="DR14:DS14"/>
    <mergeCell ref="DT14:DV14"/>
    <mergeCell ref="DY14:DZ14"/>
    <mergeCell ref="EA14:EC14"/>
    <mergeCell ref="EJ14:EK14"/>
    <mergeCell ref="CF14:CI14"/>
    <mergeCell ref="CJ14:CL15"/>
    <mergeCell ref="CS14:CT14"/>
    <mergeCell ref="CX14:CY14"/>
    <mergeCell ref="DC14:DD14"/>
    <mergeCell ref="DE14:DI14"/>
    <mergeCell ref="AU14:AW14"/>
    <mergeCell ref="AZ14:BA14"/>
    <mergeCell ref="BB14:BD14"/>
    <mergeCell ref="BK14:BL14"/>
    <mergeCell ref="BN14:BO14"/>
    <mergeCell ref="CC14:CE14"/>
    <mergeCell ref="EP13:ER13"/>
    <mergeCell ref="BK13:BN13"/>
    <mergeCell ref="BQ13:BS13"/>
    <mergeCell ref="DB13:DG13"/>
    <mergeCell ref="DN13:DR13"/>
    <mergeCell ref="DX13:EB13"/>
    <mergeCell ref="EJ13:EM13"/>
    <mergeCell ref="ED11:EG13"/>
    <mergeCell ref="EJ11:EP12"/>
    <mergeCell ref="D14:F14"/>
    <mergeCell ref="G14:J14"/>
    <mergeCell ref="K14:M15"/>
    <mergeCell ref="T14:U14"/>
    <mergeCell ref="Y14:Z14"/>
    <mergeCell ref="AD14:AE14"/>
    <mergeCell ref="AF14:AJ14"/>
    <mergeCell ref="AM14:AO14"/>
    <mergeCell ref="AS14:AT14"/>
    <mergeCell ref="ES11:EU13"/>
    <mergeCell ref="D12:J13"/>
    <mergeCell ref="K12:M13"/>
    <mergeCell ref="CC12:CI13"/>
    <mergeCell ref="CJ12:CL13"/>
    <mergeCell ref="AC13:AH13"/>
    <mergeCell ref="AO13:AS13"/>
    <mergeCell ref="AY13:BC13"/>
    <mergeCell ref="EJ10:EU10"/>
    <mergeCell ref="D11:M11"/>
    <mergeCell ref="N11:Z13"/>
    <mergeCell ref="AE11:AZ12"/>
    <mergeCell ref="BE11:BH13"/>
    <mergeCell ref="BK11:BQ12"/>
    <mergeCell ref="BT11:BV13"/>
    <mergeCell ref="CC11:CL11"/>
    <mergeCell ref="CM11:CY13"/>
    <mergeCell ref="DD11:DY12"/>
    <mergeCell ref="R10:AG10"/>
    <mergeCell ref="AH10:AX10"/>
    <mergeCell ref="AY10:BJ10"/>
    <mergeCell ref="BK10:BV10"/>
    <mergeCell ref="CQ10:DF10"/>
    <mergeCell ref="DG10:DW10"/>
    <mergeCell ref="EJ8:EU8"/>
    <mergeCell ref="D9:Q10"/>
    <mergeCell ref="R9:S9"/>
    <mergeCell ref="Y9:Z9"/>
    <mergeCell ref="AE9:AG9"/>
    <mergeCell ref="AW9:AX9"/>
    <mergeCell ref="BI9:BJ9"/>
    <mergeCell ref="D8:Q8"/>
    <mergeCell ref="R8:AG8"/>
    <mergeCell ref="AH8:AX8"/>
    <mergeCell ref="AY8:BJ8"/>
    <mergeCell ref="BK8:BV8"/>
    <mergeCell ref="CC8:CP8"/>
    <mergeCell ref="CC9:CP10"/>
    <mergeCell ref="CQ9:CR9"/>
    <mergeCell ref="CX9:CY9"/>
    <mergeCell ref="DD9:DF9"/>
    <mergeCell ref="DV9:DW9"/>
    <mergeCell ref="EH9:EI9"/>
    <mergeCell ref="DX10:EI10"/>
    <mergeCell ref="CQ8:DF8"/>
    <mergeCell ref="DG8:DW8"/>
    <mergeCell ref="DX8:EI8"/>
    <mergeCell ref="BN4:BO4"/>
    <mergeCell ref="BQ4:BR4"/>
    <mergeCell ref="BT4:BU4"/>
    <mergeCell ref="CH4:DU7"/>
    <mergeCell ref="DV4:EU4"/>
    <mergeCell ref="AW5:BC5"/>
    <mergeCell ref="BD5:BV5"/>
    <mergeCell ref="DV5:EB5"/>
    <mergeCell ref="EC5:EU5"/>
    <mergeCell ref="AW6:AX7"/>
    <mergeCell ref="CF3:CG7"/>
    <mergeCell ref="DV3:EB3"/>
    <mergeCell ref="EC3:EU3"/>
    <mergeCell ref="DB1:DI2"/>
    <mergeCell ref="DJ1:EH2"/>
    <mergeCell ref="C3:C16"/>
    <mergeCell ref="D3:F7"/>
    <mergeCell ref="G3:K3"/>
    <mergeCell ref="AW3:BC3"/>
    <mergeCell ref="BD3:BV3"/>
    <mergeCell ref="CC3:CE7"/>
    <mergeCell ref="G4:H7"/>
    <mergeCell ref="I4:AV7"/>
    <mergeCell ref="AW4:BC4"/>
    <mergeCell ref="BD4:BE4"/>
    <mergeCell ref="BF4:BG4"/>
    <mergeCell ref="BI4:BJ4"/>
    <mergeCell ref="BL4:BM4"/>
    <mergeCell ref="CP1:CV2"/>
    <mergeCell ref="CW1:DA2"/>
    <mergeCell ref="AY6:BC6"/>
    <mergeCell ref="BD6:BV6"/>
    <mergeCell ref="DV6:DW7"/>
    <mergeCell ref="DX6:EB6"/>
    <mergeCell ref="EC6:EU6"/>
    <mergeCell ref="AY7:BU7"/>
    <mergeCell ref="DX7:ET7"/>
  </mergeCells>
  <phoneticPr fontId="2"/>
  <printOptions verticalCentered="1"/>
  <pageMargins left="0" right="0" top="0" bottom="0" header="0" footer="0"/>
  <pageSetup paperSize="9" scale="62" orientation="landscape" errors="NA" verticalDpi="360" r:id="rId1"/>
  <headerFooter alignWithMargins="0"/>
  <drawing r:id="rId2"/>
</worksheet>
</file>

<file path=xl/worksheets/sheet3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600-000000000000}">
  <dimension ref="A1:FA50"/>
  <sheetViews>
    <sheetView showGridLines="0" showZeros="0" zoomScale="70" zoomScaleNormal="70" workbookViewId="0">
      <selection activeCell="D15" sqref="D15:F15"/>
    </sheetView>
  </sheetViews>
  <sheetFormatPr defaultRowHeight="13.5"/>
  <cols>
    <col min="1" max="1" width="1" customWidth="1"/>
    <col min="2" max="3" width="2.75" customWidth="1"/>
    <col min="4" max="4" width="4" customWidth="1"/>
    <col min="5" max="6" width="0.875" customWidth="1"/>
    <col min="7" max="7" width="1.375" customWidth="1"/>
    <col min="8" max="8" width="2" customWidth="1"/>
    <col min="9" max="9" width="1.375" customWidth="1"/>
    <col min="10" max="10" width="1.125" customWidth="1"/>
    <col min="11" max="11" width="1.625" customWidth="1"/>
    <col min="12" max="12" width="3.25" customWidth="1"/>
    <col min="13" max="13" width="1.125" customWidth="1"/>
    <col min="14" max="14" width="2" customWidth="1"/>
    <col min="15" max="15" width="0.875" customWidth="1"/>
    <col min="16" max="16" width="1.75" customWidth="1"/>
    <col min="17" max="17" width="1" customWidth="1"/>
    <col min="18" max="18" width="1.75" customWidth="1"/>
    <col min="19" max="21" width="0.875" customWidth="1"/>
    <col min="22" max="23" width="1.5" customWidth="1"/>
    <col min="24" max="24" width="1.25" customWidth="1"/>
    <col min="25" max="25" width="1.125" customWidth="1"/>
    <col min="26" max="26" width="0.75" customWidth="1"/>
    <col min="27" max="27" width="1.375" customWidth="1"/>
    <col min="28" max="28" width="1.5" customWidth="1"/>
    <col min="29" max="29" width="1.25" customWidth="1"/>
    <col min="30" max="31" width="1.375" customWidth="1"/>
    <col min="32" max="33" width="0.875" customWidth="1"/>
    <col min="34" max="34" width="1.375" customWidth="1"/>
    <col min="35" max="35" width="1.625" customWidth="1"/>
    <col min="36" max="37" width="1.375" customWidth="1"/>
    <col min="38" max="38" width="1.25" customWidth="1"/>
    <col min="39" max="39" width="2" customWidth="1"/>
    <col min="40" max="42" width="0.875" customWidth="1"/>
    <col min="43" max="43" width="1" customWidth="1"/>
    <col min="44" max="44" width="2.125" customWidth="1"/>
    <col min="45" max="45" width="1.75" customWidth="1"/>
    <col min="46" max="46" width="1.375" customWidth="1"/>
    <col min="47" max="47" width="2.5" customWidth="1"/>
    <col min="48" max="48" width="1.125" customWidth="1"/>
    <col min="49" max="49" width="1.875" customWidth="1"/>
    <col min="50" max="50" width="1.75" customWidth="1"/>
    <col min="51" max="51" width="1.375" customWidth="1"/>
    <col min="52" max="52" width="2" customWidth="1"/>
    <col min="53" max="53" width="1.25" customWidth="1"/>
    <col min="54" max="54" width="1.125" customWidth="1"/>
    <col min="55" max="55" width="2.25" customWidth="1"/>
    <col min="56" max="56" width="1.5" customWidth="1"/>
    <col min="57" max="57" width="1.625" customWidth="1"/>
    <col min="58" max="58" width="1.25" customWidth="1"/>
    <col min="59" max="59" width="2" customWidth="1"/>
    <col min="60" max="60" width="2.75" customWidth="1"/>
    <col min="61" max="61" width="1.5" customWidth="1"/>
    <col min="62" max="62" width="1.625" customWidth="1"/>
    <col min="63" max="63" width="2.875" customWidth="1"/>
    <col min="64" max="64" width="0.875" customWidth="1"/>
    <col min="65" max="65" width="2" customWidth="1"/>
    <col min="66" max="66" width="1.625" customWidth="1"/>
    <col min="67" max="67" width="1.25" customWidth="1"/>
    <col min="68" max="68" width="2.625" customWidth="1"/>
    <col min="69" max="69" width="2.375" customWidth="1"/>
    <col min="70" max="70" width="1.125" customWidth="1"/>
    <col min="71" max="71" width="2.625" customWidth="1"/>
    <col min="72" max="72" width="1.125" customWidth="1"/>
    <col min="73" max="73" width="2" customWidth="1"/>
    <col min="74" max="74" width="3.25" customWidth="1"/>
    <col min="75" max="79" width="0.875" customWidth="1"/>
    <col min="80" max="80" width="2.625" customWidth="1"/>
    <col min="81" max="81" width="4" customWidth="1"/>
    <col min="82" max="83" width="0.875" customWidth="1"/>
    <col min="84" max="84" width="1.375" customWidth="1"/>
    <col min="85" max="85" width="2" customWidth="1"/>
    <col min="86" max="86" width="1.375" customWidth="1"/>
    <col min="87" max="87" width="1.125" customWidth="1"/>
    <col min="88" max="88" width="1.625" customWidth="1"/>
    <col min="89" max="89" width="3.25" customWidth="1"/>
    <col min="90" max="90" width="1.125" customWidth="1"/>
    <col min="91" max="91" width="2" customWidth="1"/>
    <col min="92" max="92" width="0.875" customWidth="1"/>
    <col min="93" max="93" width="1.75" customWidth="1"/>
    <col min="94" max="94" width="1" customWidth="1"/>
    <col min="95" max="95" width="1.75" customWidth="1"/>
    <col min="96" max="98" width="0.875" customWidth="1"/>
    <col min="99" max="100" width="1.5" customWidth="1"/>
    <col min="101" max="101" width="1.25" customWidth="1"/>
    <col min="102" max="102" width="1.125" customWidth="1"/>
    <col min="103" max="103" width="0.75" customWidth="1"/>
    <col min="104" max="104" width="1.375" customWidth="1"/>
    <col min="105" max="105" width="1.5" customWidth="1"/>
    <col min="106" max="106" width="1.25" customWidth="1"/>
    <col min="107" max="108" width="1.375" customWidth="1"/>
    <col min="109" max="110" width="0.875" customWidth="1"/>
    <col min="111" max="111" width="1.375" customWidth="1"/>
    <col min="112" max="112" width="1.625" customWidth="1"/>
    <col min="113" max="114" width="1.375" customWidth="1"/>
    <col min="115" max="115" width="1.25" customWidth="1"/>
    <col min="116" max="116" width="2" customWidth="1"/>
    <col min="117" max="119" width="0.875" customWidth="1"/>
    <col min="120" max="120" width="1" customWidth="1"/>
    <col min="121" max="121" width="2.125" customWidth="1"/>
    <col min="122" max="122" width="1.75" customWidth="1"/>
    <col min="123" max="123" width="1.375" customWidth="1"/>
    <col min="124" max="124" width="2.5" customWidth="1"/>
    <col min="125" max="125" width="1.125" customWidth="1"/>
    <col min="126" max="126" width="1.875" customWidth="1"/>
    <col min="127" max="127" width="1.75" customWidth="1"/>
    <col min="128" max="128" width="1.375" customWidth="1"/>
    <col min="129" max="129" width="2" customWidth="1"/>
    <col min="130" max="130" width="1.25" customWidth="1"/>
    <col min="131" max="131" width="1" customWidth="1"/>
    <col min="132" max="132" width="2.25" customWidth="1"/>
    <col min="133" max="133" width="1.5" customWidth="1"/>
    <col min="134" max="134" width="1.625" customWidth="1"/>
    <col min="135" max="135" width="1.25" customWidth="1"/>
    <col min="136" max="136" width="1.875" customWidth="1"/>
    <col min="137" max="137" width="2.75" customWidth="1"/>
    <col min="138" max="138" width="1.5" customWidth="1"/>
    <col min="139" max="139" width="1.625" customWidth="1"/>
    <col min="140" max="140" width="2.875" customWidth="1"/>
    <col min="141" max="141" width="0.875" customWidth="1"/>
    <col min="142" max="142" width="2" customWidth="1"/>
    <col min="143" max="143" width="1.625" customWidth="1"/>
    <col min="144" max="144" width="1.25" customWidth="1"/>
    <col min="145" max="145" width="2.625" customWidth="1"/>
    <col min="146" max="146" width="2.375" customWidth="1"/>
    <col min="147" max="147" width="1.125" customWidth="1"/>
    <col min="148" max="148" width="2.625" customWidth="1"/>
    <col min="149" max="149" width="1.125" customWidth="1"/>
    <col min="150" max="150" width="2" customWidth="1"/>
    <col min="151" max="151" width="3.25" customWidth="1"/>
    <col min="152" max="157" width="1" customWidth="1"/>
  </cols>
  <sheetData>
    <row r="1" spans="1:157" ht="9.75" customHeight="1">
      <c r="A1" s="2"/>
      <c r="B1" s="2"/>
      <c r="C1" s="2"/>
      <c r="D1" s="164" t="s">
        <v>30</v>
      </c>
      <c r="E1" s="112"/>
      <c r="F1" s="112"/>
      <c r="G1" s="112"/>
      <c r="H1" s="112"/>
      <c r="I1" s="112"/>
      <c r="J1" s="112"/>
      <c r="K1" s="112"/>
      <c r="L1" s="112"/>
      <c r="M1" s="112"/>
      <c r="N1" s="112"/>
      <c r="O1" s="112"/>
      <c r="P1" s="112"/>
      <c r="Q1" s="112"/>
      <c r="R1" s="112"/>
      <c r="S1" s="112"/>
      <c r="T1" s="112"/>
      <c r="U1" s="112"/>
      <c r="V1" s="112"/>
      <c r="W1" s="112"/>
      <c r="X1" s="112"/>
      <c r="Y1" s="112"/>
      <c r="Z1" s="112"/>
      <c r="AA1" s="112"/>
      <c r="AB1" s="112"/>
      <c r="AC1" s="112"/>
      <c r="AD1" s="112"/>
      <c r="AE1" s="112"/>
      <c r="AF1" s="112"/>
      <c r="AG1" s="112"/>
      <c r="AH1" s="112"/>
      <c r="AI1" s="112"/>
      <c r="AJ1" s="112"/>
      <c r="AK1" s="112"/>
      <c r="AL1" s="112"/>
      <c r="AM1" s="112"/>
      <c r="AN1" s="112"/>
      <c r="AO1" s="112"/>
      <c r="AP1" s="112"/>
      <c r="AQ1" s="164" t="s">
        <v>72</v>
      </c>
      <c r="AR1" s="112"/>
      <c r="AS1" s="112"/>
      <c r="AT1" s="112"/>
      <c r="AU1" s="112"/>
      <c r="AV1" s="112"/>
      <c r="AW1" s="112"/>
      <c r="AX1" s="112"/>
      <c r="AY1" s="112"/>
      <c r="AZ1" s="112"/>
      <c r="BA1" s="112"/>
      <c r="BB1" s="113"/>
      <c r="BC1" s="163" t="s">
        <v>71</v>
      </c>
      <c r="BD1" s="112"/>
      <c r="BE1" s="112"/>
      <c r="BF1" s="112"/>
      <c r="BG1" s="112"/>
      <c r="BH1" s="112"/>
      <c r="BI1" s="112"/>
      <c r="BJ1" s="112"/>
      <c r="BK1" s="112"/>
      <c r="BL1" s="113"/>
      <c r="BM1" s="163" t="s">
        <v>30</v>
      </c>
      <c r="BN1" s="107"/>
      <c r="BO1" s="107"/>
      <c r="BP1" s="107"/>
      <c r="BQ1" s="107"/>
      <c r="BR1" s="107"/>
      <c r="BS1" s="107"/>
      <c r="BT1" s="107"/>
      <c r="BU1" s="107"/>
      <c r="BV1" s="108"/>
      <c r="BW1" s="2"/>
      <c r="BX1" s="2"/>
      <c r="BY1" s="2"/>
      <c r="BZ1" s="2"/>
      <c r="CA1" s="2"/>
      <c r="CB1" s="2"/>
      <c r="CC1" s="2"/>
      <c r="CD1" s="2"/>
      <c r="CE1" s="2"/>
      <c r="CF1" s="2"/>
      <c r="CG1" s="56"/>
      <c r="CH1" s="56"/>
      <c r="CI1" s="56"/>
      <c r="CJ1" s="56"/>
      <c r="CK1" s="56"/>
      <c r="CL1" s="56"/>
      <c r="CM1" s="56"/>
      <c r="CN1" s="56"/>
      <c r="CO1" s="56"/>
      <c r="CP1" s="428" t="s">
        <v>127</v>
      </c>
      <c r="CQ1" s="428"/>
      <c r="CR1" s="428"/>
      <c r="CS1" s="428"/>
      <c r="CT1" s="428"/>
      <c r="CU1" s="428"/>
      <c r="CV1" s="428"/>
      <c r="CW1" s="428">
        <f>'1a'!CW1</f>
        <v>4</v>
      </c>
      <c r="CX1" s="428"/>
      <c r="CY1" s="428"/>
      <c r="CZ1" s="428"/>
      <c r="DA1" s="428"/>
      <c r="DB1" s="428" t="s">
        <v>33</v>
      </c>
      <c r="DC1" s="428"/>
      <c r="DD1" s="428"/>
      <c r="DE1" s="428"/>
      <c r="DF1" s="428"/>
      <c r="DG1" s="428"/>
      <c r="DH1" s="428"/>
      <c r="DI1" s="428"/>
      <c r="DJ1" s="430" t="s">
        <v>104</v>
      </c>
      <c r="DK1" s="430"/>
      <c r="DL1" s="430"/>
      <c r="DM1" s="430"/>
      <c r="DN1" s="430"/>
      <c r="DO1" s="430"/>
      <c r="DP1" s="430"/>
      <c r="DQ1" s="430"/>
      <c r="DR1" s="430"/>
      <c r="DS1" s="430"/>
      <c r="DT1" s="430"/>
      <c r="DU1" s="430"/>
      <c r="DV1" s="430"/>
      <c r="DW1" s="430"/>
      <c r="DX1" s="430"/>
      <c r="DY1" s="430"/>
      <c r="DZ1" s="430"/>
      <c r="EA1" s="430"/>
      <c r="EB1" s="430"/>
      <c r="EC1" s="430"/>
      <c r="ED1" s="430"/>
      <c r="EE1" s="430"/>
      <c r="EF1" s="430"/>
      <c r="EG1" s="430"/>
      <c r="EH1" s="430"/>
      <c r="EI1" s="56"/>
      <c r="EJ1" s="56"/>
      <c r="EK1" s="56"/>
      <c r="EL1" s="56"/>
      <c r="EM1" s="56"/>
      <c r="EN1" s="56"/>
      <c r="EO1" s="56"/>
      <c r="EP1" s="2"/>
      <c r="EQ1" s="2"/>
      <c r="ER1" s="2"/>
      <c r="ES1" s="2"/>
      <c r="ET1" s="2"/>
      <c r="EU1" s="2"/>
      <c r="EW1" s="2"/>
      <c r="EX1" s="2"/>
      <c r="EY1" s="2"/>
      <c r="EZ1" s="2"/>
      <c r="FA1" s="2"/>
    </row>
    <row r="2" spans="1:157" ht="20.25" customHeight="1">
      <c r="A2" s="2"/>
      <c r="B2" s="2"/>
      <c r="C2" s="74"/>
      <c r="D2" s="98"/>
      <c r="E2" s="99"/>
      <c r="F2" s="99"/>
      <c r="G2" s="99"/>
      <c r="H2" s="99"/>
      <c r="I2" s="99"/>
      <c r="J2" s="99"/>
      <c r="K2" s="99"/>
      <c r="L2" s="99"/>
      <c r="M2" s="99"/>
      <c r="N2" s="99"/>
      <c r="O2" s="99"/>
      <c r="P2" s="99"/>
      <c r="Q2" s="100"/>
      <c r="R2" s="100"/>
      <c r="S2" s="100"/>
      <c r="T2" s="100"/>
      <c r="U2" s="100"/>
      <c r="V2" s="100"/>
      <c r="W2" s="100"/>
      <c r="X2" s="101"/>
      <c r="Y2" s="102"/>
      <c r="Z2" s="102"/>
      <c r="AA2" s="102"/>
      <c r="AB2" s="102"/>
      <c r="AC2" s="100"/>
      <c r="AD2" s="100"/>
      <c r="AE2" s="100"/>
      <c r="AF2" s="100"/>
      <c r="AG2" s="100"/>
      <c r="AH2" s="100"/>
      <c r="AI2" s="100"/>
      <c r="AJ2" s="100"/>
      <c r="AK2" s="103"/>
      <c r="AL2" s="104"/>
      <c r="AM2" s="104"/>
      <c r="AN2" s="104"/>
      <c r="AO2" s="104"/>
      <c r="AP2" s="104"/>
      <c r="AQ2" s="109"/>
      <c r="AR2" s="104"/>
      <c r="AS2" s="104"/>
      <c r="AT2" s="104"/>
      <c r="AU2" s="104"/>
      <c r="AV2" s="104"/>
      <c r="AW2" s="104"/>
      <c r="AX2" s="104"/>
      <c r="AY2" s="104"/>
      <c r="AZ2" s="104"/>
      <c r="BA2" s="104"/>
      <c r="BB2" s="110"/>
      <c r="BC2" s="104"/>
      <c r="BD2" s="104"/>
      <c r="BE2" s="104"/>
      <c r="BF2" s="104"/>
      <c r="BG2" s="104"/>
      <c r="BH2" s="104"/>
      <c r="BI2" s="99"/>
      <c r="BJ2" s="99"/>
      <c r="BK2" s="99"/>
      <c r="BL2" s="111"/>
      <c r="BM2" s="105"/>
      <c r="BN2" s="105"/>
      <c r="BO2" s="105"/>
      <c r="BP2" s="105"/>
      <c r="BQ2" s="99"/>
      <c r="BR2" s="99"/>
      <c r="BS2" s="99"/>
      <c r="BT2" s="99"/>
      <c r="BU2" s="99"/>
      <c r="BV2" s="106">
        <f>COUNTIF(BM2,"&gt;0")+COUNTIF(BN2,"&gt;0")+COUNTIF(BO2,"&gt;0")+COUNTIF(BP2,"&gt;0")</f>
        <v>0</v>
      </c>
      <c r="BW2" s="70"/>
      <c r="BX2" s="35"/>
      <c r="BY2" s="35"/>
      <c r="BZ2" s="35"/>
      <c r="CA2" s="35"/>
      <c r="CB2" s="35"/>
      <c r="CC2" s="69"/>
      <c r="CD2" s="70"/>
      <c r="CE2" s="70"/>
      <c r="CF2" s="70"/>
      <c r="CG2" s="70"/>
      <c r="CH2" s="70"/>
      <c r="CI2" s="70"/>
      <c r="CJ2" s="70"/>
      <c r="CK2" s="70"/>
      <c r="CL2" s="70"/>
      <c r="CM2" s="70"/>
      <c r="CN2" s="70"/>
      <c r="CO2" s="70"/>
      <c r="CP2" s="429"/>
      <c r="CQ2" s="429"/>
      <c r="CR2" s="429"/>
      <c r="CS2" s="429"/>
      <c r="CT2" s="429"/>
      <c r="CU2" s="429"/>
      <c r="CV2" s="429"/>
      <c r="CW2" s="429"/>
      <c r="CX2" s="429"/>
      <c r="CY2" s="429"/>
      <c r="CZ2" s="429"/>
      <c r="DA2" s="429"/>
      <c r="DB2" s="429"/>
      <c r="DC2" s="429"/>
      <c r="DD2" s="429"/>
      <c r="DE2" s="429"/>
      <c r="DF2" s="429"/>
      <c r="DG2" s="429"/>
      <c r="DH2" s="429"/>
      <c r="DI2" s="429"/>
      <c r="DJ2" s="431"/>
      <c r="DK2" s="431"/>
      <c r="DL2" s="431"/>
      <c r="DM2" s="431"/>
      <c r="DN2" s="431"/>
      <c r="DO2" s="431"/>
      <c r="DP2" s="431"/>
      <c r="DQ2" s="431"/>
      <c r="DR2" s="431"/>
      <c r="DS2" s="431"/>
      <c r="DT2" s="431"/>
      <c r="DU2" s="431"/>
      <c r="DV2" s="431"/>
      <c r="DW2" s="431"/>
      <c r="DX2" s="431"/>
      <c r="DY2" s="431"/>
      <c r="DZ2" s="431"/>
      <c r="EA2" s="431"/>
      <c r="EB2" s="431"/>
      <c r="EC2" s="431"/>
      <c r="ED2" s="431"/>
      <c r="EE2" s="431"/>
      <c r="EF2" s="431"/>
      <c r="EG2" s="431"/>
      <c r="EH2" s="431"/>
      <c r="EI2" s="70"/>
      <c r="EJ2" s="70"/>
      <c r="EK2" s="70"/>
      <c r="EL2" s="71"/>
      <c r="EM2" s="71"/>
      <c r="EN2" s="71"/>
      <c r="EO2" s="71"/>
      <c r="EP2" s="70"/>
      <c r="EQ2" s="36"/>
      <c r="ER2" s="36"/>
      <c r="ES2" s="36"/>
      <c r="ET2" s="36"/>
      <c r="EU2" s="36"/>
      <c r="EW2" s="2"/>
      <c r="EX2" s="2"/>
      <c r="EY2" s="2"/>
      <c r="EZ2" s="2"/>
      <c r="FA2" s="2"/>
    </row>
    <row r="3" spans="1:157" ht="21" customHeight="1" thickBot="1">
      <c r="A3" s="2"/>
      <c r="B3" s="2"/>
      <c r="C3" s="461" t="s">
        <v>70</v>
      </c>
      <c r="D3" s="462" t="s">
        <v>93</v>
      </c>
      <c r="E3" s="412"/>
      <c r="F3" s="412"/>
      <c r="G3" s="465" t="s">
        <v>89</v>
      </c>
      <c r="H3" s="466"/>
      <c r="I3" s="466"/>
      <c r="J3" s="466"/>
      <c r="K3" s="467"/>
      <c r="L3" s="145"/>
      <c r="M3" s="145"/>
      <c r="N3" s="134"/>
      <c r="O3" s="134"/>
      <c r="P3" s="134"/>
      <c r="Q3" s="134"/>
      <c r="R3" s="134"/>
      <c r="S3" s="134"/>
      <c r="T3" s="134"/>
      <c r="U3" s="134"/>
      <c r="V3" s="134"/>
      <c r="W3" s="134"/>
      <c r="X3" s="134"/>
      <c r="Y3" s="134"/>
      <c r="Z3" s="134"/>
      <c r="AA3" s="134"/>
      <c r="AB3" s="134"/>
      <c r="AC3" s="134"/>
      <c r="AD3" s="134"/>
      <c r="AE3" s="134"/>
      <c r="AF3" s="134"/>
      <c r="AG3" s="134"/>
      <c r="AH3" s="134"/>
      <c r="AI3" s="134"/>
      <c r="AJ3" s="134"/>
      <c r="AK3" s="134"/>
      <c r="AL3" s="134"/>
      <c r="AM3" s="134"/>
      <c r="AN3" s="134"/>
      <c r="AO3" s="134"/>
      <c r="AP3" s="134"/>
      <c r="AQ3" s="134"/>
      <c r="AR3" s="134"/>
      <c r="AS3" s="134"/>
      <c r="AT3" s="134"/>
      <c r="AU3" s="134"/>
      <c r="AV3" s="134"/>
      <c r="AW3" s="453" t="s">
        <v>31</v>
      </c>
      <c r="AX3" s="454"/>
      <c r="AY3" s="454"/>
      <c r="AZ3" s="454"/>
      <c r="BA3" s="454"/>
      <c r="BB3" s="454"/>
      <c r="BC3" s="455"/>
      <c r="BD3" s="468" t="e">
        <f>#REF!</f>
        <v>#REF!</v>
      </c>
      <c r="BE3" s="468"/>
      <c r="BF3" s="468"/>
      <c r="BG3" s="468"/>
      <c r="BH3" s="468"/>
      <c r="BI3" s="468"/>
      <c r="BJ3" s="468"/>
      <c r="BK3" s="468"/>
      <c r="BL3" s="468"/>
      <c r="BM3" s="468"/>
      <c r="BN3" s="468"/>
      <c r="BO3" s="468"/>
      <c r="BP3" s="468"/>
      <c r="BQ3" s="468"/>
      <c r="BR3" s="468"/>
      <c r="BS3" s="468"/>
      <c r="BT3" s="468"/>
      <c r="BU3" s="468"/>
      <c r="BV3" s="469"/>
      <c r="BW3" s="28"/>
      <c r="BX3" s="3"/>
      <c r="BY3" s="3"/>
      <c r="BZ3" s="3"/>
      <c r="CA3" s="3"/>
      <c r="CB3" s="37"/>
      <c r="CC3" s="399" t="s">
        <v>93</v>
      </c>
      <c r="CD3" s="400"/>
      <c r="CE3" s="400"/>
      <c r="CF3" s="525" t="s">
        <v>100</v>
      </c>
      <c r="CG3" s="526"/>
      <c r="CH3" s="153"/>
      <c r="CI3" s="154"/>
      <c r="CJ3" s="154"/>
      <c r="CK3" s="154"/>
      <c r="CL3" s="154"/>
      <c r="CM3" s="154"/>
      <c r="CN3" s="154"/>
      <c r="CO3" s="154"/>
      <c r="CP3" s="154"/>
      <c r="CQ3" s="154"/>
      <c r="CR3" s="154"/>
      <c r="CS3" s="154"/>
      <c r="CT3" s="154"/>
      <c r="CU3" s="154"/>
      <c r="CV3" s="154"/>
      <c r="CW3" s="154"/>
      <c r="CX3" s="154"/>
      <c r="CY3" s="154"/>
      <c r="CZ3" s="154"/>
      <c r="DA3" s="154"/>
      <c r="DB3" s="154"/>
      <c r="DC3" s="154"/>
      <c r="DD3" s="154"/>
      <c r="DE3" s="154"/>
      <c r="DF3" s="154"/>
      <c r="DG3" s="154"/>
      <c r="DH3" s="154"/>
      <c r="DI3" s="154"/>
      <c r="DJ3" s="154"/>
      <c r="DK3" s="154"/>
      <c r="DL3" s="154"/>
      <c r="DM3" s="154"/>
      <c r="DN3" s="154"/>
      <c r="DO3" s="154"/>
      <c r="DP3" s="154"/>
      <c r="DQ3" s="154"/>
      <c r="DR3" s="154"/>
      <c r="DS3" s="154"/>
      <c r="DT3" s="154"/>
      <c r="DU3" s="155"/>
      <c r="DV3" s="529" t="s">
        <v>31</v>
      </c>
      <c r="DW3" s="529"/>
      <c r="DX3" s="529"/>
      <c r="DY3" s="529"/>
      <c r="DZ3" s="529"/>
      <c r="EA3" s="529"/>
      <c r="EB3" s="530"/>
      <c r="EC3" s="436" t="e">
        <f>BD3</f>
        <v>#REF!</v>
      </c>
      <c r="ED3" s="436"/>
      <c r="EE3" s="436"/>
      <c r="EF3" s="436"/>
      <c r="EG3" s="436"/>
      <c r="EH3" s="436"/>
      <c r="EI3" s="436"/>
      <c r="EJ3" s="436"/>
      <c r="EK3" s="436"/>
      <c r="EL3" s="436"/>
      <c r="EM3" s="436"/>
      <c r="EN3" s="436"/>
      <c r="EO3" s="436"/>
      <c r="EP3" s="436"/>
      <c r="EQ3" s="436"/>
      <c r="ER3" s="436"/>
      <c r="ES3" s="436"/>
      <c r="ET3" s="436"/>
      <c r="EU3" s="437"/>
      <c r="EW3" s="2"/>
      <c r="EX3" s="2"/>
      <c r="EY3" s="2"/>
      <c r="EZ3" s="2"/>
      <c r="FA3" s="2"/>
    </row>
    <row r="4" spans="1:157" ht="20.25" customHeight="1" thickBot="1">
      <c r="A4" s="2"/>
      <c r="B4" s="2"/>
      <c r="C4" s="461"/>
      <c r="D4" s="463"/>
      <c r="E4" s="464"/>
      <c r="F4" s="464"/>
      <c r="G4" s="445" t="s">
        <v>94</v>
      </c>
      <c r="H4" s="446"/>
      <c r="I4" s="449" t="e">
        <f>#REF!</f>
        <v>#REF!</v>
      </c>
      <c r="J4" s="450"/>
      <c r="K4" s="450"/>
      <c r="L4" s="450"/>
      <c r="M4" s="450"/>
      <c r="N4" s="450"/>
      <c r="O4" s="450"/>
      <c r="P4" s="450"/>
      <c r="Q4" s="450"/>
      <c r="R4" s="450"/>
      <c r="S4" s="450"/>
      <c r="T4" s="450"/>
      <c r="U4" s="450"/>
      <c r="V4" s="450"/>
      <c r="W4" s="450"/>
      <c r="X4" s="450"/>
      <c r="Y4" s="450"/>
      <c r="Z4" s="450"/>
      <c r="AA4" s="450"/>
      <c r="AB4" s="450"/>
      <c r="AC4" s="450"/>
      <c r="AD4" s="450"/>
      <c r="AE4" s="450"/>
      <c r="AF4" s="450"/>
      <c r="AG4" s="450"/>
      <c r="AH4" s="450"/>
      <c r="AI4" s="450"/>
      <c r="AJ4" s="450"/>
      <c r="AK4" s="450"/>
      <c r="AL4" s="450"/>
      <c r="AM4" s="450"/>
      <c r="AN4" s="450"/>
      <c r="AO4" s="450"/>
      <c r="AP4" s="450"/>
      <c r="AQ4" s="450"/>
      <c r="AR4" s="450"/>
      <c r="AS4" s="450"/>
      <c r="AT4" s="450"/>
      <c r="AU4" s="450"/>
      <c r="AV4" s="450"/>
      <c r="AW4" s="453" t="s">
        <v>39</v>
      </c>
      <c r="AX4" s="454"/>
      <c r="AY4" s="454"/>
      <c r="AZ4" s="454"/>
      <c r="BA4" s="454"/>
      <c r="BB4" s="454"/>
      <c r="BC4" s="455"/>
      <c r="BD4" s="456" t="e">
        <f>IF(BV7&lt;=0,"",IF((LEN(BV7)-11&lt;=0),"0",MID(BV7,LEN(BV7)-11,1)))</f>
        <v>#REF!</v>
      </c>
      <c r="BE4" s="457"/>
      <c r="BF4" s="458" t="e">
        <f>IF(BV7&lt;=0,"",IF((LEN(BV7)-10&lt;=0),"0",MID(BV7,LEN(BV7)-10,1)))</f>
        <v>#REF!</v>
      </c>
      <c r="BG4" s="458"/>
      <c r="BH4" s="161" t="e">
        <f>IF(BV7&lt;=0,"",IF((LEN(BV7)-9&lt;=0),"0",MID(BV7,LEN(BV7)-9,1)))</f>
        <v>#REF!</v>
      </c>
      <c r="BI4" s="457" t="e">
        <f>IF(BV7&lt;=0,"",IF((LEN(BV7)-8&lt;=0),"0",MID(BV7,LEN(BV7)-8,1)))</f>
        <v>#REF!</v>
      </c>
      <c r="BJ4" s="457"/>
      <c r="BK4" s="160" t="e">
        <f>IF(BV7&lt;=0,"",IF((LEN(BV7)-7&lt;=0),"0",MID(BV7,LEN(BV7)-7,1)))</f>
        <v>#REF!</v>
      </c>
      <c r="BL4" s="458" t="e">
        <f>IF(BV7&lt;=0,"",IF((LEN(BV7)-6&lt;=0),"0",MID(BV7,LEN(BV7)-6,1)))</f>
        <v>#REF!</v>
      </c>
      <c r="BM4" s="458"/>
      <c r="BN4" s="458" t="e">
        <f>IF(BV7&lt;=0,"",IF((LEN(BV7)-5&lt;=0),"0",MID(BV7,LEN(BV7)-5,1)))</f>
        <v>#REF!</v>
      </c>
      <c r="BO4" s="458"/>
      <c r="BP4" s="87" t="e">
        <f>IF(BV7&lt;=0,"",IF((LEN(BV7)-4&lt;=0),"0",MID(BV7,LEN(BV7)-4,1)))</f>
        <v>#REF!</v>
      </c>
      <c r="BQ4" s="457" t="e">
        <f>IF(BV7&lt;=0,"",IF((LEN(BV7)-3&lt;=0),"0",MID(BV7,LEN(BV7)-3,1)))</f>
        <v>#REF!</v>
      </c>
      <c r="BR4" s="457"/>
      <c r="BS4" s="161" t="e">
        <f>IF(BV7&lt;=0,"",IF((LEN(BV7)-2&lt;=0),"0",MID(BV7,LEN(BV7)-2,1)))</f>
        <v>#REF!</v>
      </c>
      <c r="BT4" s="458" t="e">
        <f>IF(BV7&lt;=0,"",IF((LEN(BV7)-1&lt;=0),"0",MID(BV7,LEN(BV7)-1,1)))</f>
        <v>#REF!</v>
      </c>
      <c r="BU4" s="458"/>
      <c r="BV4" s="87" t="e">
        <f>IF(BV7&lt;&gt;0,RIGHT(BV7,1),"")</f>
        <v>#REF!</v>
      </c>
      <c r="BW4" s="28"/>
      <c r="BX4" s="3"/>
      <c r="BY4" s="3"/>
      <c r="BZ4" s="3"/>
      <c r="CA4" s="3"/>
      <c r="CB4" s="37"/>
      <c r="CC4" s="384"/>
      <c r="CD4" s="385"/>
      <c r="CE4" s="385"/>
      <c r="CF4" s="527"/>
      <c r="CG4" s="528"/>
      <c r="CH4" s="533" t="e">
        <f>I4</f>
        <v>#REF!</v>
      </c>
      <c r="CI4" s="450"/>
      <c r="CJ4" s="450"/>
      <c r="CK4" s="450"/>
      <c r="CL4" s="450"/>
      <c r="CM4" s="450"/>
      <c r="CN4" s="450"/>
      <c r="CO4" s="450"/>
      <c r="CP4" s="450"/>
      <c r="CQ4" s="450"/>
      <c r="CR4" s="450"/>
      <c r="CS4" s="450"/>
      <c r="CT4" s="450"/>
      <c r="CU4" s="450"/>
      <c r="CV4" s="450"/>
      <c r="CW4" s="450"/>
      <c r="CX4" s="450"/>
      <c r="CY4" s="450"/>
      <c r="CZ4" s="450"/>
      <c r="DA4" s="450"/>
      <c r="DB4" s="450"/>
      <c r="DC4" s="450"/>
      <c r="DD4" s="450"/>
      <c r="DE4" s="450"/>
      <c r="DF4" s="450"/>
      <c r="DG4" s="450"/>
      <c r="DH4" s="450"/>
      <c r="DI4" s="450"/>
      <c r="DJ4" s="450"/>
      <c r="DK4" s="450"/>
      <c r="DL4" s="450"/>
      <c r="DM4" s="450"/>
      <c r="DN4" s="450"/>
      <c r="DO4" s="450"/>
      <c r="DP4" s="450"/>
      <c r="DQ4" s="450"/>
      <c r="DR4" s="450"/>
      <c r="DS4" s="450"/>
      <c r="DT4" s="450"/>
      <c r="DU4" s="534"/>
      <c r="DV4" s="536" t="s">
        <v>39</v>
      </c>
      <c r="DW4" s="537"/>
      <c r="DX4" s="537"/>
      <c r="DY4" s="537"/>
      <c r="DZ4" s="537"/>
      <c r="EA4" s="537"/>
      <c r="EB4" s="538"/>
      <c r="EC4" s="539" t="e">
        <f>BD4</f>
        <v>#REF!</v>
      </c>
      <c r="ED4" s="442"/>
      <c r="EE4" s="443" t="e">
        <f>BF4</f>
        <v>#REF!</v>
      </c>
      <c r="EF4" s="444"/>
      <c r="EG4" s="58" t="e">
        <f>BH4</f>
        <v>#REF!</v>
      </c>
      <c r="EH4" s="442" t="e">
        <f>BI4</f>
        <v>#REF!</v>
      </c>
      <c r="EI4" s="442"/>
      <c r="EJ4" s="159" t="e">
        <f>BK4</f>
        <v>#REF!</v>
      </c>
      <c r="EK4" s="443" t="e">
        <f>BL4</f>
        <v>#REF!</v>
      </c>
      <c r="EL4" s="444"/>
      <c r="EM4" s="443" t="e">
        <f>BN4</f>
        <v>#REF!</v>
      </c>
      <c r="EN4" s="444"/>
      <c r="EO4" s="59" t="e">
        <f>BP4</f>
        <v>#REF!</v>
      </c>
      <c r="EP4" s="442" t="e">
        <f>BQ4</f>
        <v>#REF!</v>
      </c>
      <c r="EQ4" s="442"/>
      <c r="ER4" s="58" t="e">
        <f>BS4</f>
        <v>#REF!</v>
      </c>
      <c r="ES4" s="443" t="e">
        <f>BT4</f>
        <v>#REF!</v>
      </c>
      <c r="ET4" s="444"/>
      <c r="EU4" s="59" t="e">
        <f>BV4</f>
        <v>#REF!</v>
      </c>
      <c r="EW4" s="2"/>
      <c r="EX4" s="2"/>
      <c r="EY4" s="2"/>
      <c r="EZ4" s="2"/>
      <c r="FA4" s="2"/>
    </row>
    <row r="5" spans="1:157" ht="20.25" customHeight="1" thickBot="1">
      <c r="A5" s="2"/>
      <c r="B5" s="2"/>
      <c r="C5" s="461"/>
      <c r="D5" s="463"/>
      <c r="E5" s="464"/>
      <c r="F5" s="464"/>
      <c r="G5" s="445"/>
      <c r="H5" s="446"/>
      <c r="I5" s="449"/>
      <c r="J5" s="450"/>
      <c r="K5" s="450"/>
      <c r="L5" s="450"/>
      <c r="M5" s="450"/>
      <c r="N5" s="450"/>
      <c r="O5" s="450"/>
      <c r="P5" s="450"/>
      <c r="Q5" s="450"/>
      <c r="R5" s="450"/>
      <c r="S5" s="450"/>
      <c r="T5" s="450"/>
      <c r="U5" s="450"/>
      <c r="V5" s="450"/>
      <c r="W5" s="450"/>
      <c r="X5" s="450"/>
      <c r="Y5" s="450"/>
      <c r="Z5" s="450"/>
      <c r="AA5" s="450"/>
      <c r="AB5" s="450"/>
      <c r="AC5" s="450"/>
      <c r="AD5" s="450"/>
      <c r="AE5" s="450"/>
      <c r="AF5" s="450"/>
      <c r="AG5" s="450"/>
      <c r="AH5" s="450"/>
      <c r="AI5" s="450"/>
      <c r="AJ5" s="450"/>
      <c r="AK5" s="450"/>
      <c r="AL5" s="450"/>
      <c r="AM5" s="450"/>
      <c r="AN5" s="450"/>
      <c r="AO5" s="450"/>
      <c r="AP5" s="450"/>
      <c r="AQ5" s="450"/>
      <c r="AR5" s="450"/>
      <c r="AS5" s="450"/>
      <c r="AT5" s="450"/>
      <c r="AU5" s="450"/>
      <c r="AV5" s="450"/>
      <c r="AW5" s="540" t="s">
        <v>41</v>
      </c>
      <c r="AX5" s="541"/>
      <c r="AY5" s="541"/>
      <c r="AZ5" s="541"/>
      <c r="BA5" s="541"/>
      <c r="BB5" s="541"/>
      <c r="BC5" s="542"/>
      <c r="BD5" s="543" t="e">
        <f>#REF!</f>
        <v>#REF!</v>
      </c>
      <c r="BE5" s="543"/>
      <c r="BF5" s="543"/>
      <c r="BG5" s="543"/>
      <c r="BH5" s="543"/>
      <c r="BI5" s="543"/>
      <c r="BJ5" s="543"/>
      <c r="BK5" s="543"/>
      <c r="BL5" s="543"/>
      <c r="BM5" s="543"/>
      <c r="BN5" s="543"/>
      <c r="BO5" s="543"/>
      <c r="BP5" s="543"/>
      <c r="BQ5" s="543"/>
      <c r="BR5" s="543"/>
      <c r="BS5" s="543"/>
      <c r="BT5" s="543"/>
      <c r="BU5" s="543"/>
      <c r="BV5" s="544"/>
      <c r="BW5" s="28"/>
      <c r="BX5" s="3"/>
      <c r="BY5" s="3"/>
      <c r="BZ5" s="3"/>
      <c r="CA5" s="3"/>
      <c r="CB5" s="37"/>
      <c r="CC5" s="384"/>
      <c r="CD5" s="385"/>
      <c r="CE5" s="385"/>
      <c r="CF5" s="527"/>
      <c r="CG5" s="528"/>
      <c r="CH5" s="533"/>
      <c r="CI5" s="450"/>
      <c r="CJ5" s="450"/>
      <c r="CK5" s="450"/>
      <c r="CL5" s="450"/>
      <c r="CM5" s="450"/>
      <c r="CN5" s="450"/>
      <c r="CO5" s="450"/>
      <c r="CP5" s="450"/>
      <c r="CQ5" s="450"/>
      <c r="CR5" s="450"/>
      <c r="CS5" s="450"/>
      <c r="CT5" s="450"/>
      <c r="CU5" s="450"/>
      <c r="CV5" s="450"/>
      <c r="CW5" s="450"/>
      <c r="CX5" s="450"/>
      <c r="CY5" s="450"/>
      <c r="CZ5" s="450"/>
      <c r="DA5" s="450"/>
      <c r="DB5" s="450"/>
      <c r="DC5" s="450"/>
      <c r="DD5" s="450"/>
      <c r="DE5" s="450"/>
      <c r="DF5" s="450"/>
      <c r="DG5" s="450"/>
      <c r="DH5" s="450"/>
      <c r="DI5" s="450"/>
      <c r="DJ5" s="450"/>
      <c r="DK5" s="450"/>
      <c r="DL5" s="450"/>
      <c r="DM5" s="450"/>
      <c r="DN5" s="450"/>
      <c r="DO5" s="450"/>
      <c r="DP5" s="450"/>
      <c r="DQ5" s="450"/>
      <c r="DR5" s="450"/>
      <c r="DS5" s="450"/>
      <c r="DT5" s="450"/>
      <c r="DU5" s="534"/>
      <c r="DV5" s="545" t="s">
        <v>41</v>
      </c>
      <c r="DW5" s="545"/>
      <c r="DX5" s="545"/>
      <c r="DY5" s="545"/>
      <c r="DZ5" s="545"/>
      <c r="EA5" s="545"/>
      <c r="EB5" s="546"/>
      <c r="EC5" s="531" t="e">
        <f>BD5</f>
        <v>#REF!</v>
      </c>
      <c r="ED5" s="531"/>
      <c r="EE5" s="531"/>
      <c r="EF5" s="531"/>
      <c r="EG5" s="531"/>
      <c r="EH5" s="531"/>
      <c r="EI5" s="531"/>
      <c r="EJ5" s="531"/>
      <c r="EK5" s="531"/>
      <c r="EL5" s="531"/>
      <c r="EM5" s="531"/>
      <c r="EN5" s="531"/>
      <c r="EO5" s="531"/>
      <c r="EP5" s="531"/>
      <c r="EQ5" s="531"/>
      <c r="ER5" s="531"/>
      <c r="ES5" s="531"/>
      <c r="ET5" s="531"/>
      <c r="EU5" s="532"/>
      <c r="EW5" s="2"/>
      <c r="EX5" s="2"/>
      <c r="EY5" s="2"/>
      <c r="EZ5" s="2"/>
      <c r="FA5" s="2"/>
    </row>
    <row r="6" spans="1:157" ht="18" customHeight="1" thickBot="1">
      <c r="A6" s="2"/>
      <c r="B6" s="2"/>
      <c r="C6" s="461"/>
      <c r="D6" s="463"/>
      <c r="E6" s="464"/>
      <c r="F6" s="464"/>
      <c r="G6" s="445"/>
      <c r="H6" s="446"/>
      <c r="I6" s="449"/>
      <c r="J6" s="450"/>
      <c r="K6" s="450"/>
      <c r="L6" s="450"/>
      <c r="M6" s="450"/>
      <c r="N6" s="450"/>
      <c r="O6" s="450"/>
      <c r="P6" s="450"/>
      <c r="Q6" s="450"/>
      <c r="R6" s="450"/>
      <c r="S6" s="450"/>
      <c r="T6" s="450"/>
      <c r="U6" s="450"/>
      <c r="V6" s="450"/>
      <c r="W6" s="450"/>
      <c r="X6" s="450"/>
      <c r="Y6" s="450"/>
      <c r="Z6" s="450"/>
      <c r="AA6" s="450"/>
      <c r="AB6" s="450"/>
      <c r="AC6" s="450"/>
      <c r="AD6" s="450"/>
      <c r="AE6" s="450"/>
      <c r="AF6" s="450"/>
      <c r="AG6" s="450"/>
      <c r="AH6" s="450"/>
      <c r="AI6" s="450"/>
      <c r="AJ6" s="450"/>
      <c r="AK6" s="450"/>
      <c r="AL6" s="450"/>
      <c r="AM6" s="450"/>
      <c r="AN6" s="450"/>
      <c r="AO6" s="450"/>
      <c r="AP6" s="450"/>
      <c r="AQ6" s="450"/>
      <c r="AR6" s="450"/>
      <c r="AS6" s="450"/>
      <c r="AT6" s="450"/>
      <c r="AU6" s="450"/>
      <c r="AV6" s="450"/>
      <c r="AW6" s="477" t="s">
        <v>40</v>
      </c>
      <c r="AX6" s="478"/>
      <c r="AY6" s="481" t="s">
        <v>32</v>
      </c>
      <c r="AZ6" s="482"/>
      <c r="BA6" s="482"/>
      <c r="BB6" s="482"/>
      <c r="BC6" s="482"/>
      <c r="BD6" s="459" t="e">
        <f>#REF!</f>
        <v>#REF!</v>
      </c>
      <c r="BE6" s="459"/>
      <c r="BF6" s="459"/>
      <c r="BG6" s="459"/>
      <c r="BH6" s="459"/>
      <c r="BI6" s="459"/>
      <c r="BJ6" s="459"/>
      <c r="BK6" s="459"/>
      <c r="BL6" s="459"/>
      <c r="BM6" s="459"/>
      <c r="BN6" s="459"/>
      <c r="BO6" s="459"/>
      <c r="BP6" s="459"/>
      <c r="BQ6" s="459"/>
      <c r="BR6" s="459"/>
      <c r="BS6" s="459"/>
      <c r="BT6" s="459"/>
      <c r="BU6" s="459"/>
      <c r="BV6" s="460"/>
      <c r="BW6" s="29"/>
      <c r="BX6" s="3"/>
      <c r="BY6" s="3"/>
      <c r="BZ6" s="3"/>
      <c r="CA6" s="3"/>
      <c r="CB6" s="37"/>
      <c r="CC6" s="384"/>
      <c r="CD6" s="385"/>
      <c r="CE6" s="385"/>
      <c r="CF6" s="527"/>
      <c r="CG6" s="528"/>
      <c r="CH6" s="533"/>
      <c r="CI6" s="450"/>
      <c r="CJ6" s="450"/>
      <c r="CK6" s="450"/>
      <c r="CL6" s="450"/>
      <c r="CM6" s="450"/>
      <c r="CN6" s="450"/>
      <c r="CO6" s="450"/>
      <c r="CP6" s="450"/>
      <c r="CQ6" s="450"/>
      <c r="CR6" s="450"/>
      <c r="CS6" s="450"/>
      <c r="CT6" s="450"/>
      <c r="CU6" s="450"/>
      <c r="CV6" s="450"/>
      <c r="CW6" s="450"/>
      <c r="CX6" s="450"/>
      <c r="CY6" s="450"/>
      <c r="CZ6" s="450"/>
      <c r="DA6" s="450"/>
      <c r="DB6" s="450"/>
      <c r="DC6" s="450"/>
      <c r="DD6" s="450"/>
      <c r="DE6" s="450"/>
      <c r="DF6" s="450"/>
      <c r="DG6" s="450"/>
      <c r="DH6" s="450"/>
      <c r="DI6" s="450"/>
      <c r="DJ6" s="450"/>
      <c r="DK6" s="450"/>
      <c r="DL6" s="450"/>
      <c r="DM6" s="450"/>
      <c r="DN6" s="450"/>
      <c r="DO6" s="450"/>
      <c r="DP6" s="450"/>
      <c r="DQ6" s="450"/>
      <c r="DR6" s="450"/>
      <c r="DS6" s="450"/>
      <c r="DT6" s="450"/>
      <c r="DU6" s="534"/>
      <c r="DV6" s="438" t="s">
        <v>40</v>
      </c>
      <c r="DW6" s="439"/>
      <c r="DX6" s="432" t="s">
        <v>32</v>
      </c>
      <c r="DY6" s="433"/>
      <c r="DZ6" s="433"/>
      <c r="EA6" s="433"/>
      <c r="EB6" s="433"/>
      <c r="EC6" s="434" t="e">
        <f>BD6</f>
        <v>#REF!</v>
      </c>
      <c r="ED6" s="434"/>
      <c r="EE6" s="434"/>
      <c r="EF6" s="434"/>
      <c r="EG6" s="434"/>
      <c r="EH6" s="434"/>
      <c r="EI6" s="434"/>
      <c r="EJ6" s="434"/>
      <c r="EK6" s="434"/>
      <c r="EL6" s="434"/>
      <c r="EM6" s="434"/>
      <c r="EN6" s="434"/>
      <c r="EO6" s="434"/>
      <c r="EP6" s="434"/>
      <c r="EQ6" s="434"/>
      <c r="ER6" s="434"/>
      <c r="ES6" s="434"/>
      <c r="ET6" s="434"/>
      <c r="EU6" s="435"/>
      <c r="EW6" s="2"/>
      <c r="EX6" s="2"/>
      <c r="EY6" s="2"/>
      <c r="EZ6" s="2"/>
      <c r="FA6" s="2"/>
    </row>
    <row r="7" spans="1:157" ht="39.75" customHeight="1">
      <c r="A7" s="2"/>
      <c r="B7" s="2"/>
      <c r="C7" s="461"/>
      <c r="D7" s="463"/>
      <c r="E7" s="464"/>
      <c r="F7" s="464"/>
      <c r="G7" s="447"/>
      <c r="H7" s="448"/>
      <c r="I7" s="451"/>
      <c r="J7" s="452"/>
      <c r="K7" s="452"/>
      <c r="L7" s="452"/>
      <c r="M7" s="452"/>
      <c r="N7" s="452"/>
      <c r="O7" s="452"/>
      <c r="P7" s="452"/>
      <c r="Q7" s="452"/>
      <c r="R7" s="452"/>
      <c r="S7" s="452"/>
      <c r="T7" s="452"/>
      <c r="U7" s="452"/>
      <c r="V7" s="452"/>
      <c r="W7" s="452"/>
      <c r="X7" s="452"/>
      <c r="Y7" s="452"/>
      <c r="Z7" s="452"/>
      <c r="AA7" s="452"/>
      <c r="AB7" s="452"/>
      <c r="AC7" s="452"/>
      <c r="AD7" s="452"/>
      <c r="AE7" s="452"/>
      <c r="AF7" s="452"/>
      <c r="AG7" s="452"/>
      <c r="AH7" s="452"/>
      <c r="AI7" s="452"/>
      <c r="AJ7" s="452"/>
      <c r="AK7" s="452"/>
      <c r="AL7" s="452"/>
      <c r="AM7" s="452"/>
      <c r="AN7" s="452"/>
      <c r="AO7" s="452"/>
      <c r="AP7" s="452"/>
      <c r="AQ7" s="452"/>
      <c r="AR7" s="452"/>
      <c r="AS7" s="452"/>
      <c r="AT7" s="452"/>
      <c r="AU7" s="452"/>
      <c r="AV7" s="452"/>
      <c r="AW7" s="479"/>
      <c r="AX7" s="480"/>
      <c r="AY7" s="520" t="e">
        <f>#REF!</f>
        <v>#REF!</v>
      </c>
      <c r="AZ7" s="521"/>
      <c r="BA7" s="521"/>
      <c r="BB7" s="521"/>
      <c r="BC7" s="521"/>
      <c r="BD7" s="521"/>
      <c r="BE7" s="521"/>
      <c r="BF7" s="521"/>
      <c r="BG7" s="521"/>
      <c r="BH7" s="521"/>
      <c r="BI7" s="521"/>
      <c r="BJ7" s="521"/>
      <c r="BK7" s="521"/>
      <c r="BL7" s="521"/>
      <c r="BM7" s="521"/>
      <c r="BN7" s="521"/>
      <c r="BO7" s="521"/>
      <c r="BP7" s="521"/>
      <c r="BQ7" s="521"/>
      <c r="BR7" s="521"/>
      <c r="BS7" s="521"/>
      <c r="BT7" s="521"/>
      <c r="BU7" s="521"/>
      <c r="BV7" s="117" t="e">
        <f>#REF!</f>
        <v>#REF!</v>
      </c>
      <c r="BW7" s="22"/>
      <c r="BX7" s="3"/>
      <c r="BY7" s="3"/>
      <c r="BZ7" s="3"/>
      <c r="CA7" s="3"/>
      <c r="CB7" s="37"/>
      <c r="CC7" s="384"/>
      <c r="CD7" s="385"/>
      <c r="CE7" s="385"/>
      <c r="CF7" s="527"/>
      <c r="CG7" s="528"/>
      <c r="CH7" s="533"/>
      <c r="CI7" s="450"/>
      <c r="CJ7" s="450"/>
      <c r="CK7" s="450"/>
      <c r="CL7" s="450"/>
      <c r="CM7" s="450"/>
      <c r="CN7" s="450"/>
      <c r="CO7" s="450"/>
      <c r="CP7" s="450"/>
      <c r="CQ7" s="535"/>
      <c r="CR7" s="535"/>
      <c r="CS7" s="535"/>
      <c r="CT7" s="535"/>
      <c r="CU7" s="535"/>
      <c r="CV7" s="535"/>
      <c r="CW7" s="535"/>
      <c r="CX7" s="535"/>
      <c r="CY7" s="535"/>
      <c r="CZ7" s="535"/>
      <c r="DA7" s="535"/>
      <c r="DB7" s="535"/>
      <c r="DC7" s="535"/>
      <c r="DD7" s="535"/>
      <c r="DE7" s="535"/>
      <c r="DF7" s="535"/>
      <c r="DG7" s="450"/>
      <c r="DH7" s="450"/>
      <c r="DI7" s="450"/>
      <c r="DJ7" s="450"/>
      <c r="DK7" s="450"/>
      <c r="DL7" s="450"/>
      <c r="DM7" s="450"/>
      <c r="DN7" s="450"/>
      <c r="DO7" s="450"/>
      <c r="DP7" s="450"/>
      <c r="DQ7" s="450"/>
      <c r="DR7" s="450"/>
      <c r="DS7" s="450"/>
      <c r="DT7" s="450"/>
      <c r="DU7" s="534"/>
      <c r="DV7" s="440"/>
      <c r="DW7" s="441"/>
      <c r="DX7" s="522" t="e">
        <f>AY7</f>
        <v>#REF!</v>
      </c>
      <c r="DY7" s="523"/>
      <c r="DZ7" s="523"/>
      <c r="EA7" s="523"/>
      <c r="EB7" s="523"/>
      <c r="EC7" s="523"/>
      <c r="ED7" s="523"/>
      <c r="EE7" s="523"/>
      <c r="EF7" s="523"/>
      <c r="EG7" s="523"/>
      <c r="EH7" s="523"/>
      <c r="EI7" s="523"/>
      <c r="EJ7" s="524"/>
      <c r="EK7" s="524"/>
      <c r="EL7" s="524"/>
      <c r="EM7" s="524"/>
      <c r="EN7" s="524"/>
      <c r="EO7" s="524"/>
      <c r="EP7" s="524"/>
      <c r="EQ7" s="524"/>
      <c r="ER7" s="524"/>
      <c r="ES7" s="524"/>
      <c r="ET7" s="524"/>
      <c r="EU7" s="156">
        <f>'[2]2'!$BJ$5</f>
        <v>0</v>
      </c>
      <c r="EW7" s="2"/>
      <c r="EY7" s="2"/>
      <c r="EZ7" s="2"/>
      <c r="FA7" s="2"/>
    </row>
    <row r="8" spans="1:157" ht="21.75" customHeight="1" thickBot="1">
      <c r="A8" s="2"/>
      <c r="B8" s="2"/>
      <c r="C8" s="461"/>
      <c r="D8" s="470" t="s">
        <v>47</v>
      </c>
      <c r="E8" s="471"/>
      <c r="F8" s="471"/>
      <c r="G8" s="471"/>
      <c r="H8" s="471"/>
      <c r="I8" s="471"/>
      <c r="J8" s="471"/>
      <c r="K8" s="471"/>
      <c r="L8" s="471"/>
      <c r="M8" s="471"/>
      <c r="N8" s="471"/>
      <c r="O8" s="471"/>
      <c r="P8" s="471"/>
      <c r="Q8" s="472"/>
      <c r="R8" s="473" t="s">
        <v>0</v>
      </c>
      <c r="S8" s="473"/>
      <c r="T8" s="473"/>
      <c r="U8" s="473"/>
      <c r="V8" s="473"/>
      <c r="W8" s="473"/>
      <c r="X8" s="473"/>
      <c r="Y8" s="473"/>
      <c r="Z8" s="473"/>
      <c r="AA8" s="473"/>
      <c r="AB8" s="473"/>
      <c r="AC8" s="473"/>
      <c r="AD8" s="473"/>
      <c r="AE8" s="473"/>
      <c r="AF8" s="473"/>
      <c r="AG8" s="473"/>
      <c r="AH8" s="1543" t="s">
        <v>136</v>
      </c>
      <c r="AI8" s="1544"/>
      <c r="AJ8" s="1544"/>
      <c r="AK8" s="1544"/>
      <c r="AL8" s="1544"/>
      <c r="AM8" s="1544"/>
      <c r="AN8" s="1544"/>
      <c r="AO8" s="1544"/>
      <c r="AP8" s="1544"/>
      <c r="AQ8" s="1544"/>
      <c r="AR8" s="1544"/>
      <c r="AS8" s="1544"/>
      <c r="AT8" s="1544"/>
      <c r="AU8" s="1544"/>
      <c r="AV8" s="1544"/>
      <c r="AW8" s="1544"/>
      <c r="AX8" s="1545"/>
      <c r="AY8" s="483" t="s">
        <v>1</v>
      </c>
      <c r="AZ8" s="483"/>
      <c r="BA8" s="483"/>
      <c r="BB8" s="483"/>
      <c r="BC8" s="483"/>
      <c r="BD8" s="483"/>
      <c r="BE8" s="483"/>
      <c r="BF8" s="483"/>
      <c r="BG8" s="483"/>
      <c r="BH8" s="483"/>
      <c r="BI8" s="483"/>
      <c r="BJ8" s="483"/>
      <c r="BK8" s="484" t="s">
        <v>95</v>
      </c>
      <c r="BL8" s="485"/>
      <c r="BM8" s="485"/>
      <c r="BN8" s="485"/>
      <c r="BO8" s="485"/>
      <c r="BP8" s="485"/>
      <c r="BQ8" s="485"/>
      <c r="BR8" s="485"/>
      <c r="BS8" s="485"/>
      <c r="BT8" s="485"/>
      <c r="BU8" s="485"/>
      <c r="BV8" s="486"/>
      <c r="BW8" s="26"/>
      <c r="BX8" s="4"/>
      <c r="BY8" s="4"/>
      <c r="BZ8" s="4"/>
      <c r="CA8" s="4"/>
      <c r="CB8" s="37"/>
      <c r="CC8" s="553" t="s">
        <v>47</v>
      </c>
      <c r="CD8" s="554"/>
      <c r="CE8" s="554"/>
      <c r="CF8" s="554"/>
      <c r="CG8" s="554"/>
      <c r="CH8" s="554"/>
      <c r="CI8" s="554"/>
      <c r="CJ8" s="554"/>
      <c r="CK8" s="554"/>
      <c r="CL8" s="554"/>
      <c r="CM8" s="554"/>
      <c r="CN8" s="554"/>
      <c r="CO8" s="554"/>
      <c r="CP8" s="555"/>
      <c r="CQ8" s="549" t="s">
        <v>0</v>
      </c>
      <c r="CR8" s="549"/>
      <c r="CS8" s="549"/>
      <c r="CT8" s="549"/>
      <c r="CU8" s="549"/>
      <c r="CV8" s="549"/>
      <c r="CW8" s="549"/>
      <c r="CX8" s="549"/>
      <c r="CY8" s="549"/>
      <c r="CZ8" s="549"/>
      <c r="DA8" s="549"/>
      <c r="DB8" s="549"/>
      <c r="DC8" s="549"/>
      <c r="DD8" s="549"/>
      <c r="DE8" s="549"/>
      <c r="DF8" s="549"/>
      <c r="DG8" s="1164" t="s">
        <v>151</v>
      </c>
      <c r="DH8" s="1165"/>
      <c r="DI8" s="1165"/>
      <c r="DJ8" s="1165"/>
      <c r="DK8" s="1165"/>
      <c r="DL8" s="1165"/>
      <c r="DM8" s="1165"/>
      <c r="DN8" s="1165"/>
      <c r="DO8" s="1165"/>
      <c r="DP8" s="1165"/>
      <c r="DQ8" s="1165"/>
      <c r="DR8" s="1165"/>
      <c r="DS8" s="1165"/>
      <c r="DT8" s="1165"/>
      <c r="DU8" s="1165"/>
      <c r="DV8" s="1165"/>
      <c r="DW8" s="1166"/>
      <c r="DX8" s="547" t="s">
        <v>1</v>
      </c>
      <c r="DY8" s="547"/>
      <c r="DZ8" s="547"/>
      <c r="EA8" s="547"/>
      <c r="EB8" s="547"/>
      <c r="EC8" s="547"/>
      <c r="ED8" s="547"/>
      <c r="EE8" s="547"/>
      <c r="EF8" s="547"/>
      <c r="EG8" s="547"/>
      <c r="EH8" s="547"/>
      <c r="EI8" s="548"/>
      <c r="EJ8" s="518" t="s">
        <v>95</v>
      </c>
      <c r="EK8" s="518"/>
      <c r="EL8" s="518"/>
      <c r="EM8" s="518"/>
      <c r="EN8" s="518"/>
      <c r="EO8" s="518"/>
      <c r="EP8" s="518"/>
      <c r="EQ8" s="518"/>
      <c r="ER8" s="518"/>
      <c r="ES8" s="518"/>
      <c r="ET8" s="518"/>
      <c r="EU8" s="519"/>
      <c r="EW8" s="2"/>
      <c r="EX8" s="2"/>
      <c r="EY8" s="2"/>
      <c r="EZ8" s="2"/>
      <c r="FA8" s="2"/>
    </row>
    <row r="9" spans="1:157" ht="12" customHeight="1">
      <c r="A9" s="2"/>
      <c r="B9" s="2"/>
      <c r="C9" s="461"/>
      <c r="D9" s="556" t="s">
        <v>122</v>
      </c>
      <c r="E9" s="428"/>
      <c r="F9" s="428"/>
      <c r="G9" s="428"/>
      <c r="H9" s="428"/>
      <c r="I9" s="428"/>
      <c r="J9" s="428"/>
      <c r="K9" s="428"/>
      <c r="L9" s="428"/>
      <c r="M9" s="428"/>
      <c r="N9" s="428"/>
      <c r="O9" s="428"/>
      <c r="P9" s="428"/>
      <c r="Q9" s="428"/>
      <c r="R9" s="557" t="s">
        <v>42</v>
      </c>
      <c r="S9" s="558"/>
      <c r="T9" s="77"/>
      <c r="U9" s="77"/>
      <c r="V9" s="77"/>
      <c r="W9" s="77"/>
      <c r="X9" s="77"/>
      <c r="Y9" s="558"/>
      <c r="Z9" s="558"/>
      <c r="AA9" s="77"/>
      <c r="AB9" s="77" t="s">
        <v>8</v>
      </c>
      <c r="AC9" s="77"/>
      <c r="AD9" s="77"/>
      <c r="AE9" s="559" t="s">
        <v>7</v>
      </c>
      <c r="AF9" s="559"/>
      <c r="AG9" s="560"/>
      <c r="AH9" s="78"/>
      <c r="AI9" s="77"/>
      <c r="AJ9" s="77"/>
      <c r="AK9" s="77"/>
      <c r="AL9" s="77"/>
      <c r="AM9" s="77"/>
      <c r="AN9" s="77"/>
      <c r="AO9" s="77"/>
      <c r="AP9" s="77"/>
      <c r="AQ9" s="77"/>
      <c r="AR9" s="77"/>
      <c r="AS9" s="77"/>
      <c r="AT9" s="77" t="s">
        <v>8</v>
      </c>
      <c r="AU9" s="77"/>
      <c r="AV9" s="77"/>
      <c r="AW9" s="559" t="s">
        <v>9</v>
      </c>
      <c r="AX9" s="560"/>
      <c r="AY9" s="79"/>
      <c r="AZ9" s="79"/>
      <c r="BA9" s="79"/>
      <c r="BB9" s="79"/>
      <c r="BC9" s="79"/>
      <c r="BD9" s="79"/>
      <c r="BE9" s="79"/>
      <c r="BF9" s="79" t="s">
        <v>8</v>
      </c>
      <c r="BG9" s="79"/>
      <c r="BH9" s="79"/>
      <c r="BI9" s="561" t="s">
        <v>9</v>
      </c>
      <c r="BJ9" s="561"/>
      <c r="BK9" s="118" t="s">
        <v>43</v>
      </c>
      <c r="BL9" s="79"/>
      <c r="BM9" s="79"/>
      <c r="BN9" s="79"/>
      <c r="BO9" s="79"/>
      <c r="BP9" s="79"/>
      <c r="BQ9" s="79"/>
      <c r="BR9" s="79" t="s">
        <v>8</v>
      </c>
      <c r="BS9" s="79"/>
      <c r="BT9" s="79"/>
      <c r="BU9" s="79"/>
      <c r="BV9" s="80" t="s">
        <v>9</v>
      </c>
      <c r="BW9" s="30"/>
      <c r="BX9" s="5"/>
      <c r="BY9" s="5"/>
      <c r="BZ9" s="5"/>
      <c r="CA9" s="5"/>
      <c r="CB9" s="37"/>
      <c r="CC9" s="577" t="str">
        <f>D9</f>
        <v>給料・賞与</v>
      </c>
      <c r="CD9" s="428"/>
      <c r="CE9" s="428"/>
      <c r="CF9" s="428"/>
      <c r="CG9" s="428"/>
      <c r="CH9" s="428"/>
      <c r="CI9" s="428"/>
      <c r="CJ9" s="428"/>
      <c r="CK9" s="428"/>
      <c r="CL9" s="428"/>
      <c r="CM9" s="428"/>
      <c r="CN9" s="428"/>
      <c r="CO9" s="428"/>
      <c r="CP9" s="428"/>
      <c r="CQ9" s="578" t="s">
        <v>42</v>
      </c>
      <c r="CR9" s="579"/>
      <c r="CS9" s="48"/>
      <c r="CT9" s="48"/>
      <c r="CU9" s="48"/>
      <c r="CV9" s="48"/>
      <c r="CW9" s="48"/>
      <c r="CX9" s="579"/>
      <c r="CY9" s="579"/>
      <c r="CZ9" s="48"/>
      <c r="DA9" s="48" t="s">
        <v>8</v>
      </c>
      <c r="DB9" s="48"/>
      <c r="DC9" s="48"/>
      <c r="DD9" s="568" t="s">
        <v>7</v>
      </c>
      <c r="DE9" s="568"/>
      <c r="DF9" s="568"/>
      <c r="DG9" s="49"/>
      <c r="DH9" s="48"/>
      <c r="DI9" s="48"/>
      <c r="DJ9" s="48"/>
      <c r="DK9" s="48"/>
      <c r="DL9" s="48"/>
      <c r="DM9" s="48"/>
      <c r="DN9" s="48"/>
      <c r="DO9" s="48"/>
      <c r="DP9" s="48"/>
      <c r="DQ9" s="48"/>
      <c r="DR9" s="48"/>
      <c r="DS9" s="48" t="s">
        <v>8</v>
      </c>
      <c r="DT9" s="48"/>
      <c r="DU9" s="48"/>
      <c r="DV9" s="568" t="s">
        <v>9</v>
      </c>
      <c r="DW9" s="569"/>
      <c r="DX9" s="48"/>
      <c r="DY9" s="48"/>
      <c r="DZ9" s="48"/>
      <c r="EA9" s="48"/>
      <c r="EB9" s="48"/>
      <c r="EC9" s="48"/>
      <c r="ED9" s="48"/>
      <c r="EE9" s="48" t="s">
        <v>8</v>
      </c>
      <c r="EF9" s="48"/>
      <c r="EG9" s="48"/>
      <c r="EH9" s="568" t="s">
        <v>9</v>
      </c>
      <c r="EI9" s="569"/>
      <c r="EJ9" s="47" t="s">
        <v>43</v>
      </c>
      <c r="EK9" s="48"/>
      <c r="EL9" s="48"/>
      <c r="EM9" s="48"/>
      <c r="EN9" s="48"/>
      <c r="EO9" s="48"/>
      <c r="EP9" s="48"/>
      <c r="EQ9" s="48" t="s">
        <v>8</v>
      </c>
      <c r="ER9" s="48"/>
      <c r="ES9" s="48"/>
      <c r="ET9" s="48"/>
      <c r="EU9" s="67" t="s">
        <v>9</v>
      </c>
      <c r="EW9" s="2"/>
      <c r="EX9" s="2"/>
      <c r="EY9" s="2"/>
      <c r="EZ9" s="2"/>
      <c r="FA9" s="2"/>
    </row>
    <row r="10" spans="1:157" ht="21.75" customHeight="1" thickBot="1">
      <c r="A10" s="2"/>
      <c r="B10" s="2"/>
      <c r="C10" s="461"/>
      <c r="D10" s="556"/>
      <c r="E10" s="428"/>
      <c r="F10" s="428"/>
      <c r="G10" s="428"/>
      <c r="H10" s="428"/>
      <c r="I10" s="428"/>
      <c r="J10" s="428"/>
      <c r="K10" s="428"/>
      <c r="L10" s="428"/>
      <c r="M10" s="428"/>
      <c r="N10" s="428"/>
      <c r="O10" s="428"/>
      <c r="P10" s="428"/>
      <c r="Q10" s="428"/>
      <c r="R10" s="562" t="e">
        <f>#REF!</f>
        <v>#REF!</v>
      </c>
      <c r="S10" s="563"/>
      <c r="T10" s="563"/>
      <c r="U10" s="563"/>
      <c r="V10" s="563"/>
      <c r="W10" s="563"/>
      <c r="X10" s="563"/>
      <c r="Y10" s="563"/>
      <c r="Z10" s="563"/>
      <c r="AA10" s="563"/>
      <c r="AB10" s="563"/>
      <c r="AC10" s="563"/>
      <c r="AD10" s="563"/>
      <c r="AE10" s="563"/>
      <c r="AF10" s="563"/>
      <c r="AG10" s="564"/>
      <c r="AH10" s="562" t="e">
        <f>#REF!</f>
        <v>#REF!</v>
      </c>
      <c r="AI10" s="563"/>
      <c r="AJ10" s="563"/>
      <c r="AK10" s="563"/>
      <c r="AL10" s="563"/>
      <c r="AM10" s="563"/>
      <c r="AN10" s="563"/>
      <c r="AO10" s="563"/>
      <c r="AP10" s="563"/>
      <c r="AQ10" s="563"/>
      <c r="AR10" s="563"/>
      <c r="AS10" s="563"/>
      <c r="AT10" s="563"/>
      <c r="AU10" s="563"/>
      <c r="AV10" s="563"/>
      <c r="AW10" s="563"/>
      <c r="AX10" s="564"/>
      <c r="AY10" s="565" t="e">
        <f>#REF!</f>
        <v>#REF!</v>
      </c>
      <c r="AZ10" s="566"/>
      <c r="BA10" s="566"/>
      <c r="BB10" s="566"/>
      <c r="BC10" s="566"/>
      <c r="BD10" s="566"/>
      <c r="BE10" s="566"/>
      <c r="BF10" s="566"/>
      <c r="BG10" s="566"/>
      <c r="BH10" s="566"/>
      <c r="BI10" s="566"/>
      <c r="BJ10" s="567"/>
      <c r="BK10" s="487" t="e">
        <f>IF(#REF!&lt;=0,"0",#REF!)</f>
        <v>#REF!</v>
      </c>
      <c r="BL10" s="488"/>
      <c r="BM10" s="488"/>
      <c r="BN10" s="488"/>
      <c r="BO10" s="488"/>
      <c r="BP10" s="488"/>
      <c r="BQ10" s="488"/>
      <c r="BR10" s="488"/>
      <c r="BS10" s="488"/>
      <c r="BT10" s="488"/>
      <c r="BU10" s="488"/>
      <c r="BV10" s="489"/>
      <c r="BW10" s="27"/>
      <c r="BX10" s="5"/>
      <c r="BY10" s="5"/>
      <c r="BZ10" s="5"/>
      <c r="CA10" s="5"/>
      <c r="CB10" s="37"/>
      <c r="CC10" s="577"/>
      <c r="CD10" s="428"/>
      <c r="CE10" s="428"/>
      <c r="CF10" s="428"/>
      <c r="CG10" s="428"/>
      <c r="CH10" s="428"/>
      <c r="CI10" s="428"/>
      <c r="CJ10" s="428"/>
      <c r="CK10" s="428"/>
      <c r="CL10" s="428"/>
      <c r="CM10" s="428"/>
      <c r="CN10" s="428"/>
      <c r="CO10" s="428"/>
      <c r="CP10" s="428"/>
      <c r="CQ10" s="574" t="e">
        <f>R10</f>
        <v>#REF!</v>
      </c>
      <c r="CR10" s="575"/>
      <c r="CS10" s="575"/>
      <c r="CT10" s="575"/>
      <c r="CU10" s="575"/>
      <c r="CV10" s="575"/>
      <c r="CW10" s="575"/>
      <c r="CX10" s="575"/>
      <c r="CY10" s="575"/>
      <c r="CZ10" s="570"/>
      <c r="DA10" s="570"/>
      <c r="DB10" s="570"/>
      <c r="DC10" s="570"/>
      <c r="DD10" s="570"/>
      <c r="DE10" s="570"/>
      <c r="DF10" s="570"/>
      <c r="DG10" s="576" t="e">
        <f>AH10</f>
        <v>#REF!</v>
      </c>
      <c r="DH10" s="570"/>
      <c r="DI10" s="570"/>
      <c r="DJ10" s="570"/>
      <c r="DK10" s="570"/>
      <c r="DL10" s="570"/>
      <c r="DM10" s="570"/>
      <c r="DN10" s="570"/>
      <c r="DO10" s="570"/>
      <c r="DP10" s="570"/>
      <c r="DQ10" s="570"/>
      <c r="DR10" s="570"/>
      <c r="DS10" s="570"/>
      <c r="DT10" s="570"/>
      <c r="DU10" s="570"/>
      <c r="DV10" s="570"/>
      <c r="DW10" s="571"/>
      <c r="DX10" s="570" t="e">
        <f>AY10</f>
        <v>#REF!</v>
      </c>
      <c r="DY10" s="570"/>
      <c r="DZ10" s="570"/>
      <c r="EA10" s="570"/>
      <c r="EB10" s="570"/>
      <c r="EC10" s="570"/>
      <c r="ED10" s="570"/>
      <c r="EE10" s="570"/>
      <c r="EF10" s="570"/>
      <c r="EG10" s="570"/>
      <c r="EH10" s="570"/>
      <c r="EI10" s="571"/>
      <c r="EJ10" s="572" t="e">
        <f>BK10</f>
        <v>#REF!</v>
      </c>
      <c r="EK10" s="572"/>
      <c r="EL10" s="572"/>
      <c r="EM10" s="572"/>
      <c r="EN10" s="572"/>
      <c r="EO10" s="572"/>
      <c r="EP10" s="572"/>
      <c r="EQ10" s="572"/>
      <c r="ER10" s="572"/>
      <c r="ES10" s="572"/>
      <c r="ET10" s="572"/>
      <c r="EU10" s="573"/>
      <c r="EW10" s="2"/>
      <c r="EX10" s="2"/>
      <c r="EY10" s="2"/>
      <c r="EZ10" s="2"/>
      <c r="FA10" s="2"/>
    </row>
    <row r="11" spans="1:157" ht="23.25" customHeight="1">
      <c r="A11" s="2"/>
      <c r="B11" s="2"/>
      <c r="C11" s="461"/>
      <c r="D11" s="490" t="s">
        <v>128</v>
      </c>
      <c r="E11" s="491"/>
      <c r="F11" s="491"/>
      <c r="G11" s="491"/>
      <c r="H11" s="491"/>
      <c r="I11" s="491"/>
      <c r="J11" s="491"/>
      <c r="K11" s="491"/>
      <c r="L11" s="491"/>
      <c r="M11" s="492"/>
      <c r="N11" s="493" t="s">
        <v>124</v>
      </c>
      <c r="O11" s="494"/>
      <c r="P11" s="494"/>
      <c r="Q11" s="494"/>
      <c r="R11" s="495"/>
      <c r="S11" s="495"/>
      <c r="T11" s="495"/>
      <c r="U11" s="495"/>
      <c r="V11" s="495"/>
      <c r="W11" s="495"/>
      <c r="X11" s="495"/>
      <c r="Y11" s="495"/>
      <c r="Z11" s="496"/>
      <c r="AA11" s="81"/>
      <c r="AB11" s="81"/>
      <c r="AC11" s="81"/>
      <c r="AD11" s="81"/>
      <c r="AE11" s="498" t="s">
        <v>44</v>
      </c>
      <c r="AF11" s="498"/>
      <c r="AG11" s="498"/>
      <c r="AH11" s="498"/>
      <c r="AI11" s="498"/>
      <c r="AJ11" s="498"/>
      <c r="AK11" s="498"/>
      <c r="AL11" s="498"/>
      <c r="AM11" s="498"/>
      <c r="AN11" s="498"/>
      <c r="AO11" s="498"/>
      <c r="AP11" s="498"/>
      <c r="AQ11" s="498"/>
      <c r="AR11" s="498"/>
      <c r="AS11" s="498"/>
      <c r="AT11" s="498"/>
      <c r="AU11" s="498"/>
      <c r="AV11" s="498"/>
      <c r="AW11" s="498"/>
      <c r="AX11" s="498"/>
      <c r="AY11" s="498"/>
      <c r="AZ11" s="498"/>
      <c r="BA11" s="81"/>
      <c r="BB11" s="81"/>
      <c r="BC11" s="81"/>
      <c r="BD11" s="81"/>
      <c r="BE11" s="503" t="s">
        <v>169</v>
      </c>
      <c r="BF11" s="501"/>
      <c r="BG11" s="501"/>
      <c r="BH11" s="502"/>
      <c r="BI11" s="83"/>
      <c r="BJ11" s="83"/>
      <c r="BK11" s="614" t="s">
        <v>170</v>
      </c>
      <c r="BL11" s="614"/>
      <c r="BM11" s="614"/>
      <c r="BN11" s="614"/>
      <c r="BO11" s="614"/>
      <c r="BP11" s="614"/>
      <c r="BQ11" s="614"/>
      <c r="BR11" s="82"/>
      <c r="BS11" s="82"/>
      <c r="BT11" s="1546" t="s">
        <v>135</v>
      </c>
      <c r="BU11" s="616"/>
      <c r="BV11" s="617"/>
      <c r="BW11" s="25"/>
      <c r="BX11" s="6"/>
      <c r="BY11" s="6"/>
      <c r="BZ11" s="6"/>
      <c r="CA11" s="6"/>
      <c r="CB11" s="37"/>
      <c r="CC11" s="580" t="s">
        <v>123</v>
      </c>
      <c r="CD11" s="581"/>
      <c r="CE11" s="581"/>
      <c r="CF11" s="581"/>
      <c r="CG11" s="581"/>
      <c r="CH11" s="581"/>
      <c r="CI11" s="581"/>
      <c r="CJ11" s="581"/>
      <c r="CK11" s="581"/>
      <c r="CL11" s="582"/>
      <c r="CM11" s="631" t="s">
        <v>124</v>
      </c>
      <c r="CN11" s="632"/>
      <c r="CO11" s="632"/>
      <c r="CP11" s="632"/>
      <c r="CQ11" s="632"/>
      <c r="CR11" s="632"/>
      <c r="CS11" s="632"/>
      <c r="CT11" s="632"/>
      <c r="CU11" s="632"/>
      <c r="CV11" s="632"/>
      <c r="CW11" s="632"/>
      <c r="CX11" s="632"/>
      <c r="CY11" s="633"/>
      <c r="CZ11" s="151"/>
      <c r="DA11" s="151"/>
      <c r="DB11" s="151"/>
      <c r="DC11" s="151"/>
      <c r="DD11" s="637" t="s">
        <v>44</v>
      </c>
      <c r="DE11" s="637"/>
      <c r="DF11" s="637"/>
      <c r="DG11" s="637"/>
      <c r="DH11" s="637"/>
      <c r="DI11" s="637"/>
      <c r="DJ11" s="637"/>
      <c r="DK11" s="637"/>
      <c r="DL11" s="637"/>
      <c r="DM11" s="637"/>
      <c r="DN11" s="637"/>
      <c r="DO11" s="637"/>
      <c r="DP11" s="637"/>
      <c r="DQ11" s="637"/>
      <c r="DR11" s="637"/>
      <c r="DS11" s="637"/>
      <c r="DT11" s="637"/>
      <c r="DU11" s="637"/>
      <c r="DV11" s="637"/>
      <c r="DW11" s="637"/>
      <c r="DX11" s="637"/>
      <c r="DY11" s="637"/>
      <c r="DZ11" s="151"/>
      <c r="EA11" s="151"/>
      <c r="EB11" s="151"/>
      <c r="EC11" s="151"/>
      <c r="ED11" s="405" t="s">
        <v>169</v>
      </c>
      <c r="EE11" s="406"/>
      <c r="EF11" s="406"/>
      <c r="EG11" s="407"/>
      <c r="EH11" s="51"/>
      <c r="EI11" s="51"/>
      <c r="EJ11" s="583" t="s">
        <v>170</v>
      </c>
      <c r="EK11" s="583"/>
      <c r="EL11" s="583"/>
      <c r="EM11" s="583"/>
      <c r="EN11" s="583"/>
      <c r="EO11" s="583"/>
      <c r="EP11" s="583"/>
      <c r="EQ11" s="152"/>
      <c r="ER11" s="152"/>
      <c r="ES11" s="405" t="s">
        <v>135</v>
      </c>
      <c r="ET11" s="406"/>
      <c r="EU11" s="407"/>
      <c r="EW11" s="2"/>
      <c r="EX11" s="2"/>
      <c r="EY11" s="2"/>
      <c r="EZ11" s="2"/>
      <c r="FA11" s="2"/>
    </row>
    <row r="12" spans="1:157" ht="9" customHeight="1">
      <c r="A12" s="2"/>
      <c r="B12" s="2"/>
      <c r="C12" s="461"/>
      <c r="D12" s="507" t="s">
        <v>129</v>
      </c>
      <c r="E12" s="508"/>
      <c r="F12" s="508"/>
      <c r="G12" s="508"/>
      <c r="H12" s="508"/>
      <c r="I12" s="508"/>
      <c r="J12" s="509"/>
      <c r="K12" s="462" t="s">
        <v>34</v>
      </c>
      <c r="L12" s="412"/>
      <c r="M12" s="510"/>
      <c r="N12" s="497"/>
      <c r="O12" s="495"/>
      <c r="P12" s="495"/>
      <c r="Q12" s="495"/>
      <c r="R12" s="495"/>
      <c r="S12" s="495"/>
      <c r="T12" s="495"/>
      <c r="U12" s="495"/>
      <c r="V12" s="495"/>
      <c r="W12" s="495"/>
      <c r="X12" s="495"/>
      <c r="Y12" s="495"/>
      <c r="Z12" s="496"/>
      <c r="AA12" s="81"/>
      <c r="AB12" s="81"/>
      <c r="AC12" s="81"/>
      <c r="AD12" s="81"/>
      <c r="AE12" s="499"/>
      <c r="AF12" s="499"/>
      <c r="AG12" s="499"/>
      <c r="AH12" s="499"/>
      <c r="AI12" s="499"/>
      <c r="AJ12" s="499"/>
      <c r="AK12" s="499"/>
      <c r="AL12" s="499"/>
      <c r="AM12" s="499"/>
      <c r="AN12" s="499"/>
      <c r="AO12" s="499"/>
      <c r="AP12" s="499"/>
      <c r="AQ12" s="499"/>
      <c r="AR12" s="499"/>
      <c r="AS12" s="499"/>
      <c r="AT12" s="499"/>
      <c r="AU12" s="499"/>
      <c r="AV12" s="499"/>
      <c r="AW12" s="499"/>
      <c r="AX12" s="499"/>
      <c r="AY12" s="499"/>
      <c r="AZ12" s="499"/>
      <c r="BA12" s="81"/>
      <c r="BB12" s="81"/>
      <c r="BC12" s="81"/>
      <c r="BD12" s="81"/>
      <c r="BE12" s="503"/>
      <c r="BF12" s="501"/>
      <c r="BG12" s="501"/>
      <c r="BH12" s="502"/>
      <c r="BI12" s="83"/>
      <c r="BJ12" s="83"/>
      <c r="BK12" s="498"/>
      <c r="BL12" s="498"/>
      <c r="BM12" s="498"/>
      <c r="BN12" s="498"/>
      <c r="BO12" s="498"/>
      <c r="BP12" s="498"/>
      <c r="BQ12" s="498"/>
      <c r="BR12" s="115"/>
      <c r="BS12" s="115"/>
      <c r="BT12" s="503"/>
      <c r="BU12" s="501"/>
      <c r="BV12" s="502"/>
      <c r="BW12" s="25"/>
      <c r="BX12" s="6"/>
      <c r="BY12" s="6"/>
      <c r="BZ12" s="6"/>
      <c r="CA12" s="6"/>
      <c r="CB12" s="37"/>
      <c r="CC12" s="620" t="s">
        <v>114</v>
      </c>
      <c r="CD12" s="621"/>
      <c r="CE12" s="621"/>
      <c r="CF12" s="621"/>
      <c r="CG12" s="621"/>
      <c r="CH12" s="621"/>
      <c r="CI12" s="622"/>
      <c r="CJ12" s="399" t="s">
        <v>34</v>
      </c>
      <c r="CK12" s="400"/>
      <c r="CL12" s="401"/>
      <c r="CM12" s="634"/>
      <c r="CN12" s="635"/>
      <c r="CO12" s="635"/>
      <c r="CP12" s="635"/>
      <c r="CQ12" s="635"/>
      <c r="CR12" s="635"/>
      <c r="CS12" s="635"/>
      <c r="CT12" s="635"/>
      <c r="CU12" s="635"/>
      <c r="CV12" s="635"/>
      <c r="CW12" s="635"/>
      <c r="CX12" s="635"/>
      <c r="CY12" s="636"/>
      <c r="CZ12" s="151"/>
      <c r="DA12" s="151"/>
      <c r="DB12" s="151"/>
      <c r="DC12" s="151"/>
      <c r="DD12" s="638"/>
      <c r="DE12" s="638"/>
      <c r="DF12" s="638"/>
      <c r="DG12" s="638"/>
      <c r="DH12" s="638"/>
      <c r="DI12" s="638"/>
      <c r="DJ12" s="638"/>
      <c r="DK12" s="638"/>
      <c r="DL12" s="638"/>
      <c r="DM12" s="638"/>
      <c r="DN12" s="638"/>
      <c r="DO12" s="638"/>
      <c r="DP12" s="638"/>
      <c r="DQ12" s="638"/>
      <c r="DR12" s="638"/>
      <c r="DS12" s="638"/>
      <c r="DT12" s="638"/>
      <c r="DU12" s="638"/>
      <c r="DV12" s="638"/>
      <c r="DW12" s="638"/>
      <c r="DX12" s="638"/>
      <c r="DY12" s="638"/>
      <c r="DZ12" s="151"/>
      <c r="EA12" s="151"/>
      <c r="EB12" s="151"/>
      <c r="EC12" s="151"/>
      <c r="ED12" s="372"/>
      <c r="EE12" s="373"/>
      <c r="EF12" s="373"/>
      <c r="EG12" s="374"/>
      <c r="EH12" s="51"/>
      <c r="EI12" s="51"/>
      <c r="EJ12" s="583"/>
      <c r="EK12" s="583"/>
      <c r="EL12" s="583"/>
      <c r="EM12" s="583"/>
      <c r="EN12" s="583"/>
      <c r="EO12" s="583"/>
      <c r="EP12" s="583"/>
      <c r="EQ12" s="152"/>
      <c r="ER12" s="152"/>
      <c r="ES12" s="372"/>
      <c r="ET12" s="373"/>
      <c r="EU12" s="374"/>
      <c r="EW12" s="2"/>
      <c r="EX12" s="2"/>
      <c r="EY12" s="2"/>
      <c r="EZ12" s="2"/>
      <c r="FA12" s="2"/>
    </row>
    <row r="13" spans="1:157" ht="13.5" customHeight="1" thickBot="1">
      <c r="A13" s="2"/>
      <c r="B13" s="2"/>
      <c r="C13" s="461"/>
      <c r="D13" s="507"/>
      <c r="E13" s="508"/>
      <c r="F13" s="508"/>
      <c r="G13" s="508"/>
      <c r="H13" s="508"/>
      <c r="I13" s="508"/>
      <c r="J13" s="509"/>
      <c r="K13" s="511"/>
      <c r="L13" s="512"/>
      <c r="M13" s="513"/>
      <c r="N13" s="497"/>
      <c r="O13" s="495"/>
      <c r="P13" s="495"/>
      <c r="Q13" s="495"/>
      <c r="R13" s="495"/>
      <c r="S13" s="495"/>
      <c r="T13" s="495"/>
      <c r="U13" s="495"/>
      <c r="V13" s="495"/>
      <c r="W13" s="495"/>
      <c r="X13" s="495"/>
      <c r="Y13" s="495"/>
      <c r="Z13" s="496"/>
      <c r="AA13" s="122"/>
      <c r="AB13" s="122"/>
      <c r="AC13" s="514" t="s">
        <v>61</v>
      </c>
      <c r="AD13" s="514"/>
      <c r="AE13" s="514"/>
      <c r="AF13" s="483"/>
      <c r="AG13" s="483"/>
      <c r="AH13" s="483"/>
      <c r="AI13" s="112"/>
      <c r="AJ13" s="112"/>
      <c r="AK13" s="123"/>
      <c r="AL13" s="122"/>
      <c r="AM13" s="122"/>
      <c r="AN13" s="122"/>
      <c r="AO13" s="514" t="s">
        <v>48</v>
      </c>
      <c r="AP13" s="514"/>
      <c r="AQ13" s="514"/>
      <c r="AR13" s="514"/>
      <c r="AS13" s="514"/>
      <c r="AT13" s="122"/>
      <c r="AU13" s="112"/>
      <c r="AV13" s="112"/>
      <c r="AW13" s="113"/>
      <c r="AX13" s="122"/>
      <c r="AY13" s="514" t="s">
        <v>49</v>
      </c>
      <c r="AZ13" s="514"/>
      <c r="BA13" s="514"/>
      <c r="BB13" s="483"/>
      <c r="BC13" s="483"/>
      <c r="BD13" s="112"/>
      <c r="BE13" s="504"/>
      <c r="BF13" s="505"/>
      <c r="BG13" s="505"/>
      <c r="BH13" s="506"/>
      <c r="BI13" s="122"/>
      <c r="BJ13" s="122"/>
      <c r="BK13" s="514" t="s">
        <v>62</v>
      </c>
      <c r="BL13" s="514"/>
      <c r="BM13" s="514"/>
      <c r="BN13" s="514"/>
      <c r="BO13" s="122"/>
      <c r="BP13" s="122"/>
      <c r="BQ13" s="618" t="s">
        <v>35</v>
      </c>
      <c r="BR13" s="514"/>
      <c r="BS13" s="619"/>
      <c r="BT13" s="504"/>
      <c r="BU13" s="505"/>
      <c r="BV13" s="506"/>
      <c r="BW13" s="25"/>
      <c r="BX13" s="6"/>
      <c r="BY13" s="6"/>
      <c r="BZ13" s="6"/>
      <c r="CA13" s="6"/>
      <c r="CB13" s="37"/>
      <c r="CC13" s="623"/>
      <c r="CD13" s="624"/>
      <c r="CE13" s="624"/>
      <c r="CF13" s="624"/>
      <c r="CG13" s="624"/>
      <c r="CH13" s="624"/>
      <c r="CI13" s="625"/>
      <c r="CJ13" s="402"/>
      <c r="CK13" s="403"/>
      <c r="CL13" s="404"/>
      <c r="CM13" s="634"/>
      <c r="CN13" s="635"/>
      <c r="CO13" s="635"/>
      <c r="CP13" s="635"/>
      <c r="CQ13" s="635"/>
      <c r="CR13" s="635"/>
      <c r="CS13" s="635"/>
      <c r="CT13" s="635"/>
      <c r="CU13" s="635"/>
      <c r="CV13" s="635"/>
      <c r="CW13" s="635"/>
      <c r="CX13" s="635"/>
      <c r="CY13" s="636"/>
      <c r="CZ13" s="63"/>
      <c r="DA13" s="64"/>
      <c r="DB13" s="630" t="s">
        <v>61</v>
      </c>
      <c r="DC13" s="630"/>
      <c r="DD13" s="630"/>
      <c r="DE13" s="630"/>
      <c r="DF13" s="630"/>
      <c r="DG13" s="630"/>
      <c r="DH13" s="64"/>
      <c r="DI13" s="64"/>
      <c r="DJ13" s="63"/>
      <c r="DK13" s="64"/>
      <c r="DL13" s="64"/>
      <c r="DM13" s="64"/>
      <c r="DN13" s="630" t="s">
        <v>48</v>
      </c>
      <c r="DO13" s="630"/>
      <c r="DP13" s="630"/>
      <c r="DQ13" s="630"/>
      <c r="DR13" s="630"/>
      <c r="DS13" s="64"/>
      <c r="DT13" s="64"/>
      <c r="DU13" s="64"/>
      <c r="DV13" s="66"/>
      <c r="DW13" s="64"/>
      <c r="DX13" s="630" t="s">
        <v>49</v>
      </c>
      <c r="DY13" s="630"/>
      <c r="DZ13" s="630"/>
      <c r="EA13" s="630"/>
      <c r="EB13" s="630"/>
      <c r="EC13" s="66"/>
      <c r="ED13" s="372"/>
      <c r="EE13" s="373"/>
      <c r="EF13" s="373"/>
      <c r="EG13" s="374"/>
      <c r="EH13" s="65"/>
      <c r="EI13" s="65"/>
      <c r="EJ13" s="547" t="s">
        <v>62</v>
      </c>
      <c r="EK13" s="547"/>
      <c r="EL13" s="547"/>
      <c r="EM13" s="547"/>
      <c r="EN13" s="65"/>
      <c r="EO13" s="65"/>
      <c r="EP13" s="584" t="s">
        <v>35</v>
      </c>
      <c r="EQ13" s="547"/>
      <c r="ER13" s="547"/>
      <c r="ES13" s="408"/>
      <c r="ET13" s="409"/>
      <c r="EU13" s="410"/>
      <c r="EW13" s="2"/>
      <c r="EX13" s="2"/>
      <c r="EY13" s="2"/>
      <c r="EZ13" s="2"/>
      <c r="FA13" s="2"/>
    </row>
    <row r="14" spans="1:157" ht="10.5" customHeight="1">
      <c r="A14" s="2"/>
      <c r="B14" s="2"/>
      <c r="C14" s="461"/>
      <c r="D14" s="597" t="s">
        <v>46</v>
      </c>
      <c r="E14" s="598"/>
      <c r="F14" s="599"/>
      <c r="G14" s="600" t="s">
        <v>12</v>
      </c>
      <c r="H14" s="601"/>
      <c r="I14" s="601"/>
      <c r="J14" s="602"/>
      <c r="K14" s="603"/>
      <c r="L14" s="604"/>
      <c r="M14" s="604"/>
      <c r="N14" s="124"/>
      <c r="O14" s="125"/>
      <c r="P14" s="125"/>
      <c r="Q14" s="125"/>
      <c r="R14" s="77"/>
      <c r="S14" s="77"/>
      <c r="T14" s="558" t="s">
        <v>6</v>
      </c>
      <c r="U14" s="558"/>
      <c r="V14" s="77"/>
      <c r="W14" s="77"/>
      <c r="X14" s="77"/>
      <c r="Y14" s="558" t="s">
        <v>7</v>
      </c>
      <c r="Z14" s="558"/>
      <c r="AA14" s="78"/>
      <c r="AB14" s="77"/>
      <c r="AC14" s="77"/>
      <c r="AD14" s="559" t="s">
        <v>22</v>
      </c>
      <c r="AE14" s="560"/>
      <c r="AF14" s="585" t="s">
        <v>13</v>
      </c>
      <c r="AG14" s="585"/>
      <c r="AH14" s="585"/>
      <c r="AI14" s="585"/>
      <c r="AJ14" s="585"/>
      <c r="AK14" s="78"/>
      <c r="AL14" s="77"/>
      <c r="AM14" s="559" t="s">
        <v>43</v>
      </c>
      <c r="AN14" s="559"/>
      <c r="AO14" s="559"/>
      <c r="AP14" s="149"/>
      <c r="AQ14" s="77"/>
      <c r="AR14" s="77"/>
      <c r="AS14" s="559" t="s">
        <v>22</v>
      </c>
      <c r="AT14" s="560"/>
      <c r="AU14" s="585" t="s">
        <v>13</v>
      </c>
      <c r="AV14" s="585"/>
      <c r="AW14" s="585"/>
      <c r="AX14" s="78"/>
      <c r="AY14" s="77"/>
      <c r="AZ14" s="559" t="s">
        <v>22</v>
      </c>
      <c r="BA14" s="560"/>
      <c r="BB14" s="585" t="s">
        <v>45</v>
      </c>
      <c r="BC14" s="585"/>
      <c r="BD14" s="585"/>
      <c r="BE14" s="116"/>
      <c r="BF14" s="79"/>
      <c r="BG14" s="79"/>
      <c r="BH14" s="121" t="s">
        <v>22</v>
      </c>
      <c r="BI14" s="78"/>
      <c r="BJ14" s="77"/>
      <c r="BK14" s="559" t="s">
        <v>43</v>
      </c>
      <c r="BL14" s="559"/>
      <c r="BM14" s="149"/>
      <c r="BN14" s="558"/>
      <c r="BO14" s="558"/>
      <c r="BP14" s="162" t="s">
        <v>22</v>
      </c>
      <c r="BQ14" s="126"/>
      <c r="BR14" s="127"/>
      <c r="BS14" s="128" t="s">
        <v>22</v>
      </c>
      <c r="BT14" s="97"/>
      <c r="BU14" s="97"/>
      <c r="BV14" s="80" t="s">
        <v>22</v>
      </c>
      <c r="BW14" s="31"/>
      <c r="BX14" s="6"/>
      <c r="BY14" s="6"/>
      <c r="BZ14" s="6"/>
      <c r="CA14" s="6"/>
      <c r="CB14" s="37"/>
      <c r="CC14" s="586" t="s">
        <v>98</v>
      </c>
      <c r="CD14" s="587"/>
      <c r="CE14" s="587"/>
      <c r="CF14" s="588" t="s">
        <v>99</v>
      </c>
      <c r="CG14" s="589"/>
      <c r="CH14" s="589"/>
      <c r="CI14" s="590"/>
      <c r="CJ14" s="643">
        <f>K14</f>
        <v>0</v>
      </c>
      <c r="CK14" s="643"/>
      <c r="CL14" s="643"/>
      <c r="CM14" s="62"/>
      <c r="CN14" s="65"/>
      <c r="CO14" s="65"/>
      <c r="CP14" s="65"/>
      <c r="CQ14" s="48"/>
      <c r="CR14" s="48"/>
      <c r="CS14" s="579" t="s">
        <v>6</v>
      </c>
      <c r="CT14" s="579"/>
      <c r="CU14" s="48"/>
      <c r="CV14" s="48"/>
      <c r="CW14" s="48"/>
      <c r="CX14" s="579" t="s">
        <v>7</v>
      </c>
      <c r="CY14" s="629"/>
      <c r="CZ14" s="49"/>
      <c r="DA14" s="48"/>
      <c r="DB14" s="48"/>
      <c r="DC14" s="568" t="s">
        <v>22</v>
      </c>
      <c r="DD14" s="569"/>
      <c r="DE14" s="579" t="s">
        <v>13</v>
      </c>
      <c r="DF14" s="579"/>
      <c r="DG14" s="579"/>
      <c r="DH14" s="579"/>
      <c r="DI14" s="579"/>
      <c r="DJ14" s="49"/>
      <c r="DK14" s="48"/>
      <c r="DL14" s="568" t="s">
        <v>43</v>
      </c>
      <c r="DM14" s="568"/>
      <c r="DN14" s="639"/>
      <c r="DO14" s="48"/>
      <c r="DP14" s="48"/>
      <c r="DQ14" s="48"/>
      <c r="DR14" s="568" t="s">
        <v>22</v>
      </c>
      <c r="DS14" s="568"/>
      <c r="DT14" s="578" t="s">
        <v>13</v>
      </c>
      <c r="DU14" s="579"/>
      <c r="DV14" s="629"/>
      <c r="DW14" s="48"/>
      <c r="DX14" s="48"/>
      <c r="DY14" s="568" t="s">
        <v>22</v>
      </c>
      <c r="DZ14" s="568"/>
      <c r="EA14" s="578" t="s">
        <v>45</v>
      </c>
      <c r="EB14" s="579"/>
      <c r="EC14" s="629"/>
      <c r="ED14" s="49"/>
      <c r="EE14" s="48"/>
      <c r="EF14" s="48"/>
      <c r="EG14" s="67" t="s">
        <v>22</v>
      </c>
      <c r="EH14" s="48"/>
      <c r="EI14" s="48"/>
      <c r="EJ14" s="568" t="s">
        <v>43</v>
      </c>
      <c r="EK14" s="639"/>
      <c r="EL14" s="48"/>
      <c r="EM14" s="579"/>
      <c r="EN14" s="579"/>
      <c r="EO14" s="150" t="s">
        <v>22</v>
      </c>
      <c r="EP14" s="61"/>
      <c r="EQ14" s="47"/>
      <c r="ER14" s="67" t="s">
        <v>22</v>
      </c>
      <c r="ES14" s="47"/>
      <c r="ET14" s="47"/>
      <c r="EU14" s="67" t="s">
        <v>22</v>
      </c>
      <c r="EW14" s="2"/>
      <c r="EX14" s="2"/>
      <c r="EY14" s="2"/>
      <c r="EZ14" s="2"/>
      <c r="FA14" s="2"/>
    </row>
    <row r="15" spans="1:157" ht="18.75" customHeight="1" thickBot="1">
      <c r="A15" s="2"/>
      <c r="B15" s="2"/>
      <c r="C15" s="461"/>
      <c r="D15" s="605"/>
      <c r="E15" s="606"/>
      <c r="F15" s="607"/>
      <c r="G15" s="608"/>
      <c r="H15" s="609"/>
      <c r="I15" s="609"/>
      <c r="J15" s="610"/>
      <c r="K15" s="516"/>
      <c r="L15" s="517"/>
      <c r="M15" s="517"/>
      <c r="N15" s="611" t="e">
        <f>#REF!</f>
        <v>#REF!</v>
      </c>
      <c r="O15" s="612"/>
      <c r="P15" s="612"/>
      <c r="Q15" s="612"/>
      <c r="R15" s="612"/>
      <c r="S15" s="612"/>
      <c r="T15" s="612"/>
      <c r="U15" s="612"/>
      <c r="V15" s="612"/>
      <c r="W15" s="612"/>
      <c r="X15" s="612"/>
      <c r="Y15" s="612"/>
      <c r="Z15" s="612"/>
      <c r="AA15" s="516"/>
      <c r="AB15" s="517"/>
      <c r="AC15" s="517"/>
      <c r="AD15" s="517"/>
      <c r="AE15" s="595"/>
      <c r="AF15" s="1547" t="e">
        <f>#REF!</f>
        <v>#REF!</v>
      </c>
      <c r="AG15" s="1547"/>
      <c r="AH15" s="1547"/>
      <c r="AI15" s="1547"/>
      <c r="AJ15" s="1547"/>
      <c r="AK15" s="516" t="e">
        <f>#REF!</f>
        <v>#REF!</v>
      </c>
      <c r="AL15" s="517"/>
      <c r="AM15" s="517"/>
      <c r="AN15" s="517"/>
      <c r="AO15" s="517"/>
      <c r="AP15" s="594"/>
      <c r="AQ15" s="517"/>
      <c r="AR15" s="517"/>
      <c r="AS15" s="517"/>
      <c r="AT15" s="595"/>
      <c r="AU15" s="596" t="e">
        <f>#REF!+#REF!</f>
        <v>#REF!</v>
      </c>
      <c r="AV15" s="596"/>
      <c r="AW15" s="596"/>
      <c r="AX15" s="516"/>
      <c r="AY15" s="517"/>
      <c r="AZ15" s="517"/>
      <c r="BA15" s="595"/>
      <c r="BB15" s="428" t="e">
        <f>#REF!</f>
        <v>#REF!</v>
      </c>
      <c r="BC15" s="428"/>
      <c r="BD15" s="428"/>
      <c r="BE15" s="556">
        <f>COUNTIF(AU29,"*")+COUNTIF(AU33,"*")+COUNTIF(AU36,"*")+COUNTIF(AU39,"*")</f>
        <v>0</v>
      </c>
      <c r="BF15" s="428"/>
      <c r="BG15" s="428"/>
      <c r="BH15" s="428"/>
      <c r="BI15" s="516" t="e">
        <f>#REF!</f>
        <v>#REF!</v>
      </c>
      <c r="BJ15" s="517"/>
      <c r="BK15" s="517"/>
      <c r="BL15" s="517"/>
      <c r="BM15" s="594" t="e">
        <f>#REF!+#REF!</f>
        <v>#REF!</v>
      </c>
      <c r="BN15" s="517"/>
      <c r="BO15" s="517"/>
      <c r="BP15" s="644"/>
      <c r="BQ15" s="645" t="e">
        <f>#REF!</f>
        <v>#REF!</v>
      </c>
      <c r="BR15" s="517"/>
      <c r="BS15" s="595"/>
      <c r="BT15" s="428"/>
      <c r="BU15" s="428"/>
      <c r="BV15" s="646"/>
      <c r="BW15" s="24"/>
      <c r="BX15" s="6"/>
      <c r="BY15" s="6"/>
      <c r="BZ15" s="57"/>
      <c r="CA15" s="57"/>
      <c r="CB15" s="57"/>
      <c r="CC15" s="426">
        <f>D15</f>
        <v>0</v>
      </c>
      <c r="CD15" s="424"/>
      <c r="CE15" s="424"/>
      <c r="CF15" s="426">
        <f>G15</f>
        <v>0</v>
      </c>
      <c r="CG15" s="424"/>
      <c r="CH15" s="424"/>
      <c r="CI15" s="425"/>
      <c r="CJ15" s="429"/>
      <c r="CK15" s="429"/>
      <c r="CL15" s="429"/>
      <c r="CM15" s="626" t="e">
        <f>N15</f>
        <v>#REF!</v>
      </c>
      <c r="CN15" s="627"/>
      <c r="CO15" s="627"/>
      <c r="CP15" s="627"/>
      <c r="CQ15" s="627"/>
      <c r="CR15" s="627"/>
      <c r="CS15" s="627"/>
      <c r="CT15" s="627"/>
      <c r="CU15" s="627"/>
      <c r="CV15" s="627"/>
      <c r="CW15" s="627"/>
      <c r="CX15" s="627"/>
      <c r="CY15" s="628"/>
      <c r="CZ15" s="591">
        <f>AA15</f>
        <v>0</v>
      </c>
      <c r="DA15" s="429"/>
      <c r="DB15" s="429"/>
      <c r="DC15" s="429"/>
      <c r="DD15" s="592"/>
      <c r="DE15" s="1548" t="e">
        <f>AF15</f>
        <v>#REF!</v>
      </c>
      <c r="DF15" s="1548"/>
      <c r="DG15" s="1548"/>
      <c r="DH15" s="1548"/>
      <c r="DI15" s="1548"/>
      <c r="DJ15" s="591" t="e">
        <f>AK15</f>
        <v>#REF!</v>
      </c>
      <c r="DK15" s="429"/>
      <c r="DL15" s="429"/>
      <c r="DM15" s="429"/>
      <c r="DN15" s="593"/>
      <c r="DO15" s="429">
        <f>AP15</f>
        <v>0</v>
      </c>
      <c r="DP15" s="429"/>
      <c r="DQ15" s="429"/>
      <c r="DR15" s="429"/>
      <c r="DS15" s="429"/>
      <c r="DT15" s="591" t="e">
        <f>AU15</f>
        <v>#REF!</v>
      </c>
      <c r="DU15" s="429"/>
      <c r="DV15" s="592"/>
      <c r="DW15" s="429">
        <f>AX15</f>
        <v>0</v>
      </c>
      <c r="DX15" s="429"/>
      <c r="DY15" s="429"/>
      <c r="DZ15" s="429"/>
      <c r="EA15" s="591" t="e">
        <f>BB15</f>
        <v>#REF!</v>
      </c>
      <c r="EB15" s="429"/>
      <c r="EC15" s="592"/>
      <c r="ED15" s="591">
        <f>BE15</f>
        <v>0</v>
      </c>
      <c r="EE15" s="429"/>
      <c r="EF15" s="429"/>
      <c r="EG15" s="592"/>
      <c r="EH15" s="429" t="e">
        <f>BI15</f>
        <v>#REF!</v>
      </c>
      <c r="EI15" s="429"/>
      <c r="EJ15" s="429"/>
      <c r="EK15" s="593"/>
      <c r="EL15" s="429" t="e">
        <f>BM15</f>
        <v>#REF!</v>
      </c>
      <c r="EM15" s="429"/>
      <c r="EN15" s="429"/>
      <c r="EO15" s="429"/>
      <c r="EP15" s="591" t="e">
        <f>BQ15</f>
        <v>#REF!</v>
      </c>
      <c r="EQ15" s="429"/>
      <c r="ER15" s="592"/>
      <c r="ES15" s="429">
        <f>BT15</f>
        <v>0</v>
      </c>
      <c r="ET15" s="429"/>
      <c r="EU15" s="592"/>
      <c r="EW15" s="2"/>
      <c r="EX15" s="2"/>
      <c r="EY15" s="2"/>
      <c r="EZ15" s="2"/>
      <c r="FA15" s="2"/>
    </row>
    <row r="16" spans="1:157" ht="20.25" customHeight="1" thickBot="1">
      <c r="A16" s="2"/>
      <c r="B16" s="2"/>
      <c r="C16" s="461"/>
      <c r="D16" s="664" t="s">
        <v>58</v>
      </c>
      <c r="E16" s="498"/>
      <c r="F16" s="498"/>
      <c r="G16" s="498"/>
      <c r="H16" s="498"/>
      <c r="I16" s="498"/>
      <c r="J16" s="498"/>
      <c r="K16" s="498"/>
      <c r="L16" s="498"/>
      <c r="M16" s="498"/>
      <c r="N16" s="498"/>
      <c r="O16" s="498"/>
      <c r="P16" s="498"/>
      <c r="Q16" s="498"/>
      <c r="R16" s="498"/>
      <c r="S16" s="498"/>
      <c r="T16" s="498"/>
      <c r="U16" s="664" t="s">
        <v>59</v>
      </c>
      <c r="V16" s="498"/>
      <c r="W16" s="498"/>
      <c r="X16" s="498"/>
      <c r="Y16" s="498"/>
      <c r="Z16" s="498"/>
      <c r="AA16" s="498"/>
      <c r="AB16" s="498"/>
      <c r="AC16" s="498"/>
      <c r="AD16" s="498"/>
      <c r="AE16" s="498"/>
      <c r="AF16" s="614"/>
      <c r="AG16" s="614"/>
      <c r="AH16" s="614"/>
      <c r="AI16" s="614"/>
      <c r="AJ16" s="614"/>
      <c r="AK16" s="498"/>
      <c r="AL16" s="498"/>
      <c r="AM16" s="498"/>
      <c r="AN16" s="498"/>
      <c r="AO16" s="665"/>
      <c r="AP16" s="498" t="s">
        <v>60</v>
      </c>
      <c r="AQ16" s="498"/>
      <c r="AR16" s="498"/>
      <c r="AS16" s="498"/>
      <c r="AT16" s="498"/>
      <c r="AU16" s="614"/>
      <c r="AV16" s="614"/>
      <c r="AW16" s="614"/>
      <c r="AX16" s="498"/>
      <c r="AY16" s="498"/>
      <c r="AZ16" s="498"/>
      <c r="BA16" s="498"/>
      <c r="BB16" s="614"/>
      <c r="BC16" s="614"/>
      <c r="BD16" s="614"/>
      <c r="BE16" s="614"/>
      <c r="BF16" s="614"/>
      <c r="BG16" s="614"/>
      <c r="BH16" s="647" t="s">
        <v>64</v>
      </c>
      <c r="BI16" s="499"/>
      <c r="BJ16" s="499"/>
      <c r="BK16" s="499"/>
      <c r="BL16" s="499"/>
      <c r="BM16" s="499"/>
      <c r="BN16" s="499"/>
      <c r="BO16" s="499"/>
      <c r="BP16" s="499"/>
      <c r="BQ16" s="499"/>
      <c r="BR16" s="499"/>
      <c r="BS16" s="499"/>
      <c r="BT16" s="648"/>
      <c r="BU16" s="648"/>
      <c r="BV16" s="649"/>
      <c r="BW16" s="24"/>
      <c r="BX16" s="6"/>
      <c r="BY16" s="6"/>
      <c r="BZ16" s="57"/>
      <c r="CA16" s="57"/>
      <c r="CB16" s="57"/>
      <c r="CC16" s="640" t="s">
        <v>58</v>
      </c>
      <c r="CD16" s="641"/>
      <c r="CE16" s="641"/>
      <c r="CF16" s="641"/>
      <c r="CG16" s="641"/>
      <c r="CH16" s="641"/>
      <c r="CI16" s="641"/>
      <c r="CJ16" s="641"/>
      <c r="CK16" s="641"/>
      <c r="CL16" s="641"/>
      <c r="CM16" s="641"/>
      <c r="CN16" s="641"/>
      <c r="CO16" s="641"/>
      <c r="CP16" s="641"/>
      <c r="CQ16" s="641"/>
      <c r="CR16" s="641"/>
      <c r="CS16" s="641"/>
      <c r="CT16" s="640" t="s">
        <v>59</v>
      </c>
      <c r="CU16" s="641"/>
      <c r="CV16" s="641"/>
      <c r="CW16" s="641"/>
      <c r="CX16" s="641"/>
      <c r="CY16" s="641"/>
      <c r="CZ16" s="641"/>
      <c r="DA16" s="641"/>
      <c r="DB16" s="641"/>
      <c r="DC16" s="641"/>
      <c r="DD16" s="641"/>
      <c r="DE16" s="641"/>
      <c r="DF16" s="641"/>
      <c r="DG16" s="641"/>
      <c r="DH16" s="641"/>
      <c r="DI16" s="641"/>
      <c r="DJ16" s="641"/>
      <c r="DK16" s="641"/>
      <c r="DL16" s="641"/>
      <c r="DM16" s="641"/>
      <c r="DN16" s="642"/>
      <c r="DO16" s="640" t="s">
        <v>60</v>
      </c>
      <c r="DP16" s="641"/>
      <c r="DQ16" s="641"/>
      <c r="DR16" s="641"/>
      <c r="DS16" s="641"/>
      <c r="DT16" s="641"/>
      <c r="DU16" s="641"/>
      <c r="DV16" s="641"/>
      <c r="DW16" s="641"/>
      <c r="DX16" s="641"/>
      <c r="DY16" s="641"/>
      <c r="DZ16" s="641"/>
      <c r="EA16" s="641"/>
      <c r="EB16" s="641"/>
      <c r="EC16" s="641"/>
      <c r="ED16" s="641"/>
      <c r="EE16" s="641"/>
      <c r="EF16" s="642"/>
      <c r="EG16" s="659" t="s">
        <v>64</v>
      </c>
      <c r="EH16" s="641"/>
      <c r="EI16" s="641"/>
      <c r="EJ16" s="641"/>
      <c r="EK16" s="641"/>
      <c r="EL16" s="641"/>
      <c r="EM16" s="641"/>
      <c r="EN16" s="641"/>
      <c r="EO16" s="641"/>
      <c r="EP16" s="641"/>
      <c r="EQ16" s="641"/>
      <c r="ER16" s="641"/>
      <c r="ES16" s="641"/>
      <c r="ET16" s="641"/>
      <c r="EU16" s="642"/>
      <c r="EW16" s="2"/>
      <c r="EX16" s="2"/>
      <c r="EY16" s="2"/>
      <c r="EZ16" s="2"/>
      <c r="FA16" s="2"/>
    </row>
    <row r="17" spans="1:157" ht="16.5" customHeight="1">
      <c r="A17" s="2"/>
      <c r="B17" s="2"/>
      <c r="C17" s="114"/>
      <c r="D17" s="129" t="s">
        <v>42</v>
      </c>
      <c r="E17" s="130"/>
      <c r="F17" s="130"/>
      <c r="G17" s="679" t="e">
        <f>INT((#REF!+#REF!)/1000)</f>
        <v>#REF!</v>
      </c>
      <c r="H17" s="680"/>
      <c r="I17" s="680"/>
      <c r="J17" s="680"/>
      <c r="K17" s="680"/>
      <c r="L17" s="680"/>
      <c r="M17" s="662" t="s">
        <v>8</v>
      </c>
      <c r="N17" s="662"/>
      <c r="O17" s="681" t="e">
        <f>IF(AND((#REF!+#REF!)&gt;=1000,INT((#REF!+#REF!)/1000)*1000=0),"000",IF((#REF!+#REF!)&lt;=0,0,RIGHT(TEXT((#REF!+#REF!),"@"),3)))</f>
        <v>#REF!</v>
      </c>
      <c r="P17" s="681"/>
      <c r="Q17" s="681"/>
      <c r="R17" s="681"/>
      <c r="S17" s="682" t="s">
        <v>7</v>
      </c>
      <c r="T17" s="682"/>
      <c r="U17" s="129"/>
      <c r="V17" s="131"/>
      <c r="W17" s="131"/>
      <c r="X17" s="131"/>
      <c r="Y17" s="131"/>
      <c r="Z17" s="131"/>
      <c r="AA17" s="131"/>
      <c r="AB17" s="131"/>
      <c r="AC17" s="131"/>
      <c r="AD17" s="131"/>
      <c r="AE17" s="131"/>
      <c r="AF17" s="131"/>
      <c r="AG17" s="132"/>
      <c r="AH17" s="132"/>
      <c r="AI17" s="132"/>
      <c r="AJ17" s="662" t="s">
        <v>8</v>
      </c>
      <c r="AK17" s="662"/>
      <c r="AL17" s="132"/>
      <c r="AM17" s="132"/>
      <c r="AN17" s="558" t="s">
        <v>9</v>
      </c>
      <c r="AO17" s="661"/>
      <c r="AP17" s="133"/>
      <c r="AQ17" s="133"/>
      <c r="AR17" s="133"/>
      <c r="AS17" s="133"/>
      <c r="AT17" s="133"/>
      <c r="AU17" s="133"/>
      <c r="AV17" s="133"/>
      <c r="AW17" s="133"/>
      <c r="AX17" s="133"/>
      <c r="AY17" s="133"/>
      <c r="AZ17" s="133"/>
      <c r="BA17" s="132"/>
      <c r="BB17" s="132"/>
      <c r="BC17" s="132" t="s">
        <v>8</v>
      </c>
      <c r="BD17" s="132"/>
      <c r="BE17" s="132"/>
      <c r="BF17" s="662" t="s">
        <v>9</v>
      </c>
      <c r="BG17" s="663"/>
      <c r="BH17" s="95"/>
      <c r="BI17" s="95"/>
      <c r="BJ17" s="95"/>
      <c r="BK17" s="95"/>
      <c r="BL17" s="95"/>
      <c r="BM17" s="95"/>
      <c r="BN17" s="95"/>
      <c r="BO17" s="95"/>
      <c r="BP17" s="95"/>
      <c r="BQ17" s="95"/>
      <c r="BR17" s="501" t="s">
        <v>8</v>
      </c>
      <c r="BS17" s="501"/>
      <c r="BT17" s="95"/>
      <c r="BU17" s="95"/>
      <c r="BV17" s="96" t="s">
        <v>9</v>
      </c>
      <c r="BW17" s="24"/>
      <c r="BX17" s="6"/>
      <c r="BY17" s="6"/>
      <c r="BZ17" s="57"/>
      <c r="CA17" s="57"/>
      <c r="CB17" s="57"/>
      <c r="CC17" s="43" t="s">
        <v>42</v>
      </c>
      <c r="CD17" s="44"/>
      <c r="CE17" s="44"/>
      <c r="CF17" s="677" t="e">
        <f>G17</f>
        <v>#REF!</v>
      </c>
      <c r="CG17" s="678"/>
      <c r="CH17" s="678"/>
      <c r="CI17" s="678"/>
      <c r="CJ17" s="678"/>
      <c r="CK17" s="678"/>
      <c r="CL17" s="373" t="s">
        <v>8</v>
      </c>
      <c r="CM17" s="373"/>
      <c r="CN17" s="657" t="e">
        <f>O17</f>
        <v>#REF!</v>
      </c>
      <c r="CO17" s="657"/>
      <c r="CP17" s="657"/>
      <c r="CQ17" s="657"/>
      <c r="CR17" s="658" t="s">
        <v>7</v>
      </c>
      <c r="CS17" s="658"/>
      <c r="CT17" s="43"/>
      <c r="CU17" s="42"/>
      <c r="CV17" s="42"/>
      <c r="CW17" s="42"/>
      <c r="CX17" s="42"/>
      <c r="CY17" s="42"/>
      <c r="CZ17" s="42"/>
      <c r="DA17" s="42"/>
      <c r="DB17" s="42"/>
      <c r="DC17" s="42"/>
      <c r="DD17" s="42"/>
      <c r="DE17" s="42"/>
      <c r="DF17" s="38"/>
      <c r="DG17" s="38"/>
      <c r="DH17" s="38"/>
      <c r="DI17" s="373" t="s">
        <v>8</v>
      </c>
      <c r="DJ17" s="373"/>
      <c r="DK17" s="38"/>
      <c r="DL17" s="38"/>
      <c r="DM17" s="675" t="s">
        <v>9</v>
      </c>
      <c r="DN17" s="676"/>
      <c r="DO17" s="46"/>
      <c r="DP17" s="4"/>
      <c r="DQ17" s="4"/>
      <c r="DR17" s="4"/>
      <c r="DS17" s="4"/>
      <c r="DT17" s="4"/>
      <c r="DU17" s="4"/>
      <c r="DV17" s="4"/>
      <c r="DW17" s="4"/>
      <c r="DX17" s="4"/>
      <c r="DY17" s="4"/>
      <c r="DZ17" s="38"/>
      <c r="EA17" s="38"/>
      <c r="EB17" s="38" t="s">
        <v>8</v>
      </c>
      <c r="EC17" s="38"/>
      <c r="ED17" s="38"/>
      <c r="EE17" s="373" t="s">
        <v>9</v>
      </c>
      <c r="EF17" s="374"/>
      <c r="EG17" s="38"/>
      <c r="EH17" s="38"/>
      <c r="EI17" s="38"/>
      <c r="EJ17" s="38"/>
      <c r="EK17" s="38"/>
      <c r="EL17" s="38"/>
      <c r="EM17" s="38"/>
      <c r="EN17" s="38"/>
      <c r="EO17" s="38"/>
      <c r="EP17" s="38"/>
      <c r="EQ17" s="373" t="s">
        <v>8</v>
      </c>
      <c r="ER17" s="373"/>
      <c r="ES17" s="38"/>
      <c r="ET17" s="38"/>
      <c r="EU17" s="45" t="s">
        <v>9</v>
      </c>
      <c r="EW17" s="2"/>
      <c r="EX17" s="2"/>
      <c r="EY17" s="2"/>
      <c r="EZ17" s="2"/>
      <c r="FA17" s="2"/>
    </row>
    <row r="18" spans="1:157" ht="24.75" customHeight="1" thickBot="1">
      <c r="A18" s="2"/>
      <c r="B18" s="2"/>
      <c r="C18" s="75"/>
      <c r="D18" s="671" t="e">
        <f>#REF!+#REF!+#REF!</f>
        <v>#REF!</v>
      </c>
      <c r="E18" s="672"/>
      <c r="F18" s="672"/>
      <c r="G18" s="672"/>
      <c r="H18" s="672"/>
      <c r="I18" s="672"/>
      <c r="J18" s="672"/>
      <c r="K18" s="672"/>
      <c r="L18" s="672"/>
      <c r="M18" s="672"/>
      <c r="N18" s="672"/>
      <c r="O18" s="672"/>
      <c r="P18" s="672"/>
      <c r="Q18" s="672"/>
      <c r="R18" s="672"/>
      <c r="S18" s="672"/>
      <c r="T18" s="672"/>
      <c r="U18" s="671" t="e">
        <f>#REF!</f>
        <v>#REF!</v>
      </c>
      <c r="V18" s="672"/>
      <c r="W18" s="672"/>
      <c r="X18" s="672"/>
      <c r="Y18" s="672"/>
      <c r="Z18" s="672"/>
      <c r="AA18" s="672"/>
      <c r="AB18" s="672"/>
      <c r="AC18" s="672"/>
      <c r="AD18" s="672"/>
      <c r="AE18" s="672"/>
      <c r="AF18" s="672"/>
      <c r="AG18" s="672"/>
      <c r="AH18" s="672"/>
      <c r="AI18" s="672"/>
      <c r="AJ18" s="672"/>
      <c r="AK18" s="672"/>
      <c r="AL18" s="672"/>
      <c r="AM18" s="672"/>
      <c r="AN18" s="672"/>
      <c r="AO18" s="673"/>
      <c r="AP18" s="672" t="e">
        <f>#REF!</f>
        <v>#REF!</v>
      </c>
      <c r="AQ18" s="672"/>
      <c r="AR18" s="672"/>
      <c r="AS18" s="672"/>
      <c r="AT18" s="672"/>
      <c r="AU18" s="672"/>
      <c r="AV18" s="672"/>
      <c r="AW18" s="672"/>
      <c r="AX18" s="672"/>
      <c r="AY18" s="672"/>
      <c r="AZ18" s="672"/>
      <c r="BA18" s="672"/>
      <c r="BB18" s="672"/>
      <c r="BC18" s="672"/>
      <c r="BD18" s="672"/>
      <c r="BE18" s="672"/>
      <c r="BF18" s="672"/>
      <c r="BG18" s="673"/>
      <c r="BH18" s="488" t="e">
        <f>MIN(#REF!,VALUE(#REF!))</f>
        <v>#REF!</v>
      </c>
      <c r="BI18" s="488"/>
      <c r="BJ18" s="488"/>
      <c r="BK18" s="488"/>
      <c r="BL18" s="488"/>
      <c r="BM18" s="488"/>
      <c r="BN18" s="488"/>
      <c r="BO18" s="488"/>
      <c r="BP18" s="488"/>
      <c r="BQ18" s="488"/>
      <c r="BR18" s="488"/>
      <c r="BS18" s="488"/>
      <c r="BT18" s="488"/>
      <c r="BU18" s="488"/>
      <c r="BV18" s="489"/>
      <c r="BW18" s="24"/>
      <c r="BX18" s="6"/>
      <c r="BY18" s="6"/>
      <c r="BZ18" s="57"/>
      <c r="CA18" s="57"/>
      <c r="CB18" s="57"/>
      <c r="CC18" s="674" t="e">
        <f>D18</f>
        <v>#REF!</v>
      </c>
      <c r="CD18" s="651"/>
      <c r="CE18" s="651"/>
      <c r="CF18" s="651"/>
      <c r="CG18" s="651"/>
      <c r="CH18" s="651"/>
      <c r="CI18" s="651"/>
      <c r="CJ18" s="651"/>
      <c r="CK18" s="651"/>
      <c r="CL18" s="651"/>
      <c r="CM18" s="651"/>
      <c r="CN18" s="651"/>
      <c r="CO18" s="651"/>
      <c r="CP18" s="651"/>
      <c r="CQ18" s="651"/>
      <c r="CR18" s="651"/>
      <c r="CS18" s="651"/>
      <c r="CT18" s="650" t="e">
        <f>U18</f>
        <v>#REF!</v>
      </c>
      <c r="CU18" s="572"/>
      <c r="CV18" s="572"/>
      <c r="CW18" s="572"/>
      <c r="CX18" s="572"/>
      <c r="CY18" s="572"/>
      <c r="CZ18" s="572"/>
      <c r="DA18" s="572"/>
      <c r="DB18" s="572"/>
      <c r="DC18" s="572"/>
      <c r="DD18" s="572"/>
      <c r="DE18" s="572"/>
      <c r="DF18" s="572"/>
      <c r="DG18" s="572"/>
      <c r="DH18" s="572"/>
      <c r="DI18" s="572"/>
      <c r="DJ18" s="572"/>
      <c r="DK18" s="572"/>
      <c r="DL18" s="572"/>
      <c r="DM18" s="572"/>
      <c r="DN18" s="573"/>
      <c r="DO18" s="650" t="e">
        <f>AP18</f>
        <v>#REF!</v>
      </c>
      <c r="DP18" s="572"/>
      <c r="DQ18" s="572"/>
      <c r="DR18" s="572"/>
      <c r="DS18" s="572"/>
      <c r="DT18" s="572"/>
      <c r="DU18" s="572"/>
      <c r="DV18" s="572"/>
      <c r="DW18" s="572"/>
      <c r="DX18" s="572"/>
      <c r="DY18" s="572"/>
      <c r="DZ18" s="572"/>
      <c r="EA18" s="572"/>
      <c r="EB18" s="572"/>
      <c r="EC18" s="572"/>
      <c r="ED18" s="572"/>
      <c r="EE18" s="572"/>
      <c r="EF18" s="573"/>
      <c r="EG18" s="651" t="e">
        <f>BH18</f>
        <v>#REF!</v>
      </c>
      <c r="EH18" s="651"/>
      <c r="EI18" s="651"/>
      <c r="EJ18" s="651"/>
      <c r="EK18" s="651"/>
      <c r="EL18" s="651"/>
      <c r="EM18" s="651"/>
      <c r="EN18" s="651"/>
      <c r="EO18" s="651"/>
      <c r="EP18" s="651"/>
      <c r="EQ18" s="651"/>
      <c r="ER18" s="651"/>
      <c r="ES18" s="651"/>
      <c r="ET18" s="651"/>
      <c r="EU18" s="652"/>
      <c r="EW18" s="2"/>
      <c r="EX18" s="2"/>
      <c r="EY18" s="2"/>
      <c r="EZ18" s="2"/>
      <c r="FA18" s="2"/>
    </row>
    <row r="19" spans="1:157" ht="14.25" customHeight="1">
      <c r="A19" s="2"/>
      <c r="B19" s="2"/>
      <c r="C19" s="75"/>
      <c r="D19" s="653" t="s">
        <v>63</v>
      </c>
      <c r="E19" s="654"/>
      <c r="F19" s="654"/>
      <c r="G19" s="654"/>
      <c r="H19" s="81"/>
      <c r="I19" s="81"/>
      <c r="J19" s="81"/>
      <c r="K19" s="81"/>
      <c r="L19" s="81"/>
      <c r="M19" s="81"/>
      <c r="N19" s="81"/>
      <c r="O19" s="81"/>
      <c r="P19" s="81"/>
      <c r="Q19" s="81"/>
      <c r="R19" s="81"/>
      <c r="S19" s="81"/>
      <c r="T19" s="81"/>
      <c r="U19" s="81"/>
      <c r="V19" s="81"/>
      <c r="W19" s="81"/>
      <c r="X19" s="81"/>
      <c r="Y19" s="81"/>
      <c r="Z19" s="81"/>
      <c r="AA19" s="81"/>
      <c r="AB19" s="81"/>
      <c r="AC19" s="81"/>
      <c r="AD19" s="81"/>
      <c r="AE19" s="81"/>
      <c r="AF19" s="81"/>
      <c r="AG19" s="81"/>
      <c r="AH19" s="81"/>
      <c r="AI19" s="81"/>
      <c r="AJ19" s="81"/>
      <c r="AK19" s="81"/>
      <c r="AL19" s="81"/>
      <c r="AM19" s="81"/>
      <c r="AN19" s="81"/>
      <c r="AO19" s="81"/>
      <c r="AP19" s="81"/>
      <c r="AQ19" s="81"/>
      <c r="AR19" s="81"/>
      <c r="AS19" s="81"/>
      <c r="AT19" s="81"/>
      <c r="AU19" s="81"/>
      <c r="AV19" s="81"/>
      <c r="AW19" s="81"/>
      <c r="AX19" s="81"/>
      <c r="AY19" s="81"/>
      <c r="AZ19" s="81"/>
      <c r="BA19" s="81"/>
      <c r="BB19" s="81"/>
      <c r="BC19" s="81"/>
      <c r="BD19" s="81"/>
      <c r="BE19" s="81"/>
      <c r="BF19" s="81"/>
      <c r="BG19" s="81"/>
      <c r="BH19" s="84"/>
      <c r="BI19" s="84"/>
      <c r="BJ19" s="84"/>
      <c r="BK19" s="84"/>
      <c r="BL19" s="84"/>
      <c r="BM19" s="84"/>
      <c r="BN19" s="84"/>
      <c r="BO19" s="84"/>
      <c r="BP19" s="84"/>
      <c r="BQ19" s="84"/>
      <c r="BR19" s="84"/>
      <c r="BS19" s="84"/>
      <c r="BT19" s="84"/>
      <c r="BU19" s="84"/>
      <c r="BV19" s="85"/>
      <c r="BW19" s="32"/>
      <c r="BX19" s="5"/>
      <c r="BY19" s="5"/>
      <c r="BZ19" s="57"/>
      <c r="CA19" s="57"/>
      <c r="CB19" s="57"/>
      <c r="CC19" s="655" t="s">
        <v>63</v>
      </c>
      <c r="CD19" s="656"/>
      <c r="CE19" s="656"/>
      <c r="CF19" s="656"/>
      <c r="CG19" s="50"/>
      <c r="CH19" s="50"/>
      <c r="CI19" s="50"/>
      <c r="CJ19" s="50"/>
      <c r="CK19" s="50"/>
      <c r="CL19" s="50"/>
      <c r="CM19" s="50"/>
      <c r="CN19" s="50"/>
      <c r="CO19" s="50"/>
      <c r="CP19" s="50"/>
      <c r="CQ19" s="50"/>
      <c r="CR19" s="50"/>
      <c r="CS19" s="50"/>
      <c r="CT19" s="50"/>
      <c r="CU19" s="50"/>
      <c r="CV19" s="50"/>
      <c r="CW19" s="50"/>
      <c r="CX19" s="50"/>
      <c r="CY19" s="50"/>
      <c r="CZ19" s="50"/>
      <c r="DA19" s="50"/>
      <c r="DB19" s="50"/>
      <c r="DC19" s="50"/>
      <c r="DD19" s="50"/>
      <c r="DE19" s="50"/>
      <c r="DF19" s="50"/>
      <c r="DG19" s="50"/>
      <c r="DH19" s="50"/>
      <c r="DI19" s="50"/>
      <c r="DJ19" s="50"/>
      <c r="DK19" s="50"/>
      <c r="DL19" s="50"/>
      <c r="DM19" s="50"/>
      <c r="DN19" s="50"/>
      <c r="DO19" s="50"/>
      <c r="DP19" s="50"/>
      <c r="DQ19" s="50"/>
      <c r="DR19" s="50"/>
      <c r="DS19" s="50"/>
      <c r="DT19" s="50"/>
      <c r="DU19" s="50"/>
      <c r="DV19" s="50"/>
      <c r="DW19" s="50"/>
      <c r="DX19" s="50"/>
      <c r="DY19" s="50"/>
      <c r="DZ19" s="50"/>
      <c r="EA19" s="50"/>
      <c r="EB19" s="50"/>
      <c r="EC19" s="50"/>
      <c r="ED19" s="50"/>
      <c r="EE19" s="50"/>
      <c r="EF19" s="50"/>
      <c r="EG19" s="50"/>
      <c r="EH19" s="50"/>
      <c r="EI19" s="50"/>
      <c r="EJ19" s="50"/>
      <c r="EK19" s="50"/>
      <c r="EL19" s="50"/>
      <c r="EM19" s="50"/>
      <c r="EN19" s="50"/>
      <c r="EO19" s="50"/>
      <c r="EP19" s="50"/>
      <c r="EQ19" s="50"/>
      <c r="ER19" s="50"/>
      <c r="ES19" s="50"/>
      <c r="ET19" s="50"/>
      <c r="EU19" s="52"/>
      <c r="EW19" s="2"/>
      <c r="EX19" s="2"/>
      <c r="EY19" s="2"/>
      <c r="EZ19" s="2"/>
      <c r="FA19" s="2"/>
    </row>
    <row r="20" spans="1:157" ht="44.25" customHeight="1" thickBot="1">
      <c r="A20" s="2"/>
      <c r="B20" s="2"/>
      <c r="C20" s="75"/>
      <c r="D20" s="666"/>
      <c r="E20" s="667"/>
      <c r="F20" s="667"/>
      <c r="G20" s="667"/>
      <c r="H20" s="667"/>
      <c r="I20" s="667"/>
      <c r="J20" s="667"/>
      <c r="K20" s="667"/>
      <c r="L20" s="667"/>
      <c r="M20" s="667"/>
      <c r="N20" s="667"/>
      <c r="O20" s="667"/>
      <c r="P20" s="667"/>
      <c r="Q20" s="667"/>
      <c r="R20" s="667"/>
      <c r="S20" s="667"/>
      <c r="T20" s="667"/>
      <c r="U20" s="667"/>
      <c r="V20" s="667"/>
      <c r="W20" s="667"/>
      <c r="X20" s="667"/>
      <c r="Y20" s="667"/>
      <c r="Z20" s="667"/>
      <c r="AA20" s="667"/>
      <c r="AB20" s="667"/>
      <c r="AC20" s="667"/>
      <c r="AD20" s="667"/>
      <c r="AE20" s="667"/>
      <c r="AF20" s="667"/>
      <c r="AG20" s="667"/>
      <c r="AH20" s="667"/>
      <c r="AI20" s="667"/>
      <c r="AJ20" s="667"/>
      <c r="AK20" s="667"/>
      <c r="AL20" s="667"/>
      <c r="AM20" s="667"/>
      <c r="AN20" s="667"/>
      <c r="AO20" s="667"/>
      <c r="AP20" s="667"/>
      <c r="AQ20" s="667"/>
      <c r="AR20" s="667"/>
      <c r="AS20" s="667"/>
      <c r="AT20" s="667"/>
      <c r="AU20" s="667"/>
      <c r="AV20" s="667"/>
      <c r="AW20" s="667"/>
      <c r="AX20" s="667"/>
      <c r="AY20" s="667"/>
      <c r="AZ20" s="667"/>
      <c r="BA20" s="667"/>
      <c r="BB20" s="667"/>
      <c r="BC20" s="667"/>
      <c r="BD20" s="667"/>
      <c r="BE20" s="667"/>
      <c r="BF20" s="667"/>
      <c r="BG20" s="667"/>
      <c r="BH20" s="667"/>
      <c r="BI20" s="667"/>
      <c r="BJ20" s="667"/>
      <c r="BK20" s="667"/>
      <c r="BL20" s="667"/>
      <c r="BM20" s="667"/>
      <c r="BN20" s="667"/>
      <c r="BO20" s="667"/>
      <c r="BP20" s="667"/>
      <c r="BQ20" s="667"/>
      <c r="BR20" s="667"/>
      <c r="BS20" s="667"/>
      <c r="BT20" s="667"/>
      <c r="BU20" s="667"/>
      <c r="BV20" s="668"/>
      <c r="BW20" s="33"/>
      <c r="BX20" s="5"/>
      <c r="BY20" s="5"/>
      <c r="BZ20" s="57"/>
      <c r="CA20" s="57"/>
      <c r="CB20" s="57"/>
      <c r="CC20" s="669">
        <f>D20</f>
        <v>0</v>
      </c>
      <c r="CD20" s="667"/>
      <c r="CE20" s="667"/>
      <c r="CF20" s="667"/>
      <c r="CG20" s="667"/>
      <c r="CH20" s="667"/>
      <c r="CI20" s="667"/>
      <c r="CJ20" s="667"/>
      <c r="CK20" s="667"/>
      <c r="CL20" s="667"/>
      <c r="CM20" s="667"/>
      <c r="CN20" s="667"/>
      <c r="CO20" s="667"/>
      <c r="CP20" s="667"/>
      <c r="CQ20" s="667"/>
      <c r="CR20" s="667"/>
      <c r="CS20" s="667"/>
      <c r="CT20" s="667"/>
      <c r="CU20" s="667"/>
      <c r="CV20" s="667"/>
      <c r="CW20" s="667"/>
      <c r="CX20" s="667"/>
      <c r="CY20" s="667"/>
      <c r="CZ20" s="667"/>
      <c r="DA20" s="667"/>
      <c r="DB20" s="667"/>
      <c r="DC20" s="667"/>
      <c r="DD20" s="667"/>
      <c r="DE20" s="667"/>
      <c r="DF20" s="667"/>
      <c r="DG20" s="667"/>
      <c r="DH20" s="667"/>
      <c r="DI20" s="667"/>
      <c r="DJ20" s="667"/>
      <c r="DK20" s="667"/>
      <c r="DL20" s="667"/>
      <c r="DM20" s="667"/>
      <c r="DN20" s="667"/>
      <c r="DO20" s="667"/>
      <c r="DP20" s="667"/>
      <c r="DQ20" s="667"/>
      <c r="DR20" s="667"/>
      <c r="DS20" s="667"/>
      <c r="DT20" s="667"/>
      <c r="DU20" s="667"/>
      <c r="DV20" s="667"/>
      <c r="DW20" s="667"/>
      <c r="DX20" s="667"/>
      <c r="DY20" s="667"/>
      <c r="DZ20" s="667"/>
      <c r="EA20" s="667"/>
      <c r="EB20" s="667"/>
      <c r="EC20" s="667"/>
      <c r="ED20" s="667"/>
      <c r="EE20" s="667"/>
      <c r="EF20" s="667"/>
      <c r="EG20" s="667"/>
      <c r="EH20" s="667"/>
      <c r="EI20" s="667"/>
      <c r="EJ20" s="667"/>
      <c r="EK20" s="667"/>
      <c r="EL20" s="667"/>
      <c r="EM20" s="667"/>
      <c r="EN20" s="667"/>
      <c r="EO20" s="667"/>
      <c r="EP20" s="667"/>
      <c r="EQ20" s="667"/>
      <c r="ER20" s="667"/>
      <c r="ES20" s="667"/>
      <c r="ET20" s="667"/>
      <c r="EU20" s="670"/>
      <c r="EW20" s="2"/>
      <c r="EX20" s="2"/>
      <c r="EY20" s="2"/>
      <c r="EZ20" s="2"/>
      <c r="FA20" s="2"/>
    </row>
    <row r="21" spans="1:157" ht="41.25" customHeight="1" thickBot="1">
      <c r="A21" s="2"/>
      <c r="B21" s="2"/>
      <c r="C21" s="75"/>
      <c r="D21" s="683" t="s">
        <v>172</v>
      </c>
      <c r="E21" s="684"/>
      <c r="F21" s="684"/>
      <c r="G21" s="685"/>
      <c r="H21" s="647" t="s">
        <v>73</v>
      </c>
      <c r="I21" s="648"/>
      <c r="J21" s="648"/>
      <c r="K21" s="648"/>
      <c r="L21" s="648"/>
      <c r="M21" s="686" t="e">
        <f>#REF!</f>
        <v>#REF!</v>
      </c>
      <c r="N21" s="687"/>
      <c r="O21" s="687"/>
      <c r="P21" s="687"/>
      <c r="Q21" s="687"/>
      <c r="R21" s="687"/>
      <c r="S21" s="687"/>
      <c r="T21" s="687"/>
      <c r="U21" s="688"/>
      <c r="V21" s="648" t="s">
        <v>74</v>
      </c>
      <c r="W21" s="648"/>
      <c r="X21" s="648"/>
      <c r="Y21" s="648"/>
      <c r="Z21" s="648"/>
      <c r="AA21" s="648"/>
      <c r="AB21" s="648"/>
      <c r="AC21" s="686" t="e">
        <f>#REF!</f>
        <v>#REF!</v>
      </c>
      <c r="AD21" s="687"/>
      <c r="AE21" s="687"/>
      <c r="AF21" s="687"/>
      <c r="AG21" s="687"/>
      <c r="AH21" s="687"/>
      <c r="AI21" s="687"/>
      <c r="AJ21" s="687"/>
      <c r="AK21" s="688"/>
      <c r="AL21" s="648" t="s">
        <v>92</v>
      </c>
      <c r="AM21" s="648"/>
      <c r="AN21" s="648"/>
      <c r="AO21" s="648"/>
      <c r="AP21" s="648"/>
      <c r="AQ21" s="648"/>
      <c r="AR21" s="648"/>
      <c r="AS21" s="648"/>
      <c r="AT21" s="686" t="e">
        <f>#REF!</f>
        <v>#REF!</v>
      </c>
      <c r="AU21" s="687"/>
      <c r="AV21" s="687"/>
      <c r="AW21" s="687"/>
      <c r="AX21" s="687"/>
      <c r="AY21" s="688"/>
      <c r="AZ21" s="689" t="s">
        <v>75</v>
      </c>
      <c r="BA21" s="690"/>
      <c r="BB21" s="690"/>
      <c r="BC21" s="690"/>
      <c r="BD21" s="690"/>
      <c r="BE21" s="691"/>
      <c r="BF21" s="686" t="e">
        <f>#REF!</f>
        <v>#REF!</v>
      </c>
      <c r="BG21" s="687"/>
      <c r="BH21" s="687"/>
      <c r="BI21" s="687"/>
      <c r="BJ21" s="687"/>
      <c r="BK21" s="688"/>
      <c r="BL21" s="689" t="s">
        <v>76</v>
      </c>
      <c r="BM21" s="690"/>
      <c r="BN21" s="690"/>
      <c r="BO21" s="690"/>
      <c r="BP21" s="690"/>
      <c r="BQ21" s="691"/>
      <c r="BR21" s="686" t="e">
        <f>#REF!</f>
        <v>#REF!</v>
      </c>
      <c r="BS21" s="687"/>
      <c r="BT21" s="687"/>
      <c r="BU21" s="687"/>
      <c r="BV21" s="688"/>
      <c r="BW21" s="33"/>
      <c r="BX21" s="5"/>
      <c r="BY21" s="5"/>
      <c r="BZ21" s="57"/>
      <c r="CA21" s="57"/>
      <c r="CB21" s="57"/>
      <c r="CC21" s="692" t="s">
        <v>172</v>
      </c>
      <c r="CD21" s="693"/>
      <c r="CE21" s="693"/>
      <c r="CF21" s="693"/>
      <c r="CG21" s="694" t="s">
        <v>73</v>
      </c>
      <c r="CH21" s="695"/>
      <c r="CI21" s="695"/>
      <c r="CJ21" s="695"/>
      <c r="CK21" s="696"/>
      <c r="CL21" s="698" t="e">
        <f>M21</f>
        <v>#REF!</v>
      </c>
      <c r="CM21" s="698"/>
      <c r="CN21" s="698"/>
      <c r="CO21" s="698"/>
      <c r="CP21" s="698"/>
      <c r="CQ21" s="698"/>
      <c r="CR21" s="698"/>
      <c r="CS21" s="698"/>
      <c r="CT21" s="698"/>
      <c r="CU21" s="694" t="s">
        <v>74</v>
      </c>
      <c r="CV21" s="695"/>
      <c r="CW21" s="695"/>
      <c r="CX21" s="695"/>
      <c r="CY21" s="695"/>
      <c r="CZ21" s="695"/>
      <c r="DA21" s="696"/>
      <c r="DB21" s="698" t="e">
        <f>AC21</f>
        <v>#REF!</v>
      </c>
      <c r="DC21" s="698"/>
      <c r="DD21" s="698"/>
      <c r="DE21" s="698"/>
      <c r="DF21" s="698"/>
      <c r="DG21" s="698"/>
      <c r="DH21" s="698"/>
      <c r="DI21" s="698"/>
      <c r="DJ21" s="698"/>
      <c r="DK21" s="694" t="s">
        <v>92</v>
      </c>
      <c r="DL21" s="695"/>
      <c r="DM21" s="695"/>
      <c r="DN21" s="695"/>
      <c r="DO21" s="695"/>
      <c r="DP21" s="695"/>
      <c r="DQ21" s="695"/>
      <c r="DR21" s="696"/>
      <c r="DS21" s="698" t="e">
        <f>AT21</f>
        <v>#REF!</v>
      </c>
      <c r="DT21" s="698"/>
      <c r="DU21" s="698"/>
      <c r="DV21" s="698"/>
      <c r="DW21" s="698"/>
      <c r="DX21" s="698"/>
      <c r="DY21" s="700" t="s">
        <v>75</v>
      </c>
      <c r="DZ21" s="701"/>
      <c r="EA21" s="701"/>
      <c r="EB21" s="701"/>
      <c r="EC21" s="701"/>
      <c r="ED21" s="702"/>
      <c r="EE21" s="698" t="e">
        <f>BF21</f>
        <v>#REF!</v>
      </c>
      <c r="EF21" s="698"/>
      <c r="EG21" s="698"/>
      <c r="EH21" s="698"/>
      <c r="EI21" s="698"/>
      <c r="EJ21" s="698"/>
      <c r="EK21" s="700" t="s">
        <v>76</v>
      </c>
      <c r="EL21" s="701"/>
      <c r="EM21" s="701"/>
      <c r="EN21" s="701"/>
      <c r="EO21" s="701"/>
      <c r="EP21" s="702"/>
      <c r="EQ21" s="698" t="e">
        <f>BR21</f>
        <v>#REF!</v>
      </c>
      <c r="ER21" s="698"/>
      <c r="ES21" s="698"/>
      <c r="ET21" s="698"/>
      <c r="EU21" s="703"/>
      <c r="EW21" s="2"/>
      <c r="EX21" s="2"/>
      <c r="EY21" s="2"/>
      <c r="EZ21" s="2"/>
      <c r="FA21" s="2"/>
    </row>
    <row r="22" spans="1:157" ht="41.25" customHeight="1">
      <c r="A22" s="2"/>
      <c r="B22" s="2"/>
      <c r="C22" s="75"/>
      <c r="D22" s="704" t="s">
        <v>173</v>
      </c>
      <c r="E22" s="705"/>
      <c r="F22" s="705"/>
      <c r="G22" s="705"/>
      <c r="H22" s="647" t="s">
        <v>77</v>
      </c>
      <c r="I22" s="648"/>
      <c r="J22" s="648"/>
      <c r="K22" s="648"/>
      <c r="L22" s="648"/>
      <c r="M22" s="709"/>
      <c r="N22" s="391"/>
      <c r="O22" s="391"/>
      <c r="P22" s="391"/>
      <c r="Q22" s="391"/>
      <c r="R22" s="391"/>
      <c r="S22" s="391"/>
      <c r="T22" s="391"/>
      <c r="U22" s="391"/>
      <c r="V22" s="647" t="s">
        <v>78</v>
      </c>
      <c r="W22" s="648"/>
      <c r="X22" s="648"/>
      <c r="Y22" s="648"/>
      <c r="Z22" s="648"/>
      <c r="AA22" s="648"/>
      <c r="AB22" s="648"/>
      <c r="AC22" s="709"/>
      <c r="AD22" s="713"/>
      <c r="AE22" s="713"/>
      <c r="AF22" s="713"/>
      <c r="AG22" s="713"/>
      <c r="AH22" s="713"/>
      <c r="AI22" s="713"/>
      <c r="AJ22" s="714"/>
      <c r="AK22" s="713"/>
      <c r="AL22" s="715"/>
      <c r="AM22" s="715"/>
      <c r="AN22" s="716"/>
      <c r="AO22" s="715"/>
      <c r="AP22" s="717"/>
      <c r="AQ22" s="717"/>
      <c r="AR22" s="717"/>
      <c r="AS22" s="717"/>
      <c r="AT22" s="504" t="s">
        <v>79</v>
      </c>
      <c r="AU22" s="505"/>
      <c r="AV22" s="505"/>
      <c r="AW22" s="505"/>
      <c r="AX22" s="505"/>
      <c r="AY22" s="506"/>
      <c r="AZ22" s="742"/>
      <c r="BA22" s="742"/>
      <c r="BB22" s="742"/>
      <c r="BC22" s="742"/>
      <c r="BD22" s="742"/>
      <c r="BE22" s="742"/>
      <c r="BF22" s="721" t="s">
        <v>80</v>
      </c>
      <c r="BG22" s="499"/>
      <c r="BH22" s="499"/>
      <c r="BI22" s="499"/>
      <c r="BJ22" s="499"/>
      <c r="BK22" s="709"/>
      <c r="BL22" s="742"/>
      <c r="BM22" s="742"/>
      <c r="BN22" s="742"/>
      <c r="BO22" s="742"/>
      <c r="BP22" s="742"/>
      <c r="BQ22" s="742"/>
      <c r="BR22" s="391"/>
      <c r="BS22" s="391"/>
      <c r="BT22" s="391"/>
      <c r="BU22" s="391"/>
      <c r="BV22" s="392"/>
      <c r="BW22" s="33"/>
      <c r="BX22" s="5"/>
      <c r="BY22" s="5"/>
      <c r="BZ22" s="57"/>
      <c r="CA22" s="57"/>
      <c r="CB22" s="57"/>
      <c r="CC22" s="722" t="s">
        <v>173</v>
      </c>
      <c r="CD22" s="723"/>
      <c r="CE22" s="723"/>
      <c r="CF22" s="723"/>
      <c r="CG22" s="726" t="s">
        <v>77</v>
      </c>
      <c r="CH22" s="727"/>
      <c r="CI22" s="727"/>
      <c r="CJ22" s="727"/>
      <c r="CK22" s="727"/>
      <c r="CL22" s="727"/>
      <c r="CM22" s="728">
        <f>N22</f>
        <v>0</v>
      </c>
      <c r="CN22" s="729"/>
      <c r="CO22" s="729"/>
      <c r="CP22" s="729"/>
      <c r="CQ22" s="729"/>
      <c r="CR22" s="729"/>
      <c r="CS22" s="729"/>
      <c r="CT22" s="730"/>
      <c r="CU22" s="727" t="s">
        <v>78</v>
      </c>
      <c r="CV22" s="727"/>
      <c r="CW22" s="727"/>
      <c r="CX22" s="727"/>
      <c r="CY22" s="727"/>
      <c r="CZ22" s="727"/>
      <c r="DA22" s="727"/>
      <c r="DB22" s="727"/>
      <c r="DC22" s="731">
        <f>AD22</f>
        <v>0</v>
      </c>
      <c r="DD22" s="732"/>
      <c r="DE22" s="732"/>
      <c r="DF22" s="732"/>
      <c r="DG22" s="732"/>
      <c r="DH22" s="732"/>
      <c r="DI22" s="784">
        <f>AJ22</f>
        <v>0</v>
      </c>
      <c r="DJ22" s="732"/>
      <c r="DK22" s="732"/>
      <c r="DL22" s="732"/>
      <c r="DM22" s="785"/>
      <c r="DN22" s="732">
        <f>AO22</f>
        <v>0</v>
      </c>
      <c r="DO22" s="786"/>
      <c r="DP22" s="786"/>
      <c r="DQ22" s="786"/>
      <c r="DR22" s="787"/>
      <c r="DS22" s="733" t="s">
        <v>79</v>
      </c>
      <c r="DT22" s="734"/>
      <c r="DU22" s="734"/>
      <c r="DV22" s="734"/>
      <c r="DW22" s="734"/>
      <c r="DX22" s="735"/>
      <c r="DY22" s="729">
        <f>AZ22</f>
        <v>0</v>
      </c>
      <c r="DZ22" s="729"/>
      <c r="EA22" s="729"/>
      <c r="EB22" s="729"/>
      <c r="EC22" s="729"/>
      <c r="ED22" s="729"/>
      <c r="EE22" s="726" t="s">
        <v>80</v>
      </c>
      <c r="EF22" s="727"/>
      <c r="EG22" s="727"/>
      <c r="EH22" s="727"/>
      <c r="EI22" s="727"/>
      <c r="EJ22" s="739"/>
      <c r="EK22" s="729">
        <f>BL22</f>
        <v>0</v>
      </c>
      <c r="EL22" s="729"/>
      <c r="EM22" s="729"/>
      <c r="EN22" s="729"/>
      <c r="EO22" s="729"/>
      <c r="EP22" s="729"/>
      <c r="EQ22" s="729"/>
      <c r="ER22" s="729"/>
      <c r="ES22" s="729"/>
      <c r="ET22" s="729"/>
      <c r="EU22" s="740"/>
      <c r="EW22" s="2"/>
      <c r="EX22" s="2"/>
      <c r="EY22" s="2"/>
      <c r="EZ22" s="2"/>
      <c r="FA22" s="2"/>
    </row>
    <row r="23" spans="1:157" ht="41.25" customHeight="1" thickBot="1">
      <c r="A23" s="2"/>
      <c r="B23" s="2"/>
      <c r="C23" s="75"/>
      <c r="D23" s="706"/>
      <c r="E23" s="707"/>
      <c r="F23" s="707"/>
      <c r="G23" s="708"/>
      <c r="H23" s="721" t="s">
        <v>81</v>
      </c>
      <c r="I23" s="499"/>
      <c r="J23" s="499"/>
      <c r="K23" s="499"/>
      <c r="L23" s="499"/>
      <c r="M23" s="709"/>
      <c r="N23" s="379" t="e">
        <f>#REF!</f>
        <v>#REF!</v>
      </c>
      <c r="O23" s="379"/>
      <c r="P23" s="379"/>
      <c r="Q23" s="379"/>
      <c r="R23" s="379"/>
      <c r="S23" s="379"/>
      <c r="T23" s="379"/>
      <c r="U23" s="379"/>
      <c r="V23" s="721" t="s">
        <v>82</v>
      </c>
      <c r="W23" s="499"/>
      <c r="X23" s="499"/>
      <c r="Y23" s="499"/>
      <c r="Z23" s="499"/>
      <c r="AA23" s="499"/>
      <c r="AB23" s="499"/>
      <c r="AC23" s="709"/>
      <c r="AD23" s="744"/>
      <c r="AE23" s="744"/>
      <c r="AF23" s="744"/>
      <c r="AG23" s="744"/>
      <c r="AH23" s="744"/>
      <c r="AI23" s="744"/>
      <c r="AJ23" s="745"/>
      <c r="AK23" s="715"/>
      <c r="AL23" s="715"/>
      <c r="AM23" s="715"/>
      <c r="AN23" s="716"/>
      <c r="AO23" s="744"/>
      <c r="AP23" s="746"/>
      <c r="AQ23" s="746"/>
      <c r="AR23" s="746"/>
      <c r="AS23" s="746"/>
      <c r="AT23" s="503" t="s">
        <v>83</v>
      </c>
      <c r="AU23" s="501"/>
      <c r="AV23" s="501"/>
      <c r="AW23" s="501"/>
      <c r="AX23" s="501"/>
      <c r="AY23" s="502"/>
      <c r="AZ23" s="379"/>
      <c r="BA23" s="379"/>
      <c r="BB23" s="379"/>
      <c r="BC23" s="379"/>
      <c r="BD23" s="379"/>
      <c r="BE23" s="379"/>
      <c r="BF23" s="664" t="s">
        <v>84</v>
      </c>
      <c r="BG23" s="498"/>
      <c r="BH23" s="498"/>
      <c r="BI23" s="498"/>
      <c r="BJ23" s="498"/>
      <c r="BK23" s="665"/>
      <c r="BL23" s="379"/>
      <c r="BM23" s="379"/>
      <c r="BN23" s="379"/>
      <c r="BO23" s="379"/>
      <c r="BP23" s="379"/>
      <c r="BQ23" s="379"/>
      <c r="BR23" s="379"/>
      <c r="BS23" s="379"/>
      <c r="BT23" s="379"/>
      <c r="BU23" s="379"/>
      <c r="BV23" s="801"/>
      <c r="BW23" s="33"/>
      <c r="BX23" s="5"/>
      <c r="BY23" s="5"/>
      <c r="BZ23" s="57"/>
      <c r="CA23" s="57"/>
      <c r="CB23" s="57"/>
      <c r="CC23" s="724"/>
      <c r="CD23" s="725"/>
      <c r="CE23" s="725"/>
      <c r="CF23" s="725"/>
      <c r="CG23" s="747" t="s">
        <v>81</v>
      </c>
      <c r="CH23" s="748"/>
      <c r="CI23" s="748"/>
      <c r="CJ23" s="748"/>
      <c r="CK23" s="748"/>
      <c r="CL23" s="748"/>
      <c r="CM23" s="749" t="e">
        <f>N23</f>
        <v>#REF!</v>
      </c>
      <c r="CN23" s="750"/>
      <c r="CO23" s="750"/>
      <c r="CP23" s="750"/>
      <c r="CQ23" s="750"/>
      <c r="CR23" s="750"/>
      <c r="CS23" s="750"/>
      <c r="CT23" s="751"/>
      <c r="CU23" s="748" t="s">
        <v>82</v>
      </c>
      <c r="CV23" s="748"/>
      <c r="CW23" s="748"/>
      <c r="CX23" s="748"/>
      <c r="CY23" s="748"/>
      <c r="CZ23" s="748"/>
      <c r="DA23" s="748"/>
      <c r="DB23" s="748"/>
      <c r="DC23" s="752">
        <f>AD23</f>
        <v>0</v>
      </c>
      <c r="DD23" s="753"/>
      <c r="DE23" s="753"/>
      <c r="DF23" s="753"/>
      <c r="DG23" s="753"/>
      <c r="DH23" s="753"/>
      <c r="DI23" s="754">
        <f>AJ23</f>
        <v>0</v>
      </c>
      <c r="DJ23" s="753"/>
      <c r="DK23" s="753"/>
      <c r="DL23" s="753"/>
      <c r="DM23" s="755"/>
      <c r="DN23" s="753">
        <f>AO23</f>
        <v>0</v>
      </c>
      <c r="DO23" s="756"/>
      <c r="DP23" s="756"/>
      <c r="DQ23" s="756"/>
      <c r="DR23" s="757"/>
      <c r="DS23" s="758" t="s">
        <v>83</v>
      </c>
      <c r="DT23" s="759"/>
      <c r="DU23" s="759"/>
      <c r="DV23" s="759"/>
      <c r="DW23" s="759"/>
      <c r="DX23" s="760"/>
      <c r="DY23" s="750">
        <f>AZ23</f>
        <v>0</v>
      </c>
      <c r="DZ23" s="750"/>
      <c r="EA23" s="750"/>
      <c r="EB23" s="750"/>
      <c r="EC23" s="750"/>
      <c r="ED23" s="750"/>
      <c r="EE23" s="747" t="s">
        <v>84</v>
      </c>
      <c r="EF23" s="748"/>
      <c r="EG23" s="748"/>
      <c r="EH23" s="748"/>
      <c r="EI23" s="748"/>
      <c r="EJ23" s="764"/>
      <c r="EK23" s="750">
        <f>BL23</f>
        <v>0</v>
      </c>
      <c r="EL23" s="750"/>
      <c r="EM23" s="750"/>
      <c r="EN23" s="750"/>
      <c r="EO23" s="750"/>
      <c r="EP23" s="750"/>
      <c r="EQ23" s="750"/>
      <c r="ER23" s="750"/>
      <c r="ES23" s="750"/>
      <c r="ET23" s="750"/>
      <c r="EU23" s="1549"/>
      <c r="EW23" s="2"/>
      <c r="EX23" s="2"/>
      <c r="EY23" s="2"/>
      <c r="EZ23" s="2"/>
      <c r="FA23" s="2"/>
    </row>
    <row r="24" spans="1:157" ht="17.25" customHeight="1">
      <c r="A24" s="2"/>
      <c r="B24" s="2"/>
      <c r="C24" s="75"/>
      <c r="D24" s="768" t="s">
        <v>195</v>
      </c>
      <c r="E24" s="769"/>
      <c r="F24" s="769"/>
      <c r="G24" s="770" t="s">
        <v>50</v>
      </c>
      <c r="H24" s="771"/>
      <c r="I24" s="771"/>
      <c r="J24" s="771"/>
      <c r="K24" s="772"/>
      <c r="L24" s="773" t="e">
        <f>#REF!</f>
        <v>#REF!</v>
      </c>
      <c r="M24" s="773"/>
      <c r="N24" s="773"/>
      <c r="O24" s="773"/>
      <c r="P24" s="773"/>
      <c r="Q24" s="773"/>
      <c r="R24" s="773"/>
      <c r="S24" s="773"/>
      <c r="T24" s="773"/>
      <c r="U24" s="773"/>
      <c r="V24" s="773"/>
      <c r="W24" s="773"/>
      <c r="X24" s="773"/>
      <c r="Y24" s="773"/>
      <c r="Z24" s="773"/>
      <c r="AA24" s="773"/>
      <c r="AB24" s="773"/>
      <c r="AC24" s="773"/>
      <c r="AD24" s="774"/>
      <c r="AE24" s="775" t="s">
        <v>37</v>
      </c>
      <c r="AF24" s="776"/>
      <c r="AG24" s="777"/>
      <c r="AH24" s="781" t="e">
        <f>#REF!</f>
        <v>#REF!</v>
      </c>
      <c r="AI24" s="781"/>
      <c r="AJ24" s="781"/>
      <c r="AK24" s="781"/>
      <c r="AL24" s="462" t="s">
        <v>85</v>
      </c>
      <c r="AM24" s="412"/>
      <c r="AN24" s="412"/>
      <c r="AO24" s="412"/>
      <c r="AP24" s="412"/>
      <c r="AQ24" s="412"/>
      <c r="AR24" s="412"/>
      <c r="AS24" s="412"/>
      <c r="AT24" s="393" t="e">
        <f>#REF!</f>
        <v>#REF!</v>
      </c>
      <c r="AU24" s="394"/>
      <c r="AV24" s="394"/>
      <c r="AW24" s="394"/>
      <c r="AX24" s="394"/>
      <c r="AY24" s="395"/>
      <c r="AZ24" s="798" t="s">
        <v>86</v>
      </c>
      <c r="BA24" s="616"/>
      <c r="BB24" s="616"/>
      <c r="BC24" s="616"/>
      <c r="BD24" s="616"/>
      <c r="BE24" s="617"/>
      <c r="BF24" s="387" t="e">
        <f>#REF!</f>
        <v>#REF!</v>
      </c>
      <c r="BG24" s="388"/>
      <c r="BH24" s="388"/>
      <c r="BI24" s="388"/>
      <c r="BJ24" s="388"/>
      <c r="BK24" s="389"/>
      <c r="BL24" s="462" t="s">
        <v>96</v>
      </c>
      <c r="BM24" s="412"/>
      <c r="BN24" s="412"/>
      <c r="BO24" s="412"/>
      <c r="BP24" s="412"/>
      <c r="BQ24" s="413"/>
      <c r="BR24" s="393" t="e">
        <f>#REF!</f>
        <v>#REF!</v>
      </c>
      <c r="BS24" s="394"/>
      <c r="BT24" s="394"/>
      <c r="BU24" s="394"/>
      <c r="BV24" s="395"/>
      <c r="BW24" s="33"/>
      <c r="BX24" s="5"/>
      <c r="BY24" s="5"/>
      <c r="BZ24" s="57"/>
      <c r="CA24" s="57"/>
      <c r="CB24" s="57"/>
      <c r="CC24" s="833" t="s">
        <v>194</v>
      </c>
      <c r="CD24" s="834"/>
      <c r="CE24" s="835"/>
      <c r="CF24" s="842" t="s">
        <v>50</v>
      </c>
      <c r="CG24" s="842"/>
      <c r="CH24" s="842"/>
      <c r="CI24" s="842"/>
      <c r="CJ24" s="842"/>
      <c r="CK24" s="843" t="e">
        <f>L24</f>
        <v>#REF!</v>
      </c>
      <c r="CL24" s="844"/>
      <c r="CM24" s="844"/>
      <c r="CN24" s="844"/>
      <c r="CO24" s="844"/>
      <c r="CP24" s="844"/>
      <c r="CQ24" s="844"/>
      <c r="CR24" s="844"/>
      <c r="CS24" s="844"/>
      <c r="CT24" s="844"/>
      <c r="CU24" s="844"/>
      <c r="CV24" s="844"/>
      <c r="CW24" s="844"/>
      <c r="CX24" s="844"/>
      <c r="CY24" s="844"/>
      <c r="CZ24" s="844"/>
      <c r="DA24" s="844"/>
      <c r="DB24" s="844"/>
      <c r="DC24" s="845"/>
      <c r="DD24" s="812" t="s">
        <v>37</v>
      </c>
      <c r="DE24" s="813"/>
      <c r="DF24" s="814"/>
      <c r="DG24" s="815" t="e">
        <f>AH24</f>
        <v>#REF!</v>
      </c>
      <c r="DH24" s="583"/>
      <c r="DI24" s="583"/>
      <c r="DJ24" s="816"/>
      <c r="DK24" s="385" t="s">
        <v>85</v>
      </c>
      <c r="DL24" s="385"/>
      <c r="DM24" s="385"/>
      <c r="DN24" s="385"/>
      <c r="DO24" s="385"/>
      <c r="DP24" s="385"/>
      <c r="DQ24" s="385"/>
      <c r="DR24" s="385"/>
      <c r="DS24" s="378" t="e">
        <f>AT24</f>
        <v>#REF!</v>
      </c>
      <c r="DT24" s="379"/>
      <c r="DU24" s="379"/>
      <c r="DV24" s="379"/>
      <c r="DW24" s="379"/>
      <c r="DX24" s="380"/>
      <c r="DY24" s="369" t="s">
        <v>86</v>
      </c>
      <c r="DZ24" s="370"/>
      <c r="EA24" s="370"/>
      <c r="EB24" s="370"/>
      <c r="EC24" s="370"/>
      <c r="ED24" s="371"/>
      <c r="EE24" s="375" t="e">
        <f>BF24</f>
        <v>#REF!</v>
      </c>
      <c r="EF24" s="376"/>
      <c r="EG24" s="376"/>
      <c r="EH24" s="376"/>
      <c r="EI24" s="376"/>
      <c r="EJ24" s="377"/>
      <c r="EK24" s="381" t="s">
        <v>96</v>
      </c>
      <c r="EL24" s="382"/>
      <c r="EM24" s="382"/>
      <c r="EN24" s="382"/>
      <c r="EO24" s="382"/>
      <c r="EP24" s="383"/>
      <c r="EQ24" s="375" t="e">
        <f>BR24</f>
        <v>#REF!</v>
      </c>
      <c r="ER24" s="376"/>
      <c r="ES24" s="376"/>
      <c r="ET24" s="376"/>
      <c r="EU24" s="377"/>
      <c r="EW24" s="2"/>
      <c r="EX24" s="2"/>
      <c r="EY24" s="2"/>
      <c r="EZ24" s="2"/>
      <c r="FA24" s="2"/>
    </row>
    <row r="25" spans="1:157" ht="12" customHeight="1" thickBot="1">
      <c r="A25" s="2"/>
      <c r="B25" s="2"/>
      <c r="C25" s="75"/>
      <c r="D25" s="768"/>
      <c r="E25" s="769"/>
      <c r="F25" s="769"/>
      <c r="G25" s="788" t="s">
        <v>57</v>
      </c>
      <c r="H25" s="789"/>
      <c r="I25" s="789"/>
      <c r="J25" s="789"/>
      <c r="K25" s="790"/>
      <c r="L25" s="792" t="e">
        <f>#REF!</f>
        <v>#REF!</v>
      </c>
      <c r="M25" s="793"/>
      <c r="N25" s="793"/>
      <c r="O25" s="793"/>
      <c r="P25" s="793"/>
      <c r="Q25" s="793"/>
      <c r="R25" s="793"/>
      <c r="S25" s="793"/>
      <c r="T25" s="793"/>
      <c r="U25" s="793"/>
      <c r="V25" s="793"/>
      <c r="W25" s="793"/>
      <c r="X25" s="793"/>
      <c r="Y25" s="793"/>
      <c r="Z25" s="793"/>
      <c r="AA25" s="793"/>
      <c r="AB25" s="793"/>
      <c r="AC25" s="794" t="e">
        <f>#REF!</f>
        <v>#REF!</v>
      </c>
      <c r="AD25" s="795"/>
      <c r="AE25" s="778"/>
      <c r="AF25" s="779"/>
      <c r="AG25" s="780"/>
      <c r="AH25" s="583"/>
      <c r="AI25" s="583"/>
      <c r="AJ25" s="583"/>
      <c r="AK25" s="583"/>
      <c r="AL25" s="463"/>
      <c r="AM25" s="464"/>
      <c r="AN25" s="464"/>
      <c r="AO25" s="464"/>
      <c r="AP25" s="464"/>
      <c r="AQ25" s="464"/>
      <c r="AR25" s="464"/>
      <c r="AS25" s="464"/>
      <c r="AT25" s="782"/>
      <c r="AU25" s="379"/>
      <c r="AV25" s="379"/>
      <c r="AW25" s="379"/>
      <c r="AX25" s="379"/>
      <c r="AY25" s="783"/>
      <c r="AZ25" s="799"/>
      <c r="BA25" s="501"/>
      <c r="BB25" s="501"/>
      <c r="BC25" s="501"/>
      <c r="BD25" s="501"/>
      <c r="BE25" s="502"/>
      <c r="BF25" s="800"/>
      <c r="BG25" s="379"/>
      <c r="BH25" s="379"/>
      <c r="BI25" s="379"/>
      <c r="BJ25" s="379"/>
      <c r="BK25" s="801"/>
      <c r="BL25" s="463"/>
      <c r="BM25" s="464"/>
      <c r="BN25" s="464"/>
      <c r="BO25" s="464"/>
      <c r="BP25" s="464"/>
      <c r="BQ25" s="802"/>
      <c r="BR25" s="782"/>
      <c r="BS25" s="379"/>
      <c r="BT25" s="379"/>
      <c r="BU25" s="379"/>
      <c r="BV25" s="783"/>
      <c r="BW25" s="33"/>
      <c r="BX25" s="5"/>
      <c r="BY25" s="5"/>
      <c r="BZ25" s="57"/>
      <c r="CA25" s="57"/>
      <c r="CB25" s="57"/>
      <c r="CC25" s="836"/>
      <c r="CD25" s="837"/>
      <c r="CE25" s="838"/>
      <c r="CF25" s="384" t="s">
        <v>57</v>
      </c>
      <c r="CG25" s="385"/>
      <c r="CH25" s="385"/>
      <c r="CI25" s="385"/>
      <c r="CJ25" s="386"/>
      <c r="CK25" s="803" t="e">
        <f>L25</f>
        <v>#REF!</v>
      </c>
      <c r="CL25" s="804"/>
      <c r="CM25" s="804"/>
      <c r="CN25" s="804"/>
      <c r="CO25" s="804"/>
      <c r="CP25" s="804"/>
      <c r="CQ25" s="804"/>
      <c r="CR25" s="804"/>
      <c r="CS25" s="804"/>
      <c r="CT25" s="804"/>
      <c r="CU25" s="804"/>
      <c r="CV25" s="804"/>
      <c r="CW25" s="804"/>
      <c r="CX25" s="804"/>
      <c r="CY25" s="804"/>
      <c r="CZ25" s="804"/>
      <c r="DA25" s="804"/>
      <c r="DB25" s="806" t="e">
        <f>AC25</f>
        <v>#REF!</v>
      </c>
      <c r="DC25" s="807"/>
      <c r="DD25" s="812"/>
      <c r="DE25" s="813"/>
      <c r="DF25" s="814"/>
      <c r="DG25" s="815"/>
      <c r="DH25" s="583"/>
      <c r="DI25" s="583"/>
      <c r="DJ25" s="816"/>
      <c r="DK25" s="385"/>
      <c r="DL25" s="385"/>
      <c r="DM25" s="385"/>
      <c r="DN25" s="385"/>
      <c r="DO25" s="385"/>
      <c r="DP25" s="385"/>
      <c r="DQ25" s="385"/>
      <c r="DR25" s="385"/>
      <c r="DS25" s="378"/>
      <c r="DT25" s="379"/>
      <c r="DU25" s="379"/>
      <c r="DV25" s="379"/>
      <c r="DW25" s="379"/>
      <c r="DX25" s="380"/>
      <c r="DY25" s="372"/>
      <c r="DZ25" s="373"/>
      <c r="EA25" s="373"/>
      <c r="EB25" s="373"/>
      <c r="EC25" s="373"/>
      <c r="ED25" s="374"/>
      <c r="EE25" s="378"/>
      <c r="EF25" s="379"/>
      <c r="EG25" s="379"/>
      <c r="EH25" s="379"/>
      <c r="EI25" s="379"/>
      <c r="EJ25" s="380"/>
      <c r="EK25" s="384"/>
      <c r="EL25" s="385"/>
      <c r="EM25" s="385"/>
      <c r="EN25" s="385"/>
      <c r="EO25" s="385"/>
      <c r="EP25" s="386"/>
      <c r="EQ25" s="378"/>
      <c r="ER25" s="379"/>
      <c r="ES25" s="379"/>
      <c r="ET25" s="379"/>
      <c r="EU25" s="380"/>
      <c r="EW25" s="2"/>
      <c r="EX25" s="2"/>
      <c r="EY25" s="2"/>
      <c r="EZ25" s="2"/>
      <c r="FA25" s="2"/>
    </row>
    <row r="26" spans="1:157" ht="10.5" customHeight="1">
      <c r="A26" s="2"/>
      <c r="B26" s="2"/>
      <c r="C26" s="75"/>
      <c r="D26" s="768"/>
      <c r="E26" s="769"/>
      <c r="F26" s="769"/>
      <c r="G26" s="414"/>
      <c r="H26" s="415"/>
      <c r="I26" s="415"/>
      <c r="J26" s="415"/>
      <c r="K26" s="791"/>
      <c r="L26" s="520"/>
      <c r="M26" s="521"/>
      <c r="N26" s="521"/>
      <c r="O26" s="521"/>
      <c r="P26" s="521"/>
      <c r="Q26" s="521"/>
      <c r="R26" s="521"/>
      <c r="S26" s="521"/>
      <c r="T26" s="521"/>
      <c r="U26" s="521"/>
      <c r="V26" s="521"/>
      <c r="W26" s="521"/>
      <c r="X26" s="521"/>
      <c r="Y26" s="521"/>
      <c r="Z26" s="521"/>
      <c r="AA26" s="521"/>
      <c r="AB26" s="521"/>
      <c r="AC26" s="796"/>
      <c r="AD26" s="797"/>
      <c r="AE26" s="778"/>
      <c r="AF26" s="779"/>
      <c r="AG26" s="780"/>
      <c r="AH26" s="583"/>
      <c r="AI26" s="583"/>
      <c r="AJ26" s="583"/>
      <c r="AK26" s="583"/>
      <c r="AL26" s="463"/>
      <c r="AM26" s="464"/>
      <c r="AN26" s="464"/>
      <c r="AO26" s="464"/>
      <c r="AP26" s="464"/>
      <c r="AQ26" s="464"/>
      <c r="AR26" s="464"/>
      <c r="AS26" s="464"/>
      <c r="AT26" s="782"/>
      <c r="AU26" s="379"/>
      <c r="AV26" s="379"/>
      <c r="AW26" s="379"/>
      <c r="AX26" s="379"/>
      <c r="AY26" s="783"/>
      <c r="AZ26" s="798" t="s">
        <v>137</v>
      </c>
      <c r="BA26" s="616"/>
      <c r="BB26" s="616"/>
      <c r="BC26" s="616"/>
      <c r="BD26" s="616"/>
      <c r="BE26" s="617"/>
      <c r="BF26" s="387"/>
      <c r="BG26" s="388"/>
      <c r="BH26" s="388"/>
      <c r="BI26" s="388"/>
      <c r="BJ26" s="388"/>
      <c r="BK26" s="389"/>
      <c r="BL26" s="462" t="s">
        <v>138</v>
      </c>
      <c r="BM26" s="412"/>
      <c r="BN26" s="412"/>
      <c r="BO26" s="412"/>
      <c r="BP26" s="412"/>
      <c r="BQ26" s="413"/>
      <c r="BR26" s="393" t="e">
        <f>#REF!</f>
        <v>#REF!</v>
      </c>
      <c r="BS26" s="394"/>
      <c r="BT26" s="394"/>
      <c r="BU26" s="394"/>
      <c r="BV26" s="395"/>
      <c r="BW26" s="33"/>
      <c r="BX26" s="5"/>
      <c r="BY26" s="5"/>
      <c r="BZ26" s="57"/>
      <c r="CA26" s="57"/>
      <c r="CB26" s="57"/>
      <c r="CC26" s="836"/>
      <c r="CD26" s="837"/>
      <c r="CE26" s="838"/>
      <c r="CF26" s="402"/>
      <c r="CG26" s="403"/>
      <c r="CH26" s="403"/>
      <c r="CI26" s="403"/>
      <c r="CJ26" s="404"/>
      <c r="CK26" s="805"/>
      <c r="CL26" s="524"/>
      <c r="CM26" s="524"/>
      <c r="CN26" s="524"/>
      <c r="CO26" s="524"/>
      <c r="CP26" s="524"/>
      <c r="CQ26" s="524"/>
      <c r="CR26" s="524"/>
      <c r="CS26" s="524"/>
      <c r="CT26" s="524"/>
      <c r="CU26" s="524"/>
      <c r="CV26" s="524"/>
      <c r="CW26" s="524"/>
      <c r="CX26" s="524"/>
      <c r="CY26" s="524"/>
      <c r="CZ26" s="524"/>
      <c r="DA26" s="524"/>
      <c r="DB26" s="808"/>
      <c r="DC26" s="809"/>
      <c r="DD26" s="812"/>
      <c r="DE26" s="813"/>
      <c r="DF26" s="814"/>
      <c r="DG26" s="817"/>
      <c r="DH26" s="638"/>
      <c r="DI26" s="638"/>
      <c r="DJ26" s="818"/>
      <c r="DK26" s="385"/>
      <c r="DL26" s="385"/>
      <c r="DM26" s="385"/>
      <c r="DN26" s="385"/>
      <c r="DO26" s="385"/>
      <c r="DP26" s="385"/>
      <c r="DQ26" s="385"/>
      <c r="DR26" s="385"/>
      <c r="DS26" s="378"/>
      <c r="DT26" s="379"/>
      <c r="DU26" s="379"/>
      <c r="DV26" s="379"/>
      <c r="DW26" s="379"/>
      <c r="DX26" s="380"/>
      <c r="DY26" s="405" t="s">
        <v>152</v>
      </c>
      <c r="DZ26" s="406"/>
      <c r="EA26" s="406"/>
      <c r="EB26" s="406"/>
      <c r="EC26" s="406"/>
      <c r="ED26" s="407"/>
      <c r="EE26" s="417">
        <f>BF26</f>
        <v>0</v>
      </c>
      <c r="EF26" s="418"/>
      <c r="EG26" s="418"/>
      <c r="EH26" s="418"/>
      <c r="EI26" s="418"/>
      <c r="EJ26" s="419"/>
      <c r="EK26" s="399" t="s">
        <v>153</v>
      </c>
      <c r="EL26" s="400"/>
      <c r="EM26" s="400"/>
      <c r="EN26" s="400"/>
      <c r="EO26" s="400"/>
      <c r="EP26" s="401"/>
      <c r="EQ26" s="417" t="e">
        <f>BR26</f>
        <v>#REF!</v>
      </c>
      <c r="ER26" s="418"/>
      <c r="ES26" s="418"/>
      <c r="ET26" s="418"/>
      <c r="EU26" s="419"/>
      <c r="EW26" s="2"/>
      <c r="EX26" s="2"/>
      <c r="EY26" s="2"/>
      <c r="EZ26" s="2"/>
      <c r="FA26" s="2"/>
    </row>
    <row r="27" spans="1:157" ht="20.25" customHeight="1" thickBot="1">
      <c r="A27" s="2"/>
      <c r="B27" s="2"/>
      <c r="C27" s="75"/>
      <c r="D27" s="768"/>
      <c r="E27" s="769"/>
      <c r="F27" s="769"/>
      <c r="G27" s="820" t="s">
        <v>38</v>
      </c>
      <c r="H27" s="821"/>
      <c r="I27" s="821"/>
      <c r="J27" s="821"/>
      <c r="K27" s="822"/>
      <c r="L27" s="136" t="e">
        <f>IF(AC25&lt;=0,"",IF((LEN(AC25)-11&lt;=0),"0",MID(AC25,LEN(AC25)-11,1)))</f>
        <v>#REF!</v>
      </c>
      <c r="M27" s="823" t="e">
        <f>IF(AC25&lt;=0,"",IF((LEN(AC25)-10&lt;=0),"0",MID(AC25,LEN(AC25)-10,1)))</f>
        <v>#REF!</v>
      </c>
      <c r="N27" s="824"/>
      <c r="O27" s="823" t="e">
        <f>IF(AC25&lt;=0,"",IF((LEN(AC25)-9&lt;=0),"0",MID(AC25,LEN(AC25)-9,1)))</f>
        <v>#REF!</v>
      </c>
      <c r="P27" s="824"/>
      <c r="Q27" s="609" t="e">
        <f>IF(AC25&lt;=0,"",IF((LEN(AC25)-8&lt;=0),"0",MID(AC25,LEN(AC25)-8,1)))</f>
        <v>#REF!</v>
      </c>
      <c r="R27" s="609"/>
      <c r="S27" s="825" t="e">
        <f>IF(AC25&lt;=0,"",IF((LEN(AC25)-7&lt;=0),"0",MID(AC25,LEN(AC25)-7,1)))</f>
        <v>#REF!</v>
      </c>
      <c r="T27" s="826"/>
      <c r="U27" s="827"/>
      <c r="V27" s="828" t="e">
        <f>IF(AC25&lt;=0,"",IF((LEN(AC25)-6&lt;=0),"0",MID(AC25,LEN(AC25)-6,1)))</f>
        <v>#REF!</v>
      </c>
      <c r="W27" s="609"/>
      <c r="X27" s="828" t="e">
        <f>IF(AC25&lt;=0,"",IF((LEN(AC25)-5&lt;=0),"0",MID(AC25,LEN(AC25)-5,1)))</f>
        <v>#REF!</v>
      </c>
      <c r="Y27" s="609"/>
      <c r="Z27" s="829"/>
      <c r="AA27" s="609" t="e">
        <f>IF(AC25&lt;=0,"",IF((LEN(AC25)-4&lt;=0),"0",MID(AC25,LEN(AC25)-4,1)))</f>
        <v>#REF!</v>
      </c>
      <c r="AB27" s="830"/>
      <c r="AC27" s="831" t="e">
        <f>IF(AC25&lt;=0,"",IF((LEN(AC25)-3&lt;=0),"0",MID(AC25,LEN(AC25)-3,1)))</f>
        <v>#REF!</v>
      </c>
      <c r="AD27" s="827"/>
      <c r="AE27" s="828" t="e">
        <f>IF(AC25&lt;=0,"",IF((LEN(AC25)-2&lt;=0),"0",MID(AC25,LEN(AC25)-2,1)))</f>
        <v>#REF!</v>
      </c>
      <c r="AF27" s="609"/>
      <c r="AG27" s="609"/>
      <c r="AH27" s="828" t="e">
        <f>IF(AC25&lt;=0,"",IF((LEN(AC25)-1&lt;=0),"0",MID(AC25,LEN(AC25)-1,1)))</f>
        <v>#REF!</v>
      </c>
      <c r="AI27" s="829"/>
      <c r="AJ27" s="831" t="e">
        <f>IF(AC25&lt;&gt;0,RIGHT(AC25,1),"")</f>
        <v>#REF!</v>
      </c>
      <c r="AK27" s="832"/>
      <c r="AL27" s="414"/>
      <c r="AM27" s="415"/>
      <c r="AN27" s="415"/>
      <c r="AO27" s="415"/>
      <c r="AP27" s="415"/>
      <c r="AQ27" s="415"/>
      <c r="AR27" s="415"/>
      <c r="AS27" s="415"/>
      <c r="AT27" s="396"/>
      <c r="AU27" s="397"/>
      <c r="AV27" s="397"/>
      <c r="AW27" s="397"/>
      <c r="AX27" s="397"/>
      <c r="AY27" s="398"/>
      <c r="AZ27" s="811"/>
      <c r="BA27" s="505"/>
      <c r="BB27" s="505"/>
      <c r="BC27" s="505"/>
      <c r="BD27" s="505"/>
      <c r="BE27" s="506"/>
      <c r="BF27" s="390"/>
      <c r="BG27" s="391"/>
      <c r="BH27" s="391"/>
      <c r="BI27" s="391"/>
      <c r="BJ27" s="391"/>
      <c r="BK27" s="392"/>
      <c r="BL27" s="414"/>
      <c r="BM27" s="415"/>
      <c r="BN27" s="415"/>
      <c r="BO27" s="415"/>
      <c r="BP27" s="415"/>
      <c r="BQ27" s="416"/>
      <c r="BR27" s="396"/>
      <c r="BS27" s="397"/>
      <c r="BT27" s="397"/>
      <c r="BU27" s="397"/>
      <c r="BV27" s="398"/>
      <c r="BW27" s="33"/>
      <c r="BX27" s="5"/>
      <c r="BY27" s="5"/>
      <c r="BZ27" s="57"/>
      <c r="CA27" s="57"/>
      <c r="CB27" s="57"/>
      <c r="CC27" s="839"/>
      <c r="CD27" s="840"/>
      <c r="CE27" s="841"/>
      <c r="CF27" s="819" t="s">
        <v>38</v>
      </c>
      <c r="CG27" s="819"/>
      <c r="CH27" s="819"/>
      <c r="CI27" s="819"/>
      <c r="CJ27" s="819"/>
      <c r="CK27" s="60" t="e">
        <f>IF(DB25&lt;=0,"",IF((LEN(DB25)-11&lt;=0),"0",MID(DB25,LEN(DB25)-11,1)))</f>
        <v>#REF!</v>
      </c>
      <c r="CL27" s="423" t="e">
        <f>IF(DB25&lt;=0,"",IF((LEN(DB25)-10&lt;=0),"0",MID(DB25,LEN(DB25)-10,1)))</f>
        <v>#REF!</v>
      </c>
      <c r="CM27" s="423"/>
      <c r="CN27" s="423" t="e">
        <f>IF(DB25&lt;=0,"",IF((LEN(DB25)-9&lt;=0),"0",MID(DB25,LEN(DB25)-9,1)))</f>
        <v>#REF!</v>
      </c>
      <c r="CO27" s="423"/>
      <c r="CP27" s="424" t="e">
        <f>IF(DB25&lt;=0,"",IF((LEN(DB25)-8&lt;=0),"0",MID(DB25,LEN(DB25)-8,1)))</f>
        <v>#REF!</v>
      </c>
      <c r="CQ27" s="424"/>
      <c r="CR27" s="427" t="e">
        <f>IF(DB25&lt;=0,"",IF((LEN(DB25)-7&lt;=0),"0",MID(DB25,LEN(DB25)-7,1)))</f>
        <v>#REF!</v>
      </c>
      <c r="CS27" s="427"/>
      <c r="CT27" s="426"/>
      <c r="CU27" s="423" t="e">
        <f>IF(DB25&lt;=0,"",IF((LEN(DB25)-6&lt;=0),"0",MID(DB25,LEN(DB25)-6,1)))</f>
        <v>#REF!</v>
      </c>
      <c r="CV27" s="423"/>
      <c r="CW27" s="423" t="e">
        <f>IF(DB25&lt;=0,"",IF((LEN(DB25)-5&lt;=0),"0",MID(DB25,LEN(DB25)-5,1)))</f>
        <v>#REF!</v>
      </c>
      <c r="CX27" s="423"/>
      <c r="CY27" s="423"/>
      <c r="CZ27" s="424" t="e">
        <f>IF(DB25&lt;=0,"",IF((LEN(DB25)-4&lt;=0),"0",MID(DB25,LEN(DB25)-4,1)))</f>
        <v>#REF!</v>
      </c>
      <c r="DA27" s="425"/>
      <c r="DB27" s="425" t="e">
        <f>IF(DB25&lt;=0,"",IF((LEN(DB25)-3&lt;=0),"0",MID(DB25,LEN(DB25)-3,1)))</f>
        <v>#REF!</v>
      </c>
      <c r="DC27" s="426"/>
      <c r="DD27" s="423" t="e">
        <f>IF(DB25&lt;=0,"",IF((LEN(DB25)-2&lt;=0),"0",MID(DB25,LEN(DB25)-2,1)))</f>
        <v>#REF!</v>
      </c>
      <c r="DE27" s="423"/>
      <c r="DF27" s="423"/>
      <c r="DG27" s="423" t="e">
        <f>IF(DB25&lt;=0,"",IF((LEN(DB25)-1&lt;=0),"0",MID(DB25,LEN(DB25)-1,1)))</f>
        <v>#REF!</v>
      </c>
      <c r="DH27" s="423"/>
      <c r="DI27" s="425" t="e">
        <f>IF(DB25&lt;&gt;0,RIGHT(DB25,1),"")</f>
        <v>#REF!</v>
      </c>
      <c r="DJ27" s="427"/>
      <c r="DK27" s="385"/>
      <c r="DL27" s="385"/>
      <c r="DM27" s="385"/>
      <c r="DN27" s="385"/>
      <c r="DO27" s="385"/>
      <c r="DP27" s="385"/>
      <c r="DQ27" s="385"/>
      <c r="DR27" s="385"/>
      <c r="DS27" s="378"/>
      <c r="DT27" s="379"/>
      <c r="DU27" s="379"/>
      <c r="DV27" s="379"/>
      <c r="DW27" s="379"/>
      <c r="DX27" s="380"/>
      <c r="DY27" s="408"/>
      <c r="DZ27" s="409"/>
      <c r="EA27" s="409"/>
      <c r="EB27" s="409"/>
      <c r="EC27" s="409"/>
      <c r="ED27" s="410"/>
      <c r="EE27" s="420"/>
      <c r="EF27" s="421"/>
      <c r="EG27" s="421"/>
      <c r="EH27" s="421"/>
      <c r="EI27" s="421"/>
      <c r="EJ27" s="422"/>
      <c r="EK27" s="402"/>
      <c r="EL27" s="403"/>
      <c r="EM27" s="403"/>
      <c r="EN27" s="403"/>
      <c r="EO27" s="403"/>
      <c r="EP27" s="404"/>
      <c r="EQ27" s="420"/>
      <c r="ER27" s="421"/>
      <c r="ES27" s="421"/>
      <c r="ET27" s="421"/>
      <c r="EU27" s="422"/>
      <c r="EW27" s="2"/>
      <c r="EX27" s="2"/>
      <c r="EY27" s="2"/>
      <c r="EZ27" s="2"/>
      <c r="FA27" s="2"/>
    </row>
    <row r="28" spans="1:157" ht="17.25" customHeight="1">
      <c r="A28" s="2"/>
      <c r="B28" s="2"/>
      <c r="C28" s="75"/>
      <c r="D28" s="846" t="s">
        <v>52</v>
      </c>
      <c r="E28" s="618">
        <v>1</v>
      </c>
      <c r="F28" s="619"/>
      <c r="G28" s="770" t="s">
        <v>50</v>
      </c>
      <c r="H28" s="771"/>
      <c r="I28" s="771"/>
      <c r="J28" s="771"/>
      <c r="K28" s="772"/>
      <c r="L28" s="773" t="e">
        <f>#REF!</f>
        <v>#REF!</v>
      </c>
      <c r="M28" s="773"/>
      <c r="N28" s="773"/>
      <c r="O28" s="773"/>
      <c r="P28" s="773"/>
      <c r="Q28" s="773"/>
      <c r="R28" s="773"/>
      <c r="S28" s="773"/>
      <c r="T28" s="773"/>
      <c r="U28" s="773"/>
      <c r="V28" s="773"/>
      <c r="W28" s="773"/>
      <c r="X28" s="773"/>
      <c r="Y28" s="773"/>
      <c r="Z28" s="773"/>
      <c r="AA28" s="773"/>
      <c r="AB28" s="773"/>
      <c r="AC28" s="773"/>
      <c r="AD28" s="774"/>
      <c r="AE28" s="775" t="s">
        <v>37</v>
      </c>
      <c r="AF28" s="776"/>
      <c r="AG28" s="777"/>
      <c r="AH28" s="781" t="e">
        <f>#REF!</f>
        <v>#REF!</v>
      </c>
      <c r="AI28" s="781"/>
      <c r="AJ28" s="781"/>
      <c r="AK28" s="851"/>
      <c r="AL28" s="445" t="s">
        <v>51</v>
      </c>
      <c r="AM28" s="853"/>
      <c r="AN28" s="446"/>
      <c r="AO28" s="854">
        <v>1</v>
      </c>
      <c r="AP28" s="854"/>
      <c r="AQ28" s="855" t="s">
        <v>50</v>
      </c>
      <c r="AR28" s="856"/>
      <c r="AS28" s="856"/>
      <c r="AT28" s="857"/>
      <c r="AU28" s="860"/>
      <c r="AV28" s="860"/>
      <c r="AW28" s="860"/>
      <c r="AX28" s="860"/>
      <c r="AY28" s="860"/>
      <c r="AZ28" s="773"/>
      <c r="BA28" s="773"/>
      <c r="BB28" s="773"/>
      <c r="BC28" s="773"/>
      <c r="BD28" s="773"/>
      <c r="BE28" s="773"/>
      <c r="BF28" s="773"/>
      <c r="BG28" s="773"/>
      <c r="BH28" s="773"/>
      <c r="BI28" s="773"/>
      <c r="BJ28" s="774"/>
      <c r="BK28" s="867" t="s">
        <v>54</v>
      </c>
      <c r="BL28" s="744"/>
      <c r="BM28" s="744"/>
      <c r="BN28" s="744"/>
      <c r="BO28" s="744"/>
      <c r="BP28" s="503" t="s">
        <v>174</v>
      </c>
      <c r="BQ28" s="501"/>
      <c r="BR28" s="501"/>
      <c r="BS28" s="501"/>
      <c r="BT28" s="501"/>
      <c r="BU28" s="501"/>
      <c r="BV28" s="502"/>
      <c r="BW28" s="33"/>
      <c r="BX28" s="5"/>
      <c r="BY28" s="5"/>
      <c r="BZ28" s="57"/>
      <c r="CA28" s="57"/>
      <c r="CB28" s="57"/>
      <c r="CC28" s="527" t="s">
        <v>52</v>
      </c>
      <c r="CD28" s="879">
        <v>1</v>
      </c>
      <c r="CE28" s="880"/>
      <c r="CF28" s="884" t="s">
        <v>50</v>
      </c>
      <c r="CG28" s="884"/>
      <c r="CH28" s="884"/>
      <c r="CI28" s="884"/>
      <c r="CJ28" s="884"/>
      <c r="CK28" s="843" t="e">
        <f>L28</f>
        <v>#REF!</v>
      </c>
      <c r="CL28" s="844"/>
      <c r="CM28" s="844"/>
      <c r="CN28" s="844"/>
      <c r="CO28" s="844"/>
      <c r="CP28" s="844"/>
      <c r="CQ28" s="844"/>
      <c r="CR28" s="844"/>
      <c r="CS28" s="844"/>
      <c r="CT28" s="844"/>
      <c r="CU28" s="844"/>
      <c r="CV28" s="844"/>
      <c r="CW28" s="844"/>
      <c r="CX28" s="844"/>
      <c r="CY28" s="844"/>
      <c r="CZ28" s="844"/>
      <c r="DA28" s="844"/>
      <c r="DB28" s="844"/>
      <c r="DC28" s="845"/>
      <c r="DD28" s="812" t="s">
        <v>37</v>
      </c>
      <c r="DE28" s="813"/>
      <c r="DF28" s="814"/>
      <c r="DG28" s="583" t="e">
        <f>AH28</f>
        <v>#REF!</v>
      </c>
      <c r="DH28" s="583"/>
      <c r="DI28" s="583"/>
      <c r="DJ28" s="583"/>
      <c r="DK28" s="525" t="s">
        <v>51</v>
      </c>
      <c r="DL28" s="526"/>
      <c r="DM28" s="932"/>
      <c r="DN28" s="584">
        <v>1</v>
      </c>
      <c r="DO28" s="548"/>
      <c r="DP28" s="886" t="s">
        <v>50</v>
      </c>
      <c r="DQ28" s="887"/>
      <c r="DR28" s="887"/>
      <c r="DS28" s="888"/>
      <c r="DT28" s="889">
        <f>AU28</f>
        <v>0</v>
      </c>
      <c r="DU28" s="890"/>
      <c r="DV28" s="890"/>
      <c r="DW28" s="890"/>
      <c r="DX28" s="890"/>
      <c r="DY28" s="890"/>
      <c r="DZ28" s="890"/>
      <c r="EA28" s="890"/>
      <c r="EB28" s="890"/>
      <c r="EC28" s="890"/>
      <c r="ED28" s="890"/>
      <c r="EE28" s="890"/>
      <c r="EF28" s="890"/>
      <c r="EG28" s="890"/>
      <c r="EH28" s="890"/>
      <c r="EI28" s="891"/>
      <c r="EJ28" s="892" t="s">
        <v>54</v>
      </c>
      <c r="EK28" s="655">
        <f>BL28</f>
        <v>0</v>
      </c>
      <c r="EL28" s="656"/>
      <c r="EM28" s="656"/>
      <c r="EN28" s="894"/>
      <c r="EO28" s="900" t="s">
        <v>53</v>
      </c>
      <c r="EP28" s="901"/>
      <c r="EQ28" s="901"/>
      <c r="ER28" s="901"/>
      <c r="ES28" s="901"/>
      <c r="ET28" s="901"/>
      <c r="EU28" s="902"/>
      <c r="EW28" s="2"/>
      <c r="EX28" s="2"/>
      <c r="EY28" s="2"/>
      <c r="EZ28" s="2"/>
      <c r="FA28" s="2"/>
    </row>
    <row r="29" spans="1:157" ht="12" customHeight="1">
      <c r="A29" s="2"/>
      <c r="B29" s="2"/>
      <c r="C29" s="75"/>
      <c r="D29" s="445"/>
      <c r="E29" s="847"/>
      <c r="F29" s="848"/>
      <c r="G29" s="463" t="s">
        <v>121</v>
      </c>
      <c r="H29" s="464"/>
      <c r="I29" s="464"/>
      <c r="J29" s="464"/>
      <c r="K29" s="858"/>
      <c r="L29" s="523" t="e">
        <f>#REF!</f>
        <v>#REF!</v>
      </c>
      <c r="M29" s="523"/>
      <c r="N29" s="523"/>
      <c r="O29" s="523"/>
      <c r="P29" s="523"/>
      <c r="Q29" s="523"/>
      <c r="R29" s="523"/>
      <c r="S29" s="523"/>
      <c r="T29" s="523"/>
      <c r="U29" s="523"/>
      <c r="V29" s="523"/>
      <c r="W29" s="523"/>
      <c r="X29" s="523"/>
      <c r="Y29" s="523"/>
      <c r="Z29" s="523"/>
      <c r="AA29" s="523"/>
      <c r="AB29" s="523"/>
      <c r="AC29" s="859" t="e">
        <f>#REF!</f>
        <v>#REF!</v>
      </c>
      <c r="AD29" s="859"/>
      <c r="AE29" s="778"/>
      <c r="AF29" s="779"/>
      <c r="AG29" s="780"/>
      <c r="AH29" s="583"/>
      <c r="AI29" s="583"/>
      <c r="AJ29" s="583"/>
      <c r="AK29" s="852"/>
      <c r="AL29" s="445"/>
      <c r="AM29" s="853"/>
      <c r="AN29" s="446"/>
      <c r="AO29" s="854"/>
      <c r="AP29" s="854"/>
      <c r="AQ29" s="463" t="s">
        <v>57</v>
      </c>
      <c r="AR29" s="464"/>
      <c r="AS29" s="464"/>
      <c r="AT29" s="858"/>
      <c r="AU29" s="523"/>
      <c r="AV29" s="523"/>
      <c r="AW29" s="523"/>
      <c r="AX29" s="523"/>
      <c r="AY29" s="523"/>
      <c r="AZ29" s="523"/>
      <c r="BA29" s="523"/>
      <c r="BB29" s="523"/>
      <c r="BC29" s="523"/>
      <c r="BD29" s="523"/>
      <c r="BE29" s="523"/>
      <c r="BF29" s="523"/>
      <c r="BG29" s="523"/>
      <c r="BH29" s="523"/>
      <c r="BI29" s="878"/>
      <c r="BJ29" s="878"/>
      <c r="BK29" s="867"/>
      <c r="BL29" s="744"/>
      <c r="BM29" s="744"/>
      <c r="BN29" s="744"/>
      <c r="BO29" s="744"/>
      <c r="BP29" s="503"/>
      <c r="BQ29" s="501"/>
      <c r="BR29" s="501"/>
      <c r="BS29" s="501"/>
      <c r="BT29" s="501"/>
      <c r="BU29" s="501"/>
      <c r="BV29" s="502"/>
      <c r="BW29" s="33"/>
      <c r="BX29" s="5"/>
      <c r="BY29" s="5"/>
      <c r="BZ29" s="57"/>
      <c r="CA29" s="57"/>
      <c r="CB29" s="57"/>
      <c r="CC29" s="527"/>
      <c r="CD29" s="879"/>
      <c r="CE29" s="880"/>
      <c r="CF29" s="385" t="s">
        <v>121</v>
      </c>
      <c r="CG29" s="385"/>
      <c r="CH29" s="385"/>
      <c r="CI29" s="385"/>
      <c r="CJ29" s="386"/>
      <c r="CK29" s="523" t="e">
        <f>L29</f>
        <v>#REF!</v>
      </c>
      <c r="CL29" s="523"/>
      <c r="CM29" s="523"/>
      <c r="CN29" s="523"/>
      <c r="CO29" s="523"/>
      <c r="CP29" s="523"/>
      <c r="CQ29" s="523"/>
      <c r="CR29" s="523"/>
      <c r="CS29" s="523"/>
      <c r="CT29" s="523"/>
      <c r="CU29" s="523"/>
      <c r="CV29" s="523"/>
      <c r="CW29" s="523"/>
      <c r="CX29" s="523"/>
      <c r="CY29" s="523"/>
      <c r="CZ29" s="523"/>
      <c r="DA29" s="523"/>
      <c r="DB29" s="878" t="e">
        <f>AC29</f>
        <v>#REF!</v>
      </c>
      <c r="DC29" s="878"/>
      <c r="DD29" s="812"/>
      <c r="DE29" s="813"/>
      <c r="DF29" s="814"/>
      <c r="DG29" s="583"/>
      <c r="DH29" s="583"/>
      <c r="DI29" s="583"/>
      <c r="DJ29" s="583"/>
      <c r="DK29" s="527"/>
      <c r="DL29" s="528"/>
      <c r="DM29" s="933"/>
      <c r="DN29" s="879"/>
      <c r="DO29" s="880"/>
      <c r="DP29" s="384" t="s">
        <v>57</v>
      </c>
      <c r="DQ29" s="385"/>
      <c r="DR29" s="385"/>
      <c r="DS29" s="386"/>
      <c r="DT29" s="523">
        <f>AU29</f>
        <v>0</v>
      </c>
      <c r="DU29" s="523"/>
      <c r="DV29" s="523"/>
      <c r="DW29" s="523"/>
      <c r="DX29" s="523"/>
      <c r="DY29" s="523"/>
      <c r="DZ29" s="523"/>
      <c r="EA29" s="523"/>
      <c r="EB29" s="523"/>
      <c r="EC29" s="523"/>
      <c r="ED29" s="523"/>
      <c r="EE29" s="523"/>
      <c r="EF29" s="523"/>
      <c r="EG29" s="523"/>
      <c r="EH29" s="878"/>
      <c r="EI29" s="878"/>
      <c r="EJ29" s="893"/>
      <c r="EK29" s="895"/>
      <c r="EL29" s="744"/>
      <c r="EM29" s="744"/>
      <c r="EN29" s="896"/>
      <c r="EO29" s="903"/>
      <c r="EP29" s="904"/>
      <c r="EQ29" s="904"/>
      <c r="ER29" s="904"/>
      <c r="ES29" s="904"/>
      <c r="ET29" s="904"/>
      <c r="EU29" s="905"/>
      <c r="EW29" s="2"/>
      <c r="EX29" s="2"/>
      <c r="EY29" s="2"/>
      <c r="EZ29" s="2"/>
      <c r="FA29" s="2"/>
    </row>
    <row r="30" spans="1:157" ht="12" customHeight="1">
      <c r="A30" s="2"/>
      <c r="B30" s="2"/>
      <c r="C30" s="75"/>
      <c r="D30" s="445"/>
      <c r="E30" s="847"/>
      <c r="F30" s="848"/>
      <c r="G30" s="463"/>
      <c r="H30" s="464"/>
      <c r="I30" s="464"/>
      <c r="J30" s="464"/>
      <c r="K30" s="858"/>
      <c r="L30" s="523"/>
      <c r="M30" s="523"/>
      <c r="N30" s="523"/>
      <c r="O30" s="523"/>
      <c r="P30" s="523"/>
      <c r="Q30" s="523"/>
      <c r="R30" s="523"/>
      <c r="S30" s="523"/>
      <c r="T30" s="523"/>
      <c r="U30" s="523"/>
      <c r="V30" s="523"/>
      <c r="W30" s="523"/>
      <c r="X30" s="523"/>
      <c r="Y30" s="523"/>
      <c r="Z30" s="523"/>
      <c r="AA30" s="523"/>
      <c r="AB30" s="523"/>
      <c r="AC30" s="859"/>
      <c r="AD30" s="859"/>
      <c r="AE30" s="778"/>
      <c r="AF30" s="779"/>
      <c r="AG30" s="780"/>
      <c r="AH30" s="583"/>
      <c r="AI30" s="583"/>
      <c r="AJ30" s="583"/>
      <c r="AK30" s="852"/>
      <c r="AL30" s="445"/>
      <c r="AM30" s="853"/>
      <c r="AN30" s="446"/>
      <c r="AO30" s="854"/>
      <c r="AP30" s="854"/>
      <c r="AQ30" s="463"/>
      <c r="AR30" s="464"/>
      <c r="AS30" s="464"/>
      <c r="AT30" s="858"/>
      <c r="AU30" s="523"/>
      <c r="AV30" s="523"/>
      <c r="AW30" s="523"/>
      <c r="AX30" s="523"/>
      <c r="AY30" s="523"/>
      <c r="AZ30" s="523"/>
      <c r="BA30" s="523"/>
      <c r="BB30" s="523"/>
      <c r="BC30" s="523"/>
      <c r="BD30" s="523"/>
      <c r="BE30" s="523"/>
      <c r="BF30" s="523"/>
      <c r="BG30" s="523"/>
      <c r="BH30" s="523"/>
      <c r="BI30" s="878"/>
      <c r="BJ30" s="878"/>
      <c r="BK30" s="867"/>
      <c r="BL30" s="744"/>
      <c r="BM30" s="744"/>
      <c r="BN30" s="744"/>
      <c r="BO30" s="744"/>
      <c r="BP30" s="868"/>
      <c r="BQ30" s="869"/>
      <c r="BR30" s="869"/>
      <c r="BS30" s="869"/>
      <c r="BT30" s="869"/>
      <c r="BU30" s="869"/>
      <c r="BV30" s="870"/>
      <c r="BW30" s="33"/>
      <c r="BX30" s="5"/>
      <c r="BY30" s="5"/>
      <c r="BZ30" s="57"/>
      <c r="CA30" s="57"/>
      <c r="CB30" s="57"/>
      <c r="CC30" s="527"/>
      <c r="CD30" s="879"/>
      <c r="CE30" s="880"/>
      <c r="CF30" s="385"/>
      <c r="CG30" s="385"/>
      <c r="CH30" s="385"/>
      <c r="CI30" s="385"/>
      <c r="CJ30" s="386"/>
      <c r="CK30" s="523"/>
      <c r="CL30" s="523"/>
      <c r="CM30" s="523"/>
      <c r="CN30" s="523"/>
      <c r="CO30" s="523"/>
      <c r="CP30" s="523"/>
      <c r="CQ30" s="523"/>
      <c r="CR30" s="523"/>
      <c r="CS30" s="523"/>
      <c r="CT30" s="523"/>
      <c r="CU30" s="523"/>
      <c r="CV30" s="523"/>
      <c r="CW30" s="523"/>
      <c r="CX30" s="523"/>
      <c r="CY30" s="523"/>
      <c r="CZ30" s="523"/>
      <c r="DA30" s="523"/>
      <c r="DB30" s="878"/>
      <c r="DC30" s="878"/>
      <c r="DD30" s="812"/>
      <c r="DE30" s="813"/>
      <c r="DF30" s="814"/>
      <c r="DG30" s="583"/>
      <c r="DH30" s="583"/>
      <c r="DI30" s="583"/>
      <c r="DJ30" s="583"/>
      <c r="DK30" s="527"/>
      <c r="DL30" s="528"/>
      <c r="DM30" s="933"/>
      <c r="DN30" s="879"/>
      <c r="DO30" s="880"/>
      <c r="DP30" s="384"/>
      <c r="DQ30" s="385"/>
      <c r="DR30" s="385"/>
      <c r="DS30" s="386"/>
      <c r="DT30" s="523"/>
      <c r="DU30" s="523"/>
      <c r="DV30" s="523"/>
      <c r="DW30" s="523"/>
      <c r="DX30" s="523"/>
      <c r="DY30" s="523"/>
      <c r="DZ30" s="523"/>
      <c r="EA30" s="523"/>
      <c r="EB30" s="523"/>
      <c r="EC30" s="523"/>
      <c r="ED30" s="523"/>
      <c r="EE30" s="523"/>
      <c r="EF30" s="523"/>
      <c r="EG30" s="523"/>
      <c r="EH30" s="878"/>
      <c r="EI30" s="878"/>
      <c r="EJ30" s="893"/>
      <c r="EK30" s="895"/>
      <c r="EL30" s="744"/>
      <c r="EM30" s="744"/>
      <c r="EN30" s="896"/>
      <c r="EO30" s="906">
        <f>BP30</f>
        <v>0</v>
      </c>
      <c r="EP30" s="872"/>
      <c r="EQ30" s="872"/>
      <c r="ER30" s="872"/>
      <c r="ES30" s="872"/>
      <c r="ET30" s="872"/>
      <c r="EU30" s="907"/>
      <c r="EW30" s="2"/>
      <c r="EX30" s="2"/>
      <c r="EY30" s="2"/>
      <c r="EZ30" s="2"/>
      <c r="FA30" s="2"/>
    </row>
    <row r="31" spans="1:157" ht="20.25" customHeight="1">
      <c r="A31" s="2"/>
      <c r="B31" s="2"/>
      <c r="C31" s="75"/>
      <c r="D31" s="445"/>
      <c r="E31" s="847"/>
      <c r="F31" s="848"/>
      <c r="G31" s="820" t="s">
        <v>38</v>
      </c>
      <c r="H31" s="821"/>
      <c r="I31" s="821"/>
      <c r="J31" s="821"/>
      <c r="K31" s="822"/>
      <c r="L31" s="136" t="e">
        <f>IF(AC29&lt;=0,"",IF((LEN(AC29)-11&lt;=0),"0",MID(AC29,LEN(AC29)-11,1)))</f>
        <v>#REF!</v>
      </c>
      <c r="M31" s="823" t="e">
        <f>IF(AC29&lt;=0,"",IF((LEN(AC29)-10&lt;=0),"0",MID(AC29,LEN(AC29)-10,1)))</f>
        <v>#REF!</v>
      </c>
      <c r="N31" s="827"/>
      <c r="O31" s="823" t="e">
        <f>IF(AC29&lt;=0,"",IF((LEN(AC29)-9&lt;=0),"0",MID(AC29,LEN(AC29)-9,1)))</f>
        <v>#REF!</v>
      </c>
      <c r="P31" s="824"/>
      <c r="Q31" s="609" t="e">
        <f>IF(AC29&lt;=0,"",IF((LEN(AC29)-8&lt;=0),"0",MID(AC29,LEN(AC29)-8,1)))</f>
        <v>#REF!</v>
      </c>
      <c r="R31" s="609"/>
      <c r="S31" s="825" t="e">
        <f>IF(AC29&lt;=0,"",IF((LEN(AC29)-7&lt;=0),"0",MID(AC29,LEN(AC29)-7,1)))</f>
        <v>#REF!</v>
      </c>
      <c r="T31" s="826"/>
      <c r="U31" s="827"/>
      <c r="V31" s="828" t="e">
        <f>IF(AC29&lt;=0,"",IF((LEN(AC29)-6&lt;=0),"0",MID(AC29,LEN(AC29)-6,1)))</f>
        <v>#REF!</v>
      </c>
      <c r="W31" s="609"/>
      <c r="X31" s="828" t="e">
        <f>IF(AC29&lt;=0,"",IF((LEN(AC29)-5&lt;=0),"0",MID(AC29,LEN(AC29)-5,1)))</f>
        <v>#REF!</v>
      </c>
      <c r="Y31" s="609"/>
      <c r="Z31" s="829"/>
      <c r="AA31" s="609" t="e">
        <f>IF(AC29&lt;=0,"",IF((LEN(AC29)-4&lt;=0),"0",MID(AC29,LEN(AC29)-4,1)))</f>
        <v>#REF!</v>
      </c>
      <c r="AB31" s="830"/>
      <c r="AC31" s="831" t="e">
        <f>IF(AC29&lt;=0,"",IF((LEN(AC29)-3&lt;=0),"0",MID(AC29,LEN(AC29)-3,1)))</f>
        <v>#REF!</v>
      </c>
      <c r="AD31" s="827"/>
      <c r="AE31" s="828" t="e">
        <f>IF(AC29&lt;=0,"",IF((LEN(AC29)-2&lt;=0),"0",MID(AC29,LEN(AC29)-2,1)))</f>
        <v>#REF!</v>
      </c>
      <c r="AF31" s="609"/>
      <c r="AG31" s="609"/>
      <c r="AH31" s="828" t="e">
        <f>IF(AC29&lt;=0,"",IF((LEN(AC29)-1&lt;=0),"0",MID(AC29,LEN(AC29)-1,1)))</f>
        <v>#REF!</v>
      </c>
      <c r="AI31" s="829"/>
      <c r="AJ31" s="831" t="e">
        <f>IF(AC29&lt;&gt;0,RIGHT(AC29,1),"")</f>
        <v>#REF!</v>
      </c>
      <c r="AK31" s="832"/>
      <c r="AL31" s="445"/>
      <c r="AM31" s="853"/>
      <c r="AN31" s="446"/>
      <c r="AO31" s="854"/>
      <c r="AP31" s="854"/>
      <c r="AQ31" s="862" t="s">
        <v>38</v>
      </c>
      <c r="AR31" s="863"/>
      <c r="AS31" s="863"/>
      <c r="AT31" s="864"/>
      <c r="AU31" s="136" t="str">
        <f>IF(BI29&lt;=0,"",IF((LEN(BI29)-11&lt;=0),"0",MID(BI29,LEN(BI29)-11,1)))</f>
        <v/>
      </c>
      <c r="AV31" s="865" t="str">
        <f>IF(BI29&lt;=0,"",IF((LEN(BI29)-10&lt;=0),"0",MID(BI29,LEN(BI29)-10,1)))</f>
        <v/>
      </c>
      <c r="AW31" s="865"/>
      <c r="AX31" s="865" t="str">
        <f>IF(BI29&lt;=0,"",IF((LEN(BI29)-9&lt;=0),"0",MID(BI29,LEN(BI29)-9,1)))</f>
        <v/>
      </c>
      <c r="AY31" s="865"/>
      <c r="AZ31" s="609" t="str">
        <f>IF(BI29&lt;=0,"",IF((LEN(BI29)-8&lt;=0),"0",MID(BI29,LEN(BI29)-8,1)))</f>
        <v/>
      </c>
      <c r="BA31" s="609"/>
      <c r="BB31" s="866" t="str">
        <f>IF(BI29&lt;=0,"",IF((LEN(BI29)-7&lt;=0),"0",MID(BI29,LEN(BI29)-7,1)))</f>
        <v/>
      </c>
      <c r="BC31" s="609"/>
      <c r="BD31" s="865" t="str">
        <f>IF(BI29&lt;=0,"",IF((LEN(BI29)-6&lt;=0),"0",MID(BI29,LEN(BI29)-6,1)))</f>
        <v/>
      </c>
      <c r="BE31" s="865"/>
      <c r="BF31" s="865" t="str">
        <f>IF(BI29&lt;=0,"",IF((LEN(BI29)-5&lt;=0),"0",MID(BI29,LEN(BI29)-5,1)))</f>
        <v/>
      </c>
      <c r="BG31" s="865"/>
      <c r="BH31" s="139" t="str">
        <f>IF(BI29&lt;=0,"",IF((LEN(BI29)-4&lt;=0),"0",MID(BI29,LEN(BI29)-4,1)))</f>
        <v/>
      </c>
      <c r="BI31" s="609" t="str">
        <f>IF(BI29&lt;=0,"",IF((LEN(BI29)-3&lt;=0),"0",MID(BI29,LEN(BI29)-3,1)))</f>
        <v/>
      </c>
      <c r="BJ31" s="609"/>
      <c r="BK31" s="140" t="str">
        <f>IF(BI29&lt;=0,"",IF((LEN(BI29)-2&lt;=0),"0",MID(BI29,LEN(BI29)-2,1)))</f>
        <v/>
      </c>
      <c r="BL31" s="865" t="str">
        <f>IF(BI29&lt;=0,"",IF((LEN(BI29)-1&lt;=0),"0",MID(BI29,LEN(BI29)-1,1)))</f>
        <v/>
      </c>
      <c r="BM31" s="865"/>
      <c r="BN31" s="609" t="str">
        <f>IF(BI29&lt;&gt;0,RIGHT(BI29,1),"")</f>
        <v/>
      </c>
      <c r="BO31" s="609"/>
      <c r="BP31" s="871"/>
      <c r="BQ31" s="872"/>
      <c r="BR31" s="872"/>
      <c r="BS31" s="872"/>
      <c r="BT31" s="872"/>
      <c r="BU31" s="872"/>
      <c r="BV31" s="873"/>
      <c r="BW31" s="33"/>
      <c r="BX31" s="5"/>
      <c r="BY31" s="5"/>
      <c r="BZ31" s="57"/>
      <c r="CA31" s="57"/>
      <c r="CB31" s="57"/>
      <c r="CC31" s="527"/>
      <c r="CD31" s="879"/>
      <c r="CE31" s="880"/>
      <c r="CF31" s="819" t="s">
        <v>38</v>
      </c>
      <c r="CG31" s="819"/>
      <c r="CH31" s="819"/>
      <c r="CI31" s="819"/>
      <c r="CJ31" s="819"/>
      <c r="CK31" s="60" t="e">
        <f>IF(DB29&lt;=0,"",IF((LEN(DB29)-11&lt;=0),"0",MID(DB29,LEN(DB29)-11,1)))</f>
        <v>#REF!</v>
      </c>
      <c r="CL31" s="423" t="e">
        <f>IF(DB29&lt;=0,"",IF((LEN(DB29)-10&lt;=0),"0",MID(DB29,LEN(DB29)-10,1)))</f>
        <v>#REF!</v>
      </c>
      <c r="CM31" s="423"/>
      <c r="CN31" s="423" t="e">
        <f>IF(DB29&lt;=0,"",IF((LEN(DB29)-9&lt;=0),"0",MID(DB29,LEN(DB29)-9,1)))</f>
        <v>#REF!</v>
      </c>
      <c r="CO31" s="423"/>
      <c r="CP31" s="424" t="e">
        <f>IF(DB29&lt;=0,"",IF((LEN(DB29)-8&lt;=0),"0",MID(DB29,LEN(DB29)-8,1)))</f>
        <v>#REF!</v>
      </c>
      <c r="CQ31" s="424"/>
      <c r="CR31" s="427" t="e">
        <f>IF(DB29&lt;=0,"",IF((LEN(DB29)-7&lt;=0),"0",MID(DB29,LEN(DB29)-7,1)))</f>
        <v>#REF!</v>
      </c>
      <c r="CS31" s="427"/>
      <c r="CT31" s="426"/>
      <c r="CU31" s="423" t="e">
        <f>IF(DB29&lt;=0,"",IF((LEN(DB29)-6&lt;=0),"0",MID(DB29,LEN(DB29)-6,1)))</f>
        <v>#REF!</v>
      </c>
      <c r="CV31" s="423"/>
      <c r="CW31" s="423" t="e">
        <f>IF(DB29&lt;=0,"",IF((LEN(DB29)-5&lt;=0),"0",MID(DB29,LEN(DB29)-5,1)))</f>
        <v>#REF!</v>
      </c>
      <c r="CX31" s="423"/>
      <c r="CY31" s="423"/>
      <c r="CZ31" s="424" t="e">
        <f>IF(DB29&lt;=0,"",IF((LEN(DB29)-4&lt;=0),"0",MID(DB29,LEN(DB29)-4,1)))</f>
        <v>#REF!</v>
      </c>
      <c r="DA31" s="425"/>
      <c r="DB31" s="425" t="e">
        <f>IF(DB29&lt;=0,"",IF((LEN(DB29)-3&lt;=0),"0",MID(DB29,LEN(DB29)-3,1)))</f>
        <v>#REF!</v>
      </c>
      <c r="DC31" s="426"/>
      <c r="DD31" s="423" t="e">
        <f>IF(DB29&lt;=0,"",IF((LEN(DB29)-2&lt;=0),"0",MID(DB29,LEN(DB29)-2,1)))</f>
        <v>#REF!</v>
      </c>
      <c r="DE31" s="423"/>
      <c r="DF31" s="423"/>
      <c r="DG31" s="423" t="e">
        <f>IF(DB29&lt;=0,"",IF((LEN(DB29)-1&lt;=0),"0",MID(DB29,LEN(DB29)-1,1)))</f>
        <v>#REF!</v>
      </c>
      <c r="DH31" s="423"/>
      <c r="DI31" s="425" t="e">
        <f>IF(DB29&lt;&gt;0,RIGHT(DB29,1),"")</f>
        <v>#REF!</v>
      </c>
      <c r="DJ31" s="427"/>
      <c r="DK31" s="528"/>
      <c r="DL31" s="528"/>
      <c r="DM31" s="933"/>
      <c r="DN31" s="879"/>
      <c r="DO31" s="880"/>
      <c r="DP31" s="897"/>
      <c r="DQ31" s="898"/>
      <c r="DR31" s="898"/>
      <c r="DS31" s="898"/>
      <c r="DT31" s="898"/>
      <c r="DU31" s="898"/>
      <c r="DV31" s="898"/>
      <c r="DW31" s="898"/>
      <c r="DX31" s="898"/>
      <c r="DY31" s="898"/>
      <c r="DZ31" s="898"/>
      <c r="EA31" s="898"/>
      <c r="EB31" s="898"/>
      <c r="EC31" s="898"/>
      <c r="ED31" s="898"/>
      <c r="EE31" s="898"/>
      <c r="EF31" s="898"/>
      <c r="EG31" s="898"/>
      <c r="EH31" s="898"/>
      <c r="EI31" s="898"/>
      <c r="EJ31" s="898"/>
      <c r="EK31" s="898"/>
      <c r="EL31" s="898"/>
      <c r="EM31" s="898"/>
      <c r="EN31" s="899"/>
      <c r="EO31" s="872"/>
      <c r="EP31" s="872"/>
      <c r="EQ31" s="872"/>
      <c r="ER31" s="872"/>
      <c r="ES31" s="872"/>
      <c r="ET31" s="872"/>
      <c r="EU31" s="907"/>
      <c r="EW31" s="2"/>
      <c r="EX31" s="2"/>
      <c r="EY31" s="2"/>
      <c r="EZ31" s="2"/>
      <c r="FA31" s="2"/>
    </row>
    <row r="32" spans="1:157" ht="17.25" customHeight="1">
      <c r="A32" s="2"/>
      <c r="B32" s="2"/>
      <c r="C32" s="75"/>
      <c r="D32" s="445"/>
      <c r="E32" s="618">
        <v>2</v>
      </c>
      <c r="F32" s="619"/>
      <c r="G32" s="770" t="s">
        <v>50</v>
      </c>
      <c r="H32" s="771"/>
      <c r="I32" s="771"/>
      <c r="J32" s="771"/>
      <c r="K32" s="772"/>
      <c r="L32" s="773" t="e">
        <f>#REF!</f>
        <v>#REF!</v>
      </c>
      <c r="M32" s="773"/>
      <c r="N32" s="773"/>
      <c r="O32" s="773"/>
      <c r="P32" s="773"/>
      <c r="Q32" s="773"/>
      <c r="R32" s="773"/>
      <c r="S32" s="773"/>
      <c r="T32" s="773"/>
      <c r="U32" s="773"/>
      <c r="V32" s="773"/>
      <c r="W32" s="773"/>
      <c r="X32" s="773"/>
      <c r="Y32" s="773"/>
      <c r="Z32" s="773"/>
      <c r="AA32" s="773"/>
      <c r="AB32" s="773"/>
      <c r="AC32" s="773"/>
      <c r="AD32" s="774"/>
      <c r="AE32" s="778" t="s">
        <v>37</v>
      </c>
      <c r="AF32" s="779"/>
      <c r="AG32" s="780"/>
      <c r="AH32" s="583" t="e">
        <f>#REF!</f>
        <v>#REF!</v>
      </c>
      <c r="AI32" s="583"/>
      <c r="AJ32" s="583"/>
      <c r="AK32" s="852"/>
      <c r="AL32" s="445"/>
      <c r="AM32" s="853"/>
      <c r="AN32" s="446"/>
      <c r="AO32" s="618">
        <v>2</v>
      </c>
      <c r="AP32" s="619"/>
      <c r="AQ32" s="855" t="s">
        <v>50</v>
      </c>
      <c r="AR32" s="856"/>
      <c r="AS32" s="856"/>
      <c r="AT32" s="922"/>
      <c r="AU32" s="773"/>
      <c r="AV32" s="773"/>
      <c r="AW32" s="773"/>
      <c r="AX32" s="773"/>
      <c r="AY32" s="773"/>
      <c r="AZ32" s="773"/>
      <c r="BA32" s="773"/>
      <c r="BB32" s="773"/>
      <c r="BC32" s="773"/>
      <c r="BD32" s="773"/>
      <c r="BE32" s="773"/>
      <c r="BF32" s="773"/>
      <c r="BG32" s="773"/>
      <c r="BH32" s="773"/>
      <c r="BI32" s="773"/>
      <c r="BJ32" s="774"/>
      <c r="BK32" s="867" t="s">
        <v>54</v>
      </c>
      <c r="BL32" s="744"/>
      <c r="BM32" s="744"/>
      <c r="BN32" s="744"/>
      <c r="BO32" s="744"/>
      <c r="BP32" s="871"/>
      <c r="BQ32" s="872"/>
      <c r="BR32" s="872"/>
      <c r="BS32" s="872"/>
      <c r="BT32" s="872"/>
      <c r="BU32" s="872"/>
      <c r="BV32" s="873"/>
      <c r="BW32" s="33"/>
      <c r="BX32" s="5"/>
      <c r="BY32" s="5"/>
      <c r="BZ32" s="5"/>
      <c r="CA32" s="5"/>
      <c r="CB32" s="37"/>
      <c r="CC32" s="527"/>
      <c r="CD32" s="584">
        <v>2</v>
      </c>
      <c r="CE32" s="548"/>
      <c r="CF32" s="884" t="s">
        <v>50</v>
      </c>
      <c r="CG32" s="884"/>
      <c r="CH32" s="884"/>
      <c r="CI32" s="884"/>
      <c r="CJ32" s="884"/>
      <c r="CK32" s="843" t="e">
        <f>L32</f>
        <v>#REF!</v>
      </c>
      <c r="CL32" s="844"/>
      <c r="CM32" s="844"/>
      <c r="CN32" s="844"/>
      <c r="CO32" s="844"/>
      <c r="CP32" s="844"/>
      <c r="CQ32" s="844"/>
      <c r="CR32" s="844"/>
      <c r="CS32" s="844"/>
      <c r="CT32" s="844"/>
      <c r="CU32" s="844"/>
      <c r="CV32" s="844"/>
      <c r="CW32" s="844"/>
      <c r="CX32" s="844"/>
      <c r="CY32" s="844"/>
      <c r="CZ32" s="844"/>
      <c r="DA32" s="844"/>
      <c r="DB32" s="844"/>
      <c r="DC32" s="845"/>
      <c r="DD32" s="812" t="s">
        <v>37</v>
      </c>
      <c r="DE32" s="813"/>
      <c r="DF32" s="814"/>
      <c r="DG32" s="583" t="e">
        <f>AH32</f>
        <v>#REF!</v>
      </c>
      <c r="DH32" s="583"/>
      <c r="DI32" s="583"/>
      <c r="DJ32" s="583"/>
      <c r="DK32" s="527"/>
      <c r="DL32" s="528"/>
      <c r="DM32" s="933"/>
      <c r="DN32" s="584">
        <v>2</v>
      </c>
      <c r="DO32" s="548"/>
      <c r="DP32" s="886" t="s">
        <v>50</v>
      </c>
      <c r="DQ32" s="887"/>
      <c r="DR32" s="887"/>
      <c r="DS32" s="888"/>
      <c r="DT32" s="843">
        <f>AU32</f>
        <v>0</v>
      </c>
      <c r="DU32" s="844"/>
      <c r="DV32" s="844"/>
      <c r="DW32" s="844"/>
      <c r="DX32" s="844"/>
      <c r="DY32" s="844"/>
      <c r="DZ32" s="844"/>
      <c r="EA32" s="844"/>
      <c r="EB32" s="844"/>
      <c r="EC32" s="844"/>
      <c r="ED32" s="844"/>
      <c r="EE32" s="844"/>
      <c r="EF32" s="844"/>
      <c r="EG32" s="844"/>
      <c r="EH32" s="844"/>
      <c r="EI32" s="845"/>
      <c r="EJ32" s="893" t="s">
        <v>54</v>
      </c>
      <c r="EK32" s="744">
        <f>BL32</f>
        <v>0</v>
      </c>
      <c r="EL32" s="744"/>
      <c r="EM32" s="744"/>
      <c r="EN32" s="744"/>
      <c r="EO32" s="906"/>
      <c r="EP32" s="872"/>
      <c r="EQ32" s="872"/>
      <c r="ER32" s="872"/>
      <c r="ES32" s="872"/>
      <c r="ET32" s="872"/>
      <c r="EU32" s="907"/>
      <c r="EW32" s="2"/>
      <c r="EX32" s="2"/>
      <c r="EY32" s="2"/>
      <c r="EZ32" s="2"/>
      <c r="FA32" s="2"/>
    </row>
    <row r="33" spans="1:157" ht="22.5" customHeight="1">
      <c r="A33" s="2"/>
      <c r="B33" s="2"/>
      <c r="C33" s="75"/>
      <c r="D33" s="445"/>
      <c r="E33" s="847"/>
      <c r="F33" s="848"/>
      <c r="G33" s="923" t="s">
        <v>57</v>
      </c>
      <c r="H33" s="924"/>
      <c r="I33" s="924"/>
      <c r="J33" s="924"/>
      <c r="K33" s="925"/>
      <c r="L33" s="523" t="e">
        <f>#REF!</f>
        <v>#REF!</v>
      </c>
      <c r="M33" s="523"/>
      <c r="N33" s="523"/>
      <c r="O33" s="523"/>
      <c r="P33" s="523"/>
      <c r="Q33" s="523"/>
      <c r="R33" s="523"/>
      <c r="S33" s="523"/>
      <c r="T33" s="523"/>
      <c r="U33" s="523"/>
      <c r="V33" s="523"/>
      <c r="W33" s="523"/>
      <c r="X33" s="523"/>
      <c r="Y33" s="523"/>
      <c r="Z33" s="523"/>
      <c r="AA33" s="523"/>
      <c r="AB33" s="523"/>
      <c r="AC33" s="885" t="e">
        <f>#REF!</f>
        <v>#REF!</v>
      </c>
      <c r="AD33" s="885"/>
      <c r="AE33" s="778"/>
      <c r="AF33" s="779"/>
      <c r="AG33" s="780"/>
      <c r="AH33" s="583"/>
      <c r="AI33" s="583"/>
      <c r="AJ33" s="583"/>
      <c r="AK33" s="852"/>
      <c r="AL33" s="445"/>
      <c r="AM33" s="853"/>
      <c r="AN33" s="446"/>
      <c r="AO33" s="847"/>
      <c r="AP33" s="848"/>
      <c r="AQ33" s="463" t="s">
        <v>57</v>
      </c>
      <c r="AR33" s="464"/>
      <c r="AS33" s="464"/>
      <c r="AT33" s="858"/>
      <c r="AU33" s="523"/>
      <c r="AV33" s="523"/>
      <c r="AW33" s="523"/>
      <c r="AX33" s="523"/>
      <c r="AY33" s="523"/>
      <c r="AZ33" s="523"/>
      <c r="BA33" s="523"/>
      <c r="BB33" s="523"/>
      <c r="BC33" s="523"/>
      <c r="BD33" s="523"/>
      <c r="BE33" s="523"/>
      <c r="BF33" s="523"/>
      <c r="BG33" s="523"/>
      <c r="BH33" s="523"/>
      <c r="BI33" s="877"/>
      <c r="BJ33" s="877"/>
      <c r="BK33" s="867"/>
      <c r="BL33" s="744"/>
      <c r="BM33" s="744"/>
      <c r="BN33" s="744"/>
      <c r="BO33" s="744"/>
      <c r="BP33" s="871"/>
      <c r="BQ33" s="872"/>
      <c r="BR33" s="872"/>
      <c r="BS33" s="872"/>
      <c r="BT33" s="872"/>
      <c r="BU33" s="872"/>
      <c r="BV33" s="873"/>
      <c r="BW33" s="33"/>
      <c r="BX33" s="5"/>
      <c r="BY33" s="5"/>
      <c r="BZ33" s="5"/>
      <c r="CA33" s="5"/>
      <c r="CB33" s="37"/>
      <c r="CC33" s="527"/>
      <c r="CD33" s="879"/>
      <c r="CE33" s="880"/>
      <c r="CF33" s="386" t="s">
        <v>57</v>
      </c>
      <c r="CG33" s="881"/>
      <c r="CH33" s="881"/>
      <c r="CI33" s="881"/>
      <c r="CJ33" s="881"/>
      <c r="CK33" s="523" t="e">
        <f>L33</f>
        <v>#REF!</v>
      </c>
      <c r="CL33" s="523"/>
      <c r="CM33" s="523"/>
      <c r="CN33" s="523"/>
      <c r="CO33" s="523"/>
      <c r="CP33" s="523"/>
      <c r="CQ33" s="523"/>
      <c r="CR33" s="523"/>
      <c r="CS33" s="523"/>
      <c r="CT33" s="523"/>
      <c r="CU33" s="523"/>
      <c r="CV33" s="523"/>
      <c r="CW33" s="523"/>
      <c r="CX33" s="523"/>
      <c r="CY33" s="523"/>
      <c r="CZ33" s="523"/>
      <c r="DA33" s="523"/>
      <c r="DB33" s="885" t="e">
        <f>AC33</f>
        <v>#REF!</v>
      </c>
      <c r="DC33" s="885"/>
      <c r="DD33" s="812"/>
      <c r="DE33" s="813"/>
      <c r="DF33" s="814"/>
      <c r="DG33" s="583"/>
      <c r="DH33" s="583"/>
      <c r="DI33" s="583"/>
      <c r="DJ33" s="583"/>
      <c r="DK33" s="527"/>
      <c r="DL33" s="528"/>
      <c r="DM33" s="933"/>
      <c r="DN33" s="879"/>
      <c r="DO33" s="880"/>
      <c r="DP33" s="385" t="s">
        <v>57</v>
      </c>
      <c r="DQ33" s="385"/>
      <c r="DR33" s="385"/>
      <c r="DS33" s="386"/>
      <c r="DT33" s="523">
        <f>AU33</f>
        <v>0</v>
      </c>
      <c r="DU33" s="523"/>
      <c r="DV33" s="523"/>
      <c r="DW33" s="523"/>
      <c r="DX33" s="523"/>
      <c r="DY33" s="523"/>
      <c r="DZ33" s="523"/>
      <c r="EA33" s="523"/>
      <c r="EB33" s="523"/>
      <c r="EC33" s="523"/>
      <c r="ED33" s="523"/>
      <c r="EE33" s="523"/>
      <c r="EF33" s="523"/>
      <c r="EG33" s="523"/>
      <c r="EH33" s="877"/>
      <c r="EI33" s="877"/>
      <c r="EJ33" s="893"/>
      <c r="EK33" s="744"/>
      <c r="EL33" s="744"/>
      <c r="EM33" s="744"/>
      <c r="EN33" s="744"/>
      <c r="EO33" s="906"/>
      <c r="EP33" s="872"/>
      <c r="EQ33" s="872"/>
      <c r="ER33" s="872"/>
      <c r="ES33" s="872"/>
      <c r="ET33" s="872"/>
      <c r="EU33" s="907"/>
      <c r="EW33" s="2"/>
      <c r="EX33" s="2"/>
      <c r="EY33" s="2"/>
      <c r="EZ33" s="2"/>
      <c r="FA33" s="2"/>
    </row>
    <row r="34" spans="1:157" ht="21" customHeight="1">
      <c r="A34" s="2"/>
      <c r="B34" s="2"/>
      <c r="C34" s="75"/>
      <c r="D34" s="445"/>
      <c r="E34" s="920"/>
      <c r="F34" s="921"/>
      <c r="G34" s="820" t="s">
        <v>38</v>
      </c>
      <c r="H34" s="821"/>
      <c r="I34" s="821"/>
      <c r="J34" s="821"/>
      <c r="K34" s="822"/>
      <c r="L34" s="136" t="e">
        <f>IF(AC33&lt;=0,"",IF((LEN(AC33)-11&lt;=0),"0",MID(AC33,LEN(AC33)-11,1)))</f>
        <v>#REF!</v>
      </c>
      <c r="M34" s="828" t="e">
        <f>IF(AC33&lt;=0,"",IF((LEN(AC33)-10&lt;=0),"0",MID(AC33,LEN(AC33)-10,1)))</f>
        <v>#REF!</v>
      </c>
      <c r="N34" s="609"/>
      <c r="O34" s="828" t="e">
        <f>IF(AC33&lt;=0,"",IF((LEN(AC33)-9&lt;=0),"0",MID(AC33,LEN(AC33)-9,1)))</f>
        <v>#REF!</v>
      </c>
      <c r="P34" s="829"/>
      <c r="Q34" s="609" t="e">
        <f>IF(AC33&lt;=0,"",IF((LEN(AC33)-8&lt;=0),"0",MID(AC33,LEN(AC33)-8,1)))</f>
        <v>#REF!</v>
      </c>
      <c r="R34" s="609"/>
      <c r="S34" s="866" t="e">
        <f>IF(AC33&lt;=0,"",IF((LEN(AC33)-7&lt;=0),"0",MID(AC33,LEN(AC33)-7,1)))</f>
        <v>#REF!</v>
      </c>
      <c r="T34" s="609"/>
      <c r="U34" s="609"/>
      <c r="V34" s="828" t="e">
        <f>IF(AC33&lt;=0,"",IF((LEN(AC33)-6&lt;=0),"0",MID(AC33,LEN(AC33)-6,1)))</f>
        <v>#REF!</v>
      </c>
      <c r="W34" s="609"/>
      <c r="X34" s="828" t="e">
        <f>IF(AC33&lt;=0,"",IF((LEN(AC33)-5&lt;=0),"0",MID(AC33,LEN(AC33)-5,1)))</f>
        <v>#REF!</v>
      </c>
      <c r="Y34" s="609"/>
      <c r="Z34" s="829"/>
      <c r="AA34" s="609" t="e">
        <f>IF(AC33&lt;=0,"",IF((LEN(AC33)-4&lt;=0),"0",MID(AC33,LEN(AC33)-4,1)))</f>
        <v>#REF!</v>
      </c>
      <c r="AB34" s="830"/>
      <c r="AC34" s="609" t="e">
        <f>IF(AC33&lt;=0,"",IF((LEN(AC33)-3&lt;=0),"0",MID(AC33,LEN(AC33)-3,1)))</f>
        <v>#REF!</v>
      </c>
      <c r="AD34" s="609"/>
      <c r="AE34" s="828" t="e">
        <f>IF(AC33&lt;=0,"",IF((LEN(AC33)-2&lt;=0),"0",MID(AC33,LEN(AC33)-2,1)))</f>
        <v>#REF!</v>
      </c>
      <c r="AF34" s="609"/>
      <c r="AG34" s="609"/>
      <c r="AH34" s="828" t="e">
        <f>IF(AC33&lt;=0,"",IF((LEN(AC33)-1&lt;=0),"0",MID(AC33,LEN(AC33)-1,1)))</f>
        <v>#REF!</v>
      </c>
      <c r="AI34" s="829"/>
      <c r="AJ34" s="831" t="e">
        <f>IF(AC33&lt;&gt;0,RIGHT(AC33,1),"")</f>
        <v>#REF!</v>
      </c>
      <c r="AK34" s="832"/>
      <c r="AL34" s="445"/>
      <c r="AM34" s="853"/>
      <c r="AN34" s="446"/>
      <c r="AO34" s="920"/>
      <c r="AP34" s="921"/>
      <c r="AQ34" s="862" t="s">
        <v>38</v>
      </c>
      <c r="AR34" s="863"/>
      <c r="AS34" s="863"/>
      <c r="AT34" s="864"/>
      <c r="AU34" s="136" t="str">
        <f>IF(BI33&lt;=0,"",IF((LEN(BI33)-11&lt;=0),"0",MID(BI33,LEN(BI33)-11,1)))</f>
        <v/>
      </c>
      <c r="AV34" s="865" t="str">
        <f>IF(BI33&lt;=0,"",IF((LEN(BI33)-10&lt;=0),"0",MID(BI33,LEN(BI33)-10,1)))</f>
        <v/>
      </c>
      <c r="AW34" s="865"/>
      <c r="AX34" s="865" t="str">
        <f>IF(BI33&lt;=0,"",IF((LEN(BI33)-9&lt;=0),"0",MID(BI33,LEN(BI33)-9,1)))</f>
        <v/>
      </c>
      <c r="AY34" s="865"/>
      <c r="AZ34" s="609" t="str">
        <f>IF(BI33&lt;=0,"",IF((LEN(BI33)-8&lt;=0),"0",MID(BI33,LEN(BI33)-8,1)))</f>
        <v/>
      </c>
      <c r="BA34" s="609"/>
      <c r="BB34" s="866" t="str">
        <f>IF(BI33&lt;=0,"",IF((LEN(BI33)-7&lt;=0),"0",MID(BI33,LEN(BI33)-7,1)))</f>
        <v/>
      </c>
      <c r="BC34" s="609"/>
      <c r="BD34" s="865" t="str">
        <f>IF(BI33&lt;=0,"",IF((LEN(BI33)-6&lt;=0),"0",MID(BI33,LEN(BI33)-6,1)))</f>
        <v/>
      </c>
      <c r="BE34" s="865"/>
      <c r="BF34" s="865" t="str">
        <f>IF(BI33&lt;=0,"",IF((LEN(BI33)-5&lt;=0),"0",MID(BI33,LEN(BI33)-5,1)))</f>
        <v/>
      </c>
      <c r="BG34" s="865"/>
      <c r="BH34" s="139" t="str">
        <f>IF(BI33&lt;=0,"",IF((LEN(BI33)-4&lt;=0),"0",MID(BI33,LEN(BI33)-4,1)))</f>
        <v/>
      </c>
      <c r="BI34" s="609" t="str">
        <f>IF(BI33&lt;=0,"",IF((LEN(BI33)-3&lt;=0),"0",MID(BI33,LEN(BI33)-3,1)))</f>
        <v/>
      </c>
      <c r="BJ34" s="609"/>
      <c r="BK34" s="140" t="str">
        <f>IF(BI33&lt;=0,"",IF((LEN(BI33)-2&lt;=0),"0",MID(BI33,LEN(BI33)-2,1)))</f>
        <v/>
      </c>
      <c r="BL34" s="865" t="str">
        <f>IF(BI33&lt;=0,"",IF((LEN(BI33)-1&lt;=0),"0",MID(BI33,LEN(BI33)-1,1)))</f>
        <v/>
      </c>
      <c r="BM34" s="865"/>
      <c r="BN34" s="609" t="str">
        <f>IF(BI33&lt;&gt;0,RIGHT(BI33,1),"")</f>
        <v/>
      </c>
      <c r="BO34" s="609"/>
      <c r="BP34" s="871"/>
      <c r="BQ34" s="872"/>
      <c r="BR34" s="872"/>
      <c r="BS34" s="872"/>
      <c r="BT34" s="872"/>
      <c r="BU34" s="872"/>
      <c r="BV34" s="873"/>
      <c r="BW34" s="33"/>
      <c r="BX34" s="5"/>
      <c r="BY34" s="5"/>
      <c r="BZ34" s="5"/>
      <c r="CA34" s="5"/>
      <c r="CB34" s="37"/>
      <c r="CC34" s="527"/>
      <c r="CD34" s="882"/>
      <c r="CE34" s="883"/>
      <c r="CF34" s="819" t="s">
        <v>38</v>
      </c>
      <c r="CG34" s="819"/>
      <c r="CH34" s="819"/>
      <c r="CI34" s="819"/>
      <c r="CJ34" s="819"/>
      <c r="CK34" s="60" t="e">
        <f>IF(DB33&lt;=0,"",IF((LEN(DB33)-11&lt;=0),"0",MID(DB33,LEN(DB33)-11,1)))</f>
        <v>#REF!</v>
      </c>
      <c r="CL34" s="423" t="e">
        <f>IF(DB33&lt;=0,"",IF((LEN(DB33)-10&lt;=0),"0",MID(DB33,LEN(DB33)-10,1)))</f>
        <v>#REF!</v>
      </c>
      <c r="CM34" s="423"/>
      <c r="CN34" s="423" t="e">
        <f>IF(DB33&lt;=0,"",IF((LEN(DB33)-9&lt;=0),"0",MID(DB33,LEN(DB33)-9,1)))</f>
        <v>#REF!</v>
      </c>
      <c r="CO34" s="423"/>
      <c r="CP34" s="424" t="e">
        <f>IF(DB33&lt;=0,"",IF((LEN(DB33)-8&lt;=0),"0",MID(DB33,LEN(DB33)-8,1)))</f>
        <v>#REF!</v>
      </c>
      <c r="CQ34" s="424"/>
      <c r="CR34" s="426" t="e">
        <f>IF(DB33&lt;=0,"",IF((LEN(DB33)-7&lt;=0),"0",MID(DB33,LEN(DB33)-7,1)))</f>
        <v>#REF!</v>
      </c>
      <c r="CS34" s="424"/>
      <c r="CT34" s="424"/>
      <c r="CU34" s="423" t="e">
        <f>IF(DB33&lt;=0,"",IF((LEN(DB33)-6&lt;=0),"0",MID(DB33,LEN(DB33)-6,1)))</f>
        <v>#REF!</v>
      </c>
      <c r="CV34" s="423"/>
      <c r="CW34" s="423" t="e">
        <f>IF(DB33&lt;=0,"",IF((LEN(DB33)-5&lt;=0),"0",MID(DB33,LEN(DB33)-5,1)))</f>
        <v>#REF!</v>
      </c>
      <c r="CX34" s="423"/>
      <c r="CY34" s="423"/>
      <c r="CZ34" s="424" t="e">
        <f>IF(DB33&lt;=0,"",IF((LEN(DB33)-4&lt;=0),"0",MID(DB33,LEN(DB33)-4,1)))</f>
        <v>#REF!</v>
      </c>
      <c r="DA34" s="425"/>
      <c r="DB34" s="424" t="e">
        <f>IF(DB33&lt;=0,"",IF((LEN(DB33)-3&lt;=0),"0",MID(DB33,LEN(DB33)-3,1)))</f>
        <v>#REF!</v>
      </c>
      <c r="DC34" s="424"/>
      <c r="DD34" s="423" t="e">
        <f>IF(DB33&lt;=0,"",IF((LEN(DB33)-2&lt;=0),"0",MID(DB33,LEN(DB33)-2,1)))</f>
        <v>#REF!</v>
      </c>
      <c r="DE34" s="423"/>
      <c r="DF34" s="423"/>
      <c r="DG34" s="423" t="e">
        <f>IF(DB33&lt;=0,"",IF((LEN(DB33)-1&lt;=0),"0",MID(DB33,LEN(DB33)-1,1)))</f>
        <v>#REF!</v>
      </c>
      <c r="DH34" s="423"/>
      <c r="DI34" s="425" t="e">
        <f>IF(DB33&lt;&gt;0,RIGHT(DB33,1),"")</f>
        <v>#REF!</v>
      </c>
      <c r="DJ34" s="427"/>
      <c r="DK34" s="528"/>
      <c r="DL34" s="528"/>
      <c r="DM34" s="933"/>
      <c r="DN34" s="882"/>
      <c r="DO34" s="883"/>
      <c r="DP34" s="897"/>
      <c r="DQ34" s="898"/>
      <c r="DR34" s="898"/>
      <c r="DS34" s="898"/>
      <c r="DT34" s="898"/>
      <c r="DU34" s="898"/>
      <c r="DV34" s="898"/>
      <c r="DW34" s="898"/>
      <c r="DX34" s="898"/>
      <c r="DY34" s="898"/>
      <c r="DZ34" s="898"/>
      <c r="EA34" s="898"/>
      <c r="EB34" s="898"/>
      <c r="EC34" s="898"/>
      <c r="ED34" s="898"/>
      <c r="EE34" s="898"/>
      <c r="EF34" s="898"/>
      <c r="EG34" s="898"/>
      <c r="EH34" s="898"/>
      <c r="EI34" s="898"/>
      <c r="EJ34" s="898"/>
      <c r="EK34" s="898"/>
      <c r="EL34" s="898"/>
      <c r="EM34" s="898"/>
      <c r="EN34" s="899"/>
      <c r="EO34" s="872"/>
      <c r="EP34" s="872"/>
      <c r="EQ34" s="872"/>
      <c r="ER34" s="872"/>
      <c r="ES34" s="872"/>
      <c r="ET34" s="872"/>
      <c r="EU34" s="907"/>
      <c r="EW34" s="2"/>
      <c r="EX34" s="2"/>
      <c r="EY34" s="2"/>
      <c r="EZ34" s="2"/>
      <c r="FA34" s="2"/>
    </row>
    <row r="35" spans="1:157" ht="17.25" customHeight="1">
      <c r="A35" s="2"/>
      <c r="B35" s="2"/>
      <c r="C35" s="75"/>
      <c r="D35" s="445"/>
      <c r="E35" s="847">
        <v>3</v>
      </c>
      <c r="F35" s="848"/>
      <c r="G35" s="770" t="s">
        <v>50</v>
      </c>
      <c r="H35" s="771"/>
      <c r="I35" s="771"/>
      <c r="J35" s="771"/>
      <c r="K35" s="772"/>
      <c r="L35" s="773" t="e">
        <f>#REF!</f>
        <v>#REF!</v>
      </c>
      <c r="M35" s="773"/>
      <c r="N35" s="773"/>
      <c r="O35" s="773"/>
      <c r="P35" s="773"/>
      <c r="Q35" s="773"/>
      <c r="R35" s="773"/>
      <c r="S35" s="773"/>
      <c r="T35" s="773"/>
      <c r="U35" s="773"/>
      <c r="V35" s="773"/>
      <c r="W35" s="773"/>
      <c r="X35" s="773"/>
      <c r="Y35" s="773"/>
      <c r="Z35" s="773"/>
      <c r="AA35" s="773"/>
      <c r="AB35" s="773"/>
      <c r="AC35" s="773"/>
      <c r="AD35" s="774"/>
      <c r="AE35" s="778" t="s">
        <v>37</v>
      </c>
      <c r="AF35" s="779"/>
      <c r="AG35" s="780"/>
      <c r="AH35" s="583" t="e">
        <f>#REF!</f>
        <v>#REF!</v>
      </c>
      <c r="AI35" s="583"/>
      <c r="AJ35" s="583"/>
      <c r="AK35" s="852"/>
      <c r="AL35" s="445"/>
      <c r="AM35" s="853"/>
      <c r="AN35" s="446"/>
      <c r="AO35" s="854">
        <v>3</v>
      </c>
      <c r="AP35" s="854"/>
      <c r="AQ35" s="855" t="s">
        <v>50</v>
      </c>
      <c r="AR35" s="856"/>
      <c r="AS35" s="856"/>
      <c r="AT35" s="922"/>
      <c r="AU35" s="773"/>
      <c r="AV35" s="773"/>
      <c r="AW35" s="773"/>
      <c r="AX35" s="773"/>
      <c r="AY35" s="773"/>
      <c r="AZ35" s="773"/>
      <c r="BA35" s="773"/>
      <c r="BB35" s="773"/>
      <c r="BC35" s="773"/>
      <c r="BD35" s="773"/>
      <c r="BE35" s="773"/>
      <c r="BF35" s="773"/>
      <c r="BG35" s="773"/>
      <c r="BH35" s="773"/>
      <c r="BI35" s="773"/>
      <c r="BJ35" s="774"/>
      <c r="BK35" s="867" t="s">
        <v>54</v>
      </c>
      <c r="BL35" s="744"/>
      <c r="BM35" s="744"/>
      <c r="BN35" s="744"/>
      <c r="BO35" s="744"/>
      <c r="BP35" s="874"/>
      <c r="BQ35" s="875"/>
      <c r="BR35" s="875"/>
      <c r="BS35" s="875"/>
      <c r="BT35" s="875"/>
      <c r="BU35" s="875"/>
      <c r="BV35" s="876"/>
      <c r="BW35" s="33"/>
      <c r="BX35" s="5"/>
      <c r="BY35" s="5"/>
      <c r="BZ35" s="5"/>
      <c r="CA35" s="5"/>
      <c r="CB35" s="37"/>
      <c r="CC35" s="527"/>
      <c r="CD35" s="584">
        <v>3</v>
      </c>
      <c r="CE35" s="548"/>
      <c r="CF35" s="884" t="s">
        <v>50</v>
      </c>
      <c r="CG35" s="884"/>
      <c r="CH35" s="884"/>
      <c r="CI35" s="884"/>
      <c r="CJ35" s="884"/>
      <c r="CK35" s="843" t="e">
        <f>L35</f>
        <v>#REF!</v>
      </c>
      <c r="CL35" s="844"/>
      <c r="CM35" s="844"/>
      <c r="CN35" s="844"/>
      <c r="CO35" s="844"/>
      <c r="CP35" s="844"/>
      <c r="CQ35" s="844"/>
      <c r="CR35" s="844"/>
      <c r="CS35" s="844"/>
      <c r="CT35" s="844"/>
      <c r="CU35" s="844"/>
      <c r="CV35" s="844"/>
      <c r="CW35" s="844"/>
      <c r="CX35" s="844"/>
      <c r="CY35" s="844"/>
      <c r="CZ35" s="844"/>
      <c r="DA35" s="844"/>
      <c r="DB35" s="844"/>
      <c r="DC35" s="845"/>
      <c r="DD35" s="812" t="s">
        <v>37</v>
      </c>
      <c r="DE35" s="813"/>
      <c r="DF35" s="814"/>
      <c r="DG35" s="583" t="e">
        <f>AH35</f>
        <v>#REF!</v>
      </c>
      <c r="DH35" s="583"/>
      <c r="DI35" s="583"/>
      <c r="DJ35" s="583"/>
      <c r="DK35" s="527"/>
      <c r="DL35" s="528"/>
      <c r="DM35" s="933"/>
      <c r="DN35" s="879">
        <v>3</v>
      </c>
      <c r="DO35" s="880"/>
      <c r="DP35" s="929" t="s">
        <v>50</v>
      </c>
      <c r="DQ35" s="930"/>
      <c r="DR35" s="930"/>
      <c r="DS35" s="931"/>
      <c r="DT35" s="843">
        <f>AU35</f>
        <v>0</v>
      </c>
      <c r="DU35" s="844"/>
      <c r="DV35" s="844"/>
      <c r="DW35" s="844"/>
      <c r="DX35" s="844"/>
      <c r="DY35" s="844"/>
      <c r="DZ35" s="844"/>
      <c r="EA35" s="844"/>
      <c r="EB35" s="844"/>
      <c r="EC35" s="844"/>
      <c r="ED35" s="844"/>
      <c r="EE35" s="844"/>
      <c r="EF35" s="844"/>
      <c r="EG35" s="844"/>
      <c r="EH35" s="844"/>
      <c r="EI35" s="845"/>
      <c r="EJ35" s="893" t="s">
        <v>54</v>
      </c>
      <c r="EK35" s="744">
        <f>BL35</f>
        <v>0</v>
      </c>
      <c r="EL35" s="744"/>
      <c r="EM35" s="744"/>
      <c r="EN35" s="744"/>
      <c r="EO35" s="908"/>
      <c r="EP35" s="909"/>
      <c r="EQ35" s="909"/>
      <c r="ER35" s="909"/>
      <c r="ES35" s="909"/>
      <c r="ET35" s="909"/>
      <c r="EU35" s="910"/>
      <c r="EW35" s="2"/>
      <c r="EX35" s="2"/>
      <c r="EY35" s="2"/>
      <c r="EZ35" s="2"/>
      <c r="FA35" s="2"/>
    </row>
    <row r="36" spans="1:157" ht="22.5" customHeight="1">
      <c r="A36" s="2"/>
      <c r="B36" s="2"/>
      <c r="C36" s="75"/>
      <c r="D36" s="445"/>
      <c r="E36" s="847"/>
      <c r="F36" s="848"/>
      <c r="G36" s="923" t="s">
        <v>57</v>
      </c>
      <c r="H36" s="924"/>
      <c r="I36" s="924"/>
      <c r="J36" s="924"/>
      <c r="K36" s="925"/>
      <c r="L36" s="523" t="e">
        <f>#REF!</f>
        <v>#REF!</v>
      </c>
      <c r="M36" s="523"/>
      <c r="N36" s="523"/>
      <c r="O36" s="523"/>
      <c r="P36" s="523"/>
      <c r="Q36" s="523"/>
      <c r="R36" s="523"/>
      <c r="S36" s="523"/>
      <c r="T36" s="523"/>
      <c r="U36" s="523"/>
      <c r="V36" s="523"/>
      <c r="W36" s="523"/>
      <c r="X36" s="523"/>
      <c r="Y36" s="523"/>
      <c r="Z36" s="523"/>
      <c r="AA36" s="523"/>
      <c r="AB36" s="523"/>
      <c r="AC36" s="885" t="e">
        <f>#REF!</f>
        <v>#REF!</v>
      </c>
      <c r="AD36" s="885"/>
      <c r="AE36" s="778"/>
      <c r="AF36" s="779"/>
      <c r="AG36" s="780"/>
      <c r="AH36" s="583"/>
      <c r="AI36" s="583"/>
      <c r="AJ36" s="583"/>
      <c r="AK36" s="852"/>
      <c r="AL36" s="445"/>
      <c r="AM36" s="853"/>
      <c r="AN36" s="446"/>
      <c r="AO36" s="854"/>
      <c r="AP36" s="854"/>
      <c r="AQ36" s="463" t="s">
        <v>57</v>
      </c>
      <c r="AR36" s="464"/>
      <c r="AS36" s="464"/>
      <c r="AT36" s="858"/>
      <c r="AU36" s="523"/>
      <c r="AV36" s="523"/>
      <c r="AW36" s="523"/>
      <c r="AX36" s="523"/>
      <c r="AY36" s="523"/>
      <c r="AZ36" s="523"/>
      <c r="BA36" s="523"/>
      <c r="BB36" s="523"/>
      <c r="BC36" s="523"/>
      <c r="BD36" s="523"/>
      <c r="BE36" s="523"/>
      <c r="BF36" s="523"/>
      <c r="BG36" s="523"/>
      <c r="BH36" s="523"/>
      <c r="BI36" s="877"/>
      <c r="BJ36" s="877"/>
      <c r="BK36" s="867"/>
      <c r="BL36" s="744"/>
      <c r="BM36" s="744"/>
      <c r="BN36" s="744"/>
      <c r="BO36" s="744"/>
      <c r="BP36" s="503" t="s">
        <v>97</v>
      </c>
      <c r="BQ36" s="501"/>
      <c r="BR36" s="501"/>
      <c r="BS36" s="501"/>
      <c r="BT36" s="501"/>
      <c r="BU36" s="501"/>
      <c r="BV36" s="502"/>
      <c r="BW36" s="33"/>
      <c r="BX36" s="5"/>
      <c r="BY36" s="5"/>
      <c r="BZ36" s="5"/>
      <c r="CA36" s="5"/>
      <c r="CB36" s="37"/>
      <c r="CC36" s="527"/>
      <c r="CD36" s="879"/>
      <c r="CE36" s="880"/>
      <c r="CF36" s="386" t="s">
        <v>57</v>
      </c>
      <c r="CG36" s="881"/>
      <c r="CH36" s="881"/>
      <c r="CI36" s="881"/>
      <c r="CJ36" s="881"/>
      <c r="CK36" s="523" t="e">
        <f>L36</f>
        <v>#REF!</v>
      </c>
      <c r="CL36" s="523"/>
      <c r="CM36" s="523"/>
      <c r="CN36" s="523"/>
      <c r="CO36" s="523"/>
      <c r="CP36" s="523"/>
      <c r="CQ36" s="523"/>
      <c r="CR36" s="523"/>
      <c r="CS36" s="523"/>
      <c r="CT36" s="523"/>
      <c r="CU36" s="523"/>
      <c r="CV36" s="523"/>
      <c r="CW36" s="523"/>
      <c r="CX36" s="523"/>
      <c r="CY36" s="523"/>
      <c r="CZ36" s="523"/>
      <c r="DA36" s="523"/>
      <c r="DB36" s="885" t="e">
        <f>AC36</f>
        <v>#REF!</v>
      </c>
      <c r="DC36" s="885"/>
      <c r="DD36" s="812"/>
      <c r="DE36" s="813"/>
      <c r="DF36" s="814"/>
      <c r="DG36" s="583"/>
      <c r="DH36" s="583"/>
      <c r="DI36" s="583"/>
      <c r="DJ36" s="583"/>
      <c r="DK36" s="527"/>
      <c r="DL36" s="528"/>
      <c r="DM36" s="933"/>
      <c r="DN36" s="879"/>
      <c r="DO36" s="880"/>
      <c r="DP36" s="385" t="s">
        <v>57</v>
      </c>
      <c r="DQ36" s="385"/>
      <c r="DR36" s="385"/>
      <c r="DS36" s="386"/>
      <c r="DT36" s="523">
        <f>AU36</f>
        <v>0</v>
      </c>
      <c r="DU36" s="523"/>
      <c r="DV36" s="523"/>
      <c r="DW36" s="523"/>
      <c r="DX36" s="523"/>
      <c r="DY36" s="523"/>
      <c r="DZ36" s="523"/>
      <c r="EA36" s="523"/>
      <c r="EB36" s="523"/>
      <c r="EC36" s="523"/>
      <c r="ED36" s="523"/>
      <c r="EE36" s="523"/>
      <c r="EF36" s="523"/>
      <c r="EG36" s="523"/>
      <c r="EH36" s="877"/>
      <c r="EI36" s="877"/>
      <c r="EJ36" s="893"/>
      <c r="EK36" s="744"/>
      <c r="EL36" s="744"/>
      <c r="EM36" s="744"/>
      <c r="EN36" s="744"/>
      <c r="EO36" s="911"/>
      <c r="EP36" s="912"/>
      <c r="EQ36" s="912"/>
      <c r="ER36" s="912"/>
      <c r="ES36" s="912"/>
      <c r="ET36" s="912"/>
      <c r="EU36" s="913"/>
      <c r="EW36" s="2"/>
      <c r="EX36" s="2"/>
      <c r="EY36" s="2"/>
      <c r="EZ36" s="2"/>
      <c r="FA36" s="2"/>
    </row>
    <row r="37" spans="1:157" ht="21" customHeight="1">
      <c r="A37" s="2"/>
      <c r="B37" s="2"/>
      <c r="C37" s="75"/>
      <c r="D37" s="445"/>
      <c r="E37" s="847"/>
      <c r="F37" s="848"/>
      <c r="G37" s="820" t="s">
        <v>38</v>
      </c>
      <c r="H37" s="821"/>
      <c r="I37" s="821"/>
      <c r="J37" s="821"/>
      <c r="K37" s="822"/>
      <c r="L37" s="136" t="e">
        <f>IF(AC36&lt;=0,"",IF((LEN(AC36)-11&lt;=0),"0",MID(AC36,LEN(AC36)-11,1)))</f>
        <v>#REF!</v>
      </c>
      <c r="M37" s="823" t="e">
        <f>IF(AC36&lt;=0,"",IF((LEN(AC36)-10&lt;=0),"0",MID(AC36,LEN(AC36)-10,1)))</f>
        <v>#REF!</v>
      </c>
      <c r="N37" s="827"/>
      <c r="O37" s="823" t="e">
        <f>IF(AC36&lt;=0,"",IF((LEN(AC36)-9&lt;=0),"0",MID(AC36,LEN(AC36)-9,1)))</f>
        <v>#REF!</v>
      </c>
      <c r="P37" s="824"/>
      <c r="Q37" s="609" t="e">
        <f>IF(AC36&lt;=0,"",IF((LEN(AC36)-8&lt;=0),"0",MID(AC36,LEN(AC36)-8,1)))</f>
        <v>#REF!</v>
      </c>
      <c r="R37" s="609"/>
      <c r="S37" s="825" t="e">
        <f>IF(AC36&lt;=0,"",IF((LEN(AC36)-7&lt;=0),"0",MID(AC36,LEN(AC36)-7,1)))</f>
        <v>#REF!</v>
      </c>
      <c r="T37" s="826"/>
      <c r="U37" s="827"/>
      <c r="V37" s="828" t="e">
        <f>IF(AC36&lt;=0,"",IF((LEN(AC36)-6&lt;=0),"0",MID(AC36,LEN(AC36)-6,1)))</f>
        <v>#REF!</v>
      </c>
      <c r="W37" s="609"/>
      <c r="X37" s="828" t="e">
        <f>IF(AC36&lt;=0,"",IF((LEN(AC36)-5&lt;=0),"0",MID(AC36,LEN(AC36)-5,1)))</f>
        <v>#REF!</v>
      </c>
      <c r="Y37" s="609"/>
      <c r="Z37" s="829"/>
      <c r="AA37" s="609" t="e">
        <f>IF(AC36&lt;=0,"",IF((LEN(AC36)-4&lt;=0),"0",MID(AC36,LEN(AC36)-4,1)))</f>
        <v>#REF!</v>
      </c>
      <c r="AB37" s="830"/>
      <c r="AC37" s="831" t="e">
        <f>IF(AC36&lt;=0,"",IF((LEN(AC36)-3&lt;=0),"0",MID(AC36,LEN(AC36)-3,1)))</f>
        <v>#REF!</v>
      </c>
      <c r="AD37" s="827"/>
      <c r="AE37" s="828" t="e">
        <f>IF(AC36&lt;=0,"",IF((LEN(AC36)-2&lt;=0),"0",MID(AC36,LEN(AC36)-2,1)))</f>
        <v>#REF!</v>
      </c>
      <c r="AF37" s="609"/>
      <c r="AG37" s="609"/>
      <c r="AH37" s="828" t="e">
        <f>IF(AC36&lt;=0,"",IF((LEN(AC36)-1&lt;=0),"0",MID(AC36,LEN(AC36)-1,1)))</f>
        <v>#REF!</v>
      </c>
      <c r="AI37" s="829"/>
      <c r="AJ37" s="831" t="e">
        <f>IF(AC36&lt;&gt;0,RIGHT(AC36,1),"")</f>
        <v>#REF!</v>
      </c>
      <c r="AK37" s="832"/>
      <c r="AL37" s="445"/>
      <c r="AM37" s="853"/>
      <c r="AN37" s="446"/>
      <c r="AO37" s="854"/>
      <c r="AP37" s="854"/>
      <c r="AQ37" s="862" t="s">
        <v>38</v>
      </c>
      <c r="AR37" s="863"/>
      <c r="AS37" s="863"/>
      <c r="AT37" s="864"/>
      <c r="AU37" s="141" t="str">
        <f>IF(BI36&lt;=0,"",IF((LEN(BI36)-11&lt;=0),"0",MID(BI36,LEN(BI36)-11,1)))</f>
        <v/>
      </c>
      <c r="AV37" s="865" t="str">
        <f>IF(BI36&lt;=0,"",IF((LEN(BI36)-10&lt;=0),"0",MID(BI36,LEN(BI36)-10,1)))</f>
        <v/>
      </c>
      <c r="AW37" s="865"/>
      <c r="AX37" s="865" t="str">
        <f>IF(BI36&lt;=0,"",IF((LEN(BI36)-9&lt;=0),"0",MID(BI36,LEN(BI36)-9,1)))</f>
        <v/>
      </c>
      <c r="AY37" s="865"/>
      <c r="AZ37" s="609" t="str">
        <f>IF(BI36&lt;=0,"",IF((LEN(BI36)-8&lt;=0),"0",MID(BI36,LEN(BI36)-8,1)))</f>
        <v/>
      </c>
      <c r="BA37" s="609"/>
      <c r="BB37" s="866" t="str">
        <f>IF(BI36&lt;=0,"",IF((LEN(BI36)-7&lt;=0),"0",MID(BI36,LEN(BI36)-7,1)))</f>
        <v/>
      </c>
      <c r="BC37" s="609"/>
      <c r="BD37" s="865" t="str">
        <f>IF(BI36&lt;=0,"",IF((LEN(BI36)-6&lt;=0),"0",MID(BI36,LEN(BI36)-6,1)))</f>
        <v/>
      </c>
      <c r="BE37" s="865"/>
      <c r="BF37" s="865" t="str">
        <f>IF(BI36&lt;=0,"",IF((LEN(BI36)-5&lt;=0),"0",MID(BI36,LEN(BI36)-5,1)))</f>
        <v/>
      </c>
      <c r="BG37" s="865"/>
      <c r="BH37" s="142" t="str">
        <f>IF(BI36&lt;=0,"",IF((LEN(BI36)-4&lt;=0),"0",MID(BI36,LEN(BI36)-4,1)))</f>
        <v/>
      </c>
      <c r="BI37" s="609" t="str">
        <f>IF(BI36&lt;=0,"",IF((LEN(BI36)-3&lt;=0),"0",MID(BI36,LEN(BI36)-3,1)))</f>
        <v/>
      </c>
      <c r="BJ37" s="609"/>
      <c r="BK37" s="143" t="str">
        <f>IF(BI36&lt;=0,"",IF((LEN(BI36)-2&lt;=0),"0",MID(BI36,LEN(BI36)-2,1)))</f>
        <v/>
      </c>
      <c r="BL37" s="865" t="str">
        <f>IF(BI36&lt;=0,"",IF((LEN(BI36)-1&lt;=0),"0",MID(BI36,LEN(BI36)-1,1)))</f>
        <v/>
      </c>
      <c r="BM37" s="865"/>
      <c r="BN37" s="609" t="str">
        <f>IF(BI36&lt;&gt;0,RIGHT(BI36,1),"")</f>
        <v/>
      </c>
      <c r="BO37" s="609"/>
      <c r="BP37" s="868"/>
      <c r="BQ37" s="869"/>
      <c r="BR37" s="869"/>
      <c r="BS37" s="869"/>
      <c r="BT37" s="869"/>
      <c r="BU37" s="869"/>
      <c r="BV37" s="870"/>
      <c r="BW37" s="33"/>
      <c r="BX37" s="5"/>
      <c r="BY37" s="5"/>
      <c r="BZ37" s="5"/>
      <c r="CA37" s="5"/>
      <c r="CB37" s="37"/>
      <c r="CC37" s="527"/>
      <c r="CD37" s="882"/>
      <c r="CE37" s="883"/>
      <c r="CF37" s="819" t="s">
        <v>38</v>
      </c>
      <c r="CG37" s="819"/>
      <c r="CH37" s="819"/>
      <c r="CI37" s="819"/>
      <c r="CJ37" s="819"/>
      <c r="CK37" s="60" t="e">
        <f>IF(DB36&lt;=0,"",IF((LEN(DB36)-11&lt;=0),"0",MID(DB36,LEN(DB36)-11,1)))</f>
        <v>#REF!</v>
      </c>
      <c r="CL37" s="423" t="e">
        <f>IF(DB36&lt;=0,"",IF((LEN(DB36)-10&lt;=0),"0",MID(DB36,LEN(DB36)-10,1)))</f>
        <v>#REF!</v>
      </c>
      <c r="CM37" s="423"/>
      <c r="CN37" s="423" t="e">
        <f>IF(DB36&lt;=0,"",IF((LEN(DB36)-9&lt;=0),"0",MID(DB36,LEN(DB36)-9,1)))</f>
        <v>#REF!</v>
      </c>
      <c r="CO37" s="423"/>
      <c r="CP37" s="424" t="e">
        <f>IF(DB36&lt;=0,"",IF((LEN(DB36)-8&lt;=0),"0",MID(DB36,LEN(DB36)-8,1)))</f>
        <v>#REF!</v>
      </c>
      <c r="CQ37" s="424"/>
      <c r="CR37" s="427" t="e">
        <f>IF(DB36&lt;=0,"",IF((LEN(DB36)-7&lt;=0),"0",MID(DB36,LEN(DB36)-7,1)))</f>
        <v>#REF!</v>
      </c>
      <c r="CS37" s="427"/>
      <c r="CT37" s="426"/>
      <c r="CU37" s="423" t="e">
        <f>IF(DB36&lt;=0,"",IF((LEN(DB36)-6&lt;=0),"0",MID(DB36,LEN(DB36)-6,1)))</f>
        <v>#REF!</v>
      </c>
      <c r="CV37" s="423"/>
      <c r="CW37" s="423" t="e">
        <f>IF(DB36&lt;=0,"",IF((LEN(DB36)-5&lt;=0),"0",MID(DB36,LEN(DB36)-5,1)))</f>
        <v>#REF!</v>
      </c>
      <c r="CX37" s="423"/>
      <c r="CY37" s="423"/>
      <c r="CZ37" s="424" t="e">
        <f>IF(DB36&lt;=0,"",IF((LEN(DB36)-4&lt;=0),"0",MID(DB36,LEN(DB36)-4,1)))</f>
        <v>#REF!</v>
      </c>
      <c r="DA37" s="425"/>
      <c r="DB37" s="425" t="e">
        <f>IF(DB36&lt;=0,"",IF((LEN(DB36)-3&lt;=0),"0",MID(DB36,LEN(DB36)-3,1)))</f>
        <v>#REF!</v>
      </c>
      <c r="DC37" s="426"/>
      <c r="DD37" s="423" t="e">
        <f>IF(DB36&lt;=0,"",IF((LEN(DB36)-2&lt;=0),"0",MID(DB36,LEN(DB36)-2,1)))</f>
        <v>#REF!</v>
      </c>
      <c r="DE37" s="423"/>
      <c r="DF37" s="423"/>
      <c r="DG37" s="423" t="e">
        <f>IF(DB36&lt;=0,"",IF((LEN(DB36)-1&lt;=0),"0",MID(DB36,LEN(DB36)-1,1)))</f>
        <v>#REF!</v>
      </c>
      <c r="DH37" s="423"/>
      <c r="DI37" s="425" t="e">
        <f>IF(DB36&lt;&gt;0,RIGHT(DB36,1),"")</f>
        <v>#REF!</v>
      </c>
      <c r="DJ37" s="427"/>
      <c r="DK37" s="528"/>
      <c r="DL37" s="528"/>
      <c r="DM37" s="933"/>
      <c r="DN37" s="879"/>
      <c r="DO37" s="880"/>
      <c r="DP37" s="897"/>
      <c r="DQ37" s="898"/>
      <c r="DR37" s="898"/>
      <c r="DS37" s="898"/>
      <c r="DT37" s="898"/>
      <c r="DU37" s="898"/>
      <c r="DV37" s="898"/>
      <c r="DW37" s="898"/>
      <c r="DX37" s="898"/>
      <c r="DY37" s="898"/>
      <c r="DZ37" s="898"/>
      <c r="EA37" s="898"/>
      <c r="EB37" s="898"/>
      <c r="EC37" s="898"/>
      <c r="ED37" s="898"/>
      <c r="EE37" s="898"/>
      <c r="EF37" s="898"/>
      <c r="EG37" s="898"/>
      <c r="EH37" s="898"/>
      <c r="EI37" s="898"/>
      <c r="EJ37" s="898"/>
      <c r="EK37" s="898"/>
      <c r="EL37" s="898"/>
      <c r="EM37" s="898"/>
      <c r="EN37" s="899"/>
      <c r="EO37" s="914"/>
      <c r="EP37" s="915"/>
      <c r="EQ37" s="915"/>
      <c r="ER37" s="915"/>
      <c r="ES37" s="915"/>
      <c r="ET37" s="915"/>
      <c r="EU37" s="916"/>
      <c r="EW37" s="2"/>
      <c r="EX37" s="2"/>
      <c r="EY37" s="2"/>
      <c r="EZ37" s="2"/>
      <c r="FA37" s="2"/>
    </row>
    <row r="38" spans="1:157" ht="17.25" customHeight="1">
      <c r="A38" s="2"/>
      <c r="B38" s="2"/>
      <c r="C38" s="75"/>
      <c r="D38" s="445"/>
      <c r="E38" s="618">
        <v>4</v>
      </c>
      <c r="F38" s="619"/>
      <c r="G38" s="770" t="s">
        <v>50</v>
      </c>
      <c r="H38" s="771"/>
      <c r="I38" s="771"/>
      <c r="J38" s="771"/>
      <c r="K38" s="772"/>
      <c r="L38" s="773" t="e">
        <f>#REF!</f>
        <v>#REF!</v>
      </c>
      <c r="M38" s="773"/>
      <c r="N38" s="773"/>
      <c r="O38" s="773"/>
      <c r="P38" s="773"/>
      <c r="Q38" s="773"/>
      <c r="R38" s="773"/>
      <c r="S38" s="773"/>
      <c r="T38" s="773"/>
      <c r="U38" s="773"/>
      <c r="V38" s="773"/>
      <c r="W38" s="773"/>
      <c r="X38" s="773"/>
      <c r="Y38" s="773"/>
      <c r="Z38" s="773"/>
      <c r="AA38" s="773"/>
      <c r="AB38" s="773"/>
      <c r="AC38" s="773"/>
      <c r="AD38" s="774"/>
      <c r="AE38" s="778" t="s">
        <v>37</v>
      </c>
      <c r="AF38" s="779"/>
      <c r="AG38" s="780"/>
      <c r="AH38" s="583" t="e">
        <f>#REF!</f>
        <v>#REF!</v>
      </c>
      <c r="AI38" s="583"/>
      <c r="AJ38" s="583"/>
      <c r="AK38" s="852"/>
      <c r="AL38" s="445"/>
      <c r="AM38" s="853"/>
      <c r="AN38" s="446"/>
      <c r="AO38" s="618">
        <v>4</v>
      </c>
      <c r="AP38" s="619"/>
      <c r="AQ38" s="855" t="s">
        <v>50</v>
      </c>
      <c r="AR38" s="856"/>
      <c r="AS38" s="856"/>
      <c r="AT38" s="922"/>
      <c r="AU38" s="773"/>
      <c r="AV38" s="773"/>
      <c r="AW38" s="773"/>
      <c r="AX38" s="773"/>
      <c r="AY38" s="773"/>
      <c r="AZ38" s="773"/>
      <c r="BA38" s="773"/>
      <c r="BB38" s="773"/>
      <c r="BC38" s="773"/>
      <c r="BD38" s="773"/>
      <c r="BE38" s="773"/>
      <c r="BF38" s="773"/>
      <c r="BG38" s="773"/>
      <c r="BH38" s="773"/>
      <c r="BI38" s="773"/>
      <c r="BJ38" s="774"/>
      <c r="BK38" s="867" t="s">
        <v>54</v>
      </c>
      <c r="BL38" s="744"/>
      <c r="BM38" s="744"/>
      <c r="BN38" s="744"/>
      <c r="BO38" s="744"/>
      <c r="BP38" s="871"/>
      <c r="BQ38" s="872"/>
      <c r="BR38" s="872"/>
      <c r="BS38" s="872"/>
      <c r="BT38" s="872"/>
      <c r="BU38" s="872"/>
      <c r="BV38" s="873"/>
      <c r="BW38" s="33"/>
      <c r="BX38" s="5"/>
      <c r="BY38" s="5"/>
      <c r="BZ38" s="5"/>
      <c r="CA38" s="5"/>
      <c r="CB38" s="37"/>
      <c r="CC38" s="527"/>
      <c r="CD38" s="879">
        <v>4</v>
      </c>
      <c r="CE38" s="880"/>
      <c r="CF38" s="926" t="s">
        <v>50</v>
      </c>
      <c r="CG38" s="926"/>
      <c r="CH38" s="926"/>
      <c r="CI38" s="926"/>
      <c r="CJ38" s="926"/>
      <c r="CK38" s="843" t="e">
        <f>L38</f>
        <v>#REF!</v>
      </c>
      <c r="CL38" s="844"/>
      <c r="CM38" s="844"/>
      <c r="CN38" s="844"/>
      <c r="CO38" s="844"/>
      <c r="CP38" s="844"/>
      <c r="CQ38" s="844"/>
      <c r="CR38" s="844"/>
      <c r="CS38" s="844"/>
      <c r="CT38" s="844"/>
      <c r="CU38" s="844"/>
      <c r="CV38" s="844"/>
      <c r="CW38" s="844"/>
      <c r="CX38" s="844"/>
      <c r="CY38" s="844"/>
      <c r="CZ38" s="844"/>
      <c r="DA38" s="844"/>
      <c r="DB38" s="844"/>
      <c r="DC38" s="845"/>
      <c r="DD38" s="812" t="s">
        <v>37</v>
      </c>
      <c r="DE38" s="813"/>
      <c r="DF38" s="814"/>
      <c r="DG38" s="583" t="e">
        <f>AH38</f>
        <v>#REF!</v>
      </c>
      <c r="DH38" s="583"/>
      <c r="DI38" s="583"/>
      <c r="DJ38" s="583"/>
      <c r="DK38" s="527"/>
      <c r="DL38" s="528"/>
      <c r="DM38" s="933"/>
      <c r="DN38" s="584">
        <v>4</v>
      </c>
      <c r="DO38" s="548"/>
      <c r="DP38" s="886" t="s">
        <v>50</v>
      </c>
      <c r="DQ38" s="887"/>
      <c r="DR38" s="887"/>
      <c r="DS38" s="888"/>
      <c r="DT38" s="843">
        <f>AU38</f>
        <v>0</v>
      </c>
      <c r="DU38" s="844"/>
      <c r="DV38" s="844"/>
      <c r="DW38" s="844"/>
      <c r="DX38" s="844"/>
      <c r="DY38" s="844"/>
      <c r="DZ38" s="844"/>
      <c r="EA38" s="844"/>
      <c r="EB38" s="844"/>
      <c r="EC38" s="844"/>
      <c r="ED38" s="844"/>
      <c r="EE38" s="844"/>
      <c r="EF38" s="844"/>
      <c r="EG38" s="844"/>
      <c r="EH38" s="844"/>
      <c r="EI38" s="845"/>
      <c r="EJ38" s="893" t="s">
        <v>54</v>
      </c>
      <c r="EK38" s="744">
        <f>BL38</f>
        <v>0</v>
      </c>
      <c r="EL38" s="744"/>
      <c r="EM38" s="744"/>
      <c r="EN38" s="744"/>
      <c r="EO38" s="914"/>
      <c r="EP38" s="915"/>
      <c r="EQ38" s="915"/>
      <c r="ER38" s="915"/>
      <c r="ES38" s="915"/>
      <c r="ET38" s="915"/>
      <c r="EU38" s="916"/>
      <c r="EW38" s="2"/>
      <c r="EX38" s="2"/>
      <c r="EY38" s="2"/>
      <c r="EZ38" s="2"/>
      <c r="FA38" s="2"/>
    </row>
    <row r="39" spans="1:157" ht="22.5" customHeight="1">
      <c r="A39" s="2"/>
      <c r="B39" s="2"/>
      <c r="C39" s="75"/>
      <c r="D39" s="445"/>
      <c r="E39" s="847"/>
      <c r="F39" s="848"/>
      <c r="G39" s="923" t="s">
        <v>57</v>
      </c>
      <c r="H39" s="924"/>
      <c r="I39" s="924"/>
      <c r="J39" s="924"/>
      <c r="K39" s="925"/>
      <c r="L39" s="523" t="e">
        <f>#REF!</f>
        <v>#REF!</v>
      </c>
      <c r="M39" s="523"/>
      <c r="N39" s="523"/>
      <c r="O39" s="523"/>
      <c r="P39" s="523"/>
      <c r="Q39" s="523"/>
      <c r="R39" s="523"/>
      <c r="S39" s="523"/>
      <c r="T39" s="523"/>
      <c r="U39" s="523"/>
      <c r="V39" s="523"/>
      <c r="W39" s="523"/>
      <c r="X39" s="523"/>
      <c r="Y39" s="523"/>
      <c r="Z39" s="523"/>
      <c r="AA39" s="523"/>
      <c r="AB39" s="523"/>
      <c r="AC39" s="885" t="e">
        <f>#REF!</f>
        <v>#REF!</v>
      </c>
      <c r="AD39" s="885"/>
      <c r="AE39" s="778"/>
      <c r="AF39" s="779"/>
      <c r="AG39" s="780"/>
      <c r="AH39" s="583"/>
      <c r="AI39" s="583"/>
      <c r="AJ39" s="583"/>
      <c r="AK39" s="852"/>
      <c r="AL39" s="445"/>
      <c r="AM39" s="853"/>
      <c r="AN39" s="446"/>
      <c r="AO39" s="847"/>
      <c r="AP39" s="848"/>
      <c r="AQ39" s="463" t="s">
        <v>57</v>
      </c>
      <c r="AR39" s="464"/>
      <c r="AS39" s="464"/>
      <c r="AT39" s="858"/>
      <c r="AU39" s="523"/>
      <c r="AV39" s="523"/>
      <c r="AW39" s="523"/>
      <c r="AX39" s="523"/>
      <c r="AY39" s="523"/>
      <c r="AZ39" s="523"/>
      <c r="BA39" s="523"/>
      <c r="BB39" s="523"/>
      <c r="BC39" s="523"/>
      <c r="BD39" s="523"/>
      <c r="BE39" s="523"/>
      <c r="BF39" s="523"/>
      <c r="BG39" s="523"/>
      <c r="BH39" s="523"/>
      <c r="BI39" s="877"/>
      <c r="BJ39" s="877"/>
      <c r="BK39" s="867"/>
      <c r="BL39" s="744"/>
      <c r="BM39" s="744"/>
      <c r="BN39" s="744"/>
      <c r="BO39" s="744"/>
      <c r="BP39" s="871"/>
      <c r="BQ39" s="872"/>
      <c r="BR39" s="872"/>
      <c r="BS39" s="872"/>
      <c r="BT39" s="872"/>
      <c r="BU39" s="872"/>
      <c r="BV39" s="873"/>
      <c r="BW39" s="33"/>
      <c r="BX39" s="5"/>
      <c r="BY39" s="5"/>
      <c r="BZ39" s="5"/>
      <c r="CA39" s="5"/>
      <c r="CB39" s="37"/>
      <c r="CC39" s="527"/>
      <c r="CD39" s="879"/>
      <c r="CE39" s="880"/>
      <c r="CF39" s="386" t="s">
        <v>57</v>
      </c>
      <c r="CG39" s="881"/>
      <c r="CH39" s="881"/>
      <c r="CI39" s="881"/>
      <c r="CJ39" s="881"/>
      <c r="CK39" s="523" t="e">
        <f>L39</f>
        <v>#REF!</v>
      </c>
      <c r="CL39" s="523"/>
      <c r="CM39" s="523"/>
      <c r="CN39" s="523"/>
      <c r="CO39" s="523"/>
      <c r="CP39" s="523"/>
      <c r="CQ39" s="523"/>
      <c r="CR39" s="523"/>
      <c r="CS39" s="523"/>
      <c r="CT39" s="523"/>
      <c r="CU39" s="523"/>
      <c r="CV39" s="523"/>
      <c r="CW39" s="523"/>
      <c r="CX39" s="523"/>
      <c r="CY39" s="523"/>
      <c r="CZ39" s="523"/>
      <c r="DA39" s="523"/>
      <c r="DB39" s="885" t="e">
        <f>AC39</f>
        <v>#REF!</v>
      </c>
      <c r="DC39" s="885"/>
      <c r="DD39" s="812"/>
      <c r="DE39" s="813"/>
      <c r="DF39" s="814"/>
      <c r="DG39" s="583"/>
      <c r="DH39" s="583"/>
      <c r="DI39" s="583"/>
      <c r="DJ39" s="583"/>
      <c r="DK39" s="527"/>
      <c r="DL39" s="528"/>
      <c r="DM39" s="933"/>
      <c r="DN39" s="879"/>
      <c r="DO39" s="880"/>
      <c r="DP39" s="385" t="s">
        <v>57</v>
      </c>
      <c r="DQ39" s="385"/>
      <c r="DR39" s="385"/>
      <c r="DS39" s="386"/>
      <c r="DT39" s="523">
        <f>AU39</f>
        <v>0</v>
      </c>
      <c r="DU39" s="523"/>
      <c r="DV39" s="523"/>
      <c r="DW39" s="523"/>
      <c r="DX39" s="523"/>
      <c r="DY39" s="523"/>
      <c r="DZ39" s="523"/>
      <c r="EA39" s="523"/>
      <c r="EB39" s="523"/>
      <c r="EC39" s="523"/>
      <c r="ED39" s="523"/>
      <c r="EE39" s="523"/>
      <c r="EF39" s="523"/>
      <c r="EG39" s="523"/>
      <c r="EH39" s="877"/>
      <c r="EI39" s="877"/>
      <c r="EJ39" s="893"/>
      <c r="EK39" s="744"/>
      <c r="EL39" s="744"/>
      <c r="EM39" s="744"/>
      <c r="EN39" s="744"/>
      <c r="EO39" s="914"/>
      <c r="EP39" s="915"/>
      <c r="EQ39" s="915"/>
      <c r="ER39" s="915"/>
      <c r="ES39" s="915"/>
      <c r="ET39" s="915"/>
      <c r="EU39" s="916"/>
      <c r="EW39" s="2"/>
      <c r="EX39" s="2"/>
      <c r="EY39" s="2"/>
      <c r="EZ39" s="2"/>
      <c r="FA39" s="2"/>
    </row>
    <row r="40" spans="1:157" ht="21" customHeight="1" thickBot="1">
      <c r="A40" s="2"/>
      <c r="B40" s="2"/>
      <c r="C40" s="75"/>
      <c r="D40" s="445"/>
      <c r="E40" s="847"/>
      <c r="F40" s="921"/>
      <c r="G40" s="820" t="s">
        <v>38</v>
      </c>
      <c r="H40" s="821"/>
      <c r="I40" s="821"/>
      <c r="J40" s="821"/>
      <c r="K40" s="822"/>
      <c r="L40" s="136" t="e">
        <f>IF(AC39&lt;=0,"",IF((LEN(AC39)-11&lt;=0),"0",MID(AC39,LEN(AC39)-11,1)))</f>
        <v>#REF!</v>
      </c>
      <c r="M40" s="823" t="e">
        <f>IF(AC39&lt;=0,"",IF((LEN(AC39)-10&lt;=0),"0",MID(AC39,LEN(AC39)-10,1)))</f>
        <v>#REF!</v>
      </c>
      <c r="N40" s="827"/>
      <c r="O40" s="823" t="e">
        <f>IF(AC39&lt;=0,"",IF((LEN(AC39)-9&lt;=0),"0",MID(AC39,LEN(AC39)-9,1)))</f>
        <v>#REF!</v>
      </c>
      <c r="P40" s="824"/>
      <c r="Q40" s="928" t="e">
        <f>IF(AC39&lt;=0,"",IF((LEN(AC39)-8&lt;=0),"0",MID(AC39,LEN(AC39)-8,1)))</f>
        <v>#REF!</v>
      </c>
      <c r="R40" s="928"/>
      <c r="S40" s="940" t="e">
        <f>IF(AC39&lt;=0,"",IF((LEN(AC39)-7&lt;=0),"0",MID(AC39,LEN(AC39)-7,1)))</f>
        <v>#REF!</v>
      </c>
      <c r="T40" s="941"/>
      <c r="U40" s="936"/>
      <c r="V40" s="937" t="e">
        <f>IF(AC39&lt;=0,"",IF((LEN(AC39)-6&lt;=0),"0",MID(AC39,LEN(AC39)-6,1)))</f>
        <v>#REF!</v>
      </c>
      <c r="W40" s="928"/>
      <c r="X40" s="937" t="e">
        <f>IF(AC39&lt;=0,"",IF((LEN(AC39)-5&lt;=0),"0",MID(AC39,LEN(AC39)-5,1)))</f>
        <v>#REF!</v>
      </c>
      <c r="Y40" s="928"/>
      <c r="Z40" s="938"/>
      <c r="AA40" s="928" t="e">
        <f>IF(AC39&lt;=0,"",IF((LEN(AC39)-4&lt;=0),"0",MID(AC39,LEN(AC39)-4,1)))</f>
        <v>#REF!</v>
      </c>
      <c r="AB40" s="934"/>
      <c r="AC40" s="935" t="e">
        <f>IF(AC39&lt;=0,"",IF((LEN(AC39)-3&lt;=0),"0",MID(AC39,LEN(AC39)-3,1)))</f>
        <v>#REF!</v>
      </c>
      <c r="AD40" s="936"/>
      <c r="AE40" s="937" t="e">
        <f>IF(AC39&lt;=0,"",IF((LEN(AC39)-2&lt;=0),"0",MID(AC39,LEN(AC39)-2,1)))</f>
        <v>#REF!</v>
      </c>
      <c r="AF40" s="928"/>
      <c r="AG40" s="928"/>
      <c r="AH40" s="937" t="e">
        <f>IF(AC39&lt;=0,"",IF((LEN(AC39)-1&lt;=0),"0",MID(AC39,LEN(AC39)-1,1)))</f>
        <v>#REF!</v>
      </c>
      <c r="AI40" s="938"/>
      <c r="AJ40" s="935" t="e">
        <f>IF(AC39&lt;&gt;0,RIGHT(AC39,1),"")</f>
        <v>#REF!</v>
      </c>
      <c r="AK40" s="939"/>
      <c r="AL40" s="445"/>
      <c r="AM40" s="853"/>
      <c r="AN40" s="446"/>
      <c r="AO40" s="847"/>
      <c r="AP40" s="848"/>
      <c r="AQ40" s="943" t="s">
        <v>38</v>
      </c>
      <c r="AR40" s="944"/>
      <c r="AS40" s="944"/>
      <c r="AT40" s="945"/>
      <c r="AU40" s="100" t="str">
        <f>IF(BI39&lt;=0,"",IF((LEN(BI39)-11&lt;=0),"0",MID(BI39,LEN(BI39)-11,1)))</f>
        <v/>
      </c>
      <c r="AV40" s="927" t="str">
        <f>IF(BI39&lt;=0,"",IF((LEN(BI39)-10&lt;=0),"0",MID(BI39,LEN(BI39)-10,1)))</f>
        <v/>
      </c>
      <c r="AW40" s="927"/>
      <c r="AX40" s="927" t="str">
        <f>IF(BI39&lt;=0,"",IF((LEN(BI39)-9&lt;=0),"0",MID(BI39,LEN(BI39)-9,1)))</f>
        <v/>
      </c>
      <c r="AY40" s="927"/>
      <c r="AZ40" s="928" t="str">
        <f>IF(BI39&lt;=0,"",IF((LEN(BI39)-8&lt;=0),"0",MID(BI39,LEN(BI39)-8,1)))</f>
        <v/>
      </c>
      <c r="BA40" s="928"/>
      <c r="BB40" s="942" t="str">
        <f>IF(BI39&lt;=0,"",IF((LEN(BI39)-7&lt;=0),"0",MID(BI39,LEN(BI39)-7,1)))</f>
        <v/>
      </c>
      <c r="BC40" s="928"/>
      <c r="BD40" s="927" t="str">
        <f>IF(BI39&lt;=0,"",IF((LEN(BI39)-6&lt;=0),"0",MID(BI39,LEN(BI39)-6,1)))</f>
        <v/>
      </c>
      <c r="BE40" s="927"/>
      <c r="BF40" s="927" t="str">
        <f>IF(BI39&lt;=0,"",IF((LEN(BI39)-5&lt;=0),"0",MID(BI39,LEN(BI39)-5,1)))</f>
        <v/>
      </c>
      <c r="BG40" s="927"/>
      <c r="BH40" s="229" t="str">
        <f>IF(BI39&lt;=0,"",IF((LEN(BI39)-4&lt;=0),"0",MID(BI39,LEN(BI39)-4,1)))</f>
        <v/>
      </c>
      <c r="BI40" s="928" t="str">
        <f>IF(BI39&lt;=0,"",IF((LEN(BI39)-3&lt;=0),"0",MID(BI39,LEN(BI39)-3,1)))</f>
        <v/>
      </c>
      <c r="BJ40" s="928"/>
      <c r="BK40" s="230" t="str">
        <f>IF(BI39&lt;=0,"",IF((LEN(BI39)-2&lt;=0),"0",MID(BI39,LEN(BI39)-2,1)))</f>
        <v/>
      </c>
      <c r="BL40" s="927" t="str">
        <f>IF(BI39&lt;=0,"",IF((LEN(BI39)-1&lt;=0),"0",MID(BI39,LEN(BI39)-1,1)))</f>
        <v/>
      </c>
      <c r="BM40" s="927"/>
      <c r="BN40" s="928" t="str">
        <f>IF(BI39&lt;&gt;0,RIGHT(BI39,1),"")</f>
        <v/>
      </c>
      <c r="BO40" s="928"/>
      <c r="BP40" s="871"/>
      <c r="BQ40" s="872"/>
      <c r="BR40" s="872"/>
      <c r="BS40" s="872"/>
      <c r="BT40" s="872"/>
      <c r="BU40" s="872"/>
      <c r="BV40" s="873"/>
      <c r="BW40" s="33"/>
      <c r="BX40" s="5"/>
      <c r="BY40" s="5"/>
      <c r="BZ40" s="5"/>
      <c r="CA40" s="5"/>
      <c r="CB40" s="37"/>
      <c r="CC40" s="527"/>
      <c r="CD40" s="879"/>
      <c r="CE40" s="880"/>
      <c r="CF40" s="819" t="s">
        <v>38</v>
      </c>
      <c r="CG40" s="819"/>
      <c r="CH40" s="819"/>
      <c r="CI40" s="819"/>
      <c r="CJ40" s="819"/>
      <c r="CK40" s="157" t="e">
        <f>IF(DB39&lt;=0,"",IF((LEN(DB39)-11&lt;=0),"0",MID(DB39,LEN(DB39)-11,1)))</f>
        <v>#REF!</v>
      </c>
      <c r="CL40" s="946" t="e">
        <f>IF(DB39&lt;=0,"",IF((LEN(DB39)-10&lt;=0),"0",MID(DB39,LEN(DB39)-10,1)))</f>
        <v>#REF!</v>
      </c>
      <c r="CM40" s="946"/>
      <c r="CN40" s="946" t="e">
        <f>IF(DB39&lt;=0,"",IF((LEN(DB39)-9&lt;=0),"0",MID(DB39,LEN(DB39)-9,1)))</f>
        <v>#REF!</v>
      </c>
      <c r="CO40" s="946"/>
      <c r="CP40" s="424" t="e">
        <f>IF(DB39&lt;=0,"",IF((LEN(DB39)-8&lt;=0),"0",MID(DB39,LEN(DB39)-8,1)))</f>
        <v>#REF!</v>
      </c>
      <c r="CQ40" s="424"/>
      <c r="CR40" s="427" t="e">
        <f>IF(DB39&lt;=0,"",IF((LEN(DB39)-7&lt;=0),"0",MID(DB39,LEN(DB39)-7,1)))</f>
        <v>#REF!</v>
      </c>
      <c r="CS40" s="427"/>
      <c r="CT40" s="426"/>
      <c r="CU40" s="423" t="e">
        <f>IF(DB39&lt;=0,"",IF((LEN(DB39)-6&lt;=0),"0",MID(DB39,LEN(DB39)-6,1)))</f>
        <v>#REF!</v>
      </c>
      <c r="CV40" s="423"/>
      <c r="CW40" s="423" t="e">
        <f>IF(DB39&lt;=0,"",IF((LEN(DB39)-5&lt;=0),"0",MID(DB39,LEN(DB39)-5,1)))</f>
        <v>#REF!</v>
      </c>
      <c r="CX40" s="423"/>
      <c r="CY40" s="423"/>
      <c r="CZ40" s="424" t="e">
        <f>IF(DB39&lt;=0,"",IF((LEN(DB39)-4&lt;=0),"0",MID(DB39,LEN(DB39)-4,1)))</f>
        <v>#REF!</v>
      </c>
      <c r="DA40" s="425"/>
      <c r="DB40" s="425" t="e">
        <f>IF(DB39&lt;=0,"",IF((LEN(DB39)-3&lt;=0),"0",MID(DB39,LEN(DB39)-3,1)))</f>
        <v>#REF!</v>
      </c>
      <c r="DC40" s="426"/>
      <c r="DD40" s="423" t="e">
        <f>IF(DB39&lt;=0,"",IF((LEN(DB39)-2&lt;=0),"0",MID(DB39,LEN(DB39)-2,1)))</f>
        <v>#REF!</v>
      </c>
      <c r="DE40" s="423"/>
      <c r="DF40" s="423"/>
      <c r="DG40" s="423" t="e">
        <f>IF(DB39&lt;=0,"",IF((LEN(DB39)-1&lt;=0),"0",MID(DB39,LEN(DB39)-1,1)))</f>
        <v>#REF!</v>
      </c>
      <c r="DH40" s="423"/>
      <c r="DI40" s="425" t="e">
        <f>IF(DB39&lt;&gt;0,RIGHT(DB39,1),"")</f>
        <v>#REF!</v>
      </c>
      <c r="DJ40" s="958"/>
      <c r="DK40" s="528"/>
      <c r="DL40" s="528"/>
      <c r="DM40" s="933"/>
      <c r="DN40" s="879"/>
      <c r="DO40" s="880"/>
      <c r="DP40" s="897"/>
      <c r="DQ40" s="898"/>
      <c r="DR40" s="898"/>
      <c r="DS40" s="898"/>
      <c r="DT40" s="898"/>
      <c r="DU40" s="898"/>
      <c r="DV40" s="898"/>
      <c r="DW40" s="898"/>
      <c r="DX40" s="898"/>
      <c r="DY40" s="898"/>
      <c r="DZ40" s="898"/>
      <c r="EA40" s="898"/>
      <c r="EB40" s="898"/>
      <c r="EC40" s="898"/>
      <c r="ED40" s="898"/>
      <c r="EE40" s="898"/>
      <c r="EF40" s="898"/>
      <c r="EG40" s="898"/>
      <c r="EH40" s="898"/>
      <c r="EI40" s="898"/>
      <c r="EJ40" s="898"/>
      <c r="EK40" s="898"/>
      <c r="EL40" s="898"/>
      <c r="EM40" s="898"/>
      <c r="EN40" s="899"/>
      <c r="EO40" s="917"/>
      <c r="EP40" s="918"/>
      <c r="EQ40" s="918"/>
      <c r="ER40" s="918"/>
      <c r="ES40" s="918"/>
      <c r="ET40" s="918"/>
      <c r="EU40" s="919"/>
      <c r="EW40" s="2"/>
      <c r="EX40" s="2"/>
      <c r="EY40" s="2"/>
      <c r="EZ40" s="2"/>
      <c r="FA40" s="2"/>
    </row>
    <row r="41" spans="1:157" ht="18.75" customHeight="1">
      <c r="A41" s="2"/>
      <c r="B41" s="2"/>
      <c r="C41" s="75"/>
      <c r="D41" s="1030" t="s">
        <v>55</v>
      </c>
      <c r="E41" s="1031"/>
      <c r="F41" s="962" t="s">
        <v>11</v>
      </c>
      <c r="G41" s="962"/>
      <c r="H41" s="961"/>
      <c r="I41" s="959" t="s">
        <v>14</v>
      </c>
      <c r="J41" s="959"/>
      <c r="K41" s="959"/>
      <c r="L41" s="960" t="s">
        <v>15</v>
      </c>
      <c r="M41" s="961"/>
      <c r="N41" s="960" t="s">
        <v>10</v>
      </c>
      <c r="O41" s="962"/>
      <c r="P41" s="962"/>
      <c r="Q41" s="964" t="s">
        <v>16</v>
      </c>
      <c r="R41" s="965"/>
      <c r="S41" s="965"/>
      <c r="T41" s="965"/>
      <c r="U41" s="965"/>
      <c r="V41" s="965"/>
      <c r="W41" s="965"/>
      <c r="X41" s="965"/>
      <c r="Y41" s="1552" t="s">
        <v>154</v>
      </c>
      <c r="Z41" s="1040"/>
      <c r="AA41" s="1040"/>
      <c r="AB41" s="1040"/>
      <c r="AC41" s="966" t="s">
        <v>141</v>
      </c>
      <c r="AD41" s="967"/>
      <c r="AE41" s="967"/>
      <c r="AF41" s="968"/>
      <c r="AG41" s="966" t="s">
        <v>142</v>
      </c>
      <c r="AH41" s="967"/>
      <c r="AI41" s="967"/>
      <c r="AJ41" s="968"/>
      <c r="AK41" s="1081"/>
      <c r="AL41" s="1082"/>
      <c r="AM41" s="1083"/>
      <c r="AN41" s="973" t="s">
        <v>17</v>
      </c>
      <c r="AO41" s="974"/>
      <c r="AP41" s="974"/>
      <c r="AQ41" s="974"/>
      <c r="AR41" s="974"/>
      <c r="AS41" s="974"/>
      <c r="AT41" s="974"/>
      <c r="AU41" s="974"/>
      <c r="AV41" s="974"/>
      <c r="AW41" s="974"/>
      <c r="AX41" s="974"/>
      <c r="AY41" s="974"/>
      <c r="AZ41" s="974"/>
      <c r="BA41" s="974"/>
      <c r="BB41" s="974"/>
      <c r="BC41" s="974"/>
      <c r="BD41" s="975"/>
      <c r="BE41" s="122"/>
      <c r="BF41" s="122"/>
      <c r="BG41" s="122"/>
      <c r="BH41" s="979" t="s">
        <v>18</v>
      </c>
      <c r="BI41" s="979"/>
      <c r="BJ41" s="979"/>
      <c r="BK41" s="979"/>
      <c r="BL41" s="979"/>
      <c r="BM41" s="979"/>
      <c r="BN41" s="979"/>
      <c r="BO41" s="979"/>
      <c r="BP41" s="979"/>
      <c r="BQ41" s="979"/>
      <c r="BR41" s="979"/>
      <c r="BS41" s="979"/>
      <c r="BT41" s="979"/>
      <c r="BU41" s="226"/>
      <c r="BV41" s="231"/>
      <c r="BW41" s="25"/>
      <c r="BX41" s="4"/>
      <c r="BY41" s="4"/>
      <c r="BZ41" s="4"/>
      <c r="CA41" s="4"/>
      <c r="CB41" s="37"/>
      <c r="CC41" s="947" t="s">
        <v>55</v>
      </c>
      <c r="CD41" s="947"/>
      <c r="CE41" s="948" t="s">
        <v>11</v>
      </c>
      <c r="CF41" s="948"/>
      <c r="CG41" s="948"/>
      <c r="CH41" s="947" t="s">
        <v>14</v>
      </c>
      <c r="CI41" s="947"/>
      <c r="CJ41" s="947"/>
      <c r="CK41" s="948" t="s">
        <v>15</v>
      </c>
      <c r="CL41" s="948"/>
      <c r="CM41" s="948" t="s">
        <v>10</v>
      </c>
      <c r="CN41" s="948"/>
      <c r="CO41" s="948"/>
      <c r="CP41" s="675" t="s">
        <v>16</v>
      </c>
      <c r="CQ41" s="675"/>
      <c r="CR41" s="675"/>
      <c r="CS41" s="675"/>
      <c r="CT41" s="675"/>
      <c r="CU41" s="675"/>
      <c r="CV41" s="675"/>
      <c r="CW41" s="676"/>
      <c r="CX41" s="1046" t="s">
        <v>154</v>
      </c>
      <c r="CY41" s="1047"/>
      <c r="CZ41" s="1047"/>
      <c r="DA41" s="1048"/>
      <c r="DB41" s="950" t="s">
        <v>156</v>
      </c>
      <c r="DC41" s="950"/>
      <c r="DD41" s="950"/>
      <c r="DE41" s="951"/>
      <c r="DF41" s="949" t="s">
        <v>142</v>
      </c>
      <c r="DG41" s="950"/>
      <c r="DH41" s="950"/>
      <c r="DI41" s="951"/>
      <c r="DJ41" s="1055"/>
      <c r="DK41" s="1056"/>
      <c r="DL41" s="1057"/>
      <c r="DM41" s="997" t="s">
        <v>17</v>
      </c>
      <c r="DN41" s="998"/>
      <c r="DO41" s="998"/>
      <c r="DP41" s="998"/>
      <c r="DQ41" s="998"/>
      <c r="DR41" s="998"/>
      <c r="DS41" s="998"/>
      <c r="DT41" s="998"/>
      <c r="DU41" s="998"/>
      <c r="DV41" s="998"/>
      <c r="DW41" s="998"/>
      <c r="DX41" s="998"/>
      <c r="DY41" s="998"/>
      <c r="DZ41" s="998"/>
      <c r="EA41" s="998"/>
      <c r="EB41" s="998"/>
      <c r="EC41" s="999"/>
      <c r="ED41" s="158"/>
      <c r="EE41" s="158"/>
      <c r="EF41" s="158"/>
      <c r="EG41" s="998" t="s">
        <v>18</v>
      </c>
      <c r="EH41" s="998"/>
      <c r="EI41" s="998"/>
      <c r="EJ41" s="998"/>
      <c r="EK41" s="998"/>
      <c r="EL41" s="998"/>
      <c r="EM41" s="998"/>
      <c r="EN41" s="998"/>
      <c r="EO41" s="998"/>
      <c r="EP41" s="998"/>
      <c r="EQ41" s="998"/>
      <c r="ER41" s="998"/>
      <c r="ES41" s="998"/>
      <c r="ET41" s="38"/>
      <c r="EU41" s="45"/>
      <c r="EW41" s="2"/>
      <c r="EX41" s="2"/>
      <c r="EY41" s="2"/>
      <c r="EZ41" s="2"/>
      <c r="FA41" s="2"/>
    </row>
    <row r="42" spans="1:157" ht="22.5" customHeight="1">
      <c r="A42" s="2"/>
      <c r="B42" s="2"/>
      <c r="C42" s="75"/>
      <c r="D42" s="1032"/>
      <c r="E42" s="1033"/>
      <c r="F42" s="962"/>
      <c r="G42" s="962"/>
      <c r="H42" s="961"/>
      <c r="I42" s="959"/>
      <c r="J42" s="959"/>
      <c r="K42" s="959"/>
      <c r="L42" s="960"/>
      <c r="M42" s="961"/>
      <c r="N42" s="960"/>
      <c r="O42" s="962"/>
      <c r="P42" s="962"/>
      <c r="Q42" s="981" t="s">
        <v>56</v>
      </c>
      <c r="R42" s="982"/>
      <c r="S42" s="982"/>
      <c r="T42" s="982"/>
      <c r="U42" s="985" t="s">
        <v>36</v>
      </c>
      <c r="V42" s="986"/>
      <c r="W42" s="986"/>
      <c r="X42" s="987"/>
      <c r="Y42" s="960"/>
      <c r="Z42" s="962"/>
      <c r="AA42" s="962"/>
      <c r="AB42" s="962"/>
      <c r="AC42" s="969"/>
      <c r="AD42" s="970"/>
      <c r="AE42" s="970"/>
      <c r="AF42" s="971"/>
      <c r="AG42" s="969"/>
      <c r="AH42" s="970"/>
      <c r="AI42" s="970"/>
      <c r="AJ42" s="971"/>
      <c r="AK42" s="1084"/>
      <c r="AL42" s="1085"/>
      <c r="AM42" s="1086"/>
      <c r="AN42" s="976"/>
      <c r="AO42" s="977"/>
      <c r="AP42" s="977"/>
      <c r="AQ42" s="977"/>
      <c r="AR42" s="977"/>
      <c r="AS42" s="977"/>
      <c r="AT42" s="977"/>
      <c r="AU42" s="977"/>
      <c r="AV42" s="977"/>
      <c r="AW42" s="977"/>
      <c r="AX42" s="977"/>
      <c r="AY42" s="977"/>
      <c r="AZ42" s="977"/>
      <c r="BA42" s="977"/>
      <c r="BB42" s="977"/>
      <c r="BC42" s="977"/>
      <c r="BD42" s="978"/>
      <c r="BE42" s="232"/>
      <c r="BF42" s="232"/>
      <c r="BG42" s="232"/>
      <c r="BH42" s="977"/>
      <c r="BI42" s="977"/>
      <c r="BJ42" s="977"/>
      <c r="BK42" s="977"/>
      <c r="BL42" s="977"/>
      <c r="BM42" s="977"/>
      <c r="BN42" s="977"/>
      <c r="BO42" s="977"/>
      <c r="BP42" s="977"/>
      <c r="BQ42" s="977"/>
      <c r="BR42" s="977"/>
      <c r="BS42" s="977"/>
      <c r="BT42" s="977"/>
      <c r="BU42" s="227"/>
      <c r="BV42" s="228"/>
      <c r="BW42" s="25"/>
      <c r="BX42" s="4"/>
      <c r="BY42" s="4"/>
      <c r="BZ42" s="4"/>
      <c r="CA42" s="4"/>
      <c r="CB42" s="37"/>
      <c r="CC42" s="947"/>
      <c r="CD42" s="947"/>
      <c r="CE42" s="948"/>
      <c r="CF42" s="948"/>
      <c r="CG42" s="948"/>
      <c r="CH42" s="947"/>
      <c r="CI42" s="947"/>
      <c r="CJ42" s="947"/>
      <c r="CK42" s="948"/>
      <c r="CL42" s="948"/>
      <c r="CM42" s="948"/>
      <c r="CN42" s="948"/>
      <c r="CO42" s="972"/>
      <c r="CP42" s="991" t="s">
        <v>56</v>
      </c>
      <c r="CQ42" s="992"/>
      <c r="CR42" s="992"/>
      <c r="CS42" s="993"/>
      <c r="CT42" s="1004" t="s">
        <v>36</v>
      </c>
      <c r="CU42" s="1005"/>
      <c r="CV42" s="1005"/>
      <c r="CW42" s="1006"/>
      <c r="CX42" s="1049"/>
      <c r="CY42" s="1050"/>
      <c r="CZ42" s="1050"/>
      <c r="DA42" s="1051"/>
      <c r="DB42" s="953"/>
      <c r="DC42" s="953"/>
      <c r="DD42" s="953"/>
      <c r="DE42" s="954"/>
      <c r="DF42" s="952"/>
      <c r="DG42" s="953"/>
      <c r="DH42" s="953"/>
      <c r="DI42" s="954"/>
      <c r="DJ42" s="1058"/>
      <c r="DK42" s="1059"/>
      <c r="DL42" s="1060"/>
      <c r="DM42" s="1000"/>
      <c r="DN42" s="1001"/>
      <c r="DO42" s="1001"/>
      <c r="DP42" s="1001"/>
      <c r="DQ42" s="1001"/>
      <c r="DR42" s="1001"/>
      <c r="DS42" s="1001"/>
      <c r="DT42" s="1001"/>
      <c r="DU42" s="1001"/>
      <c r="DV42" s="1001"/>
      <c r="DW42" s="1001"/>
      <c r="DX42" s="1001"/>
      <c r="DY42" s="1001"/>
      <c r="DZ42" s="1001"/>
      <c r="EA42" s="1001"/>
      <c r="EB42" s="1001"/>
      <c r="EC42" s="1002"/>
      <c r="ED42" s="158"/>
      <c r="EE42" s="158"/>
      <c r="EF42" s="158"/>
      <c r="EG42" s="1001"/>
      <c r="EH42" s="1001"/>
      <c r="EI42" s="1001"/>
      <c r="EJ42" s="1001"/>
      <c r="EK42" s="1001"/>
      <c r="EL42" s="1001"/>
      <c r="EM42" s="1001"/>
      <c r="EN42" s="1001"/>
      <c r="EO42" s="1001"/>
      <c r="EP42" s="1001"/>
      <c r="EQ42" s="1001"/>
      <c r="ER42" s="1001"/>
      <c r="ES42" s="1001"/>
      <c r="ET42" s="38"/>
      <c r="EU42" s="45"/>
      <c r="EW42" s="2"/>
      <c r="EX42" s="2"/>
      <c r="EY42" s="2"/>
      <c r="EZ42" s="2"/>
      <c r="FA42" s="2"/>
    </row>
    <row r="43" spans="1:157" ht="18.75" customHeight="1">
      <c r="A43" s="2"/>
      <c r="B43" s="2"/>
      <c r="C43" s="1010" t="s">
        <v>87</v>
      </c>
      <c r="D43" s="1034"/>
      <c r="E43" s="1035"/>
      <c r="F43" s="962"/>
      <c r="G43" s="962"/>
      <c r="H43" s="961"/>
      <c r="I43" s="959"/>
      <c r="J43" s="959"/>
      <c r="K43" s="959"/>
      <c r="L43" s="960"/>
      <c r="M43" s="961"/>
      <c r="N43" s="960"/>
      <c r="O43" s="962"/>
      <c r="P43" s="962"/>
      <c r="Q43" s="983"/>
      <c r="R43" s="984"/>
      <c r="S43" s="984"/>
      <c r="T43" s="984"/>
      <c r="U43" s="988"/>
      <c r="V43" s="989"/>
      <c r="W43" s="989"/>
      <c r="X43" s="990"/>
      <c r="Y43" s="1041"/>
      <c r="Z43" s="1042"/>
      <c r="AA43" s="1042"/>
      <c r="AB43" s="1042"/>
      <c r="AC43" s="1043"/>
      <c r="AD43" s="1044"/>
      <c r="AE43" s="1044"/>
      <c r="AF43" s="1045"/>
      <c r="AG43" s="969"/>
      <c r="AH43" s="970"/>
      <c r="AI43" s="970"/>
      <c r="AJ43" s="971"/>
      <c r="AK43" s="1084"/>
      <c r="AL43" s="1085"/>
      <c r="AM43" s="1086"/>
      <c r="AN43" s="1011" t="s">
        <v>19</v>
      </c>
      <c r="AO43" s="464"/>
      <c r="AP43" s="464"/>
      <c r="AQ43" s="464"/>
      <c r="AR43" s="464"/>
      <c r="AS43" s="463" t="s">
        <v>2</v>
      </c>
      <c r="AT43" s="464"/>
      <c r="AU43" s="858"/>
      <c r="AV43" s="464" t="s">
        <v>3</v>
      </c>
      <c r="AW43" s="464"/>
      <c r="AX43" s="464"/>
      <c r="AY43" s="463" t="s">
        <v>4</v>
      </c>
      <c r="AZ43" s="464"/>
      <c r="BA43" s="858"/>
      <c r="BB43" s="464" t="s">
        <v>20</v>
      </c>
      <c r="BC43" s="464"/>
      <c r="BD43" s="802"/>
      <c r="BE43" s="1550" t="s">
        <v>139</v>
      </c>
      <c r="BF43" s="648"/>
      <c r="BG43" s="648"/>
      <c r="BH43" s="648"/>
      <c r="BI43" s="648"/>
      <c r="BJ43" s="648"/>
      <c r="BK43" s="648"/>
      <c r="BL43" s="648"/>
      <c r="BM43" s="648"/>
      <c r="BN43" s="648"/>
      <c r="BO43" s="649"/>
      <c r="BP43" s="664" t="s">
        <v>3</v>
      </c>
      <c r="BQ43" s="665"/>
      <c r="BR43" s="664" t="s">
        <v>21</v>
      </c>
      <c r="BS43" s="498"/>
      <c r="BT43" s="665"/>
      <c r="BU43" s="498" t="s">
        <v>20</v>
      </c>
      <c r="BV43" s="665"/>
      <c r="BW43" s="25"/>
      <c r="BX43" s="7"/>
      <c r="BY43" s="7"/>
      <c r="BZ43" s="7"/>
      <c r="CA43" s="7"/>
      <c r="CB43" s="37"/>
      <c r="CC43" s="947"/>
      <c r="CD43" s="947"/>
      <c r="CE43" s="948"/>
      <c r="CF43" s="948"/>
      <c r="CG43" s="948"/>
      <c r="CH43" s="947"/>
      <c r="CI43" s="947"/>
      <c r="CJ43" s="947"/>
      <c r="CK43" s="948"/>
      <c r="CL43" s="948"/>
      <c r="CM43" s="948"/>
      <c r="CN43" s="948"/>
      <c r="CO43" s="972"/>
      <c r="CP43" s="994"/>
      <c r="CQ43" s="995"/>
      <c r="CR43" s="995"/>
      <c r="CS43" s="996"/>
      <c r="CT43" s="1007"/>
      <c r="CU43" s="1008"/>
      <c r="CV43" s="1008"/>
      <c r="CW43" s="1009"/>
      <c r="CX43" s="1052"/>
      <c r="CY43" s="1053"/>
      <c r="CZ43" s="1053"/>
      <c r="DA43" s="1054"/>
      <c r="DB43" s="956"/>
      <c r="DC43" s="956"/>
      <c r="DD43" s="956"/>
      <c r="DE43" s="957"/>
      <c r="DF43" s="955"/>
      <c r="DG43" s="956"/>
      <c r="DH43" s="956"/>
      <c r="DI43" s="957"/>
      <c r="DJ43" s="1058"/>
      <c r="DK43" s="1059"/>
      <c r="DL43" s="1060"/>
      <c r="DM43" s="1003" t="s">
        <v>19</v>
      </c>
      <c r="DN43" s="819"/>
      <c r="DO43" s="819"/>
      <c r="DP43" s="819"/>
      <c r="DQ43" s="819"/>
      <c r="DR43" s="819" t="s">
        <v>2</v>
      </c>
      <c r="DS43" s="819"/>
      <c r="DT43" s="819"/>
      <c r="DU43" s="819" t="s">
        <v>3</v>
      </c>
      <c r="DV43" s="819"/>
      <c r="DW43" s="819"/>
      <c r="DX43" s="819" t="s">
        <v>4</v>
      </c>
      <c r="DY43" s="819"/>
      <c r="DZ43" s="819"/>
      <c r="EA43" s="819" t="s">
        <v>20</v>
      </c>
      <c r="EB43" s="819"/>
      <c r="EC43" s="819"/>
      <c r="ED43" s="640" t="s">
        <v>139</v>
      </c>
      <c r="EE43" s="641"/>
      <c r="EF43" s="641"/>
      <c r="EG43" s="641"/>
      <c r="EH43" s="641"/>
      <c r="EI43" s="641"/>
      <c r="EJ43" s="641"/>
      <c r="EK43" s="641"/>
      <c r="EL43" s="641"/>
      <c r="EM43" s="641"/>
      <c r="EN43" s="642"/>
      <c r="EO43" s="963" t="s">
        <v>3</v>
      </c>
      <c r="EP43" s="963"/>
      <c r="EQ43" s="963" t="s">
        <v>21</v>
      </c>
      <c r="ER43" s="963"/>
      <c r="ES43" s="963"/>
      <c r="ET43" s="963" t="s">
        <v>20</v>
      </c>
      <c r="EU43" s="963"/>
      <c r="EW43" s="2"/>
      <c r="EX43" s="2"/>
      <c r="EY43" s="2"/>
      <c r="EZ43" s="2"/>
      <c r="FA43" s="2"/>
    </row>
    <row r="44" spans="1:157" ht="19.5" customHeight="1" thickBot="1">
      <c r="A44" s="2"/>
      <c r="B44" s="2"/>
      <c r="C44" s="1010"/>
      <c r="D44" s="1064"/>
      <c r="E44" s="1065"/>
      <c r="F44" s="1066"/>
      <c r="G44" s="1066"/>
      <c r="H44" s="1067"/>
      <c r="I44" s="1066"/>
      <c r="J44" s="1066"/>
      <c r="K44" s="1066"/>
      <c r="L44" s="1068"/>
      <c r="M44" s="1067"/>
      <c r="N44" s="1068" t="s">
        <v>126</v>
      </c>
      <c r="O44" s="1066"/>
      <c r="P44" s="1069"/>
      <c r="Q44" s="1553" t="e">
        <f>IF(OR(#REF!&gt;=1,#REF!&gt;=1),"○",
"")</f>
        <v>#REF!</v>
      </c>
      <c r="R44" s="1554"/>
      <c r="S44" s="1554"/>
      <c r="T44" s="1554"/>
      <c r="U44" s="1012" t="e">
        <f>IF(#REF!&gt;=1,"○",
"")</f>
        <v>#REF!</v>
      </c>
      <c r="V44" s="1013"/>
      <c r="W44" s="1013"/>
      <c r="X44" s="1014"/>
      <c r="Y44" s="1012" t="e">
        <f>IF(#REF!=TRUE,"○","")</f>
        <v>#REF!</v>
      </c>
      <c r="Z44" s="1013"/>
      <c r="AA44" s="1013"/>
      <c r="AB44" s="1014"/>
      <c r="AC44" s="1013" t="e">
        <f>IF(#REF!=TRUE,"○","")</f>
        <v>#REF!</v>
      </c>
      <c r="AD44" s="1013"/>
      <c r="AE44" s="1013"/>
      <c r="AF44" s="1013"/>
      <c r="AG44" s="1012" t="e">
        <f>IF(#REF!=TRUE,"○","")</f>
        <v>#REF!</v>
      </c>
      <c r="AH44" s="1013"/>
      <c r="AI44" s="1013"/>
      <c r="AJ44" s="1014"/>
      <c r="AK44" s="1087"/>
      <c r="AL44" s="1088"/>
      <c r="AM44" s="1089"/>
      <c r="AN44" s="1064"/>
      <c r="AO44" s="1013"/>
      <c r="AP44" s="1013"/>
      <c r="AQ44" s="1013"/>
      <c r="AR44" s="1013"/>
      <c r="AS44" s="1012"/>
      <c r="AT44" s="1013"/>
      <c r="AU44" s="1014"/>
      <c r="AV44" s="1551"/>
      <c r="AW44" s="1551"/>
      <c r="AX44" s="1551"/>
      <c r="AY44" s="1012"/>
      <c r="AZ44" s="1013"/>
      <c r="BA44" s="1014"/>
      <c r="BB44" s="1013"/>
      <c r="BC44" s="1013"/>
      <c r="BD44" s="1065"/>
      <c r="BE44" s="1036" t="e">
        <f>#REF!</f>
        <v>#REF!</v>
      </c>
      <c r="BF44" s="1037"/>
      <c r="BG44" s="1037"/>
      <c r="BH44" s="1037"/>
      <c r="BI44" s="1037"/>
      <c r="BJ44" s="1037"/>
      <c r="BK44" s="1037"/>
      <c r="BL44" s="1037"/>
      <c r="BM44" s="1037"/>
      <c r="BN44" s="1037"/>
      <c r="BO44" s="1038"/>
      <c r="BP44" s="1068" t="e">
        <f>#REF!</f>
        <v>#REF!</v>
      </c>
      <c r="BQ44" s="1067"/>
      <c r="BR44" s="1068" t="e">
        <f>#REF!</f>
        <v>#REF!</v>
      </c>
      <c r="BS44" s="1066"/>
      <c r="BT44" s="1067"/>
      <c r="BU44" s="1066" t="e">
        <f>#REF!</f>
        <v>#REF!</v>
      </c>
      <c r="BV44" s="1067"/>
      <c r="BW44" s="23"/>
      <c r="BX44" s="4"/>
      <c r="BY44" s="4"/>
      <c r="BZ44" s="4"/>
      <c r="CA44" s="4"/>
      <c r="CB44" s="1070" t="s">
        <v>88</v>
      </c>
      <c r="CC44" s="1072">
        <f>D44</f>
        <v>0</v>
      </c>
      <c r="CD44" s="1072"/>
      <c r="CE44" s="1015">
        <f>F44</f>
        <v>0</v>
      </c>
      <c r="CF44" s="1015"/>
      <c r="CG44" s="1015"/>
      <c r="CH44" s="1015">
        <f>I44</f>
        <v>0</v>
      </c>
      <c r="CI44" s="1015"/>
      <c r="CJ44" s="1015"/>
      <c r="CK44" s="1015">
        <f>L44</f>
        <v>0</v>
      </c>
      <c r="CL44" s="1015"/>
      <c r="CM44" s="1015" t="str">
        <f>N44</f>
        <v>○</v>
      </c>
      <c r="CN44" s="1015"/>
      <c r="CO44" s="1015"/>
      <c r="CP44" s="1114" t="e">
        <f>Q44</f>
        <v>#REF!</v>
      </c>
      <c r="CQ44" s="1114"/>
      <c r="CR44" s="1114"/>
      <c r="CS44" s="1114"/>
      <c r="CT44" s="1015" t="e">
        <f>U44</f>
        <v>#REF!</v>
      </c>
      <c r="CU44" s="1015"/>
      <c r="CV44" s="1015"/>
      <c r="CW44" s="1015"/>
      <c r="CX44" s="1015" t="e">
        <f>Y44</f>
        <v>#REF!</v>
      </c>
      <c r="CY44" s="1015"/>
      <c r="CZ44" s="1015"/>
      <c r="DA44" s="1015"/>
      <c r="DB44" s="1015" t="e">
        <f>AC44</f>
        <v>#REF!</v>
      </c>
      <c r="DC44" s="1015"/>
      <c r="DD44" s="1015"/>
      <c r="DE44" s="1015"/>
      <c r="DF44" s="1015" t="e">
        <f>AG44</f>
        <v>#REF!</v>
      </c>
      <c r="DG44" s="1015"/>
      <c r="DH44" s="1015"/>
      <c r="DI44" s="1015"/>
      <c r="DJ44" s="1061"/>
      <c r="DK44" s="1062"/>
      <c r="DL44" s="1063"/>
      <c r="DM44" s="1073">
        <f>AN44</f>
        <v>0</v>
      </c>
      <c r="DN44" s="1073"/>
      <c r="DO44" s="1073"/>
      <c r="DP44" s="1073"/>
      <c r="DQ44" s="1073"/>
      <c r="DR44" s="1073">
        <f>AS44</f>
        <v>0</v>
      </c>
      <c r="DS44" s="1073"/>
      <c r="DT44" s="1073"/>
      <c r="DU44" s="1073">
        <f>AV44</f>
        <v>0</v>
      </c>
      <c r="DV44" s="1073"/>
      <c r="DW44" s="1073"/>
      <c r="DX44" s="1073">
        <f>AY44</f>
        <v>0</v>
      </c>
      <c r="DY44" s="1073"/>
      <c r="DZ44" s="1073"/>
      <c r="EA44" s="1073">
        <f>BB44</f>
        <v>0</v>
      </c>
      <c r="EB44" s="1073"/>
      <c r="EC44" s="1073"/>
      <c r="ED44" s="1115" t="e">
        <f>BE44</f>
        <v>#REF!</v>
      </c>
      <c r="EE44" s="1116"/>
      <c r="EF44" s="1116"/>
      <c r="EG44" s="1116"/>
      <c r="EH44" s="1116"/>
      <c r="EI44" s="1116"/>
      <c r="EJ44" s="1116"/>
      <c r="EK44" s="1116"/>
      <c r="EL44" s="1116"/>
      <c r="EM44" s="1116"/>
      <c r="EN44" s="1117"/>
      <c r="EO44" s="1073" t="e">
        <f>BP44</f>
        <v>#REF!</v>
      </c>
      <c r="EP44" s="1073"/>
      <c r="EQ44" s="1073" t="e">
        <f>BR44</f>
        <v>#REF!</v>
      </c>
      <c r="ER44" s="1073"/>
      <c r="ES44" s="1073"/>
      <c r="ET44" s="1073" t="e">
        <f>BU44</f>
        <v>#REF!</v>
      </c>
      <c r="EU44" s="1073"/>
      <c r="EW44" s="2"/>
      <c r="EX44" s="2"/>
      <c r="EY44" s="2"/>
      <c r="EZ44" s="2"/>
      <c r="FA44" s="2"/>
    </row>
    <row r="45" spans="1:157" ht="21" customHeight="1">
      <c r="A45" s="2"/>
      <c r="B45" s="2"/>
      <c r="C45" s="1010"/>
      <c r="D45" s="1098" t="s">
        <v>5</v>
      </c>
      <c r="E45" s="1099"/>
      <c r="F45" s="1108" t="s">
        <v>112</v>
      </c>
      <c r="G45" s="1109"/>
      <c r="H45" s="1109"/>
      <c r="I45" s="1109"/>
      <c r="J45" s="1109"/>
      <c r="K45" s="1109"/>
      <c r="L45" s="1109"/>
      <c r="M45" s="1109"/>
      <c r="N45" s="866" t="str">
        <f>IF(BB47&lt;=0,"",IF((LEN(BB47)-12&lt;=0),"",MID(BB47,LEN(BB47)-12,1)))</f>
        <v>1</v>
      </c>
      <c r="O45" s="609"/>
      <c r="P45" s="825" t="str">
        <f>IF(BB47&lt;=0,"",IF((LEN(BB47)-11&lt;=0),"0",MID(BB47,LEN(BB47)-11,1)))</f>
        <v>2</v>
      </c>
      <c r="Q45" s="1017"/>
      <c r="R45" s="1078" t="str">
        <f>IF(BB47&lt;=0,"",IF((LEN(BB47)-10&lt;=0),"0",MID(BB47,LEN(BB47)-10,1)))</f>
        <v>3</v>
      </c>
      <c r="S45" s="1079"/>
      <c r="T45" s="1016" t="str">
        <f>IF(BB47&lt;=0,"",IF((LEN(BB47)-9&lt;=0),"0",MID(BB47,LEN(BB47)-9,1)))</f>
        <v>4</v>
      </c>
      <c r="U45" s="1080"/>
      <c r="V45" s="1017"/>
      <c r="W45" s="1078" t="str">
        <f>IF(BB47&lt;=0,"",IF((LEN(BB47)-8&lt;=0),"0",MID(BB47,LEN(BB47)-8,1)))</f>
        <v>5</v>
      </c>
      <c r="X45" s="1079"/>
      <c r="Y45" s="1028" t="str">
        <f>IF(BB47&lt;=0,"",IF((LEN(BB47)-7&lt;=0),"0",MID(BB47,LEN(BB47)-7,1)))</f>
        <v>6</v>
      </c>
      <c r="Z45" s="596"/>
      <c r="AA45" s="1029"/>
      <c r="AB45" s="1078" t="str">
        <f>IF(BB47&lt;=0,"",IF((LEN(BB47)-6&lt;=0),"0",MID(BB47,LEN(BB47)-6,1)))</f>
        <v>7</v>
      </c>
      <c r="AC45" s="1079"/>
      <c r="AD45" s="1016" t="str">
        <f>IF(BB47&lt;=0,"",IF((LEN(BB47)-5&lt;=0),"0",MID(BB47,LEN(BB47)-5,1)))</f>
        <v>8</v>
      </c>
      <c r="AE45" s="1017"/>
      <c r="AF45" s="1078" t="str">
        <f>IF(BB47&lt;=0,"",IF((LEN(BB47)-4&lt;=0),"0",MID(BB47,LEN(BB47)-4,1)))</f>
        <v>9</v>
      </c>
      <c r="AG45" s="1080"/>
      <c r="AH45" s="1079"/>
      <c r="AI45" s="1028" t="str">
        <f>IF(BB47&lt;=0,"",IF((LEN(BB47)-3&lt;=0),"0",MID(BB47,LEN(BB47)-3,1)))</f>
        <v>0</v>
      </c>
      <c r="AJ45" s="1029"/>
      <c r="AK45" s="1078" t="str">
        <f>IF(BB47&lt;=0,"",IF((LEN(BB47)-2&lt;=0),"0",MID(BB47,LEN(BB47)-2,1)))</f>
        <v>1</v>
      </c>
      <c r="AL45" s="1079"/>
      <c r="AM45" s="1016" t="str">
        <f>IF(BB47&lt;=0,"",IF((LEN(BB47)-1&lt;=0),"0",MID(BB47,LEN(BB47)-1,1)))</f>
        <v>2</v>
      </c>
      <c r="AN45" s="1017"/>
      <c r="AO45" s="596" t="str">
        <f>IF(BB47&lt;&gt;0,RIGHT(BB47,1),"")</f>
        <v>3</v>
      </c>
      <c r="AP45" s="596"/>
      <c r="AQ45" s="1018"/>
      <c r="AR45" s="138" t="s">
        <v>117</v>
      </c>
      <c r="AS45" s="138"/>
      <c r="AT45" s="138"/>
      <c r="AU45" s="138"/>
      <c r="AV45" s="138"/>
      <c r="AW45" s="138"/>
      <c r="AX45" s="138"/>
      <c r="AY45" s="138"/>
      <c r="AZ45" s="138"/>
      <c r="BA45" s="138"/>
      <c r="BB45" s="138"/>
      <c r="BC45" s="138"/>
      <c r="BD45" s="138"/>
      <c r="BE45" s="119"/>
      <c r="BF45" s="119"/>
      <c r="BG45" s="119"/>
      <c r="BH45" s="119"/>
      <c r="BI45" s="119"/>
      <c r="BJ45" s="119"/>
      <c r="BK45" s="119"/>
      <c r="BL45" s="119"/>
      <c r="BM45" s="119"/>
      <c r="BN45" s="119"/>
      <c r="BO45" s="119"/>
      <c r="BP45" s="119"/>
      <c r="BQ45" s="119"/>
      <c r="BR45" s="119"/>
      <c r="BS45" s="119"/>
      <c r="BT45" s="119"/>
      <c r="BU45" s="119"/>
      <c r="BV45" s="120"/>
      <c r="BW45" s="23"/>
      <c r="BX45" s="4"/>
      <c r="BY45" s="4"/>
      <c r="BZ45" s="4"/>
      <c r="CA45" s="4"/>
      <c r="CB45" s="1070"/>
      <c r="CC45" s="1093" t="s">
        <v>5</v>
      </c>
      <c r="CD45" s="1094"/>
      <c r="CE45" s="1074" t="s">
        <v>113</v>
      </c>
      <c r="CF45" s="1075"/>
      <c r="CG45" s="1075"/>
      <c r="CH45" s="1075"/>
      <c r="CI45" s="1075"/>
      <c r="CJ45" s="1075"/>
      <c r="CK45" s="1075"/>
      <c r="CL45" s="1076"/>
      <c r="CM45" s="426" t="str">
        <f>IF(EA47&lt;=0,"",IF((LEN(EA47)-12&lt;=0),"",MID(EA47,LEN(EA47)-12,1)))</f>
        <v>1</v>
      </c>
      <c r="CN45" s="425"/>
      <c r="CO45" s="425" t="str">
        <f>IF(EA47&lt;=0,"",IF((LEN(EA47)-11&lt;=0),"0",MID(EA47,LEN(EA47)-11,1)))</f>
        <v>2</v>
      </c>
      <c r="CP45" s="426"/>
      <c r="CQ45" s="423" t="str">
        <f>IF(EA47&lt;=0,"",IF((LEN(EA47)-10&lt;=0),"0",MID(EA47,LEN(EA47)-10,1)))</f>
        <v>3</v>
      </c>
      <c r="CR45" s="423"/>
      <c r="CS45" s="423" t="str">
        <f>IF(EA47&lt;=0,"",IF((LEN(EA47)-9&lt;=0),"0",MID(EA47,LEN(EA47)-9,1)))</f>
        <v>4</v>
      </c>
      <c r="CT45" s="423"/>
      <c r="CU45" s="423"/>
      <c r="CV45" s="425" t="str">
        <f>IF(EA47&lt;=0,"",IF((LEN(EA47)-8&lt;=0),"0",MID(EA47,LEN(EA47)-8,1)))</f>
        <v>5</v>
      </c>
      <c r="CW45" s="426"/>
      <c r="CX45" s="426" t="str">
        <f>IF(EA47&lt;=0,"",IF((LEN(EA47)-7&lt;=0),"0",MID(EA47,LEN(EA47)-7,1)))</f>
        <v>6</v>
      </c>
      <c r="CY45" s="424"/>
      <c r="CZ45" s="424"/>
      <c r="DA45" s="423" t="str">
        <f>IF(EA47&lt;=0,"",IF((LEN(EA47)-6&lt;=0),"0",MID(EA47,LEN(EA47)-6,1)))</f>
        <v>7</v>
      </c>
      <c r="DB45" s="423"/>
      <c r="DC45" s="423" t="str">
        <f>IF(EA47&lt;=0,"",IF((LEN(EA47)-5&lt;=0),"0",MID(EA47,LEN(EA47)-5,1)))</f>
        <v>8</v>
      </c>
      <c r="DD45" s="423"/>
      <c r="DE45" s="425" t="str">
        <f>IF(EA47&lt;=0,"",IF((LEN(EA47)-4&lt;=0),"0",MID(EA47,LEN(EA47)-4,1)))</f>
        <v>9</v>
      </c>
      <c r="DF45" s="427"/>
      <c r="DG45" s="426"/>
      <c r="DH45" s="426" t="str">
        <f>IF(EA47&lt;=0,"",IF((LEN(EA47)-3&lt;=0),"0",MID(EA47,LEN(EA47)-3,1)))</f>
        <v>0</v>
      </c>
      <c r="DI45" s="424"/>
      <c r="DJ45" s="423" t="str">
        <f>IF(EA47&lt;=0,"",IF((LEN(EA47)-2&lt;=0),"0",MID(EA47,LEN(EA47)-2,1)))</f>
        <v>1</v>
      </c>
      <c r="DK45" s="423"/>
      <c r="DL45" s="423" t="str">
        <f>IF(EA47&lt;=0,"",IF((LEN(EA47)-1&lt;=0),"0",MID(EA47,LEN(EA47)-1,1)))</f>
        <v>2</v>
      </c>
      <c r="DM45" s="423"/>
      <c r="DN45" s="424" t="str">
        <f>IF(EA47&lt;&gt;0,RIGHT(EA47,1),"")</f>
        <v>3</v>
      </c>
      <c r="DO45" s="424"/>
      <c r="DP45" s="425"/>
      <c r="DQ45" s="54" t="s">
        <v>117</v>
      </c>
      <c r="DR45" s="54"/>
      <c r="DS45" s="54"/>
      <c r="DT45" s="54"/>
      <c r="DU45" s="54"/>
      <c r="DV45" s="54"/>
      <c r="DW45" s="54"/>
      <c r="DX45" s="54"/>
      <c r="DY45" s="54"/>
      <c r="DZ45" s="54"/>
      <c r="EA45" s="54"/>
      <c r="EB45" s="54"/>
      <c r="EC45" s="54"/>
      <c r="ED45" s="54"/>
      <c r="EE45" s="54"/>
      <c r="EF45" s="54"/>
      <c r="EG45" s="54"/>
      <c r="EH45" s="54"/>
      <c r="EI45" s="54"/>
      <c r="EJ45" s="54"/>
      <c r="EK45" s="54"/>
      <c r="EL45" s="54"/>
      <c r="EM45" s="54"/>
      <c r="EN45" s="54"/>
      <c r="EO45" s="54"/>
      <c r="EP45" s="54"/>
      <c r="EQ45" s="54"/>
      <c r="ER45" s="54"/>
      <c r="ES45" s="54"/>
      <c r="ET45" s="54"/>
      <c r="EU45" s="55"/>
      <c r="EW45" s="2"/>
      <c r="EX45" s="2"/>
      <c r="EY45" s="2"/>
      <c r="EZ45" s="2"/>
      <c r="FA45" s="2"/>
    </row>
    <row r="46" spans="1:157" ht="36" customHeight="1">
      <c r="A46" s="2"/>
      <c r="B46" s="2"/>
      <c r="C46" s="1010"/>
      <c r="D46" s="1098"/>
      <c r="E46" s="1099"/>
      <c r="F46" s="1555" t="s">
        <v>181</v>
      </c>
      <c r="G46" s="1103"/>
      <c r="H46" s="1103"/>
      <c r="I46" s="1103"/>
      <c r="J46" s="1103"/>
      <c r="K46" s="1103"/>
      <c r="L46" s="1103"/>
      <c r="M46" s="1104"/>
      <c r="N46" s="521" t="str">
        <f>'1a'!N46</f>
        <v>〇〇〇市〇〇〇町〇丁目〇-〇</v>
      </c>
      <c r="O46" s="521"/>
      <c r="P46" s="521"/>
      <c r="Q46" s="521"/>
      <c r="R46" s="521"/>
      <c r="S46" s="521"/>
      <c r="T46" s="521"/>
      <c r="U46" s="521"/>
      <c r="V46" s="521"/>
      <c r="W46" s="521"/>
      <c r="X46" s="521"/>
      <c r="Y46" s="521"/>
      <c r="Z46" s="521"/>
      <c r="AA46" s="521"/>
      <c r="AB46" s="521"/>
      <c r="AC46" s="521"/>
      <c r="AD46" s="521"/>
      <c r="AE46" s="521"/>
      <c r="AF46" s="521"/>
      <c r="AG46" s="521"/>
      <c r="AH46" s="521"/>
      <c r="AI46" s="521"/>
      <c r="AJ46" s="521"/>
      <c r="AK46" s="521"/>
      <c r="AL46" s="521"/>
      <c r="AM46" s="521"/>
      <c r="AN46" s="521"/>
      <c r="AO46" s="521"/>
      <c r="AP46" s="521"/>
      <c r="AQ46" s="521"/>
      <c r="AR46" s="1105"/>
      <c r="AS46" s="1105"/>
      <c r="AT46" s="1105"/>
      <c r="AU46" s="1105"/>
      <c r="AV46" s="1105"/>
      <c r="AW46" s="1105"/>
      <c r="AX46" s="1105"/>
      <c r="AY46" s="1105"/>
      <c r="AZ46" s="1105"/>
      <c r="BA46" s="1105"/>
      <c r="BB46" s="1105"/>
      <c r="BC46" s="1105"/>
      <c r="BD46" s="1105"/>
      <c r="BE46" s="1105"/>
      <c r="BF46" s="1105"/>
      <c r="BG46" s="1105"/>
      <c r="BH46" s="1105"/>
      <c r="BI46" s="1105"/>
      <c r="BJ46" s="1105"/>
      <c r="BK46" s="1105"/>
      <c r="BL46" s="1105"/>
      <c r="BM46" s="1105"/>
      <c r="BN46" s="1105"/>
      <c r="BO46" s="1105"/>
      <c r="BP46" s="1105"/>
      <c r="BQ46" s="1105"/>
      <c r="BR46" s="1105"/>
      <c r="BS46" s="1105"/>
      <c r="BT46" s="1105"/>
      <c r="BU46" s="1105"/>
      <c r="BV46" s="1106"/>
      <c r="BW46" s="22"/>
      <c r="BX46" s="4"/>
      <c r="BY46" s="4"/>
      <c r="BZ46" s="4"/>
      <c r="CA46" s="4"/>
      <c r="CB46" s="1070"/>
      <c r="CC46" s="1093"/>
      <c r="CD46" s="1094"/>
      <c r="CE46" s="1093" t="s">
        <v>181</v>
      </c>
      <c r="CF46" s="1094"/>
      <c r="CG46" s="1094"/>
      <c r="CH46" s="1094"/>
      <c r="CI46" s="1094"/>
      <c r="CJ46" s="1094"/>
      <c r="CK46" s="1094"/>
      <c r="CL46" s="1107"/>
      <c r="CM46" s="523" t="str">
        <f>N46</f>
        <v>〇〇〇市〇〇〇町〇丁目〇-〇</v>
      </c>
      <c r="CN46" s="523"/>
      <c r="CO46" s="523"/>
      <c r="CP46" s="523"/>
      <c r="CQ46" s="523"/>
      <c r="CR46" s="523"/>
      <c r="CS46" s="523"/>
      <c r="CT46" s="523"/>
      <c r="CU46" s="523"/>
      <c r="CV46" s="523"/>
      <c r="CW46" s="523"/>
      <c r="CX46" s="523"/>
      <c r="CY46" s="523"/>
      <c r="CZ46" s="523"/>
      <c r="DA46" s="523"/>
      <c r="DB46" s="523"/>
      <c r="DC46" s="523"/>
      <c r="DD46" s="523"/>
      <c r="DE46" s="523"/>
      <c r="DF46" s="523"/>
      <c r="DG46" s="523"/>
      <c r="DH46" s="523"/>
      <c r="DI46" s="523"/>
      <c r="DJ46" s="523"/>
      <c r="DK46" s="523"/>
      <c r="DL46" s="523"/>
      <c r="DM46" s="523"/>
      <c r="DN46" s="523"/>
      <c r="DO46" s="523"/>
      <c r="DP46" s="523"/>
      <c r="DQ46" s="523"/>
      <c r="DR46" s="523"/>
      <c r="DS46" s="523"/>
      <c r="DT46" s="523"/>
      <c r="DU46" s="523"/>
      <c r="DV46" s="523"/>
      <c r="DW46" s="523"/>
      <c r="DX46" s="523"/>
      <c r="DY46" s="523"/>
      <c r="DZ46" s="523"/>
      <c r="EA46" s="523"/>
      <c r="EB46" s="523"/>
      <c r="EC46" s="523"/>
      <c r="ED46" s="523"/>
      <c r="EE46" s="523"/>
      <c r="EF46" s="523"/>
      <c r="EG46" s="523"/>
      <c r="EH46" s="523"/>
      <c r="EI46" s="523"/>
      <c r="EJ46" s="523"/>
      <c r="EK46" s="523"/>
      <c r="EL46" s="523"/>
      <c r="EM46" s="523"/>
      <c r="EN46" s="523"/>
      <c r="EO46" s="523"/>
      <c r="EP46" s="523"/>
      <c r="EQ46" s="523"/>
      <c r="ER46" s="523"/>
      <c r="ES46" s="523"/>
      <c r="ET46" s="523"/>
      <c r="EU46" s="1077"/>
      <c r="EW46" s="2"/>
      <c r="EX46" s="2"/>
      <c r="EY46" s="2"/>
      <c r="EZ46" s="2"/>
      <c r="FA46" s="2"/>
    </row>
    <row r="47" spans="1:157" ht="22.5" customHeight="1">
      <c r="A47" s="2"/>
      <c r="B47" s="2"/>
      <c r="C47" s="1010"/>
      <c r="D47" s="1100"/>
      <c r="E47" s="1101"/>
      <c r="F47" s="647" t="s">
        <v>90</v>
      </c>
      <c r="G47" s="648"/>
      <c r="H47" s="648"/>
      <c r="I47" s="648"/>
      <c r="J47" s="648"/>
      <c r="K47" s="648"/>
      <c r="L47" s="648"/>
      <c r="M47" s="649"/>
      <c r="N47" s="1019" t="str">
        <f>'1a'!N47</f>
        <v>国税産業　株式会社</v>
      </c>
      <c r="O47" s="1020"/>
      <c r="P47" s="1020"/>
      <c r="Q47" s="1020"/>
      <c r="R47" s="1020"/>
      <c r="S47" s="1020"/>
      <c r="T47" s="1020"/>
      <c r="U47" s="1020"/>
      <c r="V47" s="1020"/>
      <c r="W47" s="1020"/>
      <c r="X47" s="1020"/>
      <c r="Y47" s="1020"/>
      <c r="Z47" s="1020"/>
      <c r="AA47" s="1020"/>
      <c r="AB47" s="1020"/>
      <c r="AC47" s="1020"/>
      <c r="AD47" s="1020"/>
      <c r="AE47" s="1020"/>
      <c r="AF47" s="1020"/>
      <c r="AG47" s="1020"/>
      <c r="AH47" s="1020"/>
      <c r="AI47" s="1020"/>
      <c r="AJ47" s="1020"/>
      <c r="AK47" s="1020"/>
      <c r="AL47" s="1020"/>
      <c r="AM47" s="1020"/>
      <c r="AN47" s="1020"/>
      <c r="AO47" s="1020"/>
      <c r="AP47" s="1020"/>
      <c r="AQ47" s="1020"/>
      <c r="AR47" s="1020"/>
      <c r="AS47" s="1020"/>
      <c r="AT47" s="1020"/>
      <c r="AU47" s="1020"/>
      <c r="AV47" s="1020"/>
      <c r="AW47" s="1020"/>
      <c r="AX47" s="1020"/>
      <c r="AY47" s="1020"/>
      <c r="AZ47" s="1020"/>
      <c r="BA47" s="1020"/>
      <c r="BB47" s="1021" t="str">
        <f>'1a'!BB47</f>
        <v>1234567890123</v>
      </c>
      <c r="BC47" s="1021"/>
      <c r="BD47" s="1021"/>
      <c r="BE47" s="1022" t="s">
        <v>196</v>
      </c>
      <c r="BF47" s="1023"/>
      <c r="BG47" s="1023"/>
      <c r="BH47" s="1023"/>
      <c r="BI47" s="1024"/>
      <c r="BJ47" s="1026" t="str">
        <f>'1a'!BJ47</f>
        <v>03-1234-5678</v>
      </c>
      <c r="BK47" s="1026"/>
      <c r="BL47" s="1026"/>
      <c r="BM47" s="1026"/>
      <c r="BN47" s="1026"/>
      <c r="BO47" s="1026"/>
      <c r="BP47" s="1026"/>
      <c r="BQ47" s="1026"/>
      <c r="BR47" s="1026"/>
      <c r="BS47" s="1026"/>
      <c r="BT47" s="1026"/>
      <c r="BU47" s="1026"/>
      <c r="BV47" s="1027"/>
      <c r="BW47" s="22"/>
      <c r="BX47" s="8"/>
      <c r="BY47" s="8"/>
      <c r="BZ47" s="8"/>
      <c r="CA47" s="8"/>
      <c r="CB47" s="1070"/>
      <c r="CC47" s="1000"/>
      <c r="CD47" s="1001"/>
      <c r="CE47" s="553" t="s">
        <v>90</v>
      </c>
      <c r="CF47" s="1095"/>
      <c r="CG47" s="1095"/>
      <c r="CH47" s="1095"/>
      <c r="CI47" s="1095"/>
      <c r="CJ47" s="1095"/>
      <c r="CK47" s="1095"/>
      <c r="CL47" s="1096"/>
      <c r="CM47" s="1097" t="str">
        <f>N47</f>
        <v>国税産業　株式会社</v>
      </c>
      <c r="CN47" s="1097"/>
      <c r="CO47" s="1097"/>
      <c r="CP47" s="1097"/>
      <c r="CQ47" s="1097"/>
      <c r="CR47" s="1097"/>
      <c r="CS47" s="1097"/>
      <c r="CT47" s="1097"/>
      <c r="CU47" s="1097"/>
      <c r="CV47" s="1097"/>
      <c r="CW47" s="1097"/>
      <c r="CX47" s="1097"/>
      <c r="CY47" s="1097"/>
      <c r="CZ47" s="1097"/>
      <c r="DA47" s="1097"/>
      <c r="DB47" s="1097"/>
      <c r="DC47" s="1097"/>
      <c r="DD47" s="1097"/>
      <c r="DE47" s="1097"/>
      <c r="DF47" s="1097"/>
      <c r="DG47" s="1097"/>
      <c r="DH47" s="1097"/>
      <c r="DI47" s="1097"/>
      <c r="DJ47" s="1097"/>
      <c r="DK47" s="1097"/>
      <c r="DL47" s="1097"/>
      <c r="DM47" s="1097"/>
      <c r="DN47" s="1097"/>
      <c r="DO47" s="1097"/>
      <c r="DP47" s="1097"/>
      <c r="DQ47" s="1097"/>
      <c r="DR47" s="1097"/>
      <c r="DS47" s="1097"/>
      <c r="DT47" s="1097"/>
      <c r="DU47" s="1097"/>
      <c r="DV47" s="1097"/>
      <c r="DW47" s="1097"/>
      <c r="DX47" s="1097"/>
      <c r="DY47" s="1097"/>
      <c r="DZ47" s="1097"/>
      <c r="EA47" s="1113" t="str">
        <f>BB47</f>
        <v>1234567890123</v>
      </c>
      <c r="EB47" s="1113"/>
      <c r="EC47" s="1113"/>
      <c r="ED47" s="1110" t="s">
        <v>23</v>
      </c>
      <c r="EE47" s="1110"/>
      <c r="EF47" s="1110"/>
      <c r="EG47" s="1110"/>
      <c r="EH47" s="1110"/>
      <c r="EI47" s="1111" t="str">
        <f>BJ47</f>
        <v>03-1234-5678</v>
      </c>
      <c r="EJ47" s="1111"/>
      <c r="EK47" s="1111"/>
      <c r="EL47" s="1111"/>
      <c r="EM47" s="1111"/>
      <c r="EN47" s="1111"/>
      <c r="EO47" s="1111"/>
      <c r="EP47" s="1111"/>
      <c r="EQ47" s="1111"/>
      <c r="ER47" s="1111"/>
      <c r="ES47" s="1111"/>
      <c r="ET47" s="1111"/>
      <c r="EU47" s="1112"/>
      <c r="EW47" s="2"/>
      <c r="EX47" s="2"/>
      <c r="EY47" s="2"/>
      <c r="EZ47" s="2"/>
      <c r="FA47" s="2"/>
    </row>
    <row r="48" spans="1:157" ht="18.75" customHeight="1">
      <c r="A48" s="2"/>
      <c r="B48" s="2"/>
      <c r="C48" s="137"/>
      <c r="D48" s="1090" t="s">
        <v>91</v>
      </c>
      <c r="E48" s="1090"/>
      <c r="F48" s="1090"/>
      <c r="G48" s="1090"/>
      <c r="H48" s="1090"/>
      <c r="I48" s="1090"/>
      <c r="J48" s="1090"/>
      <c r="K48" s="1090"/>
      <c r="L48" s="1090"/>
      <c r="M48" s="1090"/>
      <c r="N48" s="1090"/>
      <c r="O48" s="1090"/>
      <c r="P48" s="1090"/>
      <c r="Q48" s="1090"/>
      <c r="R48" s="1090"/>
      <c r="S48" s="1090"/>
      <c r="T48" s="1090"/>
      <c r="U48" s="1090"/>
      <c r="V48" s="1090"/>
      <c r="W48" s="1090"/>
      <c r="X48" s="1090"/>
      <c r="Y48" s="1090"/>
      <c r="Z48" s="1090"/>
      <c r="AA48" s="1090"/>
      <c r="AB48" s="1090"/>
      <c r="AC48" s="1090"/>
      <c r="AD48" s="1090"/>
      <c r="AE48" s="1090"/>
      <c r="AF48" s="1090"/>
      <c r="AG48" s="1090"/>
      <c r="AH48" s="1090"/>
      <c r="AI48" s="1090"/>
      <c r="AJ48" s="1090"/>
      <c r="AK48" s="1090"/>
      <c r="AL48" s="1090"/>
      <c r="AM48" s="1090"/>
      <c r="AN48" s="1090"/>
      <c r="AO48" s="1090"/>
      <c r="AP48" s="1090"/>
      <c r="AQ48" s="1090"/>
      <c r="AR48" s="135"/>
      <c r="AS48" s="135"/>
      <c r="AT48" s="135"/>
      <c r="AU48" s="135"/>
      <c r="AV48" s="135"/>
      <c r="AW48" s="135"/>
      <c r="AX48" s="135"/>
      <c r="AY48" s="135"/>
      <c r="AZ48" s="135"/>
      <c r="BA48" s="135"/>
      <c r="BB48" s="135"/>
      <c r="BC48" s="135"/>
      <c r="BD48" s="135"/>
      <c r="BE48" s="135"/>
      <c r="BF48" s="135"/>
      <c r="BG48" s="135"/>
      <c r="BH48" s="135"/>
      <c r="BI48" s="135"/>
      <c r="BJ48" s="135"/>
      <c r="BK48" s="135"/>
      <c r="BL48" s="135"/>
      <c r="BM48" s="135"/>
      <c r="BN48" s="135"/>
      <c r="BO48" s="135"/>
      <c r="BP48" s="135"/>
      <c r="BQ48" s="135"/>
      <c r="BR48" s="135"/>
      <c r="BS48" s="135"/>
      <c r="BT48" s="135"/>
      <c r="BU48" s="135"/>
      <c r="BV48" s="135"/>
      <c r="BW48" s="34"/>
      <c r="BX48" s="8"/>
      <c r="BY48" s="6"/>
      <c r="BZ48" s="8"/>
      <c r="CA48" s="8"/>
      <c r="CB48" s="1071"/>
      <c r="CC48" s="1091" t="s">
        <v>133</v>
      </c>
      <c r="CD48" s="630"/>
      <c r="CE48" s="630"/>
      <c r="CF48" s="630"/>
      <c r="CG48" s="630"/>
      <c r="CH48" s="630"/>
      <c r="CI48" s="630"/>
      <c r="CJ48" s="1092"/>
      <c r="CK48" s="64"/>
      <c r="CL48" s="267"/>
      <c r="CM48" s="266"/>
      <c r="CN48" s="267"/>
      <c r="CO48" s="266"/>
      <c r="CP48" s="267"/>
      <c r="CQ48" s="66"/>
      <c r="CR48" s="1091" t="s">
        <v>132</v>
      </c>
      <c r="CS48" s="630"/>
      <c r="CT48" s="630"/>
      <c r="CU48" s="630"/>
      <c r="CV48" s="630"/>
      <c r="CW48" s="630"/>
      <c r="CX48" s="630"/>
      <c r="CY48" s="630"/>
      <c r="CZ48" s="630"/>
      <c r="DA48" s="1092"/>
      <c r="DB48" s="63"/>
      <c r="DC48" s="266"/>
      <c r="DD48" s="267"/>
      <c r="DE48" s="64"/>
      <c r="DF48" s="266"/>
      <c r="DG48" s="267"/>
      <c r="DH48" s="266"/>
      <c r="DI48" s="267"/>
      <c r="DJ48" s="266"/>
      <c r="DK48" s="268"/>
      <c r="DL48" s="269"/>
      <c r="DM48" s="270"/>
      <c r="DN48" s="265"/>
      <c r="DO48" s="271"/>
      <c r="DP48" s="270"/>
      <c r="DQ48" s="271"/>
      <c r="DR48" s="270"/>
      <c r="DS48" s="264"/>
      <c r="DT48" s="146"/>
      <c r="DU48" s="146"/>
      <c r="DV48" s="146"/>
      <c r="DW48" s="147"/>
      <c r="DX48" s="147"/>
      <c r="DY48" s="147"/>
      <c r="DZ48" s="147"/>
      <c r="EA48" s="147"/>
      <c r="EB48" s="53"/>
      <c r="EC48" s="8"/>
      <c r="ED48" s="148"/>
      <c r="EE48" s="148"/>
      <c r="EF48" s="148"/>
      <c r="EG48" s="148"/>
      <c r="EH48" s="148"/>
      <c r="EI48" s="148"/>
      <c r="EJ48" s="148"/>
      <c r="EK48" s="148"/>
      <c r="EL48" s="148"/>
      <c r="EM48" s="148"/>
      <c r="EN48" s="148"/>
      <c r="EO48" s="148"/>
      <c r="EP48" s="148"/>
      <c r="EQ48" s="148"/>
      <c r="ER48" s="148"/>
      <c r="ES48" s="148"/>
      <c r="ET48" s="233" t="s">
        <v>103</v>
      </c>
      <c r="EU48" s="234"/>
      <c r="EW48" s="2"/>
      <c r="EX48" s="2"/>
      <c r="EY48" s="2"/>
      <c r="EZ48" s="2"/>
      <c r="FA48" s="2"/>
    </row>
    <row r="49" spans="1:157" ht="13.5" customHeight="1">
      <c r="A49" s="2"/>
      <c r="B49" s="2"/>
      <c r="C49" s="72"/>
      <c r="BA49" s="86"/>
      <c r="BB49" s="86"/>
      <c r="BC49" s="86"/>
      <c r="BD49" s="86"/>
      <c r="BE49" s="86"/>
      <c r="BF49" s="86"/>
      <c r="BG49" s="86"/>
      <c r="BH49" s="86"/>
      <c r="BI49" s="86"/>
      <c r="BJ49" s="86"/>
      <c r="BK49" s="86"/>
      <c r="BL49" s="86"/>
      <c r="BM49" s="86"/>
      <c r="BN49" s="86"/>
      <c r="BO49" s="86"/>
      <c r="BP49" s="86"/>
      <c r="BQ49" s="86"/>
      <c r="BR49" s="86"/>
      <c r="BS49" s="86"/>
      <c r="BT49" s="86"/>
      <c r="BU49" s="86"/>
      <c r="BV49" s="86"/>
      <c r="BW49" s="40"/>
      <c r="BX49" s="6"/>
      <c r="BZ49" s="6"/>
      <c r="CA49" s="6"/>
      <c r="CB49" s="144"/>
      <c r="DK49" s="86"/>
      <c r="DL49" s="86"/>
      <c r="DM49" s="86"/>
      <c r="DN49" s="86"/>
      <c r="DO49" s="86"/>
      <c r="DP49" s="86"/>
      <c r="DQ49" s="86"/>
      <c r="DR49" s="86"/>
      <c r="DS49" s="86"/>
      <c r="DT49" s="86"/>
      <c r="DU49" s="86"/>
      <c r="DV49" s="86"/>
      <c r="DW49" s="86"/>
      <c r="DX49" s="86"/>
      <c r="DY49" s="86"/>
      <c r="DZ49" s="39"/>
      <c r="EA49" s="39"/>
      <c r="EB49" s="39"/>
      <c r="EC49" s="39"/>
      <c r="ED49" s="39"/>
      <c r="EE49" s="39"/>
      <c r="EF49" s="39"/>
      <c r="EG49" s="39"/>
      <c r="EH49" s="39"/>
      <c r="EI49" s="39"/>
      <c r="EJ49" s="39"/>
      <c r="EK49" s="39"/>
      <c r="EL49" s="39"/>
      <c r="EM49" s="39"/>
      <c r="EN49" s="39"/>
      <c r="EO49" s="39"/>
      <c r="EP49" s="39"/>
      <c r="EQ49" s="39"/>
      <c r="ER49" s="39"/>
      <c r="ES49" s="39"/>
      <c r="ET49" s="39"/>
      <c r="EU49" s="39"/>
      <c r="EW49" s="2"/>
      <c r="EX49" s="2"/>
      <c r="EY49" s="2"/>
      <c r="EZ49" s="2"/>
      <c r="FA49" s="2"/>
    </row>
    <row r="50" spans="1:157" ht="12.75" customHeight="1">
      <c r="A50" s="2"/>
      <c r="B50" s="2"/>
      <c r="C50" s="73"/>
      <c r="D50" s="41"/>
      <c r="E50" s="41"/>
      <c r="F50" s="41"/>
      <c r="G50" s="41"/>
      <c r="H50" s="41"/>
      <c r="I50" s="41"/>
      <c r="J50" s="41"/>
      <c r="K50" s="41"/>
      <c r="L50" s="41"/>
      <c r="M50" s="41"/>
      <c r="N50" s="41"/>
      <c r="O50" s="41"/>
      <c r="P50" s="41"/>
      <c r="Q50" s="41"/>
      <c r="R50" s="41"/>
      <c r="S50" s="41"/>
      <c r="T50" s="41"/>
      <c r="U50" s="41"/>
      <c r="V50" s="41"/>
      <c r="W50" s="41"/>
      <c r="X50" s="41"/>
      <c r="Y50" s="41"/>
      <c r="Z50" s="41"/>
      <c r="AA50" s="41"/>
      <c r="AB50" s="41"/>
      <c r="AC50" s="41"/>
      <c r="AD50" s="41"/>
      <c r="AE50" s="41"/>
      <c r="AF50" s="41"/>
      <c r="AG50" s="41"/>
      <c r="AH50" s="41"/>
      <c r="AI50" s="41"/>
      <c r="AJ50" s="41"/>
      <c r="AK50" s="41"/>
      <c r="AL50" s="41"/>
      <c r="AM50" s="41"/>
      <c r="AN50" s="41"/>
      <c r="AO50" s="41"/>
      <c r="AP50" s="41"/>
      <c r="AQ50" s="41"/>
      <c r="AR50" s="41"/>
      <c r="AS50" s="41"/>
      <c r="AT50" s="41"/>
      <c r="AU50" s="41"/>
      <c r="AV50" s="41"/>
      <c r="AW50" s="41"/>
      <c r="AX50" s="41"/>
      <c r="AY50" s="41"/>
      <c r="AZ50" s="41"/>
      <c r="BA50" s="41"/>
      <c r="BB50" s="41"/>
      <c r="BC50" s="41"/>
      <c r="BD50" s="41"/>
      <c r="BE50" s="41"/>
      <c r="BF50" s="41"/>
      <c r="BG50" s="41"/>
      <c r="BH50" s="41"/>
      <c r="BI50" s="41"/>
      <c r="BJ50" s="41"/>
      <c r="BK50" s="41"/>
      <c r="BL50" s="41"/>
      <c r="BM50" s="41"/>
      <c r="BN50" s="41"/>
      <c r="BO50" s="41"/>
      <c r="BP50" s="41"/>
      <c r="BQ50" s="41"/>
      <c r="BR50" s="41"/>
      <c r="BS50" s="41"/>
      <c r="BT50" s="41"/>
      <c r="BU50" s="41"/>
      <c r="BV50" s="41"/>
      <c r="BW50" s="40"/>
      <c r="EW50" s="2"/>
      <c r="EX50" s="2"/>
      <c r="EY50" s="2"/>
      <c r="EZ50" s="2"/>
      <c r="FA50" s="2"/>
    </row>
  </sheetData>
  <mergeCells count="730">
    <mergeCell ref="CC45:CD47"/>
    <mergeCell ref="CR48:DA48"/>
    <mergeCell ref="DC45:DD45"/>
    <mergeCell ref="DE45:DG45"/>
    <mergeCell ref="DH45:DI45"/>
    <mergeCell ref="DJ45:DK45"/>
    <mergeCell ref="DL45:DM45"/>
    <mergeCell ref="DN45:DP45"/>
    <mergeCell ref="CO45:CP45"/>
    <mergeCell ref="CQ45:CR45"/>
    <mergeCell ref="CS45:CU45"/>
    <mergeCell ref="CV45:CW45"/>
    <mergeCell ref="CX45:CZ45"/>
    <mergeCell ref="DA45:DB45"/>
    <mergeCell ref="BU44:BV44"/>
    <mergeCell ref="CB44:CB48"/>
    <mergeCell ref="BB47:BD47"/>
    <mergeCell ref="BE47:BI47"/>
    <mergeCell ref="BJ47:BV47"/>
    <mergeCell ref="CE45:CL45"/>
    <mergeCell ref="CM45:CN45"/>
    <mergeCell ref="N46:BV46"/>
    <mergeCell ref="CE46:CL46"/>
    <mergeCell ref="CM46:EU46"/>
    <mergeCell ref="N47:BA47"/>
    <mergeCell ref="W45:X45"/>
    <mergeCell ref="Y45:AA45"/>
    <mergeCell ref="AB45:AC45"/>
    <mergeCell ref="AD45:AE45"/>
    <mergeCell ref="AF45:AH45"/>
    <mergeCell ref="AI45:AJ45"/>
    <mergeCell ref="CE47:CL47"/>
    <mergeCell ref="CM47:DZ47"/>
    <mergeCell ref="EA47:EC47"/>
    <mergeCell ref="ED47:EH47"/>
    <mergeCell ref="EI47:EU47"/>
    <mergeCell ref="D48:AQ48"/>
    <mergeCell ref="CC48:CJ48"/>
    <mergeCell ref="ET44:EU44"/>
    <mergeCell ref="CT44:CW44"/>
    <mergeCell ref="CX44:DA44"/>
    <mergeCell ref="DB44:DE44"/>
    <mergeCell ref="DF44:DI44"/>
    <mergeCell ref="DM44:DQ44"/>
    <mergeCell ref="DR44:DT44"/>
    <mergeCell ref="D45:E47"/>
    <mergeCell ref="F45:M45"/>
    <mergeCell ref="N45:O45"/>
    <mergeCell ref="P45:Q45"/>
    <mergeCell ref="R45:S45"/>
    <mergeCell ref="T45:V45"/>
    <mergeCell ref="F46:M46"/>
    <mergeCell ref="F47:M47"/>
    <mergeCell ref="DX44:DZ44"/>
    <mergeCell ref="CC44:CD44"/>
    <mergeCell ref="CE44:CG44"/>
    <mergeCell ref="CH44:CJ44"/>
    <mergeCell ref="CK44:CL44"/>
    <mergeCell ref="CM44:CO44"/>
    <mergeCell ref="CP44:CS44"/>
    <mergeCell ref="BB44:BD44"/>
    <mergeCell ref="BE44:BO44"/>
    <mergeCell ref="ET43:EU43"/>
    <mergeCell ref="D44:E44"/>
    <mergeCell ref="F44:H44"/>
    <mergeCell ref="I44:K44"/>
    <mergeCell ref="L44:M44"/>
    <mergeCell ref="N44:P44"/>
    <mergeCell ref="Q44:T44"/>
    <mergeCell ref="U44:X44"/>
    <mergeCell ref="Y44:AB44"/>
    <mergeCell ref="AC44:AF44"/>
    <mergeCell ref="BU43:BV43"/>
    <mergeCell ref="DM43:DQ43"/>
    <mergeCell ref="DR43:DT43"/>
    <mergeCell ref="DU43:DW43"/>
    <mergeCell ref="DX43:DZ43"/>
    <mergeCell ref="EA43:EC43"/>
    <mergeCell ref="CX41:DA43"/>
    <mergeCell ref="DB41:DE43"/>
    <mergeCell ref="DF41:DI43"/>
    <mergeCell ref="DJ41:DL44"/>
    <mergeCell ref="DM41:EC42"/>
    <mergeCell ref="EG41:ES42"/>
    <mergeCell ref="ED43:EN43"/>
    <mergeCell ref="EO43:EP43"/>
    <mergeCell ref="C43:C47"/>
    <mergeCell ref="AN43:AR43"/>
    <mergeCell ref="AS43:AU43"/>
    <mergeCell ref="AV43:AX43"/>
    <mergeCell ref="AY43:BA43"/>
    <mergeCell ref="BB43:BD43"/>
    <mergeCell ref="AG44:AJ44"/>
    <mergeCell ref="AN44:AR44"/>
    <mergeCell ref="AS44:AU44"/>
    <mergeCell ref="AV44:AX44"/>
    <mergeCell ref="Y41:AB43"/>
    <mergeCell ref="AC41:AF43"/>
    <mergeCell ref="AG41:AJ43"/>
    <mergeCell ref="AK41:AM44"/>
    <mergeCell ref="AN41:BD42"/>
    <mergeCell ref="AK45:AL45"/>
    <mergeCell ref="AM45:AN45"/>
    <mergeCell ref="AO45:AQ45"/>
    <mergeCell ref="EQ43:ES43"/>
    <mergeCell ref="DU44:DW44"/>
    <mergeCell ref="CC41:CD43"/>
    <mergeCell ref="CE41:CG43"/>
    <mergeCell ref="CH41:CJ43"/>
    <mergeCell ref="CK41:CL43"/>
    <mergeCell ref="CM41:CO43"/>
    <mergeCell ref="CP41:CW41"/>
    <mergeCell ref="CP42:CS43"/>
    <mergeCell ref="CT42:CW43"/>
    <mergeCell ref="EA44:EC44"/>
    <mergeCell ref="ED44:EN44"/>
    <mergeCell ref="EO44:EP44"/>
    <mergeCell ref="EQ44:ES44"/>
    <mergeCell ref="BH41:BT42"/>
    <mergeCell ref="BE43:BO43"/>
    <mergeCell ref="BP43:BQ43"/>
    <mergeCell ref="BR43:BT43"/>
    <mergeCell ref="AY44:BA44"/>
    <mergeCell ref="D41:E43"/>
    <mergeCell ref="F41:H43"/>
    <mergeCell ref="I41:K43"/>
    <mergeCell ref="L41:M43"/>
    <mergeCell ref="N41:P43"/>
    <mergeCell ref="Q41:X41"/>
    <mergeCell ref="Q42:T43"/>
    <mergeCell ref="U42:X43"/>
    <mergeCell ref="BP44:BQ44"/>
    <mergeCell ref="BR44:BT44"/>
    <mergeCell ref="BN40:BO40"/>
    <mergeCell ref="CF40:CJ40"/>
    <mergeCell ref="DB40:DC40"/>
    <mergeCell ref="DD40:DF40"/>
    <mergeCell ref="DG40:DH40"/>
    <mergeCell ref="DI40:DJ40"/>
    <mergeCell ref="DP40:EN40"/>
    <mergeCell ref="CL40:CM40"/>
    <mergeCell ref="CN40:CO40"/>
    <mergeCell ref="CP40:CQ40"/>
    <mergeCell ref="CR40:CT40"/>
    <mergeCell ref="CU40:CV40"/>
    <mergeCell ref="CW40:CY40"/>
    <mergeCell ref="DP38:DS38"/>
    <mergeCell ref="DT38:EI38"/>
    <mergeCell ref="DB39:DC39"/>
    <mergeCell ref="DP39:DS39"/>
    <mergeCell ref="DT39:EG39"/>
    <mergeCell ref="EH39:EI39"/>
    <mergeCell ref="AQ38:AT38"/>
    <mergeCell ref="AU38:BJ38"/>
    <mergeCell ref="BK38:BK39"/>
    <mergeCell ref="BL38:BO39"/>
    <mergeCell ref="AQ39:AT39"/>
    <mergeCell ref="AU39:BH39"/>
    <mergeCell ref="BI39:BJ39"/>
    <mergeCell ref="CD38:CE40"/>
    <mergeCell ref="CF38:CJ38"/>
    <mergeCell ref="AX40:AY40"/>
    <mergeCell ref="AZ40:BA40"/>
    <mergeCell ref="CZ40:DA40"/>
    <mergeCell ref="BB40:BC40"/>
    <mergeCell ref="BD40:BE40"/>
    <mergeCell ref="BF40:BG40"/>
    <mergeCell ref="BI40:BJ40"/>
    <mergeCell ref="AQ40:AT40"/>
    <mergeCell ref="AV40:AW40"/>
    <mergeCell ref="E38:F40"/>
    <mergeCell ref="G38:K38"/>
    <mergeCell ref="L38:AD38"/>
    <mergeCell ref="AE38:AG39"/>
    <mergeCell ref="AH38:AK39"/>
    <mergeCell ref="AO38:AP40"/>
    <mergeCell ref="G40:K40"/>
    <mergeCell ref="M40:N40"/>
    <mergeCell ref="O40:P40"/>
    <mergeCell ref="Q40:R40"/>
    <mergeCell ref="G39:K39"/>
    <mergeCell ref="L39:AB39"/>
    <mergeCell ref="AC39:AD39"/>
    <mergeCell ref="AH40:AI40"/>
    <mergeCell ref="AJ40:AK40"/>
    <mergeCell ref="S40:U40"/>
    <mergeCell ref="V40:W40"/>
    <mergeCell ref="X40:Z40"/>
    <mergeCell ref="AA40:AB40"/>
    <mergeCell ref="AC40:AD40"/>
    <mergeCell ref="AE40:AG40"/>
    <mergeCell ref="EJ38:EJ39"/>
    <mergeCell ref="EK38:EN39"/>
    <mergeCell ref="CF39:CJ39"/>
    <mergeCell ref="CK39:DA39"/>
    <mergeCell ref="CK38:DC38"/>
    <mergeCell ref="DD38:DF39"/>
    <mergeCell ref="DG38:DJ39"/>
    <mergeCell ref="DN38:DO40"/>
    <mergeCell ref="EO36:EU40"/>
    <mergeCell ref="EK35:EN36"/>
    <mergeCell ref="CK36:DA36"/>
    <mergeCell ref="DB36:DC36"/>
    <mergeCell ref="DP36:DS36"/>
    <mergeCell ref="DT36:EG36"/>
    <mergeCell ref="CK35:DC35"/>
    <mergeCell ref="CZ37:DA37"/>
    <mergeCell ref="DB37:DC37"/>
    <mergeCell ref="DD37:DF37"/>
    <mergeCell ref="DG37:DH37"/>
    <mergeCell ref="DI37:DJ37"/>
    <mergeCell ref="DP37:EN37"/>
    <mergeCell ref="CL37:CM37"/>
    <mergeCell ref="CN37:CO37"/>
    <mergeCell ref="CP37:CQ37"/>
    <mergeCell ref="G37:K37"/>
    <mergeCell ref="M37:N37"/>
    <mergeCell ref="O37:P37"/>
    <mergeCell ref="Q37:R37"/>
    <mergeCell ref="S37:U37"/>
    <mergeCell ref="V37:W37"/>
    <mergeCell ref="X37:Z37"/>
    <mergeCell ref="AA37:AB37"/>
    <mergeCell ref="EJ35:EJ36"/>
    <mergeCell ref="G36:K36"/>
    <mergeCell ref="L36:AB36"/>
    <mergeCell ref="AC36:AD36"/>
    <mergeCell ref="AQ36:AT36"/>
    <mergeCell ref="AU36:BH36"/>
    <mergeCell ref="BI36:BJ36"/>
    <mergeCell ref="BF37:BG37"/>
    <mergeCell ref="BI37:BJ37"/>
    <mergeCell ref="BL37:BM37"/>
    <mergeCell ref="BN37:BO37"/>
    <mergeCell ref="BP37:BV40"/>
    <mergeCell ref="CF37:CJ37"/>
    <mergeCell ref="BL40:BM40"/>
    <mergeCell ref="DP35:DS35"/>
    <mergeCell ref="DT35:EI35"/>
    <mergeCell ref="AC37:AD37"/>
    <mergeCell ref="AE37:AG37"/>
    <mergeCell ref="AH37:AI37"/>
    <mergeCell ref="AJ37:AK37"/>
    <mergeCell ref="AQ37:AT37"/>
    <mergeCell ref="AV37:AW37"/>
    <mergeCell ref="EH36:EI36"/>
    <mergeCell ref="AZ37:BA37"/>
    <mergeCell ref="BB37:BC37"/>
    <mergeCell ref="BD37:BE37"/>
    <mergeCell ref="BP36:BV36"/>
    <mergeCell ref="CF36:CJ36"/>
    <mergeCell ref="DD35:DF36"/>
    <mergeCell ref="DG35:DJ36"/>
    <mergeCell ref="DN35:DO37"/>
    <mergeCell ref="CR37:CT37"/>
    <mergeCell ref="CU37:CV37"/>
    <mergeCell ref="CW37:CY37"/>
    <mergeCell ref="E35:F37"/>
    <mergeCell ref="G35:K35"/>
    <mergeCell ref="L35:AD35"/>
    <mergeCell ref="AE35:AG36"/>
    <mergeCell ref="AH35:AK36"/>
    <mergeCell ref="AO35:AP37"/>
    <mergeCell ref="CP34:CQ34"/>
    <mergeCell ref="CR34:CT34"/>
    <mergeCell ref="CU34:CV34"/>
    <mergeCell ref="AZ34:BA34"/>
    <mergeCell ref="BB34:BC34"/>
    <mergeCell ref="BD34:BE34"/>
    <mergeCell ref="BF34:BG34"/>
    <mergeCell ref="BI34:BJ34"/>
    <mergeCell ref="BL34:BM34"/>
    <mergeCell ref="AE34:AG34"/>
    <mergeCell ref="AH34:AI34"/>
    <mergeCell ref="AQ35:AT35"/>
    <mergeCell ref="AU35:BJ35"/>
    <mergeCell ref="BK35:BK36"/>
    <mergeCell ref="BL35:BO36"/>
    <mergeCell ref="CD35:CE37"/>
    <mergeCell ref="CF35:CJ35"/>
    <mergeCell ref="AX37:AY37"/>
    <mergeCell ref="AA34:AB34"/>
    <mergeCell ref="AC34:AD34"/>
    <mergeCell ref="BI33:BJ33"/>
    <mergeCell ref="CF33:CJ33"/>
    <mergeCell ref="CK33:DA33"/>
    <mergeCell ref="DB33:DC33"/>
    <mergeCell ref="DP33:DS33"/>
    <mergeCell ref="DT33:EG33"/>
    <mergeCell ref="DN32:DO34"/>
    <mergeCell ref="DP32:DS32"/>
    <mergeCell ref="DT32:EI32"/>
    <mergeCell ref="DD34:DF34"/>
    <mergeCell ref="DG34:DH34"/>
    <mergeCell ref="DI34:DJ34"/>
    <mergeCell ref="DP34:EN34"/>
    <mergeCell ref="CW34:CY34"/>
    <mergeCell ref="CZ34:DA34"/>
    <mergeCell ref="DB34:DC34"/>
    <mergeCell ref="EJ32:EJ33"/>
    <mergeCell ref="EK32:EN33"/>
    <mergeCell ref="DD32:DF33"/>
    <mergeCell ref="DG32:DJ33"/>
    <mergeCell ref="EH33:EI33"/>
    <mergeCell ref="G33:K33"/>
    <mergeCell ref="L33:AB33"/>
    <mergeCell ref="AC33:AD33"/>
    <mergeCell ref="AQ33:AT33"/>
    <mergeCell ref="AU33:BH33"/>
    <mergeCell ref="BL32:BO33"/>
    <mergeCell ref="CD32:CE34"/>
    <mergeCell ref="CF32:CJ32"/>
    <mergeCell ref="CK32:DC32"/>
    <mergeCell ref="BN34:BO34"/>
    <mergeCell ref="CF34:CJ34"/>
    <mergeCell ref="CL34:CM34"/>
    <mergeCell ref="CN34:CO34"/>
    <mergeCell ref="AJ34:AK34"/>
    <mergeCell ref="AQ34:AT34"/>
    <mergeCell ref="AV34:AW34"/>
    <mergeCell ref="AX34:AY34"/>
    <mergeCell ref="G34:K34"/>
    <mergeCell ref="M34:N34"/>
    <mergeCell ref="O34:P34"/>
    <mergeCell ref="Q34:R34"/>
    <mergeCell ref="S34:U34"/>
    <mergeCell ref="V34:W34"/>
    <mergeCell ref="X34:Z34"/>
    <mergeCell ref="DP31:EN31"/>
    <mergeCell ref="E32:F34"/>
    <mergeCell ref="G32:K32"/>
    <mergeCell ref="L32:AD32"/>
    <mergeCell ref="AE32:AG33"/>
    <mergeCell ref="AH32:AK33"/>
    <mergeCell ref="AO32:AP34"/>
    <mergeCell ref="AQ32:AT32"/>
    <mergeCell ref="AU32:BJ32"/>
    <mergeCell ref="BK32:BK33"/>
    <mergeCell ref="CW31:CY31"/>
    <mergeCell ref="CZ31:DA31"/>
    <mergeCell ref="DB31:DC31"/>
    <mergeCell ref="DD31:DF31"/>
    <mergeCell ref="DG31:DH31"/>
    <mergeCell ref="DI31:DJ31"/>
    <mergeCell ref="BN31:BO31"/>
    <mergeCell ref="CF31:CJ31"/>
    <mergeCell ref="CL31:CM31"/>
    <mergeCell ref="CN31:CO31"/>
    <mergeCell ref="CP31:CQ31"/>
    <mergeCell ref="CR31:CT31"/>
    <mergeCell ref="AZ31:BA31"/>
    <mergeCell ref="BB31:BC31"/>
    <mergeCell ref="BD31:BE31"/>
    <mergeCell ref="BF31:BG31"/>
    <mergeCell ref="BI31:BJ31"/>
    <mergeCell ref="BL31:BM31"/>
    <mergeCell ref="X31:Z31"/>
    <mergeCell ref="AA31:AB31"/>
    <mergeCell ref="AC31:AD31"/>
    <mergeCell ref="AE31:AG31"/>
    <mergeCell ref="AH31:AI31"/>
    <mergeCell ref="AJ31:AK31"/>
    <mergeCell ref="G31:K31"/>
    <mergeCell ref="M31:N31"/>
    <mergeCell ref="O31:P31"/>
    <mergeCell ref="Q31:R31"/>
    <mergeCell ref="S31:U31"/>
    <mergeCell ref="V31:W31"/>
    <mergeCell ref="G29:K30"/>
    <mergeCell ref="L29:AB30"/>
    <mergeCell ref="AC29:AD30"/>
    <mergeCell ref="AQ29:AT30"/>
    <mergeCell ref="AU29:BH30"/>
    <mergeCell ref="BI29:BJ30"/>
    <mergeCell ref="DN28:DO31"/>
    <mergeCell ref="DP28:DS28"/>
    <mergeCell ref="DT28:EI28"/>
    <mergeCell ref="EJ28:EJ30"/>
    <mergeCell ref="EK28:EN30"/>
    <mergeCell ref="EO28:EU29"/>
    <mergeCell ref="DP29:DS30"/>
    <mergeCell ref="DT29:EG30"/>
    <mergeCell ref="EH29:EI30"/>
    <mergeCell ref="EO30:EU35"/>
    <mergeCell ref="CD28:CE31"/>
    <mergeCell ref="CF28:CJ28"/>
    <mergeCell ref="CK28:DC28"/>
    <mergeCell ref="DD28:DF30"/>
    <mergeCell ref="DG28:DJ30"/>
    <mergeCell ref="DK28:DM40"/>
    <mergeCell ref="CF29:CJ30"/>
    <mergeCell ref="CK29:DA30"/>
    <mergeCell ref="DB29:DC30"/>
    <mergeCell ref="CU31:CV31"/>
    <mergeCell ref="AQ28:AT28"/>
    <mergeCell ref="D28:D40"/>
    <mergeCell ref="E28:F31"/>
    <mergeCell ref="G28:K28"/>
    <mergeCell ref="L28:AD28"/>
    <mergeCell ref="AE28:AG30"/>
    <mergeCell ref="AH28:AK30"/>
    <mergeCell ref="AL28:AN40"/>
    <mergeCell ref="AO28:AP31"/>
    <mergeCell ref="CR27:CT27"/>
    <mergeCell ref="X27:Z27"/>
    <mergeCell ref="AA27:AB27"/>
    <mergeCell ref="AC27:AD27"/>
    <mergeCell ref="AE27:AG27"/>
    <mergeCell ref="AH27:AI27"/>
    <mergeCell ref="AJ27:AK27"/>
    <mergeCell ref="AU28:BJ28"/>
    <mergeCell ref="BK28:BK30"/>
    <mergeCell ref="BL28:BO30"/>
    <mergeCell ref="BP28:BV29"/>
    <mergeCell ref="CC28:CC40"/>
    <mergeCell ref="BP30:BV35"/>
    <mergeCell ref="AQ31:AT31"/>
    <mergeCell ref="AV31:AW31"/>
    <mergeCell ref="AX31:AY31"/>
    <mergeCell ref="DY26:ED27"/>
    <mergeCell ref="EE26:EJ27"/>
    <mergeCell ref="EK26:EP27"/>
    <mergeCell ref="EQ26:EU27"/>
    <mergeCell ref="G27:K27"/>
    <mergeCell ref="M27:N27"/>
    <mergeCell ref="O27:P27"/>
    <mergeCell ref="Q27:R27"/>
    <mergeCell ref="S27:U27"/>
    <mergeCell ref="V27:W27"/>
    <mergeCell ref="DG27:DH27"/>
    <mergeCell ref="DI27:DJ27"/>
    <mergeCell ref="CU27:CV27"/>
    <mergeCell ref="CW27:CY27"/>
    <mergeCell ref="CZ27:DA27"/>
    <mergeCell ref="DB27:DC27"/>
    <mergeCell ref="DD27:DF27"/>
    <mergeCell ref="DY24:ED25"/>
    <mergeCell ref="EE24:EJ25"/>
    <mergeCell ref="EK24:EP25"/>
    <mergeCell ref="EQ24:EU25"/>
    <mergeCell ref="G25:K26"/>
    <mergeCell ref="L25:AB26"/>
    <mergeCell ref="AC25:AD26"/>
    <mergeCell ref="CF25:CJ26"/>
    <mergeCell ref="CK25:DA26"/>
    <mergeCell ref="DB25:DC26"/>
    <mergeCell ref="CF24:CJ24"/>
    <mergeCell ref="CK24:DC24"/>
    <mergeCell ref="DD24:DF26"/>
    <mergeCell ref="DG24:DJ26"/>
    <mergeCell ref="DK24:DR27"/>
    <mergeCell ref="DS24:DX27"/>
    <mergeCell ref="CF27:CJ27"/>
    <mergeCell ref="CL27:CM27"/>
    <mergeCell ref="CN27:CO27"/>
    <mergeCell ref="CP27:CQ27"/>
    <mergeCell ref="AT24:AY27"/>
    <mergeCell ref="AZ24:BE25"/>
    <mergeCell ref="BF24:BK25"/>
    <mergeCell ref="BL24:BQ25"/>
    <mergeCell ref="EK23:EU23"/>
    <mergeCell ref="D24:F27"/>
    <mergeCell ref="G24:K24"/>
    <mergeCell ref="L24:AD24"/>
    <mergeCell ref="AE24:AG26"/>
    <mergeCell ref="AH24:AK26"/>
    <mergeCell ref="AL24:AS27"/>
    <mergeCell ref="CG23:CL23"/>
    <mergeCell ref="CM23:CT23"/>
    <mergeCell ref="CU23:DB23"/>
    <mergeCell ref="DC23:DH23"/>
    <mergeCell ref="DI23:DM23"/>
    <mergeCell ref="DN23:DR23"/>
    <mergeCell ref="BF23:BK23"/>
    <mergeCell ref="BL23:BV23"/>
    <mergeCell ref="BR24:BV25"/>
    <mergeCell ref="CC24:CE27"/>
    <mergeCell ref="AZ26:BE27"/>
    <mergeCell ref="BF26:BK27"/>
    <mergeCell ref="BL26:BQ27"/>
    <mergeCell ref="BR26:BV27"/>
    <mergeCell ref="DS23:DX23"/>
    <mergeCell ref="DY23:ED23"/>
    <mergeCell ref="EE23:EJ23"/>
    <mergeCell ref="DS22:DX22"/>
    <mergeCell ref="DY22:ED22"/>
    <mergeCell ref="EE22:EJ22"/>
    <mergeCell ref="EK22:EU22"/>
    <mergeCell ref="H23:M23"/>
    <mergeCell ref="N23:U23"/>
    <mergeCell ref="V23:AC23"/>
    <mergeCell ref="AD23:AI23"/>
    <mergeCell ref="AJ23:AN23"/>
    <mergeCell ref="AO23:AS23"/>
    <mergeCell ref="CG22:CL22"/>
    <mergeCell ref="CM22:CT22"/>
    <mergeCell ref="CU22:DB22"/>
    <mergeCell ref="DC22:DH22"/>
    <mergeCell ref="DI22:DM22"/>
    <mergeCell ref="DN22:DR22"/>
    <mergeCell ref="AO22:AS22"/>
    <mergeCell ref="AT22:AY22"/>
    <mergeCell ref="AZ22:BE22"/>
    <mergeCell ref="BF22:BK22"/>
    <mergeCell ref="BL22:BV22"/>
    <mergeCell ref="CC22:CF23"/>
    <mergeCell ref="AT23:AY23"/>
    <mergeCell ref="AZ23:BE23"/>
    <mergeCell ref="D22:G23"/>
    <mergeCell ref="H22:M22"/>
    <mergeCell ref="N22:U22"/>
    <mergeCell ref="V22:AC22"/>
    <mergeCell ref="AD22:AI22"/>
    <mergeCell ref="AJ22:AN22"/>
    <mergeCell ref="CG21:CK21"/>
    <mergeCell ref="CL21:CT21"/>
    <mergeCell ref="CU21:DA21"/>
    <mergeCell ref="AT21:AY21"/>
    <mergeCell ref="AZ21:BE21"/>
    <mergeCell ref="BF21:BK21"/>
    <mergeCell ref="BL21:BQ21"/>
    <mergeCell ref="BR21:BV21"/>
    <mergeCell ref="CC21:CF21"/>
    <mergeCell ref="D19:G19"/>
    <mergeCell ref="CC19:CF19"/>
    <mergeCell ref="D20:BV20"/>
    <mergeCell ref="CC20:EU20"/>
    <mergeCell ref="D21:G21"/>
    <mergeCell ref="H21:L21"/>
    <mergeCell ref="M21:U21"/>
    <mergeCell ref="V21:AB21"/>
    <mergeCell ref="AC21:AK21"/>
    <mergeCell ref="AL21:AS21"/>
    <mergeCell ref="DY21:ED21"/>
    <mergeCell ref="EE21:EJ21"/>
    <mergeCell ref="EK21:EP21"/>
    <mergeCell ref="EQ21:EU21"/>
    <mergeCell ref="DB21:DJ21"/>
    <mergeCell ref="DK21:DR21"/>
    <mergeCell ref="DS21:DX21"/>
    <mergeCell ref="D18:T18"/>
    <mergeCell ref="U18:AO18"/>
    <mergeCell ref="AP18:BG18"/>
    <mergeCell ref="BH18:BV18"/>
    <mergeCell ref="CC18:CS18"/>
    <mergeCell ref="CT18:DN18"/>
    <mergeCell ref="DO18:EF18"/>
    <mergeCell ref="EG18:EU18"/>
    <mergeCell ref="CL17:CM17"/>
    <mergeCell ref="CN17:CQ17"/>
    <mergeCell ref="CR17:CS17"/>
    <mergeCell ref="DI17:DJ17"/>
    <mergeCell ref="DM17:DN17"/>
    <mergeCell ref="EE17:EF17"/>
    <mergeCell ref="EG16:EU16"/>
    <mergeCell ref="G17:L17"/>
    <mergeCell ref="M17:N17"/>
    <mergeCell ref="O17:R17"/>
    <mergeCell ref="S17:T17"/>
    <mergeCell ref="AJ17:AK17"/>
    <mergeCell ref="AN17:AO17"/>
    <mergeCell ref="BF17:BG17"/>
    <mergeCell ref="BR17:BS17"/>
    <mergeCell ref="CF17:CK17"/>
    <mergeCell ref="EQ17:ER17"/>
    <mergeCell ref="EL15:EO15"/>
    <mergeCell ref="EP15:ER15"/>
    <mergeCell ref="ES15:EU15"/>
    <mergeCell ref="D16:T16"/>
    <mergeCell ref="U16:AO16"/>
    <mergeCell ref="AP16:BG16"/>
    <mergeCell ref="BH16:BV16"/>
    <mergeCell ref="CC16:CS16"/>
    <mergeCell ref="CT16:DN16"/>
    <mergeCell ref="DO16:EF16"/>
    <mergeCell ref="DO15:DS15"/>
    <mergeCell ref="DT15:DV15"/>
    <mergeCell ref="DW15:DZ15"/>
    <mergeCell ref="EA15:EC15"/>
    <mergeCell ref="ED15:EG15"/>
    <mergeCell ref="EH15:EK15"/>
    <mergeCell ref="CC15:CE15"/>
    <mergeCell ref="CF15:CI15"/>
    <mergeCell ref="CM15:CY15"/>
    <mergeCell ref="CZ15:DD15"/>
    <mergeCell ref="DE15:DI15"/>
    <mergeCell ref="DJ15:DN15"/>
    <mergeCell ref="BB15:BD15"/>
    <mergeCell ref="BE15:BH15"/>
    <mergeCell ref="BI15:BL15"/>
    <mergeCell ref="BM15:BP15"/>
    <mergeCell ref="BQ15:BS15"/>
    <mergeCell ref="BT15:BV15"/>
    <mergeCell ref="EM14:EN14"/>
    <mergeCell ref="D15:F15"/>
    <mergeCell ref="G15:J15"/>
    <mergeCell ref="N15:Z15"/>
    <mergeCell ref="AA15:AE15"/>
    <mergeCell ref="AF15:AJ15"/>
    <mergeCell ref="AK15:AO15"/>
    <mergeCell ref="AP15:AT15"/>
    <mergeCell ref="AU15:AW15"/>
    <mergeCell ref="AX15:BA15"/>
    <mergeCell ref="DL14:DN14"/>
    <mergeCell ref="DR14:DS14"/>
    <mergeCell ref="DT14:DV14"/>
    <mergeCell ref="DY14:DZ14"/>
    <mergeCell ref="EA14:EC14"/>
    <mergeCell ref="EJ14:EK14"/>
    <mergeCell ref="CF14:CI14"/>
    <mergeCell ref="CJ14:CL15"/>
    <mergeCell ref="CS14:CT14"/>
    <mergeCell ref="CX14:CY14"/>
    <mergeCell ref="DC14:DD14"/>
    <mergeCell ref="DE14:DI14"/>
    <mergeCell ref="AU14:AW14"/>
    <mergeCell ref="AZ14:BA14"/>
    <mergeCell ref="BB14:BD14"/>
    <mergeCell ref="BK14:BL14"/>
    <mergeCell ref="BN14:BO14"/>
    <mergeCell ref="CC14:CE14"/>
    <mergeCell ref="EP13:ER13"/>
    <mergeCell ref="BK13:BN13"/>
    <mergeCell ref="BQ13:BS13"/>
    <mergeCell ref="DB13:DG13"/>
    <mergeCell ref="DN13:DR13"/>
    <mergeCell ref="DX13:EB13"/>
    <mergeCell ref="EJ13:EM13"/>
    <mergeCell ref="ED11:EG13"/>
    <mergeCell ref="EJ11:EP12"/>
    <mergeCell ref="D14:F14"/>
    <mergeCell ref="G14:J14"/>
    <mergeCell ref="K14:M15"/>
    <mergeCell ref="T14:U14"/>
    <mergeCell ref="Y14:Z14"/>
    <mergeCell ref="AD14:AE14"/>
    <mergeCell ref="AF14:AJ14"/>
    <mergeCell ref="AM14:AO14"/>
    <mergeCell ref="AS14:AT14"/>
    <mergeCell ref="ES11:EU13"/>
    <mergeCell ref="D12:J13"/>
    <mergeCell ref="K12:M13"/>
    <mergeCell ref="CC12:CI13"/>
    <mergeCell ref="CJ12:CL13"/>
    <mergeCell ref="AC13:AH13"/>
    <mergeCell ref="AO13:AS13"/>
    <mergeCell ref="AY13:BC13"/>
    <mergeCell ref="EJ10:EU10"/>
    <mergeCell ref="D11:M11"/>
    <mergeCell ref="N11:Z13"/>
    <mergeCell ref="AE11:AZ12"/>
    <mergeCell ref="BE11:BH13"/>
    <mergeCell ref="BK11:BQ12"/>
    <mergeCell ref="BT11:BV13"/>
    <mergeCell ref="CC11:CL11"/>
    <mergeCell ref="CM11:CY13"/>
    <mergeCell ref="DD11:DY12"/>
    <mergeCell ref="R10:AG10"/>
    <mergeCell ref="AH10:AX10"/>
    <mergeCell ref="AY10:BJ10"/>
    <mergeCell ref="BK10:BV10"/>
    <mergeCell ref="CQ10:DF10"/>
    <mergeCell ref="DG10:DW10"/>
    <mergeCell ref="CQ9:CR9"/>
    <mergeCell ref="CX9:CY9"/>
    <mergeCell ref="DD9:DF9"/>
    <mergeCell ref="DV9:DW9"/>
    <mergeCell ref="EH9:EI9"/>
    <mergeCell ref="DX10:EI10"/>
    <mergeCell ref="CQ8:DF8"/>
    <mergeCell ref="DG8:DW8"/>
    <mergeCell ref="DX8:EI8"/>
    <mergeCell ref="AE9:AG9"/>
    <mergeCell ref="AW9:AX9"/>
    <mergeCell ref="BI9:BJ9"/>
    <mergeCell ref="D8:Q8"/>
    <mergeCell ref="R8:AG8"/>
    <mergeCell ref="AH8:AX8"/>
    <mergeCell ref="AY8:BJ8"/>
    <mergeCell ref="BK8:BV8"/>
    <mergeCell ref="CC8:CP8"/>
    <mergeCell ref="CC9:CP10"/>
    <mergeCell ref="EK4:EL4"/>
    <mergeCell ref="EM4:EN4"/>
    <mergeCell ref="EP4:EQ4"/>
    <mergeCell ref="ES4:ET4"/>
    <mergeCell ref="BN4:BO4"/>
    <mergeCell ref="BQ4:BR4"/>
    <mergeCell ref="BT4:BU4"/>
    <mergeCell ref="CH4:DU7"/>
    <mergeCell ref="DV4:EB4"/>
    <mergeCell ref="EC4:ED4"/>
    <mergeCell ref="AY7:BU7"/>
    <mergeCell ref="DX7:ET7"/>
    <mergeCell ref="CF3:CG7"/>
    <mergeCell ref="DV3:EB3"/>
    <mergeCell ref="EC3:EU3"/>
    <mergeCell ref="AW5:BC5"/>
    <mergeCell ref="BD5:BV5"/>
    <mergeCell ref="DV5:EB5"/>
    <mergeCell ref="EC5:EU5"/>
    <mergeCell ref="AW6:AX7"/>
    <mergeCell ref="AY6:BC6"/>
    <mergeCell ref="BD6:BV6"/>
    <mergeCell ref="DV6:DW7"/>
    <mergeCell ref="DX6:EB6"/>
    <mergeCell ref="DB1:DI2"/>
    <mergeCell ref="DJ1:EH2"/>
    <mergeCell ref="C3:C16"/>
    <mergeCell ref="D3:F7"/>
    <mergeCell ref="G3:K3"/>
    <mergeCell ref="AW3:BC3"/>
    <mergeCell ref="BD3:BV3"/>
    <mergeCell ref="CC3:CE7"/>
    <mergeCell ref="G4:H7"/>
    <mergeCell ref="I4:AV7"/>
    <mergeCell ref="AW4:BC4"/>
    <mergeCell ref="BD4:BE4"/>
    <mergeCell ref="BF4:BG4"/>
    <mergeCell ref="BI4:BJ4"/>
    <mergeCell ref="BL4:BM4"/>
    <mergeCell ref="CP1:CV2"/>
    <mergeCell ref="CW1:DA2"/>
    <mergeCell ref="EE4:EF4"/>
    <mergeCell ref="EH4:EI4"/>
    <mergeCell ref="EC6:EU6"/>
    <mergeCell ref="EJ8:EU8"/>
    <mergeCell ref="D9:Q10"/>
    <mergeCell ref="R9:S9"/>
    <mergeCell ref="Y9:Z9"/>
  </mergeCells>
  <phoneticPr fontId="2"/>
  <printOptions verticalCentered="1"/>
  <pageMargins left="0" right="0" top="0" bottom="0" header="0" footer="0"/>
  <pageSetup paperSize="9" scale="62" orientation="landscape" errors="NA" verticalDpi="360" r:id="rId1"/>
  <headerFooter alignWithMargins="0"/>
  <drawing r:id="rId2"/>
  <legacyDrawing r:id="rId3"/>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700-000000000000}">
  <dimension ref="A1:FA50"/>
  <sheetViews>
    <sheetView showGridLines="0" showZeros="0" zoomScale="70" zoomScaleNormal="70" workbookViewId="0">
      <selection activeCell="D15" sqref="D15:F15"/>
    </sheetView>
  </sheetViews>
  <sheetFormatPr defaultRowHeight="13.5"/>
  <cols>
    <col min="1" max="1" width="1" customWidth="1"/>
    <col min="2" max="3" width="2.75" customWidth="1"/>
    <col min="4" max="4" width="4" customWidth="1"/>
    <col min="5" max="6" width="0.875" customWidth="1"/>
    <col min="7" max="7" width="1.375" customWidth="1"/>
    <col min="8" max="8" width="2" customWidth="1"/>
    <col min="9" max="9" width="1.375" customWidth="1"/>
    <col min="10" max="10" width="1.125" customWidth="1"/>
    <col min="11" max="11" width="1.625" customWidth="1"/>
    <col min="12" max="12" width="3.25" customWidth="1"/>
    <col min="13" max="13" width="1.125" customWidth="1"/>
    <col min="14" max="14" width="2" customWidth="1"/>
    <col min="15" max="15" width="0.875" customWidth="1"/>
    <col min="16" max="16" width="1.75" customWidth="1"/>
    <col min="17" max="17" width="1" customWidth="1"/>
    <col min="18" max="18" width="1.75" customWidth="1"/>
    <col min="19" max="21" width="0.875" customWidth="1"/>
    <col min="22" max="23" width="1.5" customWidth="1"/>
    <col min="24" max="24" width="1.25" customWidth="1"/>
    <col min="25" max="25" width="1.125" customWidth="1"/>
    <col min="26" max="26" width="0.75" customWidth="1"/>
    <col min="27" max="27" width="1.375" customWidth="1"/>
    <col min="28" max="28" width="1.5" customWidth="1"/>
    <col min="29" max="29" width="1.25" customWidth="1"/>
    <col min="30" max="31" width="1.375" customWidth="1"/>
    <col min="32" max="33" width="0.875" customWidth="1"/>
    <col min="34" max="34" width="1.375" customWidth="1"/>
    <col min="35" max="35" width="1.625" customWidth="1"/>
    <col min="36" max="37" width="1.375" customWidth="1"/>
    <col min="38" max="38" width="1.25" customWidth="1"/>
    <col min="39" max="39" width="2" customWidth="1"/>
    <col min="40" max="42" width="0.875" customWidth="1"/>
    <col min="43" max="43" width="1" customWidth="1"/>
    <col min="44" max="44" width="2.125" customWidth="1"/>
    <col min="45" max="45" width="1.75" customWidth="1"/>
    <col min="46" max="46" width="1.375" customWidth="1"/>
    <col min="47" max="47" width="2.5" customWidth="1"/>
    <col min="48" max="48" width="1.125" customWidth="1"/>
    <col min="49" max="49" width="1.875" customWidth="1"/>
    <col min="50" max="50" width="1.75" customWidth="1"/>
    <col min="51" max="51" width="1.375" customWidth="1"/>
    <col min="52" max="52" width="2" customWidth="1"/>
    <col min="53" max="53" width="1.25" customWidth="1"/>
    <col min="54" max="54" width="1.125" customWidth="1"/>
    <col min="55" max="55" width="2.25" customWidth="1"/>
    <col min="56" max="56" width="1.5" customWidth="1"/>
    <col min="57" max="57" width="1.625" customWidth="1"/>
    <col min="58" max="58" width="1.25" customWidth="1"/>
    <col min="59" max="59" width="2" customWidth="1"/>
    <col min="60" max="60" width="2.75" customWidth="1"/>
    <col min="61" max="61" width="1.5" customWidth="1"/>
    <col min="62" max="62" width="1.625" customWidth="1"/>
    <col min="63" max="63" width="2.875" customWidth="1"/>
    <col min="64" max="64" width="0.875" customWidth="1"/>
    <col min="65" max="65" width="2" customWidth="1"/>
    <col min="66" max="66" width="1.625" customWidth="1"/>
    <col min="67" max="67" width="1.25" customWidth="1"/>
    <col min="68" max="68" width="2.625" customWidth="1"/>
    <col min="69" max="69" width="2.375" customWidth="1"/>
    <col min="70" max="70" width="1.125" customWidth="1"/>
    <col min="71" max="71" width="2.625" customWidth="1"/>
    <col min="72" max="72" width="1.125" customWidth="1"/>
    <col min="73" max="73" width="2" customWidth="1"/>
    <col min="74" max="74" width="3.25" customWidth="1"/>
    <col min="75" max="79" width="0.875" customWidth="1"/>
    <col min="80" max="80" width="2.625" customWidth="1"/>
    <col min="81" max="81" width="4" customWidth="1"/>
    <col min="82" max="83" width="0.875" customWidth="1"/>
    <col min="84" max="84" width="1.375" customWidth="1"/>
    <col min="85" max="85" width="2" customWidth="1"/>
    <col min="86" max="86" width="1.375" customWidth="1"/>
    <col min="87" max="87" width="1.125" customWidth="1"/>
    <col min="88" max="88" width="1.625" customWidth="1"/>
    <col min="89" max="89" width="3.25" customWidth="1"/>
    <col min="90" max="90" width="1.125" customWidth="1"/>
    <col min="91" max="91" width="2" customWidth="1"/>
    <col min="92" max="92" width="0.875" customWidth="1"/>
    <col min="93" max="93" width="1.75" customWidth="1"/>
    <col min="94" max="94" width="1" customWidth="1"/>
    <col min="95" max="95" width="1.75" customWidth="1"/>
    <col min="96" max="98" width="0.875" customWidth="1"/>
    <col min="99" max="100" width="1.5" customWidth="1"/>
    <col min="101" max="101" width="1.25" customWidth="1"/>
    <col min="102" max="102" width="1.125" customWidth="1"/>
    <col min="103" max="103" width="0.75" customWidth="1"/>
    <col min="104" max="104" width="1.375" customWidth="1"/>
    <col min="105" max="105" width="1.5" customWidth="1"/>
    <col min="106" max="106" width="1.25" customWidth="1"/>
    <col min="107" max="108" width="1.375" customWidth="1"/>
    <col min="109" max="110" width="0.875" customWidth="1"/>
    <col min="111" max="111" width="1.375" customWidth="1"/>
    <col min="112" max="112" width="1.625" customWidth="1"/>
    <col min="113" max="114" width="1.375" customWidth="1"/>
    <col min="115" max="115" width="1.25" customWidth="1"/>
    <col min="116" max="116" width="2" customWidth="1"/>
    <col min="117" max="119" width="0.875" customWidth="1"/>
    <col min="120" max="120" width="1" customWidth="1"/>
    <col min="121" max="121" width="2.125" customWidth="1"/>
    <col min="122" max="122" width="1.75" customWidth="1"/>
    <col min="123" max="123" width="1.375" customWidth="1"/>
    <col min="124" max="124" width="2.5" customWidth="1"/>
    <col min="125" max="125" width="1.125" customWidth="1"/>
    <col min="126" max="126" width="1.875" customWidth="1"/>
    <col min="127" max="127" width="1.75" customWidth="1"/>
    <col min="128" max="128" width="1.375" customWidth="1"/>
    <col min="129" max="129" width="2" customWidth="1"/>
    <col min="130" max="130" width="1.25" customWidth="1"/>
    <col min="131" max="131" width="1" customWidth="1"/>
    <col min="132" max="132" width="2.25" customWidth="1"/>
    <col min="133" max="133" width="1.5" customWidth="1"/>
    <col min="134" max="134" width="1.625" customWidth="1"/>
    <col min="135" max="135" width="1.25" customWidth="1"/>
    <col min="136" max="136" width="1.875" customWidth="1"/>
    <col min="137" max="137" width="2.75" customWidth="1"/>
    <col min="138" max="138" width="1.5" customWidth="1"/>
    <col min="139" max="139" width="1.625" customWidth="1"/>
    <col min="140" max="140" width="2.875" customWidth="1"/>
    <col min="141" max="141" width="0.875" customWidth="1"/>
    <col min="142" max="142" width="2" customWidth="1"/>
    <col min="143" max="143" width="1.625" customWidth="1"/>
    <col min="144" max="144" width="1.25" customWidth="1"/>
    <col min="145" max="145" width="2.625" customWidth="1"/>
    <col min="146" max="146" width="2.375" customWidth="1"/>
    <col min="147" max="147" width="1.125" customWidth="1"/>
    <col min="148" max="148" width="2.625" customWidth="1"/>
    <col min="149" max="149" width="1.125" customWidth="1"/>
    <col min="150" max="150" width="2" customWidth="1"/>
    <col min="151" max="151" width="3.25" customWidth="1"/>
    <col min="152" max="157" width="1" customWidth="1"/>
  </cols>
  <sheetData>
    <row r="1" spans="1:157" ht="9.75" customHeight="1">
      <c r="A1" s="2"/>
      <c r="B1" s="2"/>
      <c r="C1" s="2"/>
      <c r="D1" s="170" t="s">
        <v>30</v>
      </c>
      <c r="E1" s="171"/>
      <c r="F1" s="171"/>
      <c r="G1" s="171"/>
      <c r="H1" s="171"/>
      <c r="I1" s="171"/>
      <c r="J1" s="171"/>
      <c r="K1" s="171"/>
      <c r="L1" s="171"/>
      <c r="M1" s="171"/>
      <c r="N1" s="171"/>
      <c r="O1" s="171"/>
      <c r="P1" s="171"/>
      <c r="Q1" s="171"/>
      <c r="R1" s="171"/>
      <c r="S1" s="171"/>
      <c r="T1" s="171"/>
      <c r="U1" s="171"/>
      <c r="V1" s="171"/>
      <c r="W1" s="171"/>
      <c r="X1" s="171"/>
      <c r="Y1" s="171"/>
      <c r="Z1" s="171"/>
      <c r="AA1" s="171"/>
      <c r="AB1" s="171"/>
      <c r="AC1" s="171"/>
      <c r="AD1" s="171"/>
      <c r="AE1" s="171"/>
      <c r="AF1" s="171"/>
      <c r="AG1" s="171"/>
      <c r="AH1" s="171"/>
      <c r="AI1" s="171"/>
      <c r="AJ1" s="171"/>
      <c r="AK1" s="171"/>
      <c r="AL1" s="171"/>
      <c r="AM1" s="171"/>
      <c r="AN1" s="171"/>
      <c r="AO1" s="171"/>
      <c r="AP1" s="171"/>
      <c r="AQ1" s="170" t="s">
        <v>72</v>
      </c>
      <c r="AR1" s="171"/>
      <c r="AS1" s="171"/>
      <c r="AT1" s="171"/>
      <c r="AU1" s="171"/>
      <c r="AV1" s="171"/>
      <c r="AW1" s="171"/>
      <c r="AX1" s="171"/>
      <c r="AY1" s="171"/>
      <c r="AZ1" s="171"/>
      <c r="BA1" s="171"/>
      <c r="BB1" s="171"/>
      <c r="BC1" s="170" t="s">
        <v>71</v>
      </c>
      <c r="BD1" s="171"/>
      <c r="BE1" s="171"/>
      <c r="BF1" s="171"/>
      <c r="BG1" s="171"/>
      <c r="BH1" s="171"/>
      <c r="BI1" s="171"/>
      <c r="BJ1" s="171"/>
      <c r="BK1" s="171"/>
      <c r="BL1" s="191"/>
      <c r="BM1" s="172" t="s">
        <v>30</v>
      </c>
      <c r="BN1" s="173"/>
      <c r="BO1" s="173"/>
      <c r="BP1" s="173"/>
      <c r="BQ1" s="173"/>
      <c r="BR1" s="173"/>
      <c r="BS1" s="173"/>
      <c r="BT1" s="173"/>
      <c r="BU1" s="173"/>
      <c r="BV1" s="174"/>
      <c r="BW1" s="2"/>
      <c r="BX1" s="2"/>
      <c r="BY1" s="2"/>
      <c r="BZ1" s="2"/>
      <c r="CA1" s="2"/>
      <c r="CB1" s="2"/>
      <c r="CC1" s="2"/>
      <c r="CD1" s="2"/>
      <c r="CE1" s="2"/>
      <c r="CF1" s="2"/>
      <c r="CG1" s="56"/>
      <c r="CH1" s="56"/>
      <c r="CI1" s="56"/>
      <c r="CJ1" s="56"/>
      <c r="CK1" s="56"/>
      <c r="CL1" s="56"/>
      <c r="CM1" s="56"/>
      <c r="CN1" s="56"/>
      <c r="CO1" s="56"/>
      <c r="CP1" s="428" t="s">
        <v>127</v>
      </c>
      <c r="CQ1" s="428"/>
      <c r="CR1" s="428"/>
      <c r="CS1" s="428"/>
      <c r="CT1" s="428"/>
      <c r="CU1" s="428"/>
      <c r="CV1" s="428"/>
      <c r="CW1" s="1118">
        <f>乙1a!CW1</f>
        <v>4</v>
      </c>
      <c r="CX1" s="428"/>
      <c r="CY1" s="428"/>
      <c r="CZ1" s="428"/>
      <c r="DA1" s="428"/>
      <c r="DB1" s="428" t="s">
        <v>33</v>
      </c>
      <c r="DC1" s="428"/>
      <c r="DD1" s="428"/>
      <c r="DE1" s="428"/>
      <c r="DF1" s="428"/>
      <c r="DG1" s="428"/>
      <c r="DH1" s="428"/>
      <c r="DI1" s="428"/>
      <c r="DJ1" s="430" t="s">
        <v>104</v>
      </c>
      <c r="DK1" s="430"/>
      <c r="DL1" s="430"/>
      <c r="DM1" s="430"/>
      <c r="DN1" s="430"/>
      <c r="DO1" s="430"/>
      <c r="DP1" s="430"/>
      <c r="DQ1" s="430"/>
      <c r="DR1" s="430"/>
      <c r="DS1" s="430"/>
      <c r="DT1" s="430"/>
      <c r="DU1" s="430"/>
      <c r="DV1" s="430"/>
      <c r="DW1" s="430"/>
      <c r="DX1" s="430"/>
      <c r="DY1" s="430"/>
      <c r="DZ1" s="430"/>
      <c r="EA1" s="430"/>
      <c r="EB1" s="430"/>
      <c r="EC1" s="430"/>
      <c r="ED1" s="430"/>
      <c r="EE1" s="430"/>
      <c r="EF1" s="430"/>
      <c r="EG1" s="430"/>
      <c r="EH1" s="430"/>
      <c r="EI1" s="56"/>
      <c r="EJ1" s="56"/>
      <c r="EK1" s="56"/>
      <c r="EL1" s="56"/>
      <c r="EM1" s="56"/>
      <c r="EN1" s="56"/>
      <c r="EO1" s="56"/>
      <c r="EP1" s="2"/>
      <c r="EQ1" s="2"/>
      <c r="ER1" s="2"/>
      <c r="ES1" s="2"/>
      <c r="ET1" s="2"/>
      <c r="EU1" s="2"/>
      <c r="EW1" s="2"/>
      <c r="EX1" s="2"/>
      <c r="EY1" s="2"/>
      <c r="EZ1" s="2"/>
      <c r="FA1" s="2"/>
    </row>
    <row r="2" spans="1:157" ht="20.25" customHeight="1">
      <c r="A2" s="2"/>
      <c r="B2" s="2"/>
      <c r="C2" s="74"/>
      <c r="D2" s="175"/>
      <c r="E2" s="176"/>
      <c r="F2" s="176"/>
      <c r="G2" s="177"/>
      <c r="H2" s="177"/>
      <c r="I2" s="177"/>
      <c r="J2" s="177"/>
      <c r="K2" s="177"/>
      <c r="L2" s="177"/>
      <c r="M2" s="177"/>
      <c r="N2" s="177"/>
      <c r="O2" s="177"/>
      <c r="P2" s="177"/>
      <c r="Q2" s="178"/>
      <c r="R2" s="178"/>
      <c r="S2" s="178"/>
      <c r="T2" s="178"/>
      <c r="U2" s="178"/>
      <c r="V2" s="178"/>
      <c r="W2" s="178"/>
      <c r="X2" s="179"/>
      <c r="Y2" s="178"/>
      <c r="Z2" s="178"/>
      <c r="AA2" s="178"/>
      <c r="AB2" s="178"/>
      <c r="AC2" s="178"/>
      <c r="AD2" s="178"/>
      <c r="AE2" s="178"/>
      <c r="AF2" s="178"/>
      <c r="AG2" s="178"/>
      <c r="AH2" s="178"/>
      <c r="AI2" s="178"/>
      <c r="AJ2" s="178"/>
      <c r="AK2" s="180"/>
      <c r="AL2" s="181"/>
      <c r="AM2" s="181"/>
      <c r="AN2" s="181"/>
      <c r="AO2" s="181"/>
      <c r="AP2" s="181"/>
      <c r="AQ2" s="182"/>
      <c r="AR2" s="181"/>
      <c r="AS2" s="181"/>
      <c r="AT2" s="181"/>
      <c r="AU2" s="181"/>
      <c r="AV2" s="181"/>
      <c r="AW2" s="181"/>
      <c r="AX2" s="181"/>
      <c r="AY2" s="181"/>
      <c r="AZ2" s="181"/>
      <c r="BA2" s="181"/>
      <c r="BB2" s="181"/>
      <c r="BC2" s="192"/>
      <c r="BD2" s="193"/>
      <c r="BE2" s="193"/>
      <c r="BF2" s="193"/>
      <c r="BG2" s="193"/>
      <c r="BH2" s="193"/>
      <c r="BI2" s="176"/>
      <c r="BJ2" s="176"/>
      <c r="BK2" s="176"/>
      <c r="BL2" s="194"/>
      <c r="BM2" s="183"/>
      <c r="BN2" s="183"/>
      <c r="BO2" s="183"/>
      <c r="BP2" s="183"/>
      <c r="BQ2" s="177"/>
      <c r="BR2" s="177"/>
      <c r="BS2" s="177"/>
      <c r="BT2" s="177"/>
      <c r="BU2" s="177"/>
      <c r="BV2" s="184">
        <f>COUNTIF(BM2,"&gt;0")+COUNTIF(BN2,"&gt;0")+COUNTIF(BO2,"&gt;0")+COUNTIF(BP2,"&gt;0")</f>
        <v>0</v>
      </c>
      <c r="BW2" s="70"/>
      <c r="BX2" s="35"/>
      <c r="BY2" s="35"/>
      <c r="BZ2" s="35"/>
      <c r="CA2" s="35"/>
      <c r="CB2" s="35"/>
      <c r="CC2" s="69"/>
      <c r="CD2" s="70"/>
      <c r="CE2" s="70"/>
      <c r="CF2" s="70"/>
      <c r="CG2" s="70"/>
      <c r="CH2" s="70"/>
      <c r="CI2" s="70"/>
      <c r="CJ2" s="70"/>
      <c r="CK2" s="70"/>
      <c r="CL2" s="70"/>
      <c r="CM2" s="70"/>
      <c r="CN2" s="70"/>
      <c r="CO2" s="70"/>
      <c r="CP2" s="429"/>
      <c r="CQ2" s="429"/>
      <c r="CR2" s="429"/>
      <c r="CS2" s="429"/>
      <c r="CT2" s="429"/>
      <c r="CU2" s="429"/>
      <c r="CV2" s="429"/>
      <c r="CW2" s="429"/>
      <c r="CX2" s="429"/>
      <c r="CY2" s="429"/>
      <c r="CZ2" s="429"/>
      <c r="DA2" s="429"/>
      <c r="DB2" s="429"/>
      <c r="DC2" s="429"/>
      <c r="DD2" s="429"/>
      <c r="DE2" s="429"/>
      <c r="DF2" s="429"/>
      <c r="DG2" s="429"/>
      <c r="DH2" s="429"/>
      <c r="DI2" s="429"/>
      <c r="DJ2" s="431"/>
      <c r="DK2" s="431"/>
      <c r="DL2" s="431"/>
      <c r="DM2" s="431"/>
      <c r="DN2" s="431"/>
      <c r="DO2" s="431"/>
      <c r="DP2" s="431"/>
      <c r="DQ2" s="431"/>
      <c r="DR2" s="431"/>
      <c r="DS2" s="431"/>
      <c r="DT2" s="431"/>
      <c r="DU2" s="431"/>
      <c r="DV2" s="431"/>
      <c r="DW2" s="431"/>
      <c r="DX2" s="431"/>
      <c r="DY2" s="431"/>
      <c r="DZ2" s="431"/>
      <c r="EA2" s="431"/>
      <c r="EB2" s="431"/>
      <c r="EC2" s="431"/>
      <c r="ED2" s="431"/>
      <c r="EE2" s="431"/>
      <c r="EF2" s="431"/>
      <c r="EG2" s="431"/>
      <c r="EH2" s="431"/>
      <c r="EI2" s="70"/>
      <c r="EJ2" s="70"/>
      <c r="EK2" s="70"/>
      <c r="EL2" s="71"/>
      <c r="EM2" s="71"/>
      <c r="EN2" s="71"/>
      <c r="EO2" s="71"/>
      <c r="EP2" s="70"/>
      <c r="EQ2" s="36"/>
      <c r="ER2" s="36"/>
      <c r="ES2" s="36"/>
      <c r="ET2" s="36"/>
      <c r="EU2" s="36"/>
      <c r="EW2" s="2"/>
      <c r="EX2" s="2"/>
      <c r="EY2" s="2"/>
      <c r="EZ2" s="2"/>
      <c r="FA2" s="2"/>
    </row>
    <row r="3" spans="1:157" ht="21" customHeight="1" thickBot="1">
      <c r="A3" s="2"/>
      <c r="B3" s="2"/>
      <c r="C3" s="1119" t="s">
        <v>70</v>
      </c>
      <c r="D3" s="1120" t="s">
        <v>93</v>
      </c>
      <c r="E3" s="1121"/>
      <c r="F3" s="1121"/>
      <c r="G3" s="1122" t="s">
        <v>89</v>
      </c>
      <c r="H3" s="1123"/>
      <c r="I3" s="1123"/>
      <c r="J3" s="1123"/>
      <c r="K3" s="1124"/>
      <c r="L3" s="185"/>
      <c r="M3" s="185"/>
      <c r="N3" s="186"/>
      <c r="O3" s="186"/>
      <c r="P3" s="186"/>
      <c r="Q3" s="186"/>
      <c r="R3" s="186"/>
      <c r="S3" s="186"/>
      <c r="T3" s="186"/>
      <c r="U3" s="186"/>
      <c r="V3" s="186"/>
      <c r="W3" s="186"/>
      <c r="X3" s="186"/>
      <c r="Y3" s="186"/>
      <c r="Z3" s="186"/>
      <c r="AA3" s="186"/>
      <c r="AB3" s="186"/>
      <c r="AC3" s="186"/>
      <c r="AD3" s="186"/>
      <c r="AE3" s="186"/>
      <c r="AF3" s="186"/>
      <c r="AG3" s="186"/>
      <c r="AH3" s="186"/>
      <c r="AI3" s="186"/>
      <c r="AJ3" s="186"/>
      <c r="AK3" s="186"/>
      <c r="AL3" s="186"/>
      <c r="AM3" s="186"/>
      <c r="AN3" s="186"/>
      <c r="AO3" s="186"/>
      <c r="AP3" s="186"/>
      <c r="AQ3" s="186"/>
      <c r="AR3" s="186"/>
      <c r="AS3" s="186"/>
      <c r="AT3" s="186"/>
      <c r="AU3" s="186"/>
      <c r="AV3" s="186"/>
      <c r="AW3" s="1125" t="s">
        <v>31</v>
      </c>
      <c r="AX3" s="1126"/>
      <c r="AY3" s="1126"/>
      <c r="AZ3" s="1126"/>
      <c r="BA3" s="1126"/>
      <c r="BB3" s="1126"/>
      <c r="BC3" s="1127"/>
      <c r="BD3" s="1128" t="e">
        <f>乙7a!BD3</f>
        <v>#REF!</v>
      </c>
      <c r="BE3" s="1128"/>
      <c r="BF3" s="1128"/>
      <c r="BG3" s="1128"/>
      <c r="BH3" s="1128"/>
      <c r="BI3" s="1128"/>
      <c r="BJ3" s="1128"/>
      <c r="BK3" s="1128"/>
      <c r="BL3" s="1128"/>
      <c r="BM3" s="1128"/>
      <c r="BN3" s="1128"/>
      <c r="BO3" s="1128"/>
      <c r="BP3" s="1128"/>
      <c r="BQ3" s="1128"/>
      <c r="BR3" s="1128"/>
      <c r="BS3" s="1128"/>
      <c r="BT3" s="1128"/>
      <c r="BU3" s="1128"/>
      <c r="BV3" s="1129"/>
      <c r="BW3" s="28"/>
      <c r="BX3" s="3"/>
      <c r="BY3" s="3"/>
      <c r="BZ3" s="3"/>
      <c r="CA3" s="3"/>
      <c r="CB3" s="37"/>
      <c r="CC3" s="399" t="s">
        <v>93</v>
      </c>
      <c r="CD3" s="400"/>
      <c r="CE3" s="400"/>
      <c r="CF3" s="525" t="s">
        <v>100</v>
      </c>
      <c r="CG3" s="526"/>
      <c r="CH3" s="153"/>
      <c r="CI3" s="154"/>
      <c r="CJ3" s="154"/>
      <c r="CK3" s="154"/>
      <c r="CL3" s="154"/>
      <c r="CM3" s="154"/>
      <c r="CN3" s="154"/>
      <c r="CO3" s="154"/>
      <c r="CP3" s="154"/>
      <c r="CQ3" s="154"/>
      <c r="CR3" s="154"/>
      <c r="CS3" s="154"/>
      <c r="CT3" s="154"/>
      <c r="CU3" s="154"/>
      <c r="CV3" s="154"/>
      <c r="CW3" s="154"/>
      <c r="CX3" s="154"/>
      <c r="CY3" s="154"/>
      <c r="CZ3" s="154"/>
      <c r="DA3" s="154"/>
      <c r="DB3" s="154"/>
      <c r="DC3" s="154"/>
      <c r="DD3" s="154"/>
      <c r="DE3" s="154"/>
      <c r="DF3" s="154"/>
      <c r="DG3" s="154"/>
      <c r="DH3" s="154"/>
      <c r="DI3" s="154"/>
      <c r="DJ3" s="154"/>
      <c r="DK3" s="154"/>
      <c r="DL3" s="154"/>
      <c r="DM3" s="154"/>
      <c r="DN3" s="154"/>
      <c r="DO3" s="154"/>
      <c r="DP3" s="154"/>
      <c r="DQ3" s="154"/>
      <c r="DR3" s="154"/>
      <c r="DS3" s="154"/>
      <c r="DT3" s="154"/>
      <c r="DU3" s="155"/>
      <c r="DV3" s="529" t="s">
        <v>31</v>
      </c>
      <c r="DW3" s="529"/>
      <c r="DX3" s="529"/>
      <c r="DY3" s="529"/>
      <c r="DZ3" s="529"/>
      <c r="EA3" s="529"/>
      <c r="EB3" s="530"/>
      <c r="EC3" s="436" t="e">
        <f>BD3</f>
        <v>#REF!</v>
      </c>
      <c r="ED3" s="436"/>
      <c r="EE3" s="436"/>
      <c r="EF3" s="436"/>
      <c r="EG3" s="436"/>
      <c r="EH3" s="436"/>
      <c r="EI3" s="436"/>
      <c r="EJ3" s="436"/>
      <c r="EK3" s="436"/>
      <c r="EL3" s="436"/>
      <c r="EM3" s="436"/>
      <c r="EN3" s="436"/>
      <c r="EO3" s="436"/>
      <c r="EP3" s="436"/>
      <c r="EQ3" s="436"/>
      <c r="ER3" s="436"/>
      <c r="ES3" s="436"/>
      <c r="ET3" s="436"/>
      <c r="EU3" s="437"/>
      <c r="EW3" s="2"/>
      <c r="EX3" s="2"/>
      <c r="EY3" s="2"/>
      <c r="EZ3" s="2"/>
      <c r="FA3" s="2"/>
    </row>
    <row r="4" spans="1:157" ht="20.25" customHeight="1" thickBot="1">
      <c r="A4" s="2"/>
      <c r="B4" s="2"/>
      <c r="C4" s="1119"/>
      <c r="D4" s="1120"/>
      <c r="E4" s="1121"/>
      <c r="F4" s="1121"/>
      <c r="G4" s="1130" t="s">
        <v>94</v>
      </c>
      <c r="H4" s="1131"/>
      <c r="I4" s="450" t="e">
        <f>乙7a!I4</f>
        <v>#REF!</v>
      </c>
      <c r="J4" s="450"/>
      <c r="K4" s="450"/>
      <c r="L4" s="450"/>
      <c r="M4" s="450"/>
      <c r="N4" s="450"/>
      <c r="O4" s="450"/>
      <c r="P4" s="450"/>
      <c r="Q4" s="450"/>
      <c r="R4" s="450"/>
      <c r="S4" s="450"/>
      <c r="T4" s="450"/>
      <c r="U4" s="450"/>
      <c r="V4" s="450"/>
      <c r="W4" s="450"/>
      <c r="X4" s="450"/>
      <c r="Y4" s="450"/>
      <c r="Z4" s="450"/>
      <c r="AA4" s="450"/>
      <c r="AB4" s="450"/>
      <c r="AC4" s="450"/>
      <c r="AD4" s="450"/>
      <c r="AE4" s="450"/>
      <c r="AF4" s="450"/>
      <c r="AG4" s="450"/>
      <c r="AH4" s="450"/>
      <c r="AI4" s="450"/>
      <c r="AJ4" s="450"/>
      <c r="AK4" s="450"/>
      <c r="AL4" s="450"/>
      <c r="AM4" s="450"/>
      <c r="AN4" s="450"/>
      <c r="AO4" s="450"/>
      <c r="AP4" s="450"/>
      <c r="AQ4" s="450"/>
      <c r="AR4" s="450"/>
      <c r="AS4" s="450"/>
      <c r="AT4" s="450"/>
      <c r="AU4" s="450"/>
      <c r="AV4" s="450"/>
      <c r="AW4" s="1134" t="s">
        <v>39</v>
      </c>
      <c r="AX4" s="1135"/>
      <c r="AY4" s="1135"/>
      <c r="AZ4" s="1135"/>
      <c r="BA4" s="1135"/>
      <c r="BB4" s="1135"/>
      <c r="BC4" s="1136"/>
      <c r="BD4" s="1137" t="e">
        <f>IF(BV7&lt;=0,"",IF((LEN(BV7)-11&lt;=0),"0",MID(BV7,LEN(BV7)-11,1)))</f>
        <v>#REF!</v>
      </c>
      <c r="BE4" s="1138"/>
      <c r="BF4" s="1139" t="e">
        <f>IF(BV7&lt;=0,"",IF((LEN(BV7)-10&lt;=0),"0",MID(BV7,LEN(BV7)-10,1)))</f>
        <v>#REF!</v>
      </c>
      <c r="BG4" s="1140"/>
      <c r="BH4" s="210" t="e">
        <f>IF(BV7&lt;=0,"",IF((LEN(BV7)-9&lt;=0),"0",MID(BV7,LEN(BV7)-9,1)))</f>
        <v>#REF!</v>
      </c>
      <c r="BI4" s="1138" t="e">
        <f>IF(BV7&lt;=0,"",IF((LEN(BV7)-8&lt;=0),"0",MID(BV7,LEN(BV7)-8,1)))</f>
        <v>#REF!</v>
      </c>
      <c r="BJ4" s="1138"/>
      <c r="BK4" s="207" t="e">
        <f>IF(BV7&lt;=0,"",IF((LEN(BV7)-7&lt;=0),"0",MID(BV7,LEN(BV7)-7,1)))</f>
        <v>#REF!</v>
      </c>
      <c r="BL4" s="1139" t="e">
        <f>IF(BV7&lt;=0,"",IF((LEN(BV7)-6&lt;=0),"0",MID(BV7,LEN(BV7)-6,1)))</f>
        <v>#REF!</v>
      </c>
      <c r="BM4" s="1140"/>
      <c r="BN4" s="1139" t="e">
        <f>IF(BV7&lt;=0,"",IF((LEN(BV7)-5&lt;=0),"0",MID(BV7,LEN(BV7)-5,1)))</f>
        <v>#REF!</v>
      </c>
      <c r="BO4" s="1140"/>
      <c r="BP4" s="76" t="e">
        <f>IF(BV7&lt;=0,"",IF((LEN(BV7)-4&lt;=0),"0",MID(BV7,LEN(BV7)-4,1)))</f>
        <v>#REF!</v>
      </c>
      <c r="BQ4" s="1138" t="e">
        <f>IF(BV7&lt;=0,"",IF((LEN(BV7)-3&lt;=0),"0",MID(BV7,LEN(BV7)-3,1)))</f>
        <v>#REF!</v>
      </c>
      <c r="BR4" s="1138"/>
      <c r="BS4" s="210" t="e">
        <f>IF(BV7&lt;=0,"",IF((LEN(BV7)-2&lt;=0),"0",MID(BV7,LEN(BV7)-2,1)))</f>
        <v>#REF!</v>
      </c>
      <c r="BT4" s="1139" t="e">
        <f>IF(BV7&lt;=0,"",IF((LEN(BV7)-1&lt;=0),"0",MID(BV7,LEN(BV7)-1,1)))</f>
        <v>#REF!</v>
      </c>
      <c r="BU4" s="1140"/>
      <c r="BV4" s="76" t="e">
        <f>IF(BV7&lt;&gt;0,RIGHT(BV7,1),"")</f>
        <v>#REF!</v>
      </c>
      <c r="BW4" s="28"/>
      <c r="BX4" s="3"/>
      <c r="BY4" s="3"/>
      <c r="BZ4" s="3"/>
      <c r="CA4" s="3"/>
      <c r="CB4" s="37"/>
      <c r="CC4" s="384"/>
      <c r="CD4" s="385"/>
      <c r="CE4" s="385"/>
      <c r="CF4" s="527"/>
      <c r="CG4" s="528"/>
      <c r="CH4" s="533" t="e">
        <f>I4</f>
        <v>#REF!</v>
      </c>
      <c r="CI4" s="450"/>
      <c r="CJ4" s="450"/>
      <c r="CK4" s="450"/>
      <c r="CL4" s="450"/>
      <c r="CM4" s="450"/>
      <c r="CN4" s="450"/>
      <c r="CO4" s="450"/>
      <c r="CP4" s="450"/>
      <c r="CQ4" s="450"/>
      <c r="CR4" s="450"/>
      <c r="CS4" s="450"/>
      <c r="CT4" s="450"/>
      <c r="CU4" s="450"/>
      <c r="CV4" s="450"/>
      <c r="CW4" s="450"/>
      <c r="CX4" s="450"/>
      <c r="CY4" s="450"/>
      <c r="CZ4" s="450"/>
      <c r="DA4" s="450"/>
      <c r="DB4" s="450"/>
      <c r="DC4" s="450"/>
      <c r="DD4" s="450"/>
      <c r="DE4" s="450"/>
      <c r="DF4" s="450"/>
      <c r="DG4" s="450"/>
      <c r="DH4" s="450"/>
      <c r="DI4" s="450"/>
      <c r="DJ4" s="450"/>
      <c r="DK4" s="450"/>
      <c r="DL4" s="450"/>
      <c r="DM4" s="450"/>
      <c r="DN4" s="450"/>
      <c r="DO4" s="450"/>
      <c r="DP4" s="450"/>
      <c r="DQ4" s="450"/>
      <c r="DR4" s="450"/>
      <c r="DS4" s="450"/>
      <c r="DT4" s="450"/>
      <c r="DU4" s="534"/>
      <c r="DV4" s="1198"/>
      <c r="DW4" s="1199"/>
      <c r="DX4" s="1199"/>
      <c r="DY4" s="1199"/>
      <c r="DZ4" s="1199"/>
      <c r="EA4" s="1199"/>
      <c r="EB4" s="1199"/>
      <c r="EC4" s="1199"/>
      <c r="ED4" s="1199"/>
      <c r="EE4" s="1199"/>
      <c r="EF4" s="1199"/>
      <c r="EG4" s="1199"/>
      <c r="EH4" s="1199"/>
      <c r="EI4" s="1199"/>
      <c r="EJ4" s="1199"/>
      <c r="EK4" s="1199"/>
      <c r="EL4" s="1199"/>
      <c r="EM4" s="1199"/>
      <c r="EN4" s="1199"/>
      <c r="EO4" s="1199"/>
      <c r="EP4" s="1199"/>
      <c r="EQ4" s="1199"/>
      <c r="ER4" s="1199"/>
      <c r="ES4" s="1199"/>
      <c r="ET4" s="1199"/>
      <c r="EU4" s="1200"/>
      <c r="EW4" s="2"/>
      <c r="EX4" s="2"/>
      <c r="EY4" s="2"/>
      <c r="EZ4" s="2"/>
      <c r="FA4" s="2"/>
    </row>
    <row r="5" spans="1:157" ht="20.25" customHeight="1" thickBot="1">
      <c r="A5" s="2"/>
      <c r="B5" s="2"/>
      <c r="C5" s="1119"/>
      <c r="D5" s="1120"/>
      <c r="E5" s="1121"/>
      <c r="F5" s="1121"/>
      <c r="G5" s="1130"/>
      <c r="H5" s="1131"/>
      <c r="I5" s="450"/>
      <c r="J5" s="450"/>
      <c r="K5" s="450"/>
      <c r="L5" s="450"/>
      <c r="M5" s="450"/>
      <c r="N5" s="450"/>
      <c r="O5" s="450"/>
      <c r="P5" s="450"/>
      <c r="Q5" s="450"/>
      <c r="R5" s="450"/>
      <c r="S5" s="450"/>
      <c r="T5" s="450"/>
      <c r="U5" s="450"/>
      <c r="V5" s="450"/>
      <c r="W5" s="450"/>
      <c r="X5" s="450"/>
      <c r="Y5" s="450"/>
      <c r="Z5" s="450"/>
      <c r="AA5" s="450"/>
      <c r="AB5" s="450"/>
      <c r="AC5" s="450"/>
      <c r="AD5" s="450"/>
      <c r="AE5" s="450"/>
      <c r="AF5" s="450"/>
      <c r="AG5" s="450"/>
      <c r="AH5" s="450"/>
      <c r="AI5" s="450"/>
      <c r="AJ5" s="450"/>
      <c r="AK5" s="450"/>
      <c r="AL5" s="450"/>
      <c r="AM5" s="450"/>
      <c r="AN5" s="450"/>
      <c r="AO5" s="450"/>
      <c r="AP5" s="450"/>
      <c r="AQ5" s="450"/>
      <c r="AR5" s="450"/>
      <c r="AS5" s="450"/>
      <c r="AT5" s="450"/>
      <c r="AU5" s="450"/>
      <c r="AV5" s="450"/>
      <c r="AW5" s="1125" t="s">
        <v>41</v>
      </c>
      <c r="AX5" s="1126"/>
      <c r="AY5" s="1142"/>
      <c r="AZ5" s="1142"/>
      <c r="BA5" s="1142"/>
      <c r="BB5" s="1142"/>
      <c r="BC5" s="1143"/>
      <c r="BD5" s="531" t="e">
        <f>乙7a!BD5</f>
        <v>#REF!</v>
      </c>
      <c r="BE5" s="531"/>
      <c r="BF5" s="531"/>
      <c r="BG5" s="531"/>
      <c r="BH5" s="531"/>
      <c r="BI5" s="531"/>
      <c r="BJ5" s="531"/>
      <c r="BK5" s="531"/>
      <c r="BL5" s="531"/>
      <c r="BM5" s="531"/>
      <c r="BN5" s="531"/>
      <c r="BO5" s="531"/>
      <c r="BP5" s="531"/>
      <c r="BQ5" s="531"/>
      <c r="BR5" s="531"/>
      <c r="BS5" s="531"/>
      <c r="BT5" s="531"/>
      <c r="BU5" s="531"/>
      <c r="BV5" s="1141"/>
      <c r="BW5" s="28"/>
      <c r="BX5" s="3"/>
      <c r="BY5" s="3"/>
      <c r="BZ5" s="3"/>
      <c r="CA5" s="3"/>
      <c r="CB5" s="37"/>
      <c r="CC5" s="384"/>
      <c r="CD5" s="385"/>
      <c r="CE5" s="385"/>
      <c r="CF5" s="527"/>
      <c r="CG5" s="528"/>
      <c r="CH5" s="533"/>
      <c r="CI5" s="450"/>
      <c r="CJ5" s="450"/>
      <c r="CK5" s="450"/>
      <c r="CL5" s="450"/>
      <c r="CM5" s="450"/>
      <c r="CN5" s="450"/>
      <c r="CO5" s="450"/>
      <c r="CP5" s="450"/>
      <c r="CQ5" s="450"/>
      <c r="CR5" s="450"/>
      <c r="CS5" s="450"/>
      <c r="CT5" s="450"/>
      <c r="CU5" s="450"/>
      <c r="CV5" s="450"/>
      <c r="CW5" s="450"/>
      <c r="CX5" s="450"/>
      <c r="CY5" s="450"/>
      <c r="CZ5" s="450"/>
      <c r="DA5" s="450"/>
      <c r="DB5" s="450"/>
      <c r="DC5" s="450"/>
      <c r="DD5" s="450"/>
      <c r="DE5" s="450"/>
      <c r="DF5" s="450"/>
      <c r="DG5" s="450"/>
      <c r="DH5" s="450"/>
      <c r="DI5" s="450"/>
      <c r="DJ5" s="450"/>
      <c r="DK5" s="450"/>
      <c r="DL5" s="450"/>
      <c r="DM5" s="450"/>
      <c r="DN5" s="450"/>
      <c r="DO5" s="450"/>
      <c r="DP5" s="450"/>
      <c r="DQ5" s="450"/>
      <c r="DR5" s="450"/>
      <c r="DS5" s="450"/>
      <c r="DT5" s="450"/>
      <c r="DU5" s="534"/>
      <c r="DV5" s="537" t="s">
        <v>41</v>
      </c>
      <c r="DW5" s="537"/>
      <c r="DX5" s="537"/>
      <c r="DY5" s="537"/>
      <c r="DZ5" s="537"/>
      <c r="EA5" s="537"/>
      <c r="EB5" s="538"/>
      <c r="EC5" s="531" t="e">
        <f>BD5</f>
        <v>#REF!</v>
      </c>
      <c r="ED5" s="531"/>
      <c r="EE5" s="531"/>
      <c r="EF5" s="531"/>
      <c r="EG5" s="531"/>
      <c r="EH5" s="531"/>
      <c r="EI5" s="531"/>
      <c r="EJ5" s="531"/>
      <c r="EK5" s="531"/>
      <c r="EL5" s="531"/>
      <c r="EM5" s="531"/>
      <c r="EN5" s="531"/>
      <c r="EO5" s="531"/>
      <c r="EP5" s="531"/>
      <c r="EQ5" s="531"/>
      <c r="ER5" s="531"/>
      <c r="ES5" s="531"/>
      <c r="ET5" s="531"/>
      <c r="EU5" s="532"/>
      <c r="EW5" s="2"/>
      <c r="EX5" s="2"/>
      <c r="EY5" s="2"/>
      <c r="EZ5" s="2"/>
      <c r="FA5" s="2"/>
    </row>
    <row r="6" spans="1:157" ht="18" customHeight="1" thickBot="1">
      <c r="A6" s="2"/>
      <c r="B6" s="2"/>
      <c r="C6" s="1119"/>
      <c r="D6" s="1120"/>
      <c r="E6" s="1121"/>
      <c r="F6" s="1121"/>
      <c r="G6" s="1130"/>
      <c r="H6" s="1131"/>
      <c r="I6" s="450"/>
      <c r="J6" s="450"/>
      <c r="K6" s="450"/>
      <c r="L6" s="450"/>
      <c r="M6" s="450"/>
      <c r="N6" s="450"/>
      <c r="O6" s="450"/>
      <c r="P6" s="450"/>
      <c r="Q6" s="450"/>
      <c r="R6" s="450"/>
      <c r="S6" s="450"/>
      <c r="T6" s="450"/>
      <c r="U6" s="450"/>
      <c r="V6" s="450"/>
      <c r="W6" s="450"/>
      <c r="X6" s="450"/>
      <c r="Y6" s="450"/>
      <c r="Z6" s="450"/>
      <c r="AA6" s="450"/>
      <c r="AB6" s="450"/>
      <c r="AC6" s="450"/>
      <c r="AD6" s="450"/>
      <c r="AE6" s="450"/>
      <c r="AF6" s="450"/>
      <c r="AG6" s="450"/>
      <c r="AH6" s="450"/>
      <c r="AI6" s="450"/>
      <c r="AJ6" s="450"/>
      <c r="AK6" s="450"/>
      <c r="AL6" s="450"/>
      <c r="AM6" s="450"/>
      <c r="AN6" s="450"/>
      <c r="AO6" s="450"/>
      <c r="AP6" s="450"/>
      <c r="AQ6" s="450"/>
      <c r="AR6" s="450"/>
      <c r="AS6" s="450"/>
      <c r="AT6" s="450"/>
      <c r="AU6" s="450"/>
      <c r="AV6" s="450"/>
      <c r="AW6" s="1144" t="s">
        <v>40</v>
      </c>
      <c r="AX6" s="1145"/>
      <c r="AY6" s="1160" t="s">
        <v>32</v>
      </c>
      <c r="AZ6" s="1161"/>
      <c r="BA6" s="1161"/>
      <c r="BB6" s="1161"/>
      <c r="BC6" s="1161"/>
      <c r="BD6" s="1162" t="e">
        <f>乙7a!BD6</f>
        <v>#REF!</v>
      </c>
      <c r="BE6" s="1162"/>
      <c r="BF6" s="1162"/>
      <c r="BG6" s="1162"/>
      <c r="BH6" s="1162"/>
      <c r="BI6" s="1162"/>
      <c r="BJ6" s="1162"/>
      <c r="BK6" s="1162"/>
      <c r="BL6" s="1162"/>
      <c r="BM6" s="1162"/>
      <c r="BN6" s="1162"/>
      <c r="BO6" s="1162"/>
      <c r="BP6" s="1162"/>
      <c r="BQ6" s="1162"/>
      <c r="BR6" s="1162"/>
      <c r="BS6" s="1162"/>
      <c r="BT6" s="1162"/>
      <c r="BU6" s="1162"/>
      <c r="BV6" s="1163"/>
      <c r="BW6" s="29"/>
      <c r="BX6" s="3"/>
      <c r="BY6" s="3"/>
      <c r="BZ6" s="3"/>
      <c r="CA6" s="3"/>
      <c r="CB6" s="37"/>
      <c r="CC6" s="384"/>
      <c r="CD6" s="385"/>
      <c r="CE6" s="385"/>
      <c r="CF6" s="527"/>
      <c r="CG6" s="528"/>
      <c r="CH6" s="533"/>
      <c r="CI6" s="450"/>
      <c r="CJ6" s="450"/>
      <c r="CK6" s="450"/>
      <c r="CL6" s="450"/>
      <c r="CM6" s="450"/>
      <c r="CN6" s="450"/>
      <c r="CO6" s="450"/>
      <c r="CP6" s="450"/>
      <c r="CQ6" s="450"/>
      <c r="CR6" s="450"/>
      <c r="CS6" s="450"/>
      <c r="CT6" s="450"/>
      <c r="CU6" s="450"/>
      <c r="CV6" s="450"/>
      <c r="CW6" s="450"/>
      <c r="CX6" s="450"/>
      <c r="CY6" s="450"/>
      <c r="CZ6" s="450"/>
      <c r="DA6" s="450"/>
      <c r="DB6" s="450"/>
      <c r="DC6" s="450"/>
      <c r="DD6" s="450"/>
      <c r="DE6" s="450"/>
      <c r="DF6" s="450"/>
      <c r="DG6" s="450"/>
      <c r="DH6" s="450"/>
      <c r="DI6" s="450"/>
      <c r="DJ6" s="450"/>
      <c r="DK6" s="450"/>
      <c r="DL6" s="450"/>
      <c r="DM6" s="450"/>
      <c r="DN6" s="450"/>
      <c r="DO6" s="450"/>
      <c r="DP6" s="450"/>
      <c r="DQ6" s="450"/>
      <c r="DR6" s="450"/>
      <c r="DS6" s="450"/>
      <c r="DT6" s="450"/>
      <c r="DU6" s="534"/>
      <c r="DV6" s="438" t="s">
        <v>40</v>
      </c>
      <c r="DW6" s="439"/>
      <c r="DX6" s="432" t="s">
        <v>32</v>
      </c>
      <c r="DY6" s="433"/>
      <c r="DZ6" s="433"/>
      <c r="EA6" s="433"/>
      <c r="EB6" s="433"/>
      <c r="EC6" s="434" t="e">
        <f>BD6</f>
        <v>#REF!</v>
      </c>
      <c r="ED6" s="434"/>
      <c r="EE6" s="434"/>
      <c r="EF6" s="434"/>
      <c r="EG6" s="434"/>
      <c r="EH6" s="434"/>
      <c r="EI6" s="434"/>
      <c r="EJ6" s="434"/>
      <c r="EK6" s="434"/>
      <c r="EL6" s="434"/>
      <c r="EM6" s="434"/>
      <c r="EN6" s="434"/>
      <c r="EO6" s="434"/>
      <c r="EP6" s="434"/>
      <c r="EQ6" s="434"/>
      <c r="ER6" s="434"/>
      <c r="ES6" s="434"/>
      <c r="ET6" s="434"/>
      <c r="EU6" s="435"/>
      <c r="EW6" s="2"/>
      <c r="EX6" s="2"/>
      <c r="EY6" s="2"/>
      <c r="EZ6" s="2"/>
      <c r="FA6" s="2"/>
    </row>
    <row r="7" spans="1:157" ht="39.75" customHeight="1">
      <c r="A7" s="2"/>
      <c r="B7" s="2"/>
      <c r="C7" s="1119"/>
      <c r="D7" s="1120"/>
      <c r="E7" s="1121"/>
      <c r="F7" s="1121"/>
      <c r="G7" s="1132"/>
      <c r="H7" s="1133"/>
      <c r="I7" s="450"/>
      <c r="J7" s="450"/>
      <c r="K7" s="450"/>
      <c r="L7" s="450"/>
      <c r="M7" s="450"/>
      <c r="N7" s="450"/>
      <c r="O7" s="450"/>
      <c r="P7" s="450"/>
      <c r="Q7" s="450"/>
      <c r="R7" s="450"/>
      <c r="S7" s="450"/>
      <c r="T7" s="450"/>
      <c r="U7" s="450"/>
      <c r="V7" s="450"/>
      <c r="W7" s="450"/>
      <c r="X7" s="450"/>
      <c r="Y7" s="450"/>
      <c r="Z7" s="450"/>
      <c r="AA7" s="450"/>
      <c r="AB7" s="450"/>
      <c r="AC7" s="450"/>
      <c r="AD7" s="450"/>
      <c r="AE7" s="450"/>
      <c r="AF7" s="450"/>
      <c r="AG7" s="450"/>
      <c r="AH7" s="450"/>
      <c r="AI7" s="450"/>
      <c r="AJ7" s="450"/>
      <c r="AK7" s="450"/>
      <c r="AL7" s="450"/>
      <c r="AM7" s="450"/>
      <c r="AN7" s="450"/>
      <c r="AO7" s="450"/>
      <c r="AP7" s="450"/>
      <c r="AQ7" s="450"/>
      <c r="AR7" s="450"/>
      <c r="AS7" s="450"/>
      <c r="AT7" s="450"/>
      <c r="AU7" s="450"/>
      <c r="AV7" s="450"/>
      <c r="AW7" s="1146"/>
      <c r="AX7" s="1147"/>
      <c r="AY7" s="1169" t="e">
        <f>乙7a!AY7</f>
        <v>#REF!</v>
      </c>
      <c r="AZ7" s="1169"/>
      <c r="BA7" s="1169"/>
      <c r="BB7" s="1169"/>
      <c r="BC7" s="1169"/>
      <c r="BD7" s="1169"/>
      <c r="BE7" s="1169"/>
      <c r="BF7" s="1169"/>
      <c r="BG7" s="1169"/>
      <c r="BH7" s="1169"/>
      <c r="BI7" s="1169"/>
      <c r="BJ7" s="1169"/>
      <c r="BK7" s="1169"/>
      <c r="BL7" s="1169"/>
      <c r="BM7" s="1169"/>
      <c r="BN7" s="1169"/>
      <c r="BO7" s="1169"/>
      <c r="BP7" s="1169"/>
      <c r="BQ7" s="1169"/>
      <c r="BR7" s="1169"/>
      <c r="BS7" s="1169"/>
      <c r="BT7" s="1169"/>
      <c r="BU7" s="1169"/>
      <c r="BV7" s="209" t="e">
        <f>乙7a!BV7</f>
        <v>#REF!</v>
      </c>
      <c r="BW7" s="22"/>
      <c r="BX7" s="3"/>
      <c r="BY7" s="3"/>
      <c r="BZ7" s="3"/>
      <c r="CA7" s="3"/>
      <c r="CB7" s="37"/>
      <c r="CC7" s="384"/>
      <c r="CD7" s="385"/>
      <c r="CE7" s="385"/>
      <c r="CF7" s="527"/>
      <c r="CG7" s="528"/>
      <c r="CH7" s="533"/>
      <c r="CI7" s="450"/>
      <c r="CJ7" s="450"/>
      <c r="CK7" s="450"/>
      <c r="CL7" s="450"/>
      <c r="CM7" s="450"/>
      <c r="CN7" s="450"/>
      <c r="CO7" s="450"/>
      <c r="CP7" s="450"/>
      <c r="CQ7" s="535"/>
      <c r="CR7" s="535"/>
      <c r="CS7" s="535"/>
      <c r="CT7" s="535"/>
      <c r="CU7" s="535"/>
      <c r="CV7" s="535"/>
      <c r="CW7" s="535"/>
      <c r="CX7" s="535"/>
      <c r="CY7" s="535"/>
      <c r="CZ7" s="535"/>
      <c r="DA7" s="535"/>
      <c r="DB7" s="535"/>
      <c r="DC7" s="535"/>
      <c r="DD7" s="535"/>
      <c r="DE7" s="535"/>
      <c r="DF7" s="535"/>
      <c r="DG7" s="450"/>
      <c r="DH7" s="450"/>
      <c r="DI7" s="450"/>
      <c r="DJ7" s="450"/>
      <c r="DK7" s="450"/>
      <c r="DL7" s="450"/>
      <c r="DM7" s="450"/>
      <c r="DN7" s="450"/>
      <c r="DO7" s="450"/>
      <c r="DP7" s="450"/>
      <c r="DQ7" s="450"/>
      <c r="DR7" s="450"/>
      <c r="DS7" s="450"/>
      <c r="DT7" s="450"/>
      <c r="DU7" s="534"/>
      <c r="DV7" s="440"/>
      <c r="DW7" s="441"/>
      <c r="DX7" s="522" t="e">
        <f>AY7</f>
        <v>#REF!</v>
      </c>
      <c r="DY7" s="523"/>
      <c r="DZ7" s="523"/>
      <c r="EA7" s="523"/>
      <c r="EB7" s="523"/>
      <c r="EC7" s="523"/>
      <c r="ED7" s="523"/>
      <c r="EE7" s="523"/>
      <c r="EF7" s="523"/>
      <c r="EG7" s="523"/>
      <c r="EH7" s="523"/>
      <c r="EI7" s="523"/>
      <c r="EJ7" s="524"/>
      <c r="EK7" s="524"/>
      <c r="EL7" s="524"/>
      <c r="EM7" s="524"/>
      <c r="EN7" s="524"/>
      <c r="EO7" s="524"/>
      <c r="EP7" s="524"/>
      <c r="EQ7" s="524"/>
      <c r="ER7" s="524"/>
      <c r="ES7" s="524"/>
      <c r="ET7" s="524"/>
      <c r="EU7" s="156">
        <f>'[2]2'!$BJ$5</f>
        <v>0</v>
      </c>
      <c r="EW7" s="2"/>
      <c r="EY7" s="2"/>
      <c r="EZ7" s="2"/>
      <c r="FA7" s="2"/>
    </row>
    <row r="8" spans="1:157" ht="21.75" customHeight="1" thickBot="1">
      <c r="A8" s="2"/>
      <c r="B8" s="2"/>
      <c r="C8" s="1119"/>
      <c r="D8" s="1170" t="s">
        <v>47</v>
      </c>
      <c r="E8" s="1171"/>
      <c r="F8" s="1171"/>
      <c r="G8" s="1171"/>
      <c r="H8" s="1171"/>
      <c r="I8" s="1171"/>
      <c r="J8" s="1171"/>
      <c r="K8" s="1171"/>
      <c r="L8" s="1171"/>
      <c r="M8" s="1171"/>
      <c r="N8" s="1171"/>
      <c r="O8" s="1171"/>
      <c r="P8" s="1171"/>
      <c r="Q8" s="1171"/>
      <c r="R8" s="1172" t="s">
        <v>0</v>
      </c>
      <c r="S8" s="1173"/>
      <c r="T8" s="1173"/>
      <c r="U8" s="1173"/>
      <c r="V8" s="1173"/>
      <c r="W8" s="1173"/>
      <c r="X8" s="1173"/>
      <c r="Y8" s="1173"/>
      <c r="Z8" s="1173"/>
      <c r="AA8" s="1173"/>
      <c r="AB8" s="1173"/>
      <c r="AC8" s="1173"/>
      <c r="AD8" s="1173"/>
      <c r="AE8" s="1173"/>
      <c r="AF8" s="1173"/>
      <c r="AG8" s="1174"/>
      <c r="AH8" s="1175" t="s">
        <v>157</v>
      </c>
      <c r="AI8" s="1176"/>
      <c r="AJ8" s="1176"/>
      <c r="AK8" s="1176"/>
      <c r="AL8" s="1176"/>
      <c r="AM8" s="1176"/>
      <c r="AN8" s="1176"/>
      <c r="AO8" s="1176"/>
      <c r="AP8" s="1176"/>
      <c r="AQ8" s="1176"/>
      <c r="AR8" s="1176"/>
      <c r="AS8" s="1176"/>
      <c r="AT8" s="1176"/>
      <c r="AU8" s="1176"/>
      <c r="AV8" s="1176"/>
      <c r="AW8" s="1176"/>
      <c r="AX8" s="1176"/>
      <c r="AY8" s="1155" t="s">
        <v>1</v>
      </c>
      <c r="AZ8" s="1156"/>
      <c r="BA8" s="1156"/>
      <c r="BB8" s="1156"/>
      <c r="BC8" s="1156"/>
      <c r="BD8" s="1156"/>
      <c r="BE8" s="1156"/>
      <c r="BF8" s="1156"/>
      <c r="BG8" s="1156"/>
      <c r="BH8" s="1156"/>
      <c r="BI8" s="1156"/>
      <c r="BJ8" s="1157"/>
      <c r="BK8" s="1158" t="s">
        <v>95</v>
      </c>
      <c r="BL8" s="1158"/>
      <c r="BM8" s="1158"/>
      <c r="BN8" s="1158"/>
      <c r="BO8" s="1158"/>
      <c r="BP8" s="1158"/>
      <c r="BQ8" s="1158"/>
      <c r="BR8" s="1158"/>
      <c r="BS8" s="1158"/>
      <c r="BT8" s="1158"/>
      <c r="BU8" s="1158"/>
      <c r="BV8" s="1159"/>
      <c r="BW8" s="26"/>
      <c r="BX8" s="4"/>
      <c r="BY8" s="4"/>
      <c r="BZ8" s="4"/>
      <c r="CA8" s="4"/>
      <c r="CB8" s="37"/>
      <c r="CC8" s="553" t="s">
        <v>47</v>
      </c>
      <c r="CD8" s="554"/>
      <c r="CE8" s="554"/>
      <c r="CF8" s="554"/>
      <c r="CG8" s="554"/>
      <c r="CH8" s="554"/>
      <c r="CI8" s="554"/>
      <c r="CJ8" s="554"/>
      <c r="CK8" s="554"/>
      <c r="CL8" s="554"/>
      <c r="CM8" s="554"/>
      <c r="CN8" s="554"/>
      <c r="CO8" s="554"/>
      <c r="CP8" s="555"/>
      <c r="CQ8" s="549" t="s">
        <v>0</v>
      </c>
      <c r="CR8" s="549"/>
      <c r="CS8" s="549"/>
      <c r="CT8" s="549"/>
      <c r="CU8" s="549"/>
      <c r="CV8" s="549"/>
      <c r="CW8" s="549"/>
      <c r="CX8" s="549"/>
      <c r="CY8" s="549"/>
      <c r="CZ8" s="549"/>
      <c r="DA8" s="549"/>
      <c r="DB8" s="549"/>
      <c r="DC8" s="549"/>
      <c r="DD8" s="549"/>
      <c r="DE8" s="549"/>
      <c r="DF8" s="549"/>
      <c r="DG8" s="1164" t="s">
        <v>157</v>
      </c>
      <c r="DH8" s="1165"/>
      <c r="DI8" s="1165"/>
      <c r="DJ8" s="1165"/>
      <c r="DK8" s="1165"/>
      <c r="DL8" s="1165"/>
      <c r="DM8" s="1165"/>
      <c r="DN8" s="1165"/>
      <c r="DO8" s="1165"/>
      <c r="DP8" s="1165"/>
      <c r="DQ8" s="1165"/>
      <c r="DR8" s="1165"/>
      <c r="DS8" s="1165"/>
      <c r="DT8" s="1165"/>
      <c r="DU8" s="1165"/>
      <c r="DV8" s="1165"/>
      <c r="DW8" s="1166"/>
      <c r="DX8" s="547" t="s">
        <v>1</v>
      </c>
      <c r="DY8" s="547"/>
      <c r="DZ8" s="547"/>
      <c r="EA8" s="547"/>
      <c r="EB8" s="547"/>
      <c r="EC8" s="547"/>
      <c r="ED8" s="547"/>
      <c r="EE8" s="547"/>
      <c r="EF8" s="547"/>
      <c r="EG8" s="547"/>
      <c r="EH8" s="547"/>
      <c r="EI8" s="548"/>
      <c r="EJ8" s="518" t="s">
        <v>95</v>
      </c>
      <c r="EK8" s="518"/>
      <c r="EL8" s="518"/>
      <c r="EM8" s="518"/>
      <c r="EN8" s="518"/>
      <c r="EO8" s="518"/>
      <c r="EP8" s="518"/>
      <c r="EQ8" s="518"/>
      <c r="ER8" s="518"/>
      <c r="ES8" s="518"/>
      <c r="ET8" s="518"/>
      <c r="EU8" s="519"/>
      <c r="EW8" s="2"/>
      <c r="EX8" s="2"/>
      <c r="EY8" s="2"/>
      <c r="EZ8" s="2"/>
      <c r="FA8" s="2"/>
    </row>
    <row r="9" spans="1:157" ht="12" customHeight="1">
      <c r="A9" s="2"/>
      <c r="B9" s="2"/>
      <c r="C9" s="1119"/>
      <c r="D9" s="1180" t="str">
        <f>乙7a!D9</f>
        <v>給料・賞与</v>
      </c>
      <c r="E9" s="428"/>
      <c r="F9" s="428"/>
      <c r="G9" s="428"/>
      <c r="H9" s="428"/>
      <c r="I9" s="428"/>
      <c r="J9" s="428"/>
      <c r="K9" s="428"/>
      <c r="L9" s="428"/>
      <c r="M9" s="428"/>
      <c r="N9" s="428"/>
      <c r="O9" s="428"/>
      <c r="P9" s="428"/>
      <c r="Q9" s="428"/>
      <c r="R9" s="1181" t="s">
        <v>42</v>
      </c>
      <c r="S9" s="1182"/>
      <c r="T9" s="211"/>
      <c r="U9" s="211"/>
      <c r="V9" s="211"/>
      <c r="W9" s="211"/>
      <c r="X9" s="211"/>
      <c r="Y9" s="1182"/>
      <c r="Z9" s="1182"/>
      <c r="AA9" s="211"/>
      <c r="AB9" s="211" t="s">
        <v>8</v>
      </c>
      <c r="AC9" s="211"/>
      <c r="AD9" s="211"/>
      <c r="AE9" s="1148" t="s">
        <v>7</v>
      </c>
      <c r="AF9" s="1148"/>
      <c r="AG9" s="1148"/>
      <c r="AH9" s="214"/>
      <c r="AI9" s="211"/>
      <c r="AJ9" s="211"/>
      <c r="AK9" s="211"/>
      <c r="AL9" s="211"/>
      <c r="AM9" s="211"/>
      <c r="AN9" s="211"/>
      <c r="AO9" s="211"/>
      <c r="AP9" s="211"/>
      <c r="AQ9" s="211"/>
      <c r="AR9" s="211"/>
      <c r="AS9" s="211"/>
      <c r="AT9" s="211" t="s">
        <v>8</v>
      </c>
      <c r="AU9" s="211"/>
      <c r="AV9" s="211"/>
      <c r="AW9" s="1148" t="s">
        <v>9</v>
      </c>
      <c r="AX9" s="1149"/>
      <c r="AY9" s="92"/>
      <c r="AZ9" s="92"/>
      <c r="BA9" s="92"/>
      <c r="BB9" s="92"/>
      <c r="BC9" s="92"/>
      <c r="BD9" s="92"/>
      <c r="BE9" s="92"/>
      <c r="BF9" s="92" t="s">
        <v>8</v>
      </c>
      <c r="BG9" s="92"/>
      <c r="BH9" s="92"/>
      <c r="BI9" s="1167" t="s">
        <v>9</v>
      </c>
      <c r="BJ9" s="1168"/>
      <c r="BK9" s="187" t="s">
        <v>43</v>
      </c>
      <c r="BL9" s="92"/>
      <c r="BM9" s="92"/>
      <c r="BN9" s="92"/>
      <c r="BO9" s="92"/>
      <c r="BP9" s="92"/>
      <c r="BQ9" s="92"/>
      <c r="BR9" s="92" t="s">
        <v>8</v>
      </c>
      <c r="BS9" s="92"/>
      <c r="BT9" s="92"/>
      <c r="BU9" s="92"/>
      <c r="BV9" s="93" t="s">
        <v>9</v>
      </c>
      <c r="BW9" s="30"/>
      <c r="BX9" s="5"/>
      <c r="BY9" s="5"/>
      <c r="BZ9" s="5"/>
      <c r="CA9" s="5"/>
      <c r="CB9" s="37"/>
      <c r="CC9" s="577" t="str">
        <f>D9</f>
        <v>給料・賞与</v>
      </c>
      <c r="CD9" s="428"/>
      <c r="CE9" s="428"/>
      <c r="CF9" s="428"/>
      <c r="CG9" s="428"/>
      <c r="CH9" s="428"/>
      <c r="CI9" s="428"/>
      <c r="CJ9" s="428"/>
      <c r="CK9" s="428"/>
      <c r="CL9" s="428"/>
      <c r="CM9" s="428"/>
      <c r="CN9" s="428"/>
      <c r="CO9" s="428"/>
      <c r="CP9" s="428"/>
      <c r="CQ9" s="578" t="s">
        <v>42</v>
      </c>
      <c r="CR9" s="579"/>
      <c r="CS9" s="48"/>
      <c r="CT9" s="48"/>
      <c r="CU9" s="48"/>
      <c r="CV9" s="48"/>
      <c r="CW9" s="48"/>
      <c r="CX9" s="579"/>
      <c r="CY9" s="579"/>
      <c r="CZ9" s="48"/>
      <c r="DA9" s="48" t="s">
        <v>8</v>
      </c>
      <c r="DB9" s="48"/>
      <c r="DC9" s="48"/>
      <c r="DD9" s="568" t="s">
        <v>7</v>
      </c>
      <c r="DE9" s="568"/>
      <c r="DF9" s="568"/>
      <c r="DG9" s="49"/>
      <c r="DH9" s="48"/>
      <c r="DI9" s="48"/>
      <c r="DJ9" s="48"/>
      <c r="DK9" s="48"/>
      <c r="DL9" s="48"/>
      <c r="DM9" s="48"/>
      <c r="DN9" s="48"/>
      <c r="DO9" s="48"/>
      <c r="DP9" s="48"/>
      <c r="DQ9" s="48"/>
      <c r="DR9" s="48"/>
      <c r="DS9" s="48" t="s">
        <v>8</v>
      </c>
      <c r="DT9" s="48"/>
      <c r="DU9" s="48"/>
      <c r="DV9" s="568" t="s">
        <v>9</v>
      </c>
      <c r="DW9" s="569"/>
      <c r="DX9" s="48"/>
      <c r="DY9" s="48"/>
      <c r="DZ9" s="48"/>
      <c r="EA9" s="48"/>
      <c r="EB9" s="48"/>
      <c r="EC9" s="48"/>
      <c r="ED9" s="48"/>
      <c r="EE9" s="48" t="s">
        <v>8</v>
      </c>
      <c r="EF9" s="48"/>
      <c r="EG9" s="48"/>
      <c r="EH9" s="568" t="s">
        <v>9</v>
      </c>
      <c r="EI9" s="569"/>
      <c r="EJ9" s="47" t="s">
        <v>43</v>
      </c>
      <c r="EK9" s="48"/>
      <c r="EL9" s="48"/>
      <c r="EM9" s="48"/>
      <c r="EN9" s="48"/>
      <c r="EO9" s="48"/>
      <c r="EP9" s="48"/>
      <c r="EQ9" s="48" t="s">
        <v>8</v>
      </c>
      <c r="ER9" s="48"/>
      <c r="ES9" s="48"/>
      <c r="ET9" s="48"/>
      <c r="EU9" s="67" t="s">
        <v>9</v>
      </c>
      <c r="EW9" s="2"/>
      <c r="EX9" s="2"/>
      <c r="EY9" s="2"/>
      <c r="EZ9" s="2"/>
      <c r="FA9" s="2"/>
    </row>
    <row r="10" spans="1:157" ht="21.75" customHeight="1" thickBot="1">
      <c r="A10" s="2"/>
      <c r="B10" s="2"/>
      <c r="C10" s="1119"/>
      <c r="D10" s="1180"/>
      <c r="E10" s="428"/>
      <c r="F10" s="428"/>
      <c r="G10" s="428"/>
      <c r="H10" s="428"/>
      <c r="I10" s="428"/>
      <c r="J10" s="428"/>
      <c r="K10" s="428"/>
      <c r="L10" s="428"/>
      <c r="M10" s="428"/>
      <c r="N10" s="428"/>
      <c r="O10" s="428"/>
      <c r="P10" s="428"/>
      <c r="Q10" s="428"/>
      <c r="R10" s="1177" t="e">
        <f>乙7a!R10</f>
        <v>#REF!</v>
      </c>
      <c r="S10" s="1178"/>
      <c r="T10" s="1178"/>
      <c r="U10" s="1178"/>
      <c r="V10" s="1178"/>
      <c r="W10" s="1178"/>
      <c r="X10" s="1178"/>
      <c r="Y10" s="1178"/>
      <c r="Z10" s="1178"/>
      <c r="AA10" s="1178"/>
      <c r="AB10" s="1178"/>
      <c r="AC10" s="1178"/>
      <c r="AD10" s="1178"/>
      <c r="AE10" s="1178"/>
      <c r="AF10" s="1178"/>
      <c r="AG10" s="1178"/>
      <c r="AH10" s="1177" t="e">
        <f>乙7a!AH10</f>
        <v>#REF!</v>
      </c>
      <c r="AI10" s="1178"/>
      <c r="AJ10" s="1178"/>
      <c r="AK10" s="1178"/>
      <c r="AL10" s="1178"/>
      <c r="AM10" s="1178"/>
      <c r="AN10" s="1178"/>
      <c r="AO10" s="1178"/>
      <c r="AP10" s="1178"/>
      <c r="AQ10" s="1178"/>
      <c r="AR10" s="1178"/>
      <c r="AS10" s="1178"/>
      <c r="AT10" s="1178"/>
      <c r="AU10" s="1178"/>
      <c r="AV10" s="1178"/>
      <c r="AW10" s="1178"/>
      <c r="AX10" s="1179"/>
      <c r="AY10" s="1183" t="e">
        <f>乙7a!AY10</f>
        <v>#REF!</v>
      </c>
      <c r="AZ10" s="1183"/>
      <c r="BA10" s="1183"/>
      <c r="BB10" s="1183"/>
      <c r="BC10" s="1183"/>
      <c r="BD10" s="1183"/>
      <c r="BE10" s="575"/>
      <c r="BF10" s="575"/>
      <c r="BG10" s="575"/>
      <c r="BH10" s="575"/>
      <c r="BI10" s="1183"/>
      <c r="BJ10" s="1184"/>
      <c r="BK10" s="651" t="e">
        <f>乙7a!BK10</f>
        <v>#REF!</v>
      </c>
      <c r="BL10" s="651"/>
      <c r="BM10" s="651"/>
      <c r="BN10" s="651"/>
      <c r="BO10" s="651"/>
      <c r="BP10" s="651"/>
      <c r="BQ10" s="651"/>
      <c r="BR10" s="651"/>
      <c r="BS10" s="651"/>
      <c r="BT10" s="651"/>
      <c r="BU10" s="651"/>
      <c r="BV10" s="1185"/>
      <c r="BW10" s="27"/>
      <c r="BX10" s="5"/>
      <c r="BY10" s="5"/>
      <c r="BZ10" s="5"/>
      <c r="CA10" s="5"/>
      <c r="CB10" s="37"/>
      <c r="CC10" s="577"/>
      <c r="CD10" s="428"/>
      <c r="CE10" s="428"/>
      <c r="CF10" s="428"/>
      <c r="CG10" s="428"/>
      <c r="CH10" s="428"/>
      <c r="CI10" s="428"/>
      <c r="CJ10" s="428"/>
      <c r="CK10" s="428"/>
      <c r="CL10" s="428"/>
      <c r="CM10" s="428"/>
      <c r="CN10" s="428"/>
      <c r="CO10" s="428"/>
      <c r="CP10" s="428"/>
      <c r="CQ10" s="574" t="e">
        <f>R10</f>
        <v>#REF!</v>
      </c>
      <c r="CR10" s="575"/>
      <c r="CS10" s="575"/>
      <c r="CT10" s="575"/>
      <c r="CU10" s="575"/>
      <c r="CV10" s="575"/>
      <c r="CW10" s="575"/>
      <c r="CX10" s="575"/>
      <c r="CY10" s="575"/>
      <c r="CZ10" s="570"/>
      <c r="DA10" s="570"/>
      <c r="DB10" s="570"/>
      <c r="DC10" s="570"/>
      <c r="DD10" s="570"/>
      <c r="DE10" s="570"/>
      <c r="DF10" s="570"/>
      <c r="DG10" s="576" t="e">
        <f>AH10</f>
        <v>#REF!</v>
      </c>
      <c r="DH10" s="570"/>
      <c r="DI10" s="570"/>
      <c r="DJ10" s="570"/>
      <c r="DK10" s="570"/>
      <c r="DL10" s="570"/>
      <c r="DM10" s="570"/>
      <c r="DN10" s="570"/>
      <c r="DO10" s="570"/>
      <c r="DP10" s="570"/>
      <c r="DQ10" s="570"/>
      <c r="DR10" s="570"/>
      <c r="DS10" s="570"/>
      <c r="DT10" s="570"/>
      <c r="DU10" s="570"/>
      <c r="DV10" s="570"/>
      <c r="DW10" s="571"/>
      <c r="DX10" s="570" t="e">
        <f>AY10</f>
        <v>#REF!</v>
      </c>
      <c r="DY10" s="570"/>
      <c r="DZ10" s="570"/>
      <c r="EA10" s="570"/>
      <c r="EB10" s="570"/>
      <c r="EC10" s="570"/>
      <c r="ED10" s="570"/>
      <c r="EE10" s="570"/>
      <c r="EF10" s="570"/>
      <c r="EG10" s="570"/>
      <c r="EH10" s="570"/>
      <c r="EI10" s="571"/>
      <c r="EJ10" s="572" t="e">
        <f>BK10</f>
        <v>#REF!</v>
      </c>
      <c r="EK10" s="572"/>
      <c r="EL10" s="572"/>
      <c r="EM10" s="572"/>
      <c r="EN10" s="572"/>
      <c r="EO10" s="572"/>
      <c r="EP10" s="572"/>
      <c r="EQ10" s="572"/>
      <c r="ER10" s="572"/>
      <c r="ES10" s="572"/>
      <c r="ET10" s="572"/>
      <c r="EU10" s="573"/>
      <c r="EW10" s="2"/>
      <c r="EX10" s="2"/>
      <c r="EY10" s="2"/>
      <c r="EZ10" s="2"/>
      <c r="FA10" s="2"/>
    </row>
    <row r="11" spans="1:157" ht="23.25" customHeight="1">
      <c r="A11" s="2"/>
      <c r="B11" s="2"/>
      <c r="C11" s="1119"/>
      <c r="D11" s="1203" t="s">
        <v>128</v>
      </c>
      <c r="E11" s="1204"/>
      <c r="F11" s="1204"/>
      <c r="G11" s="1204"/>
      <c r="H11" s="1204"/>
      <c r="I11" s="1204"/>
      <c r="J11" s="1204"/>
      <c r="K11" s="1204"/>
      <c r="L11" s="1204"/>
      <c r="M11" s="1205"/>
      <c r="N11" s="1206" t="s">
        <v>124</v>
      </c>
      <c r="O11" s="1207"/>
      <c r="P11" s="1207"/>
      <c r="Q11" s="1207"/>
      <c r="R11" s="1208"/>
      <c r="S11" s="1208"/>
      <c r="T11" s="1208"/>
      <c r="U11" s="1208"/>
      <c r="V11" s="1208"/>
      <c r="W11" s="1208"/>
      <c r="X11" s="1208"/>
      <c r="Y11" s="1208"/>
      <c r="Z11" s="1209"/>
      <c r="AA11" s="168"/>
      <c r="AB11" s="168"/>
      <c r="AC11" s="168"/>
      <c r="AD11" s="168"/>
      <c r="AE11" s="1202" t="s">
        <v>44</v>
      </c>
      <c r="AF11" s="1202"/>
      <c r="AG11" s="1202"/>
      <c r="AH11" s="1202"/>
      <c r="AI11" s="1202"/>
      <c r="AJ11" s="1202"/>
      <c r="AK11" s="1202"/>
      <c r="AL11" s="1202"/>
      <c r="AM11" s="1202"/>
      <c r="AN11" s="1202"/>
      <c r="AO11" s="1202"/>
      <c r="AP11" s="1202"/>
      <c r="AQ11" s="1202"/>
      <c r="AR11" s="1202"/>
      <c r="AS11" s="1202"/>
      <c r="AT11" s="1202"/>
      <c r="AU11" s="1202"/>
      <c r="AV11" s="1202"/>
      <c r="AW11" s="1202"/>
      <c r="AX11" s="1202"/>
      <c r="AY11" s="1202"/>
      <c r="AZ11" s="1202"/>
      <c r="BA11" s="88"/>
      <c r="BB11" s="88"/>
      <c r="BC11" s="88"/>
      <c r="BD11" s="88"/>
      <c r="BE11" s="1190" t="s">
        <v>169</v>
      </c>
      <c r="BF11" s="1191"/>
      <c r="BG11" s="1191"/>
      <c r="BH11" s="1192"/>
      <c r="BI11" s="89"/>
      <c r="BJ11" s="89"/>
      <c r="BK11" s="1201" t="s">
        <v>170</v>
      </c>
      <c r="BL11" s="1201"/>
      <c r="BM11" s="1201"/>
      <c r="BN11" s="1201"/>
      <c r="BO11" s="1201"/>
      <c r="BP11" s="1201"/>
      <c r="BQ11" s="1201"/>
      <c r="BR11" s="90"/>
      <c r="BS11" s="90"/>
      <c r="BT11" s="1190" t="s">
        <v>135</v>
      </c>
      <c r="BU11" s="1191"/>
      <c r="BV11" s="1192"/>
      <c r="BW11" s="25"/>
      <c r="BX11" s="6"/>
      <c r="BY11" s="6"/>
      <c r="BZ11" s="6"/>
      <c r="CA11" s="6"/>
      <c r="CB11" s="37"/>
      <c r="CC11" s="580" t="s">
        <v>123</v>
      </c>
      <c r="CD11" s="581"/>
      <c r="CE11" s="581"/>
      <c r="CF11" s="581"/>
      <c r="CG11" s="581"/>
      <c r="CH11" s="581"/>
      <c r="CI11" s="581"/>
      <c r="CJ11" s="581"/>
      <c r="CK11" s="581"/>
      <c r="CL11" s="582"/>
      <c r="CM11" s="631" t="s">
        <v>124</v>
      </c>
      <c r="CN11" s="632"/>
      <c r="CO11" s="632"/>
      <c r="CP11" s="632"/>
      <c r="CQ11" s="632"/>
      <c r="CR11" s="632"/>
      <c r="CS11" s="632"/>
      <c r="CT11" s="632"/>
      <c r="CU11" s="632"/>
      <c r="CV11" s="632"/>
      <c r="CW11" s="632"/>
      <c r="CX11" s="632"/>
      <c r="CY11" s="633"/>
      <c r="CZ11" s="151"/>
      <c r="DA11" s="151"/>
      <c r="DB11" s="151"/>
      <c r="DC11" s="151"/>
      <c r="DD11" s="637" t="s">
        <v>44</v>
      </c>
      <c r="DE11" s="637"/>
      <c r="DF11" s="637"/>
      <c r="DG11" s="637"/>
      <c r="DH11" s="637"/>
      <c r="DI11" s="637"/>
      <c r="DJ11" s="637"/>
      <c r="DK11" s="637"/>
      <c r="DL11" s="637"/>
      <c r="DM11" s="637"/>
      <c r="DN11" s="637"/>
      <c r="DO11" s="637"/>
      <c r="DP11" s="637"/>
      <c r="DQ11" s="637"/>
      <c r="DR11" s="637"/>
      <c r="DS11" s="637"/>
      <c r="DT11" s="637"/>
      <c r="DU11" s="637"/>
      <c r="DV11" s="637"/>
      <c r="DW11" s="637"/>
      <c r="DX11" s="637"/>
      <c r="DY11" s="637"/>
      <c r="DZ11" s="151"/>
      <c r="EA11" s="151"/>
      <c r="EB11" s="151"/>
      <c r="EC11" s="151"/>
      <c r="ED11" s="405" t="s">
        <v>169</v>
      </c>
      <c r="EE11" s="406"/>
      <c r="EF11" s="406"/>
      <c r="EG11" s="407"/>
      <c r="EH11" s="51"/>
      <c r="EI11" s="51"/>
      <c r="EJ11" s="583" t="s">
        <v>170</v>
      </c>
      <c r="EK11" s="583"/>
      <c r="EL11" s="583"/>
      <c r="EM11" s="583"/>
      <c r="EN11" s="583"/>
      <c r="EO11" s="583"/>
      <c r="EP11" s="583"/>
      <c r="EQ11" s="152"/>
      <c r="ER11" s="152"/>
      <c r="ES11" s="405" t="s">
        <v>135</v>
      </c>
      <c r="ET11" s="406"/>
      <c r="EU11" s="407"/>
      <c r="EW11" s="2"/>
      <c r="EX11" s="2"/>
      <c r="EY11" s="2"/>
      <c r="EZ11" s="2"/>
      <c r="FA11" s="2"/>
    </row>
    <row r="12" spans="1:157" ht="9" customHeight="1">
      <c r="A12" s="2"/>
      <c r="B12" s="2"/>
      <c r="C12" s="1119"/>
      <c r="D12" s="1150" t="s">
        <v>129</v>
      </c>
      <c r="E12" s="1151"/>
      <c r="F12" s="1151"/>
      <c r="G12" s="1151"/>
      <c r="H12" s="1151"/>
      <c r="I12" s="1151"/>
      <c r="J12" s="1152"/>
      <c r="K12" s="1153" t="s">
        <v>34</v>
      </c>
      <c r="L12" s="1154"/>
      <c r="M12" s="1154"/>
      <c r="N12" s="1210"/>
      <c r="O12" s="1208"/>
      <c r="P12" s="1208"/>
      <c r="Q12" s="1208"/>
      <c r="R12" s="1208"/>
      <c r="S12" s="1208"/>
      <c r="T12" s="1208"/>
      <c r="U12" s="1208"/>
      <c r="V12" s="1208"/>
      <c r="W12" s="1208"/>
      <c r="X12" s="1208"/>
      <c r="Y12" s="1208"/>
      <c r="Z12" s="1209"/>
      <c r="AA12" s="168"/>
      <c r="AB12" s="168"/>
      <c r="AC12" s="168"/>
      <c r="AD12" s="168"/>
      <c r="AE12" s="1211"/>
      <c r="AF12" s="1211"/>
      <c r="AG12" s="1211"/>
      <c r="AH12" s="1211"/>
      <c r="AI12" s="1211"/>
      <c r="AJ12" s="1211"/>
      <c r="AK12" s="1211"/>
      <c r="AL12" s="1211"/>
      <c r="AM12" s="1211"/>
      <c r="AN12" s="1211"/>
      <c r="AO12" s="1211"/>
      <c r="AP12" s="1211"/>
      <c r="AQ12" s="1211"/>
      <c r="AR12" s="1211"/>
      <c r="AS12" s="1211"/>
      <c r="AT12" s="1211"/>
      <c r="AU12" s="1211"/>
      <c r="AV12" s="1211"/>
      <c r="AW12" s="1211"/>
      <c r="AX12" s="1211"/>
      <c r="AY12" s="1211"/>
      <c r="AZ12" s="1211"/>
      <c r="BA12" s="168"/>
      <c r="BB12" s="168"/>
      <c r="BC12" s="168"/>
      <c r="BD12" s="168"/>
      <c r="BE12" s="1193"/>
      <c r="BF12" s="1194"/>
      <c r="BG12" s="1194"/>
      <c r="BH12" s="1195"/>
      <c r="BI12" s="91"/>
      <c r="BJ12" s="91"/>
      <c r="BK12" s="1202"/>
      <c r="BL12" s="1202"/>
      <c r="BM12" s="1202"/>
      <c r="BN12" s="1202"/>
      <c r="BO12" s="1202"/>
      <c r="BP12" s="1202"/>
      <c r="BQ12" s="1202"/>
      <c r="BR12" s="169"/>
      <c r="BS12" s="169"/>
      <c r="BT12" s="1193"/>
      <c r="BU12" s="1194"/>
      <c r="BV12" s="1195"/>
      <c r="BW12" s="25"/>
      <c r="BX12" s="6"/>
      <c r="BY12" s="6"/>
      <c r="BZ12" s="6"/>
      <c r="CA12" s="6"/>
      <c r="CB12" s="37"/>
      <c r="CC12" s="620" t="s">
        <v>114</v>
      </c>
      <c r="CD12" s="621"/>
      <c r="CE12" s="621"/>
      <c r="CF12" s="621"/>
      <c r="CG12" s="621"/>
      <c r="CH12" s="621"/>
      <c r="CI12" s="622"/>
      <c r="CJ12" s="399" t="s">
        <v>34</v>
      </c>
      <c r="CK12" s="400"/>
      <c r="CL12" s="401"/>
      <c r="CM12" s="634"/>
      <c r="CN12" s="635"/>
      <c r="CO12" s="635"/>
      <c r="CP12" s="635"/>
      <c r="CQ12" s="635"/>
      <c r="CR12" s="635"/>
      <c r="CS12" s="635"/>
      <c r="CT12" s="635"/>
      <c r="CU12" s="635"/>
      <c r="CV12" s="635"/>
      <c r="CW12" s="635"/>
      <c r="CX12" s="635"/>
      <c r="CY12" s="636"/>
      <c r="CZ12" s="151"/>
      <c r="DA12" s="151"/>
      <c r="DB12" s="151"/>
      <c r="DC12" s="151"/>
      <c r="DD12" s="638"/>
      <c r="DE12" s="638"/>
      <c r="DF12" s="638"/>
      <c r="DG12" s="638"/>
      <c r="DH12" s="638"/>
      <c r="DI12" s="638"/>
      <c r="DJ12" s="638"/>
      <c r="DK12" s="638"/>
      <c r="DL12" s="638"/>
      <c r="DM12" s="638"/>
      <c r="DN12" s="638"/>
      <c r="DO12" s="638"/>
      <c r="DP12" s="638"/>
      <c r="DQ12" s="638"/>
      <c r="DR12" s="638"/>
      <c r="DS12" s="638"/>
      <c r="DT12" s="638"/>
      <c r="DU12" s="638"/>
      <c r="DV12" s="638"/>
      <c r="DW12" s="638"/>
      <c r="DX12" s="638"/>
      <c r="DY12" s="638"/>
      <c r="DZ12" s="151"/>
      <c r="EA12" s="151"/>
      <c r="EB12" s="151"/>
      <c r="EC12" s="151"/>
      <c r="ED12" s="372"/>
      <c r="EE12" s="373"/>
      <c r="EF12" s="373"/>
      <c r="EG12" s="374"/>
      <c r="EH12" s="51"/>
      <c r="EI12" s="51"/>
      <c r="EJ12" s="583"/>
      <c r="EK12" s="583"/>
      <c r="EL12" s="583"/>
      <c r="EM12" s="583"/>
      <c r="EN12" s="583"/>
      <c r="EO12" s="583"/>
      <c r="EP12" s="583"/>
      <c r="EQ12" s="152"/>
      <c r="ER12" s="152"/>
      <c r="ES12" s="372"/>
      <c r="ET12" s="373"/>
      <c r="EU12" s="374"/>
      <c r="EW12" s="2"/>
      <c r="EX12" s="2"/>
      <c r="EY12" s="2"/>
      <c r="EZ12" s="2"/>
      <c r="FA12" s="2"/>
    </row>
    <row r="13" spans="1:157" ht="13.5" customHeight="1" thickBot="1">
      <c r="A13" s="2"/>
      <c r="B13" s="2"/>
      <c r="C13" s="1119"/>
      <c r="D13" s="1150"/>
      <c r="E13" s="1151"/>
      <c r="F13" s="1151"/>
      <c r="G13" s="1151"/>
      <c r="H13" s="1151"/>
      <c r="I13" s="1151"/>
      <c r="J13" s="1152"/>
      <c r="K13" s="1120"/>
      <c r="L13" s="1121"/>
      <c r="M13" s="1121"/>
      <c r="N13" s="1210"/>
      <c r="O13" s="1208"/>
      <c r="P13" s="1208"/>
      <c r="Q13" s="1208"/>
      <c r="R13" s="1208"/>
      <c r="S13" s="1208"/>
      <c r="T13" s="1208"/>
      <c r="U13" s="1208"/>
      <c r="V13" s="1208"/>
      <c r="W13" s="1208"/>
      <c r="X13" s="1208"/>
      <c r="Y13" s="1208"/>
      <c r="Z13" s="1209"/>
      <c r="AA13" s="171"/>
      <c r="AB13" s="171"/>
      <c r="AC13" s="1186" t="s">
        <v>61</v>
      </c>
      <c r="AD13" s="1186"/>
      <c r="AE13" s="1186"/>
      <c r="AF13" s="1156"/>
      <c r="AG13" s="1156"/>
      <c r="AH13" s="1156"/>
      <c r="AI13" s="190"/>
      <c r="AJ13" s="190"/>
      <c r="AK13" s="208"/>
      <c r="AL13" s="171"/>
      <c r="AM13" s="171"/>
      <c r="AN13" s="171"/>
      <c r="AO13" s="1186" t="s">
        <v>48</v>
      </c>
      <c r="AP13" s="1186"/>
      <c r="AQ13" s="1186"/>
      <c r="AR13" s="1186"/>
      <c r="AS13" s="1186"/>
      <c r="AT13" s="171"/>
      <c r="AU13" s="190"/>
      <c r="AV13" s="190"/>
      <c r="AW13" s="198"/>
      <c r="AX13" s="171"/>
      <c r="AY13" s="1186" t="s">
        <v>49</v>
      </c>
      <c r="AZ13" s="1186"/>
      <c r="BA13" s="1186"/>
      <c r="BB13" s="1156"/>
      <c r="BC13" s="1156"/>
      <c r="BD13" s="190"/>
      <c r="BE13" s="1212"/>
      <c r="BF13" s="1196"/>
      <c r="BG13" s="1196"/>
      <c r="BH13" s="1196"/>
      <c r="BI13" s="224"/>
      <c r="BJ13" s="225"/>
      <c r="BK13" s="1187" t="s">
        <v>62</v>
      </c>
      <c r="BL13" s="1187"/>
      <c r="BM13" s="1187"/>
      <c r="BN13" s="1187"/>
      <c r="BO13" s="225"/>
      <c r="BP13" s="225"/>
      <c r="BQ13" s="1188" t="s">
        <v>35</v>
      </c>
      <c r="BR13" s="1187"/>
      <c r="BS13" s="1189"/>
      <c r="BT13" s="1196"/>
      <c r="BU13" s="1196"/>
      <c r="BV13" s="1197"/>
      <c r="BW13" s="25"/>
      <c r="BX13" s="6"/>
      <c r="BY13" s="6"/>
      <c r="BZ13" s="6"/>
      <c r="CA13" s="6"/>
      <c r="CB13" s="37"/>
      <c r="CC13" s="623"/>
      <c r="CD13" s="624"/>
      <c r="CE13" s="624"/>
      <c r="CF13" s="624"/>
      <c r="CG13" s="624"/>
      <c r="CH13" s="624"/>
      <c r="CI13" s="625"/>
      <c r="CJ13" s="402"/>
      <c r="CK13" s="403"/>
      <c r="CL13" s="404"/>
      <c r="CM13" s="634"/>
      <c r="CN13" s="635"/>
      <c r="CO13" s="635"/>
      <c r="CP13" s="635"/>
      <c r="CQ13" s="635"/>
      <c r="CR13" s="635"/>
      <c r="CS13" s="635"/>
      <c r="CT13" s="635"/>
      <c r="CU13" s="635"/>
      <c r="CV13" s="635"/>
      <c r="CW13" s="635"/>
      <c r="CX13" s="635"/>
      <c r="CY13" s="636"/>
      <c r="CZ13" s="63"/>
      <c r="DA13" s="64"/>
      <c r="DB13" s="630" t="s">
        <v>61</v>
      </c>
      <c r="DC13" s="630"/>
      <c r="DD13" s="630"/>
      <c r="DE13" s="630"/>
      <c r="DF13" s="630"/>
      <c r="DG13" s="630"/>
      <c r="DH13" s="64"/>
      <c r="DI13" s="64"/>
      <c r="DJ13" s="63"/>
      <c r="DK13" s="64"/>
      <c r="DL13" s="64"/>
      <c r="DM13" s="64"/>
      <c r="DN13" s="630" t="s">
        <v>48</v>
      </c>
      <c r="DO13" s="630"/>
      <c r="DP13" s="630"/>
      <c r="DQ13" s="630"/>
      <c r="DR13" s="630"/>
      <c r="DS13" s="64"/>
      <c r="DT13" s="64"/>
      <c r="DU13" s="64"/>
      <c r="DV13" s="66"/>
      <c r="DW13" s="64"/>
      <c r="DX13" s="630" t="s">
        <v>49</v>
      </c>
      <c r="DY13" s="630"/>
      <c r="DZ13" s="630"/>
      <c r="EA13" s="630"/>
      <c r="EB13" s="630"/>
      <c r="EC13" s="66"/>
      <c r="ED13" s="372"/>
      <c r="EE13" s="373"/>
      <c r="EF13" s="373"/>
      <c r="EG13" s="374"/>
      <c r="EH13" s="65"/>
      <c r="EI13" s="65"/>
      <c r="EJ13" s="547" t="s">
        <v>62</v>
      </c>
      <c r="EK13" s="547"/>
      <c r="EL13" s="547"/>
      <c r="EM13" s="547"/>
      <c r="EN13" s="65"/>
      <c r="EO13" s="65"/>
      <c r="EP13" s="584" t="s">
        <v>35</v>
      </c>
      <c r="EQ13" s="547"/>
      <c r="ER13" s="547"/>
      <c r="ES13" s="408"/>
      <c r="ET13" s="409"/>
      <c r="EU13" s="410"/>
      <c r="EW13" s="2"/>
      <c r="EX13" s="2"/>
      <c r="EY13" s="2"/>
      <c r="EZ13" s="2"/>
      <c r="FA13" s="2"/>
    </row>
    <row r="14" spans="1:157" ht="10.5" customHeight="1">
      <c r="A14" s="2"/>
      <c r="B14" s="2"/>
      <c r="C14" s="1119"/>
      <c r="D14" s="1213" t="s">
        <v>46</v>
      </c>
      <c r="E14" s="1214"/>
      <c r="F14" s="1215"/>
      <c r="G14" s="1216" t="s">
        <v>12</v>
      </c>
      <c r="H14" s="1216"/>
      <c r="I14" s="1216"/>
      <c r="J14" s="1216"/>
      <c r="K14" s="1217">
        <f>乙7a!K14:M15</f>
        <v>0</v>
      </c>
      <c r="L14" s="1218"/>
      <c r="M14" s="1219"/>
      <c r="N14" s="212"/>
      <c r="O14" s="213"/>
      <c r="P14" s="213"/>
      <c r="Q14" s="213"/>
      <c r="R14" s="211"/>
      <c r="S14" s="211"/>
      <c r="T14" s="1182" t="s">
        <v>6</v>
      </c>
      <c r="U14" s="1182"/>
      <c r="V14" s="211"/>
      <c r="W14" s="211"/>
      <c r="X14" s="211"/>
      <c r="Y14" s="1182" t="s">
        <v>7</v>
      </c>
      <c r="Z14" s="1223"/>
      <c r="AA14" s="211"/>
      <c r="AB14" s="211"/>
      <c r="AC14" s="211"/>
      <c r="AD14" s="1148" t="s">
        <v>22</v>
      </c>
      <c r="AE14" s="1149"/>
      <c r="AF14" s="1216" t="s">
        <v>13</v>
      </c>
      <c r="AG14" s="1216"/>
      <c r="AH14" s="1216"/>
      <c r="AI14" s="1216"/>
      <c r="AJ14" s="1216"/>
      <c r="AK14" s="214"/>
      <c r="AL14" s="211"/>
      <c r="AM14" s="1148" t="s">
        <v>43</v>
      </c>
      <c r="AN14" s="1148"/>
      <c r="AO14" s="1148"/>
      <c r="AP14" s="215"/>
      <c r="AQ14" s="211"/>
      <c r="AR14" s="211"/>
      <c r="AS14" s="1148" t="s">
        <v>22</v>
      </c>
      <c r="AT14" s="1149"/>
      <c r="AU14" s="1226" t="s">
        <v>13</v>
      </c>
      <c r="AV14" s="1226"/>
      <c r="AW14" s="1226"/>
      <c r="AX14" s="214"/>
      <c r="AY14" s="211"/>
      <c r="AZ14" s="1148" t="s">
        <v>22</v>
      </c>
      <c r="BA14" s="1149"/>
      <c r="BB14" s="1216" t="s">
        <v>45</v>
      </c>
      <c r="BC14" s="1216"/>
      <c r="BD14" s="1227"/>
      <c r="BE14" s="92"/>
      <c r="BF14" s="92"/>
      <c r="BG14" s="92"/>
      <c r="BH14" s="166" t="s">
        <v>22</v>
      </c>
      <c r="BI14" s="222"/>
      <c r="BJ14" s="92"/>
      <c r="BK14" s="1167" t="s">
        <v>43</v>
      </c>
      <c r="BL14" s="1167"/>
      <c r="BM14" s="223"/>
      <c r="BN14" s="1226"/>
      <c r="BO14" s="1226"/>
      <c r="BP14" s="93" t="s">
        <v>22</v>
      </c>
      <c r="BQ14" s="195"/>
      <c r="BR14" s="187"/>
      <c r="BS14" s="216" t="s">
        <v>22</v>
      </c>
      <c r="BT14" s="187"/>
      <c r="BU14" s="187"/>
      <c r="BV14" s="93" t="s">
        <v>22</v>
      </c>
      <c r="BW14" s="31"/>
      <c r="BX14" s="6"/>
      <c r="BY14" s="6"/>
      <c r="BZ14" s="6"/>
      <c r="CA14" s="6"/>
      <c r="CB14" s="37"/>
      <c r="CC14" s="586" t="s">
        <v>98</v>
      </c>
      <c r="CD14" s="587"/>
      <c r="CE14" s="587"/>
      <c r="CF14" s="588" t="s">
        <v>99</v>
      </c>
      <c r="CG14" s="589"/>
      <c r="CH14" s="589"/>
      <c r="CI14" s="590"/>
      <c r="CJ14" s="643">
        <f>K14</f>
        <v>0</v>
      </c>
      <c r="CK14" s="643"/>
      <c r="CL14" s="643"/>
      <c r="CM14" s="62"/>
      <c r="CN14" s="65"/>
      <c r="CO14" s="65"/>
      <c r="CP14" s="65"/>
      <c r="CQ14" s="48"/>
      <c r="CR14" s="48"/>
      <c r="CS14" s="579" t="s">
        <v>6</v>
      </c>
      <c r="CT14" s="579"/>
      <c r="CU14" s="48"/>
      <c r="CV14" s="48"/>
      <c r="CW14" s="48"/>
      <c r="CX14" s="579" t="s">
        <v>7</v>
      </c>
      <c r="CY14" s="629"/>
      <c r="CZ14" s="49"/>
      <c r="DA14" s="48"/>
      <c r="DB14" s="48"/>
      <c r="DC14" s="568" t="s">
        <v>22</v>
      </c>
      <c r="DD14" s="569"/>
      <c r="DE14" s="579" t="s">
        <v>13</v>
      </c>
      <c r="DF14" s="579"/>
      <c r="DG14" s="579"/>
      <c r="DH14" s="579"/>
      <c r="DI14" s="579"/>
      <c r="DJ14" s="49"/>
      <c r="DK14" s="48"/>
      <c r="DL14" s="568" t="s">
        <v>43</v>
      </c>
      <c r="DM14" s="568"/>
      <c r="DN14" s="639"/>
      <c r="DO14" s="48"/>
      <c r="DP14" s="48"/>
      <c r="DQ14" s="48"/>
      <c r="DR14" s="568" t="s">
        <v>22</v>
      </c>
      <c r="DS14" s="568"/>
      <c r="DT14" s="578" t="s">
        <v>13</v>
      </c>
      <c r="DU14" s="579"/>
      <c r="DV14" s="629"/>
      <c r="DW14" s="48"/>
      <c r="DX14" s="48"/>
      <c r="DY14" s="568" t="s">
        <v>22</v>
      </c>
      <c r="DZ14" s="568"/>
      <c r="EA14" s="578" t="s">
        <v>45</v>
      </c>
      <c r="EB14" s="579"/>
      <c r="EC14" s="629"/>
      <c r="ED14" s="49"/>
      <c r="EE14" s="48"/>
      <c r="EF14" s="48"/>
      <c r="EG14" s="67" t="s">
        <v>22</v>
      </c>
      <c r="EH14" s="48"/>
      <c r="EI14" s="48"/>
      <c r="EJ14" s="568" t="s">
        <v>43</v>
      </c>
      <c r="EK14" s="639"/>
      <c r="EL14" s="48"/>
      <c r="EM14" s="579"/>
      <c r="EN14" s="579"/>
      <c r="EO14" s="150" t="s">
        <v>22</v>
      </c>
      <c r="EP14" s="61"/>
      <c r="EQ14" s="47"/>
      <c r="ER14" s="67" t="s">
        <v>22</v>
      </c>
      <c r="ES14" s="47"/>
      <c r="ET14" s="47"/>
      <c r="EU14" s="67" t="s">
        <v>22</v>
      </c>
      <c r="EW14" s="2"/>
      <c r="EX14" s="2"/>
      <c r="EY14" s="2"/>
      <c r="EZ14" s="2"/>
      <c r="FA14" s="2"/>
    </row>
    <row r="15" spans="1:157" ht="18.75" customHeight="1" thickBot="1">
      <c r="A15" s="2"/>
      <c r="B15" s="2"/>
      <c r="C15" s="1119"/>
      <c r="D15" s="1228">
        <f>乙7a!D15:F15</f>
        <v>0</v>
      </c>
      <c r="E15" s="1229"/>
      <c r="F15" s="1230"/>
      <c r="G15" s="1231">
        <f>乙7a!G15:J15</f>
        <v>0</v>
      </c>
      <c r="H15" s="1231"/>
      <c r="I15" s="1231"/>
      <c r="J15" s="1231"/>
      <c r="K15" s="1220"/>
      <c r="L15" s="1221"/>
      <c r="M15" s="1222"/>
      <c r="N15" s="1540" t="e">
        <f>乙7a!N15:Z15</f>
        <v>#REF!</v>
      </c>
      <c r="O15" s="1541"/>
      <c r="P15" s="1541"/>
      <c r="Q15" s="1541"/>
      <c r="R15" s="1541"/>
      <c r="S15" s="1541"/>
      <c r="T15" s="1541"/>
      <c r="U15" s="1541"/>
      <c r="V15" s="1541"/>
      <c r="W15" s="1541"/>
      <c r="X15" s="1541"/>
      <c r="Y15" s="1541"/>
      <c r="Z15" s="1542"/>
      <c r="AA15" s="1221">
        <f>乙7a!AA15:AE15</f>
        <v>0</v>
      </c>
      <c r="AB15" s="1221"/>
      <c r="AC15" s="1221"/>
      <c r="AD15" s="1221"/>
      <c r="AE15" s="1222"/>
      <c r="AF15" s="1556" t="e">
        <f>乙7a!AF15:AJ15</f>
        <v>#REF!</v>
      </c>
      <c r="AG15" s="1556"/>
      <c r="AH15" s="1556"/>
      <c r="AI15" s="1556"/>
      <c r="AJ15" s="1556"/>
      <c r="AK15" s="1220" t="e">
        <f>乙7a!AK15:AO15</f>
        <v>#REF!</v>
      </c>
      <c r="AL15" s="1221"/>
      <c r="AM15" s="1221"/>
      <c r="AN15" s="1221"/>
      <c r="AO15" s="1221"/>
      <c r="AP15" s="1236">
        <f>乙7a!AP15:AT15</f>
        <v>0</v>
      </c>
      <c r="AQ15" s="1221"/>
      <c r="AR15" s="1221"/>
      <c r="AS15" s="1221"/>
      <c r="AT15" s="1222"/>
      <c r="AU15" s="1224" t="e">
        <f>乙7a!AU15:AW15</f>
        <v>#REF!</v>
      </c>
      <c r="AV15" s="1224"/>
      <c r="AW15" s="1224"/>
      <c r="AX15" s="1220">
        <f>乙7a!AX15:BA15</f>
        <v>0</v>
      </c>
      <c r="AY15" s="1221"/>
      <c r="AZ15" s="1221"/>
      <c r="BA15" s="1222"/>
      <c r="BB15" s="1224" t="e">
        <f>乙7a!BB15</f>
        <v>#REF!</v>
      </c>
      <c r="BC15" s="1224"/>
      <c r="BD15" s="1225"/>
      <c r="BE15" s="428">
        <f>乙7a!BE15</f>
        <v>0</v>
      </c>
      <c r="BF15" s="428"/>
      <c r="BG15" s="428"/>
      <c r="BH15" s="428"/>
      <c r="BI15" s="1220" t="e">
        <f>乙7a!BI15</f>
        <v>#REF!</v>
      </c>
      <c r="BJ15" s="1221"/>
      <c r="BK15" s="1221"/>
      <c r="BL15" s="1221"/>
      <c r="BM15" s="1236" t="e">
        <f>乙7a!BM15</f>
        <v>#REF!</v>
      </c>
      <c r="BN15" s="1221"/>
      <c r="BO15" s="1221"/>
      <c r="BP15" s="1240"/>
      <c r="BQ15" s="1241" t="e">
        <f>乙7a!BQ15</f>
        <v>#REF!</v>
      </c>
      <c r="BR15" s="1221"/>
      <c r="BS15" s="1222"/>
      <c r="BT15" s="1224">
        <f>乙7a!BT15</f>
        <v>0</v>
      </c>
      <c r="BU15" s="1224"/>
      <c r="BV15" s="1225"/>
      <c r="BW15" s="24"/>
      <c r="BX15" s="6"/>
      <c r="BY15" s="6"/>
      <c r="BZ15" s="57"/>
      <c r="CA15" s="57"/>
      <c r="CB15" s="57"/>
      <c r="CC15" s="426">
        <f>D15</f>
        <v>0</v>
      </c>
      <c r="CD15" s="424"/>
      <c r="CE15" s="424"/>
      <c r="CF15" s="426">
        <f>G15</f>
        <v>0</v>
      </c>
      <c r="CG15" s="424"/>
      <c r="CH15" s="424"/>
      <c r="CI15" s="425"/>
      <c r="CJ15" s="429"/>
      <c r="CK15" s="429"/>
      <c r="CL15" s="429"/>
      <c r="CM15" s="626" t="e">
        <f>N15</f>
        <v>#REF!</v>
      </c>
      <c r="CN15" s="627"/>
      <c r="CO15" s="627"/>
      <c r="CP15" s="627"/>
      <c r="CQ15" s="627"/>
      <c r="CR15" s="627"/>
      <c r="CS15" s="627"/>
      <c r="CT15" s="627"/>
      <c r="CU15" s="627"/>
      <c r="CV15" s="627"/>
      <c r="CW15" s="627"/>
      <c r="CX15" s="627"/>
      <c r="CY15" s="628"/>
      <c r="CZ15" s="591">
        <f>AA15</f>
        <v>0</v>
      </c>
      <c r="DA15" s="429"/>
      <c r="DB15" s="429"/>
      <c r="DC15" s="429"/>
      <c r="DD15" s="592"/>
      <c r="DE15" s="1548" t="e">
        <f>AF15</f>
        <v>#REF!</v>
      </c>
      <c r="DF15" s="1548"/>
      <c r="DG15" s="1548"/>
      <c r="DH15" s="1548"/>
      <c r="DI15" s="1548"/>
      <c r="DJ15" s="591" t="e">
        <f>AK15</f>
        <v>#REF!</v>
      </c>
      <c r="DK15" s="429"/>
      <c r="DL15" s="429"/>
      <c r="DM15" s="429"/>
      <c r="DN15" s="593"/>
      <c r="DO15" s="429">
        <f>AP15</f>
        <v>0</v>
      </c>
      <c r="DP15" s="429"/>
      <c r="DQ15" s="429"/>
      <c r="DR15" s="429"/>
      <c r="DS15" s="429"/>
      <c r="DT15" s="591" t="e">
        <f>AU15</f>
        <v>#REF!</v>
      </c>
      <c r="DU15" s="429"/>
      <c r="DV15" s="592"/>
      <c r="DW15" s="429">
        <f>AX15</f>
        <v>0</v>
      </c>
      <c r="DX15" s="429"/>
      <c r="DY15" s="429"/>
      <c r="DZ15" s="429"/>
      <c r="EA15" s="591" t="e">
        <f>BB15</f>
        <v>#REF!</v>
      </c>
      <c r="EB15" s="429"/>
      <c r="EC15" s="592"/>
      <c r="ED15" s="591">
        <f>BE15</f>
        <v>0</v>
      </c>
      <c r="EE15" s="429"/>
      <c r="EF15" s="429"/>
      <c r="EG15" s="592"/>
      <c r="EH15" s="429" t="e">
        <f>BI15</f>
        <v>#REF!</v>
      </c>
      <c r="EI15" s="429"/>
      <c r="EJ15" s="429"/>
      <c r="EK15" s="593"/>
      <c r="EL15" s="429" t="e">
        <f>BM15</f>
        <v>#REF!</v>
      </c>
      <c r="EM15" s="429"/>
      <c r="EN15" s="429"/>
      <c r="EO15" s="429"/>
      <c r="EP15" s="591" t="e">
        <f>BQ15</f>
        <v>#REF!</v>
      </c>
      <c r="EQ15" s="429"/>
      <c r="ER15" s="592"/>
      <c r="ES15" s="429">
        <f>BT15</f>
        <v>0</v>
      </c>
      <c r="ET15" s="429"/>
      <c r="EU15" s="592"/>
      <c r="EW15" s="2"/>
      <c r="EX15" s="2"/>
      <c r="EY15" s="2"/>
      <c r="EZ15" s="2"/>
      <c r="FA15" s="2"/>
    </row>
    <row r="16" spans="1:157" ht="20.25" customHeight="1" thickBot="1">
      <c r="A16" s="2"/>
      <c r="B16" s="2"/>
      <c r="C16" s="1119"/>
      <c r="D16" s="1245" t="s">
        <v>58</v>
      </c>
      <c r="E16" s="1202"/>
      <c r="F16" s="1202"/>
      <c r="G16" s="1202"/>
      <c r="H16" s="1202"/>
      <c r="I16" s="1202"/>
      <c r="J16" s="1202"/>
      <c r="K16" s="1202"/>
      <c r="L16" s="1202"/>
      <c r="M16" s="1202"/>
      <c r="N16" s="1202"/>
      <c r="O16" s="1202"/>
      <c r="P16" s="1202"/>
      <c r="Q16" s="1202"/>
      <c r="R16" s="1202"/>
      <c r="S16" s="1202"/>
      <c r="T16" s="1202"/>
      <c r="U16" s="1245" t="s">
        <v>59</v>
      </c>
      <c r="V16" s="1202"/>
      <c r="W16" s="1202"/>
      <c r="X16" s="1202"/>
      <c r="Y16" s="1202"/>
      <c r="Z16" s="1202"/>
      <c r="AA16" s="1202"/>
      <c r="AB16" s="1202"/>
      <c r="AC16" s="1202"/>
      <c r="AD16" s="1202"/>
      <c r="AE16" s="1202"/>
      <c r="AF16" s="1201"/>
      <c r="AG16" s="1201"/>
      <c r="AH16" s="1201"/>
      <c r="AI16" s="1201"/>
      <c r="AJ16" s="1201"/>
      <c r="AK16" s="1202"/>
      <c r="AL16" s="1202"/>
      <c r="AM16" s="1202"/>
      <c r="AN16" s="1202"/>
      <c r="AO16" s="1246"/>
      <c r="AP16" s="1245" t="s">
        <v>60</v>
      </c>
      <c r="AQ16" s="1202"/>
      <c r="AR16" s="1202"/>
      <c r="AS16" s="1202"/>
      <c r="AT16" s="1202"/>
      <c r="AU16" s="1201"/>
      <c r="AV16" s="1201"/>
      <c r="AW16" s="1201"/>
      <c r="AX16" s="1202"/>
      <c r="AY16" s="1202"/>
      <c r="AZ16" s="1202"/>
      <c r="BA16" s="1202"/>
      <c r="BB16" s="1201"/>
      <c r="BC16" s="1201"/>
      <c r="BD16" s="1201"/>
      <c r="BE16" s="1201"/>
      <c r="BF16" s="1201"/>
      <c r="BG16" s="1247"/>
      <c r="BH16" s="1248" t="s">
        <v>64</v>
      </c>
      <c r="BI16" s="1211"/>
      <c r="BJ16" s="1211"/>
      <c r="BK16" s="1211"/>
      <c r="BL16" s="1211"/>
      <c r="BM16" s="1211"/>
      <c r="BN16" s="1211"/>
      <c r="BO16" s="1211"/>
      <c r="BP16" s="1211"/>
      <c r="BQ16" s="1211"/>
      <c r="BR16" s="1211"/>
      <c r="BS16" s="1211"/>
      <c r="BT16" s="1211"/>
      <c r="BU16" s="1211"/>
      <c r="BV16" s="1249"/>
      <c r="BW16" s="24"/>
      <c r="BX16" s="6"/>
      <c r="BY16" s="6"/>
      <c r="BZ16" s="57"/>
      <c r="CA16" s="57"/>
      <c r="CB16" s="57"/>
      <c r="CC16" s="640" t="s">
        <v>58</v>
      </c>
      <c r="CD16" s="641"/>
      <c r="CE16" s="641"/>
      <c r="CF16" s="641"/>
      <c r="CG16" s="641"/>
      <c r="CH16" s="641"/>
      <c r="CI16" s="641"/>
      <c r="CJ16" s="641"/>
      <c r="CK16" s="641"/>
      <c r="CL16" s="641"/>
      <c r="CM16" s="641"/>
      <c r="CN16" s="641"/>
      <c r="CO16" s="641"/>
      <c r="CP16" s="641"/>
      <c r="CQ16" s="641"/>
      <c r="CR16" s="641"/>
      <c r="CS16" s="641"/>
      <c r="CT16" s="640" t="s">
        <v>59</v>
      </c>
      <c r="CU16" s="641"/>
      <c r="CV16" s="641"/>
      <c r="CW16" s="641"/>
      <c r="CX16" s="641"/>
      <c r="CY16" s="641"/>
      <c r="CZ16" s="641"/>
      <c r="DA16" s="641"/>
      <c r="DB16" s="641"/>
      <c r="DC16" s="641"/>
      <c r="DD16" s="641"/>
      <c r="DE16" s="641"/>
      <c r="DF16" s="641"/>
      <c r="DG16" s="641"/>
      <c r="DH16" s="641"/>
      <c r="DI16" s="641"/>
      <c r="DJ16" s="641"/>
      <c r="DK16" s="641"/>
      <c r="DL16" s="641"/>
      <c r="DM16" s="641"/>
      <c r="DN16" s="642"/>
      <c r="DO16" s="640" t="s">
        <v>60</v>
      </c>
      <c r="DP16" s="641"/>
      <c r="DQ16" s="641"/>
      <c r="DR16" s="641"/>
      <c r="DS16" s="641"/>
      <c r="DT16" s="641"/>
      <c r="DU16" s="641"/>
      <c r="DV16" s="641"/>
      <c r="DW16" s="641"/>
      <c r="DX16" s="641"/>
      <c r="DY16" s="641"/>
      <c r="DZ16" s="641"/>
      <c r="EA16" s="641"/>
      <c r="EB16" s="641"/>
      <c r="EC16" s="641"/>
      <c r="ED16" s="641"/>
      <c r="EE16" s="641"/>
      <c r="EF16" s="642"/>
      <c r="EG16" s="659" t="s">
        <v>64</v>
      </c>
      <c r="EH16" s="641"/>
      <c r="EI16" s="641"/>
      <c r="EJ16" s="641"/>
      <c r="EK16" s="641"/>
      <c r="EL16" s="641"/>
      <c r="EM16" s="641"/>
      <c r="EN16" s="641"/>
      <c r="EO16" s="641"/>
      <c r="EP16" s="641"/>
      <c r="EQ16" s="641"/>
      <c r="ER16" s="641"/>
      <c r="ES16" s="641"/>
      <c r="ET16" s="641"/>
      <c r="EU16" s="642"/>
      <c r="EW16" s="2"/>
      <c r="EX16" s="2"/>
      <c r="EY16" s="2"/>
      <c r="EZ16" s="2"/>
      <c r="FA16" s="2"/>
    </row>
    <row r="17" spans="1:157" ht="16.5" customHeight="1">
      <c r="A17" s="2"/>
      <c r="B17" s="2"/>
      <c r="C17" s="114"/>
      <c r="D17" s="217" t="s">
        <v>42</v>
      </c>
      <c r="E17" s="218"/>
      <c r="F17" s="218"/>
      <c r="G17" s="1256" t="e">
        <f>乙7a!G17:L17</f>
        <v>#REF!</v>
      </c>
      <c r="H17" s="1257"/>
      <c r="I17" s="1257"/>
      <c r="J17" s="1257"/>
      <c r="K17" s="1257"/>
      <c r="L17" s="1257"/>
      <c r="M17" s="1243" t="s">
        <v>8</v>
      </c>
      <c r="N17" s="1243"/>
      <c r="O17" s="1258" t="e">
        <f>乙7a!O17:R17</f>
        <v>#REF!</v>
      </c>
      <c r="P17" s="1258"/>
      <c r="Q17" s="1258"/>
      <c r="R17" s="1258"/>
      <c r="S17" s="1242" t="s">
        <v>7</v>
      </c>
      <c r="T17" s="1242"/>
      <c r="U17" s="217"/>
      <c r="V17" s="219"/>
      <c r="W17" s="219"/>
      <c r="X17" s="219"/>
      <c r="Y17" s="219"/>
      <c r="Z17" s="219"/>
      <c r="AA17" s="219"/>
      <c r="AB17" s="219"/>
      <c r="AC17" s="219"/>
      <c r="AD17" s="219"/>
      <c r="AE17" s="219"/>
      <c r="AF17" s="219"/>
      <c r="AG17" s="221"/>
      <c r="AH17" s="221"/>
      <c r="AI17" s="221"/>
      <c r="AJ17" s="1243" t="s">
        <v>8</v>
      </c>
      <c r="AK17" s="1243"/>
      <c r="AL17" s="221"/>
      <c r="AM17" s="221"/>
      <c r="AN17" s="1182" t="s">
        <v>9</v>
      </c>
      <c r="AO17" s="1223"/>
      <c r="AP17" s="220"/>
      <c r="AQ17" s="220"/>
      <c r="AR17" s="220"/>
      <c r="AS17" s="220"/>
      <c r="AT17" s="220"/>
      <c r="AU17" s="220"/>
      <c r="AV17" s="220"/>
      <c r="AW17" s="220"/>
      <c r="AX17" s="220"/>
      <c r="AY17" s="220"/>
      <c r="AZ17" s="220"/>
      <c r="BA17" s="221"/>
      <c r="BB17" s="221"/>
      <c r="BC17" s="221" t="s">
        <v>8</v>
      </c>
      <c r="BD17" s="221"/>
      <c r="BE17" s="221"/>
      <c r="BF17" s="1243" t="s">
        <v>9</v>
      </c>
      <c r="BG17" s="1244"/>
      <c r="BH17" s="165"/>
      <c r="BI17" s="165"/>
      <c r="BJ17" s="165"/>
      <c r="BK17" s="165"/>
      <c r="BL17" s="165"/>
      <c r="BM17" s="165"/>
      <c r="BN17" s="165"/>
      <c r="BO17" s="165"/>
      <c r="BP17" s="165"/>
      <c r="BQ17" s="165"/>
      <c r="BR17" s="1194" t="s">
        <v>8</v>
      </c>
      <c r="BS17" s="1194"/>
      <c r="BT17" s="165"/>
      <c r="BU17" s="165"/>
      <c r="BV17" s="167" t="s">
        <v>9</v>
      </c>
      <c r="BW17" s="24"/>
      <c r="BX17" s="6"/>
      <c r="BY17" s="6"/>
      <c r="BZ17" s="57"/>
      <c r="CA17" s="57"/>
      <c r="CB17" s="57"/>
      <c r="CC17" s="43" t="s">
        <v>42</v>
      </c>
      <c r="CD17" s="44"/>
      <c r="CE17" s="44"/>
      <c r="CF17" s="677" t="e">
        <f>G17</f>
        <v>#REF!</v>
      </c>
      <c r="CG17" s="678"/>
      <c r="CH17" s="678"/>
      <c r="CI17" s="678"/>
      <c r="CJ17" s="678"/>
      <c r="CK17" s="678"/>
      <c r="CL17" s="373" t="s">
        <v>8</v>
      </c>
      <c r="CM17" s="373"/>
      <c r="CN17" s="657" t="e">
        <f>O17</f>
        <v>#REF!</v>
      </c>
      <c r="CO17" s="657"/>
      <c r="CP17" s="657"/>
      <c r="CQ17" s="657"/>
      <c r="CR17" s="658" t="s">
        <v>7</v>
      </c>
      <c r="CS17" s="658"/>
      <c r="CT17" s="43"/>
      <c r="CU17" s="42"/>
      <c r="CV17" s="42"/>
      <c r="CW17" s="42"/>
      <c r="CX17" s="42"/>
      <c r="CY17" s="42"/>
      <c r="CZ17" s="42"/>
      <c r="DA17" s="42"/>
      <c r="DB17" s="42"/>
      <c r="DC17" s="42"/>
      <c r="DD17" s="42"/>
      <c r="DE17" s="42"/>
      <c r="DF17" s="38"/>
      <c r="DG17" s="38"/>
      <c r="DH17" s="38"/>
      <c r="DI17" s="373" t="s">
        <v>8</v>
      </c>
      <c r="DJ17" s="373"/>
      <c r="DK17" s="38"/>
      <c r="DL17" s="38"/>
      <c r="DM17" s="675" t="s">
        <v>9</v>
      </c>
      <c r="DN17" s="676"/>
      <c r="DO17" s="46"/>
      <c r="DP17" s="4"/>
      <c r="DQ17" s="4"/>
      <c r="DR17" s="4"/>
      <c r="DS17" s="4"/>
      <c r="DT17" s="4"/>
      <c r="DU17" s="4"/>
      <c r="DV17" s="4"/>
      <c r="DW17" s="4"/>
      <c r="DX17" s="4"/>
      <c r="DY17" s="4"/>
      <c r="DZ17" s="38"/>
      <c r="EA17" s="38"/>
      <c r="EB17" s="38" t="s">
        <v>8</v>
      </c>
      <c r="EC17" s="38"/>
      <c r="ED17" s="38"/>
      <c r="EE17" s="373" t="s">
        <v>9</v>
      </c>
      <c r="EF17" s="374"/>
      <c r="EG17" s="38"/>
      <c r="EH17" s="38"/>
      <c r="EI17" s="38"/>
      <c r="EJ17" s="38"/>
      <c r="EK17" s="38"/>
      <c r="EL17" s="38"/>
      <c r="EM17" s="38"/>
      <c r="EN17" s="38"/>
      <c r="EO17" s="38"/>
      <c r="EP17" s="38"/>
      <c r="EQ17" s="373" t="s">
        <v>8</v>
      </c>
      <c r="ER17" s="373"/>
      <c r="ES17" s="38"/>
      <c r="ET17" s="38"/>
      <c r="EU17" s="45" t="s">
        <v>9</v>
      </c>
      <c r="EW17" s="2"/>
      <c r="EX17" s="2"/>
      <c r="EY17" s="2"/>
      <c r="EZ17" s="2"/>
      <c r="FA17" s="2"/>
    </row>
    <row r="18" spans="1:157" ht="24.75" customHeight="1" thickBot="1">
      <c r="A18" s="2"/>
      <c r="B18" s="2"/>
      <c r="C18" s="75"/>
      <c r="D18" s="1253" t="e">
        <f>乙7a!D18:T18</f>
        <v>#REF!</v>
      </c>
      <c r="E18" s="1254"/>
      <c r="F18" s="1254"/>
      <c r="G18" s="1254"/>
      <c r="H18" s="1254"/>
      <c r="I18" s="1254"/>
      <c r="J18" s="1254"/>
      <c r="K18" s="1254"/>
      <c r="L18" s="1254"/>
      <c r="M18" s="1254"/>
      <c r="N18" s="1254"/>
      <c r="O18" s="1254"/>
      <c r="P18" s="1254"/>
      <c r="Q18" s="1254"/>
      <c r="R18" s="1254"/>
      <c r="S18" s="1254"/>
      <c r="T18" s="1254"/>
      <c r="U18" s="1253" t="e">
        <f>乙7a!U18:AO18</f>
        <v>#REF!</v>
      </c>
      <c r="V18" s="1254"/>
      <c r="W18" s="1254"/>
      <c r="X18" s="1254"/>
      <c r="Y18" s="1254"/>
      <c r="Z18" s="1254"/>
      <c r="AA18" s="1254"/>
      <c r="AB18" s="1254"/>
      <c r="AC18" s="1254"/>
      <c r="AD18" s="1254"/>
      <c r="AE18" s="1254"/>
      <c r="AF18" s="1254"/>
      <c r="AG18" s="1254"/>
      <c r="AH18" s="1254"/>
      <c r="AI18" s="1254"/>
      <c r="AJ18" s="1254"/>
      <c r="AK18" s="1254"/>
      <c r="AL18" s="1254"/>
      <c r="AM18" s="1254"/>
      <c r="AN18" s="1254"/>
      <c r="AO18" s="1255"/>
      <c r="AP18" s="1254" t="e">
        <f>乙7a!AP18:BG18</f>
        <v>#REF!</v>
      </c>
      <c r="AQ18" s="1254"/>
      <c r="AR18" s="1254"/>
      <c r="AS18" s="1254"/>
      <c r="AT18" s="1254"/>
      <c r="AU18" s="1254"/>
      <c r="AV18" s="1254"/>
      <c r="AW18" s="1254"/>
      <c r="AX18" s="1254"/>
      <c r="AY18" s="1254"/>
      <c r="AZ18" s="1254"/>
      <c r="BA18" s="1254"/>
      <c r="BB18" s="1254"/>
      <c r="BC18" s="1254"/>
      <c r="BD18" s="1254"/>
      <c r="BE18" s="1254"/>
      <c r="BF18" s="1254"/>
      <c r="BG18" s="1255"/>
      <c r="BH18" s="651" t="e">
        <f>乙7a!BH18:BV18</f>
        <v>#REF!</v>
      </c>
      <c r="BI18" s="651"/>
      <c r="BJ18" s="651"/>
      <c r="BK18" s="651"/>
      <c r="BL18" s="651"/>
      <c r="BM18" s="651"/>
      <c r="BN18" s="651"/>
      <c r="BO18" s="651"/>
      <c r="BP18" s="651"/>
      <c r="BQ18" s="651"/>
      <c r="BR18" s="651"/>
      <c r="BS18" s="651"/>
      <c r="BT18" s="651"/>
      <c r="BU18" s="651"/>
      <c r="BV18" s="1185"/>
      <c r="BW18" s="24"/>
      <c r="BX18" s="6"/>
      <c r="BY18" s="6"/>
      <c r="BZ18" s="57"/>
      <c r="CA18" s="57"/>
      <c r="CB18" s="57"/>
      <c r="CC18" s="674" t="e">
        <f>D18</f>
        <v>#REF!</v>
      </c>
      <c r="CD18" s="651"/>
      <c r="CE18" s="651"/>
      <c r="CF18" s="651"/>
      <c r="CG18" s="651"/>
      <c r="CH18" s="651"/>
      <c r="CI18" s="651"/>
      <c r="CJ18" s="651"/>
      <c r="CK18" s="651"/>
      <c r="CL18" s="651"/>
      <c r="CM18" s="651"/>
      <c r="CN18" s="651"/>
      <c r="CO18" s="651"/>
      <c r="CP18" s="651"/>
      <c r="CQ18" s="651"/>
      <c r="CR18" s="651"/>
      <c r="CS18" s="651"/>
      <c r="CT18" s="650" t="e">
        <f>U18</f>
        <v>#REF!</v>
      </c>
      <c r="CU18" s="572"/>
      <c r="CV18" s="572"/>
      <c r="CW18" s="572"/>
      <c r="CX18" s="572"/>
      <c r="CY18" s="572"/>
      <c r="CZ18" s="572"/>
      <c r="DA18" s="572"/>
      <c r="DB18" s="572"/>
      <c r="DC18" s="572"/>
      <c r="DD18" s="572"/>
      <c r="DE18" s="572"/>
      <c r="DF18" s="572"/>
      <c r="DG18" s="572"/>
      <c r="DH18" s="572"/>
      <c r="DI18" s="572"/>
      <c r="DJ18" s="572"/>
      <c r="DK18" s="572"/>
      <c r="DL18" s="572"/>
      <c r="DM18" s="572"/>
      <c r="DN18" s="573"/>
      <c r="DO18" s="650" t="e">
        <f>AP18</f>
        <v>#REF!</v>
      </c>
      <c r="DP18" s="572"/>
      <c r="DQ18" s="572"/>
      <c r="DR18" s="572"/>
      <c r="DS18" s="572"/>
      <c r="DT18" s="572"/>
      <c r="DU18" s="572"/>
      <c r="DV18" s="572"/>
      <c r="DW18" s="572"/>
      <c r="DX18" s="572"/>
      <c r="DY18" s="572"/>
      <c r="DZ18" s="572"/>
      <c r="EA18" s="572"/>
      <c r="EB18" s="572"/>
      <c r="EC18" s="572"/>
      <c r="ED18" s="572"/>
      <c r="EE18" s="572"/>
      <c r="EF18" s="573"/>
      <c r="EG18" s="651" t="e">
        <f>BH18</f>
        <v>#REF!</v>
      </c>
      <c r="EH18" s="651"/>
      <c r="EI18" s="651"/>
      <c r="EJ18" s="651"/>
      <c r="EK18" s="651"/>
      <c r="EL18" s="651"/>
      <c r="EM18" s="651"/>
      <c r="EN18" s="651"/>
      <c r="EO18" s="651"/>
      <c r="EP18" s="651"/>
      <c r="EQ18" s="651"/>
      <c r="ER18" s="651"/>
      <c r="ES18" s="651"/>
      <c r="ET18" s="651"/>
      <c r="EU18" s="652"/>
      <c r="EW18" s="2"/>
      <c r="EX18" s="2"/>
      <c r="EY18" s="2"/>
      <c r="EZ18" s="2"/>
      <c r="FA18" s="2"/>
    </row>
    <row r="19" spans="1:157" ht="14.25" customHeight="1">
      <c r="A19" s="2"/>
      <c r="B19" s="2"/>
      <c r="C19" s="75"/>
      <c r="D19" s="1259" t="s">
        <v>63</v>
      </c>
      <c r="E19" s="1260"/>
      <c r="F19" s="1260"/>
      <c r="G19" s="1260"/>
      <c r="H19" s="168"/>
      <c r="I19" s="168"/>
      <c r="J19" s="168"/>
      <c r="K19" s="168"/>
      <c r="L19" s="168"/>
      <c r="M19" s="168"/>
      <c r="N19" s="168"/>
      <c r="O19" s="168"/>
      <c r="P19" s="168"/>
      <c r="Q19" s="168"/>
      <c r="R19" s="168"/>
      <c r="S19" s="168"/>
      <c r="T19" s="168"/>
      <c r="U19" s="168"/>
      <c r="V19" s="168"/>
      <c r="W19" s="168"/>
      <c r="X19" s="168"/>
      <c r="Y19" s="168"/>
      <c r="Z19" s="168"/>
      <c r="AA19" s="168"/>
      <c r="AB19" s="168"/>
      <c r="AC19" s="168"/>
      <c r="AD19" s="168"/>
      <c r="AE19" s="168"/>
      <c r="AF19" s="168"/>
      <c r="AG19" s="168"/>
      <c r="AH19" s="168"/>
      <c r="AI19" s="168"/>
      <c r="AJ19" s="168"/>
      <c r="AK19" s="168"/>
      <c r="AL19" s="168"/>
      <c r="AM19" s="168"/>
      <c r="AN19" s="168"/>
      <c r="AO19" s="168"/>
      <c r="AP19" s="168"/>
      <c r="AQ19" s="168"/>
      <c r="AR19" s="168"/>
      <c r="AS19" s="168"/>
      <c r="AT19" s="168"/>
      <c r="AU19" s="168"/>
      <c r="AV19" s="168"/>
      <c r="AW19" s="168"/>
      <c r="AX19" s="168"/>
      <c r="AY19" s="168"/>
      <c r="AZ19" s="168"/>
      <c r="BA19" s="168"/>
      <c r="BB19" s="168"/>
      <c r="BC19" s="168"/>
      <c r="BD19" s="168"/>
      <c r="BE19" s="168"/>
      <c r="BF19" s="168"/>
      <c r="BG19" s="168"/>
      <c r="BH19" s="88"/>
      <c r="BI19" s="88"/>
      <c r="BJ19" s="88"/>
      <c r="BK19" s="88"/>
      <c r="BL19" s="88"/>
      <c r="BM19" s="88"/>
      <c r="BN19" s="88"/>
      <c r="BO19" s="88"/>
      <c r="BP19" s="88"/>
      <c r="BQ19" s="88"/>
      <c r="BR19" s="88"/>
      <c r="BS19" s="88"/>
      <c r="BT19" s="88"/>
      <c r="BU19" s="88"/>
      <c r="BV19" s="94"/>
      <c r="BW19" s="32"/>
      <c r="BX19" s="5"/>
      <c r="BY19" s="5"/>
      <c r="BZ19" s="57"/>
      <c r="CA19" s="57"/>
      <c r="CB19" s="57"/>
      <c r="CC19" s="655" t="s">
        <v>63</v>
      </c>
      <c r="CD19" s="656"/>
      <c r="CE19" s="656"/>
      <c r="CF19" s="656"/>
      <c r="CG19" s="50"/>
      <c r="CH19" s="50"/>
      <c r="CI19" s="50"/>
      <c r="CJ19" s="50"/>
      <c r="CK19" s="50"/>
      <c r="CL19" s="50"/>
      <c r="CM19" s="50"/>
      <c r="CN19" s="50"/>
      <c r="CO19" s="50"/>
      <c r="CP19" s="50"/>
      <c r="CQ19" s="50"/>
      <c r="CR19" s="50"/>
      <c r="CS19" s="50"/>
      <c r="CT19" s="50"/>
      <c r="CU19" s="50"/>
      <c r="CV19" s="50"/>
      <c r="CW19" s="50"/>
      <c r="CX19" s="50"/>
      <c r="CY19" s="50"/>
      <c r="CZ19" s="50"/>
      <c r="DA19" s="50"/>
      <c r="DB19" s="50"/>
      <c r="DC19" s="50"/>
      <c r="DD19" s="50"/>
      <c r="DE19" s="50"/>
      <c r="DF19" s="50"/>
      <c r="DG19" s="50"/>
      <c r="DH19" s="50"/>
      <c r="DI19" s="50"/>
      <c r="DJ19" s="50"/>
      <c r="DK19" s="50"/>
      <c r="DL19" s="50"/>
      <c r="DM19" s="50"/>
      <c r="DN19" s="50"/>
      <c r="DO19" s="50"/>
      <c r="DP19" s="50"/>
      <c r="DQ19" s="50"/>
      <c r="DR19" s="50"/>
      <c r="DS19" s="50"/>
      <c r="DT19" s="50"/>
      <c r="DU19" s="50"/>
      <c r="DV19" s="50"/>
      <c r="DW19" s="50"/>
      <c r="DX19" s="50"/>
      <c r="DY19" s="50"/>
      <c r="DZ19" s="50"/>
      <c r="EA19" s="50"/>
      <c r="EB19" s="50"/>
      <c r="EC19" s="50"/>
      <c r="ED19" s="50"/>
      <c r="EE19" s="50"/>
      <c r="EF19" s="50"/>
      <c r="EG19" s="50"/>
      <c r="EH19" s="50"/>
      <c r="EI19" s="50"/>
      <c r="EJ19" s="50"/>
      <c r="EK19" s="50"/>
      <c r="EL19" s="50"/>
      <c r="EM19" s="50"/>
      <c r="EN19" s="50"/>
      <c r="EO19" s="50"/>
      <c r="EP19" s="50"/>
      <c r="EQ19" s="50"/>
      <c r="ER19" s="50"/>
      <c r="ES19" s="50"/>
      <c r="ET19" s="50"/>
      <c r="EU19" s="52"/>
      <c r="EW19" s="2"/>
      <c r="EX19" s="2"/>
      <c r="EY19" s="2"/>
      <c r="EZ19" s="2"/>
      <c r="FA19" s="2"/>
    </row>
    <row r="20" spans="1:157" ht="44.25" customHeight="1" thickBot="1">
      <c r="A20" s="2"/>
      <c r="B20" s="2"/>
      <c r="C20" s="75"/>
      <c r="D20" s="1250">
        <f>乙7a!D20:BV20</f>
        <v>0</v>
      </c>
      <c r="E20" s="667"/>
      <c r="F20" s="667"/>
      <c r="G20" s="667"/>
      <c r="H20" s="1251"/>
      <c r="I20" s="1251"/>
      <c r="J20" s="1251"/>
      <c r="K20" s="1251"/>
      <c r="L20" s="1251"/>
      <c r="M20" s="667"/>
      <c r="N20" s="667"/>
      <c r="O20" s="667"/>
      <c r="P20" s="667"/>
      <c r="Q20" s="667"/>
      <c r="R20" s="667"/>
      <c r="S20" s="667"/>
      <c r="T20" s="667"/>
      <c r="U20" s="667"/>
      <c r="V20" s="1251"/>
      <c r="W20" s="1251"/>
      <c r="X20" s="1251"/>
      <c r="Y20" s="1251"/>
      <c r="Z20" s="1251"/>
      <c r="AA20" s="1251"/>
      <c r="AB20" s="1251"/>
      <c r="AC20" s="667"/>
      <c r="AD20" s="667"/>
      <c r="AE20" s="667"/>
      <c r="AF20" s="667"/>
      <c r="AG20" s="667"/>
      <c r="AH20" s="667"/>
      <c r="AI20" s="667"/>
      <c r="AJ20" s="667"/>
      <c r="AK20" s="667"/>
      <c r="AL20" s="1251"/>
      <c r="AM20" s="1251"/>
      <c r="AN20" s="1251"/>
      <c r="AO20" s="1251"/>
      <c r="AP20" s="1251"/>
      <c r="AQ20" s="1251"/>
      <c r="AR20" s="1251"/>
      <c r="AS20" s="1251"/>
      <c r="AT20" s="667"/>
      <c r="AU20" s="667"/>
      <c r="AV20" s="667"/>
      <c r="AW20" s="667"/>
      <c r="AX20" s="667"/>
      <c r="AY20" s="667"/>
      <c r="AZ20" s="1251"/>
      <c r="BA20" s="1251"/>
      <c r="BB20" s="1251"/>
      <c r="BC20" s="1251"/>
      <c r="BD20" s="1251"/>
      <c r="BE20" s="1251"/>
      <c r="BF20" s="667"/>
      <c r="BG20" s="667"/>
      <c r="BH20" s="667"/>
      <c r="BI20" s="667"/>
      <c r="BJ20" s="667"/>
      <c r="BK20" s="667"/>
      <c r="BL20" s="1251"/>
      <c r="BM20" s="1251"/>
      <c r="BN20" s="1251"/>
      <c r="BO20" s="1251"/>
      <c r="BP20" s="1251"/>
      <c r="BQ20" s="1251"/>
      <c r="BR20" s="667"/>
      <c r="BS20" s="667"/>
      <c r="BT20" s="667"/>
      <c r="BU20" s="667"/>
      <c r="BV20" s="1252"/>
      <c r="BW20" s="33"/>
      <c r="BX20" s="5"/>
      <c r="BY20" s="5"/>
      <c r="BZ20" s="57"/>
      <c r="CA20" s="57"/>
      <c r="CB20" s="57"/>
      <c r="CC20" s="669">
        <f>D20</f>
        <v>0</v>
      </c>
      <c r="CD20" s="667"/>
      <c r="CE20" s="667"/>
      <c r="CF20" s="667"/>
      <c r="CG20" s="667"/>
      <c r="CH20" s="667"/>
      <c r="CI20" s="667"/>
      <c r="CJ20" s="667"/>
      <c r="CK20" s="667"/>
      <c r="CL20" s="667"/>
      <c r="CM20" s="667"/>
      <c r="CN20" s="667"/>
      <c r="CO20" s="667"/>
      <c r="CP20" s="667"/>
      <c r="CQ20" s="667"/>
      <c r="CR20" s="667"/>
      <c r="CS20" s="667"/>
      <c r="CT20" s="667"/>
      <c r="CU20" s="667"/>
      <c r="CV20" s="667"/>
      <c r="CW20" s="667"/>
      <c r="CX20" s="667"/>
      <c r="CY20" s="667"/>
      <c r="CZ20" s="667"/>
      <c r="DA20" s="667"/>
      <c r="DB20" s="667"/>
      <c r="DC20" s="667"/>
      <c r="DD20" s="667"/>
      <c r="DE20" s="667"/>
      <c r="DF20" s="667"/>
      <c r="DG20" s="667"/>
      <c r="DH20" s="667"/>
      <c r="DI20" s="667"/>
      <c r="DJ20" s="667"/>
      <c r="DK20" s="667"/>
      <c r="DL20" s="667"/>
      <c r="DM20" s="667"/>
      <c r="DN20" s="667"/>
      <c r="DO20" s="667"/>
      <c r="DP20" s="667"/>
      <c r="DQ20" s="667"/>
      <c r="DR20" s="667"/>
      <c r="DS20" s="667"/>
      <c r="DT20" s="667"/>
      <c r="DU20" s="667"/>
      <c r="DV20" s="667"/>
      <c r="DW20" s="667"/>
      <c r="DX20" s="667"/>
      <c r="DY20" s="667"/>
      <c r="DZ20" s="667"/>
      <c r="EA20" s="667"/>
      <c r="EB20" s="667"/>
      <c r="EC20" s="667"/>
      <c r="ED20" s="667"/>
      <c r="EE20" s="667"/>
      <c r="EF20" s="667"/>
      <c r="EG20" s="667"/>
      <c r="EH20" s="667"/>
      <c r="EI20" s="667"/>
      <c r="EJ20" s="667"/>
      <c r="EK20" s="667"/>
      <c r="EL20" s="667"/>
      <c r="EM20" s="667"/>
      <c r="EN20" s="667"/>
      <c r="EO20" s="667"/>
      <c r="EP20" s="667"/>
      <c r="EQ20" s="667"/>
      <c r="ER20" s="667"/>
      <c r="ES20" s="667"/>
      <c r="ET20" s="667"/>
      <c r="EU20" s="670"/>
      <c r="EW20" s="2"/>
      <c r="EX20" s="2"/>
      <c r="EY20" s="2"/>
      <c r="EZ20" s="2"/>
      <c r="FA20" s="2"/>
    </row>
    <row r="21" spans="1:157" ht="41.25" customHeight="1" thickBot="1">
      <c r="A21" s="2"/>
      <c r="B21" s="2"/>
      <c r="C21" s="75"/>
      <c r="D21" s="1261" t="s">
        <v>172</v>
      </c>
      <c r="E21" s="1262"/>
      <c r="F21" s="1262"/>
      <c r="G21" s="1263"/>
      <c r="H21" s="1202" t="s">
        <v>73</v>
      </c>
      <c r="I21" s="1202"/>
      <c r="J21" s="1202"/>
      <c r="K21" s="1202"/>
      <c r="L21" s="1202"/>
      <c r="M21" s="1264" t="e">
        <f>乙7a!M21:U21</f>
        <v>#REF!</v>
      </c>
      <c r="N21" s="1265"/>
      <c r="O21" s="1265"/>
      <c r="P21" s="1265"/>
      <c r="Q21" s="1265"/>
      <c r="R21" s="1265"/>
      <c r="S21" s="1265"/>
      <c r="T21" s="1265"/>
      <c r="U21" s="1266"/>
      <c r="V21" s="1202" t="s">
        <v>74</v>
      </c>
      <c r="W21" s="1202"/>
      <c r="X21" s="1202"/>
      <c r="Y21" s="1202"/>
      <c r="Z21" s="1202"/>
      <c r="AA21" s="1202"/>
      <c r="AB21" s="1202"/>
      <c r="AC21" s="1264" t="e">
        <f>乙7a!AC21:AK21</f>
        <v>#REF!</v>
      </c>
      <c r="AD21" s="1265"/>
      <c r="AE21" s="1265"/>
      <c r="AF21" s="1265"/>
      <c r="AG21" s="1265"/>
      <c r="AH21" s="1265"/>
      <c r="AI21" s="1265"/>
      <c r="AJ21" s="1265"/>
      <c r="AK21" s="1266"/>
      <c r="AL21" s="1202" t="s">
        <v>92</v>
      </c>
      <c r="AM21" s="1202"/>
      <c r="AN21" s="1202"/>
      <c r="AO21" s="1202"/>
      <c r="AP21" s="1202"/>
      <c r="AQ21" s="1202"/>
      <c r="AR21" s="1202"/>
      <c r="AS21" s="1202"/>
      <c r="AT21" s="1264" t="e">
        <f>乙7a!AT21:AY21</f>
        <v>#REF!</v>
      </c>
      <c r="AU21" s="1265"/>
      <c r="AV21" s="1265"/>
      <c r="AW21" s="1265"/>
      <c r="AX21" s="1265"/>
      <c r="AY21" s="1266"/>
      <c r="AZ21" s="1121" t="s">
        <v>75</v>
      </c>
      <c r="BA21" s="1121"/>
      <c r="BB21" s="1121"/>
      <c r="BC21" s="1121"/>
      <c r="BD21" s="1121"/>
      <c r="BE21" s="1121"/>
      <c r="BF21" s="1264" t="e">
        <f>乙7a!BF21:BK21</f>
        <v>#REF!</v>
      </c>
      <c r="BG21" s="1265"/>
      <c r="BH21" s="1265"/>
      <c r="BI21" s="1265"/>
      <c r="BJ21" s="1265"/>
      <c r="BK21" s="1266"/>
      <c r="BL21" s="1121" t="s">
        <v>76</v>
      </c>
      <c r="BM21" s="1121"/>
      <c r="BN21" s="1121"/>
      <c r="BO21" s="1121"/>
      <c r="BP21" s="1121"/>
      <c r="BQ21" s="1121"/>
      <c r="BR21" s="1264" t="e">
        <f>乙7a!BR21:BV21</f>
        <v>#REF!</v>
      </c>
      <c r="BS21" s="1265"/>
      <c r="BT21" s="1265"/>
      <c r="BU21" s="1265"/>
      <c r="BV21" s="1266"/>
      <c r="BW21" s="33"/>
      <c r="BX21" s="5"/>
      <c r="BY21" s="5"/>
      <c r="BZ21" s="57"/>
      <c r="CA21" s="57"/>
      <c r="CB21" s="57"/>
      <c r="CC21" s="692" t="s">
        <v>172</v>
      </c>
      <c r="CD21" s="693"/>
      <c r="CE21" s="693"/>
      <c r="CF21" s="693"/>
      <c r="CG21" s="694" t="s">
        <v>73</v>
      </c>
      <c r="CH21" s="695"/>
      <c r="CI21" s="695"/>
      <c r="CJ21" s="695"/>
      <c r="CK21" s="696"/>
      <c r="CL21" s="698" t="e">
        <f>M21</f>
        <v>#REF!</v>
      </c>
      <c r="CM21" s="698"/>
      <c r="CN21" s="698"/>
      <c r="CO21" s="698"/>
      <c r="CP21" s="698"/>
      <c r="CQ21" s="698"/>
      <c r="CR21" s="698"/>
      <c r="CS21" s="698"/>
      <c r="CT21" s="698"/>
      <c r="CU21" s="694" t="s">
        <v>74</v>
      </c>
      <c r="CV21" s="695"/>
      <c r="CW21" s="695"/>
      <c r="CX21" s="695"/>
      <c r="CY21" s="695"/>
      <c r="CZ21" s="695"/>
      <c r="DA21" s="696"/>
      <c r="DB21" s="698" t="e">
        <f>AC21</f>
        <v>#REF!</v>
      </c>
      <c r="DC21" s="698"/>
      <c r="DD21" s="698"/>
      <c r="DE21" s="698"/>
      <c r="DF21" s="698"/>
      <c r="DG21" s="698"/>
      <c r="DH21" s="698"/>
      <c r="DI21" s="698"/>
      <c r="DJ21" s="698"/>
      <c r="DK21" s="694" t="s">
        <v>92</v>
      </c>
      <c r="DL21" s="695"/>
      <c r="DM21" s="695"/>
      <c r="DN21" s="695"/>
      <c r="DO21" s="695"/>
      <c r="DP21" s="695"/>
      <c r="DQ21" s="695"/>
      <c r="DR21" s="696"/>
      <c r="DS21" s="698" t="e">
        <f>AT21</f>
        <v>#REF!</v>
      </c>
      <c r="DT21" s="698"/>
      <c r="DU21" s="698"/>
      <c r="DV21" s="698"/>
      <c r="DW21" s="698"/>
      <c r="DX21" s="698"/>
      <c r="DY21" s="700" t="s">
        <v>75</v>
      </c>
      <c r="DZ21" s="701"/>
      <c r="EA21" s="701"/>
      <c r="EB21" s="701"/>
      <c r="EC21" s="701"/>
      <c r="ED21" s="702"/>
      <c r="EE21" s="698" t="e">
        <f>BF21</f>
        <v>#REF!</v>
      </c>
      <c r="EF21" s="698"/>
      <c r="EG21" s="698"/>
      <c r="EH21" s="698"/>
      <c r="EI21" s="698"/>
      <c r="EJ21" s="698"/>
      <c r="EK21" s="700" t="s">
        <v>76</v>
      </c>
      <c r="EL21" s="701"/>
      <c r="EM21" s="701"/>
      <c r="EN21" s="701"/>
      <c r="EO21" s="701"/>
      <c r="EP21" s="702"/>
      <c r="EQ21" s="698" t="e">
        <f>BR21</f>
        <v>#REF!</v>
      </c>
      <c r="ER21" s="698"/>
      <c r="ES21" s="698"/>
      <c r="ET21" s="698"/>
      <c r="EU21" s="703"/>
      <c r="EW21" s="2"/>
      <c r="EX21" s="2"/>
      <c r="EY21" s="2"/>
      <c r="EZ21" s="2"/>
      <c r="FA21" s="2"/>
    </row>
    <row r="22" spans="1:157" ht="41.25" customHeight="1">
      <c r="A22" s="2"/>
      <c r="B22" s="2"/>
      <c r="C22" s="75"/>
      <c r="D22" s="1261" t="s">
        <v>173</v>
      </c>
      <c r="E22" s="1262"/>
      <c r="F22" s="1262"/>
      <c r="G22" s="1263"/>
      <c r="H22" s="1201" t="s">
        <v>77</v>
      </c>
      <c r="I22" s="1201"/>
      <c r="J22" s="1201"/>
      <c r="K22" s="1201"/>
      <c r="L22" s="1201"/>
      <c r="M22" s="1202"/>
      <c r="N22" s="1515">
        <f>乙7a!N22:U22</f>
        <v>0</v>
      </c>
      <c r="O22" s="379"/>
      <c r="P22" s="379"/>
      <c r="Q22" s="379"/>
      <c r="R22" s="379"/>
      <c r="S22" s="379"/>
      <c r="T22" s="379"/>
      <c r="U22" s="1516"/>
      <c r="V22" s="1201" t="s">
        <v>78</v>
      </c>
      <c r="W22" s="1201"/>
      <c r="X22" s="1201"/>
      <c r="Y22" s="1201"/>
      <c r="Z22" s="1201"/>
      <c r="AA22" s="1201"/>
      <c r="AB22" s="1201"/>
      <c r="AC22" s="1202"/>
      <c r="AD22" s="1276">
        <f>乙7a!AD22:AI22</f>
        <v>0</v>
      </c>
      <c r="AE22" s="744"/>
      <c r="AF22" s="744"/>
      <c r="AG22" s="744"/>
      <c r="AH22" s="744"/>
      <c r="AI22" s="744"/>
      <c r="AJ22" s="1277">
        <f>乙7a!AJ22:AN22</f>
        <v>0</v>
      </c>
      <c r="AK22" s="744"/>
      <c r="AL22" s="1278"/>
      <c r="AM22" s="1278"/>
      <c r="AN22" s="1279"/>
      <c r="AO22" s="1278">
        <f>乙7a!AO22:AS22</f>
        <v>0</v>
      </c>
      <c r="AP22" s="1280"/>
      <c r="AQ22" s="1280"/>
      <c r="AR22" s="1280"/>
      <c r="AS22" s="1281"/>
      <c r="AT22" s="1193" t="s">
        <v>79</v>
      </c>
      <c r="AU22" s="1194"/>
      <c r="AV22" s="1194"/>
      <c r="AW22" s="1194"/>
      <c r="AX22" s="1194"/>
      <c r="AY22" s="1195"/>
      <c r="AZ22" s="1291">
        <f>乙7a!AZ22:BE22</f>
        <v>0</v>
      </c>
      <c r="BA22" s="1291"/>
      <c r="BB22" s="1291"/>
      <c r="BC22" s="1291"/>
      <c r="BD22" s="1291"/>
      <c r="BE22" s="1291"/>
      <c r="BF22" s="1245" t="s">
        <v>80</v>
      </c>
      <c r="BG22" s="1202"/>
      <c r="BH22" s="1202"/>
      <c r="BI22" s="1202"/>
      <c r="BJ22" s="1202"/>
      <c r="BK22" s="1246"/>
      <c r="BL22" s="1291">
        <f>乙7a!BL22:BV22</f>
        <v>0</v>
      </c>
      <c r="BM22" s="1291"/>
      <c r="BN22" s="1291"/>
      <c r="BO22" s="1291"/>
      <c r="BP22" s="1291"/>
      <c r="BQ22" s="1291"/>
      <c r="BR22" s="379"/>
      <c r="BS22" s="379"/>
      <c r="BT22" s="379"/>
      <c r="BU22" s="379"/>
      <c r="BV22" s="1516"/>
      <c r="BW22" s="33"/>
      <c r="BX22" s="5"/>
      <c r="BY22" s="5"/>
      <c r="BZ22" s="57"/>
      <c r="CA22" s="57"/>
      <c r="CB22" s="57"/>
      <c r="CC22" s="722" t="s">
        <v>173</v>
      </c>
      <c r="CD22" s="723"/>
      <c r="CE22" s="723"/>
      <c r="CF22" s="723"/>
      <c r="CG22" s="726" t="s">
        <v>77</v>
      </c>
      <c r="CH22" s="727"/>
      <c r="CI22" s="727"/>
      <c r="CJ22" s="727"/>
      <c r="CK22" s="727"/>
      <c r="CL22" s="727"/>
      <c r="CM22" s="728">
        <f>N22</f>
        <v>0</v>
      </c>
      <c r="CN22" s="729"/>
      <c r="CO22" s="729"/>
      <c r="CP22" s="729"/>
      <c r="CQ22" s="729"/>
      <c r="CR22" s="729"/>
      <c r="CS22" s="729"/>
      <c r="CT22" s="730"/>
      <c r="CU22" s="727" t="s">
        <v>78</v>
      </c>
      <c r="CV22" s="727"/>
      <c r="CW22" s="727"/>
      <c r="CX22" s="727"/>
      <c r="CY22" s="727"/>
      <c r="CZ22" s="727"/>
      <c r="DA22" s="727"/>
      <c r="DB22" s="727"/>
      <c r="DC22" s="731">
        <f>AD22</f>
        <v>0</v>
      </c>
      <c r="DD22" s="732"/>
      <c r="DE22" s="732"/>
      <c r="DF22" s="732"/>
      <c r="DG22" s="732"/>
      <c r="DH22" s="732"/>
      <c r="DI22" s="784">
        <f>AJ22</f>
        <v>0</v>
      </c>
      <c r="DJ22" s="732"/>
      <c r="DK22" s="732"/>
      <c r="DL22" s="732"/>
      <c r="DM22" s="785"/>
      <c r="DN22" s="732">
        <f>AO22</f>
        <v>0</v>
      </c>
      <c r="DO22" s="786"/>
      <c r="DP22" s="786"/>
      <c r="DQ22" s="786"/>
      <c r="DR22" s="787"/>
      <c r="DS22" s="733" t="s">
        <v>79</v>
      </c>
      <c r="DT22" s="734"/>
      <c r="DU22" s="734"/>
      <c r="DV22" s="734"/>
      <c r="DW22" s="734"/>
      <c r="DX22" s="735"/>
      <c r="DY22" s="729">
        <f>AZ22</f>
        <v>0</v>
      </c>
      <c r="DZ22" s="729"/>
      <c r="EA22" s="729"/>
      <c r="EB22" s="729"/>
      <c r="EC22" s="729"/>
      <c r="ED22" s="729"/>
      <c r="EE22" s="726" t="s">
        <v>80</v>
      </c>
      <c r="EF22" s="727"/>
      <c r="EG22" s="727"/>
      <c r="EH22" s="727"/>
      <c r="EI22" s="727"/>
      <c r="EJ22" s="739"/>
      <c r="EK22" s="729">
        <f>BL22</f>
        <v>0</v>
      </c>
      <c r="EL22" s="729"/>
      <c r="EM22" s="729"/>
      <c r="EN22" s="729"/>
      <c r="EO22" s="729"/>
      <c r="EP22" s="729"/>
      <c r="EQ22" s="729"/>
      <c r="ER22" s="729"/>
      <c r="ES22" s="729"/>
      <c r="ET22" s="729"/>
      <c r="EU22" s="740"/>
      <c r="EW22" s="2"/>
      <c r="EX22" s="2"/>
      <c r="EY22" s="2"/>
      <c r="EZ22" s="2"/>
      <c r="FA22" s="2"/>
    </row>
    <row r="23" spans="1:157" ht="41.25" customHeight="1" thickBot="1">
      <c r="A23" s="2"/>
      <c r="B23" s="2"/>
      <c r="C23" s="75"/>
      <c r="D23" s="1270"/>
      <c r="E23" s="1271"/>
      <c r="F23" s="1271"/>
      <c r="G23" s="1272"/>
      <c r="H23" s="1248" t="s">
        <v>81</v>
      </c>
      <c r="I23" s="1248"/>
      <c r="J23" s="1248"/>
      <c r="K23" s="1248"/>
      <c r="L23" s="1248"/>
      <c r="M23" s="1248"/>
      <c r="N23" s="1293" t="e">
        <f>乙7a!N23:U23</f>
        <v>#REF!</v>
      </c>
      <c r="O23" s="1294"/>
      <c r="P23" s="1294"/>
      <c r="Q23" s="1294"/>
      <c r="R23" s="1294"/>
      <c r="S23" s="1294"/>
      <c r="T23" s="1294"/>
      <c r="U23" s="1295"/>
      <c r="V23" s="1248" t="s">
        <v>82</v>
      </c>
      <c r="W23" s="1248"/>
      <c r="X23" s="1248"/>
      <c r="Y23" s="1248"/>
      <c r="Z23" s="1248"/>
      <c r="AA23" s="1248"/>
      <c r="AB23" s="1248"/>
      <c r="AC23" s="1248"/>
      <c r="AD23" s="1296">
        <f>乙7a!AD23:AI23</f>
        <v>0</v>
      </c>
      <c r="AE23" s="1297"/>
      <c r="AF23" s="1297"/>
      <c r="AG23" s="1297"/>
      <c r="AH23" s="1278"/>
      <c r="AI23" s="1278"/>
      <c r="AJ23" s="1298">
        <f>乙7a!AJ23:AN23</f>
        <v>0</v>
      </c>
      <c r="AK23" s="1297"/>
      <c r="AL23" s="1297"/>
      <c r="AM23" s="1297"/>
      <c r="AN23" s="1299"/>
      <c r="AO23" s="1297">
        <f>乙7a!AO23:AS23</f>
        <v>0</v>
      </c>
      <c r="AP23" s="1300"/>
      <c r="AQ23" s="1300"/>
      <c r="AR23" s="1300"/>
      <c r="AS23" s="1301"/>
      <c r="AT23" s="1190" t="s">
        <v>83</v>
      </c>
      <c r="AU23" s="1191"/>
      <c r="AV23" s="1191"/>
      <c r="AW23" s="1191"/>
      <c r="AX23" s="1191"/>
      <c r="AY23" s="1192"/>
      <c r="AZ23" s="1294">
        <f>乙7a!AZ23:BE23</f>
        <v>0</v>
      </c>
      <c r="BA23" s="1294"/>
      <c r="BB23" s="1294"/>
      <c r="BC23" s="1294"/>
      <c r="BD23" s="1294"/>
      <c r="BE23" s="1294"/>
      <c r="BF23" s="1288" t="s">
        <v>84</v>
      </c>
      <c r="BG23" s="1248"/>
      <c r="BH23" s="1248"/>
      <c r="BI23" s="1248"/>
      <c r="BJ23" s="1248"/>
      <c r="BK23" s="1289"/>
      <c r="BL23" s="1294">
        <f>乙7a!BL23:BV23</f>
        <v>0</v>
      </c>
      <c r="BM23" s="1294"/>
      <c r="BN23" s="1294"/>
      <c r="BO23" s="1294"/>
      <c r="BP23" s="1294"/>
      <c r="BQ23" s="1294"/>
      <c r="BR23" s="1291"/>
      <c r="BS23" s="1291"/>
      <c r="BT23" s="1291"/>
      <c r="BU23" s="1291"/>
      <c r="BV23" s="1292"/>
      <c r="BW23" s="33"/>
      <c r="BX23" s="5"/>
      <c r="BY23" s="5"/>
      <c r="BZ23" s="57"/>
      <c r="CA23" s="57"/>
      <c r="CB23" s="57"/>
      <c r="CC23" s="724"/>
      <c r="CD23" s="725"/>
      <c r="CE23" s="725"/>
      <c r="CF23" s="725"/>
      <c r="CG23" s="747" t="s">
        <v>81</v>
      </c>
      <c r="CH23" s="748"/>
      <c r="CI23" s="748"/>
      <c r="CJ23" s="748"/>
      <c r="CK23" s="748"/>
      <c r="CL23" s="748"/>
      <c r="CM23" s="749" t="e">
        <f>N23</f>
        <v>#REF!</v>
      </c>
      <c r="CN23" s="750"/>
      <c r="CO23" s="750"/>
      <c r="CP23" s="750"/>
      <c r="CQ23" s="750"/>
      <c r="CR23" s="750"/>
      <c r="CS23" s="750"/>
      <c r="CT23" s="751"/>
      <c r="CU23" s="748" t="s">
        <v>82</v>
      </c>
      <c r="CV23" s="748"/>
      <c r="CW23" s="748"/>
      <c r="CX23" s="748"/>
      <c r="CY23" s="748"/>
      <c r="CZ23" s="748"/>
      <c r="DA23" s="748"/>
      <c r="DB23" s="748"/>
      <c r="DC23" s="752">
        <f>AD23</f>
        <v>0</v>
      </c>
      <c r="DD23" s="753"/>
      <c r="DE23" s="753"/>
      <c r="DF23" s="753"/>
      <c r="DG23" s="753"/>
      <c r="DH23" s="753"/>
      <c r="DI23" s="754">
        <f>AJ23</f>
        <v>0</v>
      </c>
      <c r="DJ23" s="753"/>
      <c r="DK23" s="753"/>
      <c r="DL23" s="753"/>
      <c r="DM23" s="755"/>
      <c r="DN23" s="753">
        <f>AO23</f>
        <v>0</v>
      </c>
      <c r="DO23" s="756"/>
      <c r="DP23" s="756"/>
      <c r="DQ23" s="756"/>
      <c r="DR23" s="757"/>
      <c r="DS23" s="758" t="s">
        <v>83</v>
      </c>
      <c r="DT23" s="759"/>
      <c r="DU23" s="759"/>
      <c r="DV23" s="759"/>
      <c r="DW23" s="759"/>
      <c r="DX23" s="760"/>
      <c r="DY23" s="750">
        <f>AZ23</f>
        <v>0</v>
      </c>
      <c r="DZ23" s="750"/>
      <c r="EA23" s="750"/>
      <c r="EB23" s="750"/>
      <c r="EC23" s="750"/>
      <c r="ED23" s="750"/>
      <c r="EE23" s="747" t="s">
        <v>84</v>
      </c>
      <c r="EF23" s="748"/>
      <c r="EG23" s="748"/>
      <c r="EH23" s="748"/>
      <c r="EI23" s="748"/>
      <c r="EJ23" s="764"/>
      <c r="EK23" s="750">
        <f>BL23</f>
        <v>0</v>
      </c>
      <c r="EL23" s="750"/>
      <c r="EM23" s="750"/>
      <c r="EN23" s="750"/>
      <c r="EO23" s="750"/>
      <c r="EP23" s="750"/>
      <c r="EQ23" s="750"/>
      <c r="ER23" s="750"/>
      <c r="ES23" s="750"/>
      <c r="ET23" s="750"/>
      <c r="EU23" s="1549"/>
      <c r="EW23" s="2"/>
      <c r="EX23" s="2"/>
      <c r="EY23" s="2"/>
      <c r="EZ23" s="2"/>
      <c r="FA23" s="2"/>
    </row>
    <row r="24" spans="1:157" ht="17.25" customHeight="1">
      <c r="A24" s="2"/>
      <c r="B24" s="2"/>
      <c r="C24" s="75"/>
      <c r="D24" s="1306" t="s">
        <v>195</v>
      </c>
      <c r="E24" s="1307"/>
      <c r="F24" s="1307"/>
      <c r="G24" s="1310" t="s">
        <v>50</v>
      </c>
      <c r="H24" s="1311"/>
      <c r="I24" s="1311"/>
      <c r="J24" s="1311"/>
      <c r="K24" s="1312"/>
      <c r="L24" s="1313" t="e">
        <f>乙7a!L24:AD24</f>
        <v>#REF!</v>
      </c>
      <c r="M24" s="1313"/>
      <c r="N24" s="1313"/>
      <c r="O24" s="1313"/>
      <c r="P24" s="1313"/>
      <c r="Q24" s="1313"/>
      <c r="R24" s="1313"/>
      <c r="S24" s="1313"/>
      <c r="T24" s="1313"/>
      <c r="U24" s="1313"/>
      <c r="V24" s="1313"/>
      <c r="W24" s="1313"/>
      <c r="X24" s="1313"/>
      <c r="Y24" s="1313"/>
      <c r="Z24" s="1313"/>
      <c r="AA24" s="1313"/>
      <c r="AB24" s="1313"/>
      <c r="AC24" s="1313"/>
      <c r="AD24" s="1313"/>
      <c r="AE24" s="1314" t="s">
        <v>37</v>
      </c>
      <c r="AF24" s="1315"/>
      <c r="AG24" s="1315"/>
      <c r="AH24" s="1320" t="e">
        <f>乙7a!AH24:AK26</f>
        <v>#REF!</v>
      </c>
      <c r="AI24" s="1321"/>
      <c r="AJ24" s="1321"/>
      <c r="AK24" s="1322"/>
      <c r="AL24" s="1121" t="s">
        <v>85</v>
      </c>
      <c r="AM24" s="1121"/>
      <c r="AN24" s="1121"/>
      <c r="AO24" s="1121"/>
      <c r="AP24" s="1121"/>
      <c r="AQ24" s="1121"/>
      <c r="AR24" s="1121"/>
      <c r="AS24" s="1121"/>
      <c r="AT24" s="1335" t="e">
        <f>乙7a!AT24:AY27</f>
        <v>#REF!</v>
      </c>
      <c r="AU24" s="1336"/>
      <c r="AV24" s="1336"/>
      <c r="AW24" s="1336"/>
      <c r="AX24" s="1336"/>
      <c r="AY24" s="1337"/>
      <c r="AZ24" s="1513" t="s">
        <v>86</v>
      </c>
      <c r="BA24" s="1191"/>
      <c r="BB24" s="1191"/>
      <c r="BC24" s="1191"/>
      <c r="BD24" s="1191"/>
      <c r="BE24" s="1192"/>
      <c r="BF24" s="1290" t="e">
        <f>乙7a!BF24:BK27</f>
        <v>#REF!</v>
      </c>
      <c r="BG24" s="1291"/>
      <c r="BH24" s="1291"/>
      <c r="BI24" s="1291"/>
      <c r="BJ24" s="1291"/>
      <c r="BK24" s="1292"/>
      <c r="BL24" s="1153" t="s">
        <v>96</v>
      </c>
      <c r="BM24" s="1154"/>
      <c r="BN24" s="1154"/>
      <c r="BO24" s="1154"/>
      <c r="BP24" s="1154"/>
      <c r="BQ24" s="1517"/>
      <c r="BR24" s="1335" t="e">
        <f>乙7a!BR24:BV27</f>
        <v>#REF!</v>
      </c>
      <c r="BS24" s="1336"/>
      <c r="BT24" s="1336"/>
      <c r="BU24" s="1336"/>
      <c r="BV24" s="1337"/>
      <c r="BW24" s="33"/>
      <c r="BX24" s="5"/>
      <c r="BY24" s="5"/>
      <c r="BZ24" s="57"/>
      <c r="CA24" s="57"/>
      <c r="CB24" s="57"/>
      <c r="CC24" s="833" t="s">
        <v>195</v>
      </c>
      <c r="CD24" s="834"/>
      <c r="CE24" s="835"/>
      <c r="CF24" s="842" t="s">
        <v>50</v>
      </c>
      <c r="CG24" s="842"/>
      <c r="CH24" s="842"/>
      <c r="CI24" s="842"/>
      <c r="CJ24" s="842"/>
      <c r="CK24" s="843" t="e">
        <f>L24</f>
        <v>#REF!</v>
      </c>
      <c r="CL24" s="844"/>
      <c r="CM24" s="844"/>
      <c r="CN24" s="844"/>
      <c r="CO24" s="844"/>
      <c r="CP24" s="844"/>
      <c r="CQ24" s="844"/>
      <c r="CR24" s="844"/>
      <c r="CS24" s="844"/>
      <c r="CT24" s="844"/>
      <c r="CU24" s="844"/>
      <c r="CV24" s="844"/>
      <c r="CW24" s="844"/>
      <c r="CX24" s="844"/>
      <c r="CY24" s="844"/>
      <c r="CZ24" s="844"/>
      <c r="DA24" s="844"/>
      <c r="DB24" s="844"/>
      <c r="DC24" s="845"/>
      <c r="DD24" s="812" t="s">
        <v>37</v>
      </c>
      <c r="DE24" s="813"/>
      <c r="DF24" s="814"/>
      <c r="DG24" s="815" t="e">
        <f>AH24</f>
        <v>#REF!</v>
      </c>
      <c r="DH24" s="583"/>
      <c r="DI24" s="583"/>
      <c r="DJ24" s="816"/>
      <c r="DK24" s="385" t="s">
        <v>85</v>
      </c>
      <c r="DL24" s="385"/>
      <c r="DM24" s="385"/>
      <c r="DN24" s="385"/>
      <c r="DO24" s="385"/>
      <c r="DP24" s="385"/>
      <c r="DQ24" s="385"/>
      <c r="DR24" s="385"/>
      <c r="DS24" s="378" t="e">
        <f>AT24</f>
        <v>#REF!</v>
      </c>
      <c r="DT24" s="379"/>
      <c r="DU24" s="379"/>
      <c r="DV24" s="379"/>
      <c r="DW24" s="379"/>
      <c r="DX24" s="380"/>
      <c r="DY24" s="369" t="s">
        <v>86</v>
      </c>
      <c r="DZ24" s="370"/>
      <c r="EA24" s="370"/>
      <c r="EB24" s="370"/>
      <c r="EC24" s="370"/>
      <c r="ED24" s="371"/>
      <c r="EE24" s="375" t="e">
        <f>BF24</f>
        <v>#REF!</v>
      </c>
      <c r="EF24" s="376"/>
      <c r="EG24" s="376"/>
      <c r="EH24" s="376"/>
      <c r="EI24" s="376"/>
      <c r="EJ24" s="377"/>
      <c r="EK24" s="381" t="s">
        <v>96</v>
      </c>
      <c r="EL24" s="382"/>
      <c r="EM24" s="382"/>
      <c r="EN24" s="382"/>
      <c r="EO24" s="382"/>
      <c r="EP24" s="383"/>
      <c r="EQ24" s="375" t="e">
        <f>BR24</f>
        <v>#REF!</v>
      </c>
      <c r="ER24" s="376"/>
      <c r="ES24" s="376"/>
      <c r="ET24" s="376"/>
      <c r="EU24" s="377"/>
      <c r="EW24" s="2"/>
      <c r="EX24" s="2"/>
      <c r="EY24" s="2"/>
      <c r="EZ24" s="2"/>
      <c r="FA24" s="2"/>
    </row>
    <row r="25" spans="1:157" ht="12" customHeight="1" thickBot="1">
      <c r="A25" s="2"/>
      <c r="B25" s="2"/>
      <c r="C25" s="75"/>
      <c r="D25" s="1306"/>
      <c r="E25" s="1307"/>
      <c r="F25" s="1307"/>
      <c r="G25" s="1367" t="s">
        <v>57</v>
      </c>
      <c r="H25" s="1368"/>
      <c r="I25" s="1368"/>
      <c r="J25" s="1368"/>
      <c r="K25" s="1369"/>
      <c r="L25" s="1538" t="e">
        <f>乙7a!L25</f>
        <v>#REF!</v>
      </c>
      <c r="M25" s="1372"/>
      <c r="N25" s="1372"/>
      <c r="O25" s="1372"/>
      <c r="P25" s="1372"/>
      <c r="Q25" s="1372"/>
      <c r="R25" s="1372"/>
      <c r="S25" s="1372"/>
      <c r="T25" s="1372"/>
      <c r="U25" s="1372"/>
      <c r="V25" s="1372"/>
      <c r="W25" s="1372"/>
      <c r="X25" s="1372"/>
      <c r="Y25" s="1372"/>
      <c r="Z25" s="1372"/>
      <c r="AA25" s="1372"/>
      <c r="AB25" s="1372"/>
      <c r="AC25" s="1534" t="e">
        <f>乙7a!AC25</f>
        <v>#REF!</v>
      </c>
      <c r="AD25" s="1535"/>
      <c r="AE25" s="1316"/>
      <c r="AF25" s="1317"/>
      <c r="AG25" s="1317"/>
      <c r="AH25" s="1323"/>
      <c r="AI25" s="583"/>
      <c r="AJ25" s="583"/>
      <c r="AK25" s="1324"/>
      <c r="AL25" s="1121"/>
      <c r="AM25" s="1121"/>
      <c r="AN25" s="1121"/>
      <c r="AO25" s="1121"/>
      <c r="AP25" s="1121"/>
      <c r="AQ25" s="1121"/>
      <c r="AR25" s="1121"/>
      <c r="AS25" s="1121"/>
      <c r="AT25" s="1338"/>
      <c r="AU25" s="379"/>
      <c r="AV25" s="379"/>
      <c r="AW25" s="379"/>
      <c r="AX25" s="379"/>
      <c r="AY25" s="1339"/>
      <c r="AZ25" s="1514"/>
      <c r="BA25" s="1194"/>
      <c r="BB25" s="1194"/>
      <c r="BC25" s="1194"/>
      <c r="BD25" s="1194"/>
      <c r="BE25" s="1195"/>
      <c r="BF25" s="1515"/>
      <c r="BG25" s="379"/>
      <c r="BH25" s="379"/>
      <c r="BI25" s="379"/>
      <c r="BJ25" s="379"/>
      <c r="BK25" s="1516"/>
      <c r="BL25" s="1120"/>
      <c r="BM25" s="1121"/>
      <c r="BN25" s="1121"/>
      <c r="BO25" s="1121"/>
      <c r="BP25" s="1121"/>
      <c r="BQ25" s="1518"/>
      <c r="BR25" s="1338"/>
      <c r="BS25" s="379"/>
      <c r="BT25" s="379"/>
      <c r="BU25" s="379"/>
      <c r="BV25" s="1339"/>
      <c r="BW25" s="33"/>
      <c r="BX25" s="5"/>
      <c r="BY25" s="5"/>
      <c r="BZ25" s="57"/>
      <c r="CA25" s="57"/>
      <c r="CB25" s="57"/>
      <c r="CC25" s="836"/>
      <c r="CD25" s="837"/>
      <c r="CE25" s="838"/>
      <c r="CF25" s="384" t="s">
        <v>57</v>
      </c>
      <c r="CG25" s="385"/>
      <c r="CH25" s="385"/>
      <c r="CI25" s="385"/>
      <c r="CJ25" s="386"/>
      <c r="CK25" s="803" t="e">
        <f>L25</f>
        <v>#REF!</v>
      </c>
      <c r="CL25" s="804"/>
      <c r="CM25" s="804"/>
      <c r="CN25" s="804"/>
      <c r="CO25" s="804"/>
      <c r="CP25" s="804"/>
      <c r="CQ25" s="804"/>
      <c r="CR25" s="804"/>
      <c r="CS25" s="804"/>
      <c r="CT25" s="804"/>
      <c r="CU25" s="804"/>
      <c r="CV25" s="804"/>
      <c r="CW25" s="804"/>
      <c r="CX25" s="804"/>
      <c r="CY25" s="804"/>
      <c r="CZ25" s="804"/>
      <c r="DA25" s="804"/>
      <c r="DB25" s="806" t="e">
        <f>AC25</f>
        <v>#REF!</v>
      </c>
      <c r="DC25" s="807"/>
      <c r="DD25" s="812"/>
      <c r="DE25" s="813"/>
      <c r="DF25" s="814"/>
      <c r="DG25" s="815"/>
      <c r="DH25" s="583"/>
      <c r="DI25" s="583"/>
      <c r="DJ25" s="816"/>
      <c r="DK25" s="385"/>
      <c r="DL25" s="385"/>
      <c r="DM25" s="385"/>
      <c r="DN25" s="385"/>
      <c r="DO25" s="385"/>
      <c r="DP25" s="385"/>
      <c r="DQ25" s="385"/>
      <c r="DR25" s="385"/>
      <c r="DS25" s="378"/>
      <c r="DT25" s="379"/>
      <c r="DU25" s="379"/>
      <c r="DV25" s="379"/>
      <c r="DW25" s="379"/>
      <c r="DX25" s="380"/>
      <c r="DY25" s="372"/>
      <c r="DZ25" s="373"/>
      <c r="EA25" s="373"/>
      <c r="EB25" s="373"/>
      <c r="EC25" s="373"/>
      <c r="ED25" s="374"/>
      <c r="EE25" s="378"/>
      <c r="EF25" s="379"/>
      <c r="EG25" s="379"/>
      <c r="EH25" s="379"/>
      <c r="EI25" s="379"/>
      <c r="EJ25" s="380"/>
      <c r="EK25" s="384"/>
      <c r="EL25" s="385"/>
      <c r="EM25" s="385"/>
      <c r="EN25" s="385"/>
      <c r="EO25" s="385"/>
      <c r="EP25" s="386"/>
      <c r="EQ25" s="378"/>
      <c r="ER25" s="379"/>
      <c r="ES25" s="379"/>
      <c r="ET25" s="379"/>
      <c r="EU25" s="380"/>
      <c r="EW25" s="2"/>
      <c r="EX25" s="2"/>
      <c r="EY25" s="2"/>
      <c r="EZ25" s="2"/>
      <c r="FA25" s="2"/>
    </row>
    <row r="26" spans="1:157" ht="10.5" customHeight="1">
      <c r="A26" s="2"/>
      <c r="B26" s="2"/>
      <c r="C26" s="75"/>
      <c r="D26" s="1306"/>
      <c r="E26" s="1307"/>
      <c r="F26" s="1307"/>
      <c r="G26" s="1370"/>
      <c r="H26" s="1328"/>
      <c r="I26" s="1328"/>
      <c r="J26" s="1328"/>
      <c r="K26" s="1371"/>
      <c r="L26" s="1539"/>
      <c r="M26" s="1169"/>
      <c r="N26" s="1169"/>
      <c r="O26" s="1169"/>
      <c r="P26" s="1169"/>
      <c r="Q26" s="1169"/>
      <c r="R26" s="1169"/>
      <c r="S26" s="1169"/>
      <c r="T26" s="1169"/>
      <c r="U26" s="1169"/>
      <c r="V26" s="1169"/>
      <c r="W26" s="1169"/>
      <c r="X26" s="1169"/>
      <c r="Y26" s="1169"/>
      <c r="Z26" s="1169"/>
      <c r="AA26" s="1169"/>
      <c r="AB26" s="1169"/>
      <c r="AC26" s="1536"/>
      <c r="AD26" s="1537"/>
      <c r="AE26" s="1318"/>
      <c r="AF26" s="1319"/>
      <c r="AG26" s="1319"/>
      <c r="AH26" s="1325"/>
      <c r="AI26" s="1326"/>
      <c r="AJ26" s="1326"/>
      <c r="AK26" s="1327"/>
      <c r="AL26" s="1121"/>
      <c r="AM26" s="1121"/>
      <c r="AN26" s="1121"/>
      <c r="AO26" s="1121"/>
      <c r="AP26" s="1121"/>
      <c r="AQ26" s="1121"/>
      <c r="AR26" s="1121"/>
      <c r="AS26" s="1121"/>
      <c r="AT26" s="1338"/>
      <c r="AU26" s="379"/>
      <c r="AV26" s="379"/>
      <c r="AW26" s="379"/>
      <c r="AX26" s="379"/>
      <c r="AY26" s="1339"/>
      <c r="AZ26" s="1513" t="s">
        <v>152</v>
      </c>
      <c r="BA26" s="1191"/>
      <c r="BB26" s="1191"/>
      <c r="BC26" s="1191"/>
      <c r="BD26" s="1191"/>
      <c r="BE26" s="1192"/>
      <c r="BF26" s="1290">
        <f>乙7a!BF26</f>
        <v>0</v>
      </c>
      <c r="BG26" s="1291"/>
      <c r="BH26" s="1291"/>
      <c r="BI26" s="1291"/>
      <c r="BJ26" s="1291"/>
      <c r="BK26" s="1292"/>
      <c r="BL26" s="1153" t="s">
        <v>145</v>
      </c>
      <c r="BM26" s="1154"/>
      <c r="BN26" s="1154"/>
      <c r="BO26" s="1154"/>
      <c r="BP26" s="1154"/>
      <c r="BQ26" s="1517"/>
      <c r="BR26" s="1335" t="e">
        <f>乙7a!BR26</f>
        <v>#REF!</v>
      </c>
      <c r="BS26" s="1336"/>
      <c r="BT26" s="1336"/>
      <c r="BU26" s="1336"/>
      <c r="BV26" s="1337"/>
      <c r="BW26" s="33"/>
      <c r="BX26" s="5"/>
      <c r="BY26" s="5"/>
      <c r="BZ26" s="57"/>
      <c r="CA26" s="57"/>
      <c r="CB26" s="57"/>
      <c r="CC26" s="836"/>
      <c r="CD26" s="837"/>
      <c r="CE26" s="838"/>
      <c r="CF26" s="402"/>
      <c r="CG26" s="403"/>
      <c r="CH26" s="403"/>
      <c r="CI26" s="403"/>
      <c r="CJ26" s="404"/>
      <c r="CK26" s="805"/>
      <c r="CL26" s="524"/>
      <c r="CM26" s="524"/>
      <c r="CN26" s="524"/>
      <c r="CO26" s="524"/>
      <c r="CP26" s="524"/>
      <c r="CQ26" s="524"/>
      <c r="CR26" s="524"/>
      <c r="CS26" s="524"/>
      <c r="CT26" s="524"/>
      <c r="CU26" s="524"/>
      <c r="CV26" s="524"/>
      <c r="CW26" s="524"/>
      <c r="CX26" s="524"/>
      <c r="CY26" s="524"/>
      <c r="CZ26" s="524"/>
      <c r="DA26" s="524"/>
      <c r="DB26" s="808"/>
      <c r="DC26" s="809"/>
      <c r="DD26" s="812"/>
      <c r="DE26" s="813"/>
      <c r="DF26" s="814"/>
      <c r="DG26" s="817"/>
      <c r="DH26" s="638"/>
      <c r="DI26" s="638"/>
      <c r="DJ26" s="818"/>
      <c r="DK26" s="385"/>
      <c r="DL26" s="385"/>
      <c r="DM26" s="385"/>
      <c r="DN26" s="385"/>
      <c r="DO26" s="385"/>
      <c r="DP26" s="385"/>
      <c r="DQ26" s="385"/>
      <c r="DR26" s="385"/>
      <c r="DS26" s="378"/>
      <c r="DT26" s="379"/>
      <c r="DU26" s="379"/>
      <c r="DV26" s="379"/>
      <c r="DW26" s="379"/>
      <c r="DX26" s="380"/>
      <c r="DY26" s="405" t="s">
        <v>152</v>
      </c>
      <c r="DZ26" s="406"/>
      <c r="EA26" s="406"/>
      <c r="EB26" s="406"/>
      <c r="EC26" s="406"/>
      <c r="ED26" s="407"/>
      <c r="EE26" s="417">
        <f>BF26</f>
        <v>0</v>
      </c>
      <c r="EF26" s="418"/>
      <c r="EG26" s="418"/>
      <c r="EH26" s="418"/>
      <c r="EI26" s="418"/>
      <c r="EJ26" s="419"/>
      <c r="EK26" s="399" t="s">
        <v>145</v>
      </c>
      <c r="EL26" s="400"/>
      <c r="EM26" s="400"/>
      <c r="EN26" s="400"/>
      <c r="EO26" s="400"/>
      <c r="EP26" s="401"/>
      <c r="EQ26" s="417" t="e">
        <f>BR26</f>
        <v>#REF!</v>
      </c>
      <c r="ER26" s="418"/>
      <c r="ES26" s="418"/>
      <c r="ET26" s="418"/>
      <c r="EU26" s="419"/>
      <c r="EW26" s="2"/>
      <c r="EX26" s="2"/>
      <c r="EY26" s="2"/>
      <c r="EZ26" s="2"/>
      <c r="FA26" s="2"/>
    </row>
    <row r="27" spans="1:157" ht="20.25" customHeight="1" thickBot="1">
      <c r="A27" s="2"/>
      <c r="B27" s="2"/>
      <c r="C27" s="75"/>
      <c r="D27" s="1308"/>
      <c r="E27" s="1309"/>
      <c r="F27" s="1309"/>
      <c r="G27" s="1343" t="s">
        <v>38</v>
      </c>
      <c r="H27" s="1344"/>
      <c r="I27" s="1344"/>
      <c r="J27" s="1344"/>
      <c r="K27" s="1345"/>
      <c r="L27" s="200" t="e">
        <f>IF(AC25&lt;=0,"",IF((LEN(AC25)-11&lt;=0),"0",MID(AC25,LEN(AC25)-11,1)))</f>
        <v>#REF!</v>
      </c>
      <c r="M27" s="1305" t="e">
        <f>IF(AC25&lt;=0,"",IF((LEN(AC25)-10&lt;=0),"0",MID(AC25,LEN(AC25)-10,1)))</f>
        <v>#REF!</v>
      </c>
      <c r="N27" s="1305"/>
      <c r="O27" s="1305" t="e">
        <f>IF(AC25&lt;=0,"",IF((LEN(AC25)-9&lt;=0),"0",MID(AC25,LEN(AC25)-9,1)))</f>
        <v>#REF!</v>
      </c>
      <c r="P27" s="1305"/>
      <c r="Q27" s="1231" t="e">
        <f>IF(AC25&lt;=0,"",IF((LEN(AC25)-8&lt;=0),"0",MID(AC25,LEN(AC25)-8,1)))</f>
        <v>#REF!</v>
      </c>
      <c r="R27" s="1231"/>
      <c r="S27" s="1346" t="e">
        <f>IF(AC25&lt;=0,"",IF((LEN(AC25)-7&lt;=0),"0",MID(AC25,LEN(AC25)-7,1)))</f>
        <v>#REF!</v>
      </c>
      <c r="T27" s="1347"/>
      <c r="U27" s="1348"/>
      <c r="V27" s="1305" t="e">
        <f>IF(AC25&lt;=0,"",IF((LEN(AC25)-6&lt;=0),"0",MID(AC25,LEN(AC25)-6,1)))</f>
        <v>#REF!</v>
      </c>
      <c r="W27" s="1305"/>
      <c r="X27" s="1305" t="e">
        <f>IF(AC25&lt;=0,"",IF((LEN(AC25)-5&lt;=0),"0",MID(AC25,LEN(AC25)-5,1)))</f>
        <v>#REF!</v>
      </c>
      <c r="Y27" s="1305"/>
      <c r="Z27" s="1305"/>
      <c r="AA27" s="1231" t="e">
        <f>IF(AC25&lt;=0,"",IF((LEN(AC25)-4&lt;=0),"0",MID(AC25,LEN(AC25)-4,1)))</f>
        <v>#REF!</v>
      </c>
      <c r="AB27" s="1331"/>
      <c r="AC27" s="1377" t="e">
        <f>IF(AC25&lt;=0,"",IF((LEN(AC25)-3&lt;=0),"0",MID(AC25,LEN(AC25)-3,1)))</f>
        <v>#REF!</v>
      </c>
      <c r="AD27" s="1348"/>
      <c r="AE27" s="1305" t="e">
        <f>IF(AC25&lt;=0,"",IF((LEN(AC25)-2&lt;=0),"0",MID(AC25,LEN(AC25)-2,1)))</f>
        <v>#REF!</v>
      </c>
      <c r="AF27" s="1305"/>
      <c r="AG27" s="1305"/>
      <c r="AH27" s="1305" t="e">
        <f>IF(AC25&lt;=0,"",IF((LEN(AC25)-1&lt;=0),"0",MID(AC25,LEN(AC25)-1,1)))</f>
        <v>#REF!</v>
      </c>
      <c r="AI27" s="1305"/>
      <c r="AJ27" s="1329" t="e">
        <f>IF(AC25&lt;&gt;0,RIGHT(AC25,1),"")</f>
        <v>#REF!</v>
      </c>
      <c r="AK27" s="1330"/>
      <c r="AL27" s="1328"/>
      <c r="AM27" s="1328"/>
      <c r="AN27" s="1328"/>
      <c r="AO27" s="1328"/>
      <c r="AP27" s="1328"/>
      <c r="AQ27" s="1328"/>
      <c r="AR27" s="1328"/>
      <c r="AS27" s="1328"/>
      <c r="AT27" s="1340"/>
      <c r="AU27" s="1341"/>
      <c r="AV27" s="1341"/>
      <c r="AW27" s="1341"/>
      <c r="AX27" s="1341"/>
      <c r="AY27" s="1342"/>
      <c r="AZ27" s="1519"/>
      <c r="BA27" s="1196"/>
      <c r="BB27" s="1196"/>
      <c r="BC27" s="1196"/>
      <c r="BD27" s="1196"/>
      <c r="BE27" s="1197"/>
      <c r="BF27" s="1285"/>
      <c r="BG27" s="1286"/>
      <c r="BH27" s="1286"/>
      <c r="BI27" s="1286"/>
      <c r="BJ27" s="1286"/>
      <c r="BK27" s="1287"/>
      <c r="BL27" s="1370"/>
      <c r="BM27" s="1328"/>
      <c r="BN27" s="1328"/>
      <c r="BO27" s="1328"/>
      <c r="BP27" s="1328"/>
      <c r="BQ27" s="1520"/>
      <c r="BR27" s="1340"/>
      <c r="BS27" s="1341"/>
      <c r="BT27" s="1341"/>
      <c r="BU27" s="1341"/>
      <c r="BV27" s="1342"/>
      <c r="BW27" s="33"/>
      <c r="BX27" s="5"/>
      <c r="BY27" s="5"/>
      <c r="BZ27" s="57"/>
      <c r="CA27" s="57"/>
      <c r="CB27" s="57"/>
      <c r="CC27" s="839"/>
      <c r="CD27" s="840"/>
      <c r="CE27" s="841"/>
      <c r="CF27" s="1332"/>
      <c r="CG27" s="1333"/>
      <c r="CH27" s="1333"/>
      <c r="CI27" s="1333"/>
      <c r="CJ27" s="1333"/>
      <c r="CK27" s="1333"/>
      <c r="CL27" s="1333"/>
      <c r="CM27" s="1333"/>
      <c r="CN27" s="1333"/>
      <c r="CO27" s="1333"/>
      <c r="CP27" s="1333"/>
      <c r="CQ27" s="1333"/>
      <c r="CR27" s="1333"/>
      <c r="CS27" s="1333"/>
      <c r="CT27" s="1333"/>
      <c r="CU27" s="1333"/>
      <c r="CV27" s="1333"/>
      <c r="CW27" s="1333"/>
      <c r="CX27" s="1333"/>
      <c r="CY27" s="1333"/>
      <c r="CZ27" s="1333"/>
      <c r="DA27" s="1333"/>
      <c r="DB27" s="1333"/>
      <c r="DC27" s="1333"/>
      <c r="DD27" s="1333"/>
      <c r="DE27" s="1333"/>
      <c r="DF27" s="1333"/>
      <c r="DG27" s="1333"/>
      <c r="DH27" s="1333"/>
      <c r="DI27" s="1333"/>
      <c r="DJ27" s="1334"/>
      <c r="DK27" s="385"/>
      <c r="DL27" s="385"/>
      <c r="DM27" s="385"/>
      <c r="DN27" s="385"/>
      <c r="DO27" s="385"/>
      <c r="DP27" s="385"/>
      <c r="DQ27" s="385"/>
      <c r="DR27" s="385"/>
      <c r="DS27" s="378"/>
      <c r="DT27" s="379"/>
      <c r="DU27" s="379"/>
      <c r="DV27" s="379"/>
      <c r="DW27" s="379"/>
      <c r="DX27" s="380"/>
      <c r="DY27" s="408"/>
      <c r="DZ27" s="409"/>
      <c r="EA27" s="409"/>
      <c r="EB27" s="409"/>
      <c r="EC27" s="409"/>
      <c r="ED27" s="410"/>
      <c r="EE27" s="420"/>
      <c r="EF27" s="421"/>
      <c r="EG27" s="421"/>
      <c r="EH27" s="421"/>
      <c r="EI27" s="421"/>
      <c r="EJ27" s="422"/>
      <c r="EK27" s="402"/>
      <c r="EL27" s="403"/>
      <c r="EM27" s="403"/>
      <c r="EN27" s="403"/>
      <c r="EO27" s="403"/>
      <c r="EP27" s="404"/>
      <c r="EQ27" s="420"/>
      <c r="ER27" s="421"/>
      <c r="ES27" s="421"/>
      <c r="ET27" s="421"/>
      <c r="EU27" s="422"/>
      <c r="EW27" s="2"/>
      <c r="EX27" s="2"/>
      <c r="EY27" s="2"/>
      <c r="EZ27" s="2"/>
      <c r="FA27" s="2"/>
    </row>
    <row r="28" spans="1:157" ht="17.25" customHeight="1">
      <c r="A28" s="2"/>
      <c r="B28" s="2"/>
      <c r="C28" s="75"/>
      <c r="D28" s="1349" t="s">
        <v>52</v>
      </c>
      <c r="E28" s="1351">
        <v>1</v>
      </c>
      <c r="F28" s="1351"/>
      <c r="G28" s="1310" t="s">
        <v>50</v>
      </c>
      <c r="H28" s="1352"/>
      <c r="I28" s="1352"/>
      <c r="J28" s="1352"/>
      <c r="K28" s="1353"/>
      <c r="L28" s="1313" t="e">
        <f>乙7a!L28:AD28</f>
        <v>#REF!</v>
      </c>
      <c r="M28" s="1313"/>
      <c r="N28" s="1313"/>
      <c r="O28" s="1313"/>
      <c r="P28" s="1313"/>
      <c r="Q28" s="1313"/>
      <c r="R28" s="1313"/>
      <c r="S28" s="1313"/>
      <c r="T28" s="1313"/>
      <c r="U28" s="1313"/>
      <c r="V28" s="1313"/>
      <c r="W28" s="1313"/>
      <c r="X28" s="1313"/>
      <c r="Y28" s="1313"/>
      <c r="Z28" s="1313"/>
      <c r="AA28" s="1313"/>
      <c r="AB28" s="1313"/>
      <c r="AC28" s="1313"/>
      <c r="AD28" s="1313"/>
      <c r="AE28" s="1314" t="s">
        <v>37</v>
      </c>
      <c r="AF28" s="1315"/>
      <c r="AG28" s="1354"/>
      <c r="AH28" s="583" t="e">
        <f>乙7a!AH28:AK30</f>
        <v>#REF!</v>
      </c>
      <c r="AI28" s="583"/>
      <c r="AJ28" s="583"/>
      <c r="AK28" s="583"/>
      <c r="AL28" s="1378" t="s">
        <v>51</v>
      </c>
      <c r="AM28" s="1379"/>
      <c r="AN28" s="1380"/>
      <c r="AO28" s="1351">
        <v>1</v>
      </c>
      <c r="AP28" s="1351"/>
      <c r="AQ28" s="1433" t="s">
        <v>50</v>
      </c>
      <c r="AR28" s="1434"/>
      <c r="AS28" s="1434"/>
      <c r="AT28" s="1304"/>
      <c r="AU28" s="1313">
        <f>乙7a!AU28:BJ28</f>
        <v>0</v>
      </c>
      <c r="AV28" s="1313"/>
      <c r="AW28" s="1313"/>
      <c r="AX28" s="1313"/>
      <c r="AY28" s="1313"/>
      <c r="AZ28" s="1313"/>
      <c r="BA28" s="1313"/>
      <c r="BB28" s="1313"/>
      <c r="BC28" s="1313"/>
      <c r="BD28" s="1313"/>
      <c r="BE28" s="1313"/>
      <c r="BF28" s="1313"/>
      <c r="BG28" s="1313"/>
      <c r="BH28" s="1313"/>
      <c r="BI28" s="1313"/>
      <c r="BJ28" s="1313"/>
      <c r="BK28" s="1389" t="s">
        <v>54</v>
      </c>
      <c r="BL28" s="744">
        <f>乙7a!BL28:BO30</f>
        <v>0</v>
      </c>
      <c r="BM28" s="744"/>
      <c r="BN28" s="744"/>
      <c r="BO28" s="744"/>
      <c r="BP28" s="1190" t="s">
        <v>174</v>
      </c>
      <c r="BQ28" s="1191"/>
      <c r="BR28" s="1194"/>
      <c r="BS28" s="1194"/>
      <c r="BT28" s="1194"/>
      <c r="BU28" s="1194"/>
      <c r="BV28" s="1195"/>
      <c r="BW28" s="33"/>
      <c r="BX28" s="5"/>
      <c r="BY28" s="5"/>
      <c r="BZ28" s="57"/>
      <c r="CA28" s="57"/>
      <c r="CB28" s="57"/>
      <c r="CC28" s="527" t="s">
        <v>52</v>
      </c>
      <c r="CD28" s="879">
        <v>1</v>
      </c>
      <c r="CE28" s="880"/>
      <c r="CF28" s="884" t="s">
        <v>50</v>
      </c>
      <c r="CG28" s="884"/>
      <c r="CH28" s="884"/>
      <c r="CI28" s="884"/>
      <c r="CJ28" s="884"/>
      <c r="CK28" s="843" t="e">
        <f>L28</f>
        <v>#REF!</v>
      </c>
      <c r="CL28" s="844"/>
      <c r="CM28" s="844"/>
      <c r="CN28" s="844"/>
      <c r="CO28" s="844"/>
      <c r="CP28" s="844"/>
      <c r="CQ28" s="844"/>
      <c r="CR28" s="844"/>
      <c r="CS28" s="844"/>
      <c r="CT28" s="844"/>
      <c r="CU28" s="844"/>
      <c r="CV28" s="844"/>
      <c r="CW28" s="844"/>
      <c r="CX28" s="844"/>
      <c r="CY28" s="844"/>
      <c r="CZ28" s="844"/>
      <c r="DA28" s="844"/>
      <c r="DB28" s="844"/>
      <c r="DC28" s="845"/>
      <c r="DD28" s="812" t="s">
        <v>37</v>
      </c>
      <c r="DE28" s="813"/>
      <c r="DF28" s="814"/>
      <c r="DG28" s="583" t="e">
        <f>AH28</f>
        <v>#REF!</v>
      </c>
      <c r="DH28" s="583"/>
      <c r="DI28" s="583"/>
      <c r="DJ28" s="583"/>
      <c r="DK28" s="525" t="s">
        <v>51</v>
      </c>
      <c r="DL28" s="526"/>
      <c r="DM28" s="932"/>
      <c r="DN28" s="584">
        <v>1</v>
      </c>
      <c r="DO28" s="548"/>
      <c r="DP28" s="886" t="s">
        <v>50</v>
      </c>
      <c r="DQ28" s="887"/>
      <c r="DR28" s="887"/>
      <c r="DS28" s="888"/>
      <c r="DT28" s="889">
        <f>AU28</f>
        <v>0</v>
      </c>
      <c r="DU28" s="890"/>
      <c r="DV28" s="890"/>
      <c r="DW28" s="890"/>
      <c r="DX28" s="890"/>
      <c r="DY28" s="890"/>
      <c r="DZ28" s="890"/>
      <c r="EA28" s="890"/>
      <c r="EB28" s="890"/>
      <c r="EC28" s="890"/>
      <c r="ED28" s="890"/>
      <c r="EE28" s="890"/>
      <c r="EF28" s="890"/>
      <c r="EG28" s="890"/>
      <c r="EH28" s="890"/>
      <c r="EI28" s="891"/>
      <c r="EJ28" s="892" t="s">
        <v>54</v>
      </c>
      <c r="EK28" s="655">
        <f>BL28</f>
        <v>0</v>
      </c>
      <c r="EL28" s="656"/>
      <c r="EM28" s="656"/>
      <c r="EN28" s="894"/>
      <c r="EO28" s="1358"/>
      <c r="EP28" s="1359"/>
      <c r="EQ28" s="1359"/>
      <c r="ER28" s="1359"/>
      <c r="ES28" s="1359"/>
      <c r="ET28" s="1359"/>
      <c r="EU28" s="1360"/>
      <c r="EW28" s="2"/>
      <c r="EX28" s="2"/>
      <c r="EY28" s="2"/>
      <c r="EZ28" s="2"/>
      <c r="FA28" s="2"/>
    </row>
    <row r="29" spans="1:157" ht="12" customHeight="1">
      <c r="A29" s="2"/>
      <c r="B29" s="2"/>
      <c r="C29" s="75"/>
      <c r="D29" s="1350"/>
      <c r="E29" s="1351"/>
      <c r="F29" s="1351"/>
      <c r="G29" s="1367" t="s">
        <v>121</v>
      </c>
      <c r="H29" s="1368"/>
      <c r="I29" s="1368"/>
      <c r="J29" s="1368"/>
      <c r="K29" s="1369"/>
      <c r="L29" s="1372" t="e">
        <f>乙7a!L29:AB30</f>
        <v>#REF!</v>
      </c>
      <c r="M29" s="1372"/>
      <c r="N29" s="1372"/>
      <c r="O29" s="1372"/>
      <c r="P29" s="1372"/>
      <c r="Q29" s="1372"/>
      <c r="R29" s="1372"/>
      <c r="S29" s="1372"/>
      <c r="T29" s="1372"/>
      <c r="U29" s="1372"/>
      <c r="V29" s="1372"/>
      <c r="W29" s="1372"/>
      <c r="X29" s="1372"/>
      <c r="Y29" s="1372"/>
      <c r="Z29" s="1372"/>
      <c r="AA29" s="1372"/>
      <c r="AB29" s="1372"/>
      <c r="AC29" s="1373" t="e">
        <f>乙7a!AC29:AD30</f>
        <v>#REF!</v>
      </c>
      <c r="AD29" s="1374"/>
      <c r="AE29" s="1316"/>
      <c r="AF29" s="1317"/>
      <c r="AG29" s="1355"/>
      <c r="AH29" s="583"/>
      <c r="AI29" s="583"/>
      <c r="AJ29" s="583"/>
      <c r="AK29" s="583"/>
      <c r="AL29" s="1130"/>
      <c r="AM29" s="1381"/>
      <c r="AN29" s="1131"/>
      <c r="AO29" s="1351"/>
      <c r="AP29" s="1351"/>
      <c r="AQ29" s="1367" t="s">
        <v>57</v>
      </c>
      <c r="AR29" s="1368"/>
      <c r="AS29" s="1368"/>
      <c r="AT29" s="1369"/>
      <c r="AU29" s="1372">
        <f>乙7a!AU29:BH30</f>
        <v>0</v>
      </c>
      <c r="AV29" s="1372"/>
      <c r="AW29" s="1372"/>
      <c r="AX29" s="1372"/>
      <c r="AY29" s="1372"/>
      <c r="AZ29" s="1372"/>
      <c r="BA29" s="1372"/>
      <c r="BB29" s="1372"/>
      <c r="BC29" s="1372"/>
      <c r="BD29" s="1372"/>
      <c r="BE29" s="1372"/>
      <c r="BF29" s="1372"/>
      <c r="BG29" s="1372"/>
      <c r="BH29" s="1372"/>
      <c r="BI29" s="1373">
        <f>乙7a!BI29:BJ30</f>
        <v>0</v>
      </c>
      <c r="BJ29" s="1374"/>
      <c r="BK29" s="1435"/>
      <c r="BL29" s="744"/>
      <c r="BM29" s="744"/>
      <c r="BN29" s="744"/>
      <c r="BO29" s="744"/>
      <c r="BP29" s="1193"/>
      <c r="BQ29" s="1194"/>
      <c r="BR29" s="1194"/>
      <c r="BS29" s="1194"/>
      <c r="BT29" s="1194"/>
      <c r="BU29" s="1194"/>
      <c r="BV29" s="1195"/>
      <c r="BW29" s="33"/>
      <c r="BX29" s="5"/>
      <c r="BY29" s="5"/>
      <c r="BZ29" s="57"/>
      <c r="CA29" s="57"/>
      <c r="CB29" s="57"/>
      <c r="CC29" s="527"/>
      <c r="CD29" s="879"/>
      <c r="CE29" s="880"/>
      <c r="CF29" s="385" t="s">
        <v>121</v>
      </c>
      <c r="CG29" s="385"/>
      <c r="CH29" s="385"/>
      <c r="CI29" s="385"/>
      <c r="CJ29" s="386"/>
      <c r="CK29" s="523" t="e">
        <f>L29</f>
        <v>#REF!</v>
      </c>
      <c r="CL29" s="523"/>
      <c r="CM29" s="523"/>
      <c r="CN29" s="523"/>
      <c r="CO29" s="523"/>
      <c r="CP29" s="523"/>
      <c r="CQ29" s="523"/>
      <c r="CR29" s="523"/>
      <c r="CS29" s="523"/>
      <c r="CT29" s="523"/>
      <c r="CU29" s="523"/>
      <c r="CV29" s="523"/>
      <c r="CW29" s="523"/>
      <c r="CX29" s="523"/>
      <c r="CY29" s="523"/>
      <c r="CZ29" s="523"/>
      <c r="DA29" s="523"/>
      <c r="DB29" s="878" t="e">
        <f>AC29</f>
        <v>#REF!</v>
      </c>
      <c r="DC29" s="878"/>
      <c r="DD29" s="812"/>
      <c r="DE29" s="813"/>
      <c r="DF29" s="814"/>
      <c r="DG29" s="583"/>
      <c r="DH29" s="583"/>
      <c r="DI29" s="583"/>
      <c r="DJ29" s="583"/>
      <c r="DK29" s="527"/>
      <c r="DL29" s="528"/>
      <c r="DM29" s="933"/>
      <c r="DN29" s="879"/>
      <c r="DO29" s="880"/>
      <c r="DP29" s="384" t="s">
        <v>57</v>
      </c>
      <c r="DQ29" s="385"/>
      <c r="DR29" s="385"/>
      <c r="DS29" s="386"/>
      <c r="DT29" s="523">
        <f>AU29</f>
        <v>0</v>
      </c>
      <c r="DU29" s="523"/>
      <c r="DV29" s="523"/>
      <c r="DW29" s="523"/>
      <c r="DX29" s="523"/>
      <c r="DY29" s="523"/>
      <c r="DZ29" s="523"/>
      <c r="EA29" s="523"/>
      <c r="EB29" s="523"/>
      <c r="EC29" s="523"/>
      <c r="ED29" s="523"/>
      <c r="EE29" s="523"/>
      <c r="EF29" s="523"/>
      <c r="EG29" s="523"/>
      <c r="EH29" s="878"/>
      <c r="EI29" s="878"/>
      <c r="EJ29" s="893"/>
      <c r="EK29" s="895"/>
      <c r="EL29" s="744"/>
      <c r="EM29" s="744"/>
      <c r="EN29" s="896"/>
      <c r="EO29" s="1361"/>
      <c r="EP29" s="1362"/>
      <c r="EQ29" s="1362"/>
      <c r="ER29" s="1362"/>
      <c r="ES29" s="1362"/>
      <c r="ET29" s="1362"/>
      <c r="EU29" s="1363"/>
      <c r="EW29" s="2"/>
      <c r="EX29" s="2"/>
      <c r="EY29" s="2"/>
      <c r="EZ29" s="2"/>
      <c r="FA29" s="2"/>
    </row>
    <row r="30" spans="1:157" ht="12" customHeight="1">
      <c r="A30" s="2"/>
      <c r="B30" s="2"/>
      <c r="C30" s="75"/>
      <c r="D30" s="1350"/>
      <c r="E30" s="1351"/>
      <c r="F30" s="1351"/>
      <c r="G30" s="1370"/>
      <c r="H30" s="1328"/>
      <c r="I30" s="1328"/>
      <c r="J30" s="1328"/>
      <c r="K30" s="1371"/>
      <c r="L30" s="1169"/>
      <c r="M30" s="1169"/>
      <c r="N30" s="1169"/>
      <c r="O30" s="1169"/>
      <c r="P30" s="1169"/>
      <c r="Q30" s="1169"/>
      <c r="R30" s="1169"/>
      <c r="S30" s="1169"/>
      <c r="T30" s="1169"/>
      <c r="U30" s="1169"/>
      <c r="V30" s="1169"/>
      <c r="W30" s="1169"/>
      <c r="X30" s="1169"/>
      <c r="Y30" s="1169"/>
      <c r="Z30" s="1169"/>
      <c r="AA30" s="1169"/>
      <c r="AB30" s="1169"/>
      <c r="AC30" s="1375"/>
      <c r="AD30" s="1376"/>
      <c r="AE30" s="1318"/>
      <c r="AF30" s="1319"/>
      <c r="AG30" s="1356"/>
      <c r="AH30" s="583"/>
      <c r="AI30" s="583"/>
      <c r="AJ30" s="583"/>
      <c r="AK30" s="583"/>
      <c r="AL30" s="1130"/>
      <c r="AM30" s="1381"/>
      <c r="AN30" s="1131"/>
      <c r="AO30" s="1351"/>
      <c r="AP30" s="1351"/>
      <c r="AQ30" s="1370"/>
      <c r="AR30" s="1328"/>
      <c r="AS30" s="1328"/>
      <c r="AT30" s="1371"/>
      <c r="AU30" s="1169"/>
      <c r="AV30" s="1169"/>
      <c r="AW30" s="1169"/>
      <c r="AX30" s="1169"/>
      <c r="AY30" s="1169"/>
      <c r="AZ30" s="1169"/>
      <c r="BA30" s="1169"/>
      <c r="BB30" s="1169"/>
      <c r="BC30" s="1169"/>
      <c r="BD30" s="1169"/>
      <c r="BE30" s="1169"/>
      <c r="BF30" s="1169"/>
      <c r="BG30" s="1169"/>
      <c r="BH30" s="1169"/>
      <c r="BI30" s="1375"/>
      <c r="BJ30" s="1376"/>
      <c r="BK30" s="1390"/>
      <c r="BL30" s="744"/>
      <c r="BM30" s="744"/>
      <c r="BN30" s="744"/>
      <c r="BO30" s="744"/>
      <c r="BP30" s="1391">
        <f>乙7a!BP30:BV35</f>
        <v>0</v>
      </c>
      <c r="BQ30" s="1392"/>
      <c r="BR30" s="1392"/>
      <c r="BS30" s="1392"/>
      <c r="BT30" s="1392"/>
      <c r="BU30" s="1392"/>
      <c r="BV30" s="1393"/>
      <c r="BW30" s="33"/>
      <c r="BX30" s="5"/>
      <c r="BY30" s="5"/>
      <c r="BZ30" s="57"/>
      <c r="CA30" s="57"/>
      <c r="CB30" s="57"/>
      <c r="CC30" s="527"/>
      <c r="CD30" s="879"/>
      <c r="CE30" s="880"/>
      <c r="CF30" s="385"/>
      <c r="CG30" s="385"/>
      <c r="CH30" s="385"/>
      <c r="CI30" s="385"/>
      <c r="CJ30" s="386"/>
      <c r="CK30" s="523"/>
      <c r="CL30" s="523"/>
      <c r="CM30" s="523"/>
      <c r="CN30" s="523"/>
      <c r="CO30" s="523"/>
      <c r="CP30" s="523"/>
      <c r="CQ30" s="523"/>
      <c r="CR30" s="523"/>
      <c r="CS30" s="523"/>
      <c r="CT30" s="523"/>
      <c r="CU30" s="523"/>
      <c r="CV30" s="523"/>
      <c r="CW30" s="523"/>
      <c r="CX30" s="523"/>
      <c r="CY30" s="523"/>
      <c r="CZ30" s="523"/>
      <c r="DA30" s="523"/>
      <c r="DB30" s="878"/>
      <c r="DC30" s="878"/>
      <c r="DD30" s="812"/>
      <c r="DE30" s="813"/>
      <c r="DF30" s="814"/>
      <c r="DG30" s="583"/>
      <c r="DH30" s="583"/>
      <c r="DI30" s="583"/>
      <c r="DJ30" s="583"/>
      <c r="DK30" s="527"/>
      <c r="DL30" s="528"/>
      <c r="DM30" s="933"/>
      <c r="DN30" s="879"/>
      <c r="DO30" s="880"/>
      <c r="DP30" s="384"/>
      <c r="DQ30" s="385"/>
      <c r="DR30" s="385"/>
      <c r="DS30" s="386"/>
      <c r="DT30" s="523"/>
      <c r="DU30" s="523"/>
      <c r="DV30" s="523"/>
      <c r="DW30" s="523"/>
      <c r="DX30" s="523"/>
      <c r="DY30" s="523"/>
      <c r="DZ30" s="523"/>
      <c r="EA30" s="523"/>
      <c r="EB30" s="523"/>
      <c r="EC30" s="523"/>
      <c r="ED30" s="523"/>
      <c r="EE30" s="523"/>
      <c r="EF30" s="523"/>
      <c r="EG30" s="523"/>
      <c r="EH30" s="878"/>
      <c r="EI30" s="878"/>
      <c r="EJ30" s="893"/>
      <c r="EK30" s="895"/>
      <c r="EL30" s="744"/>
      <c r="EM30" s="744"/>
      <c r="EN30" s="896"/>
      <c r="EO30" s="1361"/>
      <c r="EP30" s="1362"/>
      <c r="EQ30" s="1362"/>
      <c r="ER30" s="1362"/>
      <c r="ES30" s="1362"/>
      <c r="ET30" s="1362"/>
      <c r="EU30" s="1363"/>
      <c r="EW30" s="2"/>
      <c r="EX30" s="2"/>
      <c r="EY30" s="2"/>
      <c r="EZ30" s="2"/>
      <c r="FA30" s="2"/>
    </row>
    <row r="31" spans="1:157" ht="20.25" customHeight="1">
      <c r="A31" s="2"/>
      <c r="B31" s="2"/>
      <c r="C31" s="75"/>
      <c r="D31" s="1350"/>
      <c r="E31" s="1351"/>
      <c r="F31" s="1351"/>
      <c r="G31" s="1343" t="s">
        <v>38</v>
      </c>
      <c r="H31" s="1344"/>
      <c r="I31" s="1344"/>
      <c r="J31" s="1344"/>
      <c r="K31" s="1345"/>
      <c r="L31" s="200" t="e">
        <f>IF(AC29&lt;=0,"",IF((LEN(AC29)-11&lt;=0),"0",MID(AC29,LEN(AC29)-11,1)))</f>
        <v>#REF!</v>
      </c>
      <c r="M31" s="1305" t="e">
        <f>IF(AC29&lt;=0,"",IF((LEN(AC29)-10&lt;=0),"0",MID(AC29,LEN(AC29)-10,1)))</f>
        <v>#REF!</v>
      </c>
      <c r="N31" s="1305"/>
      <c r="O31" s="1305" t="e">
        <f>IF(AC29&lt;=0,"",IF((LEN(AC29)-9&lt;=0),"0",MID(AC29,LEN(AC29)-9,1)))</f>
        <v>#REF!</v>
      </c>
      <c r="P31" s="1305"/>
      <c r="Q31" s="1231" t="e">
        <f>IF(AC29&lt;=0,"",IF((LEN(AC29)-8&lt;=0),"0",MID(AC29,LEN(AC29)-8,1)))</f>
        <v>#REF!</v>
      </c>
      <c r="R31" s="1231"/>
      <c r="S31" s="1346" t="e">
        <f>IF(AC29&lt;=0,"",IF((LEN(AC29)-7&lt;=0),"0",MID(AC29,LEN(AC29)-7,1)))</f>
        <v>#REF!</v>
      </c>
      <c r="T31" s="1347"/>
      <c r="U31" s="1348"/>
      <c r="V31" s="1305" t="e">
        <f>IF(AC29&lt;=0,"",IF((LEN(AC29)-6&lt;=0),"0",MID(AC29,LEN(AC29)-6,1)))</f>
        <v>#REF!</v>
      </c>
      <c r="W31" s="1305"/>
      <c r="X31" s="1305" t="e">
        <f>IF(AC29&lt;=0,"",IF((LEN(AC29)-5&lt;=0),"0",MID(AC29,LEN(AC29)-5,1)))</f>
        <v>#REF!</v>
      </c>
      <c r="Y31" s="1305"/>
      <c r="Z31" s="1305"/>
      <c r="AA31" s="1231" t="e">
        <f>IF(AC29&lt;=0,"",IF((LEN(AC29)-4&lt;=0),"0",MID(AC29,LEN(AC29)-4,1)))</f>
        <v>#REF!</v>
      </c>
      <c r="AB31" s="1331"/>
      <c r="AC31" s="1377" t="e">
        <f>IF(AC29&lt;=0,"",IF((LEN(AC29)-3&lt;=0),"0",MID(AC29,LEN(AC29)-3,1)))</f>
        <v>#REF!</v>
      </c>
      <c r="AD31" s="1348"/>
      <c r="AE31" s="1305" t="e">
        <f>IF(AC29&lt;=0,"",IF((LEN(AC29)-2&lt;=0),"0",MID(AC29,LEN(AC29)-2,1)))</f>
        <v>#REF!</v>
      </c>
      <c r="AF31" s="1305"/>
      <c r="AG31" s="1305"/>
      <c r="AH31" s="1305" t="e">
        <f>IF(AC29&lt;=0,"",IF((LEN(AC29)-1&lt;=0),"0",MID(AC29,LEN(AC29)-1,1)))</f>
        <v>#REF!</v>
      </c>
      <c r="AI31" s="1305"/>
      <c r="AJ31" s="1377" t="e">
        <f>IF(AC29&lt;&gt;0,RIGHT(AC29,1),"")</f>
        <v>#REF!</v>
      </c>
      <c r="AK31" s="1348"/>
      <c r="AL31" s="1130"/>
      <c r="AM31" s="1381"/>
      <c r="AN31" s="1131"/>
      <c r="AO31" s="1351"/>
      <c r="AP31" s="1351"/>
      <c r="AQ31" s="1402" t="s">
        <v>38</v>
      </c>
      <c r="AR31" s="1403"/>
      <c r="AS31" s="1403"/>
      <c r="AT31" s="1404"/>
      <c r="AU31" s="200" t="str">
        <f>IF(BI29&lt;=0,"",IF((LEN(BI29)-11&lt;=0),"0",MID(BI29,LEN(BI29)-11,1)))</f>
        <v/>
      </c>
      <c r="AV31" s="1305" t="str">
        <f>IF(BI29&lt;=0,"",IF((LEN(BI29)-10&lt;=0),"0",MID(BI29,LEN(BI29)-10,1)))</f>
        <v/>
      </c>
      <c r="AW31" s="1305"/>
      <c r="AX31" s="1305" t="str">
        <f>IF(BI29&lt;=0,"",IF((LEN(BI29)-9&lt;=0),"0",MID(BI29,LEN(BI29)-9,1)))</f>
        <v/>
      </c>
      <c r="AY31" s="1305"/>
      <c r="AZ31" s="1231" t="str">
        <f>IF(BI29&lt;=0,"",IF((LEN(BI29)-8&lt;=0),"0",MID(BI29,LEN(BI29)-8,1)))</f>
        <v/>
      </c>
      <c r="BA31" s="1231"/>
      <c r="BB31" s="1357" t="str">
        <f>IF(BI29&lt;=0,"",IF((LEN(BI29)-7&lt;=0),"0",MID(BI29,LEN(BI29)-7,1)))</f>
        <v/>
      </c>
      <c r="BC31" s="1231"/>
      <c r="BD31" s="1305" t="str">
        <f>IF(BI29&lt;=0,"",IF((LEN(BI29)-6&lt;=0),"0",MID(BI29,LEN(BI29)-6,1)))</f>
        <v/>
      </c>
      <c r="BE31" s="1305"/>
      <c r="BF31" s="1305" t="str">
        <f>IF(BI29&lt;=0,"",IF((LEN(BI29)-5&lt;=0),"0",MID(BI29,LEN(BI29)-5,1)))</f>
        <v/>
      </c>
      <c r="BG31" s="1305"/>
      <c r="BH31" s="199" t="str">
        <f>IF(BI29&lt;=0,"",IF((LEN(BI29)-4&lt;=0),"0",MID(BI29,LEN(BI29)-4,1)))</f>
        <v/>
      </c>
      <c r="BI31" s="1231" t="str">
        <f>IF(BI29&lt;=0,"",IF((LEN(BI29)-3&lt;=0),"0",MID(BI29,LEN(BI29)-3,1)))</f>
        <v/>
      </c>
      <c r="BJ31" s="1231"/>
      <c r="BK31" s="201" t="str">
        <f>IF(BI29&lt;=0,"",IF((LEN(BI29)-2&lt;=0),"0",MID(BI29,LEN(BI29)-2,1)))</f>
        <v/>
      </c>
      <c r="BL31" s="1305" t="str">
        <f>IF(BI29&lt;=0,"",IF((LEN(BI29)-1&lt;=0),"0",MID(BI29,LEN(BI29)-1,1)))</f>
        <v/>
      </c>
      <c r="BM31" s="1305"/>
      <c r="BN31" s="1231" t="str">
        <f>IF(BI29&lt;&gt;0,RIGHT(BI29,1),"")</f>
        <v/>
      </c>
      <c r="BO31" s="1231"/>
      <c r="BP31" s="1394"/>
      <c r="BQ31" s="872"/>
      <c r="BR31" s="872"/>
      <c r="BS31" s="872"/>
      <c r="BT31" s="872"/>
      <c r="BU31" s="872"/>
      <c r="BV31" s="1395"/>
      <c r="BW31" s="33"/>
      <c r="BX31" s="5"/>
      <c r="BY31" s="5"/>
      <c r="BZ31" s="57"/>
      <c r="CA31" s="57"/>
      <c r="CB31" s="57"/>
      <c r="CC31" s="527"/>
      <c r="CD31" s="879"/>
      <c r="CE31" s="880"/>
      <c r="CF31" s="1332"/>
      <c r="CG31" s="1333"/>
      <c r="CH31" s="1333"/>
      <c r="CI31" s="1333"/>
      <c r="CJ31" s="1333"/>
      <c r="CK31" s="1333"/>
      <c r="CL31" s="1333"/>
      <c r="CM31" s="1333"/>
      <c r="CN31" s="1333"/>
      <c r="CO31" s="1333"/>
      <c r="CP31" s="1333"/>
      <c r="CQ31" s="1333"/>
      <c r="CR31" s="1333"/>
      <c r="CS31" s="1333"/>
      <c r="CT31" s="1333"/>
      <c r="CU31" s="1333"/>
      <c r="CV31" s="1333"/>
      <c r="CW31" s="1333"/>
      <c r="CX31" s="1333"/>
      <c r="CY31" s="1333"/>
      <c r="CZ31" s="1333"/>
      <c r="DA31" s="1333"/>
      <c r="DB31" s="1333"/>
      <c r="DC31" s="1333"/>
      <c r="DD31" s="1333"/>
      <c r="DE31" s="1333"/>
      <c r="DF31" s="1333"/>
      <c r="DG31" s="1333"/>
      <c r="DH31" s="1333"/>
      <c r="DI31" s="1333"/>
      <c r="DJ31" s="1334"/>
      <c r="DK31" s="528"/>
      <c r="DL31" s="528"/>
      <c r="DM31" s="933"/>
      <c r="DN31" s="879"/>
      <c r="DO31" s="880"/>
      <c r="DP31" s="897"/>
      <c r="DQ31" s="898"/>
      <c r="DR31" s="898"/>
      <c r="DS31" s="898"/>
      <c r="DT31" s="898"/>
      <c r="DU31" s="898"/>
      <c r="DV31" s="898"/>
      <c r="DW31" s="898"/>
      <c r="DX31" s="898"/>
      <c r="DY31" s="898"/>
      <c r="DZ31" s="898"/>
      <c r="EA31" s="898"/>
      <c r="EB31" s="898"/>
      <c r="EC31" s="898"/>
      <c r="ED31" s="898"/>
      <c r="EE31" s="898"/>
      <c r="EF31" s="898"/>
      <c r="EG31" s="898"/>
      <c r="EH31" s="898"/>
      <c r="EI31" s="898"/>
      <c r="EJ31" s="898"/>
      <c r="EK31" s="898"/>
      <c r="EL31" s="898"/>
      <c r="EM31" s="898"/>
      <c r="EN31" s="899"/>
      <c r="EO31" s="1361"/>
      <c r="EP31" s="1362"/>
      <c r="EQ31" s="1362"/>
      <c r="ER31" s="1362"/>
      <c r="ES31" s="1362"/>
      <c r="ET31" s="1362"/>
      <c r="EU31" s="1363"/>
      <c r="EW31" s="2"/>
      <c r="EX31" s="2"/>
      <c r="EY31" s="2"/>
      <c r="EZ31" s="2"/>
      <c r="FA31" s="2"/>
    </row>
    <row r="32" spans="1:157" ht="17.25" customHeight="1">
      <c r="A32" s="2"/>
      <c r="B32" s="2"/>
      <c r="C32" s="75"/>
      <c r="D32" s="1350"/>
      <c r="E32" s="1186">
        <v>2</v>
      </c>
      <c r="F32" s="1186"/>
      <c r="G32" s="1310" t="s">
        <v>50</v>
      </c>
      <c r="H32" s="1352"/>
      <c r="I32" s="1352"/>
      <c r="J32" s="1352"/>
      <c r="K32" s="1353"/>
      <c r="L32" s="1313" t="e">
        <f>乙7a!L32:AD32</f>
        <v>#REF!</v>
      </c>
      <c r="M32" s="1313"/>
      <c r="N32" s="1313"/>
      <c r="O32" s="1313"/>
      <c r="P32" s="1313"/>
      <c r="Q32" s="1313"/>
      <c r="R32" s="1313"/>
      <c r="S32" s="1313"/>
      <c r="T32" s="1313"/>
      <c r="U32" s="1313"/>
      <c r="V32" s="1313"/>
      <c r="W32" s="1313"/>
      <c r="X32" s="1313"/>
      <c r="Y32" s="1313"/>
      <c r="Z32" s="1313"/>
      <c r="AA32" s="1313"/>
      <c r="AB32" s="1313"/>
      <c r="AC32" s="1313"/>
      <c r="AD32" s="1313"/>
      <c r="AE32" s="1314" t="s">
        <v>37</v>
      </c>
      <c r="AF32" s="1315"/>
      <c r="AG32" s="1354"/>
      <c r="AH32" s="583" t="e">
        <f>乙7a!AH32:AK33</f>
        <v>#REF!</v>
      </c>
      <c r="AI32" s="583"/>
      <c r="AJ32" s="583"/>
      <c r="AK32" s="583"/>
      <c r="AL32" s="1130"/>
      <c r="AM32" s="1381"/>
      <c r="AN32" s="1131"/>
      <c r="AO32" s="1186">
        <v>2</v>
      </c>
      <c r="AP32" s="1186"/>
      <c r="AQ32" s="1302" t="s">
        <v>50</v>
      </c>
      <c r="AR32" s="1303"/>
      <c r="AS32" s="1303"/>
      <c r="AT32" s="1304"/>
      <c r="AU32" s="1313">
        <f>乙7a!AU32:BJ32</f>
        <v>0</v>
      </c>
      <c r="AV32" s="1313"/>
      <c r="AW32" s="1313"/>
      <c r="AX32" s="1313"/>
      <c r="AY32" s="1313"/>
      <c r="AZ32" s="1313"/>
      <c r="BA32" s="1313"/>
      <c r="BB32" s="1313"/>
      <c r="BC32" s="1313"/>
      <c r="BD32" s="1313"/>
      <c r="BE32" s="1313"/>
      <c r="BF32" s="1313"/>
      <c r="BG32" s="1313"/>
      <c r="BH32" s="1313"/>
      <c r="BI32" s="1313"/>
      <c r="BJ32" s="1313"/>
      <c r="BK32" s="1389" t="s">
        <v>54</v>
      </c>
      <c r="BL32" s="744">
        <f>乙7a!BL32:BO33</f>
        <v>0</v>
      </c>
      <c r="BM32" s="744"/>
      <c r="BN32" s="744"/>
      <c r="BO32" s="744"/>
      <c r="BP32" s="1394"/>
      <c r="BQ32" s="872"/>
      <c r="BR32" s="872"/>
      <c r="BS32" s="872"/>
      <c r="BT32" s="872"/>
      <c r="BU32" s="872"/>
      <c r="BV32" s="1395"/>
      <c r="BW32" s="33"/>
      <c r="BX32" s="5"/>
      <c r="BY32" s="5"/>
      <c r="BZ32" s="5"/>
      <c r="CA32" s="5"/>
      <c r="CB32" s="37"/>
      <c r="CC32" s="527"/>
      <c r="CD32" s="584">
        <v>2</v>
      </c>
      <c r="CE32" s="548"/>
      <c r="CF32" s="884" t="s">
        <v>50</v>
      </c>
      <c r="CG32" s="884"/>
      <c r="CH32" s="884"/>
      <c r="CI32" s="884"/>
      <c r="CJ32" s="884"/>
      <c r="CK32" s="843" t="e">
        <f>L32</f>
        <v>#REF!</v>
      </c>
      <c r="CL32" s="844"/>
      <c r="CM32" s="844"/>
      <c r="CN32" s="844"/>
      <c r="CO32" s="844"/>
      <c r="CP32" s="844"/>
      <c r="CQ32" s="844"/>
      <c r="CR32" s="844"/>
      <c r="CS32" s="844"/>
      <c r="CT32" s="844"/>
      <c r="CU32" s="844"/>
      <c r="CV32" s="844"/>
      <c r="CW32" s="844"/>
      <c r="CX32" s="844"/>
      <c r="CY32" s="844"/>
      <c r="CZ32" s="844"/>
      <c r="DA32" s="844"/>
      <c r="DB32" s="844"/>
      <c r="DC32" s="845"/>
      <c r="DD32" s="812" t="s">
        <v>37</v>
      </c>
      <c r="DE32" s="813"/>
      <c r="DF32" s="814"/>
      <c r="DG32" s="583" t="e">
        <f>AH32</f>
        <v>#REF!</v>
      </c>
      <c r="DH32" s="583"/>
      <c r="DI32" s="583"/>
      <c r="DJ32" s="583"/>
      <c r="DK32" s="527"/>
      <c r="DL32" s="528"/>
      <c r="DM32" s="933"/>
      <c r="DN32" s="584">
        <v>2</v>
      </c>
      <c r="DO32" s="548"/>
      <c r="DP32" s="886" t="s">
        <v>50</v>
      </c>
      <c r="DQ32" s="887"/>
      <c r="DR32" s="887"/>
      <c r="DS32" s="888"/>
      <c r="DT32" s="843">
        <f>AU32</f>
        <v>0</v>
      </c>
      <c r="DU32" s="844"/>
      <c r="DV32" s="844"/>
      <c r="DW32" s="844"/>
      <c r="DX32" s="844"/>
      <c r="DY32" s="844"/>
      <c r="DZ32" s="844"/>
      <c r="EA32" s="844"/>
      <c r="EB32" s="844"/>
      <c r="EC32" s="844"/>
      <c r="ED32" s="844"/>
      <c r="EE32" s="844"/>
      <c r="EF32" s="844"/>
      <c r="EG32" s="844"/>
      <c r="EH32" s="844"/>
      <c r="EI32" s="845"/>
      <c r="EJ32" s="893" t="s">
        <v>54</v>
      </c>
      <c r="EK32" s="744">
        <f>BL32</f>
        <v>0</v>
      </c>
      <c r="EL32" s="744"/>
      <c r="EM32" s="744"/>
      <c r="EN32" s="744"/>
      <c r="EO32" s="1361"/>
      <c r="EP32" s="1362"/>
      <c r="EQ32" s="1362"/>
      <c r="ER32" s="1362"/>
      <c r="ES32" s="1362"/>
      <c r="ET32" s="1362"/>
      <c r="EU32" s="1363"/>
      <c r="EW32" s="2"/>
      <c r="EX32" s="2"/>
      <c r="EY32" s="2"/>
      <c r="EZ32" s="2"/>
      <c r="FA32" s="2"/>
    </row>
    <row r="33" spans="1:157" ht="22.5" customHeight="1">
      <c r="A33" s="2"/>
      <c r="B33" s="2"/>
      <c r="C33" s="75"/>
      <c r="D33" s="1350"/>
      <c r="E33" s="1351"/>
      <c r="F33" s="1351"/>
      <c r="G33" s="1383" t="s">
        <v>57</v>
      </c>
      <c r="H33" s="1384"/>
      <c r="I33" s="1384"/>
      <c r="J33" s="1384"/>
      <c r="K33" s="1385"/>
      <c r="L33" s="1386" t="e">
        <f>乙7a!L33:AB33</f>
        <v>#REF!</v>
      </c>
      <c r="M33" s="1386"/>
      <c r="N33" s="1386"/>
      <c r="O33" s="1386"/>
      <c r="P33" s="1386"/>
      <c r="Q33" s="1386"/>
      <c r="R33" s="1386"/>
      <c r="S33" s="1386"/>
      <c r="T33" s="1386"/>
      <c r="U33" s="1386"/>
      <c r="V33" s="1386"/>
      <c r="W33" s="1386"/>
      <c r="X33" s="1386"/>
      <c r="Y33" s="1386"/>
      <c r="Z33" s="1386"/>
      <c r="AA33" s="1386"/>
      <c r="AB33" s="1386"/>
      <c r="AC33" s="1387" t="e">
        <f>乙7a!AC33:AD33</f>
        <v>#REF!</v>
      </c>
      <c r="AD33" s="1388"/>
      <c r="AE33" s="1318"/>
      <c r="AF33" s="1319"/>
      <c r="AG33" s="1356"/>
      <c r="AH33" s="583"/>
      <c r="AI33" s="583"/>
      <c r="AJ33" s="583"/>
      <c r="AK33" s="583"/>
      <c r="AL33" s="1130"/>
      <c r="AM33" s="1381"/>
      <c r="AN33" s="1131"/>
      <c r="AO33" s="1351"/>
      <c r="AP33" s="1351"/>
      <c r="AQ33" s="1399" t="s">
        <v>57</v>
      </c>
      <c r="AR33" s="1400"/>
      <c r="AS33" s="1400"/>
      <c r="AT33" s="1401"/>
      <c r="AU33" s="1386">
        <f>乙7a!AU33:BH33</f>
        <v>0</v>
      </c>
      <c r="AV33" s="1386"/>
      <c r="AW33" s="1386"/>
      <c r="AX33" s="1386"/>
      <c r="AY33" s="1386"/>
      <c r="AZ33" s="1386"/>
      <c r="BA33" s="1386"/>
      <c r="BB33" s="1386"/>
      <c r="BC33" s="1386"/>
      <c r="BD33" s="1386"/>
      <c r="BE33" s="1386"/>
      <c r="BF33" s="1386"/>
      <c r="BG33" s="1386"/>
      <c r="BH33" s="1386"/>
      <c r="BI33" s="1405">
        <f>乙7a!BI33:BJ33</f>
        <v>0</v>
      </c>
      <c r="BJ33" s="1406"/>
      <c r="BK33" s="1390"/>
      <c r="BL33" s="744"/>
      <c r="BM33" s="744"/>
      <c r="BN33" s="744"/>
      <c r="BO33" s="744"/>
      <c r="BP33" s="1394"/>
      <c r="BQ33" s="872"/>
      <c r="BR33" s="872"/>
      <c r="BS33" s="872"/>
      <c r="BT33" s="872"/>
      <c r="BU33" s="872"/>
      <c r="BV33" s="1395"/>
      <c r="BW33" s="33"/>
      <c r="BX33" s="5"/>
      <c r="BY33" s="5"/>
      <c r="BZ33" s="5"/>
      <c r="CA33" s="5"/>
      <c r="CB33" s="37"/>
      <c r="CC33" s="527"/>
      <c r="CD33" s="879"/>
      <c r="CE33" s="880"/>
      <c r="CF33" s="386" t="s">
        <v>57</v>
      </c>
      <c r="CG33" s="881"/>
      <c r="CH33" s="881"/>
      <c r="CI33" s="881"/>
      <c r="CJ33" s="881"/>
      <c r="CK33" s="523" t="e">
        <f>L33</f>
        <v>#REF!</v>
      </c>
      <c r="CL33" s="523"/>
      <c r="CM33" s="523"/>
      <c r="CN33" s="523"/>
      <c r="CO33" s="523"/>
      <c r="CP33" s="523"/>
      <c r="CQ33" s="523"/>
      <c r="CR33" s="523"/>
      <c r="CS33" s="523"/>
      <c r="CT33" s="523"/>
      <c r="CU33" s="523"/>
      <c r="CV33" s="523"/>
      <c r="CW33" s="523"/>
      <c r="CX33" s="523"/>
      <c r="CY33" s="523"/>
      <c r="CZ33" s="523"/>
      <c r="DA33" s="523"/>
      <c r="DB33" s="885" t="e">
        <f>AC33</f>
        <v>#REF!</v>
      </c>
      <c r="DC33" s="885"/>
      <c r="DD33" s="812"/>
      <c r="DE33" s="813"/>
      <c r="DF33" s="814"/>
      <c r="DG33" s="583"/>
      <c r="DH33" s="583"/>
      <c r="DI33" s="583"/>
      <c r="DJ33" s="583"/>
      <c r="DK33" s="527"/>
      <c r="DL33" s="528"/>
      <c r="DM33" s="933"/>
      <c r="DN33" s="879"/>
      <c r="DO33" s="880"/>
      <c r="DP33" s="385" t="s">
        <v>57</v>
      </c>
      <c r="DQ33" s="385"/>
      <c r="DR33" s="385"/>
      <c r="DS33" s="386"/>
      <c r="DT33" s="523">
        <f>AU33</f>
        <v>0</v>
      </c>
      <c r="DU33" s="523"/>
      <c r="DV33" s="523"/>
      <c r="DW33" s="523"/>
      <c r="DX33" s="523"/>
      <c r="DY33" s="523"/>
      <c r="DZ33" s="523"/>
      <c r="EA33" s="523"/>
      <c r="EB33" s="523"/>
      <c r="EC33" s="523"/>
      <c r="ED33" s="523"/>
      <c r="EE33" s="523"/>
      <c r="EF33" s="523"/>
      <c r="EG33" s="523"/>
      <c r="EH33" s="877"/>
      <c r="EI33" s="877"/>
      <c r="EJ33" s="893"/>
      <c r="EK33" s="744"/>
      <c r="EL33" s="744"/>
      <c r="EM33" s="744"/>
      <c r="EN33" s="744"/>
      <c r="EO33" s="1361"/>
      <c r="EP33" s="1362"/>
      <c r="EQ33" s="1362"/>
      <c r="ER33" s="1362"/>
      <c r="ES33" s="1362"/>
      <c r="ET33" s="1362"/>
      <c r="EU33" s="1363"/>
      <c r="EW33" s="2"/>
      <c r="EX33" s="2"/>
      <c r="EY33" s="2"/>
      <c r="EZ33" s="2"/>
      <c r="FA33" s="2"/>
    </row>
    <row r="34" spans="1:157" ht="21" customHeight="1">
      <c r="A34" s="2"/>
      <c r="B34" s="2"/>
      <c r="C34" s="75"/>
      <c r="D34" s="1350"/>
      <c r="E34" s="1382"/>
      <c r="F34" s="1382"/>
      <c r="G34" s="1343" t="s">
        <v>38</v>
      </c>
      <c r="H34" s="1344"/>
      <c r="I34" s="1344"/>
      <c r="J34" s="1344"/>
      <c r="K34" s="1345"/>
      <c r="L34" s="200" t="e">
        <f>IF(AC33&lt;=0,"",IF((LEN(AC33)-11&lt;=0),"0",MID(AC33,LEN(AC33)-11,1)))</f>
        <v>#REF!</v>
      </c>
      <c r="M34" s="1305" t="e">
        <f>IF(AC33&lt;=0,"",IF((LEN(AC33)-10&lt;=0),"0",MID(AC33,LEN(AC33)-10,1)))</f>
        <v>#REF!</v>
      </c>
      <c r="N34" s="1305"/>
      <c r="O34" s="1305" t="e">
        <f>IF(AC33&lt;=0,"",IF((LEN(AC33)-9&lt;=0),"0",MID(AC33,LEN(AC33)-9,1)))</f>
        <v>#REF!</v>
      </c>
      <c r="P34" s="1305"/>
      <c r="Q34" s="1231" t="e">
        <f>IF(AC33&lt;=0,"",IF((LEN(AC33)-8&lt;=0),"0",MID(AC33,LEN(AC33)-8,1)))</f>
        <v>#REF!</v>
      </c>
      <c r="R34" s="1231"/>
      <c r="S34" s="1357" t="e">
        <f>IF(AC33&lt;=0,"",IF((LEN(AC33)-7&lt;=0),"0",MID(AC33,LEN(AC33)-7,1)))</f>
        <v>#REF!</v>
      </c>
      <c r="T34" s="1231"/>
      <c r="U34" s="1231"/>
      <c r="V34" s="1305" t="e">
        <f>IF(AC33&lt;=0,"",IF((LEN(AC33)-6&lt;=0),"0",MID(AC33,LEN(AC33)-6,1)))</f>
        <v>#REF!</v>
      </c>
      <c r="W34" s="1305"/>
      <c r="X34" s="1305" t="e">
        <f>IF(AC33&lt;=0,"",IF((LEN(AC33)-5&lt;=0),"0",MID(AC33,LEN(AC33)-5,1)))</f>
        <v>#REF!</v>
      </c>
      <c r="Y34" s="1305"/>
      <c r="Z34" s="1305"/>
      <c r="AA34" s="1231" t="e">
        <f>IF(AC33&lt;=0,"",IF((LEN(AC33)-4&lt;=0),"0",MID(AC33,LEN(AC33)-4,1)))</f>
        <v>#REF!</v>
      </c>
      <c r="AB34" s="1331"/>
      <c r="AC34" s="1231" t="e">
        <f>IF(AC33&lt;=0,"",IF((LEN(AC33)-3&lt;=0),"0",MID(AC33,LEN(AC33)-3,1)))</f>
        <v>#REF!</v>
      </c>
      <c r="AD34" s="1231"/>
      <c r="AE34" s="1305" t="e">
        <f>IF(AC33&lt;=0,"",IF((LEN(AC33)-2&lt;=0),"0",MID(AC33,LEN(AC33)-2,1)))</f>
        <v>#REF!</v>
      </c>
      <c r="AF34" s="1305"/>
      <c r="AG34" s="1305"/>
      <c r="AH34" s="1305" t="e">
        <f>IF(AC33&lt;=0,"",IF((LEN(AC33)-1&lt;=0),"0",MID(AC33,LEN(AC33)-1,1)))</f>
        <v>#REF!</v>
      </c>
      <c r="AI34" s="1305"/>
      <c r="AJ34" s="1377" t="e">
        <f>IF(AC33&lt;&gt;0,RIGHT(AC33,1),"")</f>
        <v>#REF!</v>
      </c>
      <c r="AK34" s="1348"/>
      <c r="AL34" s="1130"/>
      <c r="AM34" s="1381"/>
      <c r="AN34" s="1131"/>
      <c r="AO34" s="1382"/>
      <c r="AP34" s="1382"/>
      <c r="AQ34" s="1402" t="s">
        <v>38</v>
      </c>
      <c r="AR34" s="1403"/>
      <c r="AS34" s="1403"/>
      <c r="AT34" s="1404"/>
      <c r="AU34" s="200" t="str">
        <f>IF(BI33&lt;=0,"",IF((LEN(BI33)-11&lt;=0),"0",MID(BI33,LEN(BI33)-11,1)))</f>
        <v/>
      </c>
      <c r="AV34" s="1305" t="str">
        <f>IF(BI33&lt;=0,"",IF((LEN(BI33)-10&lt;=0),"0",MID(BI33,LEN(BI33)-10,1)))</f>
        <v/>
      </c>
      <c r="AW34" s="1305"/>
      <c r="AX34" s="1305" t="str">
        <f>IF(BI33&lt;=0,"",IF((LEN(BI33)-9&lt;=0),"0",MID(BI33,LEN(BI33)-9,1)))</f>
        <v/>
      </c>
      <c r="AY34" s="1305"/>
      <c r="AZ34" s="1231" t="str">
        <f>IF(BI33&lt;=0,"",IF((LEN(BI33)-8&lt;=0),"0",MID(BI33,LEN(BI33)-8,1)))</f>
        <v/>
      </c>
      <c r="BA34" s="1231"/>
      <c r="BB34" s="1357" t="str">
        <f>IF(BI33&lt;=0,"",IF((LEN(BI33)-7&lt;=0),"0",MID(BI33,LEN(BI33)-7,1)))</f>
        <v/>
      </c>
      <c r="BC34" s="1231"/>
      <c r="BD34" s="1305" t="str">
        <f>IF(BI33&lt;=0,"",IF((LEN(BI33)-6&lt;=0),"0",MID(BI33,LEN(BI33)-6,1)))</f>
        <v/>
      </c>
      <c r="BE34" s="1305"/>
      <c r="BF34" s="1305" t="str">
        <f>IF(BI33&lt;=0,"",IF((LEN(BI33)-5&lt;=0),"0",MID(BI33,LEN(BI33)-5,1)))</f>
        <v/>
      </c>
      <c r="BG34" s="1305"/>
      <c r="BH34" s="199" t="str">
        <f>IF(BI33&lt;=0,"",IF((LEN(BI33)-4&lt;=0),"0",MID(BI33,LEN(BI33)-4,1)))</f>
        <v/>
      </c>
      <c r="BI34" s="1231" t="str">
        <f>IF(BI33&lt;=0,"",IF((LEN(BI33)-3&lt;=0),"0",MID(BI33,LEN(BI33)-3,1)))</f>
        <v/>
      </c>
      <c r="BJ34" s="1231"/>
      <c r="BK34" s="201" t="str">
        <f>IF(BI33&lt;=0,"",IF((LEN(BI33)-2&lt;=0),"0",MID(BI33,LEN(BI33)-2,1)))</f>
        <v/>
      </c>
      <c r="BL34" s="1305" t="str">
        <f>IF(BI33&lt;=0,"",IF((LEN(BI33)-1&lt;=0),"0",MID(BI33,LEN(BI33)-1,1)))</f>
        <v/>
      </c>
      <c r="BM34" s="1305"/>
      <c r="BN34" s="1231" t="str">
        <f>IF(BI33&lt;&gt;0,RIGHT(BI33,1),"")</f>
        <v/>
      </c>
      <c r="BO34" s="1231"/>
      <c r="BP34" s="1394"/>
      <c r="BQ34" s="872"/>
      <c r="BR34" s="872"/>
      <c r="BS34" s="872"/>
      <c r="BT34" s="872"/>
      <c r="BU34" s="872"/>
      <c r="BV34" s="1395"/>
      <c r="BW34" s="33"/>
      <c r="BX34" s="5"/>
      <c r="BY34" s="5"/>
      <c r="BZ34" s="5"/>
      <c r="CA34" s="5"/>
      <c r="CB34" s="37"/>
      <c r="CC34" s="527"/>
      <c r="CD34" s="882"/>
      <c r="CE34" s="883"/>
      <c r="CF34" s="1332"/>
      <c r="CG34" s="1333"/>
      <c r="CH34" s="1333"/>
      <c r="CI34" s="1333"/>
      <c r="CJ34" s="1333"/>
      <c r="CK34" s="1333"/>
      <c r="CL34" s="1333"/>
      <c r="CM34" s="1333"/>
      <c r="CN34" s="1333"/>
      <c r="CO34" s="1333"/>
      <c r="CP34" s="1333"/>
      <c r="CQ34" s="1333"/>
      <c r="CR34" s="1333"/>
      <c r="CS34" s="1333"/>
      <c r="CT34" s="1333"/>
      <c r="CU34" s="1333"/>
      <c r="CV34" s="1333"/>
      <c r="CW34" s="1333"/>
      <c r="CX34" s="1333"/>
      <c r="CY34" s="1333"/>
      <c r="CZ34" s="1333"/>
      <c r="DA34" s="1333"/>
      <c r="DB34" s="1333"/>
      <c r="DC34" s="1333"/>
      <c r="DD34" s="1333"/>
      <c r="DE34" s="1333"/>
      <c r="DF34" s="1333"/>
      <c r="DG34" s="1333"/>
      <c r="DH34" s="1333"/>
      <c r="DI34" s="1333"/>
      <c r="DJ34" s="1334"/>
      <c r="DK34" s="528"/>
      <c r="DL34" s="528"/>
      <c r="DM34" s="933"/>
      <c r="DN34" s="882"/>
      <c r="DO34" s="883"/>
      <c r="DP34" s="897"/>
      <c r="DQ34" s="898"/>
      <c r="DR34" s="898"/>
      <c r="DS34" s="898"/>
      <c r="DT34" s="898"/>
      <c r="DU34" s="898"/>
      <c r="DV34" s="898"/>
      <c r="DW34" s="898"/>
      <c r="DX34" s="898"/>
      <c r="DY34" s="898"/>
      <c r="DZ34" s="898"/>
      <c r="EA34" s="898"/>
      <c r="EB34" s="898"/>
      <c r="EC34" s="898"/>
      <c r="ED34" s="898"/>
      <c r="EE34" s="898"/>
      <c r="EF34" s="898"/>
      <c r="EG34" s="898"/>
      <c r="EH34" s="898"/>
      <c r="EI34" s="898"/>
      <c r="EJ34" s="898"/>
      <c r="EK34" s="898"/>
      <c r="EL34" s="898"/>
      <c r="EM34" s="898"/>
      <c r="EN34" s="899"/>
      <c r="EO34" s="1361"/>
      <c r="EP34" s="1362"/>
      <c r="EQ34" s="1362"/>
      <c r="ER34" s="1362"/>
      <c r="ES34" s="1362"/>
      <c r="ET34" s="1362"/>
      <c r="EU34" s="1363"/>
      <c r="EW34" s="2"/>
      <c r="EX34" s="2"/>
      <c r="EY34" s="2"/>
      <c r="EZ34" s="2"/>
      <c r="FA34" s="2"/>
    </row>
    <row r="35" spans="1:157" ht="17.25" customHeight="1">
      <c r="A35" s="2"/>
      <c r="B35" s="2"/>
      <c r="C35" s="75"/>
      <c r="D35" s="1350"/>
      <c r="E35" s="1351">
        <v>3</v>
      </c>
      <c r="F35" s="1351"/>
      <c r="G35" s="1310" t="s">
        <v>50</v>
      </c>
      <c r="H35" s="1352"/>
      <c r="I35" s="1352"/>
      <c r="J35" s="1352"/>
      <c r="K35" s="1353"/>
      <c r="L35" s="1313" t="e">
        <f>乙7a!L35:AD35</f>
        <v>#REF!</v>
      </c>
      <c r="M35" s="1313"/>
      <c r="N35" s="1313"/>
      <c r="O35" s="1313"/>
      <c r="P35" s="1313"/>
      <c r="Q35" s="1313"/>
      <c r="R35" s="1313"/>
      <c r="S35" s="1313"/>
      <c r="T35" s="1313"/>
      <c r="U35" s="1313"/>
      <c r="V35" s="1313"/>
      <c r="W35" s="1313"/>
      <c r="X35" s="1313"/>
      <c r="Y35" s="1313"/>
      <c r="Z35" s="1313"/>
      <c r="AA35" s="1313"/>
      <c r="AB35" s="1313"/>
      <c r="AC35" s="1313"/>
      <c r="AD35" s="1313"/>
      <c r="AE35" s="1314" t="s">
        <v>37</v>
      </c>
      <c r="AF35" s="1315"/>
      <c r="AG35" s="1354"/>
      <c r="AH35" s="583" t="e">
        <f>乙7a!AH35:AK36</f>
        <v>#REF!</v>
      </c>
      <c r="AI35" s="583"/>
      <c r="AJ35" s="583"/>
      <c r="AK35" s="583"/>
      <c r="AL35" s="1130"/>
      <c r="AM35" s="1381"/>
      <c r="AN35" s="1131"/>
      <c r="AO35" s="1351">
        <v>3</v>
      </c>
      <c r="AP35" s="1351"/>
      <c r="AQ35" s="1302" t="s">
        <v>50</v>
      </c>
      <c r="AR35" s="1303"/>
      <c r="AS35" s="1303"/>
      <c r="AT35" s="1304"/>
      <c r="AU35" s="1313">
        <f>乙7a!AU35:BJ35</f>
        <v>0</v>
      </c>
      <c r="AV35" s="1313"/>
      <c r="AW35" s="1313"/>
      <c r="AX35" s="1313"/>
      <c r="AY35" s="1313"/>
      <c r="AZ35" s="1313"/>
      <c r="BA35" s="1313"/>
      <c r="BB35" s="1313"/>
      <c r="BC35" s="1313"/>
      <c r="BD35" s="1313"/>
      <c r="BE35" s="1313"/>
      <c r="BF35" s="1313"/>
      <c r="BG35" s="1313"/>
      <c r="BH35" s="1313"/>
      <c r="BI35" s="1313"/>
      <c r="BJ35" s="1313"/>
      <c r="BK35" s="1389" t="s">
        <v>54</v>
      </c>
      <c r="BL35" s="744">
        <f>乙7a!BL35:BO36</f>
        <v>0</v>
      </c>
      <c r="BM35" s="744"/>
      <c r="BN35" s="744"/>
      <c r="BO35" s="744"/>
      <c r="BP35" s="1396"/>
      <c r="BQ35" s="1397"/>
      <c r="BR35" s="1397"/>
      <c r="BS35" s="1397"/>
      <c r="BT35" s="1397"/>
      <c r="BU35" s="1397"/>
      <c r="BV35" s="1398"/>
      <c r="BW35" s="33"/>
      <c r="BX35" s="5"/>
      <c r="BY35" s="5"/>
      <c r="BZ35" s="5"/>
      <c r="CA35" s="5"/>
      <c r="CB35" s="37"/>
      <c r="CC35" s="527"/>
      <c r="CD35" s="584">
        <v>3</v>
      </c>
      <c r="CE35" s="548"/>
      <c r="CF35" s="884" t="s">
        <v>50</v>
      </c>
      <c r="CG35" s="884"/>
      <c r="CH35" s="884"/>
      <c r="CI35" s="884"/>
      <c r="CJ35" s="884"/>
      <c r="CK35" s="843" t="e">
        <f>L35</f>
        <v>#REF!</v>
      </c>
      <c r="CL35" s="844"/>
      <c r="CM35" s="844"/>
      <c r="CN35" s="844"/>
      <c r="CO35" s="844"/>
      <c r="CP35" s="844"/>
      <c r="CQ35" s="844"/>
      <c r="CR35" s="844"/>
      <c r="CS35" s="844"/>
      <c r="CT35" s="844"/>
      <c r="CU35" s="844"/>
      <c r="CV35" s="844"/>
      <c r="CW35" s="844"/>
      <c r="CX35" s="844"/>
      <c r="CY35" s="844"/>
      <c r="CZ35" s="844"/>
      <c r="DA35" s="844"/>
      <c r="DB35" s="844"/>
      <c r="DC35" s="845"/>
      <c r="DD35" s="812" t="s">
        <v>37</v>
      </c>
      <c r="DE35" s="813"/>
      <c r="DF35" s="814"/>
      <c r="DG35" s="583" t="e">
        <f>AH35</f>
        <v>#REF!</v>
      </c>
      <c r="DH35" s="583"/>
      <c r="DI35" s="583"/>
      <c r="DJ35" s="583"/>
      <c r="DK35" s="527"/>
      <c r="DL35" s="528"/>
      <c r="DM35" s="933"/>
      <c r="DN35" s="879">
        <v>3</v>
      </c>
      <c r="DO35" s="880"/>
      <c r="DP35" s="929" t="s">
        <v>50</v>
      </c>
      <c r="DQ35" s="930"/>
      <c r="DR35" s="930"/>
      <c r="DS35" s="931"/>
      <c r="DT35" s="843">
        <f>AU35</f>
        <v>0</v>
      </c>
      <c r="DU35" s="844"/>
      <c r="DV35" s="844"/>
      <c r="DW35" s="844"/>
      <c r="DX35" s="844"/>
      <c r="DY35" s="844"/>
      <c r="DZ35" s="844"/>
      <c r="EA35" s="844"/>
      <c r="EB35" s="844"/>
      <c r="EC35" s="844"/>
      <c r="ED35" s="844"/>
      <c r="EE35" s="844"/>
      <c r="EF35" s="844"/>
      <c r="EG35" s="844"/>
      <c r="EH35" s="844"/>
      <c r="EI35" s="845"/>
      <c r="EJ35" s="893" t="s">
        <v>54</v>
      </c>
      <c r="EK35" s="744">
        <f>BL35</f>
        <v>0</v>
      </c>
      <c r="EL35" s="744"/>
      <c r="EM35" s="744"/>
      <c r="EN35" s="744"/>
      <c r="EO35" s="1361"/>
      <c r="EP35" s="1362"/>
      <c r="EQ35" s="1362"/>
      <c r="ER35" s="1362"/>
      <c r="ES35" s="1362"/>
      <c r="ET35" s="1362"/>
      <c r="EU35" s="1363"/>
      <c r="EW35" s="2"/>
      <c r="EX35" s="2"/>
      <c r="EY35" s="2"/>
      <c r="EZ35" s="2"/>
      <c r="FA35" s="2"/>
    </row>
    <row r="36" spans="1:157" ht="22.5" customHeight="1">
      <c r="A36" s="2"/>
      <c r="B36" s="2"/>
      <c r="C36" s="75"/>
      <c r="D36" s="1350"/>
      <c r="E36" s="1351"/>
      <c r="F36" s="1351"/>
      <c r="G36" s="1383" t="s">
        <v>57</v>
      </c>
      <c r="H36" s="1384"/>
      <c r="I36" s="1384"/>
      <c r="J36" s="1384"/>
      <c r="K36" s="1385"/>
      <c r="L36" s="1386" t="e">
        <f>乙7a!L36:AB36</f>
        <v>#REF!</v>
      </c>
      <c r="M36" s="1386"/>
      <c r="N36" s="1386"/>
      <c r="O36" s="1386"/>
      <c r="P36" s="1386"/>
      <c r="Q36" s="1386"/>
      <c r="R36" s="1386"/>
      <c r="S36" s="1386"/>
      <c r="T36" s="1386"/>
      <c r="U36" s="1386"/>
      <c r="V36" s="1386"/>
      <c r="W36" s="1386"/>
      <c r="X36" s="1386"/>
      <c r="Y36" s="1386"/>
      <c r="Z36" s="1386"/>
      <c r="AA36" s="1386"/>
      <c r="AB36" s="1386"/>
      <c r="AC36" s="1387" t="e">
        <f>乙7a!AC36:AD36</f>
        <v>#REF!</v>
      </c>
      <c r="AD36" s="1388"/>
      <c r="AE36" s="1318"/>
      <c r="AF36" s="1319"/>
      <c r="AG36" s="1356"/>
      <c r="AH36" s="583"/>
      <c r="AI36" s="583"/>
      <c r="AJ36" s="583"/>
      <c r="AK36" s="583"/>
      <c r="AL36" s="1130"/>
      <c r="AM36" s="1381"/>
      <c r="AN36" s="1131"/>
      <c r="AO36" s="1351"/>
      <c r="AP36" s="1351"/>
      <c r="AQ36" s="1399" t="s">
        <v>57</v>
      </c>
      <c r="AR36" s="1400"/>
      <c r="AS36" s="1400"/>
      <c r="AT36" s="1401"/>
      <c r="AU36" s="1386">
        <f>乙7a!AU36:BH36</f>
        <v>0</v>
      </c>
      <c r="AV36" s="1386"/>
      <c r="AW36" s="1386"/>
      <c r="AX36" s="1386"/>
      <c r="AY36" s="1386"/>
      <c r="AZ36" s="1386"/>
      <c r="BA36" s="1386"/>
      <c r="BB36" s="1386"/>
      <c r="BC36" s="1386"/>
      <c r="BD36" s="1386"/>
      <c r="BE36" s="1386"/>
      <c r="BF36" s="1386"/>
      <c r="BG36" s="1386"/>
      <c r="BH36" s="1386"/>
      <c r="BI36" s="1405">
        <f>乙7a!BI36:BJ36</f>
        <v>0</v>
      </c>
      <c r="BJ36" s="1406"/>
      <c r="BK36" s="1390"/>
      <c r="BL36" s="744"/>
      <c r="BM36" s="744"/>
      <c r="BN36" s="744"/>
      <c r="BO36" s="744"/>
      <c r="BP36" s="1193" t="s">
        <v>97</v>
      </c>
      <c r="BQ36" s="1194"/>
      <c r="BR36" s="1194"/>
      <c r="BS36" s="1194"/>
      <c r="BT36" s="1194"/>
      <c r="BU36" s="1194"/>
      <c r="BV36" s="1195"/>
      <c r="BW36" s="33"/>
      <c r="BX36" s="5"/>
      <c r="BY36" s="5"/>
      <c r="BZ36" s="5"/>
      <c r="CA36" s="5"/>
      <c r="CB36" s="37"/>
      <c r="CC36" s="527"/>
      <c r="CD36" s="879"/>
      <c r="CE36" s="880"/>
      <c r="CF36" s="386" t="s">
        <v>57</v>
      </c>
      <c r="CG36" s="881"/>
      <c r="CH36" s="881"/>
      <c r="CI36" s="881"/>
      <c r="CJ36" s="881"/>
      <c r="CK36" s="523" t="e">
        <f>L36</f>
        <v>#REF!</v>
      </c>
      <c r="CL36" s="523"/>
      <c r="CM36" s="523"/>
      <c r="CN36" s="523"/>
      <c r="CO36" s="523"/>
      <c r="CP36" s="523"/>
      <c r="CQ36" s="523"/>
      <c r="CR36" s="523"/>
      <c r="CS36" s="523"/>
      <c r="CT36" s="523"/>
      <c r="CU36" s="523"/>
      <c r="CV36" s="523"/>
      <c r="CW36" s="523"/>
      <c r="CX36" s="523"/>
      <c r="CY36" s="523"/>
      <c r="CZ36" s="523"/>
      <c r="DA36" s="523"/>
      <c r="DB36" s="885" t="e">
        <f>AC36</f>
        <v>#REF!</v>
      </c>
      <c r="DC36" s="885"/>
      <c r="DD36" s="812"/>
      <c r="DE36" s="813"/>
      <c r="DF36" s="814"/>
      <c r="DG36" s="583"/>
      <c r="DH36" s="583"/>
      <c r="DI36" s="583"/>
      <c r="DJ36" s="583"/>
      <c r="DK36" s="527"/>
      <c r="DL36" s="528"/>
      <c r="DM36" s="933"/>
      <c r="DN36" s="879"/>
      <c r="DO36" s="880"/>
      <c r="DP36" s="385" t="s">
        <v>57</v>
      </c>
      <c r="DQ36" s="385"/>
      <c r="DR36" s="385"/>
      <c r="DS36" s="386"/>
      <c r="DT36" s="523">
        <f>AU36</f>
        <v>0</v>
      </c>
      <c r="DU36" s="523"/>
      <c r="DV36" s="523"/>
      <c r="DW36" s="523"/>
      <c r="DX36" s="523"/>
      <c r="DY36" s="523"/>
      <c r="DZ36" s="523"/>
      <c r="EA36" s="523"/>
      <c r="EB36" s="523"/>
      <c r="EC36" s="523"/>
      <c r="ED36" s="523"/>
      <c r="EE36" s="523"/>
      <c r="EF36" s="523"/>
      <c r="EG36" s="523"/>
      <c r="EH36" s="877"/>
      <c r="EI36" s="877"/>
      <c r="EJ36" s="893"/>
      <c r="EK36" s="744"/>
      <c r="EL36" s="744"/>
      <c r="EM36" s="744"/>
      <c r="EN36" s="744"/>
      <c r="EO36" s="1361"/>
      <c r="EP36" s="1362"/>
      <c r="EQ36" s="1362"/>
      <c r="ER36" s="1362"/>
      <c r="ES36" s="1362"/>
      <c r="ET36" s="1362"/>
      <c r="EU36" s="1363"/>
      <c r="EW36" s="2"/>
      <c r="EX36" s="2"/>
      <c r="EY36" s="2"/>
      <c r="EZ36" s="2"/>
      <c r="FA36" s="2"/>
    </row>
    <row r="37" spans="1:157" ht="21" customHeight="1">
      <c r="A37" s="2"/>
      <c r="B37" s="2"/>
      <c r="C37" s="75"/>
      <c r="D37" s="1350"/>
      <c r="E37" s="1351"/>
      <c r="F37" s="1351"/>
      <c r="G37" s="1343" t="s">
        <v>38</v>
      </c>
      <c r="H37" s="1344"/>
      <c r="I37" s="1344"/>
      <c r="J37" s="1344"/>
      <c r="K37" s="1345"/>
      <c r="L37" s="200" t="e">
        <f>IF(AC36&lt;=0,"",IF((LEN(AC36)-11&lt;=0),"0",MID(AC36,LEN(AC36)-11,1)))</f>
        <v>#REF!</v>
      </c>
      <c r="M37" s="1305" t="e">
        <f>IF(AC36&lt;=0,"",IF((LEN(AC36)-10&lt;=0),"0",MID(AC36,LEN(AC36)-10,1)))</f>
        <v>#REF!</v>
      </c>
      <c r="N37" s="1305"/>
      <c r="O37" s="1305" t="e">
        <f>IF(AC36&lt;=0,"",IF((LEN(AC36)-9&lt;=0),"0",MID(AC36,LEN(AC36)-9,1)))</f>
        <v>#REF!</v>
      </c>
      <c r="P37" s="1305"/>
      <c r="Q37" s="1231" t="e">
        <f>IF(AC36&lt;=0,"",IF((LEN(AC36)-8&lt;=0),"0",MID(AC36,LEN(AC36)-8,1)))</f>
        <v>#REF!</v>
      </c>
      <c r="R37" s="1231"/>
      <c r="S37" s="1346" t="e">
        <f>IF(AC36&lt;=0,"",IF((LEN(AC36)-7&lt;=0),"0",MID(AC36,LEN(AC36)-7,1)))</f>
        <v>#REF!</v>
      </c>
      <c r="T37" s="1347"/>
      <c r="U37" s="1348"/>
      <c r="V37" s="1305" t="e">
        <f>IF(AC36&lt;=0,"",IF((LEN(AC36)-6&lt;=0),"0",MID(AC36,LEN(AC36)-6,1)))</f>
        <v>#REF!</v>
      </c>
      <c r="W37" s="1305"/>
      <c r="X37" s="1305" t="e">
        <f>IF(AC36&lt;=0,"",IF((LEN(AC36)-5&lt;=0),"0",MID(AC36,LEN(AC36)-5,1)))</f>
        <v>#REF!</v>
      </c>
      <c r="Y37" s="1305"/>
      <c r="Z37" s="1305"/>
      <c r="AA37" s="1231" t="e">
        <f>IF(AC36&lt;=0,"",IF((LEN(AC36)-4&lt;=0),"0",MID(AC36,LEN(AC36)-4,1)))</f>
        <v>#REF!</v>
      </c>
      <c r="AB37" s="1331"/>
      <c r="AC37" s="1377" t="e">
        <f>IF(AC36&lt;=0,"",IF((LEN(AC36)-3&lt;=0),"0",MID(AC36,LEN(AC36)-3,1)))</f>
        <v>#REF!</v>
      </c>
      <c r="AD37" s="1348"/>
      <c r="AE37" s="1305" t="e">
        <f>IF(AC36&lt;=0,"",IF((LEN(AC36)-2&lt;=0),"0",MID(AC36,LEN(AC36)-2,1)))</f>
        <v>#REF!</v>
      </c>
      <c r="AF37" s="1305"/>
      <c r="AG37" s="1305"/>
      <c r="AH37" s="1305" t="e">
        <f>IF(AC36&lt;=0,"",IF((LEN(AC36)-1&lt;=0),"0",MID(AC36,LEN(AC36)-1,1)))</f>
        <v>#REF!</v>
      </c>
      <c r="AI37" s="1305"/>
      <c r="AJ37" s="1377" t="e">
        <f>IF(AC36&lt;&gt;0,RIGHT(AC36,1),"")</f>
        <v>#REF!</v>
      </c>
      <c r="AK37" s="1348"/>
      <c r="AL37" s="1130"/>
      <c r="AM37" s="1381"/>
      <c r="AN37" s="1131"/>
      <c r="AO37" s="1351"/>
      <c r="AP37" s="1351"/>
      <c r="AQ37" s="1402" t="s">
        <v>38</v>
      </c>
      <c r="AR37" s="1403"/>
      <c r="AS37" s="1403"/>
      <c r="AT37" s="1404"/>
      <c r="AU37" s="203" t="str">
        <f>IF(BI36&lt;=0,"",IF((LEN(BI36)-11&lt;=0),"0",MID(BI36,LEN(BI36)-11,1)))</f>
        <v/>
      </c>
      <c r="AV37" s="1305" t="str">
        <f>IF(BI36&lt;=0,"",IF((LEN(BI36)-10&lt;=0),"0",MID(BI36,LEN(BI36)-10,1)))</f>
        <v/>
      </c>
      <c r="AW37" s="1305"/>
      <c r="AX37" s="1305" t="str">
        <f>IF(BI36&lt;=0,"",IF((LEN(BI36)-9&lt;=0),"0",MID(BI36,LEN(BI36)-9,1)))</f>
        <v/>
      </c>
      <c r="AY37" s="1305"/>
      <c r="AZ37" s="1231" t="str">
        <f>IF(BI36&lt;=0,"",IF((LEN(BI36)-8&lt;=0),"0",MID(BI36,LEN(BI36)-8,1)))</f>
        <v/>
      </c>
      <c r="BA37" s="1231"/>
      <c r="BB37" s="1357" t="str">
        <f>IF(BI36&lt;=0,"",IF((LEN(BI36)-7&lt;=0),"0",MID(BI36,LEN(BI36)-7,1)))</f>
        <v/>
      </c>
      <c r="BC37" s="1231"/>
      <c r="BD37" s="1305" t="str">
        <f>IF(BI36&lt;=0,"",IF((LEN(BI36)-6&lt;=0),"0",MID(BI36,LEN(BI36)-6,1)))</f>
        <v/>
      </c>
      <c r="BE37" s="1305"/>
      <c r="BF37" s="1305" t="str">
        <f>IF(BI36&lt;=0,"",IF((LEN(BI36)-5&lt;=0),"0",MID(BI36,LEN(BI36)-5,1)))</f>
        <v/>
      </c>
      <c r="BG37" s="1305"/>
      <c r="BH37" s="204" t="str">
        <f>IF(BI36&lt;=0,"",IF((LEN(BI36)-4&lt;=0),"0",MID(BI36,LEN(BI36)-4,1)))</f>
        <v/>
      </c>
      <c r="BI37" s="1231" t="str">
        <f>IF(BI36&lt;=0,"",IF((LEN(BI36)-3&lt;=0),"0",MID(BI36,LEN(BI36)-3,1)))</f>
        <v/>
      </c>
      <c r="BJ37" s="1231"/>
      <c r="BK37" s="206" t="str">
        <f>IF(BI36&lt;=0,"",IF((LEN(BI36)-2&lt;=0),"0",MID(BI36,LEN(BI36)-2,1)))</f>
        <v/>
      </c>
      <c r="BL37" s="1305" t="str">
        <f>IF(BI36&lt;=0,"",IF((LEN(BI36)-1&lt;=0),"0",MID(BI36,LEN(BI36)-1,1)))</f>
        <v/>
      </c>
      <c r="BM37" s="1305"/>
      <c r="BN37" s="1231" t="str">
        <f>IF(BI36&lt;&gt;0,RIGHT(BI36,1),"")</f>
        <v/>
      </c>
      <c r="BO37" s="1231"/>
      <c r="BP37" s="1391">
        <f>乙7a!BP37:BV40</f>
        <v>0</v>
      </c>
      <c r="BQ37" s="1392"/>
      <c r="BR37" s="1392"/>
      <c r="BS37" s="1392"/>
      <c r="BT37" s="1392"/>
      <c r="BU37" s="1392"/>
      <c r="BV37" s="1393"/>
      <c r="BW37" s="33"/>
      <c r="BX37" s="5"/>
      <c r="BY37" s="5"/>
      <c r="BZ37" s="5"/>
      <c r="CA37" s="5"/>
      <c r="CB37" s="37"/>
      <c r="CC37" s="527"/>
      <c r="CD37" s="882"/>
      <c r="CE37" s="883"/>
      <c r="CF37" s="1332"/>
      <c r="CG37" s="1333"/>
      <c r="CH37" s="1333"/>
      <c r="CI37" s="1333"/>
      <c r="CJ37" s="1333"/>
      <c r="CK37" s="1333"/>
      <c r="CL37" s="1333"/>
      <c r="CM37" s="1333"/>
      <c r="CN37" s="1333"/>
      <c r="CO37" s="1333"/>
      <c r="CP37" s="1333"/>
      <c r="CQ37" s="1333"/>
      <c r="CR37" s="1333"/>
      <c r="CS37" s="1333"/>
      <c r="CT37" s="1333"/>
      <c r="CU37" s="1333"/>
      <c r="CV37" s="1333"/>
      <c r="CW37" s="1333"/>
      <c r="CX37" s="1333"/>
      <c r="CY37" s="1333"/>
      <c r="CZ37" s="1333"/>
      <c r="DA37" s="1333"/>
      <c r="DB37" s="1333"/>
      <c r="DC37" s="1333"/>
      <c r="DD37" s="1333"/>
      <c r="DE37" s="1333"/>
      <c r="DF37" s="1333"/>
      <c r="DG37" s="1333"/>
      <c r="DH37" s="1333"/>
      <c r="DI37" s="1333"/>
      <c r="DJ37" s="1334"/>
      <c r="DK37" s="528"/>
      <c r="DL37" s="528"/>
      <c r="DM37" s="933"/>
      <c r="DN37" s="879"/>
      <c r="DO37" s="880"/>
      <c r="DP37" s="897"/>
      <c r="DQ37" s="898"/>
      <c r="DR37" s="898"/>
      <c r="DS37" s="898"/>
      <c r="DT37" s="898"/>
      <c r="DU37" s="898"/>
      <c r="DV37" s="898"/>
      <c r="DW37" s="898"/>
      <c r="DX37" s="898"/>
      <c r="DY37" s="898"/>
      <c r="DZ37" s="898"/>
      <c r="EA37" s="898"/>
      <c r="EB37" s="898"/>
      <c r="EC37" s="898"/>
      <c r="ED37" s="898"/>
      <c r="EE37" s="898"/>
      <c r="EF37" s="898"/>
      <c r="EG37" s="898"/>
      <c r="EH37" s="898"/>
      <c r="EI37" s="898"/>
      <c r="EJ37" s="898"/>
      <c r="EK37" s="898"/>
      <c r="EL37" s="898"/>
      <c r="EM37" s="898"/>
      <c r="EN37" s="899"/>
      <c r="EO37" s="1361"/>
      <c r="EP37" s="1362"/>
      <c r="EQ37" s="1362"/>
      <c r="ER37" s="1362"/>
      <c r="ES37" s="1362"/>
      <c r="ET37" s="1362"/>
      <c r="EU37" s="1363"/>
      <c r="EW37" s="2"/>
      <c r="EX37" s="2"/>
      <c r="EY37" s="2"/>
      <c r="EZ37" s="2"/>
      <c r="FA37" s="2"/>
    </row>
    <row r="38" spans="1:157" ht="17.25" customHeight="1">
      <c r="A38" s="2"/>
      <c r="B38" s="2"/>
      <c r="C38" s="75"/>
      <c r="D38" s="1350"/>
      <c r="E38" s="1186">
        <v>4</v>
      </c>
      <c r="F38" s="1186"/>
      <c r="G38" s="1310" t="s">
        <v>50</v>
      </c>
      <c r="H38" s="1352"/>
      <c r="I38" s="1352"/>
      <c r="J38" s="1352"/>
      <c r="K38" s="1353"/>
      <c r="L38" s="1313" t="e">
        <f>乙7a!L38:AD38</f>
        <v>#REF!</v>
      </c>
      <c r="M38" s="1313"/>
      <c r="N38" s="1313"/>
      <c r="O38" s="1313"/>
      <c r="P38" s="1313"/>
      <c r="Q38" s="1313"/>
      <c r="R38" s="1313"/>
      <c r="S38" s="1313"/>
      <c r="T38" s="1313"/>
      <c r="U38" s="1313"/>
      <c r="V38" s="1313"/>
      <c r="W38" s="1313"/>
      <c r="X38" s="1313"/>
      <c r="Y38" s="1313"/>
      <c r="Z38" s="1313"/>
      <c r="AA38" s="1313"/>
      <c r="AB38" s="1313"/>
      <c r="AC38" s="1313"/>
      <c r="AD38" s="1313"/>
      <c r="AE38" s="1314" t="s">
        <v>37</v>
      </c>
      <c r="AF38" s="1315"/>
      <c r="AG38" s="1354"/>
      <c r="AH38" s="583" t="e">
        <f>乙7a!AH38:AK39</f>
        <v>#REF!</v>
      </c>
      <c r="AI38" s="583"/>
      <c r="AJ38" s="583"/>
      <c r="AK38" s="583"/>
      <c r="AL38" s="1130"/>
      <c r="AM38" s="1381"/>
      <c r="AN38" s="1131"/>
      <c r="AO38" s="1186">
        <v>4</v>
      </c>
      <c r="AP38" s="1186"/>
      <c r="AQ38" s="1302" t="s">
        <v>50</v>
      </c>
      <c r="AR38" s="1303"/>
      <c r="AS38" s="1303"/>
      <c r="AT38" s="1304"/>
      <c r="AU38" s="1313">
        <f>乙7a!AU38:BJ38</f>
        <v>0</v>
      </c>
      <c r="AV38" s="1313"/>
      <c r="AW38" s="1313"/>
      <c r="AX38" s="1313"/>
      <c r="AY38" s="1313"/>
      <c r="AZ38" s="1313"/>
      <c r="BA38" s="1313"/>
      <c r="BB38" s="1313"/>
      <c r="BC38" s="1313"/>
      <c r="BD38" s="1313"/>
      <c r="BE38" s="1313"/>
      <c r="BF38" s="1313"/>
      <c r="BG38" s="1313"/>
      <c r="BH38" s="1313"/>
      <c r="BI38" s="1313"/>
      <c r="BJ38" s="1313"/>
      <c r="BK38" s="1389" t="s">
        <v>54</v>
      </c>
      <c r="BL38" s="744">
        <f>乙7a!BL38:BO39</f>
        <v>0</v>
      </c>
      <c r="BM38" s="744"/>
      <c r="BN38" s="744"/>
      <c r="BO38" s="744"/>
      <c r="BP38" s="1394"/>
      <c r="BQ38" s="872"/>
      <c r="BR38" s="872"/>
      <c r="BS38" s="872"/>
      <c r="BT38" s="872"/>
      <c r="BU38" s="872"/>
      <c r="BV38" s="1395"/>
      <c r="BW38" s="33"/>
      <c r="BX38" s="5"/>
      <c r="BY38" s="5"/>
      <c r="BZ38" s="5"/>
      <c r="CA38" s="5"/>
      <c r="CB38" s="37"/>
      <c r="CC38" s="527"/>
      <c r="CD38" s="879">
        <v>4</v>
      </c>
      <c r="CE38" s="880"/>
      <c r="CF38" s="926" t="s">
        <v>50</v>
      </c>
      <c r="CG38" s="926"/>
      <c r="CH38" s="926"/>
      <c r="CI38" s="926"/>
      <c r="CJ38" s="926"/>
      <c r="CK38" s="843" t="e">
        <f>L38</f>
        <v>#REF!</v>
      </c>
      <c r="CL38" s="844"/>
      <c r="CM38" s="844"/>
      <c r="CN38" s="844"/>
      <c r="CO38" s="844"/>
      <c r="CP38" s="844"/>
      <c r="CQ38" s="844"/>
      <c r="CR38" s="844"/>
      <c r="CS38" s="844"/>
      <c r="CT38" s="844"/>
      <c r="CU38" s="844"/>
      <c r="CV38" s="844"/>
      <c r="CW38" s="844"/>
      <c r="CX38" s="844"/>
      <c r="CY38" s="844"/>
      <c r="CZ38" s="844"/>
      <c r="DA38" s="844"/>
      <c r="DB38" s="844"/>
      <c r="DC38" s="845"/>
      <c r="DD38" s="812" t="s">
        <v>37</v>
      </c>
      <c r="DE38" s="813"/>
      <c r="DF38" s="814"/>
      <c r="DG38" s="583" t="e">
        <f>AH38</f>
        <v>#REF!</v>
      </c>
      <c r="DH38" s="583"/>
      <c r="DI38" s="583"/>
      <c r="DJ38" s="583"/>
      <c r="DK38" s="527"/>
      <c r="DL38" s="528"/>
      <c r="DM38" s="933"/>
      <c r="DN38" s="584">
        <v>4</v>
      </c>
      <c r="DO38" s="548"/>
      <c r="DP38" s="886" t="s">
        <v>50</v>
      </c>
      <c r="DQ38" s="887"/>
      <c r="DR38" s="887"/>
      <c r="DS38" s="888"/>
      <c r="DT38" s="843">
        <f>AU38</f>
        <v>0</v>
      </c>
      <c r="DU38" s="844"/>
      <c r="DV38" s="844"/>
      <c r="DW38" s="844"/>
      <c r="DX38" s="844"/>
      <c r="DY38" s="844"/>
      <c r="DZ38" s="844"/>
      <c r="EA38" s="844"/>
      <c r="EB38" s="844"/>
      <c r="EC38" s="844"/>
      <c r="ED38" s="844"/>
      <c r="EE38" s="844"/>
      <c r="EF38" s="844"/>
      <c r="EG38" s="844"/>
      <c r="EH38" s="844"/>
      <c r="EI38" s="845"/>
      <c r="EJ38" s="893" t="s">
        <v>54</v>
      </c>
      <c r="EK38" s="744">
        <f>BL38</f>
        <v>0</v>
      </c>
      <c r="EL38" s="744"/>
      <c r="EM38" s="744"/>
      <c r="EN38" s="744"/>
      <c r="EO38" s="1361"/>
      <c r="EP38" s="1362"/>
      <c r="EQ38" s="1362"/>
      <c r="ER38" s="1362"/>
      <c r="ES38" s="1362"/>
      <c r="ET38" s="1362"/>
      <c r="EU38" s="1363"/>
      <c r="EW38" s="2"/>
      <c r="EX38" s="2"/>
      <c r="EY38" s="2"/>
      <c r="EZ38" s="2"/>
      <c r="FA38" s="2"/>
    </row>
    <row r="39" spans="1:157" ht="22.5" customHeight="1">
      <c r="A39" s="2"/>
      <c r="B39" s="2"/>
      <c r="C39" s="75"/>
      <c r="D39" s="1350"/>
      <c r="E39" s="1351"/>
      <c r="F39" s="1351"/>
      <c r="G39" s="1383" t="s">
        <v>57</v>
      </c>
      <c r="H39" s="1384"/>
      <c r="I39" s="1384"/>
      <c r="J39" s="1384"/>
      <c r="K39" s="1385"/>
      <c r="L39" s="1386" t="e">
        <f>乙7a!L39:AB39</f>
        <v>#REF!</v>
      </c>
      <c r="M39" s="1386"/>
      <c r="N39" s="1386"/>
      <c r="O39" s="1386"/>
      <c r="P39" s="1386"/>
      <c r="Q39" s="1386"/>
      <c r="R39" s="1386"/>
      <c r="S39" s="1386"/>
      <c r="T39" s="1386"/>
      <c r="U39" s="1386"/>
      <c r="V39" s="1386"/>
      <c r="W39" s="1386"/>
      <c r="X39" s="1386"/>
      <c r="Y39" s="1386"/>
      <c r="Z39" s="1386"/>
      <c r="AA39" s="1386"/>
      <c r="AB39" s="1386"/>
      <c r="AC39" s="1387" t="e">
        <f>乙7a!AC39:AD39</f>
        <v>#REF!</v>
      </c>
      <c r="AD39" s="1388"/>
      <c r="AE39" s="1318"/>
      <c r="AF39" s="1319"/>
      <c r="AG39" s="1356"/>
      <c r="AH39" s="583"/>
      <c r="AI39" s="583"/>
      <c r="AJ39" s="583"/>
      <c r="AK39" s="583"/>
      <c r="AL39" s="1130"/>
      <c r="AM39" s="1381"/>
      <c r="AN39" s="1131"/>
      <c r="AO39" s="1351"/>
      <c r="AP39" s="1351"/>
      <c r="AQ39" s="1399" t="s">
        <v>57</v>
      </c>
      <c r="AR39" s="1400"/>
      <c r="AS39" s="1400"/>
      <c r="AT39" s="1401"/>
      <c r="AU39" s="1386">
        <f>乙7a!AU39:BH39</f>
        <v>0</v>
      </c>
      <c r="AV39" s="1386"/>
      <c r="AW39" s="1386"/>
      <c r="AX39" s="1386"/>
      <c r="AY39" s="1386"/>
      <c r="AZ39" s="1386"/>
      <c r="BA39" s="1386"/>
      <c r="BB39" s="1386"/>
      <c r="BC39" s="1386"/>
      <c r="BD39" s="1386"/>
      <c r="BE39" s="1386"/>
      <c r="BF39" s="1386"/>
      <c r="BG39" s="1386"/>
      <c r="BH39" s="1386"/>
      <c r="BI39" s="1405">
        <f>乙7a!BI39:BJ39</f>
        <v>0</v>
      </c>
      <c r="BJ39" s="1406"/>
      <c r="BK39" s="1390"/>
      <c r="BL39" s="744"/>
      <c r="BM39" s="744"/>
      <c r="BN39" s="744"/>
      <c r="BO39" s="744"/>
      <c r="BP39" s="1394"/>
      <c r="BQ39" s="872"/>
      <c r="BR39" s="872"/>
      <c r="BS39" s="872"/>
      <c r="BT39" s="872"/>
      <c r="BU39" s="872"/>
      <c r="BV39" s="1395"/>
      <c r="BW39" s="33"/>
      <c r="BX39" s="5"/>
      <c r="BY39" s="5"/>
      <c r="BZ39" s="5"/>
      <c r="CA39" s="5"/>
      <c r="CB39" s="37"/>
      <c r="CC39" s="527"/>
      <c r="CD39" s="879"/>
      <c r="CE39" s="880"/>
      <c r="CF39" s="386" t="s">
        <v>57</v>
      </c>
      <c r="CG39" s="881"/>
      <c r="CH39" s="881"/>
      <c r="CI39" s="881"/>
      <c r="CJ39" s="881"/>
      <c r="CK39" s="523" t="e">
        <f>L39</f>
        <v>#REF!</v>
      </c>
      <c r="CL39" s="523"/>
      <c r="CM39" s="523"/>
      <c r="CN39" s="523"/>
      <c r="CO39" s="523"/>
      <c r="CP39" s="523"/>
      <c r="CQ39" s="523"/>
      <c r="CR39" s="523"/>
      <c r="CS39" s="523"/>
      <c r="CT39" s="523"/>
      <c r="CU39" s="523"/>
      <c r="CV39" s="523"/>
      <c r="CW39" s="523"/>
      <c r="CX39" s="523"/>
      <c r="CY39" s="523"/>
      <c r="CZ39" s="523"/>
      <c r="DA39" s="523"/>
      <c r="DB39" s="885" t="e">
        <f>AC39</f>
        <v>#REF!</v>
      </c>
      <c r="DC39" s="885"/>
      <c r="DD39" s="812"/>
      <c r="DE39" s="813"/>
      <c r="DF39" s="814"/>
      <c r="DG39" s="583"/>
      <c r="DH39" s="583"/>
      <c r="DI39" s="583"/>
      <c r="DJ39" s="583"/>
      <c r="DK39" s="527"/>
      <c r="DL39" s="528"/>
      <c r="DM39" s="933"/>
      <c r="DN39" s="879"/>
      <c r="DO39" s="880"/>
      <c r="DP39" s="385" t="s">
        <v>57</v>
      </c>
      <c r="DQ39" s="385"/>
      <c r="DR39" s="385"/>
      <c r="DS39" s="386"/>
      <c r="DT39" s="523">
        <f>AU39</f>
        <v>0</v>
      </c>
      <c r="DU39" s="523"/>
      <c r="DV39" s="523"/>
      <c r="DW39" s="523"/>
      <c r="DX39" s="523"/>
      <c r="DY39" s="523"/>
      <c r="DZ39" s="523"/>
      <c r="EA39" s="523"/>
      <c r="EB39" s="523"/>
      <c r="EC39" s="523"/>
      <c r="ED39" s="523"/>
      <c r="EE39" s="523"/>
      <c r="EF39" s="523"/>
      <c r="EG39" s="523"/>
      <c r="EH39" s="877"/>
      <c r="EI39" s="877"/>
      <c r="EJ39" s="893"/>
      <c r="EK39" s="744"/>
      <c r="EL39" s="744"/>
      <c r="EM39" s="744"/>
      <c r="EN39" s="744"/>
      <c r="EO39" s="1361"/>
      <c r="EP39" s="1362"/>
      <c r="EQ39" s="1362"/>
      <c r="ER39" s="1362"/>
      <c r="ES39" s="1362"/>
      <c r="ET39" s="1362"/>
      <c r="EU39" s="1363"/>
      <c r="EW39" s="2"/>
      <c r="EX39" s="2"/>
      <c r="EY39" s="2"/>
      <c r="EZ39" s="2"/>
      <c r="FA39" s="2"/>
    </row>
    <row r="40" spans="1:157" ht="21" customHeight="1" thickBot="1">
      <c r="A40" s="2"/>
      <c r="B40" s="2"/>
      <c r="C40" s="75"/>
      <c r="D40" s="1350"/>
      <c r="E40" s="1351"/>
      <c r="F40" s="1351"/>
      <c r="G40" s="1413" t="s">
        <v>38</v>
      </c>
      <c r="H40" s="1414"/>
      <c r="I40" s="1344"/>
      <c r="J40" s="1344"/>
      <c r="K40" s="1345"/>
      <c r="L40" s="202" t="e">
        <f>IF(AC39&lt;=0,"",IF((LEN(AC39)-11&lt;=0),"0",MID(AC39,LEN(AC39)-11,1)))</f>
        <v>#REF!</v>
      </c>
      <c r="M40" s="1407" t="e">
        <f>IF(AC39&lt;=0,"",IF((LEN(AC39)-10&lt;=0),"0",MID(AC39,LEN(AC39)-10,1)))</f>
        <v>#REF!</v>
      </c>
      <c r="N40" s="1407"/>
      <c r="O40" s="1407" t="e">
        <f>IF(AC39&lt;=0,"",IF((LEN(AC39)-9&lt;=0),"0",MID(AC39,LEN(AC39)-9,1)))</f>
        <v>#REF!</v>
      </c>
      <c r="P40" s="1407"/>
      <c r="Q40" s="1411" t="e">
        <f>IF(AC39&lt;=0,"",IF((LEN(AC39)-8&lt;=0),"0",MID(AC39,LEN(AC39)-8,1)))</f>
        <v>#REF!</v>
      </c>
      <c r="R40" s="1411"/>
      <c r="S40" s="1415" t="e">
        <f>IF(AC39&lt;=0,"",IF((LEN(AC39)-7&lt;=0),"0",MID(AC39,LEN(AC39)-7,1)))</f>
        <v>#REF!</v>
      </c>
      <c r="T40" s="1416"/>
      <c r="U40" s="1417"/>
      <c r="V40" s="1407" t="e">
        <f>IF(AC39&lt;=0,"",IF((LEN(AC39)-6&lt;=0),"0",MID(AC39,LEN(AC39)-6,1)))</f>
        <v>#REF!</v>
      </c>
      <c r="W40" s="1407"/>
      <c r="X40" s="1407" t="e">
        <f>IF(AC39&lt;=0,"",IF((LEN(AC39)-5&lt;=0),"0",MID(AC39,LEN(AC39)-5,1)))</f>
        <v>#REF!</v>
      </c>
      <c r="Y40" s="1407"/>
      <c r="Z40" s="1407"/>
      <c r="AA40" s="1411" t="e">
        <f>IF(AC39&lt;=0,"",IF((LEN(AC39)-4&lt;=0),"0",MID(AC39,LEN(AC39)-4,1)))</f>
        <v>#REF!</v>
      </c>
      <c r="AB40" s="1418"/>
      <c r="AC40" s="1419" t="e">
        <f>IF(AC39&lt;=0,"",IF((LEN(AC39)-3&lt;=0),"0",MID(AC39,LEN(AC39)-3,1)))</f>
        <v>#REF!</v>
      </c>
      <c r="AD40" s="1417"/>
      <c r="AE40" s="1407" t="e">
        <f>IF(AC39&lt;=0,"",IF((LEN(AC39)-2&lt;=0),"0",MID(AC39,LEN(AC39)-2,1)))</f>
        <v>#REF!</v>
      </c>
      <c r="AF40" s="1407"/>
      <c r="AG40" s="1407"/>
      <c r="AH40" s="1407" t="e">
        <f>IF(AC39&lt;=0,"",IF((LEN(AC39)-1&lt;=0),"0",MID(AC39,LEN(AC39)-1,1)))</f>
        <v>#REF!</v>
      </c>
      <c r="AI40" s="1407"/>
      <c r="AJ40" s="1419" t="e">
        <f>IF(AC39&lt;&gt;0,RIGHT(AC39,1),"")</f>
        <v>#REF!</v>
      </c>
      <c r="AK40" s="1417"/>
      <c r="AL40" s="1130"/>
      <c r="AM40" s="1381"/>
      <c r="AN40" s="1131"/>
      <c r="AO40" s="1351"/>
      <c r="AP40" s="1351"/>
      <c r="AQ40" s="1408" t="s">
        <v>38</v>
      </c>
      <c r="AR40" s="1409"/>
      <c r="AS40" s="1409"/>
      <c r="AT40" s="1410"/>
      <c r="AU40" s="205" t="str">
        <f>IF(BI39&lt;=0,"",IF((LEN(BI39)-11&lt;=0),"0",MID(BI39,LEN(BI39)-11,1)))</f>
        <v/>
      </c>
      <c r="AV40" s="1407" t="str">
        <f>IF(BI39&lt;=0,"",IF((LEN(BI39)-10&lt;=0),"0",MID(BI39,LEN(BI39)-10,1)))</f>
        <v/>
      </c>
      <c r="AW40" s="1407"/>
      <c r="AX40" s="1407" t="str">
        <f>IF(BI39&lt;=0,"",IF((LEN(BI39)-9&lt;=0),"0",MID(BI39,LEN(BI39)-9,1)))</f>
        <v/>
      </c>
      <c r="AY40" s="1407"/>
      <c r="AZ40" s="1411" t="str">
        <f>IF(BI39&lt;=0,"",IF((LEN(BI39)-8&lt;=0),"0",MID(BI39,LEN(BI39)-8,1)))</f>
        <v/>
      </c>
      <c r="BA40" s="1411"/>
      <c r="BB40" s="1412" t="str">
        <f>IF(BI39&lt;=0,"",IF((LEN(BI39)-7&lt;=0),"0",MID(BI39,LEN(BI39)-7,1)))</f>
        <v/>
      </c>
      <c r="BC40" s="1411"/>
      <c r="BD40" s="1407" t="str">
        <f>IF(BI39&lt;=0,"",IF((LEN(BI39)-6&lt;=0),"0",MID(BI39,LEN(BI39)-6,1)))</f>
        <v/>
      </c>
      <c r="BE40" s="1305"/>
      <c r="BF40" s="1305" t="str">
        <f>IF(BI39&lt;=0,"",IF((LEN(BI39)-5&lt;=0),"0",MID(BI39,LEN(BI39)-5,1)))</f>
        <v/>
      </c>
      <c r="BG40" s="1305"/>
      <c r="BH40" s="204" t="str">
        <f>IF(BI39&lt;=0,"",IF((LEN(BI39)-4&lt;=0),"0",MID(BI39,LEN(BI39)-4,1)))</f>
        <v/>
      </c>
      <c r="BI40" s="1231" t="str">
        <f>IF(BI39&lt;=0,"",IF((LEN(BI39)-3&lt;=0),"0",MID(BI39,LEN(BI39)-3,1)))</f>
        <v/>
      </c>
      <c r="BJ40" s="1231"/>
      <c r="BK40" s="206" t="str">
        <f>IF(BI39&lt;=0,"",IF((LEN(BI39)-2&lt;=0),"0",MID(BI39,LEN(BI39)-2,1)))</f>
        <v/>
      </c>
      <c r="BL40" s="1305" t="str">
        <f>IF(BI39&lt;=0,"",IF((LEN(BI39)-1&lt;=0),"0",MID(BI39,LEN(BI39)-1,1)))</f>
        <v/>
      </c>
      <c r="BM40" s="1305"/>
      <c r="BN40" s="1231" t="str">
        <f>IF(BI39&lt;&gt;0,RIGHT(BI39,1),"")</f>
        <v/>
      </c>
      <c r="BO40" s="1231"/>
      <c r="BP40" s="1396"/>
      <c r="BQ40" s="1397"/>
      <c r="BR40" s="1397"/>
      <c r="BS40" s="1397"/>
      <c r="BT40" s="1397"/>
      <c r="BU40" s="1397"/>
      <c r="BV40" s="1398"/>
      <c r="BW40" s="33"/>
      <c r="BX40" s="5"/>
      <c r="BY40" s="5"/>
      <c r="BZ40" s="5"/>
      <c r="CA40" s="5"/>
      <c r="CB40" s="37"/>
      <c r="CC40" s="527"/>
      <c r="CD40" s="879"/>
      <c r="CE40" s="880"/>
      <c r="CF40" s="1332"/>
      <c r="CG40" s="1333"/>
      <c r="CH40" s="1333"/>
      <c r="CI40" s="1333"/>
      <c r="CJ40" s="1333"/>
      <c r="CK40" s="1333"/>
      <c r="CL40" s="1333"/>
      <c r="CM40" s="1333"/>
      <c r="CN40" s="1333"/>
      <c r="CO40" s="1333"/>
      <c r="CP40" s="1333"/>
      <c r="CQ40" s="1333"/>
      <c r="CR40" s="1333"/>
      <c r="CS40" s="1333"/>
      <c r="CT40" s="1333"/>
      <c r="CU40" s="1333"/>
      <c r="CV40" s="1333"/>
      <c r="CW40" s="1333"/>
      <c r="CX40" s="1333"/>
      <c r="CY40" s="1333"/>
      <c r="CZ40" s="1333"/>
      <c r="DA40" s="1333"/>
      <c r="DB40" s="1333"/>
      <c r="DC40" s="1333"/>
      <c r="DD40" s="1333"/>
      <c r="DE40" s="1333"/>
      <c r="DF40" s="1333"/>
      <c r="DG40" s="1333"/>
      <c r="DH40" s="1333"/>
      <c r="DI40" s="1333"/>
      <c r="DJ40" s="1334"/>
      <c r="DK40" s="528"/>
      <c r="DL40" s="528"/>
      <c r="DM40" s="933"/>
      <c r="DN40" s="879"/>
      <c r="DO40" s="880"/>
      <c r="DP40" s="897"/>
      <c r="DQ40" s="898"/>
      <c r="DR40" s="898"/>
      <c r="DS40" s="898"/>
      <c r="DT40" s="898"/>
      <c r="DU40" s="898"/>
      <c r="DV40" s="898"/>
      <c r="DW40" s="898"/>
      <c r="DX40" s="898"/>
      <c r="DY40" s="898"/>
      <c r="DZ40" s="898"/>
      <c r="EA40" s="898"/>
      <c r="EB40" s="898"/>
      <c r="EC40" s="898"/>
      <c r="ED40" s="898"/>
      <c r="EE40" s="898"/>
      <c r="EF40" s="898"/>
      <c r="EG40" s="898"/>
      <c r="EH40" s="898"/>
      <c r="EI40" s="898"/>
      <c r="EJ40" s="898"/>
      <c r="EK40" s="898"/>
      <c r="EL40" s="898"/>
      <c r="EM40" s="898"/>
      <c r="EN40" s="899"/>
      <c r="EO40" s="1364"/>
      <c r="EP40" s="1365"/>
      <c r="EQ40" s="1365"/>
      <c r="ER40" s="1365"/>
      <c r="ES40" s="1365"/>
      <c r="ET40" s="1365"/>
      <c r="EU40" s="1366"/>
      <c r="EW40" s="2"/>
      <c r="EX40" s="2"/>
      <c r="EY40" s="2"/>
      <c r="EZ40" s="2"/>
      <c r="FA40" s="2"/>
    </row>
    <row r="41" spans="1:157" ht="18.75" customHeight="1">
      <c r="A41" s="2"/>
      <c r="B41" s="2"/>
      <c r="C41" s="75"/>
      <c r="D41" s="1455" t="s">
        <v>55</v>
      </c>
      <c r="E41" s="1456"/>
      <c r="F41" s="1459" t="s">
        <v>11</v>
      </c>
      <c r="G41" s="1459"/>
      <c r="H41" s="1460"/>
      <c r="I41" s="1465" t="s">
        <v>14</v>
      </c>
      <c r="J41" s="1465"/>
      <c r="K41" s="1465"/>
      <c r="L41" s="1466" t="s">
        <v>15</v>
      </c>
      <c r="M41" s="1459"/>
      <c r="N41" s="1466" t="s">
        <v>10</v>
      </c>
      <c r="O41" s="1459"/>
      <c r="P41" s="1469"/>
      <c r="Q41" s="1472" t="s">
        <v>16</v>
      </c>
      <c r="R41" s="1472"/>
      <c r="S41" s="1472"/>
      <c r="T41" s="1472"/>
      <c r="U41" s="1472"/>
      <c r="V41" s="1472"/>
      <c r="W41" s="1472"/>
      <c r="X41" s="1473"/>
      <c r="Y41" s="1521" t="s">
        <v>140</v>
      </c>
      <c r="Z41" s="1522"/>
      <c r="AA41" s="1522"/>
      <c r="AB41" s="1522"/>
      <c r="AC41" s="1443" t="s">
        <v>141</v>
      </c>
      <c r="AD41" s="1444"/>
      <c r="AE41" s="1444"/>
      <c r="AF41" s="1445"/>
      <c r="AG41" s="1443" t="s">
        <v>167</v>
      </c>
      <c r="AH41" s="1444"/>
      <c r="AI41" s="1444"/>
      <c r="AJ41" s="1445"/>
      <c r="AK41" s="1525"/>
      <c r="AL41" s="1526"/>
      <c r="AM41" s="1527"/>
      <c r="AN41" s="1420" t="s">
        <v>17</v>
      </c>
      <c r="AO41" s="1421"/>
      <c r="AP41" s="1421"/>
      <c r="AQ41" s="1421"/>
      <c r="AR41" s="1421"/>
      <c r="AS41" s="1421"/>
      <c r="AT41" s="1421"/>
      <c r="AU41" s="1421"/>
      <c r="AV41" s="1421"/>
      <c r="AW41" s="1421"/>
      <c r="AX41" s="1421"/>
      <c r="AY41" s="1421"/>
      <c r="AZ41" s="1421"/>
      <c r="BA41" s="1421"/>
      <c r="BB41" s="1421"/>
      <c r="BC41" s="1421"/>
      <c r="BD41" s="1422"/>
      <c r="BE41" s="196"/>
      <c r="BF41" s="196"/>
      <c r="BG41" s="196"/>
      <c r="BH41" s="1426" t="s">
        <v>18</v>
      </c>
      <c r="BI41" s="1426"/>
      <c r="BJ41" s="1426"/>
      <c r="BK41" s="1426"/>
      <c r="BL41" s="1426"/>
      <c r="BM41" s="1426"/>
      <c r="BN41" s="1426"/>
      <c r="BO41" s="1426"/>
      <c r="BP41" s="1426"/>
      <c r="BQ41" s="1426"/>
      <c r="BR41" s="1426"/>
      <c r="BS41" s="1426"/>
      <c r="BT41" s="1426"/>
      <c r="BU41" s="165"/>
      <c r="BV41" s="167"/>
      <c r="BW41" s="25"/>
      <c r="BX41" s="4"/>
      <c r="BY41" s="4"/>
      <c r="BZ41" s="4"/>
      <c r="CA41" s="4"/>
      <c r="CB41" s="37"/>
      <c r="CC41" s="947" t="s">
        <v>55</v>
      </c>
      <c r="CD41" s="947"/>
      <c r="CE41" s="948" t="s">
        <v>11</v>
      </c>
      <c r="CF41" s="948"/>
      <c r="CG41" s="948"/>
      <c r="CH41" s="947" t="s">
        <v>14</v>
      </c>
      <c r="CI41" s="947"/>
      <c r="CJ41" s="947"/>
      <c r="CK41" s="948" t="s">
        <v>15</v>
      </c>
      <c r="CL41" s="948"/>
      <c r="CM41" s="948" t="s">
        <v>10</v>
      </c>
      <c r="CN41" s="948"/>
      <c r="CO41" s="948"/>
      <c r="CP41" s="675" t="s">
        <v>16</v>
      </c>
      <c r="CQ41" s="675"/>
      <c r="CR41" s="675"/>
      <c r="CS41" s="675"/>
      <c r="CT41" s="675"/>
      <c r="CU41" s="675"/>
      <c r="CV41" s="675"/>
      <c r="CW41" s="676"/>
      <c r="CX41" s="1046" t="s">
        <v>140</v>
      </c>
      <c r="CY41" s="1047"/>
      <c r="CZ41" s="1047"/>
      <c r="DA41" s="1048"/>
      <c r="DB41" s="950" t="s">
        <v>150</v>
      </c>
      <c r="DC41" s="950"/>
      <c r="DD41" s="950"/>
      <c r="DE41" s="951"/>
      <c r="DF41" s="949" t="s">
        <v>167</v>
      </c>
      <c r="DG41" s="950"/>
      <c r="DH41" s="950"/>
      <c r="DI41" s="951"/>
      <c r="DJ41" s="1055"/>
      <c r="DK41" s="1056"/>
      <c r="DL41" s="1057"/>
      <c r="DM41" s="997" t="s">
        <v>17</v>
      </c>
      <c r="DN41" s="998"/>
      <c r="DO41" s="998"/>
      <c r="DP41" s="998"/>
      <c r="DQ41" s="998"/>
      <c r="DR41" s="998"/>
      <c r="DS41" s="998"/>
      <c r="DT41" s="998"/>
      <c r="DU41" s="998"/>
      <c r="DV41" s="998"/>
      <c r="DW41" s="998"/>
      <c r="DX41" s="998"/>
      <c r="DY41" s="998"/>
      <c r="DZ41" s="998"/>
      <c r="EA41" s="998"/>
      <c r="EB41" s="998"/>
      <c r="EC41" s="999"/>
      <c r="ED41" s="158"/>
      <c r="EE41" s="158"/>
      <c r="EF41" s="158"/>
      <c r="EG41" s="998" t="s">
        <v>18</v>
      </c>
      <c r="EH41" s="998"/>
      <c r="EI41" s="998"/>
      <c r="EJ41" s="998"/>
      <c r="EK41" s="998"/>
      <c r="EL41" s="998"/>
      <c r="EM41" s="998"/>
      <c r="EN41" s="998"/>
      <c r="EO41" s="998"/>
      <c r="EP41" s="998"/>
      <c r="EQ41" s="998"/>
      <c r="ER41" s="998"/>
      <c r="ES41" s="998"/>
      <c r="ET41" s="38"/>
      <c r="EU41" s="45"/>
      <c r="EW41" s="2"/>
      <c r="EX41" s="2"/>
      <c r="EY41" s="2"/>
      <c r="EZ41" s="2"/>
      <c r="FA41" s="2"/>
    </row>
    <row r="42" spans="1:157" ht="22.5" customHeight="1">
      <c r="A42" s="2"/>
      <c r="B42" s="2"/>
      <c r="C42" s="75"/>
      <c r="D42" s="1457"/>
      <c r="E42" s="1458"/>
      <c r="F42" s="1461"/>
      <c r="G42" s="1461"/>
      <c r="H42" s="1462"/>
      <c r="I42" s="1446"/>
      <c r="J42" s="1446"/>
      <c r="K42" s="1446"/>
      <c r="L42" s="1467"/>
      <c r="M42" s="1461"/>
      <c r="N42" s="1467"/>
      <c r="O42" s="1461"/>
      <c r="P42" s="1470"/>
      <c r="Q42" s="1474" t="s">
        <v>56</v>
      </c>
      <c r="R42" s="1474"/>
      <c r="S42" s="1474"/>
      <c r="T42" s="1474"/>
      <c r="U42" s="1476" t="s">
        <v>36</v>
      </c>
      <c r="V42" s="1477"/>
      <c r="W42" s="1477"/>
      <c r="X42" s="1478"/>
      <c r="Y42" s="1467"/>
      <c r="Z42" s="1461"/>
      <c r="AA42" s="1461"/>
      <c r="AB42" s="1461"/>
      <c r="AC42" s="1523"/>
      <c r="AD42" s="1446"/>
      <c r="AE42" s="1446"/>
      <c r="AF42" s="1447"/>
      <c r="AG42" s="1446"/>
      <c r="AH42" s="1446"/>
      <c r="AI42" s="1446"/>
      <c r="AJ42" s="1447"/>
      <c r="AK42" s="1528"/>
      <c r="AL42" s="1529"/>
      <c r="AM42" s="1530"/>
      <c r="AN42" s="1423"/>
      <c r="AO42" s="1424"/>
      <c r="AP42" s="1424"/>
      <c r="AQ42" s="1424"/>
      <c r="AR42" s="1424"/>
      <c r="AS42" s="1424"/>
      <c r="AT42" s="1424"/>
      <c r="AU42" s="1424"/>
      <c r="AV42" s="1424"/>
      <c r="AW42" s="1424"/>
      <c r="AX42" s="1424"/>
      <c r="AY42" s="1424"/>
      <c r="AZ42" s="1424"/>
      <c r="BA42" s="1424"/>
      <c r="BB42" s="1424"/>
      <c r="BC42" s="1424"/>
      <c r="BD42" s="1425"/>
      <c r="BE42" s="196"/>
      <c r="BF42" s="196"/>
      <c r="BG42" s="196"/>
      <c r="BH42" s="1424"/>
      <c r="BI42" s="1424"/>
      <c r="BJ42" s="1424"/>
      <c r="BK42" s="1424"/>
      <c r="BL42" s="1424"/>
      <c r="BM42" s="1424"/>
      <c r="BN42" s="1424"/>
      <c r="BO42" s="1424"/>
      <c r="BP42" s="1424"/>
      <c r="BQ42" s="1424"/>
      <c r="BR42" s="1424"/>
      <c r="BS42" s="1424"/>
      <c r="BT42" s="1424"/>
      <c r="BU42" s="165"/>
      <c r="BV42" s="167"/>
      <c r="BW42" s="25"/>
      <c r="BX42" s="4"/>
      <c r="BY42" s="4"/>
      <c r="BZ42" s="4"/>
      <c r="CA42" s="4"/>
      <c r="CB42" s="37"/>
      <c r="CC42" s="947"/>
      <c r="CD42" s="947"/>
      <c r="CE42" s="948"/>
      <c r="CF42" s="948"/>
      <c r="CG42" s="948"/>
      <c r="CH42" s="947"/>
      <c r="CI42" s="947"/>
      <c r="CJ42" s="947"/>
      <c r="CK42" s="948"/>
      <c r="CL42" s="948"/>
      <c r="CM42" s="948"/>
      <c r="CN42" s="948"/>
      <c r="CO42" s="972"/>
      <c r="CP42" s="991" t="s">
        <v>56</v>
      </c>
      <c r="CQ42" s="992"/>
      <c r="CR42" s="992"/>
      <c r="CS42" s="993"/>
      <c r="CT42" s="1004" t="s">
        <v>36</v>
      </c>
      <c r="CU42" s="1005"/>
      <c r="CV42" s="1005"/>
      <c r="CW42" s="1006"/>
      <c r="CX42" s="1049"/>
      <c r="CY42" s="1050"/>
      <c r="CZ42" s="1050"/>
      <c r="DA42" s="1051"/>
      <c r="DB42" s="953"/>
      <c r="DC42" s="953"/>
      <c r="DD42" s="953"/>
      <c r="DE42" s="954"/>
      <c r="DF42" s="952"/>
      <c r="DG42" s="953"/>
      <c r="DH42" s="953"/>
      <c r="DI42" s="954"/>
      <c r="DJ42" s="1058"/>
      <c r="DK42" s="1059"/>
      <c r="DL42" s="1060"/>
      <c r="DM42" s="1000"/>
      <c r="DN42" s="1001"/>
      <c r="DO42" s="1001"/>
      <c r="DP42" s="1001"/>
      <c r="DQ42" s="1001"/>
      <c r="DR42" s="1001"/>
      <c r="DS42" s="1001"/>
      <c r="DT42" s="1001"/>
      <c r="DU42" s="1001"/>
      <c r="DV42" s="1001"/>
      <c r="DW42" s="1001"/>
      <c r="DX42" s="1001"/>
      <c r="DY42" s="1001"/>
      <c r="DZ42" s="1001"/>
      <c r="EA42" s="1001"/>
      <c r="EB42" s="1001"/>
      <c r="EC42" s="1002"/>
      <c r="ED42" s="158"/>
      <c r="EE42" s="158"/>
      <c r="EF42" s="158"/>
      <c r="EG42" s="1001"/>
      <c r="EH42" s="1001"/>
      <c r="EI42" s="1001"/>
      <c r="EJ42" s="1001"/>
      <c r="EK42" s="1001"/>
      <c r="EL42" s="1001"/>
      <c r="EM42" s="1001"/>
      <c r="EN42" s="1001"/>
      <c r="EO42" s="1001"/>
      <c r="EP42" s="1001"/>
      <c r="EQ42" s="1001"/>
      <c r="ER42" s="1001"/>
      <c r="ES42" s="1001"/>
      <c r="ET42" s="38"/>
      <c r="EU42" s="45"/>
      <c r="EW42" s="2"/>
      <c r="EX42" s="2"/>
      <c r="EY42" s="2"/>
      <c r="EZ42" s="2"/>
      <c r="FA42" s="2"/>
    </row>
    <row r="43" spans="1:157" ht="18.75" customHeight="1">
      <c r="A43" s="2"/>
      <c r="B43" s="2"/>
      <c r="C43" s="1436" t="s">
        <v>87</v>
      </c>
      <c r="D43" s="1457"/>
      <c r="E43" s="1458"/>
      <c r="F43" s="1463"/>
      <c r="G43" s="1463"/>
      <c r="H43" s="1464"/>
      <c r="I43" s="1448"/>
      <c r="J43" s="1448"/>
      <c r="K43" s="1448"/>
      <c r="L43" s="1468"/>
      <c r="M43" s="1463"/>
      <c r="N43" s="1468"/>
      <c r="O43" s="1463"/>
      <c r="P43" s="1471"/>
      <c r="Q43" s="1475"/>
      <c r="R43" s="1475"/>
      <c r="S43" s="1475"/>
      <c r="T43" s="1475"/>
      <c r="U43" s="1479"/>
      <c r="V43" s="1480"/>
      <c r="W43" s="1480"/>
      <c r="X43" s="1481"/>
      <c r="Y43" s="1468"/>
      <c r="Z43" s="1463"/>
      <c r="AA43" s="1463"/>
      <c r="AB43" s="1463"/>
      <c r="AC43" s="1524"/>
      <c r="AD43" s="1448"/>
      <c r="AE43" s="1448"/>
      <c r="AF43" s="1449"/>
      <c r="AG43" s="1448"/>
      <c r="AH43" s="1448"/>
      <c r="AI43" s="1448"/>
      <c r="AJ43" s="1449"/>
      <c r="AK43" s="1528"/>
      <c r="AL43" s="1529"/>
      <c r="AM43" s="1530"/>
      <c r="AN43" s="1437" t="s">
        <v>19</v>
      </c>
      <c r="AO43" s="1268"/>
      <c r="AP43" s="1268"/>
      <c r="AQ43" s="1268"/>
      <c r="AR43" s="1438"/>
      <c r="AS43" s="1439" t="s">
        <v>2</v>
      </c>
      <c r="AT43" s="1268"/>
      <c r="AU43" s="1438"/>
      <c r="AV43" s="1439" t="s">
        <v>3</v>
      </c>
      <c r="AW43" s="1268"/>
      <c r="AX43" s="1438"/>
      <c r="AY43" s="1439" t="s">
        <v>4</v>
      </c>
      <c r="AZ43" s="1268"/>
      <c r="BA43" s="1438"/>
      <c r="BB43" s="1439" t="s">
        <v>20</v>
      </c>
      <c r="BC43" s="1268"/>
      <c r="BD43" s="1269"/>
      <c r="BE43" s="1432" t="s">
        <v>139</v>
      </c>
      <c r="BF43" s="1248"/>
      <c r="BG43" s="1248"/>
      <c r="BH43" s="1248"/>
      <c r="BI43" s="1248"/>
      <c r="BJ43" s="1248"/>
      <c r="BK43" s="1248"/>
      <c r="BL43" s="1248"/>
      <c r="BM43" s="1248"/>
      <c r="BN43" s="1248"/>
      <c r="BO43" s="1289"/>
      <c r="BP43" s="1288" t="s">
        <v>3</v>
      </c>
      <c r="BQ43" s="1289"/>
      <c r="BR43" s="1288" t="s">
        <v>21</v>
      </c>
      <c r="BS43" s="1248"/>
      <c r="BT43" s="1289"/>
      <c r="BU43" s="1288" t="s">
        <v>20</v>
      </c>
      <c r="BV43" s="1289"/>
      <c r="BW43" s="25"/>
      <c r="BX43" s="7"/>
      <c r="BY43" s="7"/>
      <c r="BZ43" s="7"/>
      <c r="CA43" s="7"/>
      <c r="CB43" s="1071" t="s">
        <v>101</v>
      </c>
      <c r="CC43" s="947"/>
      <c r="CD43" s="947"/>
      <c r="CE43" s="948"/>
      <c r="CF43" s="948"/>
      <c r="CG43" s="948"/>
      <c r="CH43" s="947"/>
      <c r="CI43" s="947"/>
      <c r="CJ43" s="947"/>
      <c r="CK43" s="948"/>
      <c r="CL43" s="948"/>
      <c r="CM43" s="948"/>
      <c r="CN43" s="948"/>
      <c r="CO43" s="972"/>
      <c r="CP43" s="994"/>
      <c r="CQ43" s="995"/>
      <c r="CR43" s="995"/>
      <c r="CS43" s="996"/>
      <c r="CT43" s="1007"/>
      <c r="CU43" s="1008"/>
      <c r="CV43" s="1008"/>
      <c r="CW43" s="1009"/>
      <c r="CX43" s="1052"/>
      <c r="CY43" s="1053"/>
      <c r="CZ43" s="1053"/>
      <c r="DA43" s="1054"/>
      <c r="DB43" s="956"/>
      <c r="DC43" s="956"/>
      <c r="DD43" s="956"/>
      <c r="DE43" s="957"/>
      <c r="DF43" s="955"/>
      <c r="DG43" s="956"/>
      <c r="DH43" s="956"/>
      <c r="DI43" s="957"/>
      <c r="DJ43" s="1058"/>
      <c r="DK43" s="1059"/>
      <c r="DL43" s="1060"/>
      <c r="DM43" s="1003" t="s">
        <v>19</v>
      </c>
      <c r="DN43" s="819"/>
      <c r="DO43" s="819"/>
      <c r="DP43" s="819"/>
      <c r="DQ43" s="819"/>
      <c r="DR43" s="819" t="s">
        <v>2</v>
      </c>
      <c r="DS43" s="819"/>
      <c r="DT43" s="819"/>
      <c r="DU43" s="819" t="s">
        <v>3</v>
      </c>
      <c r="DV43" s="819"/>
      <c r="DW43" s="819"/>
      <c r="DX43" s="819" t="s">
        <v>4</v>
      </c>
      <c r="DY43" s="819"/>
      <c r="DZ43" s="819"/>
      <c r="EA43" s="819" t="s">
        <v>20</v>
      </c>
      <c r="EB43" s="819"/>
      <c r="EC43" s="819"/>
      <c r="ED43" s="640" t="s">
        <v>139</v>
      </c>
      <c r="EE43" s="641"/>
      <c r="EF43" s="641"/>
      <c r="EG43" s="641"/>
      <c r="EH43" s="641"/>
      <c r="EI43" s="641"/>
      <c r="EJ43" s="641"/>
      <c r="EK43" s="641"/>
      <c r="EL43" s="641"/>
      <c r="EM43" s="641"/>
      <c r="EN43" s="642"/>
      <c r="EO43" s="963" t="s">
        <v>3</v>
      </c>
      <c r="EP43" s="963"/>
      <c r="EQ43" s="963" t="s">
        <v>21</v>
      </c>
      <c r="ER43" s="963"/>
      <c r="ES43" s="963"/>
      <c r="ET43" s="963" t="s">
        <v>20</v>
      </c>
      <c r="EU43" s="963"/>
      <c r="EW43" s="2"/>
      <c r="EX43" s="2"/>
      <c r="EY43" s="2"/>
      <c r="EZ43" s="2"/>
      <c r="FA43" s="2"/>
    </row>
    <row r="44" spans="1:157" ht="20.25" customHeight="1" thickBot="1">
      <c r="A44" s="2"/>
      <c r="B44" s="2"/>
      <c r="C44" s="1436"/>
      <c r="D44" s="1482">
        <f>乙7a!D44:E44</f>
        <v>0</v>
      </c>
      <c r="E44" s="1483"/>
      <c r="F44" s="1484">
        <f>乙7a!F44:H44</f>
        <v>0</v>
      </c>
      <c r="G44" s="1484"/>
      <c r="H44" s="1485"/>
      <c r="I44" s="1484">
        <f>乙7a!I44:K44</f>
        <v>0</v>
      </c>
      <c r="J44" s="1484"/>
      <c r="K44" s="1484"/>
      <c r="L44" s="1486">
        <f>乙7a!L44:M44</f>
        <v>0</v>
      </c>
      <c r="M44" s="1427"/>
      <c r="N44" s="1487" t="str">
        <f>乙7a!N44:P44</f>
        <v>○</v>
      </c>
      <c r="O44" s="1430"/>
      <c r="P44" s="1488"/>
      <c r="Q44" s="1450" t="e">
        <f>乙7a!Q44:T44</f>
        <v>#REF!</v>
      </c>
      <c r="R44" s="1450"/>
      <c r="S44" s="1450"/>
      <c r="T44" s="1450"/>
      <c r="U44" s="1440" t="e">
        <f>乙7a!U44:X44</f>
        <v>#REF!</v>
      </c>
      <c r="V44" s="1441"/>
      <c r="W44" s="1441"/>
      <c r="X44" s="1442"/>
      <c r="Y44" s="1441" t="e">
        <f>乙7a!Y44</f>
        <v>#REF!</v>
      </c>
      <c r="Z44" s="1441"/>
      <c r="AA44" s="1441"/>
      <c r="AB44" s="1441"/>
      <c r="AC44" s="1440" t="e">
        <f>乙7a!AC44</f>
        <v>#REF!</v>
      </c>
      <c r="AD44" s="1441"/>
      <c r="AE44" s="1441"/>
      <c r="AF44" s="1442"/>
      <c r="AG44" s="1441" t="e">
        <f>乙7a!AG44</f>
        <v>#REF!</v>
      </c>
      <c r="AH44" s="1441"/>
      <c r="AI44" s="1441"/>
      <c r="AJ44" s="1442"/>
      <c r="AK44" s="1531"/>
      <c r="AL44" s="1532"/>
      <c r="AM44" s="1533"/>
      <c r="AN44" s="1490">
        <f>乙7a!AN44:AR44</f>
        <v>0</v>
      </c>
      <c r="AO44" s="1441"/>
      <c r="AP44" s="1441"/>
      <c r="AQ44" s="1441"/>
      <c r="AR44" s="1441"/>
      <c r="AS44" s="1440">
        <f>乙7a!AS44:AU44</f>
        <v>0</v>
      </c>
      <c r="AT44" s="1441"/>
      <c r="AU44" s="1442"/>
      <c r="AV44" s="1491">
        <f>乙7a!AV44:AX44</f>
        <v>0</v>
      </c>
      <c r="AW44" s="1491"/>
      <c r="AX44" s="1491"/>
      <c r="AY44" s="1440">
        <f>乙7a!AY44:BA44</f>
        <v>0</v>
      </c>
      <c r="AZ44" s="1441"/>
      <c r="BA44" s="1442"/>
      <c r="BB44" s="1441">
        <f>乙7a!BB44:BD44</f>
        <v>0</v>
      </c>
      <c r="BC44" s="1441"/>
      <c r="BD44" s="1489"/>
      <c r="BE44" s="1429" t="e">
        <f>乙7a!BE44</f>
        <v>#REF!</v>
      </c>
      <c r="BF44" s="1430"/>
      <c r="BG44" s="1430"/>
      <c r="BH44" s="1430"/>
      <c r="BI44" s="1430"/>
      <c r="BJ44" s="1430"/>
      <c r="BK44" s="1430"/>
      <c r="BL44" s="1430"/>
      <c r="BM44" s="1430"/>
      <c r="BN44" s="1430"/>
      <c r="BO44" s="1431"/>
      <c r="BP44" s="1427" t="e">
        <f>乙7a!BP44:BQ44</f>
        <v>#REF!</v>
      </c>
      <c r="BQ44" s="1428"/>
      <c r="BR44" s="1427" t="e">
        <f>乙7a!BR44:BT44</f>
        <v>#REF!</v>
      </c>
      <c r="BS44" s="1427"/>
      <c r="BT44" s="1428"/>
      <c r="BU44" s="1484" t="e">
        <f>乙7a!BU44:BV44</f>
        <v>#REF!</v>
      </c>
      <c r="BV44" s="1485"/>
      <c r="BW44" s="23"/>
      <c r="BX44" s="4"/>
      <c r="BY44" s="4"/>
      <c r="BZ44" s="4"/>
      <c r="CA44" s="4"/>
      <c r="CB44" s="1071"/>
      <c r="CC44" s="1072">
        <f>D44</f>
        <v>0</v>
      </c>
      <c r="CD44" s="1072"/>
      <c r="CE44" s="1015">
        <f>F44</f>
        <v>0</v>
      </c>
      <c r="CF44" s="1015"/>
      <c r="CG44" s="1015"/>
      <c r="CH44" s="1015">
        <f>I44</f>
        <v>0</v>
      </c>
      <c r="CI44" s="1015"/>
      <c r="CJ44" s="1015"/>
      <c r="CK44" s="1015">
        <f>L44</f>
        <v>0</v>
      </c>
      <c r="CL44" s="1015"/>
      <c r="CM44" s="1015" t="str">
        <f>N44</f>
        <v>○</v>
      </c>
      <c r="CN44" s="1015"/>
      <c r="CO44" s="1015"/>
      <c r="CP44" s="1114" t="e">
        <f>Q44</f>
        <v>#REF!</v>
      </c>
      <c r="CQ44" s="1114"/>
      <c r="CR44" s="1114"/>
      <c r="CS44" s="1114"/>
      <c r="CT44" s="1015" t="e">
        <f>U44</f>
        <v>#REF!</v>
      </c>
      <c r="CU44" s="1015"/>
      <c r="CV44" s="1015"/>
      <c r="CW44" s="1015"/>
      <c r="CX44" s="1015" t="e">
        <f>Y44</f>
        <v>#REF!</v>
      </c>
      <c r="CY44" s="1015"/>
      <c r="CZ44" s="1015"/>
      <c r="DA44" s="1015"/>
      <c r="DB44" s="1015" t="e">
        <f>AC44</f>
        <v>#REF!</v>
      </c>
      <c r="DC44" s="1015"/>
      <c r="DD44" s="1015"/>
      <c r="DE44" s="1015"/>
      <c r="DF44" s="1015" t="e">
        <f>AG44</f>
        <v>#REF!</v>
      </c>
      <c r="DG44" s="1015"/>
      <c r="DH44" s="1015"/>
      <c r="DI44" s="1015"/>
      <c r="DJ44" s="1061"/>
      <c r="DK44" s="1062"/>
      <c r="DL44" s="1063"/>
      <c r="DM44" s="1073">
        <f>AN44</f>
        <v>0</v>
      </c>
      <c r="DN44" s="1073"/>
      <c r="DO44" s="1073"/>
      <c r="DP44" s="1073"/>
      <c r="DQ44" s="1073"/>
      <c r="DR44" s="1073">
        <f>AS44</f>
        <v>0</v>
      </c>
      <c r="DS44" s="1073"/>
      <c r="DT44" s="1073"/>
      <c r="DU44" s="1073">
        <f>AV44</f>
        <v>0</v>
      </c>
      <c r="DV44" s="1073"/>
      <c r="DW44" s="1073"/>
      <c r="DX44" s="1073">
        <f>AY44</f>
        <v>0</v>
      </c>
      <c r="DY44" s="1073"/>
      <c r="DZ44" s="1073"/>
      <c r="EA44" s="1073">
        <f>BB44</f>
        <v>0</v>
      </c>
      <c r="EB44" s="1073"/>
      <c r="EC44" s="1073"/>
      <c r="ED44" s="1115" t="e">
        <f>BE44</f>
        <v>#REF!</v>
      </c>
      <c r="EE44" s="1116"/>
      <c r="EF44" s="1116"/>
      <c r="EG44" s="1116"/>
      <c r="EH44" s="1116"/>
      <c r="EI44" s="1116"/>
      <c r="EJ44" s="1116"/>
      <c r="EK44" s="1116"/>
      <c r="EL44" s="1116"/>
      <c r="EM44" s="1116"/>
      <c r="EN44" s="1117"/>
      <c r="EO44" s="1073" t="e">
        <f>BP44</f>
        <v>#REF!</v>
      </c>
      <c r="EP44" s="1073"/>
      <c r="EQ44" s="1073" t="e">
        <f>BR44</f>
        <v>#REF!</v>
      </c>
      <c r="ER44" s="1073"/>
      <c r="ES44" s="1073"/>
      <c r="ET44" s="1073" t="e">
        <f>BU44</f>
        <v>#REF!</v>
      </c>
      <c r="EU44" s="1073"/>
      <c r="EW44" s="2"/>
      <c r="EX44" s="2"/>
      <c r="EY44" s="2"/>
      <c r="EZ44" s="2"/>
      <c r="FA44" s="2"/>
    </row>
    <row r="45" spans="1:157" ht="21" customHeight="1">
      <c r="A45" s="2"/>
      <c r="B45" s="2"/>
      <c r="C45" s="1436"/>
      <c r="D45" s="1499" t="s">
        <v>5</v>
      </c>
      <c r="E45" s="1500"/>
      <c r="F45" s="1451" t="s">
        <v>112</v>
      </c>
      <c r="G45" s="1452"/>
      <c r="H45" s="1452"/>
      <c r="I45" s="1452"/>
      <c r="J45" s="1452"/>
      <c r="K45" s="1452"/>
      <c r="L45" s="1452"/>
      <c r="M45" s="1453"/>
      <c r="N45" s="1224" t="str">
        <f>IF(BB47&lt;=0,"",IF((LEN(BB47)-12&lt;=0),"",MID(BB47,LEN(BB47)-12,1)))</f>
        <v>1</v>
      </c>
      <c r="O45" s="1224"/>
      <c r="P45" s="1454" t="str">
        <f>IF(BB47&lt;=0,"",IF((LEN(BB47)-11&lt;=0),"0",MID(BB47,LEN(BB47)-11,1)))</f>
        <v>2</v>
      </c>
      <c r="Q45" s="1454"/>
      <c r="R45" s="1454" t="str">
        <f>IF(BB47&lt;=0,"",IF((LEN(BB47)-10&lt;=0),"0",MID(BB47,LEN(BB47)-10,1)))</f>
        <v>3</v>
      </c>
      <c r="S45" s="1454"/>
      <c r="T45" s="1454" t="str">
        <f>IF(BB47&lt;=0,"",IF((LEN(BB47)-9&lt;=0),"0",MID(BB47,LEN(BB47)-9,1)))</f>
        <v>4</v>
      </c>
      <c r="U45" s="1454"/>
      <c r="V45" s="1454"/>
      <c r="W45" s="1329" t="str">
        <f>IF(BB47&lt;=0,"",IF((LEN(BB47)-8&lt;=0),"0",MID(BB47,LEN(BB47)-8,1)))</f>
        <v>5</v>
      </c>
      <c r="X45" s="1330"/>
      <c r="Y45" s="1224" t="str">
        <f>IF(BB47&lt;=0,"",IF((LEN(BB47)-7&lt;=0),"0",MID(BB47,LEN(BB47)-7,1)))</f>
        <v>6</v>
      </c>
      <c r="Z45" s="1224"/>
      <c r="AA45" s="1224"/>
      <c r="AB45" s="1454" t="str">
        <f>IF(BB47&lt;=0,"",IF((LEN(BB47)-6&lt;=0),"0",MID(BB47,LEN(BB47)-6,1)))</f>
        <v>7</v>
      </c>
      <c r="AC45" s="1454"/>
      <c r="AD45" s="1454" t="str">
        <f>IF(BB47&lt;=0,"",IF((LEN(BB47)-5&lt;=0),"0",MID(BB47,LEN(BB47)-5,1)))</f>
        <v>8</v>
      </c>
      <c r="AE45" s="1454"/>
      <c r="AF45" s="1329" t="str">
        <f>IF(BB47&lt;=0,"",IF((LEN(BB47)-4&lt;=0),"0",MID(BB47,LEN(BB47)-4,1)))</f>
        <v>9</v>
      </c>
      <c r="AG45" s="1510"/>
      <c r="AH45" s="1511"/>
      <c r="AI45" s="1512" t="str">
        <f>IF(BB47&lt;=0,"",IF((LEN(BB47)-3&lt;=0),"0",MID(BB47,LEN(BB47)-3,1)))</f>
        <v>0</v>
      </c>
      <c r="AJ45" s="1224"/>
      <c r="AK45" s="1454" t="str">
        <f>IF(BB47&lt;=0,"",IF((LEN(BB47)-2&lt;=0),"0",MID(BB47,LEN(BB47)-2,1)))</f>
        <v>1</v>
      </c>
      <c r="AL45" s="1454"/>
      <c r="AM45" s="1454" t="str">
        <f>IF(BB47&lt;=0,"",IF((LEN(BB47)-1&lt;=0),"0",MID(BB47,LEN(BB47)-1,1)))</f>
        <v>2</v>
      </c>
      <c r="AN45" s="1454"/>
      <c r="AO45" s="1224" t="str">
        <f>IF(BB47&lt;&gt;0,RIGHT(BB47,1),"")</f>
        <v>3</v>
      </c>
      <c r="AP45" s="1224"/>
      <c r="AQ45" s="1225"/>
      <c r="AR45" s="197" t="s">
        <v>117</v>
      </c>
      <c r="AS45" s="197"/>
      <c r="AT45" s="197"/>
      <c r="AU45" s="197"/>
      <c r="AV45" s="197"/>
      <c r="AW45" s="197"/>
      <c r="AX45" s="197"/>
      <c r="AY45" s="197"/>
      <c r="AZ45" s="197"/>
      <c r="BA45" s="197"/>
      <c r="BB45" s="197"/>
      <c r="BC45" s="197"/>
      <c r="BD45" s="197"/>
      <c r="BE45" s="188"/>
      <c r="BF45" s="188"/>
      <c r="BG45" s="188"/>
      <c r="BH45" s="188"/>
      <c r="BI45" s="188"/>
      <c r="BJ45" s="188"/>
      <c r="BK45" s="188"/>
      <c r="BL45" s="188"/>
      <c r="BM45" s="188"/>
      <c r="BN45" s="188"/>
      <c r="BO45" s="188"/>
      <c r="BP45" s="188"/>
      <c r="BQ45" s="188"/>
      <c r="BR45" s="188"/>
      <c r="BS45" s="188"/>
      <c r="BT45" s="188"/>
      <c r="BU45" s="188"/>
      <c r="BV45" s="189"/>
      <c r="BW45" s="23"/>
      <c r="BX45" s="4"/>
      <c r="BY45" s="4"/>
      <c r="BZ45" s="4"/>
      <c r="CA45" s="4"/>
      <c r="CB45" s="1071"/>
      <c r="CC45" s="1093" t="s">
        <v>5</v>
      </c>
      <c r="CD45" s="1094"/>
      <c r="CE45" s="1493"/>
      <c r="CF45" s="1494"/>
      <c r="CG45" s="1494"/>
      <c r="CH45" s="1494"/>
      <c r="CI45" s="1494"/>
      <c r="CJ45" s="1494"/>
      <c r="CK45" s="1494"/>
      <c r="CL45" s="1494"/>
      <c r="CM45" s="1494"/>
      <c r="CN45" s="1494"/>
      <c r="CO45" s="1494"/>
      <c r="CP45" s="1494"/>
      <c r="CQ45" s="1494"/>
      <c r="CR45" s="1494"/>
      <c r="CS45" s="1494"/>
      <c r="CT45" s="1494"/>
      <c r="CU45" s="1494"/>
      <c r="CV45" s="1494"/>
      <c r="CW45" s="1494"/>
      <c r="CX45" s="1494"/>
      <c r="CY45" s="1494"/>
      <c r="CZ45" s="1494"/>
      <c r="DA45" s="1494"/>
      <c r="DB45" s="1494"/>
      <c r="DC45" s="1494"/>
      <c r="DD45" s="1494"/>
      <c r="DE45" s="1494"/>
      <c r="DF45" s="1494"/>
      <c r="DG45" s="1494"/>
      <c r="DH45" s="1494"/>
      <c r="DI45" s="1494"/>
      <c r="DJ45" s="1494"/>
      <c r="DK45" s="1494"/>
      <c r="DL45" s="1494"/>
      <c r="DM45" s="1494"/>
      <c r="DN45" s="1494"/>
      <c r="DO45" s="1494"/>
      <c r="DP45" s="1494"/>
      <c r="DQ45" s="1494"/>
      <c r="DR45" s="1494"/>
      <c r="DS45" s="1494"/>
      <c r="DT45" s="1494"/>
      <c r="DU45" s="1494"/>
      <c r="DV45" s="1494"/>
      <c r="DW45" s="1494"/>
      <c r="DX45" s="1494"/>
      <c r="DY45" s="1494"/>
      <c r="DZ45" s="1494"/>
      <c r="EA45" s="1494"/>
      <c r="EB45" s="1494"/>
      <c r="EC45" s="1494"/>
      <c r="ED45" s="1494"/>
      <c r="EE45" s="1494"/>
      <c r="EF45" s="1494"/>
      <c r="EG45" s="1494"/>
      <c r="EH45" s="1494"/>
      <c r="EI45" s="1494"/>
      <c r="EJ45" s="1494"/>
      <c r="EK45" s="1494"/>
      <c r="EL45" s="1494"/>
      <c r="EM45" s="1494"/>
      <c r="EN45" s="1494"/>
      <c r="EO45" s="1494"/>
      <c r="EP45" s="1494"/>
      <c r="EQ45" s="1494"/>
      <c r="ER45" s="1494"/>
      <c r="ES45" s="1494"/>
      <c r="ET45" s="1494"/>
      <c r="EU45" s="1495"/>
      <c r="EW45" s="2"/>
      <c r="EX45" s="2"/>
      <c r="EY45" s="2"/>
      <c r="EZ45" s="2"/>
      <c r="FA45" s="2"/>
    </row>
    <row r="46" spans="1:157" ht="36" customHeight="1">
      <c r="A46" s="2"/>
      <c r="B46" s="2"/>
      <c r="C46" s="1436"/>
      <c r="D46" s="1499"/>
      <c r="E46" s="1500"/>
      <c r="F46" s="1503" t="s">
        <v>181</v>
      </c>
      <c r="G46" s="1504"/>
      <c r="H46" s="1504"/>
      <c r="I46" s="1504"/>
      <c r="J46" s="1504"/>
      <c r="K46" s="1504"/>
      <c r="L46" s="1504"/>
      <c r="M46" s="1505"/>
      <c r="N46" s="1506" t="str">
        <f>乙7a!N46:BV46</f>
        <v>〇〇〇市〇〇〇町〇丁目〇-〇</v>
      </c>
      <c r="O46" s="1506"/>
      <c r="P46" s="1506"/>
      <c r="Q46" s="1506"/>
      <c r="R46" s="1506"/>
      <c r="S46" s="1506"/>
      <c r="T46" s="1506"/>
      <c r="U46" s="1506"/>
      <c r="V46" s="1506"/>
      <c r="W46" s="1506"/>
      <c r="X46" s="1506"/>
      <c r="Y46" s="1506"/>
      <c r="Z46" s="1506"/>
      <c r="AA46" s="1506"/>
      <c r="AB46" s="1506"/>
      <c r="AC46" s="1506"/>
      <c r="AD46" s="1506"/>
      <c r="AE46" s="1506"/>
      <c r="AF46" s="1506"/>
      <c r="AG46" s="1506"/>
      <c r="AH46" s="1506"/>
      <c r="AI46" s="1506"/>
      <c r="AJ46" s="1506"/>
      <c r="AK46" s="1506"/>
      <c r="AL46" s="1506"/>
      <c r="AM46" s="1506"/>
      <c r="AN46" s="1506"/>
      <c r="AO46" s="1506"/>
      <c r="AP46" s="1506"/>
      <c r="AQ46" s="1506"/>
      <c r="AR46" s="1506"/>
      <c r="AS46" s="1506"/>
      <c r="AT46" s="1506"/>
      <c r="AU46" s="1506"/>
      <c r="AV46" s="1506"/>
      <c r="AW46" s="1506"/>
      <c r="AX46" s="1506"/>
      <c r="AY46" s="1506"/>
      <c r="AZ46" s="1506"/>
      <c r="BA46" s="1506"/>
      <c r="BB46" s="1506"/>
      <c r="BC46" s="1506"/>
      <c r="BD46" s="1506"/>
      <c r="BE46" s="1506"/>
      <c r="BF46" s="1506"/>
      <c r="BG46" s="1506"/>
      <c r="BH46" s="1506"/>
      <c r="BI46" s="1506"/>
      <c r="BJ46" s="1506"/>
      <c r="BK46" s="1506"/>
      <c r="BL46" s="1506"/>
      <c r="BM46" s="1506"/>
      <c r="BN46" s="1506"/>
      <c r="BO46" s="1506"/>
      <c r="BP46" s="1506"/>
      <c r="BQ46" s="1506"/>
      <c r="BR46" s="1506"/>
      <c r="BS46" s="1506"/>
      <c r="BT46" s="1506"/>
      <c r="BU46" s="1506"/>
      <c r="BV46" s="1507"/>
      <c r="BW46" s="22"/>
      <c r="BX46" s="4"/>
      <c r="BY46" s="4"/>
      <c r="BZ46" s="4"/>
      <c r="CA46" s="4"/>
      <c r="CB46" s="1071"/>
      <c r="CC46" s="1093"/>
      <c r="CD46" s="1094"/>
      <c r="CE46" s="1093" t="s">
        <v>181</v>
      </c>
      <c r="CF46" s="1094"/>
      <c r="CG46" s="1094"/>
      <c r="CH46" s="1094"/>
      <c r="CI46" s="1094"/>
      <c r="CJ46" s="1094"/>
      <c r="CK46" s="1094"/>
      <c r="CL46" s="1107"/>
      <c r="CM46" s="523" t="str">
        <f>N46</f>
        <v>〇〇〇市〇〇〇町〇丁目〇-〇</v>
      </c>
      <c r="CN46" s="523"/>
      <c r="CO46" s="523"/>
      <c r="CP46" s="523"/>
      <c r="CQ46" s="523"/>
      <c r="CR46" s="523"/>
      <c r="CS46" s="523"/>
      <c r="CT46" s="523"/>
      <c r="CU46" s="523"/>
      <c r="CV46" s="523"/>
      <c r="CW46" s="523"/>
      <c r="CX46" s="523"/>
      <c r="CY46" s="523"/>
      <c r="CZ46" s="523"/>
      <c r="DA46" s="523"/>
      <c r="DB46" s="523"/>
      <c r="DC46" s="523"/>
      <c r="DD46" s="523"/>
      <c r="DE46" s="523"/>
      <c r="DF46" s="523"/>
      <c r="DG46" s="523"/>
      <c r="DH46" s="523"/>
      <c r="DI46" s="523"/>
      <c r="DJ46" s="523"/>
      <c r="DK46" s="523"/>
      <c r="DL46" s="523"/>
      <c r="DM46" s="523"/>
      <c r="DN46" s="523"/>
      <c r="DO46" s="523"/>
      <c r="DP46" s="523"/>
      <c r="DQ46" s="523"/>
      <c r="DR46" s="523"/>
      <c r="DS46" s="523"/>
      <c r="DT46" s="523"/>
      <c r="DU46" s="523"/>
      <c r="DV46" s="523"/>
      <c r="DW46" s="523"/>
      <c r="DX46" s="523"/>
      <c r="DY46" s="523"/>
      <c r="DZ46" s="523"/>
      <c r="EA46" s="523"/>
      <c r="EB46" s="523"/>
      <c r="EC46" s="523"/>
      <c r="ED46" s="523"/>
      <c r="EE46" s="523"/>
      <c r="EF46" s="523"/>
      <c r="EG46" s="523"/>
      <c r="EH46" s="523"/>
      <c r="EI46" s="523"/>
      <c r="EJ46" s="523"/>
      <c r="EK46" s="523"/>
      <c r="EL46" s="523"/>
      <c r="EM46" s="523"/>
      <c r="EN46" s="523"/>
      <c r="EO46" s="523"/>
      <c r="EP46" s="523"/>
      <c r="EQ46" s="523"/>
      <c r="ER46" s="523"/>
      <c r="ES46" s="523"/>
      <c r="ET46" s="523"/>
      <c r="EU46" s="1077"/>
      <c r="EW46" s="2"/>
      <c r="EX46" s="2"/>
      <c r="EY46" s="2"/>
      <c r="EZ46" s="2"/>
      <c r="FA46" s="2"/>
    </row>
    <row r="47" spans="1:157" ht="22.5" customHeight="1">
      <c r="A47" s="2"/>
      <c r="B47" s="2"/>
      <c r="C47" s="1436"/>
      <c r="D47" s="1501"/>
      <c r="E47" s="1502"/>
      <c r="F47" s="1508" t="s">
        <v>90</v>
      </c>
      <c r="G47" s="1211"/>
      <c r="H47" s="1211"/>
      <c r="I47" s="1211"/>
      <c r="J47" s="1211"/>
      <c r="K47" s="1211"/>
      <c r="L47" s="1211"/>
      <c r="M47" s="1249"/>
      <c r="N47" s="1492" t="str">
        <f>乙7a!N47:BA47</f>
        <v>国税産業　株式会社</v>
      </c>
      <c r="O47" s="1492"/>
      <c r="P47" s="1492"/>
      <c r="Q47" s="1492"/>
      <c r="R47" s="1492"/>
      <c r="S47" s="1492"/>
      <c r="T47" s="1492"/>
      <c r="U47" s="1492"/>
      <c r="V47" s="1492"/>
      <c r="W47" s="1492"/>
      <c r="X47" s="1492"/>
      <c r="Y47" s="1492"/>
      <c r="Z47" s="1492"/>
      <c r="AA47" s="1492"/>
      <c r="AB47" s="1492"/>
      <c r="AC47" s="1492"/>
      <c r="AD47" s="1492"/>
      <c r="AE47" s="1492"/>
      <c r="AF47" s="1492"/>
      <c r="AG47" s="1492"/>
      <c r="AH47" s="1492"/>
      <c r="AI47" s="1492"/>
      <c r="AJ47" s="1492"/>
      <c r="AK47" s="1492"/>
      <c r="AL47" s="1492"/>
      <c r="AM47" s="1492"/>
      <c r="AN47" s="1492"/>
      <c r="AO47" s="1492"/>
      <c r="AP47" s="1492"/>
      <c r="AQ47" s="1492"/>
      <c r="AR47" s="1492"/>
      <c r="AS47" s="1492"/>
      <c r="AT47" s="1492"/>
      <c r="AU47" s="1492"/>
      <c r="AV47" s="1492"/>
      <c r="AW47" s="1492"/>
      <c r="AX47" s="1492"/>
      <c r="AY47" s="1492"/>
      <c r="AZ47" s="1492"/>
      <c r="BA47" s="1492"/>
      <c r="BB47" s="1509" t="str">
        <f>乙7a!BB47:BD47</f>
        <v>1234567890123</v>
      </c>
      <c r="BC47" s="1509"/>
      <c r="BD47" s="1509"/>
      <c r="BE47" s="1439" t="s">
        <v>196</v>
      </c>
      <c r="BF47" s="1268"/>
      <c r="BG47" s="1268"/>
      <c r="BH47" s="1268"/>
      <c r="BI47" s="1438"/>
      <c r="BJ47" s="1497" t="str">
        <f>乙7a!BJ47:BV47</f>
        <v>03-1234-5678</v>
      </c>
      <c r="BK47" s="1497"/>
      <c r="BL47" s="1497"/>
      <c r="BM47" s="1497"/>
      <c r="BN47" s="1497"/>
      <c r="BO47" s="1497"/>
      <c r="BP47" s="1497"/>
      <c r="BQ47" s="1497"/>
      <c r="BR47" s="1497"/>
      <c r="BS47" s="1497"/>
      <c r="BT47" s="1497"/>
      <c r="BU47" s="1497"/>
      <c r="BV47" s="1498"/>
      <c r="BW47" s="22"/>
      <c r="BX47" s="8"/>
      <c r="BY47" s="8"/>
      <c r="BZ47" s="8"/>
      <c r="CA47" s="8"/>
      <c r="CB47" s="1071"/>
      <c r="CC47" s="1000"/>
      <c r="CD47" s="1001"/>
      <c r="CE47" s="640" t="s">
        <v>90</v>
      </c>
      <c r="CF47" s="641"/>
      <c r="CG47" s="641"/>
      <c r="CH47" s="641"/>
      <c r="CI47" s="641"/>
      <c r="CJ47" s="641"/>
      <c r="CK47" s="641"/>
      <c r="CL47" s="642"/>
      <c r="CM47" s="1097" t="str">
        <f>N47</f>
        <v>国税産業　株式会社</v>
      </c>
      <c r="CN47" s="1097"/>
      <c r="CO47" s="1097"/>
      <c r="CP47" s="1097"/>
      <c r="CQ47" s="1097"/>
      <c r="CR47" s="1097"/>
      <c r="CS47" s="1097"/>
      <c r="CT47" s="1097"/>
      <c r="CU47" s="1097"/>
      <c r="CV47" s="1097"/>
      <c r="CW47" s="1097"/>
      <c r="CX47" s="1097"/>
      <c r="CY47" s="1097"/>
      <c r="CZ47" s="1097"/>
      <c r="DA47" s="1097"/>
      <c r="DB47" s="1097"/>
      <c r="DC47" s="1097"/>
      <c r="DD47" s="1097"/>
      <c r="DE47" s="1097"/>
      <c r="DF47" s="1097"/>
      <c r="DG47" s="1097"/>
      <c r="DH47" s="1097"/>
      <c r="DI47" s="1097"/>
      <c r="DJ47" s="1097"/>
      <c r="DK47" s="1097"/>
      <c r="DL47" s="1097"/>
      <c r="DM47" s="1097"/>
      <c r="DN47" s="1097"/>
      <c r="DO47" s="1097"/>
      <c r="DP47" s="1097"/>
      <c r="DQ47" s="1097"/>
      <c r="DR47" s="1097"/>
      <c r="DS47" s="1097"/>
      <c r="DT47" s="1097"/>
      <c r="DU47" s="1097"/>
      <c r="DV47" s="1097"/>
      <c r="DW47" s="1097"/>
      <c r="DX47" s="1097"/>
      <c r="DY47" s="1097"/>
      <c r="DZ47" s="1097"/>
      <c r="EA47" s="1113" t="str">
        <f>BB47</f>
        <v>1234567890123</v>
      </c>
      <c r="EB47" s="1113"/>
      <c r="EC47" s="1113"/>
      <c r="ED47" s="1110" t="s">
        <v>23</v>
      </c>
      <c r="EE47" s="1110"/>
      <c r="EF47" s="1110"/>
      <c r="EG47" s="1110"/>
      <c r="EH47" s="1110"/>
      <c r="EI47" s="1111" t="str">
        <f>BJ47</f>
        <v>03-1234-5678</v>
      </c>
      <c r="EJ47" s="1111"/>
      <c r="EK47" s="1111"/>
      <c r="EL47" s="1111"/>
      <c r="EM47" s="1111"/>
      <c r="EN47" s="1111"/>
      <c r="EO47" s="1111"/>
      <c r="EP47" s="1111"/>
      <c r="EQ47" s="1111"/>
      <c r="ER47" s="1111"/>
      <c r="ES47" s="1111"/>
      <c r="ET47" s="1111"/>
      <c r="EU47" s="1112"/>
      <c r="EW47" s="2"/>
      <c r="EX47" s="2"/>
      <c r="EY47" s="2"/>
      <c r="EZ47" s="2"/>
      <c r="FA47" s="2"/>
    </row>
    <row r="48" spans="1:157" ht="18.75" customHeight="1">
      <c r="A48" s="2"/>
      <c r="B48" s="2"/>
      <c r="C48" s="137"/>
      <c r="D48" s="1496" t="s">
        <v>91</v>
      </c>
      <c r="E48" s="1496"/>
      <c r="F48" s="1496"/>
      <c r="G48" s="1496"/>
      <c r="H48" s="1496"/>
      <c r="I48" s="1496"/>
      <c r="J48" s="1496"/>
      <c r="K48" s="1496"/>
      <c r="L48" s="1496"/>
      <c r="M48" s="1496"/>
      <c r="N48" s="1496"/>
      <c r="O48" s="1496"/>
      <c r="P48" s="1496"/>
      <c r="Q48" s="1496"/>
      <c r="R48" s="1496"/>
      <c r="S48" s="1496"/>
      <c r="T48" s="1496"/>
      <c r="U48" s="1496"/>
      <c r="V48" s="1496"/>
      <c r="W48" s="1496"/>
      <c r="X48" s="1496"/>
      <c r="Y48" s="1496"/>
      <c r="Z48" s="1496"/>
      <c r="AA48" s="1496"/>
      <c r="AB48" s="1496"/>
      <c r="AC48" s="1496"/>
      <c r="AD48" s="1496"/>
      <c r="AE48" s="1496"/>
      <c r="AF48" s="1496"/>
      <c r="AG48" s="1496"/>
      <c r="AH48" s="1496"/>
      <c r="AI48" s="1496"/>
      <c r="AJ48" s="1496"/>
      <c r="AK48" s="1496"/>
      <c r="AL48" s="1496"/>
      <c r="AM48" s="1496"/>
      <c r="AN48" s="1496"/>
      <c r="AO48" s="1496"/>
      <c r="AP48" s="1496"/>
      <c r="AQ48" s="1496"/>
      <c r="AR48" s="86"/>
      <c r="AS48" s="86"/>
      <c r="AT48" s="86"/>
      <c r="AU48" s="86"/>
      <c r="AV48" s="86"/>
      <c r="AW48" s="86"/>
      <c r="AX48" s="86"/>
      <c r="AY48" s="86"/>
      <c r="AZ48" s="86"/>
      <c r="BA48" s="86"/>
      <c r="BB48" s="86"/>
      <c r="BC48" s="86"/>
      <c r="BD48" s="86"/>
      <c r="BE48" s="86"/>
      <c r="BF48" s="86"/>
      <c r="BG48" s="86"/>
      <c r="BH48" s="86"/>
      <c r="BI48" s="86"/>
      <c r="BJ48" s="86"/>
      <c r="BK48" s="86"/>
      <c r="BL48" s="86"/>
      <c r="BM48" s="86"/>
      <c r="BN48" s="86"/>
      <c r="BO48" s="86"/>
      <c r="BP48" s="86"/>
      <c r="BQ48" s="86"/>
      <c r="BR48" s="86"/>
      <c r="BS48" s="86"/>
      <c r="BT48" s="86"/>
      <c r="BU48" s="86"/>
      <c r="BV48" s="86"/>
      <c r="BW48" s="34"/>
      <c r="BX48" s="8"/>
      <c r="BY48" s="6"/>
      <c r="BZ48" s="8"/>
      <c r="CA48" s="8"/>
      <c r="CB48" s="235" t="s">
        <v>102</v>
      </c>
      <c r="CC48" s="48"/>
      <c r="CD48" s="48"/>
      <c r="CE48" s="48"/>
      <c r="CF48" s="48"/>
      <c r="CG48" s="48"/>
      <c r="CH48" s="48"/>
      <c r="CI48" s="48"/>
      <c r="CJ48" s="48"/>
      <c r="CK48" s="48"/>
      <c r="CL48" s="48"/>
      <c r="CM48" s="236"/>
      <c r="CN48" s="236"/>
      <c r="CO48" s="236"/>
      <c r="CP48" s="236"/>
      <c r="CQ48" s="236"/>
      <c r="CR48" s="236"/>
      <c r="CS48" s="236"/>
      <c r="CT48" s="236"/>
      <c r="CU48" s="236"/>
      <c r="CV48" s="236"/>
      <c r="CW48" s="236"/>
      <c r="CX48" s="236"/>
      <c r="CY48" s="236"/>
      <c r="CZ48" s="236"/>
      <c r="DA48" s="236"/>
      <c r="DB48" s="236"/>
      <c r="DC48" s="236"/>
      <c r="DD48" s="236"/>
      <c r="DE48" s="236"/>
      <c r="DF48" s="236"/>
      <c r="DG48" s="236"/>
      <c r="DH48" s="236"/>
      <c r="DI48" s="236"/>
      <c r="DJ48" s="236"/>
      <c r="DK48" s="146"/>
      <c r="DL48" s="146"/>
      <c r="DM48" s="146"/>
      <c r="DN48" s="146"/>
      <c r="DO48" s="146"/>
      <c r="DP48" s="146"/>
      <c r="DQ48" s="146"/>
      <c r="DR48" s="146"/>
      <c r="DS48" s="146"/>
      <c r="DT48" s="146"/>
      <c r="DU48" s="146"/>
      <c r="DV48" s="146"/>
      <c r="DW48" s="147"/>
      <c r="DX48" s="147"/>
      <c r="DY48" s="147"/>
      <c r="DZ48" s="147"/>
      <c r="EA48" s="147"/>
      <c r="EB48" s="53"/>
      <c r="EC48" s="8"/>
      <c r="ED48" s="148"/>
      <c r="EE48" s="148"/>
      <c r="EF48" s="148"/>
      <c r="EG48" s="148"/>
      <c r="EH48" s="148"/>
      <c r="EI48" s="148"/>
      <c r="EJ48" s="148"/>
      <c r="EK48" s="148"/>
      <c r="EL48" s="148"/>
      <c r="EM48" s="148"/>
      <c r="EN48" s="148"/>
      <c r="EO48" s="148"/>
      <c r="EP48" s="148"/>
      <c r="EQ48" s="148"/>
      <c r="ER48" s="148"/>
      <c r="ES48" s="148"/>
      <c r="ET48" s="148"/>
      <c r="EU48" s="8"/>
      <c r="EW48" s="2"/>
      <c r="EX48" s="2"/>
      <c r="EY48" s="2"/>
      <c r="EZ48" s="2"/>
      <c r="FA48" s="2"/>
    </row>
    <row r="49" spans="1:157" ht="13.5" customHeight="1">
      <c r="A49" s="2"/>
      <c r="B49" s="2"/>
      <c r="C49" s="72"/>
      <c r="BA49" s="86"/>
      <c r="BB49" s="86"/>
      <c r="BC49" s="86"/>
      <c r="BD49" s="86"/>
      <c r="BE49" s="86"/>
      <c r="BF49" s="86"/>
      <c r="BG49" s="86"/>
      <c r="BH49" s="86"/>
      <c r="BI49" s="86"/>
      <c r="BJ49" s="86"/>
      <c r="BK49" s="86"/>
      <c r="BL49" s="86"/>
      <c r="BM49" s="86"/>
      <c r="BN49" s="86"/>
      <c r="BO49" s="86"/>
      <c r="BP49" s="86"/>
      <c r="BQ49" s="86"/>
      <c r="BR49" s="86"/>
      <c r="BS49" s="86"/>
      <c r="BT49" s="86"/>
      <c r="BU49" s="86"/>
      <c r="BV49" s="86"/>
      <c r="BW49" s="40"/>
      <c r="BX49" s="6"/>
      <c r="BZ49" s="6"/>
      <c r="CA49" s="6"/>
      <c r="CB49" s="144"/>
      <c r="DK49" s="86"/>
      <c r="DL49" s="86"/>
      <c r="DM49" s="86"/>
      <c r="DN49" s="86"/>
      <c r="DO49" s="86"/>
      <c r="DP49" s="86"/>
      <c r="DQ49" s="86"/>
      <c r="DR49" s="86"/>
      <c r="DS49" s="86"/>
      <c r="DT49" s="86"/>
      <c r="DU49" s="86"/>
      <c r="DV49" s="86"/>
      <c r="DW49" s="86"/>
      <c r="DX49" s="86"/>
      <c r="DY49" s="86"/>
      <c r="DZ49" s="39"/>
      <c r="EA49" s="39"/>
      <c r="EB49" s="39"/>
      <c r="EC49" s="39"/>
      <c r="ED49" s="39"/>
      <c r="EE49" s="39"/>
      <c r="EF49" s="39"/>
      <c r="EG49" s="39"/>
      <c r="EH49" s="39"/>
      <c r="EI49" s="39"/>
      <c r="EJ49" s="39"/>
      <c r="EK49" s="39"/>
      <c r="EL49" s="39"/>
      <c r="EM49" s="39"/>
      <c r="EN49" s="39"/>
      <c r="EO49" s="39"/>
      <c r="EP49" s="39"/>
      <c r="EQ49" s="39"/>
      <c r="ER49" s="39"/>
      <c r="ES49" s="39"/>
      <c r="ET49" s="39"/>
      <c r="EU49" s="39"/>
      <c r="EW49" s="2"/>
      <c r="EX49" s="2"/>
      <c r="EY49" s="2"/>
      <c r="EZ49" s="2"/>
      <c r="FA49" s="2"/>
    </row>
    <row r="50" spans="1:157" ht="12.75" customHeight="1">
      <c r="A50" s="2"/>
      <c r="B50" s="2"/>
      <c r="C50" s="73"/>
      <c r="D50" s="41"/>
      <c r="E50" s="41"/>
      <c r="F50" s="41"/>
      <c r="G50" s="41"/>
      <c r="H50" s="41"/>
      <c r="I50" s="41"/>
      <c r="J50" s="41"/>
      <c r="K50" s="41"/>
      <c r="L50" s="41"/>
      <c r="M50" s="41"/>
      <c r="N50" s="41"/>
      <c r="O50" s="41"/>
      <c r="P50" s="41"/>
      <c r="Q50" s="41"/>
      <c r="R50" s="41"/>
      <c r="S50" s="41"/>
      <c r="T50" s="41"/>
      <c r="U50" s="41"/>
      <c r="V50" s="41"/>
      <c r="W50" s="41"/>
      <c r="X50" s="41"/>
      <c r="Y50" s="41"/>
      <c r="Z50" s="41"/>
      <c r="AA50" s="41"/>
      <c r="AB50" s="41"/>
      <c r="AC50" s="41"/>
      <c r="AD50" s="41"/>
      <c r="AE50" s="41"/>
      <c r="AF50" s="41"/>
      <c r="AG50" s="41"/>
      <c r="AH50" s="41"/>
      <c r="AI50" s="41"/>
      <c r="AJ50" s="41"/>
      <c r="AK50" s="41"/>
      <c r="AL50" s="41"/>
      <c r="AM50" s="41"/>
      <c r="AN50" s="41"/>
      <c r="AO50" s="41"/>
      <c r="AP50" s="41"/>
      <c r="AQ50" s="41"/>
      <c r="AR50" s="41"/>
      <c r="AS50" s="41"/>
      <c r="AT50" s="41"/>
      <c r="AU50" s="41"/>
      <c r="AV50" s="41"/>
      <c r="AW50" s="41"/>
      <c r="AX50" s="41"/>
      <c r="AY50" s="41"/>
      <c r="AZ50" s="41"/>
      <c r="BA50" s="41"/>
      <c r="BB50" s="41"/>
      <c r="BC50" s="41"/>
      <c r="BD50" s="41"/>
      <c r="BE50" s="41"/>
      <c r="BF50" s="41"/>
      <c r="BG50" s="41"/>
      <c r="BH50" s="41"/>
      <c r="BI50" s="41"/>
      <c r="BJ50" s="41"/>
      <c r="BK50" s="41"/>
      <c r="BL50" s="41"/>
      <c r="BM50" s="41"/>
      <c r="BN50" s="41"/>
      <c r="BO50" s="41"/>
      <c r="BP50" s="41"/>
      <c r="BQ50" s="41"/>
      <c r="BR50" s="41"/>
      <c r="BS50" s="41"/>
      <c r="BT50" s="41"/>
      <c r="BU50" s="41"/>
      <c r="BV50" s="41"/>
      <c r="BW50" s="40"/>
      <c r="EW50" s="2"/>
      <c r="EX50" s="2"/>
      <c r="EY50" s="2"/>
      <c r="EZ50" s="2"/>
      <c r="FA50" s="2"/>
    </row>
  </sheetData>
  <mergeCells count="651">
    <mergeCell ref="AK45:AL45"/>
    <mergeCell ref="AM45:AN45"/>
    <mergeCell ref="BB44:BD44"/>
    <mergeCell ref="BE44:BO44"/>
    <mergeCell ref="EI47:EU47"/>
    <mergeCell ref="D48:AQ48"/>
    <mergeCell ref="BE47:BI47"/>
    <mergeCell ref="BJ47:BV47"/>
    <mergeCell ref="CE47:CL47"/>
    <mergeCell ref="CM47:DZ47"/>
    <mergeCell ref="EA47:EC47"/>
    <mergeCell ref="ED47:EH47"/>
    <mergeCell ref="AO45:AQ45"/>
    <mergeCell ref="CC45:CD47"/>
    <mergeCell ref="CE45:EU45"/>
    <mergeCell ref="F46:M46"/>
    <mergeCell ref="N46:BV46"/>
    <mergeCell ref="CE46:CL46"/>
    <mergeCell ref="CM46:EU46"/>
    <mergeCell ref="F47:M47"/>
    <mergeCell ref="N47:BA47"/>
    <mergeCell ref="BB47:BD47"/>
    <mergeCell ref="AB45:AC45"/>
    <mergeCell ref="AD45:AE45"/>
    <mergeCell ref="AF45:AH45"/>
    <mergeCell ref="AI45:AJ45"/>
    <mergeCell ref="ET43:EU43"/>
    <mergeCell ref="D44:E44"/>
    <mergeCell ref="F44:H44"/>
    <mergeCell ref="I44:K44"/>
    <mergeCell ref="L44:M44"/>
    <mergeCell ref="N44:P44"/>
    <mergeCell ref="Q44:T44"/>
    <mergeCell ref="U44:X44"/>
    <mergeCell ref="Y44:AB44"/>
    <mergeCell ref="AC44:AF44"/>
    <mergeCell ref="BU43:BV43"/>
    <mergeCell ref="CB43:CB47"/>
    <mergeCell ref="DM43:DQ43"/>
    <mergeCell ref="DR43:DT43"/>
    <mergeCell ref="DU43:DW43"/>
    <mergeCell ref="DX43:DZ43"/>
    <mergeCell ref="CE44:CG44"/>
    <mergeCell ref="CH44:CJ44"/>
    <mergeCell ref="CK44:CL44"/>
    <mergeCell ref="CM44:CO44"/>
    <mergeCell ref="EQ44:ES44"/>
    <mergeCell ref="ET44:EU44"/>
    <mergeCell ref="D45:E47"/>
    <mergeCell ref="F45:M45"/>
    <mergeCell ref="C43:C47"/>
    <mergeCell ref="AN43:AR43"/>
    <mergeCell ref="AS43:AU43"/>
    <mergeCell ref="AV43:AX43"/>
    <mergeCell ref="AY43:BA43"/>
    <mergeCell ref="BB43:BD43"/>
    <mergeCell ref="AG44:AJ44"/>
    <mergeCell ref="AN44:AR44"/>
    <mergeCell ref="AS44:AU44"/>
    <mergeCell ref="AV44:AX44"/>
    <mergeCell ref="D41:E43"/>
    <mergeCell ref="F41:H43"/>
    <mergeCell ref="I41:K43"/>
    <mergeCell ref="L41:M43"/>
    <mergeCell ref="N41:P43"/>
    <mergeCell ref="Q41:X41"/>
    <mergeCell ref="Q42:T43"/>
    <mergeCell ref="U42:X43"/>
    <mergeCell ref="N45:O45"/>
    <mergeCell ref="P45:Q45"/>
    <mergeCell ref="R45:S45"/>
    <mergeCell ref="T45:V45"/>
    <mergeCell ref="W45:X45"/>
    <mergeCell ref="Y45:AA45"/>
    <mergeCell ref="CX41:DA43"/>
    <mergeCell ref="DB41:DE43"/>
    <mergeCell ref="DF41:DI43"/>
    <mergeCell ref="DJ41:DL44"/>
    <mergeCell ref="DM41:EC42"/>
    <mergeCell ref="EG41:ES42"/>
    <mergeCell ref="EA43:EC43"/>
    <mergeCell ref="ED43:EN43"/>
    <mergeCell ref="EO43:EP43"/>
    <mergeCell ref="EQ43:ES43"/>
    <mergeCell ref="DR44:DT44"/>
    <mergeCell ref="DU44:DW44"/>
    <mergeCell ref="DX44:DZ44"/>
    <mergeCell ref="EA44:EC44"/>
    <mergeCell ref="ED44:EN44"/>
    <mergeCell ref="EO44:EP44"/>
    <mergeCell ref="CX44:DA44"/>
    <mergeCell ref="DB44:DE44"/>
    <mergeCell ref="DF44:DI44"/>
    <mergeCell ref="DM44:DQ44"/>
    <mergeCell ref="CC41:CD43"/>
    <mergeCell ref="CE41:CG43"/>
    <mergeCell ref="CH41:CJ43"/>
    <mergeCell ref="CK41:CL43"/>
    <mergeCell ref="CM41:CO43"/>
    <mergeCell ref="CP41:CW41"/>
    <mergeCell ref="CP42:CS43"/>
    <mergeCell ref="CT42:CW43"/>
    <mergeCell ref="Y41:AB43"/>
    <mergeCell ref="AC41:AF43"/>
    <mergeCell ref="AG41:AJ43"/>
    <mergeCell ref="AK41:AM44"/>
    <mergeCell ref="AN41:BD42"/>
    <mergeCell ref="BH41:BT42"/>
    <mergeCell ref="BE43:BO43"/>
    <mergeCell ref="BP43:BQ43"/>
    <mergeCell ref="BR43:BT43"/>
    <mergeCell ref="AY44:BA44"/>
    <mergeCell ref="BP44:BQ44"/>
    <mergeCell ref="BR44:BT44"/>
    <mergeCell ref="BU44:BV44"/>
    <mergeCell ref="CC44:CD44"/>
    <mergeCell ref="CP44:CS44"/>
    <mergeCell ref="CT44:CW44"/>
    <mergeCell ref="DT39:EG39"/>
    <mergeCell ref="EH39:EI39"/>
    <mergeCell ref="X40:Z40"/>
    <mergeCell ref="AA40:AB40"/>
    <mergeCell ref="AC40:AD40"/>
    <mergeCell ref="AE40:AG40"/>
    <mergeCell ref="AH40:AI40"/>
    <mergeCell ref="AJ40:AK40"/>
    <mergeCell ref="G40:K40"/>
    <mergeCell ref="M40:N40"/>
    <mergeCell ref="O40:P40"/>
    <mergeCell ref="Q40:R40"/>
    <mergeCell ref="S40:U40"/>
    <mergeCell ref="V40:W40"/>
    <mergeCell ref="BF40:BG40"/>
    <mergeCell ref="BI40:BJ40"/>
    <mergeCell ref="BL40:BM40"/>
    <mergeCell ref="BN40:BO40"/>
    <mergeCell ref="CF40:DJ40"/>
    <mergeCell ref="DP40:EN40"/>
    <mergeCell ref="AQ40:AT40"/>
    <mergeCell ref="AV40:AW40"/>
    <mergeCell ref="AX40:AY40"/>
    <mergeCell ref="AZ40:BA40"/>
    <mergeCell ref="CD38:CE40"/>
    <mergeCell ref="CF38:CJ38"/>
    <mergeCell ref="CK38:DC38"/>
    <mergeCell ref="AC37:AD37"/>
    <mergeCell ref="AE37:AG37"/>
    <mergeCell ref="AH37:AI37"/>
    <mergeCell ref="AJ37:AK37"/>
    <mergeCell ref="EK38:EN39"/>
    <mergeCell ref="G39:K39"/>
    <mergeCell ref="L39:AB39"/>
    <mergeCell ref="AC39:AD39"/>
    <mergeCell ref="AQ39:AT39"/>
    <mergeCell ref="AU39:BH39"/>
    <mergeCell ref="BI39:BJ39"/>
    <mergeCell ref="CF39:CJ39"/>
    <mergeCell ref="CK39:DA39"/>
    <mergeCell ref="DB39:DC39"/>
    <mergeCell ref="DD38:DF39"/>
    <mergeCell ref="DG38:DJ39"/>
    <mergeCell ref="DN38:DO40"/>
    <mergeCell ref="DP38:DS38"/>
    <mergeCell ref="DT38:EI38"/>
    <mergeCell ref="EJ38:EJ39"/>
    <mergeCell ref="DP39:DS39"/>
    <mergeCell ref="AO38:AP40"/>
    <mergeCell ref="AQ38:AT38"/>
    <mergeCell ref="AU38:BJ38"/>
    <mergeCell ref="BK38:BK39"/>
    <mergeCell ref="BF37:BG37"/>
    <mergeCell ref="BI37:BJ37"/>
    <mergeCell ref="BL37:BM37"/>
    <mergeCell ref="BN37:BO37"/>
    <mergeCell ref="BP37:BV40"/>
    <mergeCell ref="BL38:BO39"/>
    <mergeCell ref="BB40:BC40"/>
    <mergeCell ref="BD40:BE40"/>
    <mergeCell ref="AQ37:AT37"/>
    <mergeCell ref="AV37:AW37"/>
    <mergeCell ref="DT36:EG36"/>
    <mergeCell ref="EH36:EI36"/>
    <mergeCell ref="G37:K37"/>
    <mergeCell ref="M37:N37"/>
    <mergeCell ref="O37:P37"/>
    <mergeCell ref="Q37:R37"/>
    <mergeCell ref="S37:U37"/>
    <mergeCell ref="V37:W37"/>
    <mergeCell ref="X37:Z37"/>
    <mergeCell ref="AA37:AB37"/>
    <mergeCell ref="BL35:BO36"/>
    <mergeCell ref="CD35:CE37"/>
    <mergeCell ref="AX37:AY37"/>
    <mergeCell ref="AZ37:BA37"/>
    <mergeCell ref="BB37:BC37"/>
    <mergeCell ref="BD37:BE37"/>
    <mergeCell ref="DP37:EN37"/>
    <mergeCell ref="CF37:DJ37"/>
    <mergeCell ref="DT35:EI35"/>
    <mergeCell ref="EJ35:EJ36"/>
    <mergeCell ref="EK35:EN36"/>
    <mergeCell ref="G36:K36"/>
    <mergeCell ref="L36:AB36"/>
    <mergeCell ref="AC36:AD36"/>
    <mergeCell ref="DP35:DS35"/>
    <mergeCell ref="CF36:CJ36"/>
    <mergeCell ref="CK36:DA36"/>
    <mergeCell ref="DB36:DC36"/>
    <mergeCell ref="DP36:DS36"/>
    <mergeCell ref="AO35:AP37"/>
    <mergeCell ref="AQ35:AT35"/>
    <mergeCell ref="AU35:BJ35"/>
    <mergeCell ref="BK35:BK36"/>
    <mergeCell ref="AQ36:AT36"/>
    <mergeCell ref="AU36:BH36"/>
    <mergeCell ref="BI36:BJ36"/>
    <mergeCell ref="BP36:BV36"/>
    <mergeCell ref="CF35:CJ35"/>
    <mergeCell ref="CK35:DC35"/>
    <mergeCell ref="DD35:DF36"/>
    <mergeCell ref="DG35:DJ36"/>
    <mergeCell ref="DN35:DO37"/>
    <mergeCell ref="DP33:DS33"/>
    <mergeCell ref="DT33:EG33"/>
    <mergeCell ref="EH33:EI33"/>
    <mergeCell ref="G34:K34"/>
    <mergeCell ref="M34:N34"/>
    <mergeCell ref="O34:P34"/>
    <mergeCell ref="Q34:R34"/>
    <mergeCell ref="S34:U34"/>
    <mergeCell ref="DN32:DO34"/>
    <mergeCell ref="DP32:DS32"/>
    <mergeCell ref="DT32:EI32"/>
    <mergeCell ref="BI34:BJ34"/>
    <mergeCell ref="BL34:BM34"/>
    <mergeCell ref="BN34:BO34"/>
    <mergeCell ref="CF34:DJ34"/>
    <mergeCell ref="DP34:EN34"/>
    <mergeCell ref="AJ34:AK34"/>
    <mergeCell ref="AQ34:AT34"/>
    <mergeCell ref="AV34:AW34"/>
    <mergeCell ref="AX34:AY34"/>
    <mergeCell ref="AZ34:BA34"/>
    <mergeCell ref="BB34:BC34"/>
    <mergeCell ref="V34:W34"/>
    <mergeCell ref="X34:Z34"/>
    <mergeCell ref="BL32:BO33"/>
    <mergeCell ref="CD32:CE34"/>
    <mergeCell ref="CF32:CJ32"/>
    <mergeCell ref="BI33:BJ33"/>
    <mergeCell ref="CF33:CJ33"/>
    <mergeCell ref="BD34:BE34"/>
    <mergeCell ref="BF34:BG34"/>
    <mergeCell ref="CK33:DA33"/>
    <mergeCell ref="DB33:DC33"/>
    <mergeCell ref="DP31:EN31"/>
    <mergeCell ref="E32:F34"/>
    <mergeCell ref="G32:K32"/>
    <mergeCell ref="L32:AD32"/>
    <mergeCell ref="AE32:AG33"/>
    <mergeCell ref="AH32:AK33"/>
    <mergeCell ref="AO32:AP34"/>
    <mergeCell ref="AH31:AI31"/>
    <mergeCell ref="AJ31:AK31"/>
    <mergeCell ref="AQ31:AT31"/>
    <mergeCell ref="AV31:AW31"/>
    <mergeCell ref="AX31:AY31"/>
    <mergeCell ref="AZ31:BA31"/>
    <mergeCell ref="S31:U31"/>
    <mergeCell ref="V31:W31"/>
    <mergeCell ref="X31:Z31"/>
    <mergeCell ref="AA31:AB31"/>
    <mergeCell ref="AC31:AD31"/>
    <mergeCell ref="AE31:AG31"/>
    <mergeCell ref="EJ32:EJ33"/>
    <mergeCell ref="EK32:EN33"/>
    <mergeCell ref="G33:K33"/>
    <mergeCell ref="L33:AB33"/>
    <mergeCell ref="AC33:AD33"/>
    <mergeCell ref="EK28:EN30"/>
    <mergeCell ref="EO28:EU40"/>
    <mergeCell ref="G29:K30"/>
    <mergeCell ref="L29:AB30"/>
    <mergeCell ref="AC29:AD30"/>
    <mergeCell ref="AQ29:AT30"/>
    <mergeCell ref="AU29:BH30"/>
    <mergeCell ref="BI29:BJ30"/>
    <mergeCell ref="CF29:CJ30"/>
    <mergeCell ref="CK29:DA30"/>
    <mergeCell ref="DG28:DJ30"/>
    <mergeCell ref="DK28:DM40"/>
    <mergeCell ref="DN28:DO31"/>
    <mergeCell ref="DP28:DS28"/>
    <mergeCell ref="DT28:EI28"/>
    <mergeCell ref="EJ28:EJ30"/>
    <mergeCell ref="DP29:DS30"/>
    <mergeCell ref="DT29:EG30"/>
    <mergeCell ref="EH29:EI30"/>
    <mergeCell ref="DG32:DJ33"/>
    <mergeCell ref="BP28:BV29"/>
    <mergeCell ref="CC28:CC40"/>
    <mergeCell ref="CD28:CE31"/>
    <mergeCell ref="CF28:CJ28"/>
    <mergeCell ref="CK28:DC28"/>
    <mergeCell ref="DD28:DF30"/>
    <mergeCell ref="DB29:DC30"/>
    <mergeCell ref="BP30:BV35"/>
    <mergeCell ref="CK32:DC32"/>
    <mergeCell ref="DD32:DF33"/>
    <mergeCell ref="AL28:AN40"/>
    <mergeCell ref="AO28:AP31"/>
    <mergeCell ref="AQ28:AT28"/>
    <mergeCell ref="AU28:BJ28"/>
    <mergeCell ref="BK28:BK30"/>
    <mergeCell ref="BL28:BO30"/>
    <mergeCell ref="BB31:BC31"/>
    <mergeCell ref="BD31:BE31"/>
    <mergeCell ref="BF31:BG31"/>
    <mergeCell ref="BI31:BJ31"/>
    <mergeCell ref="BL31:BM31"/>
    <mergeCell ref="BN31:BO31"/>
    <mergeCell ref="CF31:DJ31"/>
    <mergeCell ref="AQ33:AT33"/>
    <mergeCell ref="AU33:BH33"/>
    <mergeCell ref="AQ32:AT32"/>
    <mergeCell ref="AU32:BJ32"/>
    <mergeCell ref="BK32:BK33"/>
    <mergeCell ref="D28:D40"/>
    <mergeCell ref="E28:F31"/>
    <mergeCell ref="G28:K28"/>
    <mergeCell ref="L28:AD28"/>
    <mergeCell ref="AE28:AG30"/>
    <mergeCell ref="AH28:AK30"/>
    <mergeCell ref="G31:K31"/>
    <mergeCell ref="M31:N31"/>
    <mergeCell ref="O31:P31"/>
    <mergeCell ref="Q31:R31"/>
    <mergeCell ref="E35:F37"/>
    <mergeCell ref="G35:K35"/>
    <mergeCell ref="L35:AD35"/>
    <mergeCell ref="AE35:AG36"/>
    <mergeCell ref="AH35:AK36"/>
    <mergeCell ref="AA34:AB34"/>
    <mergeCell ref="AC34:AD34"/>
    <mergeCell ref="AE34:AG34"/>
    <mergeCell ref="AH34:AI34"/>
    <mergeCell ref="E38:F40"/>
    <mergeCell ref="G38:K38"/>
    <mergeCell ref="L38:AD38"/>
    <mergeCell ref="AE38:AG39"/>
    <mergeCell ref="AH38:AK39"/>
    <mergeCell ref="DY26:ED27"/>
    <mergeCell ref="EE26:EJ27"/>
    <mergeCell ref="EK26:EP27"/>
    <mergeCell ref="AT24:AY27"/>
    <mergeCell ref="AZ24:BE25"/>
    <mergeCell ref="BF24:BK25"/>
    <mergeCell ref="BL24:BQ25"/>
    <mergeCell ref="BR24:BV25"/>
    <mergeCell ref="CC24:CE27"/>
    <mergeCell ref="AZ26:BE27"/>
    <mergeCell ref="BF26:BK27"/>
    <mergeCell ref="BL26:BQ27"/>
    <mergeCell ref="BR26:BV27"/>
    <mergeCell ref="V27:W27"/>
    <mergeCell ref="DY24:ED25"/>
    <mergeCell ref="EE24:EJ25"/>
    <mergeCell ref="EK24:EP25"/>
    <mergeCell ref="EQ24:EU25"/>
    <mergeCell ref="G25:K26"/>
    <mergeCell ref="L25:AB26"/>
    <mergeCell ref="AC25:AD26"/>
    <mergeCell ref="CF25:CJ26"/>
    <mergeCell ref="CK25:DA26"/>
    <mergeCell ref="DB25:DC26"/>
    <mergeCell ref="CF24:CJ24"/>
    <mergeCell ref="CK24:DC24"/>
    <mergeCell ref="DD24:DF26"/>
    <mergeCell ref="DG24:DJ26"/>
    <mergeCell ref="DK24:DR27"/>
    <mergeCell ref="DS24:DX27"/>
    <mergeCell ref="CF27:DJ27"/>
    <mergeCell ref="X27:Z27"/>
    <mergeCell ref="AA27:AB27"/>
    <mergeCell ref="AC27:AD27"/>
    <mergeCell ref="AE27:AG27"/>
    <mergeCell ref="AH27:AI27"/>
    <mergeCell ref="AJ27:AK27"/>
    <mergeCell ref="DS23:DX23"/>
    <mergeCell ref="DY23:ED23"/>
    <mergeCell ref="EE23:EJ23"/>
    <mergeCell ref="EK23:EU23"/>
    <mergeCell ref="D24:F27"/>
    <mergeCell ref="G24:K24"/>
    <mergeCell ref="L24:AD24"/>
    <mergeCell ref="AE24:AG26"/>
    <mergeCell ref="AH24:AK26"/>
    <mergeCell ref="AL24:AS27"/>
    <mergeCell ref="CG23:CL23"/>
    <mergeCell ref="CM23:CT23"/>
    <mergeCell ref="CU23:DB23"/>
    <mergeCell ref="DC23:DH23"/>
    <mergeCell ref="DI23:DM23"/>
    <mergeCell ref="DN23:DR23"/>
    <mergeCell ref="BF23:BK23"/>
    <mergeCell ref="BL23:BV23"/>
    <mergeCell ref="EQ26:EU27"/>
    <mergeCell ref="G27:K27"/>
    <mergeCell ref="M27:N27"/>
    <mergeCell ref="O27:P27"/>
    <mergeCell ref="Q27:R27"/>
    <mergeCell ref="S27:U27"/>
    <mergeCell ref="DS22:DX22"/>
    <mergeCell ref="DY22:ED22"/>
    <mergeCell ref="EE22:EJ22"/>
    <mergeCell ref="EK22:EU22"/>
    <mergeCell ref="H23:M23"/>
    <mergeCell ref="N23:U23"/>
    <mergeCell ref="V23:AC23"/>
    <mergeCell ref="AD23:AI23"/>
    <mergeCell ref="AJ23:AN23"/>
    <mergeCell ref="AO23:AS23"/>
    <mergeCell ref="CG22:CL22"/>
    <mergeCell ref="CM22:CT22"/>
    <mergeCell ref="CU22:DB22"/>
    <mergeCell ref="DC22:DH22"/>
    <mergeCell ref="DI22:DM22"/>
    <mergeCell ref="DN22:DR22"/>
    <mergeCell ref="AO22:AS22"/>
    <mergeCell ref="AT22:AY22"/>
    <mergeCell ref="AZ22:BE22"/>
    <mergeCell ref="BF22:BK22"/>
    <mergeCell ref="BL22:BV22"/>
    <mergeCell ref="CC22:CF23"/>
    <mergeCell ref="AT23:AY23"/>
    <mergeCell ref="AZ23:BE23"/>
    <mergeCell ref="D22:G23"/>
    <mergeCell ref="H22:M22"/>
    <mergeCell ref="N22:U22"/>
    <mergeCell ref="V22:AC22"/>
    <mergeCell ref="AD22:AI22"/>
    <mergeCell ref="AJ22:AN22"/>
    <mergeCell ref="CG21:CK21"/>
    <mergeCell ref="CL21:CT21"/>
    <mergeCell ref="CU21:DA21"/>
    <mergeCell ref="AT21:AY21"/>
    <mergeCell ref="AZ21:BE21"/>
    <mergeCell ref="BF21:BK21"/>
    <mergeCell ref="BL21:BQ21"/>
    <mergeCell ref="BR21:BV21"/>
    <mergeCell ref="CC21:CF21"/>
    <mergeCell ref="D19:G19"/>
    <mergeCell ref="CC19:CF19"/>
    <mergeCell ref="D20:BV20"/>
    <mergeCell ref="CC20:EU20"/>
    <mergeCell ref="D21:G21"/>
    <mergeCell ref="H21:L21"/>
    <mergeCell ref="M21:U21"/>
    <mergeCell ref="V21:AB21"/>
    <mergeCell ref="AC21:AK21"/>
    <mergeCell ref="AL21:AS21"/>
    <mergeCell ref="DY21:ED21"/>
    <mergeCell ref="EE21:EJ21"/>
    <mergeCell ref="EK21:EP21"/>
    <mergeCell ref="EQ21:EU21"/>
    <mergeCell ref="DB21:DJ21"/>
    <mergeCell ref="DK21:DR21"/>
    <mergeCell ref="DS21:DX21"/>
    <mergeCell ref="D18:T18"/>
    <mergeCell ref="U18:AO18"/>
    <mergeCell ref="AP18:BG18"/>
    <mergeCell ref="BH18:BV18"/>
    <mergeCell ref="CC18:CS18"/>
    <mergeCell ref="CT18:DN18"/>
    <mergeCell ref="DO18:EF18"/>
    <mergeCell ref="EG18:EU18"/>
    <mergeCell ref="CL17:CM17"/>
    <mergeCell ref="CN17:CQ17"/>
    <mergeCell ref="CR17:CS17"/>
    <mergeCell ref="DI17:DJ17"/>
    <mergeCell ref="DM17:DN17"/>
    <mergeCell ref="EE17:EF17"/>
    <mergeCell ref="EG16:EU16"/>
    <mergeCell ref="G17:L17"/>
    <mergeCell ref="M17:N17"/>
    <mergeCell ref="O17:R17"/>
    <mergeCell ref="S17:T17"/>
    <mergeCell ref="AJ17:AK17"/>
    <mergeCell ref="AN17:AO17"/>
    <mergeCell ref="BF17:BG17"/>
    <mergeCell ref="BR17:BS17"/>
    <mergeCell ref="CF17:CK17"/>
    <mergeCell ref="EQ17:ER17"/>
    <mergeCell ref="EL15:EO15"/>
    <mergeCell ref="EP15:ER15"/>
    <mergeCell ref="ES15:EU15"/>
    <mergeCell ref="D16:T16"/>
    <mergeCell ref="U16:AO16"/>
    <mergeCell ref="AP16:BG16"/>
    <mergeCell ref="BH16:BV16"/>
    <mergeCell ref="CC16:CS16"/>
    <mergeCell ref="CT16:DN16"/>
    <mergeCell ref="DO16:EF16"/>
    <mergeCell ref="DO15:DS15"/>
    <mergeCell ref="DT15:DV15"/>
    <mergeCell ref="DW15:DZ15"/>
    <mergeCell ref="EA15:EC15"/>
    <mergeCell ref="ED15:EG15"/>
    <mergeCell ref="EH15:EK15"/>
    <mergeCell ref="CC15:CE15"/>
    <mergeCell ref="CF15:CI15"/>
    <mergeCell ref="CM15:CY15"/>
    <mergeCell ref="CZ15:DD15"/>
    <mergeCell ref="DE15:DI15"/>
    <mergeCell ref="DJ15:DN15"/>
    <mergeCell ref="BB15:BD15"/>
    <mergeCell ref="BE15:BH15"/>
    <mergeCell ref="BI15:BL15"/>
    <mergeCell ref="BM15:BP15"/>
    <mergeCell ref="BQ15:BS15"/>
    <mergeCell ref="BT15:BV15"/>
    <mergeCell ref="EM14:EN14"/>
    <mergeCell ref="D15:F15"/>
    <mergeCell ref="G15:J15"/>
    <mergeCell ref="N15:Z15"/>
    <mergeCell ref="AA15:AE15"/>
    <mergeCell ref="AF15:AJ15"/>
    <mergeCell ref="AK15:AO15"/>
    <mergeCell ref="AP15:AT15"/>
    <mergeCell ref="AU15:AW15"/>
    <mergeCell ref="AX15:BA15"/>
    <mergeCell ref="DL14:DN14"/>
    <mergeCell ref="DR14:DS14"/>
    <mergeCell ref="DT14:DV14"/>
    <mergeCell ref="DY14:DZ14"/>
    <mergeCell ref="EA14:EC14"/>
    <mergeCell ref="EJ14:EK14"/>
    <mergeCell ref="CF14:CI14"/>
    <mergeCell ref="CJ14:CL15"/>
    <mergeCell ref="CS14:CT14"/>
    <mergeCell ref="CX14:CY14"/>
    <mergeCell ref="DC14:DD14"/>
    <mergeCell ref="DE14:DI14"/>
    <mergeCell ref="AU14:AW14"/>
    <mergeCell ref="AZ14:BA14"/>
    <mergeCell ref="BB14:BD14"/>
    <mergeCell ref="BK14:BL14"/>
    <mergeCell ref="BN14:BO14"/>
    <mergeCell ref="CC14:CE14"/>
    <mergeCell ref="EP13:ER13"/>
    <mergeCell ref="BK13:BN13"/>
    <mergeCell ref="BQ13:BS13"/>
    <mergeCell ref="DB13:DG13"/>
    <mergeCell ref="DN13:DR13"/>
    <mergeCell ref="DX13:EB13"/>
    <mergeCell ref="EJ13:EM13"/>
    <mergeCell ref="ED11:EG13"/>
    <mergeCell ref="EJ11:EP12"/>
    <mergeCell ref="D14:F14"/>
    <mergeCell ref="G14:J14"/>
    <mergeCell ref="K14:M15"/>
    <mergeCell ref="T14:U14"/>
    <mergeCell ref="Y14:Z14"/>
    <mergeCell ref="AD14:AE14"/>
    <mergeCell ref="AF14:AJ14"/>
    <mergeCell ref="AM14:AO14"/>
    <mergeCell ref="AS14:AT14"/>
    <mergeCell ref="ES11:EU13"/>
    <mergeCell ref="D12:J13"/>
    <mergeCell ref="K12:M13"/>
    <mergeCell ref="CC12:CI13"/>
    <mergeCell ref="CJ12:CL13"/>
    <mergeCell ref="AC13:AH13"/>
    <mergeCell ref="AO13:AS13"/>
    <mergeCell ref="AY13:BC13"/>
    <mergeCell ref="EJ10:EU10"/>
    <mergeCell ref="D11:M11"/>
    <mergeCell ref="N11:Z13"/>
    <mergeCell ref="AE11:AZ12"/>
    <mergeCell ref="BE11:BH13"/>
    <mergeCell ref="BK11:BQ12"/>
    <mergeCell ref="BT11:BV13"/>
    <mergeCell ref="CC11:CL11"/>
    <mergeCell ref="CM11:CY13"/>
    <mergeCell ref="DD11:DY12"/>
    <mergeCell ref="R10:AG10"/>
    <mergeCell ref="AH10:AX10"/>
    <mergeCell ref="AY10:BJ10"/>
    <mergeCell ref="BK10:BV10"/>
    <mergeCell ref="CQ10:DF10"/>
    <mergeCell ref="DG10:DW10"/>
    <mergeCell ref="EJ8:EU8"/>
    <mergeCell ref="D9:Q10"/>
    <mergeCell ref="R9:S9"/>
    <mergeCell ref="Y9:Z9"/>
    <mergeCell ref="AE9:AG9"/>
    <mergeCell ref="AW9:AX9"/>
    <mergeCell ref="BI9:BJ9"/>
    <mergeCell ref="D8:Q8"/>
    <mergeCell ref="R8:AG8"/>
    <mergeCell ref="AH8:AX8"/>
    <mergeCell ref="AY8:BJ8"/>
    <mergeCell ref="BK8:BV8"/>
    <mergeCell ref="CC8:CP8"/>
    <mergeCell ref="CC9:CP10"/>
    <mergeCell ref="CQ9:CR9"/>
    <mergeCell ref="CX9:CY9"/>
    <mergeCell ref="DD9:DF9"/>
    <mergeCell ref="DV9:DW9"/>
    <mergeCell ref="EH9:EI9"/>
    <mergeCell ref="DX10:EI10"/>
    <mergeCell ref="CQ8:DF8"/>
    <mergeCell ref="DG8:DW8"/>
    <mergeCell ref="DX8:EI8"/>
    <mergeCell ref="BN4:BO4"/>
    <mergeCell ref="BQ4:BR4"/>
    <mergeCell ref="BT4:BU4"/>
    <mergeCell ref="CH4:DU7"/>
    <mergeCell ref="DV4:EU4"/>
    <mergeCell ref="AW5:BC5"/>
    <mergeCell ref="BD5:BV5"/>
    <mergeCell ref="DV5:EB5"/>
    <mergeCell ref="EC5:EU5"/>
    <mergeCell ref="AW6:AX7"/>
    <mergeCell ref="CF3:CG7"/>
    <mergeCell ref="DV3:EB3"/>
    <mergeCell ref="EC3:EU3"/>
    <mergeCell ref="DB1:DI2"/>
    <mergeCell ref="DJ1:EH2"/>
    <mergeCell ref="C3:C16"/>
    <mergeCell ref="D3:F7"/>
    <mergeCell ref="G3:K3"/>
    <mergeCell ref="AW3:BC3"/>
    <mergeCell ref="BD3:BV3"/>
    <mergeCell ref="CC3:CE7"/>
    <mergeCell ref="G4:H7"/>
    <mergeCell ref="I4:AV7"/>
    <mergeCell ref="AW4:BC4"/>
    <mergeCell ref="BD4:BE4"/>
    <mergeCell ref="BF4:BG4"/>
    <mergeCell ref="BI4:BJ4"/>
    <mergeCell ref="BL4:BM4"/>
    <mergeCell ref="CP1:CV2"/>
    <mergeCell ref="CW1:DA2"/>
    <mergeCell ref="AY6:BC6"/>
    <mergeCell ref="BD6:BV6"/>
    <mergeCell ref="DV6:DW7"/>
    <mergeCell ref="DX6:EB6"/>
    <mergeCell ref="EC6:EU6"/>
    <mergeCell ref="AY7:BU7"/>
    <mergeCell ref="DX7:ET7"/>
  </mergeCells>
  <phoneticPr fontId="2"/>
  <printOptions verticalCentered="1"/>
  <pageMargins left="0" right="0" top="0" bottom="0" header="0" footer="0"/>
  <pageSetup paperSize="9" scale="62" orientation="landscape" errors="NA" verticalDpi="360" r:id="rId1"/>
  <headerFooter alignWithMargins="0"/>
  <drawing r:id="rId2"/>
</worksheet>
</file>

<file path=xl/worksheets/sheet3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800-000000000000}">
  <dimension ref="A1:FA50"/>
  <sheetViews>
    <sheetView showGridLines="0" showZeros="0" zoomScale="70" zoomScaleNormal="70" workbookViewId="0">
      <selection activeCell="D15" sqref="D15:F15"/>
    </sheetView>
  </sheetViews>
  <sheetFormatPr defaultRowHeight="13.5"/>
  <cols>
    <col min="1" max="1" width="1" customWidth="1"/>
    <col min="2" max="3" width="2.75" customWidth="1"/>
    <col min="4" max="4" width="4" customWidth="1"/>
    <col min="5" max="6" width="0.875" customWidth="1"/>
    <col min="7" max="7" width="1.375" customWidth="1"/>
    <col min="8" max="8" width="2" customWidth="1"/>
    <col min="9" max="9" width="1.375" customWidth="1"/>
    <col min="10" max="10" width="1.125" customWidth="1"/>
    <col min="11" max="11" width="1.625" customWidth="1"/>
    <col min="12" max="12" width="3.25" customWidth="1"/>
    <col min="13" max="13" width="1.125" customWidth="1"/>
    <col min="14" max="14" width="2" customWidth="1"/>
    <col min="15" max="15" width="0.875" customWidth="1"/>
    <col min="16" max="16" width="1.75" customWidth="1"/>
    <col min="17" max="17" width="1" customWidth="1"/>
    <col min="18" max="18" width="1.75" customWidth="1"/>
    <col min="19" max="21" width="0.875" customWidth="1"/>
    <col min="22" max="23" width="1.5" customWidth="1"/>
    <col min="24" max="24" width="1.25" customWidth="1"/>
    <col min="25" max="25" width="1.125" customWidth="1"/>
    <col min="26" max="26" width="0.75" customWidth="1"/>
    <col min="27" max="27" width="1.375" customWidth="1"/>
    <col min="28" max="28" width="1.5" customWidth="1"/>
    <col min="29" max="29" width="1.25" customWidth="1"/>
    <col min="30" max="31" width="1.375" customWidth="1"/>
    <col min="32" max="33" width="0.875" customWidth="1"/>
    <col min="34" max="34" width="1.375" customWidth="1"/>
    <col min="35" max="35" width="1.625" customWidth="1"/>
    <col min="36" max="37" width="1.375" customWidth="1"/>
    <col min="38" max="38" width="1.25" customWidth="1"/>
    <col min="39" max="39" width="2" customWidth="1"/>
    <col min="40" max="42" width="0.875" customWidth="1"/>
    <col min="43" max="43" width="1" customWidth="1"/>
    <col min="44" max="44" width="2.125" customWidth="1"/>
    <col min="45" max="45" width="1.75" customWidth="1"/>
    <col min="46" max="46" width="1.375" customWidth="1"/>
    <col min="47" max="47" width="2.5" customWidth="1"/>
    <col min="48" max="48" width="1.125" customWidth="1"/>
    <col min="49" max="49" width="1.875" customWidth="1"/>
    <col min="50" max="50" width="1.75" customWidth="1"/>
    <col min="51" max="51" width="1.375" customWidth="1"/>
    <col min="52" max="52" width="2" customWidth="1"/>
    <col min="53" max="53" width="1.25" customWidth="1"/>
    <col min="54" max="54" width="1.125" customWidth="1"/>
    <col min="55" max="55" width="2.25" customWidth="1"/>
    <col min="56" max="56" width="1.5" customWidth="1"/>
    <col min="57" max="57" width="1.625" customWidth="1"/>
    <col min="58" max="58" width="1.25" customWidth="1"/>
    <col min="59" max="59" width="2" customWidth="1"/>
    <col min="60" max="60" width="2.75" customWidth="1"/>
    <col min="61" max="61" width="1.5" customWidth="1"/>
    <col min="62" max="62" width="1.625" customWidth="1"/>
    <col min="63" max="63" width="2.875" customWidth="1"/>
    <col min="64" max="64" width="0.875" customWidth="1"/>
    <col min="65" max="65" width="2" customWidth="1"/>
    <col min="66" max="66" width="1.625" customWidth="1"/>
    <col min="67" max="67" width="1.25" customWidth="1"/>
    <col min="68" max="68" width="2.625" customWidth="1"/>
    <col min="69" max="69" width="2.375" customWidth="1"/>
    <col min="70" max="70" width="1.125" customWidth="1"/>
    <col min="71" max="71" width="2.625" customWidth="1"/>
    <col min="72" max="72" width="1.125" customWidth="1"/>
    <col min="73" max="73" width="2" customWidth="1"/>
    <col min="74" max="74" width="3.25" customWidth="1"/>
    <col min="75" max="79" width="0.875" customWidth="1"/>
    <col min="80" max="80" width="2.625" customWidth="1"/>
    <col min="81" max="81" width="4" customWidth="1"/>
    <col min="82" max="83" width="0.875" customWidth="1"/>
    <col min="84" max="84" width="1.375" customWidth="1"/>
    <col min="85" max="85" width="2" customWidth="1"/>
    <col min="86" max="86" width="1.375" customWidth="1"/>
    <col min="87" max="87" width="1.125" customWidth="1"/>
    <col min="88" max="88" width="1.625" customWidth="1"/>
    <col min="89" max="89" width="3.25" customWidth="1"/>
    <col min="90" max="90" width="1.125" customWidth="1"/>
    <col min="91" max="91" width="2" customWidth="1"/>
    <col min="92" max="92" width="0.875" customWidth="1"/>
    <col min="93" max="93" width="1.75" customWidth="1"/>
    <col min="94" max="94" width="1" customWidth="1"/>
    <col min="95" max="95" width="1.75" customWidth="1"/>
    <col min="96" max="98" width="0.875" customWidth="1"/>
    <col min="99" max="100" width="1.5" customWidth="1"/>
    <col min="101" max="101" width="1.25" customWidth="1"/>
    <col min="102" max="102" width="1.125" customWidth="1"/>
    <col min="103" max="103" width="0.75" customWidth="1"/>
    <col min="104" max="104" width="1.375" customWidth="1"/>
    <col min="105" max="105" width="1.5" customWidth="1"/>
    <col min="106" max="106" width="1.25" customWidth="1"/>
    <col min="107" max="108" width="1.375" customWidth="1"/>
    <col min="109" max="110" width="0.875" customWidth="1"/>
    <col min="111" max="111" width="1.375" customWidth="1"/>
    <col min="112" max="112" width="1.625" customWidth="1"/>
    <col min="113" max="114" width="1.375" customWidth="1"/>
    <col min="115" max="115" width="1.25" customWidth="1"/>
    <col min="116" max="116" width="2" customWidth="1"/>
    <col min="117" max="119" width="0.875" customWidth="1"/>
    <col min="120" max="120" width="1" customWidth="1"/>
    <col min="121" max="121" width="2.125" customWidth="1"/>
    <col min="122" max="122" width="1.75" customWidth="1"/>
    <col min="123" max="123" width="1.375" customWidth="1"/>
    <col min="124" max="124" width="2.5" customWidth="1"/>
    <col min="125" max="125" width="1.125" customWidth="1"/>
    <col min="126" max="126" width="1.875" customWidth="1"/>
    <col min="127" max="127" width="1.75" customWidth="1"/>
    <col min="128" max="128" width="1.375" customWidth="1"/>
    <col min="129" max="129" width="2" customWidth="1"/>
    <col min="130" max="130" width="1.25" customWidth="1"/>
    <col min="131" max="131" width="1" customWidth="1"/>
    <col min="132" max="132" width="2.25" customWidth="1"/>
    <col min="133" max="133" width="1.5" customWidth="1"/>
    <col min="134" max="134" width="1.625" customWidth="1"/>
    <col min="135" max="135" width="1.25" customWidth="1"/>
    <col min="136" max="136" width="1.875" customWidth="1"/>
    <col min="137" max="137" width="2.75" customWidth="1"/>
    <col min="138" max="138" width="1.5" customWidth="1"/>
    <col min="139" max="139" width="1.625" customWidth="1"/>
    <col min="140" max="140" width="2.875" customWidth="1"/>
    <col min="141" max="141" width="0.875" customWidth="1"/>
    <col min="142" max="142" width="2" customWidth="1"/>
    <col min="143" max="143" width="1.625" customWidth="1"/>
    <col min="144" max="144" width="1.25" customWidth="1"/>
    <col min="145" max="145" width="2.625" customWidth="1"/>
    <col min="146" max="146" width="2.375" customWidth="1"/>
    <col min="147" max="147" width="1.125" customWidth="1"/>
    <col min="148" max="148" width="2.625" customWidth="1"/>
    <col min="149" max="149" width="1.125" customWidth="1"/>
    <col min="150" max="150" width="2" customWidth="1"/>
    <col min="151" max="151" width="3.25" customWidth="1"/>
    <col min="152" max="157" width="1" customWidth="1"/>
  </cols>
  <sheetData>
    <row r="1" spans="1:157" ht="9.75" customHeight="1">
      <c r="A1" s="2"/>
      <c r="B1" s="2"/>
      <c r="C1" s="2"/>
      <c r="D1" s="164" t="s">
        <v>30</v>
      </c>
      <c r="E1" s="112"/>
      <c r="F1" s="112"/>
      <c r="G1" s="112"/>
      <c r="H1" s="112"/>
      <c r="I1" s="112"/>
      <c r="J1" s="112"/>
      <c r="K1" s="112"/>
      <c r="L1" s="112"/>
      <c r="M1" s="112"/>
      <c r="N1" s="112"/>
      <c r="O1" s="112"/>
      <c r="P1" s="112"/>
      <c r="Q1" s="112"/>
      <c r="R1" s="112"/>
      <c r="S1" s="112"/>
      <c r="T1" s="112"/>
      <c r="U1" s="112"/>
      <c r="V1" s="112"/>
      <c r="W1" s="112"/>
      <c r="X1" s="112"/>
      <c r="Y1" s="112"/>
      <c r="Z1" s="112"/>
      <c r="AA1" s="112"/>
      <c r="AB1" s="112"/>
      <c r="AC1" s="112"/>
      <c r="AD1" s="112"/>
      <c r="AE1" s="112"/>
      <c r="AF1" s="112"/>
      <c r="AG1" s="112"/>
      <c r="AH1" s="112"/>
      <c r="AI1" s="112"/>
      <c r="AJ1" s="112"/>
      <c r="AK1" s="112"/>
      <c r="AL1" s="112"/>
      <c r="AM1" s="112"/>
      <c r="AN1" s="112"/>
      <c r="AO1" s="112"/>
      <c r="AP1" s="112"/>
      <c r="AQ1" s="164" t="s">
        <v>72</v>
      </c>
      <c r="AR1" s="112"/>
      <c r="AS1" s="112"/>
      <c r="AT1" s="112"/>
      <c r="AU1" s="112"/>
      <c r="AV1" s="112"/>
      <c r="AW1" s="112"/>
      <c r="AX1" s="112"/>
      <c r="AY1" s="112"/>
      <c r="AZ1" s="112"/>
      <c r="BA1" s="112"/>
      <c r="BB1" s="113"/>
      <c r="BC1" s="163" t="s">
        <v>71</v>
      </c>
      <c r="BD1" s="112"/>
      <c r="BE1" s="112"/>
      <c r="BF1" s="112"/>
      <c r="BG1" s="112"/>
      <c r="BH1" s="112"/>
      <c r="BI1" s="112"/>
      <c r="BJ1" s="112"/>
      <c r="BK1" s="112"/>
      <c r="BL1" s="113"/>
      <c r="BM1" s="163" t="s">
        <v>30</v>
      </c>
      <c r="BN1" s="107"/>
      <c r="BO1" s="107"/>
      <c r="BP1" s="107"/>
      <c r="BQ1" s="107"/>
      <c r="BR1" s="107"/>
      <c r="BS1" s="107"/>
      <c r="BT1" s="107"/>
      <c r="BU1" s="107"/>
      <c r="BV1" s="108"/>
      <c r="BW1" s="2"/>
      <c r="BX1" s="2"/>
      <c r="BY1" s="2"/>
      <c r="BZ1" s="2"/>
      <c r="CA1" s="2"/>
      <c r="CB1" s="2"/>
      <c r="CC1" s="2"/>
      <c r="CD1" s="2"/>
      <c r="CE1" s="2"/>
      <c r="CF1" s="2"/>
      <c r="CG1" s="56"/>
      <c r="CH1" s="56"/>
      <c r="CI1" s="56"/>
      <c r="CJ1" s="56"/>
      <c r="CK1" s="56"/>
      <c r="CL1" s="56"/>
      <c r="CM1" s="56"/>
      <c r="CN1" s="56"/>
      <c r="CO1" s="56"/>
      <c r="CP1" s="428" t="s">
        <v>127</v>
      </c>
      <c r="CQ1" s="428"/>
      <c r="CR1" s="428"/>
      <c r="CS1" s="428"/>
      <c r="CT1" s="428"/>
      <c r="CU1" s="428"/>
      <c r="CV1" s="428"/>
      <c r="CW1" s="428">
        <f>'1a'!CW1</f>
        <v>4</v>
      </c>
      <c r="CX1" s="428"/>
      <c r="CY1" s="428"/>
      <c r="CZ1" s="428"/>
      <c r="DA1" s="428"/>
      <c r="DB1" s="428" t="s">
        <v>33</v>
      </c>
      <c r="DC1" s="428"/>
      <c r="DD1" s="428"/>
      <c r="DE1" s="428"/>
      <c r="DF1" s="428"/>
      <c r="DG1" s="428"/>
      <c r="DH1" s="428"/>
      <c r="DI1" s="428"/>
      <c r="DJ1" s="430" t="s">
        <v>104</v>
      </c>
      <c r="DK1" s="430"/>
      <c r="DL1" s="430"/>
      <c r="DM1" s="430"/>
      <c r="DN1" s="430"/>
      <c r="DO1" s="430"/>
      <c r="DP1" s="430"/>
      <c r="DQ1" s="430"/>
      <c r="DR1" s="430"/>
      <c r="DS1" s="430"/>
      <c r="DT1" s="430"/>
      <c r="DU1" s="430"/>
      <c r="DV1" s="430"/>
      <c r="DW1" s="430"/>
      <c r="DX1" s="430"/>
      <c r="DY1" s="430"/>
      <c r="DZ1" s="430"/>
      <c r="EA1" s="430"/>
      <c r="EB1" s="430"/>
      <c r="EC1" s="430"/>
      <c r="ED1" s="430"/>
      <c r="EE1" s="430"/>
      <c r="EF1" s="430"/>
      <c r="EG1" s="430"/>
      <c r="EH1" s="430"/>
      <c r="EI1" s="56"/>
      <c r="EJ1" s="56"/>
      <c r="EK1" s="56"/>
      <c r="EL1" s="56"/>
      <c r="EM1" s="56"/>
      <c r="EN1" s="56"/>
      <c r="EO1" s="56"/>
      <c r="EP1" s="2"/>
      <c r="EQ1" s="2"/>
      <c r="ER1" s="2"/>
      <c r="ES1" s="2"/>
      <c r="ET1" s="2"/>
      <c r="EU1" s="2"/>
      <c r="EW1" s="2"/>
      <c r="EX1" s="2"/>
      <c r="EY1" s="2"/>
      <c r="EZ1" s="2"/>
      <c r="FA1" s="2"/>
    </row>
    <row r="2" spans="1:157" ht="20.25" customHeight="1">
      <c r="A2" s="2"/>
      <c r="B2" s="2"/>
      <c r="C2" s="74"/>
      <c r="D2" s="98"/>
      <c r="E2" s="99"/>
      <c r="F2" s="99"/>
      <c r="G2" s="99"/>
      <c r="H2" s="99"/>
      <c r="I2" s="99"/>
      <c r="J2" s="99"/>
      <c r="K2" s="99"/>
      <c r="L2" s="99"/>
      <c r="M2" s="99"/>
      <c r="N2" s="99"/>
      <c r="O2" s="99"/>
      <c r="P2" s="99"/>
      <c r="Q2" s="100"/>
      <c r="R2" s="100"/>
      <c r="S2" s="100"/>
      <c r="T2" s="100"/>
      <c r="U2" s="100"/>
      <c r="V2" s="100"/>
      <c r="W2" s="100"/>
      <c r="X2" s="101"/>
      <c r="Y2" s="102"/>
      <c r="Z2" s="102"/>
      <c r="AA2" s="102"/>
      <c r="AB2" s="102"/>
      <c r="AC2" s="100"/>
      <c r="AD2" s="100"/>
      <c r="AE2" s="100"/>
      <c r="AF2" s="100"/>
      <c r="AG2" s="100"/>
      <c r="AH2" s="100"/>
      <c r="AI2" s="100"/>
      <c r="AJ2" s="100"/>
      <c r="AK2" s="103"/>
      <c r="AL2" s="104"/>
      <c r="AM2" s="104"/>
      <c r="AN2" s="104"/>
      <c r="AO2" s="104"/>
      <c r="AP2" s="104"/>
      <c r="AQ2" s="109"/>
      <c r="AR2" s="104"/>
      <c r="AS2" s="104"/>
      <c r="AT2" s="104"/>
      <c r="AU2" s="104"/>
      <c r="AV2" s="104"/>
      <c r="AW2" s="104"/>
      <c r="AX2" s="104"/>
      <c r="AY2" s="104"/>
      <c r="AZ2" s="104"/>
      <c r="BA2" s="104"/>
      <c r="BB2" s="110"/>
      <c r="BC2" s="104"/>
      <c r="BD2" s="104"/>
      <c r="BE2" s="104"/>
      <c r="BF2" s="104"/>
      <c r="BG2" s="104"/>
      <c r="BH2" s="104"/>
      <c r="BI2" s="99"/>
      <c r="BJ2" s="99"/>
      <c r="BK2" s="99"/>
      <c r="BL2" s="111"/>
      <c r="BM2" s="105"/>
      <c r="BN2" s="105"/>
      <c r="BO2" s="105"/>
      <c r="BP2" s="105"/>
      <c r="BQ2" s="99"/>
      <c r="BR2" s="99"/>
      <c r="BS2" s="99"/>
      <c r="BT2" s="99"/>
      <c r="BU2" s="99"/>
      <c r="BV2" s="106">
        <f>COUNTIF(BM2,"&gt;0")+COUNTIF(BN2,"&gt;0")+COUNTIF(BO2,"&gt;0")+COUNTIF(BP2,"&gt;0")</f>
        <v>0</v>
      </c>
      <c r="BW2" s="70"/>
      <c r="BX2" s="35"/>
      <c r="BY2" s="35"/>
      <c r="BZ2" s="35"/>
      <c r="CA2" s="35"/>
      <c r="CB2" s="35"/>
      <c r="CC2" s="69"/>
      <c r="CD2" s="70"/>
      <c r="CE2" s="70"/>
      <c r="CF2" s="70"/>
      <c r="CG2" s="70"/>
      <c r="CH2" s="70"/>
      <c r="CI2" s="70"/>
      <c r="CJ2" s="70"/>
      <c r="CK2" s="70"/>
      <c r="CL2" s="70"/>
      <c r="CM2" s="70"/>
      <c r="CN2" s="70"/>
      <c r="CO2" s="70"/>
      <c r="CP2" s="429"/>
      <c r="CQ2" s="429"/>
      <c r="CR2" s="429"/>
      <c r="CS2" s="429"/>
      <c r="CT2" s="429"/>
      <c r="CU2" s="429"/>
      <c r="CV2" s="429"/>
      <c r="CW2" s="429"/>
      <c r="CX2" s="429"/>
      <c r="CY2" s="429"/>
      <c r="CZ2" s="429"/>
      <c r="DA2" s="429"/>
      <c r="DB2" s="429"/>
      <c r="DC2" s="429"/>
      <c r="DD2" s="429"/>
      <c r="DE2" s="429"/>
      <c r="DF2" s="429"/>
      <c r="DG2" s="429"/>
      <c r="DH2" s="429"/>
      <c r="DI2" s="429"/>
      <c r="DJ2" s="431"/>
      <c r="DK2" s="431"/>
      <c r="DL2" s="431"/>
      <c r="DM2" s="431"/>
      <c r="DN2" s="431"/>
      <c r="DO2" s="431"/>
      <c r="DP2" s="431"/>
      <c r="DQ2" s="431"/>
      <c r="DR2" s="431"/>
      <c r="DS2" s="431"/>
      <c r="DT2" s="431"/>
      <c r="DU2" s="431"/>
      <c r="DV2" s="431"/>
      <c r="DW2" s="431"/>
      <c r="DX2" s="431"/>
      <c r="DY2" s="431"/>
      <c r="DZ2" s="431"/>
      <c r="EA2" s="431"/>
      <c r="EB2" s="431"/>
      <c r="EC2" s="431"/>
      <c r="ED2" s="431"/>
      <c r="EE2" s="431"/>
      <c r="EF2" s="431"/>
      <c r="EG2" s="431"/>
      <c r="EH2" s="431"/>
      <c r="EI2" s="70"/>
      <c r="EJ2" s="70"/>
      <c r="EK2" s="70"/>
      <c r="EL2" s="71"/>
      <c r="EM2" s="71"/>
      <c r="EN2" s="71"/>
      <c r="EO2" s="71"/>
      <c r="EP2" s="70"/>
      <c r="EQ2" s="36"/>
      <c r="ER2" s="36"/>
      <c r="ES2" s="36"/>
      <c r="ET2" s="36"/>
      <c r="EU2" s="36"/>
      <c r="EW2" s="2"/>
      <c r="EX2" s="2"/>
      <c r="EY2" s="2"/>
      <c r="EZ2" s="2"/>
      <c r="FA2" s="2"/>
    </row>
    <row r="3" spans="1:157" ht="21" customHeight="1" thickBot="1">
      <c r="A3" s="2"/>
      <c r="B3" s="2"/>
      <c r="C3" s="461" t="s">
        <v>70</v>
      </c>
      <c r="D3" s="462" t="s">
        <v>93</v>
      </c>
      <c r="E3" s="412"/>
      <c r="F3" s="412"/>
      <c r="G3" s="465" t="s">
        <v>89</v>
      </c>
      <c r="H3" s="466"/>
      <c r="I3" s="466"/>
      <c r="J3" s="466"/>
      <c r="K3" s="467"/>
      <c r="L3" s="145"/>
      <c r="M3" s="145"/>
      <c r="N3" s="134"/>
      <c r="O3" s="134"/>
      <c r="P3" s="134"/>
      <c r="Q3" s="134"/>
      <c r="R3" s="134"/>
      <c r="S3" s="134"/>
      <c r="T3" s="134"/>
      <c r="U3" s="134"/>
      <c r="V3" s="134"/>
      <c r="W3" s="134"/>
      <c r="X3" s="134"/>
      <c r="Y3" s="134"/>
      <c r="Z3" s="134"/>
      <c r="AA3" s="134"/>
      <c r="AB3" s="134"/>
      <c r="AC3" s="134"/>
      <c r="AD3" s="134"/>
      <c r="AE3" s="134"/>
      <c r="AF3" s="134"/>
      <c r="AG3" s="134"/>
      <c r="AH3" s="134"/>
      <c r="AI3" s="134"/>
      <c r="AJ3" s="134"/>
      <c r="AK3" s="134"/>
      <c r="AL3" s="134"/>
      <c r="AM3" s="134"/>
      <c r="AN3" s="134"/>
      <c r="AO3" s="134"/>
      <c r="AP3" s="134"/>
      <c r="AQ3" s="134"/>
      <c r="AR3" s="134"/>
      <c r="AS3" s="134"/>
      <c r="AT3" s="134"/>
      <c r="AU3" s="134"/>
      <c r="AV3" s="134"/>
      <c r="AW3" s="453" t="s">
        <v>31</v>
      </c>
      <c r="AX3" s="454"/>
      <c r="AY3" s="454"/>
      <c r="AZ3" s="454"/>
      <c r="BA3" s="454"/>
      <c r="BB3" s="454"/>
      <c r="BC3" s="455"/>
      <c r="BD3" s="468" t="e">
        <f>#REF!</f>
        <v>#REF!</v>
      </c>
      <c r="BE3" s="468"/>
      <c r="BF3" s="468"/>
      <c r="BG3" s="468"/>
      <c r="BH3" s="468"/>
      <c r="BI3" s="468"/>
      <c r="BJ3" s="468"/>
      <c r="BK3" s="468"/>
      <c r="BL3" s="468"/>
      <c r="BM3" s="468"/>
      <c r="BN3" s="468"/>
      <c r="BO3" s="468"/>
      <c r="BP3" s="468"/>
      <c r="BQ3" s="468"/>
      <c r="BR3" s="468"/>
      <c r="BS3" s="468"/>
      <c r="BT3" s="468"/>
      <c r="BU3" s="468"/>
      <c r="BV3" s="469"/>
      <c r="BW3" s="28"/>
      <c r="BX3" s="3"/>
      <c r="BY3" s="3"/>
      <c r="BZ3" s="3"/>
      <c r="CA3" s="3"/>
      <c r="CB3" s="37"/>
      <c r="CC3" s="399" t="s">
        <v>93</v>
      </c>
      <c r="CD3" s="400"/>
      <c r="CE3" s="400"/>
      <c r="CF3" s="525" t="s">
        <v>100</v>
      </c>
      <c r="CG3" s="526"/>
      <c r="CH3" s="153"/>
      <c r="CI3" s="154"/>
      <c r="CJ3" s="154"/>
      <c r="CK3" s="154"/>
      <c r="CL3" s="154"/>
      <c r="CM3" s="154"/>
      <c r="CN3" s="154"/>
      <c r="CO3" s="154"/>
      <c r="CP3" s="154"/>
      <c r="CQ3" s="154"/>
      <c r="CR3" s="154"/>
      <c r="CS3" s="154"/>
      <c r="CT3" s="154"/>
      <c r="CU3" s="154"/>
      <c r="CV3" s="154"/>
      <c r="CW3" s="154"/>
      <c r="CX3" s="154"/>
      <c r="CY3" s="154"/>
      <c r="CZ3" s="154"/>
      <c r="DA3" s="154"/>
      <c r="DB3" s="154"/>
      <c r="DC3" s="154"/>
      <c r="DD3" s="154"/>
      <c r="DE3" s="154"/>
      <c r="DF3" s="154"/>
      <c r="DG3" s="154"/>
      <c r="DH3" s="154"/>
      <c r="DI3" s="154"/>
      <c r="DJ3" s="154"/>
      <c r="DK3" s="154"/>
      <c r="DL3" s="154"/>
      <c r="DM3" s="154"/>
      <c r="DN3" s="154"/>
      <c r="DO3" s="154"/>
      <c r="DP3" s="154"/>
      <c r="DQ3" s="154"/>
      <c r="DR3" s="154"/>
      <c r="DS3" s="154"/>
      <c r="DT3" s="154"/>
      <c r="DU3" s="155"/>
      <c r="DV3" s="529" t="s">
        <v>31</v>
      </c>
      <c r="DW3" s="529"/>
      <c r="DX3" s="529"/>
      <c r="DY3" s="529"/>
      <c r="DZ3" s="529"/>
      <c r="EA3" s="529"/>
      <c r="EB3" s="530"/>
      <c r="EC3" s="436" t="e">
        <f>BD3</f>
        <v>#REF!</v>
      </c>
      <c r="ED3" s="436"/>
      <c r="EE3" s="436"/>
      <c r="EF3" s="436"/>
      <c r="EG3" s="436"/>
      <c r="EH3" s="436"/>
      <c r="EI3" s="436"/>
      <c r="EJ3" s="436"/>
      <c r="EK3" s="436"/>
      <c r="EL3" s="436"/>
      <c r="EM3" s="436"/>
      <c r="EN3" s="436"/>
      <c r="EO3" s="436"/>
      <c r="EP3" s="436"/>
      <c r="EQ3" s="436"/>
      <c r="ER3" s="436"/>
      <c r="ES3" s="436"/>
      <c r="ET3" s="436"/>
      <c r="EU3" s="437"/>
      <c r="EW3" s="2"/>
      <c r="EX3" s="2"/>
      <c r="EY3" s="2"/>
      <c r="EZ3" s="2"/>
      <c r="FA3" s="2"/>
    </row>
    <row r="4" spans="1:157" ht="20.25" customHeight="1" thickBot="1">
      <c r="A4" s="2"/>
      <c r="B4" s="2"/>
      <c r="C4" s="461"/>
      <c r="D4" s="463"/>
      <c r="E4" s="464"/>
      <c r="F4" s="464"/>
      <c r="G4" s="445" t="s">
        <v>94</v>
      </c>
      <c r="H4" s="446"/>
      <c r="I4" s="449" t="e">
        <f>#REF!</f>
        <v>#REF!</v>
      </c>
      <c r="J4" s="450"/>
      <c r="K4" s="450"/>
      <c r="L4" s="450"/>
      <c r="M4" s="450"/>
      <c r="N4" s="450"/>
      <c r="O4" s="450"/>
      <c r="P4" s="450"/>
      <c r="Q4" s="450"/>
      <c r="R4" s="450"/>
      <c r="S4" s="450"/>
      <c r="T4" s="450"/>
      <c r="U4" s="450"/>
      <c r="V4" s="450"/>
      <c r="W4" s="450"/>
      <c r="X4" s="450"/>
      <c r="Y4" s="450"/>
      <c r="Z4" s="450"/>
      <c r="AA4" s="450"/>
      <c r="AB4" s="450"/>
      <c r="AC4" s="450"/>
      <c r="AD4" s="450"/>
      <c r="AE4" s="450"/>
      <c r="AF4" s="450"/>
      <c r="AG4" s="450"/>
      <c r="AH4" s="450"/>
      <c r="AI4" s="450"/>
      <c r="AJ4" s="450"/>
      <c r="AK4" s="450"/>
      <c r="AL4" s="450"/>
      <c r="AM4" s="450"/>
      <c r="AN4" s="450"/>
      <c r="AO4" s="450"/>
      <c r="AP4" s="450"/>
      <c r="AQ4" s="450"/>
      <c r="AR4" s="450"/>
      <c r="AS4" s="450"/>
      <c r="AT4" s="450"/>
      <c r="AU4" s="450"/>
      <c r="AV4" s="450"/>
      <c r="AW4" s="453" t="s">
        <v>39</v>
      </c>
      <c r="AX4" s="454"/>
      <c r="AY4" s="454"/>
      <c r="AZ4" s="454"/>
      <c r="BA4" s="454"/>
      <c r="BB4" s="454"/>
      <c r="BC4" s="455"/>
      <c r="BD4" s="456" t="e">
        <f>IF(BV7&lt;=0,"",IF((LEN(BV7)-11&lt;=0),"0",MID(BV7,LEN(BV7)-11,1)))</f>
        <v>#REF!</v>
      </c>
      <c r="BE4" s="457"/>
      <c r="BF4" s="458" t="e">
        <f>IF(BV7&lt;=0,"",IF((LEN(BV7)-10&lt;=0),"0",MID(BV7,LEN(BV7)-10,1)))</f>
        <v>#REF!</v>
      </c>
      <c r="BG4" s="458"/>
      <c r="BH4" s="161" t="e">
        <f>IF(BV7&lt;=0,"",IF((LEN(BV7)-9&lt;=0),"0",MID(BV7,LEN(BV7)-9,1)))</f>
        <v>#REF!</v>
      </c>
      <c r="BI4" s="457" t="e">
        <f>IF(BV7&lt;=0,"",IF((LEN(BV7)-8&lt;=0),"0",MID(BV7,LEN(BV7)-8,1)))</f>
        <v>#REF!</v>
      </c>
      <c r="BJ4" s="457"/>
      <c r="BK4" s="160" t="e">
        <f>IF(BV7&lt;=0,"",IF((LEN(BV7)-7&lt;=0),"0",MID(BV7,LEN(BV7)-7,1)))</f>
        <v>#REF!</v>
      </c>
      <c r="BL4" s="458" t="e">
        <f>IF(BV7&lt;=0,"",IF((LEN(BV7)-6&lt;=0),"0",MID(BV7,LEN(BV7)-6,1)))</f>
        <v>#REF!</v>
      </c>
      <c r="BM4" s="458"/>
      <c r="BN4" s="458" t="e">
        <f>IF(BV7&lt;=0,"",IF((LEN(BV7)-5&lt;=0),"0",MID(BV7,LEN(BV7)-5,1)))</f>
        <v>#REF!</v>
      </c>
      <c r="BO4" s="458"/>
      <c r="BP4" s="87" t="e">
        <f>IF(BV7&lt;=0,"",IF((LEN(BV7)-4&lt;=0),"0",MID(BV7,LEN(BV7)-4,1)))</f>
        <v>#REF!</v>
      </c>
      <c r="BQ4" s="457" t="e">
        <f>IF(BV7&lt;=0,"",IF((LEN(BV7)-3&lt;=0),"0",MID(BV7,LEN(BV7)-3,1)))</f>
        <v>#REF!</v>
      </c>
      <c r="BR4" s="457"/>
      <c r="BS4" s="161" t="e">
        <f>IF(BV7&lt;=0,"",IF((LEN(BV7)-2&lt;=0),"0",MID(BV7,LEN(BV7)-2,1)))</f>
        <v>#REF!</v>
      </c>
      <c r="BT4" s="458" t="e">
        <f>IF(BV7&lt;=0,"",IF((LEN(BV7)-1&lt;=0),"0",MID(BV7,LEN(BV7)-1,1)))</f>
        <v>#REF!</v>
      </c>
      <c r="BU4" s="458"/>
      <c r="BV4" s="87" t="e">
        <f>IF(BV7&lt;&gt;0,RIGHT(BV7,1),"")</f>
        <v>#REF!</v>
      </c>
      <c r="BW4" s="28"/>
      <c r="BX4" s="3"/>
      <c r="BY4" s="3"/>
      <c r="BZ4" s="3"/>
      <c r="CA4" s="3"/>
      <c r="CB4" s="37"/>
      <c r="CC4" s="384"/>
      <c r="CD4" s="385"/>
      <c r="CE4" s="385"/>
      <c r="CF4" s="527"/>
      <c r="CG4" s="528"/>
      <c r="CH4" s="533" t="e">
        <f>I4</f>
        <v>#REF!</v>
      </c>
      <c r="CI4" s="450"/>
      <c r="CJ4" s="450"/>
      <c r="CK4" s="450"/>
      <c r="CL4" s="450"/>
      <c r="CM4" s="450"/>
      <c r="CN4" s="450"/>
      <c r="CO4" s="450"/>
      <c r="CP4" s="450"/>
      <c r="CQ4" s="450"/>
      <c r="CR4" s="450"/>
      <c r="CS4" s="450"/>
      <c r="CT4" s="450"/>
      <c r="CU4" s="450"/>
      <c r="CV4" s="450"/>
      <c r="CW4" s="450"/>
      <c r="CX4" s="450"/>
      <c r="CY4" s="450"/>
      <c r="CZ4" s="450"/>
      <c r="DA4" s="450"/>
      <c r="DB4" s="450"/>
      <c r="DC4" s="450"/>
      <c r="DD4" s="450"/>
      <c r="DE4" s="450"/>
      <c r="DF4" s="450"/>
      <c r="DG4" s="450"/>
      <c r="DH4" s="450"/>
      <c r="DI4" s="450"/>
      <c r="DJ4" s="450"/>
      <c r="DK4" s="450"/>
      <c r="DL4" s="450"/>
      <c r="DM4" s="450"/>
      <c r="DN4" s="450"/>
      <c r="DO4" s="450"/>
      <c r="DP4" s="450"/>
      <c r="DQ4" s="450"/>
      <c r="DR4" s="450"/>
      <c r="DS4" s="450"/>
      <c r="DT4" s="450"/>
      <c r="DU4" s="534"/>
      <c r="DV4" s="536" t="s">
        <v>39</v>
      </c>
      <c r="DW4" s="537"/>
      <c r="DX4" s="537"/>
      <c r="DY4" s="537"/>
      <c r="DZ4" s="537"/>
      <c r="EA4" s="537"/>
      <c r="EB4" s="538"/>
      <c r="EC4" s="539" t="e">
        <f>BD4</f>
        <v>#REF!</v>
      </c>
      <c r="ED4" s="442"/>
      <c r="EE4" s="443" t="e">
        <f>BF4</f>
        <v>#REF!</v>
      </c>
      <c r="EF4" s="444"/>
      <c r="EG4" s="58" t="e">
        <f>BH4</f>
        <v>#REF!</v>
      </c>
      <c r="EH4" s="442" t="e">
        <f>BI4</f>
        <v>#REF!</v>
      </c>
      <c r="EI4" s="442"/>
      <c r="EJ4" s="159" t="e">
        <f>BK4</f>
        <v>#REF!</v>
      </c>
      <c r="EK4" s="443" t="e">
        <f>BL4</f>
        <v>#REF!</v>
      </c>
      <c r="EL4" s="444"/>
      <c r="EM4" s="443" t="e">
        <f>BN4</f>
        <v>#REF!</v>
      </c>
      <c r="EN4" s="444"/>
      <c r="EO4" s="59" t="e">
        <f>BP4</f>
        <v>#REF!</v>
      </c>
      <c r="EP4" s="442" t="e">
        <f>BQ4</f>
        <v>#REF!</v>
      </c>
      <c r="EQ4" s="442"/>
      <c r="ER4" s="58" t="e">
        <f>BS4</f>
        <v>#REF!</v>
      </c>
      <c r="ES4" s="443" t="e">
        <f>BT4</f>
        <v>#REF!</v>
      </c>
      <c r="ET4" s="444"/>
      <c r="EU4" s="59" t="e">
        <f>BV4</f>
        <v>#REF!</v>
      </c>
      <c r="EW4" s="2"/>
      <c r="EX4" s="2"/>
      <c r="EY4" s="2"/>
      <c r="EZ4" s="2"/>
      <c r="FA4" s="2"/>
    </row>
    <row r="5" spans="1:157" ht="20.25" customHeight="1" thickBot="1">
      <c r="A5" s="2"/>
      <c r="B5" s="2"/>
      <c r="C5" s="461"/>
      <c r="D5" s="463"/>
      <c r="E5" s="464"/>
      <c r="F5" s="464"/>
      <c r="G5" s="445"/>
      <c r="H5" s="446"/>
      <c r="I5" s="449"/>
      <c r="J5" s="450"/>
      <c r="K5" s="450"/>
      <c r="L5" s="450"/>
      <c r="M5" s="450"/>
      <c r="N5" s="450"/>
      <c r="O5" s="450"/>
      <c r="P5" s="450"/>
      <c r="Q5" s="450"/>
      <c r="R5" s="450"/>
      <c r="S5" s="450"/>
      <c r="T5" s="450"/>
      <c r="U5" s="450"/>
      <c r="V5" s="450"/>
      <c r="W5" s="450"/>
      <c r="X5" s="450"/>
      <c r="Y5" s="450"/>
      <c r="Z5" s="450"/>
      <c r="AA5" s="450"/>
      <c r="AB5" s="450"/>
      <c r="AC5" s="450"/>
      <c r="AD5" s="450"/>
      <c r="AE5" s="450"/>
      <c r="AF5" s="450"/>
      <c r="AG5" s="450"/>
      <c r="AH5" s="450"/>
      <c r="AI5" s="450"/>
      <c r="AJ5" s="450"/>
      <c r="AK5" s="450"/>
      <c r="AL5" s="450"/>
      <c r="AM5" s="450"/>
      <c r="AN5" s="450"/>
      <c r="AO5" s="450"/>
      <c r="AP5" s="450"/>
      <c r="AQ5" s="450"/>
      <c r="AR5" s="450"/>
      <c r="AS5" s="450"/>
      <c r="AT5" s="450"/>
      <c r="AU5" s="450"/>
      <c r="AV5" s="450"/>
      <c r="AW5" s="540" t="s">
        <v>41</v>
      </c>
      <c r="AX5" s="541"/>
      <c r="AY5" s="541"/>
      <c r="AZ5" s="541"/>
      <c r="BA5" s="541"/>
      <c r="BB5" s="541"/>
      <c r="BC5" s="542"/>
      <c r="BD5" s="543" t="e">
        <f>#REF!</f>
        <v>#REF!</v>
      </c>
      <c r="BE5" s="543"/>
      <c r="BF5" s="543"/>
      <c r="BG5" s="543"/>
      <c r="BH5" s="543"/>
      <c r="BI5" s="543"/>
      <c r="BJ5" s="543"/>
      <c r="BK5" s="543"/>
      <c r="BL5" s="543"/>
      <c r="BM5" s="543"/>
      <c r="BN5" s="543"/>
      <c r="BO5" s="543"/>
      <c r="BP5" s="543"/>
      <c r="BQ5" s="543"/>
      <c r="BR5" s="543"/>
      <c r="BS5" s="543"/>
      <c r="BT5" s="543"/>
      <c r="BU5" s="543"/>
      <c r="BV5" s="544"/>
      <c r="BW5" s="28"/>
      <c r="BX5" s="3"/>
      <c r="BY5" s="3"/>
      <c r="BZ5" s="3"/>
      <c r="CA5" s="3"/>
      <c r="CB5" s="37"/>
      <c r="CC5" s="384"/>
      <c r="CD5" s="385"/>
      <c r="CE5" s="385"/>
      <c r="CF5" s="527"/>
      <c r="CG5" s="528"/>
      <c r="CH5" s="533"/>
      <c r="CI5" s="450"/>
      <c r="CJ5" s="450"/>
      <c r="CK5" s="450"/>
      <c r="CL5" s="450"/>
      <c r="CM5" s="450"/>
      <c r="CN5" s="450"/>
      <c r="CO5" s="450"/>
      <c r="CP5" s="450"/>
      <c r="CQ5" s="450"/>
      <c r="CR5" s="450"/>
      <c r="CS5" s="450"/>
      <c r="CT5" s="450"/>
      <c r="CU5" s="450"/>
      <c r="CV5" s="450"/>
      <c r="CW5" s="450"/>
      <c r="CX5" s="450"/>
      <c r="CY5" s="450"/>
      <c r="CZ5" s="450"/>
      <c r="DA5" s="450"/>
      <c r="DB5" s="450"/>
      <c r="DC5" s="450"/>
      <c r="DD5" s="450"/>
      <c r="DE5" s="450"/>
      <c r="DF5" s="450"/>
      <c r="DG5" s="450"/>
      <c r="DH5" s="450"/>
      <c r="DI5" s="450"/>
      <c r="DJ5" s="450"/>
      <c r="DK5" s="450"/>
      <c r="DL5" s="450"/>
      <c r="DM5" s="450"/>
      <c r="DN5" s="450"/>
      <c r="DO5" s="450"/>
      <c r="DP5" s="450"/>
      <c r="DQ5" s="450"/>
      <c r="DR5" s="450"/>
      <c r="DS5" s="450"/>
      <c r="DT5" s="450"/>
      <c r="DU5" s="534"/>
      <c r="DV5" s="545" t="s">
        <v>41</v>
      </c>
      <c r="DW5" s="545"/>
      <c r="DX5" s="545"/>
      <c r="DY5" s="545"/>
      <c r="DZ5" s="545"/>
      <c r="EA5" s="545"/>
      <c r="EB5" s="546"/>
      <c r="EC5" s="531" t="e">
        <f>BD5</f>
        <v>#REF!</v>
      </c>
      <c r="ED5" s="531"/>
      <c r="EE5" s="531"/>
      <c r="EF5" s="531"/>
      <c r="EG5" s="531"/>
      <c r="EH5" s="531"/>
      <c r="EI5" s="531"/>
      <c r="EJ5" s="531"/>
      <c r="EK5" s="531"/>
      <c r="EL5" s="531"/>
      <c r="EM5" s="531"/>
      <c r="EN5" s="531"/>
      <c r="EO5" s="531"/>
      <c r="EP5" s="531"/>
      <c r="EQ5" s="531"/>
      <c r="ER5" s="531"/>
      <c r="ES5" s="531"/>
      <c r="ET5" s="531"/>
      <c r="EU5" s="532"/>
      <c r="EW5" s="2"/>
      <c r="EX5" s="2"/>
      <c r="EY5" s="2"/>
      <c r="EZ5" s="2"/>
      <c r="FA5" s="2"/>
    </row>
    <row r="6" spans="1:157" ht="18" customHeight="1" thickBot="1">
      <c r="A6" s="2"/>
      <c r="B6" s="2"/>
      <c r="C6" s="461"/>
      <c r="D6" s="463"/>
      <c r="E6" s="464"/>
      <c r="F6" s="464"/>
      <c r="G6" s="445"/>
      <c r="H6" s="446"/>
      <c r="I6" s="449"/>
      <c r="J6" s="450"/>
      <c r="K6" s="450"/>
      <c r="L6" s="450"/>
      <c r="M6" s="450"/>
      <c r="N6" s="450"/>
      <c r="O6" s="450"/>
      <c r="P6" s="450"/>
      <c r="Q6" s="450"/>
      <c r="R6" s="450"/>
      <c r="S6" s="450"/>
      <c r="T6" s="450"/>
      <c r="U6" s="450"/>
      <c r="V6" s="450"/>
      <c r="W6" s="450"/>
      <c r="X6" s="450"/>
      <c r="Y6" s="450"/>
      <c r="Z6" s="450"/>
      <c r="AA6" s="450"/>
      <c r="AB6" s="450"/>
      <c r="AC6" s="450"/>
      <c r="AD6" s="450"/>
      <c r="AE6" s="450"/>
      <c r="AF6" s="450"/>
      <c r="AG6" s="450"/>
      <c r="AH6" s="450"/>
      <c r="AI6" s="450"/>
      <c r="AJ6" s="450"/>
      <c r="AK6" s="450"/>
      <c r="AL6" s="450"/>
      <c r="AM6" s="450"/>
      <c r="AN6" s="450"/>
      <c r="AO6" s="450"/>
      <c r="AP6" s="450"/>
      <c r="AQ6" s="450"/>
      <c r="AR6" s="450"/>
      <c r="AS6" s="450"/>
      <c r="AT6" s="450"/>
      <c r="AU6" s="450"/>
      <c r="AV6" s="450"/>
      <c r="AW6" s="477" t="s">
        <v>40</v>
      </c>
      <c r="AX6" s="478"/>
      <c r="AY6" s="481" t="s">
        <v>32</v>
      </c>
      <c r="AZ6" s="482"/>
      <c r="BA6" s="482"/>
      <c r="BB6" s="482"/>
      <c r="BC6" s="482"/>
      <c r="BD6" s="459" t="e">
        <f>#REF!</f>
        <v>#REF!</v>
      </c>
      <c r="BE6" s="459"/>
      <c r="BF6" s="459"/>
      <c r="BG6" s="459"/>
      <c r="BH6" s="459"/>
      <c r="BI6" s="459"/>
      <c r="BJ6" s="459"/>
      <c r="BK6" s="459"/>
      <c r="BL6" s="459"/>
      <c r="BM6" s="459"/>
      <c r="BN6" s="459"/>
      <c r="BO6" s="459"/>
      <c r="BP6" s="459"/>
      <c r="BQ6" s="459"/>
      <c r="BR6" s="459"/>
      <c r="BS6" s="459"/>
      <c r="BT6" s="459"/>
      <c r="BU6" s="459"/>
      <c r="BV6" s="460"/>
      <c r="BW6" s="29"/>
      <c r="BX6" s="3"/>
      <c r="BY6" s="3"/>
      <c r="BZ6" s="3"/>
      <c r="CA6" s="3"/>
      <c r="CB6" s="37"/>
      <c r="CC6" s="384"/>
      <c r="CD6" s="385"/>
      <c r="CE6" s="385"/>
      <c r="CF6" s="527"/>
      <c r="CG6" s="528"/>
      <c r="CH6" s="533"/>
      <c r="CI6" s="450"/>
      <c r="CJ6" s="450"/>
      <c r="CK6" s="450"/>
      <c r="CL6" s="450"/>
      <c r="CM6" s="450"/>
      <c r="CN6" s="450"/>
      <c r="CO6" s="450"/>
      <c r="CP6" s="450"/>
      <c r="CQ6" s="450"/>
      <c r="CR6" s="450"/>
      <c r="CS6" s="450"/>
      <c r="CT6" s="450"/>
      <c r="CU6" s="450"/>
      <c r="CV6" s="450"/>
      <c r="CW6" s="450"/>
      <c r="CX6" s="450"/>
      <c r="CY6" s="450"/>
      <c r="CZ6" s="450"/>
      <c r="DA6" s="450"/>
      <c r="DB6" s="450"/>
      <c r="DC6" s="450"/>
      <c r="DD6" s="450"/>
      <c r="DE6" s="450"/>
      <c r="DF6" s="450"/>
      <c r="DG6" s="450"/>
      <c r="DH6" s="450"/>
      <c r="DI6" s="450"/>
      <c r="DJ6" s="450"/>
      <c r="DK6" s="450"/>
      <c r="DL6" s="450"/>
      <c r="DM6" s="450"/>
      <c r="DN6" s="450"/>
      <c r="DO6" s="450"/>
      <c r="DP6" s="450"/>
      <c r="DQ6" s="450"/>
      <c r="DR6" s="450"/>
      <c r="DS6" s="450"/>
      <c r="DT6" s="450"/>
      <c r="DU6" s="534"/>
      <c r="DV6" s="438" t="s">
        <v>40</v>
      </c>
      <c r="DW6" s="439"/>
      <c r="DX6" s="432" t="s">
        <v>32</v>
      </c>
      <c r="DY6" s="433"/>
      <c r="DZ6" s="433"/>
      <c r="EA6" s="433"/>
      <c r="EB6" s="433"/>
      <c r="EC6" s="434" t="e">
        <f>BD6</f>
        <v>#REF!</v>
      </c>
      <c r="ED6" s="434"/>
      <c r="EE6" s="434"/>
      <c r="EF6" s="434"/>
      <c r="EG6" s="434"/>
      <c r="EH6" s="434"/>
      <c r="EI6" s="434"/>
      <c r="EJ6" s="434"/>
      <c r="EK6" s="434"/>
      <c r="EL6" s="434"/>
      <c r="EM6" s="434"/>
      <c r="EN6" s="434"/>
      <c r="EO6" s="434"/>
      <c r="EP6" s="434"/>
      <c r="EQ6" s="434"/>
      <c r="ER6" s="434"/>
      <c r="ES6" s="434"/>
      <c r="ET6" s="434"/>
      <c r="EU6" s="435"/>
      <c r="EW6" s="2"/>
      <c r="EX6" s="2"/>
      <c r="EY6" s="2"/>
      <c r="EZ6" s="2"/>
      <c r="FA6" s="2"/>
    </row>
    <row r="7" spans="1:157" ht="39.75" customHeight="1">
      <c r="A7" s="2"/>
      <c r="B7" s="2"/>
      <c r="C7" s="461"/>
      <c r="D7" s="463"/>
      <c r="E7" s="464"/>
      <c r="F7" s="464"/>
      <c r="G7" s="447"/>
      <c r="H7" s="448"/>
      <c r="I7" s="451"/>
      <c r="J7" s="452"/>
      <c r="K7" s="452"/>
      <c r="L7" s="452"/>
      <c r="M7" s="452"/>
      <c r="N7" s="452"/>
      <c r="O7" s="452"/>
      <c r="P7" s="452"/>
      <c r="Q7" s="452"/>
      <c r="R7" s="452"/>
      <c r="S7" s="452"/>
      <c r="T7" s="452"/>
      <c r="U7" s="452"/>
      <c r="V7" s="452"/>
      <c r="W7" s="452"/>
      <c r="X7" s="452"/>
      <c r="Y7" s="452"/>
      <c r="Z7" s="452"/>
      <c r="AA7" s="452"/>
      <c r="AB7" s="452"/>
      <c r="AC7" s="452"/>
      <c r="AD7" s="452"/>
      <c r="AE7" s="452"/>
      <c r="AF7" s="452"/>
      <c r="AG7" s="452"/>
      <c r="AH7" s="452"/>
      <c r="AI7" s="452"/>
      <c r="AJ7" s="452"/>
      <c r="AK7" s="452"/>
      <c r="AL7" s="452"/>
      <c r="AM7" s="452"/>
      <c r="AN7" s="452"/>
      <c r="AO7" s="452"/>
      <c r="AP7" s="452"/>
      <c r="AQ7" s="452"/>
      <c r="AR7" s="452"/>
      <c r="AS7" s="452"/>
      <c r="AT7" s="452"/>
      <c r="AU7" s="452"/>
      <c r="AV7" s="452"/>
      <c r="AW7" s="479"/>
      <c r="AX7" s="480"/>
      <c r="AY7" s="520" t="e">
        <f>#REF!</f>
        <v>#REF!</v>
      </c>
      <c r="AZ7" s="521"/>
      <c r="BA7" s="521"/>
      <c r="BB7" s="521"/>
      <c r="BC7" s="521"/>
      <c r="BD7" s="521"/>
      <c r="BE7" s="521"/>
      <c r="BF7" s="521"/>
      <c r="BG7" s="521"/>
      <c r="BH7" s="521"/>
      <c r="BI7" s="521"/>
      <c r="BJ7" s="521"/>
      <c r="BK7" s="521"/>
      <c r="BL7" s="521"/>
      <c r="BM7" s="521"/>
      <c r="BN7" s="521"/>
      <c r="BO7" s="521"/>
      <c r="BP7" s="521"/>
      <c r="BQ7" s="521"/>
      <c r="BR7" s="521"/>
      <c r="BS7" s="521"/>
      <c r="BT7" s="521"/>
      <c r="BU7" s="521"/>
      <c r="BV7" s="117" t="e">
        <f>#REF!</f>
        <v>#REF!</v>
      </c>
      <c r="BW7" s="22"/>
      <c r="BX7" s="3"/>
      <c r="BY7" s="3"/>
      <c r="BZ7" s="3"/>
      <c r="CA7" s="3"/>
      <c r="CB7" s="37"/>
      <c r="CC7" s="384"/>
      <c r="CD7" s="385"/>
      <c r="CE7" s="385"/>
      <c r="CF7" s="527"/>
      <c r="CG7" s="528"/>
      <c r="CH7" s="533"/>
      <c r="CI7" s="450"/>
      <c r="CJ7" s="450"/>
      <c r="CK7" s="450"/>
      <c r="CL7" s="450"/>
      <c r="CM7" s="450"/>
      <c r="CN7" s="450"/>
      <c r="CO7" s="450"/>
      <c r="CP7" s="450"/>
      <c r="CQ7" s="535"/>
      <c r="CR7" s="535"/>
      <c r="CS7" s="535"/>
      <c r="CT7" s="535"/>
      <c r="CU7" s="535"/>
      <c r="CV7" s="535"/>
      <c r="CW7" s="535"/>
      <c r="CX7" s="535"/>
      <c r="CY7" s="535"/>
      <c r="CZ7" s="535"/>
      <c r="DA7" s="535"/>
      <c r="DB7" s="535"/>
      <c r="DC7" s="535"/>
      <c r="DD7" s="535"/>
      <c r="DE7" s="535"/>
      <c r="DF7" s="535"/>
      <c r="DG7" s="450"/>
      <c r="DH7" s="450"/>
      <c r="DI7" s="450"/>
      <c r="DJ7" s="450"/>
      <c r="DK7" s="450"/>
      <c r="DL7" s="450"/>
      <c r="DM7" s="450"/>
      <c r="DN7" s="450"/>
      <c r="DO7" s="450"/>
      <c r="DP7" s="450"/>
      <c r="DQ7" s="450"/>
      <c r="DR7" s="450"/>
      <c r="DS7" s="450"/>
      <c r="DT7" s="450"/>
      <c r="DU7" s="534"/>
      <c r="DV7" s="440"/>
      <c r="DW7" s="441"/>
      <c r="DX7" s="522" t="e">
        <f>AY7</f>
        <v>#REF!</v>
      </c>
      <c r="DY7" s="523"/>
      <c r="DZ7" s="523"/>
      <c r="EA7" s="523"/>
      <c r="EB7" s="523"/>
      <c r="EC7" s="523"/>
      <c r="ED7" s="523"/>
      <c r="EE7" s="523"/>
      <c r="EF7" s="523"/>
      <c r="EG7" s="523"/>
      <c r="EH7" s="523"/>
      <c r="EI7" s="523"/>
      <c r="EJ7" s="524"/>
      <c r="EK7" s="524"/>
      <c r="EL7" s="524"/>
      <c r="EM7" s="524"/>
      <c r="EN7" s="524"/>
      <c r="EO7" s="524"/>
      <c r="EP7" s="524"/>
      <c r="EQ7" s="524"/>
      <c r="ER7" s="524"/>
      <c r="ES7" s="524"/>
      <c r="ET7" s="524"/>
      <c r="EU7" s="156">
        <f>'[2]2'!$BJ$5</f>
        <v>0</v>
      </c>
      <c r="EW7" s="2"/>
      <c r="EY7" s="2"/>
      <c r="EZ7" s="2"/>
      <c r="FA7" s="2"/>
    </row>
    <row r="8" spans="1:157" ht="21.75" customHeight="1" thickBot="1">
      <c r="A8" s="2"/>
      <c r="B8" s="2"/>
      <c r="C8" s="461"/>
      <c r="D8" s="470" t="s">
        <v>47</v>
      </c>
      <c r="E8" s="471"/>
      <c r="F8" s="471"/>
      <c r="G8" s="471"/>
      <c r="H8" s="471"/>
      <c r="I8" s="471"/>
      <c r="J8" s="471"/>
      <c r="K8" s="471"/>
      <c r="L8" s="471"/>
      <c r="M8" s="471"/>
      <c r="N8" s="471"/>
      <c r="O8" s="471"/>
      <c r="P8" s="471"/>
      <c r="Q8" s="472"/>
      <c r="R8" s="473" t="s">
        <v>0</v>
      </c>
      <c r="S8" s="473"/>
      <c r="T8" s="473"/>
      <c r="U8" s="473"/>
      <c r="V8" s="473"/>
      <c r="W8" s="473"/>
      <c r="X8" s="473"/>
      <c r="Y8" s="473"/>
      <c r="Z8" s="473"/>
      <c r="AA8" s="473"/>
      <c r="AB8" s="473"/>
      <c r="AC8" s="473"/>
      <c r="AD8" s="473"/>
      <c r="AE8" s="473"/>
      <c r="AF8" s="473"/>
      <c r="AG8" s="473"/>
      <c r="AH8" s="1543" t="s">
        <v>136</v>
      </c>
      <c r="AI8" s="1544"/>
      <c r="AJ8" s="1544"/>
      <c r="AK8" s="1544"/>
      <c r="AL8" s="1544"/>
      <c r="AM8" s="1544"/>
      <c r="AN8" s="1544"/>
      <c r="AO8" s="1544"/>
      <c r="AP8" s="1544"/>
      <c r="AQ8" s="1544"/>
      <c r="AR8" s="1544"/>
      <c r="AS8" s="1544"/>
      <c r="AT8" s="1544"/>
      <c r="AU8" s="1544"/>
      <c r="AV8" s="1544"/>
      <c r="AW8" s="1544"/>
      <c r="AX8" s="1545"/>
      <c r="AY8" s="483" t="s">
        <v>1</v>
      </c>
      <c r="AZ8" s="483"/>
      <c r="BA8" s="483"/>
      <c r="BB8" s="483"/>
      <c r="BC8" s="483"/>
      <c r="BD8" s="483"/>
      <c r="BE8" s="483"/>
      <c r="BF8" s="483"/>
      <c r="BG8" s="483"/>
      <c r="BH8" s="483"/>
      <c r="BI8" s="483"/>
      <c r="BJ8" s="483"/>
      <c r="BK8" s="484" t="s">
        <v>95</v>
      </c>
      <c r="BL8" s="485"/>
      <c r="BM8" s="485"/>
      <c r="BN8" s="485"/>
      <c r="BO8" s="485"/>
      <c r="BP8" s="485"/>
      <c r="BQ8" s="485"/>
      <c r="BR8" s="485"/>
      <c r="BS8" s="485"/>
      <c r="BT8" s="485"/>
      <c r="BU8" s="485"/>
      <c r="BV8" s="486"/>
      <c r="BW8" s="26"/>
      <c r="BX8" s="4"/>
      <c r="BY8" s="4"/>
      <c r="BZ8" s="4"/>
      <c r="CA8" s="4"/>
      <c r="CB8" s="37"/>
      <c r="CC8" s="553" t="s">
        <v>47</v>
      </c>
      <c r="CD8" s="554"/>
      <c r="CE8" s="554"/>
      <c r="CF8" s="554"/>
      <c r="CG8" s="554"/>
      <c r="CH8" s="554"/>
      <c r="CI8" s="554"/>
      <c r="CJ8" s="554"/>
      <c r="CK8" s="554"/>
      <c r="CL8" s="554"/>
      <c r="CM8" s="554"/>
      <c r="CN8" s="554"/>
      <c r="CO8" s="554"/>
      <c r="CP8" s="555"/>
      <c r="CQ8" s="549" t="s">
        <v>0</v>
      </c>
      <c r="CR8" s="549"/>
      <c r="CS8" s="549"/>
      <c r="CT8" s="549"/>
      <c r="CU8" s="549"/>
      <c r="CV8" s="549"/>
      <c r="CW8" s="549"/>
      <c r="CX8" s="549"/>
      <c r="CY8" s="549"/>
      <c r="CZ8" s="549"/>
      <c r="DA8" s="549"/>
      <c r="DB8" s="549"/>
      <c r="DC8" s="549"/>
      <c r="DD8" s="549"/>
      <c r="DE8" s="549"/>
      <c r="DF8" s="549"/>
      <c r="DG8" s="1164" t="s">
        <v>151</v>
      </c>
      <c r="DH8" s="1165"/>
      <c r="DI8" s="1165"/>
      <c r="DJ8" s="1165"/>
      <c r="DK8" s="1165"/>
      <c r="DL8" s="1165"/>
      <c r="DM8" s="1165"/>
      <c r="DN8" s="1165"/>
      <c r="DO8" s="1165"/>
      <c r="DP8" s="1165"/>
      <c r="DQ8" s="1165"/>
      <c r="DR8" s="1165"/>
      <c r="DS8" s="1165"/>
      <c r="DT8" s="1165"/>
      <c r="DU8" s="1165"/>
      <c r="DV8" s="1165"/>
      <c r="DW8" s="1166"/>
      <c r="DX8" s="547" t="s">
        <v>1</v>
      </c>
      <c r="DY8" s="547"/>
      <c r="DZ8" s="547"/>
      <c r="EA8" s="547"/>
      <c r="EB8" s="547"/>
      <c r="EC8" s="547"/>
      <c r="ED8" s="547"/>
      <c r="EE8" s="547"/>
      <c r="EF8" s="547"/>
      <c r="EG8" s="547"/>
      <c r="EH8" s="547"/>
      <c r="EI8" s="548"/>
      <c r="EJ8" s="518" t="s">
        <v>95</v>
      </c>
      <c r="EK8" s="518"/>
      <c r="EL8" s="518"/>
      <c r="EM8" s="518"/>
      <c r="EN8" s="518"/>
      <c r="EO8" s="518"/>
      <c r="EP8" s="518"/>
      <c r="EQ8" s="518"/>
      <c r="ER8" s="518"/>
      <c r="ES8" s="518"/>
      <c r="ET8" s="518"/>
      <c r="EU8" s="519"/>
      <c r="EW8" s="2"/>
      <c r="EX8" s="2"/>
      <c r="EY8" s="2"/>
      <c r="EZ8" s="2"/>
      <c r="FA8" s="2"/>
    </row>
    <row r="9" spans="1:157" ht="12" customHeight="1">
      <c r="A9" s="2"/>
      <c r="B9" s="2"/>
      <c r="C9" s="461"/>
      <c r="D9" s="556" t="s">
        <v>122</v>
      </c>
      <c r="E9" s="428"/>
      <c r="F9" s="428"/>
      <c r="G9" s="428"/>
      <c r="H9" s="428"/>
      <c r="I9" s="428"/>
      <c r="J9" s="428"/>
      <c r="K9" s="428"/>
      <c r="L9" s="428"/>
      <c r="M9" s="428"/>
      <c r="N9" s="428"/>
      <c r="O9" s="428"/>
      <c r="P9" s="428"/>
      <c r="Q9" s="428"/>
      <c r="R9" s="557" t="s">
        <v>42</v>
      </c>
      <c r="S9" s="558"/>
      <c r="T9" s="77"/>
      <c r="U9" s="77"/>
      <c r="V9" s="77"/>
      <c r="W9" s="77"/>
      <c r="X9" s="77"/>
      <c r="Y9" s="558"/>
      <c r="Z9" s="558"/>
      <c r="AA9" s="77"/>
      <c r="AB9" s="77" t="s">
        <v>8</v>
      </c>
      <c r="AC9" s="77"/>
      <c r="AD9" s="77"/>
      <c r="AE9" s="559" t="s">
        <v>7</v>
      </c>
      <c r="AF9" s="559"/>
      <c r="AG9" s="560"/>
      <c r="AH9" s="78"/>
      <c r="AI9" s="77"/>
      <c r="AJ9" s="77"/>
      <c r="AK9" s="77"/>
      <c r="AL9" s="77"/>
      <c r="AM9" s="77"/>
      <c r="AN9" s="77"/>
      <c r="AO9" s="77"/>
      <c r="AP9" s="77"/>
      <c r="AQ9" s="77"/>
      <c r="AR9" s="77"/>
      <c r="AS9" s="77"/>
      <c r="AT9" s="77" t="s">
        <v>8</v>
      </c>
      <c r="AU9" s="77"/>
      <c r="AV9" s="77"/>
      <c r="AW9" s="559" t="s">
        <v>9</v>
      </c>
      <c r="AX9" s="560"/>
      <c r="AY9" s="79"/>
      <c r="AZ9" s="79"/>
      <c r="BA9" s="79"/>
      <c r="BB9" s="79"/>
      <c r="BC9" s="79"/>
      <c r="BD9" s="79"/>
      <c r="BE9" s="79"/>
      <c r="BF9" s="79" t="s">
        <v>8</v>
      </c>
      <c r="BG9" s="79"/>
      <c r="BH9" s="79"/>
      <c r="BI9" s="561" t="s">
        <v>9</v>
      </c>
      <c r="BJ9" s="561"/>
      <c r="BK9" s="118" t="s">
        <v>43</v>
      </c>
      <c r="BL9" s="79"/>
      <c r="BM9" s="79"/>
      <c r="BN9" s="79"/>
      <c r="BO9" s="79"/>
      <c r="BP9" s="79"/>
      <c r="BQ9" s="79"/>
      <c r="BR9" s="79" t="s">
        <v>8</v>
      </c>
      <c r="BS9" s="79"/>
      <c r="BT9" s="79"/>
      <c r="BU9" s="79"/>
      <c r="BV9" s="80" t="s">
        <v>9</v>
      </c>
      <c r="BW9" s="30"/>
      <c r="BX9" s="5"/>
      <c r="BY9" s="5"/>
      <c r="BZ9" s="5"/>
      <c r="CA9" s="5"/>
      <c r="CB9" s="37"/>
      <c r="CC9" s="577" t="str">
        <f>D9</f>
        <v>給料・賞与</v>
      </c>
      <c r="CD9" s="428"/>
      <c r="CE9" s="428"/>
      <c r="CF9" s="428"/>
      <c r="CG9" s="428"/>
      <c r="CH9" s="428"/>
      <c r="CI9" s="428"/>
      <c r="CJ9" s="428"/>
      <c r="CK9" s="428"/>
      <c r="CL9" s="428"/>
      <c r="CM9" s="428"/>
      <c r="CN9" s="428"/>
      <c r="CO9" s="428"/>
      <c r="CP9" s="428"/>
      <c r="CQ9" s="578" t="s">
        <v>42</v>
      </c>
      <c r="CR9" s="579"/>
      <c r="CS9" s="48"/>
      <c r="CT9" s="48"/>
      <c r="CU9" s="48"/>
      <c r="CV9" s="48"/>
      <c r="CW9" s="48"/>
      <c r="CX9" s="579"/>
      <c r="CY9" s="579"/>
      <c r="CZ9" s="48"/>
      <c r="DA9" s="48" t="s">
        <v>8</v>
      </c>
      <c r="DB9" s="48"/>
      <c r="DC9" s="48"/>
      <c r="DD9" s="568" t="s">
        <v>7</v>
      </c>
      <c r="DE9" s="568"/>
      <c r="DF9" s="568"/>
      <c r="DG9" s="49"/>
      <c r="DH9" s="48"/>
      <c r="DI9" s="48"/>
      <c r="DJ9" s="48"/>
      <c r="DK9" s="48"/>
      <c r="DL9" s="48"/>
      <c r="DM9" s="48"/>
      <c r="DN9" s="48"/>
      <c r="DO9" s="48"/>
      <c r="DP9" s="48"/>
      <c r="DQ9" s="48"/>
      <c r="DR9" s="48"/>
      <c r="DS9" s="48" t="s">
        <v>8</v>
      </c>
      <c r="DT9" s="48"/>
      <c r="DU9" s="48"/>
      <c r="DV9" s="568" t="s">
        <v>9</v>
      </c>
      <c r="DW9" s="569"/>
      <c r="DX9" s="48"/>
      <c r="DY9" s="48"/>
      <c r="DZ9" s="48"/>
      <c r="EA9" s="48"/>
      <c r="EB9" s="48"/>
      <c r="EC9" s="48"/>
      <c r="ED9" s="48"/>
      <c r="EE9" s="48" t="s">
        <v>8</v>
      </c>
      <c r="EF9" s="48"/>
      <c r="EG9" s="48"/>
      <c r="EH9" s="568" t="s">
        <v>9</v>
      </c>
      <c r="EI9" s="569"/>
      <c r="EJ9" s="47" t="s">
        <v>43</v>
      </c>
      <c r="EK9" s="48"/>
      <c r="EL9" s="48"/>
      <c r="EM9" s="48"/>
      <c r="EN9" s="48"/>
      <c r="EO9" s="48"/>
      <c r="EP9" s="48"/>
      <c r="EQ9" s="48" t="s">
        <v>8</v>
      </c>
      <c r="ER9" s="48"/>
      <c r="ES9" s="48"/>
      <c r="ET9" s="48"/>
      <c r="EU9" s="67" t="s">
        <v>9</v>
      </c>
      <c r="EW9" s="2"/>
      <c r="EX9" s="2"/>
      <c r="EY9" s="2"/>
      <c r="EZ9" s="2"/>
      <c r="FA9" s="2"/>
    </row>
    <row r="10" spans="1:157" ht="21.75" customHeight="1" thickBot="1">
      <c r="A10" s="2"/>
      <c r="B10" s="2"/>
      <c r="C10" s="461"/>
      <c r="D10" s="556"/>
      <c r="E10" s="428"/>
      <c r="F10" s="428"/>
      <c r="G10" s="428"/>
      <c r="H10" s="428"/>
      <c r="I10" s="428"/>
      <c r="J10" s="428"/>
      <c r="K10" s="428"/>
      <c r="L10" s="428"/>
      <c r="M10" s="428"/>
      <c r="N10" s="428"/>
      <c r="O10" s="428"/>
      <c r="P10" s="428"/>
      <c r="Q10" s="428"/>
      <c r="R10" s="562" t="e">
        <f>#REF!</f>
        <v>#REF!</v>
      </c>
      <c r="S10" s="563"/>
      <c r="T10" s="563"/>
      <c r="U10" s="563"/>
      <c r="V10" s="563"/>
      <c r="W10" s="563"/>
      <c r="X10" s="563"/>
      <c r="Y10" s="563"/>
      <c r="Z10" s="563"/>
      <c r="AA10" s="563"/>
      <c r="AB10" s="563"/>
      <c r="AC10" s="563"/>
      <c r="AD10" s="563"/>
      <c r="AE10" s="563"/>
      <c r="AF10" s="563"/>
      <c r="AG10" s="564"/>
      <c r="AH10" s="562" t="e">
        <f>#REF!</f>
        <v>#REF!</v>
      </c>
      <c r="AI10" s="563"/>
      <c r="AJ10" s="563"/>
      <c r="AK10" s="563"/>
      <c r="AL10" s="563"/>
      <c r="AM10" s="563"/>
      <c r="AN10" s="563"/>
      <c r="AO10" s="563"/>
      <c r="AP10" s="563"/>
      <c r="AQ10" s="563"/>
      <c r="AR10" s="563"/>
      <c r="AS10" s="563"/>
      <c r="AT10" s="563"/>
      <c r="AU10" s="563"/>
      <c r="AV10" s="563"/>
      <c r="AW10" s="563"/>
      <c r="AX10" s="564"/>
      <c r="AY10" s="565" t="e">
        <f>#REF!</f>
        <v>#REF!</v>
      </c>
      <c r="AZ10" s="566"/>
      <c r="BA10" s="566"/>
      <c r="BB10" s="566"/>
      <c r="BC10" s="566"/>
      <c r="BD10" s="566"/>
      <c r="BE10" s="566"/>
      <c r="BF10" s="566"/>
      <c r="BG10" s="566"/>
      <c r="BH10" s="566"/>
      <c r="BI10" s="566"/>
      <c r="BJ10" s="567"/>
      <c r="BK10" s="487" t="e">
        <f>IF(#REF!&lt;=0,"0",#REF!)</f>
        <v>#REF!</v>
      </c>
      <c r="BL10" s="488"/>
      <c r="BM10" s="488"/>
      <c r="BN10" s="488"/>
      <c r="BO10" s="488"/>
      <c r="BP10" s="488"/>
      <c r="BQ10" s="488"/>
      <c r="BR10" s="488"/>
      <c r="BS10" s="488"/>
      <c r="BT10" s="488"/>
      <c r="BU10" s="488"/>
      <c r="BV10" s="489"/>
      <c r="BW10" s="27"/>
      <c r="BX10" s="5"/>
      <c r="BY10" s="5"/>
      <c r="BZ10" s="5"/>
      <c r="CA10" s="5"/>
      <c r="CB10" s="37"/>
      <c r="CC10" s="577"/>
      <c r="CD10" s="428"/>
      <c r="CE10" s="428"/>
      <c r="CF10" s="428"/>
      <c r="CG10" s="428"/>
      <c r="CH10" s="428"/>
      <c r="CI10" s="428"/>
      <c r="CJ10" s="428"/>
      <c r="CK10" s="428"/>
      <c r="CL10" s="428"/>
      <c r="CM10" s="428"/>
      <c r="CN10" s="428"/>
      <c r="CO10" s="428"/>
      <c r="CP10" s="428"/>
      <c r="CQ10" s="574" t="e">
        <f>R10</f>
        <v>#REF!</v>
      </c>
      <c r="CR10" s="575"/>
      <c r="CS10" s="575"/>
      <c r="CT10" s="575"/>
      <c r="CU10" s="575"/>
      <c r="CV10" s="575"/>
      <c r="CW10" s="575"/>
      <c r="CX10" s="575"/>
      <c r="CY10" s="575"/>
      <c r="CZ10" s="570"/>
      <c r="DA10" s="570"/>
      <c r="DB10" s="570"/>
      <c r="DC10" s="570"/>
      <c r="DD10" s="570"/>
      <c r="DE10" s="570"/>
      <c r="DF10" s="570"/>
      <c r="DG10" s="576" t="e">
        <f>AH10</f>
        <v>#REF!</v>
      </c>
      <c r="DH10" s="570"/>
      <c r="DI10" s="570"/>
      <c r="DJ10" s="570"/>
      <c r="DK10" s="570"/>
      <c r="DL10" s="570"/>
      <c r="DM10" s="570"/>
      <c r="DN10" s="570"/>
      <c r="DO10" s="570"/>
      <c r="DP10" s="570"/>
      <c r="DQ10" s="570"/>
      <c r="DR10" s="570"/>
      <c r="DS10" s="570"/>
      <c r="DT10" s="570"/>
      <c r="DU10" s="570"/>
      <c r="DV10" s="570"/>
      <c r="DW10" s="571"/>
      <c r="DX10" s="570" t="e">
        <f>AY10</f>
        <v>#REF!</v>
      </c>
      <c r="DY10" s="570"/>
      <c r="DZ10" s="570"/>
      <c r="EA10" s="570"/>
      <c r="EB10" s="570"/>
      <c r="EC10" s="570"/>
      <c r="ED10" s="570"/>
      <c r="EE10" s="570"/>
      <c r="EF10" s="570"/>
      <c r="EG10" s="570"/>
      <c r="EH10" s="570"/>
      <c r="EI10" s="571"/>
      <c r="EJ10" s="572" t="e">
        <f>BK10</f>
        <v>#REF!</v>
      </c>
      <c r="EK10" s="572"/>
      <c r="EL10" s="572"/>
      <c r="EM10" s="572"/>
      <c r="EN10" s="572"/>
      <c r="EO10" s="572"/>
      <c r="EP10" s="572"/>
      <c r="EQ10" s="572"/>
      <c r="ER10" s="572"/>
      <c r="ES10" s="572"/>
      <c r="ET10" s="572"/>
      <c r="EU10" s="573"/>
      <c r="EW10" s="2"/>
      <c r="EX10" s="2"/>
      <c r="EY10" s="2"/>
      <c r="EZ10" s="2"/>
      <c r="FA10" s="2"/>
    </row>
    <row r="11" spans="1:157" ht="23.25" customHeight="1">
      <c r="A11" s="2"/>
      <c r="B11" s="2"/>
      <c r="C11" s="461"/>
      <c r="D11" s="490" t="s">
        <v>128</v>
      </c>
      <c r="E11" s="491"/>
      <c r="F11" s="491"/>
      <c r="G11" s="491"/>
      <c r="H11" s="491"/>
      <c r="I11" s="491"/>
      <c r="J11" s="491"/>
      <c r="K11" s="491"/>
      <c r="L11" s="491"/>
      <c r="M11" s="492"/>
      <c r="N11" s="493" t="s">
        <v>124</v>
      </c>
      <c r="O11" s="494"/>
      <c r="P11" s="494"/>
      <c r="Q11" s="494"/>
      <c r="R11" s="495"/>
      <c r="S11" s="495"/>
      <c r="T11" s="495"/>
      <c r="U11" s="495"/>
      <c r="V11" s="495"/>
      <c r="W11" s="495"/>
      <c r="X11" s="495"/>
      <c r="Y11" s="495"/>
      <c r="Z11" s="496"/>
      <c r="AA11" s="81"/>
      <c r="AB11" s="81"/>
      <c r="AC11" s="81"/>
      <c r="AD11" s="81"/>
      <c r="AE11" s="498" t="s">
        <v>44</v>
      </c>
      <c r="AF11" s="498"/>
      <c r="AG11" s="498"/>
      <c r="AH11" s="498"/>
      <c r="AI11" s="498"/>
      <c r="AJ11" s="498"/>
      <c r="AK11" s="498"/>
      <c r="AL11" s="498"/>
      <c r="AM11" s="498"/>
      <c r="AN11" s="498"/>
      <c r="AO11" s="498"/>
      <c r="AP11" s="498"/>
      <c r="AQ11" s="498"/>
      <c r="AR11" s="498"/>
      <c r="AS11" s="498"/>
      <c r="AT11" s="498"/>
      <c r="AU11" s="498"/>
      <c r="AV11" s="498"/>
      <c r="AW11" s="498"/>
      <c r="AX11" s="498"/>
      <c r="AY11" s="498"/>
      <c r="AZ11" s="498"/>
      <c r="BA11" s="81"/>
      <c r="BB11" s="81"/>
      <c r="BC11" s="81"/>
      <c r="BD11" s="81"/>
      <c r="BE11" s="503" t="s">
        <v>169</v>
      </c>
      <c r="BF11" s="501"/>
      <c r="BG11" s="501"/>
      <c r="BH11" s="502"/>
      <c r="BI11" s="83"/>
      <c r="BJ11" s="83"/>
      <c r="BK11" s="614" t="s">
        <v>170</v>
      </c>
      <c r="BL11" s="614"/>
      <c r="BM11" s="614"/>
      <c r="BN11" s="614"/>
      <c r="BO11" s="614"/>
      <c r="BP11" s="614"/>
      <c r="BQ11" s="614"/>
      <c r="BR11" s="82"/>
      <c r="BS11" s="82"/>
      <c r="BT11" s="1546" t="s">
        <v>135</v>
      </c>
      <c r="BU11" s="616"/>
      <c r="BV11" s="617"/>
      <c r="BW11" s="25"/>
      <c r="BX11" s="6"/>
      <c r="BY11" s="6"/>
      <c r="BZ11" s="6"/>
      <c r="CA11" s="6"/>
      <c r="CB11" s="37"/>
      <c r="CC11" s="580" t="s">
        <v>123</v>
      </c>
      <c r="CD11" s="581"/>
      <c r="CE11" s="581"/>
      <c r="CF11" s="581"/>
      <c r="CG11" s="581"/>
      <c r="CH11" s="581"/>
      <c r="CI11" s="581"/>
      <c r="CJ11" s="581"/>
      <c r="CK11" s="581"/>
      <c r="CL11" s="582"/>
      <c r="CM11" s="631" t="s">
        <v>124</v>
      </c>
      <c r="CN11" s="632"/>
      <c r="CO11" s="632"/>
      <c r="CP11" s="632"/>
      <c r="CQ11" s="632"/>
      <c r="CR11" s="632"/>
      <c r="CS11" s="632"/>
      <c r="CT11" s="632"/>
      <c r="CU11" s="632"/>
      <c r="CV11" s="632"/>
      <c r="CW11" s="632"/>
      <c r="CX11" s="632"/>
      <c r="CY11" s="633"/>
      <c r="CZ11" s="151"/>
      <c r="DA11" s="151"/>
      <c r="DB11" s="151"/>
      <c r="DC11" s="151"/>
      <c r="DD11" s="637" t="s">
        <v>44</v>
      </c>
      <c r="DE11" s="637"/>
      <c r="DF11" s="637"/>
      <c r="DG11" s="637"/>
      <c r="DH11" s="637"/>
      <c r="DI11" s="637"/>
      <c r="DJ11" s="637"/>
      <c r="DK11" s="637"/>
      <c r="DL11" s="637"/>
      <c r="DM11" s="637"/>
      <c r="DN11" s="637"/>
      <c r="DO11" s="637"/>
      <c r="DP11" s="637"/>
      <c r="DQ11" s="637"/>
      <c r="DR11" s="637"/>
      <c r="DS11" s="637"/>
      <c r="DT11" s="637"/>
      <c r="DU11" s="637"/>
      <c r="DV11" s="637"/>
      <c r="DW11" s="637"/>
      <c r="DX11" s="637"/>
      <c r="DY11" s="637"/>
      <c r="DZ11" s="151"/>
      <c r="EA11" s="151"/>
      <c r="EB11" s="151"/>
      <c r="EC11" s="151"/>
      <c r="ED11" s="405" t="s">
        <v>169</v>
      </c>
      <c r="EE11" s="406"/>
      <c r="EF11" s="406"/>
      <c r="EG11" s="407"/>
      <c r="EH11" s="51"/>
      <c r="EI11" s="51"/>
      <c r="EJ11" s="583" t="s">
        <v>170</v>
      </c>
      <c r="EK11" s="583"/>
      <c r="EL11" s="583"/>
      <c r="EM11" s="583"/>
      <c r="EN11" s="583"/>
      <c r="EO11" s="583"/>
      <c r="EP11" s="583"/>
      <c r="EQ11" s="152"/>
      <c r="ER11" s="152"/>
      <c r="ES11" s="405" t="s">
        <v>135</v>
      </c>
      <c r="ET11" s="406"/>
      <c r="EU11" s="407"/>
      <c r="EW11" s="2"/>
      <c r="EX11" s="2"/>
      <c r="EY11" s="2"/>
      <c r="EZ11" s="2"/>
      <c r="FA11" s="2"/>
    </row>
    <row r="12" spans="1:157" ht="9" customHeight="1">
      <c r="A12" s="2"/>
      <c r="B12" s="2"/>
      <c r="C12" s="461"/>
      <c r="D12" s="507" t="s">
        <v>129</v>
      </c>
      <c r="E12" s="508"/>
      <c r="F12" s="508"/>
      <c r="G12" s="508"/>
      <c r="H12" s="508"/>
      <c r="I12" s="508"/>
      <c r="J12" s="509"/>
      <c r="K12" s="462" t="s">
        <v>34</v>
      </c>
      <c r="L12" s="412"/>
      <c r="M12" s="510"/>
      <c r="N12" s="497"/>
      <c r="O12" s="495"/>
      <c r="P12" s="495"/>
      <c r="Q12" s="495"/>
      <c r="R12" s="495"/>
      <c r="S12" s="495"/>
      <c r="T12" s="495"/>
      <c r="U12" s="495"/>
      <c r="V12" s="495"/>
      <c r="W12" s="495"/>
      <c r="X12" s="495"/>
      <c r="Y12" s="495"/>
      <c r="Z12" s="496"/>
      <c r="AA12" s="81"/>
      <c r="AB12" s="81"/>
      <c r="AC12" s="81"/>
      <c r="AD12" s="81"/>
      <c r="AE12" s="499"/>
      <c r="AF12" s="499"/>
      <c r="AG12" s="499"/>
      <c r="AH12" s="499"/>
      <c r="AI12" s="499"/>
      <c r="AJ12" s="499"/>
      <c r="AK12" s="499"/>
      <c r="AL12" s="499"/>
      <c r="AM12" s="499"/>
      <c r="AN12" s="499"/>
      <c r="AO12" s="499"/>
      <c r="AP12" s="499"/>
      <c r="AQ12" s="499"/>
      <c r="AR12" s="499"/>
      <c r="AS12" s="499"/>
      <c r="AT12" s="499"/>
      <c r="AU12" s="499"/>
      <c r="AV12" s="499"/>
      <c r="AW12" s="499"/>
      <c r="AX12" s="499"/>
      <c r="AY12" s="499"/>
      <c r="AZ12" s="499"/>
      <c r="BA12" s="81"/>
      <c r="BB12" s="81"/>
      <c r="BC12" s="81"/>
      <c r="BD12" s="81"/>
      <c r="BE12" s="503"/>
      <c r="BF12" s="501"/>
      <c r="BG12" s="501"/>
      <c r="BH12" s="502"/>
      <c r="BI12" s="83"/>
      <c r="BJ12" s="83"/>
      <c r="BK12" s="498"/>
      <c r="BL12" s="498"/>
      <c r="BM12" s="498"/>
      <c r="BN12" s="498"/>
      <c r="BO12" s="498"/>
      <c r="BP12" s="498"/>
      <c r="BQ12" s="498"/>
      <c r="BR12" s="115"/>
      <c r="BS12" s="115"/>
      <c r="BT12" s="503"/>
      <c r="BU12" s="501"/>
      <c r="BV12" s="502"/>
      <c r="BW12" s="25"/>
      <c r="BX12" s="6"/>
      <c r="BY12" s="6"/>
      <c r="BZ12" s="6"/>
      <c r="CA12" s="6"/>
      <c r="CB12" s="37"/>
      <c r="CC12" s="620" t="s">
        <v>114</v>
      </c>
      <c r="CD12" s="621"/>
      <c r="CE12" s="621"/>
      <c r="CF12" s="621"/>
      <c r="CG12" s="621"/>
      <c r="CH12" s="621"/>
      <c r="CI12" s="622"/>
      <c r="CJ12" s="399" t="s">
        <v>34</v>
      </c>
      <c r="CK12" s="400"/>
      <c r="CL12" s="401"/>
      <c r="CM12" s="634"/>
      <c r="CN12" s="635"/>
      <c r="CO12" s="635"/>
      <c r="CP12" s="635"/>
      <c r="CQ12" s="635"/>
      <c r="CR12" s="635"/>
      <c r="CS12" s="635"/>
      <c r="CT12" s="635"/>
      <c r="CU12" s="635"/>
      <c r="CV12" s="635"/>
      <c r="CW12" s="635"/>
      <c r="CX12" s="635"/>
      <c r="CY12" s="636"/>
      <c r="CZ12" s="151"/>
      <c r="DA12" s="151"/>
      <c r="DB12" s="151"/>
      <c r="DC12" s="151"/>
      <c r="DD12" s="638"/>
      <c r="DE12" s="638"/>
      <c r="DF12" s="638"/>
      <c r="DG12" s="638"/>
      <c r="DH12" s="638"/>
      <c r="DI12" s="638"/>
      <c r="DJ12" s="638"/>
      <c r="DK12" s="638"/>
      <c r="DL12" s="638"/>
      <c r="DM12" s="638"/>
      <c r="DN12" s="638"/>
      <c r="DO12" s="638"/>
      <c r="DP12" s="638"/>
      <c r="DQ12" s="638"/>
      <c r="DR12" s="638"/>
      <c r="DS12" s="638"/>
      <c r="DT12" s="638"/>
      <c r="DU12" s="638"/>
      <c r="DV12" s="638"/>
      <c r="DW12" s="638"/>
      <c r="DX12" s="638"/>
      <c r="DY12" s="638"/>
      <c r="DZ12" s="151"/>
      <c r="EA12" s="151"/>
      <c r="EB12" s="151"/>
      <c r="EC12" s="151"/>
      <c r="ED12" s="372"/>
      <c r="EE12" s="373"/>
      <c r="EF12" s="373"/>
      <c r="EG12" s="374"/>
      <c r="EH12" s="51"/>
      <c r="EI12" s="51"/>
      <c r="EJ12" s="583"/>
      <c r="EK12" s="583"/>
      <c r="EL12" s="583"/>
      <c r="EM12" s="583"/>
      <c r="EN12" s="583"/>
      <c r="EO12" s="583"/>
      <c r="EP12" s="583"/>
      <c r="EQ12" s="152"/>
      <c r="ER12" s="152"/>
      <c r="ES12" s="372"/>
      <c r="ET12" s="373"/>
      <c r="EU12" s="374"/>
      <c r="EW12" s="2"/>
      <c r="EX12" s="2"/>
      <c r="EY12" s="2"/>
      <c r="EZ12" s="2"/>
      <c r="FA12" s="2"/>
    </row>
    <row r="13" spans="1:157" ht="13.5" customHeight="1" thickBot="1">
      <c r="A13" s="2"/>
      <c r="B13" s="2"/>
      <c r="C13" s="461"/>
      <c r="D13" s="507"/>
      <c r="E13" s="508"/>
      <c r="F13" s="508"/>
      <c r="G13" s="508"/>
      <c r="H13" s="508"/>
      <c r="I13" s="508"/>
      <c r="J13" s="509"/>
      <c r="K13" s="511"/>
      <c r="L13" s="512"/>
      <c r="M13" s="513"/>
      <c r="N13" s="497"/>
      <c r="O13" s="495"/>
      <c r="P13" s="495"/>
      <c r="Q13" s="495"/>
      <c r="R13" s="495"/>
      <c r="S13" s="495"/>
      <c r="T13" s="495"/>
      <c r="U13" s="495"/>
      <c r="V13" s="495"/>
      <c r="W13" s="495"/>
      <c r="X13" s="495"/>
      <c r="Y13" s="495"/>
      <c r="Z13" s="496"/>
      <c r="AA13" s="122"/>
      <c r="AB13" s="122"/>
      <c r="AC13" s="514" t="s">
        <v>61</v>
      </c>
      <c r="AD13" s="514"/>
      <c r="AE13" s="514"/>
      <c r="AF13" s="483"/>
      <c r="AG13" s="483"/>
      <c r="AH13" s="483"/>
      <c r="AI13" s="112"/>
      <c r="AJ13" s="112"/>
      <c r="AK13" s="123"/>
      <c r="AL13" s="122"/>
      <c r="AM13" s="122"/>
      <c r="AN13" s="122"/>
      <c r="AO13" s="514" t="s">
        <v>48</v>
      </c>
      <c r="AP13" s="514"/>
      <c r="AQ13" s="514"/>
      <c r="AR13" s="514"/>
      <c r="AS13" s="514"/>
      <c r="AT13" s="122"/>
      <c r="AU13" s="112"/>
      <c r="AV13" s="112"/>
      <c r="AW13" s="113"/>
      <c r="AX13" s="122"/>
      <c r="AY13" s="514" t="s">
        <v>49</v>
      </c>
      <c r="AZ13" s="514"/>
      <c r="BA13" s="514"/>
      <c r="BB13" s="483"/>
      <c r="BC13" s="483"/>
      <c r="BD13" s="112"/>
      <c r="BE13" s="504"/>
      <c r="BF13" s="505"/>
      <c r="BG13" s="505"/>
      <c r="BH13" s="506"/>
      <c r="BI13" s="122"/>
      <c r="BJ13" s="122"/>
      <c r="BK13" s="514" t="s">
        <v>62</v>
      </c>
      <c r="BL13" s="514"/>
      <c r="BM13" s="514"/>
      <c r="BN13" s="514"/>
      <c r="BO13" s="122"/>
      <c r="BP13" s="122"/>
      <c r="BQ13" s="618" t="s">
        <v>35</v>
      </c>
      <c r="BR13" s="514"/>
      <c r="BS13" s="619"/>
      <c r="BT13" s="504"/>
      <c r="BU13" s="505"/>
      <c r="BV13" s="506"/>
      <c r="BW13" s="25"/>
      <c r="BX13" s="6"/>
      <c r="BY13" s="6"/>
      <c r="BZ13" s="6"/>
      <c r="CA13" s="6"/>
      <c r="CB13" s="37"/>
      <c r="CC13" s="623"/>
      <c r="CD13" s="624"/>
      <c r="CE13" s="624"/>
      <c r="CF13" s="624"/>
      <c r="CG13" s="624"/>
      <c r="CH13" s="624"/>
      <c r="CI13" s="625"/>
      <c r="CJ13" s="402"/>
      <c r="CK13" s="403"/>
      <c r="CL13" s="404"/>
      <c r="CM13" s="634"/>
      <c r="CN13" s="635"/>
      <c r="CO13" s="635"/>
      <c r="CP13" s="635"/>
      <c r="CQ13" s="635"/>
      <c r="CR13" s="635"/>
      <c r="CS13" s="635"/>
      <c r="CT13" s="635"/>
      <c r="CU13" s="635"/>
      <c r="CV13" s="635"/>
      <c r="CW13" s="635"/>
      <c r="CX13" s="635"/>
      <c r="CY13" s="636"/>
      <c r="CZ13" s="63"/>
      <c r="DA13" s="64"/>
      <c r="DB13" s="630" t="s">
        <v>61</v>
      </c>
      <c r="DC13" s="630"/>
      <c r="DD13" s="630"/>
      <c r="DE13" s="630"/>
      <c r="DF13" s="630"/>
      <c r="DG13" s="630"/>
      <c r="DH13" s="64"/>
      <c r="DI13" s="64"/>
      <c r="DJ13" s="63"/>
      <c r="DK13" s="64"/>
      <c r="DL13" s="64"/>
      <c r="DM13" s="64"/>
      <c r="DN13" s="630" t="s">
        <v>48</v>
      </c>
      <c r="DO13" s="630"/>
      <c r="DP13" s="630"/>
      <c r="DQ13" s="630"/>
      <c r="DR13" s="630"/>
      <c r="DS13" s="64"/>
      <c r="DT13" s="64"/>
      <c r="DU13" s="64"/>
      <c r="DV13" s="66"/>
      <c r="DW13" s="64"/>
      <c r="DX13" s="630" t="s">
        <v>49</v>
      </c>
      <c r="DY13" s="630"/>
      <c r="DZ13" s="630"/>
      <c r="EA13" s="630"/>
      <c r="EB13" s="630"/>
      <c r="EC13" s="66"/>
      <c r="ED13" s="372"/>
      <c r="EE13" s="373"/>
      <c r="EF13" s="373"/>
      <c r="EG13" s="374"/>
      <c r="EH13" s="65"/>
      <c r="EI13" s="65"/>
      <c r="EJ13" s="547" t="s">
        <v>62</v>
      </c>
      <c r="EK13" s="547"/>
      <c r="EL13" s="547"/>
      <c r="EM13" s="547"/>
      <c r="EN13" s="65"/>
      <c r="EO13" s="65"/>
      <c r="EP13" s="584" t="s">
        <v>35</v>
      </c>
      <c r="EQ13" s="547"/>
      <c r="ER13" s="547"/>
      <c r="ES13" s="408"/>
      <c r="ET13" s="409"/>
      <c r="EU13" s="410"/>
      <c r="EW13" s="2"/>
      <c r="EX13" s="2"/>
      <c r="EY13" s="2"/>
      <c r="EZ13" s="2"/>
      <c r="FA13" s="2"/>
    </row>
    <row r="14" spans="1:157" ht="10.5" customHeight="1">
      <c r="A14" s="2"/>
      <c r="B14" s="2"/>
      <c r="C14" s="461"/>
      <c r="D14" s="597" t="s">
        <v>46</v>
      </c>
      <c r="E14" s="598"/>
      <c r="F14" s="599"/>
      <c r="G14" s="600" t="s">
        <v>12</v>
      </c>
      <c r="H14" s="601"/>
      <c r="I14" s="601"/>
      <c r="J14" s="602"/>
      <c r="K14" s="603"/>
      <c r="L14" s="604"/>
      <c r="M14" s="604"/>
      <c r="N14" s="124"/>
      <c r="O14" s="125"/>
      <c r="P14" s="125"/>
      <c r="Q14" s="125"/>
      <c r="R14" s="77"/>
      <c r="S14" s="77"/>
      <c r="T14" s="558" t="s">
        <v>6</v>
      </c>
      <c r="U14" s="558"/>
      <c r="V14" s="77"/>
      <c r="W14" s="77"/>
      <c r="X14" s="77"/>
      <c r="Y14" s="558" t="s">
        <v>7</v>
      </c>
      <c r="Z14" s="558"/>
      <c r="AA14" s="78"/>
      <c r="AB14" s="77"/>
      <c r="AC14" s="77"/>
      <c r="AD14" s="559" t="s">
        <v>22</v>
      </c>
      <c r="AE14" s="560"/>
      <c r="AF14" s="585" t="s">
        <v>13</v>
      </c>
      <c r="AG14" s="585"/>
      <c r="AH14" s="585"/>
      <c r="AI14" s="585"/>
      <c r="AJ14" s="585"/>
      <c r="AK14" s="78"/>
      <c r="AL14" s="77"/>
      <c r="AM14" s="559" t="s">
        <v>43</v>
      </c>
      <c r="AN14" s="559"/>
      <c r="AO14" s="559"/>
      <c r="AP14" s="149"/>
      <c r="AQ14" s="77"/>
      <c r="AR14" s="77"/>
      <c r="AS14" s="559" t="s">
        <v>22</v>
      </c>
      <c r="AT14" s="560"/>
      <c r="AU14" s="585" t="s">
        <v>13</v>
      </c>
      <c r="AV14" s="585"/>
      <c r="AW14" s="585"/>
      <c r="AX14" s="78"/>
      <c r="AY14" s="77"/>
      <c r="AZ14" s="559" t="s">
        <v>22</v>
      </c>
      <c r="BA14" s="560"/>
      <c r="BB14" s="585" t="s">
        <v>45</v>
      </c>
      <c r="BC14" s="585"/>
      <c r="BD14" s="585"/>
      <c r="BE14" s="116"/>
      <c r="BF14" s="79"/>
      <c r="BG14" s="79"/>
      <c r="BH14" s="121" t="s">
        <v>22</v>
      </c>
      <c r="BI14" s="78"/>
      <c r="BJ14" s="77"/>
      <c r="BK14" s="559" t="s">
        <v>43</v>
      </c>
      <c r="BL14" s="559"/>
      <c r="BM14" s="149"/>
      <c r="BN14" s="558"/>
      <c r="BO14" s="558"/>
      <c r="BP14" s="162" t="s">
        <v>22</v>
      </c>
      <c r="BQ14" s="126"/>
      <c r="BR14" s="127"/>
      <c r="BS14" s="128" t="s">
        <v>22</v>
      </c>
      <c r="BT14" s="97"/>
      <c r="BU14" s="97"/>
      <c r="BV14" s="80" t="s">
        <v>22</v>
      </c>
      <c r="BW14" s="31"/>
      <c r="BX14" s="6"/>
      <c r="BY14" s="6"/>
      <c r="BZ14" s="6"/>
      <c r="CA14" s="6"/>
      <c r="CB14" s="37"/>
      <c r="CC14" s="586" t="s">
        <v>98</v>
      </c>
      <c r="CD14" s="587"/>
      <c r="CE14" s="587"/>
      <c r="CF14" s="588" t="s">
        <v>99</v>
      </c>
      <c r="CG14" s="589"/>
      <c r="CH14" s="589"/>
      <c r="CI14" s="590"/>
      <c r="CJ14" s="643">
        <f>K14</f>
        <v>0</v>
      </c>
      <c r="CK14" s="643"/>
      <c r="CL14" s="643"/>
      <c r="CM14" s="62"/>
      <c r="CN14" s="65"/>
      <c r="CO14" s="65"/>
      <c r="CP14" s="65"/>
      <c r="CQ14" s="48"/>
      <c r="CR14" s="48"/>
      <c r="CS14" s="579" t="s">
        <v>6</v>
      </c>
      <c r="CT14" s="579"/>
      <c r="CU14" s="48"/>
      <c r="CV14" s="48"/>
      <c r="CW14" s="48"/>
      <c r="CX14" s="579" t="s">
        <v>7</v>
      </c>
      <c r="CY14" s="629"/>
      <c r="CZ14" s="49"/>
      <c r="DA14" s="48"/>
      <c r="DB14" s="48"/>
      <c r="DC14" s="568" t="s">
        <v>22</v>
      </c>
      <c r="DD14" s="569"/>
      <c r="DE14" s="579" t="s">
        <v>13</v>
      </c>
      <c r="DF14" s="579"/>
      <c r="DG14" s="579"/>
      <c r="DH14" s="579"/>
      <c r="DI14" s="579"/>
      <c r="DJ14" s="49"/>
      <c r="DK14" s="48"/>
      <c r="DL14" s="568" t="s">
        <v>43</v>
      </c>
      <c r="DM14" s="568"/>
      <c r="DN14" s="639"/>
      <c r="DO14" s="48"/>
      <c r="DP14" s="48"/>
      <c r="DQ14" s="48"/>
      <c r="DR14" s="568" t="s">
        <v>22</v>
      </c>
      <c r="DS14" s="568"/>
      <c r="DT14" s="578" t="s">
        <v>13</v>
      </c>
      <c r="DU14" s="579"/>
      <c r="DV14" s="629"/>
      <c r="DW14" s="48"/>
      <c r="DX14" s="48"/>
      <c r="DY14" s="568" t="s">
        <v>22</v>
      </c>
      <c r="DZ14" s="568"/>
      <c r="EA14" s="578" t="s">
        <v>45</v>
      </c>
      <c r="EB14" s="579"/>
      <c r="EC14" s="629"/>
      <c r="ED14" s="49"/>
      <c r="EE14" s="48"/>
      <c r="EF14" s="48"/>
      <c r="EG14" s="67" t="s">
        <v>22</v>
      </c>
      <c r="EH14" s="48"/>
      <c r="EI14" s="48"/>
      <c r="EJ14" s="568" t="s">
        <v>43</v>
      </c>
      <c r="EK14" s="639"/>
      <c r="EL14" s="48"/>
      <c r="EM14" s="579"/>
      <c r="EN14" s="579"/>
      <c r="EO14" s="150" t="s">
        <v>22</v>
      </c>
      <c r="EP14" s="61"/>
      <c r="EQ14" s="47"/>
      <c r="ER14" s="67" t="s">
        <v>22</v>
      </c>
      <c r="ES14" s="47"/>
      <c r="ET14" s="47"/>
      <c r="EU14" s="67" t="s">
        <v>22</v>
      </c>
      <c r="EW14" s="2"/>
      <c r="EX14" s="2"/>
      <c r="EY14" s="2"/>
      <c r="EZ14" s="2"/>
      <c r="FA14" s="2"/>
    </row>
    <row r="15" spans="1:157" ht="18.75" customHeight="1" thickBot="1">
      <c r="A15" s="2"/>
      <c r="B15" s="2"/>
      <c r="C15" s="461"/>
      <c r="D15" s="605"/>
      <c r="E15" s="606"/>
      <c r="F15" s="607"/>
      <c r="G15" s="608"/>
      <c r="H15" s="609"/>
      <c r="I15" s="609"/>
      <c r="J15" s="610"/>
      <c r="K15" s="516"/>
      <c r="L15" s="517"/>
      <c r="M15" s="517"/>
      <c r="N15" s="611" t="e">
        <f>#REF!</f>
        <v>#REF!</v>
      </c>
      <c r="O15" s="612"/>
      <c r="P15" s="612"/>
      <c r="Q15" s="612"/>
      <c r="R15" s="612"/>
      <c r="S15" s="612"/>
      <c r="T15" s="612"/>
      <c r="U15" s="612"/>
      <c r="V15" s="612"/>
      <c r="W15" s="612"/>
      <c r="X15" s="612"/>
      <c r="Y15" s="612"/>
      <c r="Z15" s="612"/>
      <c r="AA15" s="516"/>
      <c r="AB15" s="517"/>
      <c r="AC15" s="517"/>
      <c r="AD15" s="517"/>
      <c r="AE15" s="595"/>
      <c r="AF15" s="1547" t="e">
        <f>#REF!</f>
        <v>#REF!</v>
      </c>
      <c r="AG15" s="1547"/>
      <c r="AH15" s="1547"/>
      <c r="AI15" s="1547"/>
      <c r="AJ15" s="1547"/>
      <c r="AK15" s="516" t="e">
        <f>#REF!</f>
        <v>#REF!</v>
      </c>
      <c r="AL15" s="517"/>
      <c r="AM15" s="517"/>
      <c r="AN15" s="517"/>
      <c r="AO15" s="517"/>
      <c r="AP15" s="594"/>
      <c r="AQ15" s="517"/>
      <c r="AR15" s="517"/>
      <c r="AS15" s="517"/>
      <c r="AT15" s="595"/>
      <c r="AU15" s="596" t="e">
        <f>#REF!+#REF!</f>
        <v>#REF!</v>
      </c>
      <c r="AV15" s="596"/>
      <c r="AW15" s="596"/>
      <c r="AX15" s="516"/>
      <c r="AY15" s="517"/>
      <c r="AZ15" s="517"/>
      <c r="BA15" s="595"/>
      <c r="BB15" s="428" t="e">
        <f>#REF!</f>
        <v>#REF!</v>
      </c>
      <c r="BC15" s="428"/>
      <c r="BD15" s="428"/>
      <c r="BE15" s="556">
        <f>COUNTIF(AU29,"*")+COUNTIF(AU33,"*")+COUNTIF(AU36,"*")+COUNTIF(AU39,"*")</f>
        <v>0</v>
      </c>
      <c r="BF15" s="428"/>
      <c r="BG15" s="428"/>
      <c r="BH15" s="428"/>
      <c r="BI15" s="516" t="e">
        <f>#REF!</f>
        <v>#REF!</v>
      </c>
      <c r="BJ15" s="517"/>
      <c r="BK15" s="517"/>
      <c r="BL15" s="517"/>
      <c r="BM15" s="594" t="e">
        <f>#REF!+#REF!</f>
        <v>#REF!</v>
      </c>
      <c r="BN15" s="517"/>
      <c r="BO15" s="517"/>
      <c r="BP15" s="644"/>
      <c r="BQ15" s="645" t="e">
        <f>#REF!</f>
        <v>#REF!</v>
      </c>
      <c r="BR15" s="517"/>
      <c r="BS15" s="595"/>
      <c r="BT15" s="428"/>
      <c r="BU15" s="428"/>
      <c r="BV15" s="646"/>
      <c r="BW15" s="24"/>
      <c r="BX15" s="6"/>
      <c r="BY15" s="6"/>
      <c r="BZ15" s="57"/>
      <c r="CA15" s="57"/>
      <c r="CB15" s="57"/>
      <c r="CC15" s="426">
        <f>D15</f>
        <v>0</v>
      </c>
      <c r="CD15" s="424"/>
      <c r="CE15" s="424"/>
      <c r="CF15" s="426">
        <f>G15</f>
        <v>0</v>
      </c>
      <c r="CG15" s="424"/>
      <c r="CH15" s="424"/>
      <c r="CI15" s="425"/>
      <c r="CJ15" s="429"/>
      <c r="CK15" s="429"/>
      <c r="CL15" s="429"/>
      <c r="CM15" s="626" t="e">
        <f>N15</f>
        <v>#REF!</v>
      </c>
      <c r="CN15" s="627"/>
      <c r="CO15" s="627"/>
      <c r="CP15" s="627"/>
      <c r="CQ15" s="627"/>
      <c r="CR15" s="627"/>
      <c r="CS15" s="627"/>
      <c r="CT15" s="627"/>
      <c r="CU15" s="627"/>
      <c r="CV15" s="627"/>
      <c r="CW15" s="627"/>
      <c r="CX15" s="627"/>
      <c r="CY15" s="628"/>
      <c r="CZ15" s="591">
        <f>AA15</f>
        <v>0</v>
      </c>
      <c r="DA15" s="429"/>
      <c r="DB15" s="429"/>
      <c r="DC15" s="429"/>
      <c r="DD15" s="592"/>
      <c r="DE15" s="1548" t="e">
        <f>AF15</f>
        <v>#REF!</v>
      </c>
      <c r="DF15" s="1548"/>
      <c r="DG15" s="1548"/>
      <c r="DH15" s="1548"/>
      <c r="DI15" s="1548"/>
      <c r="DJ15" s="591" t="e">
        <f>AK15</f>
        <v>#REF!</v>
      </c>
      <c r="DK15" s="429"/>
      <c r="DL15" s="429"/>
      <c r="DM15" s="429"/>
      <c r="DN15" s="593"/>
      <c r="DO15" s="429">
        <f>AP15</f>
        <v>0</v>
      </c>
      <c r="DP15" s="429"/>
      <c r="DQ15" s="429"/>
      <c r="DR15" s="429"/>
      <c r="DS15" s="429"/>
      <c r="DT15" s="591" t="e">
        <f>AU15</f>
        <v>#REF!</v>
      </c>
      <c r="DU15" s="429"/>
      <c r="DV15" s="592"/>
      <c r="DW15" s="429">
        <f>AX15</f>
        <v>0</v>
      </c>
      <c r="DX15" s="429"/>
      <c r="DY15" s="429"/>
      <c r="DZ15" s="429"/>
      <c r="EA15" s="591" t="e">
        <f>BB15</f>
        <v>#REF!</v>
      </c>
      <c r="EB15" s="429"/>
      <c r="EC15" s="592"/>
      <c r="ED15" s="591">
        <f>BE15</f>
        <v>0</v>
      </c>
      <c r="EE15" s="429"/>
      <c r="EF15" s="429"/>
      <c r="EG15" s="592"/>
      <c r="EH15" s="429" t="e">
        <f>BI15</f>
        <v>#REF!</v>
      </c>
      <c r="EI15" s="429"/>
      <c r="EJ15" s="429"/>
      <c r="EK15" s="593"/>
      <c r="EL15" s="429" t="e">
        <f>BM15</f>
        <v>#REF!</v>
      </c>
      <c r="EM15" s="429"/>
      <c r="EN15" s="429"/>
      <c r="EO15" s="429"/>
      <c r="EP15" s="591" t="e">
        <f>BQ15</f>
        <v>#REF!</v>
      </c>
      <c r="EQ15" s="429"/>
      <c r="ER15" s="592"/>
      <c r="ES15" s="429">
        <f>BT15</f>
        <v>0</v>
      </c>
      <c r="ET15" s="429"/>
      <c r="EU15" s="592"/>
      <c r="EW15" s="2"/>
      <c r="EX15" s="2"/>
      <c r="EY15" s="2"/>
      <c r="EZ15" s="2"/>
      <c r="FA15" s="2"/>
    </row>
    <row r="16" spans="1:157" ht="20.25" customHeight="1" thickBot="1">
      <c r="A16" s="2"/>
      <c r="B16" s="2"/>
      <c r="C16" s="461"/>
      <c r="D16" s="664" t="s">
        <v>58</v>
      </c>
      <c r="E16" s="498"/>
      <c r="F16" s="498"/>
      <c r="G16" s="498"/>
      <c r="H16" s="498"/>
      <c r="I16" s="498"/>
      <c r="J16" s="498"/>
      <c r="K16" s="498"/>
      <c r="L16" s="498"/>
      <c r="M16" s="498"/>
      <c r="N16" s="498"/>
      <c r="O16" s="498"/>
      <c r="P16" s="498"/>
      <c r="Q16" s="498"/>
      <c r="R16" s="498"/>
      <c r="S16" s="498"/>
      <c r="T16" s="498"/>
      <c r="U16" s="664" t="s">
        <v>59</v>
      </c>
      <c r="V16" s="498"/>
      <c r="W16" s="498"/>
      <c r="X16" s="498"/>
      <c r="Y16" s="498"/>
      <c r="Z16" s="498"/>
      <c r="AA16" s="498"/>
      <c r="AB16" s="498"/>
      <c r="AC16" s="498"/>
      <c r="AD16" s="498"/>
      <c r="AE16" s="498"/>
      <c r="AF16" s="614"/>
      <c r="AG16" s="614"/>
      <c r="AH16" s="614"/>
      <c r="AI16" s="614"/>
      <c r="AJ16" s="614"/>
      <c r="AK16" s="498"/>
      <c r="AL16" s="498"/>
      <c r="AM16" s="498"/>
      <c r="AN16" s="498"/>
      <c r="AO16" s="665"/>
      <c r="AP16" s="498" t="s">
        <v>60</v>
      </c>
      <c r="AQ16" s="498"/>
      <c r="AR16" s="498"/>
      <c r="AS16" s="498"/>
      <c r="AT16" s="498"/>
      <c r="AU16" s="614"/>
      <c r="AV16" s="614"/>
      <c r="AW16" s="614"/>
      <c r="AX16" s="498"/>
      <c r="AY16" s="498"/>
      <c r="AZ16" s="498"/>
      <c r="BA16" s="498"/>
      <c r="BB16" s="614"/>
      <c r="BC16" s="614"/>
      <c r="BD16" s="614"/>
      <c r="BE16" s="614"/>
      <c r="BF16" s="614"/>
      <c r="BG16" s="614"/>
      <c r="BH16" s="647" t="s">
        <v>64</v>
      </c>
      <c r="BI16" s="499"/>
      <c r="BJ16" s="499"/>
      <c r="BK16" s="499"/>
      <c r="BL16" s="499"/>
      <c r="BM16" s="499"/>
      <c r="BN16" s="499"/>
      <c r="BO16" s="499"/>
      <c r="BP16" s="499"/>
      <c r="BQ16" s="499"/>
      <c r="BR16" s="499"/>
      <c r="BS16" s="499"/>
      <c r="BT16" s="648"/>
      <c r="BU16" s="648"/>
      <c r="BV16" s="649"/>
      <c r="BW16" s="24"/>
      <c r="BX16" s="6"/>
      <c r="BY16" s="6"/>
      <c r="BZ16" s="57"/>
      <c r="CA16" s="57"/>
      <c r="CB16" s="57"/>
      <c r="CC16" s="640" t="s">
        <v>58</v>
      </c>
      <c r="CD16" s="641"/>
      <c r="CE16" s="641"/>
      <c r="CF16" s="641"/>
      <c r="CG16" s="641"/>
      <c r="CH16" s="641"/>
      <c r="CI16" s="641"/>
      <c r="CJ16" s="641"/>
      <c r="CK16" s="641"/>
      <c r="CL16" s="641"/>
      <c r="CM16" s="641"/>
      <c r="CN16" s="641"/>
      <c r="CO16" s="641"/>
      <c r="CP16" s="641"/>
      <c r="CQ16" s="641"/>
      <c r="CR16" s="641"/>
      <c r="CS16" s="641"/>
      <c r="CT16" s="640" t="s">
        <v>59</v>
      </c>
      <c r="CU16" s="641"/>
      <c r="CV16" s="641"/>
      <c r="CW16" s="641"/>
      <c r="CX16" s="641"/>
      <c r="CY16" s="641"/>
      <c r="CZ16" s="641"/>
      <c r="DA16" s="641"/>
      <c r="DB16" s="641"/>
      <c r="DC16" s="641"/>
      <c r="DD16" s="641"/>
      <c r="DE16" s="641"/>
      <c r="DF16" s="641"/>
      <c r="DG16" s="641"/>
      <c r="DH16" s="641"/>
      <c r="DI16" s="641"/>
      <c r="DJ16" s="641"/>
      <c r="DK16" s="641"/>
      <c r="DL16" s="641"/>
      <c r="DM16" s="641"/>
      <c r="DN16" s="642"/>
      <c r="DO16" s="640" t="s">
        <v>60</v>
      </c>
      <c r="DP16" s="641"/>
      <c r="DQ16" s="641"/>
      <c r="DR16" s="641"/>
      <c r="DS16" s="641"/>
      <c r="DT16" s="641"/>
      <c r="DU16" s="641"/>
      <c r="DV16" s="641"/>
      <c r="DW16" s="641"/>
      <c r="DX16" s="641"/>
      <c r="DY16" s="641"/>
      <c r="DZ16" s="641"/>
      <c r="EA16" s="641"/>
      <c r="EB16" s="641"/>
      <c r="EC16" s="641"/>
      <c r="ED16" s="641"/>
      <c r="EE16" s="641"/>
      <c r="EF16" s="642"/>
      <c r="EG16" s="659" t="s">
        <v>64</v>
      </c>
      <c r="EH16" s="641"/>
      <c r="EI16" s="641"/>
      <c r="EJ16" s="641"/>
      <c r="EK16" s="641"/>
      <c r="EL16" s="641"/>
      <c r="EM16" s="641"/>
      <c r="EN16" s="641"/>
      <c r="EO16" s="641"/>
      <c r="EP16" s="641"/>
      <c r="EQ16" s="641"/>
      <c r="ER16" s="641"/>
      <c r="ES16" s="641"/>
      <c r="ET16" s="641"/>
      <c r="EU16" s="642"/>
      <c r="EW16" s="2"/>
      <c r="EX16" s="2"/>
      <c r="EY16" s="2"/>
      <c r="EZ16" s="2"/>
      <c r="FA16" s="2"/>
    </row>
    <row r="17" spans="1:157" ht="16.5" customHeight="1">
      <c r="A17" s="2"/>
      <c r="B17" s="2"/>
      <c r="C17" s="114"/>
      <c r="D17" s="129" t="s">
        <v>42</v>
      </c>
      <c r="E17" s="130"/>
      <c r="F17" s="130"/>
      <c r="G17" s="679" t="e">
        <f>INT((#REF!+#REF!)/1000)</f>
        <v>#REF!</v>
      </c>
      <c r="H17" s="680"/>
      <c r="I17" s="680"/>
      <c r="J17" s="680"/>
      <c r="K17" s="680"/>
      <c r="L17" s="680"/>
      <c r="M17" s="662" t="s">
        <v>8</v>
      </c>
      <c r="N17" s="662"/>
      <c r="O17" s="681" t="e">
        <f>IF(AND((#REF!+#REF!)&gt;=1000,INT((#REF!+#REF!)/1000)*1000=0),"000",IF((#REF!+#REF!)&lt;=0,0,RIGHT(TEXT((#REF!+#REF!),"@"),3)))</f>
        <v>#REF!</v>
      </c>
      <c r="P17" s="681"/>
      <c r="Q17" s="681"/>
      <c r="R17" s="681"/>
      <c r="S17" s="682" t="s">
        <v>7</v>
      </c>
      <c r="T17" s="682"/>
      <c r="U17" s="129"/>
      <c r="V17" s="131"/>
      <c r="W17" s="131"/>
      <c r="X17" s="131"/>
      <c r="Y17" s="131"/>
      <c r="Z17" s="131"/>
      <c r="AA17" s="131"/>
      <c r="AB17" s="131"/>
      <c r="AC17" s="131"/>
      <c r="AD17" s="131"/>
      <c r="AE17" s="131"/>
      <c r="AF17" s="131"/>
      <c r="AG17" s="132"/>
      <c r="AH17" s="132"/>
      <c r="AI17" s="132"/>
      <c r="AJ17" s="662" t="s">
        <v>8</v>
      </c>
      <c r="AK17" s="662"/>
      <c r="AL17" s="132"/>
      <c r="AM17" s="132"/>
      <c r="AN17" s="558" t="s">
        <v>9</v>
      </c>
      <c r="AO17" s="661"/>
      <c r="AP17" s="133"/>
      <c r="AQ17" s="133"/>
      <c r="AR17" s="133"/>
      <c r="AS17" s="133"/>
      <c r="AT17" s="133"/>
      <c r="AU17" s="133"/>
      <c r="AV17" s="133"/>
      <c r="AW17" s="133"/>
      <c r="AX17" s="133"/>
      <c r="AY17" s="133"/>
      <c r="AZ17" s="133"/>
      <c r="BA17" s="132"/>
      <c r="BB17" s="132"/>
      <c r="BC17" s="132" t="s">
        <v>8</v>
      </c>
      <c r="BD17" s="132"/>
      <c r="BE17" s="132"/>
      <c r="BF17" s="662" t="s">
        <v>9</v>
      </c>
      <c r="BG17" s="663"/>
      <c r="BH17" s="95"/>
      <c r="BI17" s="95"/>
      <c r="BJ17" s="95"/>
      <c r="BK17" s="95"/>
      <c r="BL17" s="95"/>
      <c r="BM17" s="95"/>
      <c r="BN17" s="95"/>
      <c r="BO17" s="95"/>
      <c r="BP17" s="95"/>
      <c r="BQ17" s="95"/>
      <c r="BR17" s="501" t="s">
        <v>8</v>
      </c>
      <c r="BS17" s="501"/>
      <c r="BT17" s="95"/>
      <c r="BU17" s="95"/>
      <c r="BV17" s="96" t="s">
        <v>9</v>
      </c>
      <c r="BW17" s="24"/>
      <c r="BX17" s="6"/>
      <c r="BY17" s="6"/>
      <c r="BZ17" s="57"/>
      <c r="CA17" s="57"/>
      <c r="CB17" s="57"/>
      <c r="CC17" s="43" t="s">
        <v>42</v>
      </c>
      <c r="CD17" s="44"/>
      <c r="CE17" s="44"/>
      <c r="CF17" s="677" t="e">
        <f>G17</f>
        <v>#REF!</v>
      </c>
      <c r="CG17" s="678"/>
      <c r="CH17" s="678"/>
      <c r="CI17" s="678"/>
      <c r="CJ17" s="678"/>
      <c r="CK17" s="678"/>
      <c r="CL17" s="373" t="s">
        <v>8</v>
      </c>
      <c r="CM17" s="373"/>
      <c r="CN17" s="657" t="e">
        <f>O17</f>
        <v>#REF!</v>
      </c>
      <c r="CO17" s="657"/>
      <c r="CP17" s="657"/>
      <c r="CQ17" s="657"/>
      <c r="CR17" s="658" t="s">
        <v>7</v>
      </c>
      <c r="CS17" s="658"/>
      <c r="CT17" s="43"/>
      <c r="CU17" s="42"/>
      <c r="CV17" s="42"/>
      <c r="CW17" s="42"/>
      <c r="CX17" s="42"/>
      <c r="CY17" s="42"/>
      <c r="CZ17" s="42"/>
      <c r="DA17" s="42"/>
      <c r="DB17" s="42"/>
      <c r="DC17" s="42"/>
      <c r="DD17" s="42"/>
      <c r="DE17" s="42"/>
      <c r="DF17" s="38"/>
      <c r="DG17" s="38"/>
      <c r="DH17" s="38"/>
      <c r="DI17" s="373" t="s">
        <v>8</v>
      </c>
      <c r="DJ17" s="373"/>
      <c r="DK17" s="38"/>
      <c r="DL17" s="38"/>
      <c r="DM17" s="675" t="s">
        <v>9</v>
      </c>
      <c r="DN17" s="676"/>
      <c r="DO17" s="46"/>
      <c r="DP17" s="4"/>
      <c r="DQ17" s="4"/>
      <c r="DR17" s="4"/>
      <c r="DS17" s="4"/>
      <c r="DT17" s="4"/>
      <c r="DU17" s="4"/>
      <c r="DV17" s="4"/>
      <c r="DW17" s="4"/>
      <c r="DX17" s="4"/>
      <c r="DY17" s="4"/>
      <c r="DZ17" s="38"/>
      <c r="EA17" s="38"/>
      <c r="EB17" s="38" t="s">
        <v>8</v>
      </c>
      <c r="EC17" s="38"/>
      <c r="ED17" s="38"/>
      <c r="EE17" s="373" t="s">
        <v>9</v>
      </c>
      <c r="EF17" s="374"/>
      <c r="EG17" s="38"/>
      <c r="EH17" s="38"/>
      <c r="EI17" s="38"/>
      <c r="EJ17" s="38"/>
      <c r="EK17" s="38"/>
      <c r="EL17" s="38"/>
      <c r="EM17" s="38"/>
      <c r="EN17" s="38"/>
      <c r="EO17" s="38"/>
      <c r="EP17" s="38"/>
      <c r="EQ17" s="373" t="s">
        <v>8</v>
      </c>
      <c r="ER17" s="373"/>
      <c r="ES17" s="38"/>
      <c r="ET17" s="38"/>
      <c r="EU17" s="45" t="s">
        <v>9</v>
      </c>
      <c r="EW17" s="2"/>
      <c r="EX17" s="2"/>
      <c r="EY17" s="2"/>
      <c r="EZ17" s="2"/>
      <c r="FA17" s="2"/>
    </row>
    <row r="18" spans="1:157" ht="24.75" customHeight="1" thickBot="1">
      <c r="A18" s="2"/>
      <c r="B18" s="2"/>
      <c r="C18" s="75"/>
      <c r="D18" s="671" t="e">
        <f>#REF!+#REF!+#REF!</f>
        <v>#REF!</v>
      </c>
      <c r="E18" s="672"/>
      <c r="F18" s="672"/>
      <c r="G18" s="672"/>
      <c r="H18" s="672"/>
      <c r="I18" s="672"/>
      <c r="J18" s="672"/>
      <c r="K18" s="672"/>
      <c r="L18" s="672"/>
      <c r="M18" s="672"/>
      <c r="N18" s="672"/>
      <c r="O18" s="672"/>
      <c r="P18" s="672"/>
      <c r="Q18" s="672"/>
      <c r="R18" s="672"/>
      <c r="S18" s="672"/>
      <c r="T18" s="672"/>
      <c r="U18" s="671" t="e">
        <f>#REF!</f>
        <v>#REF!</v>
      </c>
      <c r="V18" s="672"/>
      <c r="W18" s="672"/>
      <c r="X18" s="672"/>
      <c r="Y18" s="672"/>
      <c r="Z18" s="672"/>
      <c r="AA18" s="672"/>
      <c r="AB18" s="672"/>
      <c r="AC18" s="672"/>
      <c r="AD18" s="672"/>
      <c r="AE18" s="672"/>
      <c r="AF18" s="672"/>
      <c r="AG18" s="672"/>
      <c r="AH18" s="672"/>
      <c r="AI18" s="672"/>
      <c r="AJ18" s="672"/>
      <c r="AK18" s="672"/>
      <c r="AL18" s="672"/>
      <c r="AM18" s="672"/>
      <c r="AN18" s="672"/>
      <c r="AO18" s="673"/>
      <c r="AP18" s="672" t="e">
        <f>#REF!</f>
        <v>#REF!</v>
      </c>
      <c r="AQ18" s="672"/>
      <c r="AR18" s="672"/>
      <c r="AS18" s="672"/>
      <c r="AT18" s="672"/>
      <c r="AU18" s="672"/>
      <c r="AV18" s="672"/>
      <c r="AW18" s="672"/>
      <c r="AX18" s="672"/>
      <c r="AY18" s="672"/>
      <c r="AZ18" s="672"/>
      <c r="BA18" s="672"/>
      <c r="BB18" s="672"/>
      <c r="BC18" s="672"/>
      <c r="BD18" s="672"/>
      <c r="BE18" s="672"/>
      <c r="BF18" s="672"/>
      <c r="BG18" s="673"/>
      <c r="BH18" s="488" t="e">
        <f>MIN(#REF!,VALUE(#REF!))</f>
        <v>#REF!</v>
      </c>
      <c r="BI18" s="488"/>
      <c r="BJ18" s="488"/>
      <c r="BK18" s="488"/>
      <c r="BL18" s="488"/>
      <c r="BM18" s="488"/>
      <c r="BN18" s="488"/>
      <c r="BO18" s="488"/>
      <c r="BP18" s="488"/>
      <c r="BQ18" s="488"/>
      <c r="BR18" s="488"/>
      <c r="BS18" s="488"/>
      <c r="BT18" s="488"/>
      <c r="BU18" s="488"/>
      <c r="BV18" s="489"/>
      <c r="BW18" s="24"/>
      <c r="BX18" s="6"/>
      <c r="BY18" s="6"/>
      <c r="BZ18" s="57"/>
      <c r="CA18" s="57"/>
      <c r="CB18" s="57"/>
      <c r="CC18" s="674" t="e">
        <f>D18</f>
        <v>#REF!</v>
      </c>
      <c r="CD18" s="651"/>
      <c r="CE18" s="651"/>
      <c r="CF18" s="651"/>
      <c r="CG18" s="651"/>
      <c r="CH18" s="651"/>
      <c r="CI18" s="651"/>
      <c r="CJ18" s="651"/>
      <c r="CK18" s="651"/>
      <c r="CL18" s="651"/>
      <c r="CM18" s="651"/>
      <c r="CN18" s="651"/>
      <c r="CO18" s="651"/>
      <c r="CP18" s="651"/>
      <c r="CQ18" s="651"/>
      <c r="CR18" s="651"/>
      <c r="CS18" s="651"/>
      <c r="CT18" s="650" t="e">
        <f>U18</f>
        <v>#REF!</v>
      </c>
      <c r="CU18" s="572"/>
      <c r="CV18" s="572"/>
      <c r="CW18" s="572"/>
      <c r="CX18" s="572"/>
      <c r="CY18" s="572"/>
      <c r="CZ18" s="572"/>
      <c r="DA18" s="572"/>
      <c r="DB18" s="572"/>
      <c r="DC18" s="572"/>
      <c r="DD18" s="572"/>
      <c r="DE18" s="572"/>
      <c r="DF18" s="572"/>
      <c r="DG18" s="572"/>
      <c r="DH18" s="572"/>
      <c r="DI18" s="572"/>
      <c r="DJ18" s="572"/>
      <c r="DK18" s="572"/>
      <c r="DL18" s="572"/>
      <c r="DM18" s="572"/>
      <c r="DN18" s="573"/>
      <c r="DO18" s="650" t="e">
        <f>AP18</f>
        <v>#REF!</v>
      </c>
      <c r="DP18" s="572"/>
      <c r="DQ18" s="572"/>
      <c r="DR18" s="572"/>
      <c r="DS18" s="572"/>
      <c r="DT18" s="572"/>
      <c r="DU18" s="572"/>
      <c r="DV18" s="572"/>
      <c r="DW18" s="572"/>
      <c r="DX18" s="572"/>
      <c r="DY18" s="572"/>
      <c r="DZ18" s="572"/>
      <c r="EA18" s="572"/>
      <c r="EB18" s="572"/>
      <c r="EC18" s="572"/>
      <c r="ED18" s="572"/>
      <c r="EE18" s="572"/>
      <c r="EF18" s="573"/>
      <c r="EG18" s="651" t="e">
        <f>BH18</f>
        <v>#REF!</v>
      </c>
      <c r="EH18" s="651"/>
      <c r="EI18" s="651"/>
      <c r="EJ18" s="651"/>
      <c r="EK18" s="651"/>
      <c r="EL18" s="651"/>
      <c r="EM18" s="651"/>
      <c r="EN18" s="651"/>
      <c r="EO18" s="651"/>
      <c r="EP18" s="651"/>
      <c r="EQ18" s="651"/>
      <c r="ER18" s="651"/>
      <c r="ES18" s="651"/>
      <c r="ET18" s="651"/>
      <c r="EU18" s="652"/>
      <c r="EW18" s="2"/>
      <c r="EX18" s="2"/>
      <c r="EY18" s="2"/>
      <c r="EZ18" s="2"/>
      <c r="FA18" s="2"/>
    </row>
    <row r="19" spans="1:157" ht="14.25" customHeight="1">
      <c r="A19" s="2"/>
      <c r="B19" s="2"/>
      <c r="C19" s="75"/>
      <c r="D19" s="653" t="s">
        <v>63</v>
      </c>
      <c r="E19" s="654"/>
      <c r="F19" s="654"/>
      <c r="G19" s="654"/>
      <c r="H19" s="81"/>
      <c r="I19" s="81"/>
      <c r="J19" s="81"/>
      <c r="K19" s="81"/>
      <c r="L19" s="81"/>
      <c r="M19" s="81"/>
      <c r="N19" s="81"/>
      <c r="O19" s="81"/>
      <c r="P19" s="81"/>
      <c r="Q19" s="81"/>
      <c r="R19" s="81"/>
      <c r="S19" s="81"/>
      <c r="T19" s="81"/>
      <c r="U19" s="81"/>
      <c r="V19" s="81"/>
      <c r="W19" s="81"/>
      <c r="X19" s="81"/>
      <c r="Y19" s="81"/>
      <c r="Z19" s="81"/>
      <c r="AA19" s="81"/>
      <c r="AB19" s="81"/>
      <c r="AC19" s="81"/>
      <c r="AD19" s="81"/>
      <c r="AE19" s="81"/>
      <c r="AF19" s="81"/>
      <c r="AG19" s="81"/>
      <c r="AH19" s="81"/>
      <c r="AI19" s="81"/>
      <c r="AJ19" s="81"/>
      <c r="AK19" s="81"/>
      <c r="AL19" s="81"/>
      <c r="AM19" s="81"/>
      <c r="AN19" s="81"/>
      <c r="AO19" s="81"/>
      <c r="AP19" s="81"/>
      <c r="AQ19" s="81"/>
      <c r="AR19" s="81"/>
      <c r="AS19" s="81"/>
      <c r="AT19" s="81"/>
      <c r="AU19" s="81"/>
      <c r="AV19" s="81"/>
      <c r="AW19" s="81"/>
      <c r="AX19" s="81"/>
      <c r="AY19" s="81"/>
      <c r="AZ19" s="81"/>
      <c r="BA19" s="81"/>
      <c r="BB19" s="81"/>
      <c r="BC19" s="81"/>
      <c r="BD19" s="81"/>
      <c r="BE19" s="81"/>
      <c r="BF19" s="81"/>
      <c r="BG19" s="81"/>
      <c r="BH19" s="84"/>
      <c r="BI19" s="84"/>
      <c r="BJ19" s="84"/>
      <c r="BK19" s="84"/>
      <c r="BL19" s="84"/>
      <c r="BM19" s="84"/>
      <c r="BN19" s="84"/>
      <c r="BO19" s="84"/>
      <c r="BP19" s="84"/>
      <c r="BQ19" s="84"/>
      <c r="BR19" s="84"/>
      <c r="BS19" s="84"/>
      <c r="BT19" s="84"/>
      <c r="BU19" s="84"/>
      <c r="BV19" s="85"/>
      <c r="BW19" s="32"/>
      <c r="BX19" s="5"/>
      <c r="BY19" s="5"/>
      <c r="BZ19" s="57"/>
      <c r="CA19" s="57"/>
      <c r="CB19" s="57"/>
      <c r="CC19" s="655" t="s">
        <v>63</v>
      </c>
      <c r="CD19" s="656"/>
      <c r="CE19" s="656"/>
      <c r="CF19" s="656"/>
      <c r="CG19" s="50"/>
      <c r="CH19" s="50"/>
      <c r="CI19" s="50"/>
      <c r="CJ19" s="50"/>
      <c r="CK19" s="50"/>
      <c r="CL19" s="50"/>
      <c r="CM19" s="50"/>
      <c r="CN19" s="50"/>
      <c r="CO19" s="50"/>
      <c r="CP19" s="50"/>
      <c r="CQ19" s="50"/>
      <c r="CR19" s="50"/>
      <c r="CS19" s="50"/>
      <c r="CT19" s="50"/>
      <c r="CU19" s="50"/>
      <c r="CV19" s="50"/>
      <c r="CW19" s="50"/>
      <c r="CX19" s="50"/>
      <c r="CY19" s="50"/>
      <c r="CZ19" s="50"/>
      <c r="DA19" s="50"/>
      <c r="DB19" s="50"/>
      <c r="DC19" s="50"/>
      <c r="DD19" s="50"/>
      <c r="DE19" s="50"/>
      <c r="DF19" s="50"/>
      <c r="DG19" s="50"/>
      <c r="DH19" s="50"/>
      <c r="DI19" s="50"/>
      <c r="DJ19" s="50"/>
      <c r="DK19" s="50"/>
      <c r="DL19" s="50"/>
      <c r="DM19" s="50"/>
      <c r="DN19" s="50"/>
      <c r="DO19" s="50"/>
      <c r="DP19" s="50"/>
      <c r="DQ19" s="50"/>
      <c r="DR19" s="50"/>
      <c r="DS19" s="50"/>
      <c r="DT19" s="50"/>
      <c r="DU19" s="50"/>
      <c r="DV19" s="50"/>
      <c r="DW19" s="50"/>
      <c r="DX19" s="50"/>
      <c r="DY19" s="50"/>
      <c r="DZ19" s="50"/>
      <c r="EA19" s="50"/>
      <c r="EB19" s="50"/>
      <c r="EC19" s="50"/>
      <c r="ED19" s="50"/>
      <c r="EE19" s="50"/>
      <c r="EF19" s="50"/>
      <c r="EG19" s="50"/>
      <c r="EH19" s="50"/>
      <c r="EI19" s="50"/>
      <c r="EJ19" s="50"/>
      <c r="EK19" s="50"/>
      <c r="EL19" s="50"/>
      <c r="EM19" s="50"/>
      <c r="EN19" s="50"/>
      <c r="EO19" s="50"/>
      <c r="EP19" s="50"/>
      <c r="EQ19" s="50"/>
      <c r="ER19" s="50"/>
      <c r="ES19" s="50"/>
      <c r="ET19" s="50"/>
      <c r="EU19" s="52"/>
      <c r="EW19" s="2"/>
      <c r="EX19" s="2"/>
      <c r="EY19" s="2"/>
      <c r="EZ19" s="2"/>
      <c r="FA19" s="2"/>
    </row>
    <row r="20" spans="1:157" ht="44.25" customHeight="1" thickBot="1">
      <c r="A20" s="2"/>
      <c r="B20" s="2"/>
      <c r="C20" s="75"/>
      <c r="D20" s="666"/>
      <c r="E20" s="667"/>
      <c r="F20" s="667"/>
      <c r="G20" s="667"/>
      <c r="H20" s="667"/>
      <c r="I20" s="667"/>
      <c r="J20" s="667"/>
      <c r="K20" s="667"/>
      <c r="L20" s="667"/>
      <c r="M20" s="667"/>
      <c r="N20" s="667"/>
      <c r="O20" s="667"/>
      <c r="P20" s="667"/>
      <c r="Q20" s="667"/>
      <c r="R20" s="667"/>
      <c r="S20" s="667"/>
      <c r="T20" s="667"/>
      <c r="U20" s="667"/>
      <c r="V20" s="667"/>
      <c r="W20" s="667"/>
      <c r="X20" s="667"/>
      <c r="Y20" s="667"/>
      <c r="Z20" s="667"/>
      <c r="AA20" s="667"/>
      <c r="AB20" s="667"/>
      <c r="AC20" s="667"/>
      <c r="AD20" s="667"/>
      <c r="AE20" s="667"/>
      <c r="AF20" s="667"/>
      <c r="AG20" s="667"/>
      <c r="AH20" s="667"/>
      <c r="AI20" s="667"/>
      <c r="AJ20" s="667"/>
      <c r="AK20" s="667"/>
      <c r="AL20" s="667"/>
      <c r="AM20" s="667"/>
      <c r="AN20" s="667"/>
      <c r="AO20" s="667"/>
      <c r="AP20" s="667"/>
      <c r="AQ20" s="667"/>
      <c r="AR20" s="667"/>
      <c r="AS20" s="667"/>
      <c r="AT20" s="667"/>
      <c r="AU20" s="667"/>
      <c r="AV20" s="667"/>
      <c r="AW20" s="667"/>
      <c r="AX20" s="667"/>
      <c r="AY20" s="667"/>
      <c r="AZ20" s="667"/>
      <c r="BA20" s="667"/>
      <c r="BB20" s="667"/>
      <c r="BC20" s="667"/>
      <c r="BD20" s="667"/>
      <c r="BE20" s="667"/>
      <c r="BF20" s="667"/>
      <c r="BG20" s="667"/>
      <c r="BH20" s="667"/>
      <c r="BI20" s="667"/>
      <c r="BJ20" s="667"/>
      <c r="BK20" s="667"/>
      <c r="BL20" s="667"/>
      <c r="BM20" s="667"/>
      <c r="BN20" s="667"/>
      <c r="BO20" s="667"/>
      <c r="BP20" s="667"/>
      <c r="BQ20" s="667"/>
      <c r="BR20" s="667"/>
      <c r="BS20" s="667"/>
      <c r="BT20" s="667"/>
      <c r="BU20" s="667"/>
      <c r="BV20" s="668"/>
      <c r="BW20" s="33"/>
      <c r="BX20" s="5"/>
      <c r="BY20" s="5"/>
      <c r="BZ20" s="57"/>
      <c r="CA20" s="57"/>
      <c r="CB20" s="57"/>
      <c r="CC20" s="669">
        <f>D20</f>
        <v>0</v>
      </c>
      <c r="CD20" s="667"/>
      <c r="CE20" s="667"/>
      <c r="CF20" s="667"/>
      <c r="CG20" s="667"/>
      <c r="CH20" s="667"/>
      <c r="CI20" s="667"/>
      <c r="CJ20" s="667"/>
      <c r="CK20" s="667"/>
      <c r="CL20" s="667"/>
      <c r="CM20" s="667"/>
      <c r="CN20" s="667"/>
      <c r="CO20" s="667"/>
      <c r="CP20" s="667"/>
      <c r="CQ20" s="667"/>
      <c r="CR20" s="667"/>
      <c r="CS20" s="667"/>
      <c r="CT20" s="667"/>
      <c r="CU20" s="667"/>
      <c r="CV20" s="667"/>
      <c r="CW20" s="667"/>
      <c r="CX20" s="667"/>
      <c r="CY20" s="667"/>
      <c r="CZ20" s="667"/>
      <c r="DA20" s="667"/>
      <c r="DB20" s="667"/>
      <c r="DC20" s="667"/>
      <c r="DD20" s="667"/>
      <c r="DE20" s="667"/>
      <c r="DF20" s="667"/>
      <c r="DG20" s="667"/>
      <c r="DH20" s="667"/>
      <c r="DI20" s="667"/>
      <c r="DJ20" s="667"/>
      <c r="DK20" s="667"/>
      <c r="DL20" s="667"/>
      <c r="DM20" s="667"/>
      <c r="DN20" s="667"/>
      <c r="DO20" s="667"/>
      <c r="DP20" s="667"/>
      <c r="DQ20" s="667"/>
      <c r="DR20" s="667"/>
      <c r="DS20" s="667"/>
      <c r="DT20" s="667"/>
      <c r="DU20" s="667"/>
      <c r="DV20" s="667"/>
      <c r="DW20" s="667"/>
      <c r="DX20" s="667"/>
      <c r="DY20" s="667"/>
      <c r="DZ20" s="667"/>
      <c r="EA20" s="667"/>
      <c r="EB20" s="667"/>
      <c r="EC20" s="667"/>
      <c r="ED20" s="667"/>
      <c r="EE20" s="667"/>
      <c r="EF20" s="667"/>
      <c r="EG20" s="667"/>
      <c r="EH20" s="667"/>
      <c r="EI20" s="667"/>
      <c r="EJ20" s="667"/>
      <c r="EK20" s="667"/>
      <c r="EL20" s="667"/>
      <c r="EM20" s="667"/>
      <c r="EN20" s="667"/>
      <c r="EO20" s="667"/>
      <c r="EP20" s="667"/>
      <c r="EQ20" s="667"/>
      <c r="ER20" s="667"/>
      <c r="ES20" s="667"/>
      <c r="ET20" s="667"/>
      <c r="EU20" s="670"/>
      <c r="EW20" s="2"/>
      <c r="EX20" s="2"/>
      <c r="EY20" s="2"/>
      <c r="EZ20" s="2"/>
      <c r="FA20" s="2"/>
    </row>
    <row r="21" spans="1:157" ht="41.25" customHeight="1" thickBot="1">
      <c r="A21" s="2"/>
      <c r="B21" s="2"/>
      <c r="C21" s="75"/>
      <c r="D21" s="683" t="s">
        <v>172</v>
      </c>
      <c r="E21" s="684"/>
      <c r="F21" s="684"/>
      <c r="G21" s="685"/>
      <c r="H21" s="647" t="s">
        <v>73</v>
      </c>
      <c r="I21" s="648"/>
      <c r="J21" s="648"/>
      <c r="K21" s="648"/>
      <c r="L21" s="648"/>
      <c r="M21" s="686" t="e">
        <f>#REF!</f>
        <v>#REF!</v>
      </c>
      <c r="N21" s="687"/>
      <c r="O21" s="687"/>
      <c r="P21" s="687"/>
      <c r="Q21" s="687"/>
      <c r="R21" s="687"/>
      <c r="S21" s="687"/>
      <c r="T21" s="687"/>
      <c r="U21" s="688"/>
      <c r="V21" s="648" t="s">
        <v>74</v>
      </c>
      <c r="W21" s="648"/>
      <c r="X21" s="648"/>
      <c r="Y21" s="648"/>
      <c r="Z21" s="648"/>
      <c r="AA21" s="648"/>
      <c r="AB21" s="648"/>
      <c r="AC21" s="686" t="e">
        <f>#REF!</f>
        <v>#REF!</v>
      </c>
      <c r="AD21" s="687"/>
      <c r="AE21" s="687"/>
      <c r="AF21" s="687"/>
      <c r="AG21" s="687"/>
      <c r="AH21" s="687"/>
      <c r="AI21" s="687"/>
      <c r="AJ21" s="687"/>
      <c r="AK21" s="688"/>
      <c r="AL21" s="648" t="s">
        <v>92</v>
      </c>
      <c r="AM21" s="648"/>
      <c r="AN21" s="648"/>
      <c r="AO21" s="648"/>
      <c r="AP21" s="648"/>
      <c r="AQ21" s="648"/>
      <c r="AR21" s="648"/>
      <c r="AS21" s="648"/>
      <c r="AT21" s="686" t="e">
        <f>#REF!</f>
        <v>#REF!</v>
      </c>
      <c r="AU21" s="687"/>
      <c r="AV21" s="687"/>
      <c r="AW21" s="687"/>
      <c r="AX21" s="687"/>
      <c r="AY21" s="688"/>
      <c r="AZ21" s="689" t="s">
        <v>75</v>
      </c>
      <c r="BA21" s="690"/>
      <c r="BB21" s="690"/>
      <c r="BC21" s="690"/>
      <c r="BD21" s="690"/>
      <c r="BE21" s="691"/>
      <c r="BF21" s="686" t="e">
        <f>#REF!</f>
        <v>#REF!</v>
      </c>
      <c r="BG21" s="687"/>
      <c r="BH21" s="687"/>
      <c r="BI21" s="687"/>
      <c r="BJ21" s="687"/>
      <c r="BK21" s="688"/>
      <c r="BL21" s="689" t="s">
        <v>76</v>
      </c>
      <c r="BM21" s="690"/>
      <c r="BN21" s="690"/>
      <c r="BO21" s="690"/>
      <c r="BP21" s="690"/>
      <c r="BQ21" s="691"/>
      <c r="BR21" s="686" t="e">
        <f>#REF!</f>
        <v>#REF!</v>
      </c>
      <c r="BS21" s="687"/>
      <c r="BT21" s="687"/>
      <c r="BU21" s="687"/>
      <c r="BV21" s="688"/>
      <c r="BW21" s="33"/>
      <c r="BX21" s="5"/>
      <c r="BY21" s="5"/>
      <c r="BZ21" s="57"/>
      <c r="CA21" s="57"/>
      <c r="CB21" s="57"/>
      <c r="CC21" s="692" t="s">
        <v>172</v>
      </c>
      <c r="CD21" s="693"/>
      <c r="CE21" s="693"/>
      <c r="CF21" s="693"/>
      <c r="CG21" s="694" t="s">
        <v>73</v>
      </c>
      <c r="CH21" s="695"/>
      <c r="CI21" s="695"/>
      <c r="CJ21" s="695"/>
      <c r="CK21" s="696"/>
      <c r="CL21" s="698" t="e">
        <f>M21</f>
        <v>#REF!</v>
      </c>
      <c r="CM21" s="698"/>
      <c r="CN21" s="698"/>
      <c r="CO21" s="698"/>
      <c r="CP21" s="698"/>
      <c r="CQ21" s="698"/>
      <c r="CR21" s="698"/>
      <c r="CS21" s="698"/>
      <c r="CT21" s="698"/>
      <c r="CU21" s="694" t="s">
        <v>74</v>
      </c>
      <c r="CV21" s="695"/>
      <c r="CW21" s="695"/>
      <c r="CX21" s="695"/>
      <c r="CY21" s="695"/>
      <c r="CZ21" s="695"/>
      <c r="DA21" s="696"/>
      <c r="DB21" s="698" t="e">
        <f>AC21</f>
        <v>#REF!</v>
      </c>
      <c r="DC21" s="698"/>
      <c r="DD21" s="698"/>
      <c r="DE21" s="698"/>
      <c r="DF21" s="698"/>
      <c r="DG21" s="698"/>
      <c r="DH21" s="698"/>
      <c r="DI21" s="698"/>
      <c r="DJ21" s="698"/>
      <c r="DK21" s="694" t="s">
        <v>92</v>
      </c>
      <c r="DL21" s="695"/>
      <c r="DM21" s="695"/>
      <c r="DN21" s="695"/>
      <c r="DO21" s="695"/>
      <c r="DP21" s="695"/>
      <c r="DQ21" s="695"/>
      <c r="DR21" s="696"/>
      <c r="DS21" s="698" t="e">
        <f>AT21</f>
        <v>#REF!</v>
      </c>
      <c r="DT21" s="698"/>
      <c r="DU21" s="698"/>
      <c r="DV21" s="698"/>
      <c r="DW21" s="698"/>
      <c r="DX21" s="698"/>
      <c r="DY21" s="700" t="s">
        <v>75</v>
      </c>
      <c r="DZ21" s="701"/>
      <c r="EA21" s="701"/>
      <c r="EB21" s="701"/>
      <c r="EC21" s="701"/>
      <c r="ED21" s="702"/>
      <c r="EE21" s="698" t="e">
        <f>BF21</f>
        <v>#REF!</v>
      </c>
      <c r="EF21" s="698"/>
      <c r="EG21" s="698"/>
      <c r="EH21" s="698"/>
      <c r="EI21" s="698"/>
      <c r="EJ21" s="698"/>
      <c r="EK21" s="700" t="s">
        <v>76</v>
      </c>
      <c r="EL21" s="701"/>
      <c r="EM21" s="701"/>
      <c r="EN21" s="701"/>
      <c r="EO21" s="701"/>
      <c r="EP21" s="702"/>
      <c r="EQ21" s="698" t="e">
        <f>BR21</f>
        <v>#REF!</v>
      </c>
      <c r="ER21" s="698"/>
      <c r="ES21" s="698"/>
      <c r="ET21" s="698"/>
      <c r="EU21" s="703"/>
      <c r="EW21" s="2"/>
      <c r="EX21" s="2"/>
      <c r="EY21" s="2"/>
      <c r="EZ21" s="2"/>
      <c r="FA21" s="2"/>
    </row>
    <row r="22" spans="1:157" ht="41.25" customHeight="1">
      <c r="A22" s="2"/>
      <c r="B22" s="2"/>
      <c r="C22" s="75"/>
      <c r="D22" s="704" t="s">
        <v>173</v>
      </c>
      <c r="E22" s="705"/>
      <c r="F22" s="705"/>
      <c r="G22" s="705"/>
      <c r="H22" s="647" t="s">
        <v>77</v>
      </c>
      <c r="I22" s="648"/>
      <c r="J22" s="648"/>
      <c r="K22" s="648"/>
      <c r="L22" s="648"/>
      <c r="M22" s="709"/>
      <c r="N22" s="391"/>
      <c r="O22" s="391"/>
      <c r="P22" s="391"/>
      <c r="Q22" s="391"/>
      <c r="R22" s="391"/>
      <c r="S22" s="391"/>
      <c r="T22" s="391"/>
      <c r="U22" s="391"/>
      <c r="V22" s="647" t="s">
        <v>78</v>
      </c>
      <c r="W22" s="648"/>
      <c r="X22" s="648"/>
      <c r="Y22" s="648"/>
      <c r="Z22" s="648"/>
      <c r="AA22" s="648"/>
      <c r="AB22" s="648"/>
      <c r="AC22" s="709"/>
      <c r="AD22" s="713"/>
      <c r="AE22" s="713"/>
      <c r="AF22" s="713"/>
      <c r="AG22" s="713"/>
      <c r="AH22" s="713"/>
      <c r="AI22" s="713"/>
      <c r="AJ22" s="714"/>
      <c r="AK22" s="713"/>
      <c r="AL22" s="715"/>
      <c r="AM22" s="715"/>
      <c r="AN22" s="716"/>
      <c r="AO22" s="715"/>
      <c r="AP22" s="717"/>
      <c r="AQ22" s="717"/>
      <c r="AR22" s="717"/>
      <c r="AS22" s="717"/>
      <c r="AT22" s="504" t="s">
        <v>79</v>
      </c>
      <c r="AU22" s="505"/>
      <c r="AV22" s="505"/>
      <c r="AW22" s="505"/>
      <c r="AX22" s="505"/>
      <c r="AY22" s="506"/>
      <c r="AZ22" s="742"/>
      <c r="BA22" s="742"/>
      <c r="BB22" s="742"/>
      <c r="BC22" s="742"/>
      <c r="BD22" s="742"/>
      <c r="BE22" s="742"/>
      <c r="BF22" s="721" t="s">
        <v>80</v>
      </c>
      <c r="BG22" s="499"/>
      <c r="BH22" s="499"/>
      <c r="BI22" s="499"/>
      <c r="BJ22" s="499"/>
      <c r="BK22" s="709"/>
      <c r="BL22" s="742"/>
      <c r="BM22" s="742"/>
      <c r="BN22" s="742"/>
      <c r="BO22" s="742"/>
      <c r="BP22" s="742"/>
      <c r="BQ22" s="742"/>
      <c r="BR22" s="391"/>
      <c r="BS22" s="391"/>
      <c r="BT22" s="391"/>
      <c r="BU22" s="391"/>
      <c r="BV22" s="392"/>
      <c r="BW22" s="33"/>
      <c r="BX22" s="5"/>
      <c r="BY22" s="5"/>
      <c r="BZ22" s="57"/>
      <c r="CA22" s="57"/>
      <c r="CB22" s="57"/>
      <c r="CC22" s="722" t="s">
        <v>173</v>
      </c>
      <c r="CD22" s="723"/>
      <c r="CE22" s="723"/>
      <c r="CF22" s="723"/>
      <c r="CG22" s="726" t="s">
        <v>77</v>
      </c>
      <c r="CH22" s="727"/>
      <c r="CI22" s="727"/>
      <c r="CJ22" s="727"/>
      <c r="CK22" s="727"/>
      <c r="CL22" s="727"/>
      <c r="CM22" s="728">
        <f>N22</f>
        <v>0</v>
      </c>
      <c r="CN22" s="729"/>
      <c r="CO22" s="729"/>
      <c r="CP22" s="729"/>
      <c r="CQ22" s="729"/>
      <c r="CR22" s="729"/>
      <c r="CS22" s="729"/>
      <c r="CT22" s="730"/>
      <c r="CU22" s="727" t="s">
        <v>78</v>
      </c>
      <c r="CV22" s="727"/>
      <c r="CW22" s="727"/>
      <c r="CX22" s="727"/>
      <c r="CY22" s="727"/>
      <c r="CZ22" s="727"/>
      <c r="DA22" s="727"/>
      <c r="DB22" s="727"/>
      <c r="DC22" s="731">
        <f>AD22</f>
        <v>0</v>
      </c>
      <c r="DD22" s="732"/>
      <c r="DE22" s="732"/>
      <c r="DF22" s="732"/>
      <c r="DG22" s="732"/>
      <c r="DH22" s="732"/>
      <c r="DI22" s="784">
        <f>AJ22</f>
        <v>0</v>
      </c>
      <c r="DJ22" s="732"/>
      <c r="DK22" s="732"/>
      <c r="DL22" s="732"/>
      <c r="DM22" s="785"/>
      <c r="DN22" s="732">
        <f>AO22</f>
        <v>0</v>
      </c>
      <c r="DO22" s="786"/>
      <c r="DP22" s="786"/>
      <c r="DQ22" s="786"/>
      <c r="DR22" s="787"/>
      <c r="DS22" s="733" t="s">
        <v>79</v>
      </c>
      <c r="DT22" s="734"/>
      <c r="DU22" s="734"/>
      <c r="DV22" s="734"/>
      <c r="DW22" s="734"/>
      <c r="DX22" s="735"/>
      <c r="DY22" s="729">
        <f>AZ22</f>
        <v>0</v>
      </c>
      <c r="DZ22" s="729"/>
      <c r="EA22" s="729"/>
      <c r="EB22" s="729"/>
      <c r="EC22" s="729"/>
      <c r="ED22" s="729"/>
      <c r="EE22" s="726" t="s">
        <v>80</v>
      </c>
      <c r="EF22" s="727"/>
      <c r="EG22" s="727"/>
      <c r="EH22" s="727"/>
      <c r="EI22" s="727"/>
      <c r="EJ22" s="739"/>
      <c r="EK22" s="729">
        <f>BL22</f>
        <v>0</v>
      </c>
      <c r="EL22" s="729"/>
      <c r="EM22" s="729"/>
      <c r="EN22" s="729"/>
      <c r="EO22" s="729"/>
      <c r="EP22" s="729"/>
      <c r="EQ22" s="729"/>
      <c r="ER22" s="729"/>
      <c r="ES22" s="729"/>
      <c r="ET22" s="729"/>
      <c r="EU22" s="740"/>
      <c r="EW22" s="2"/>
      <c r="EX22" s="2"/>
      <c r="EY22" s="2"/>
      <c r="EZ22" s="2"/>
      <c r="FA22" s="2"/>
    </row>
    <row r="23" spans="1:157" ht="41.25" customHeight="1" thickBot="1">
      <c r="A23" s="2"/>
      <c r="B23" s="2"/>
      <c r="C23" s="75"/>
      <c r="D23" s="706"/>
      <c r="E23" s="707"/>
      <c r="F23" s="707"/>
      <c r="G23" s="708"/>
      <c r="H23" s="721" t="s">
        <v>81</v>
      </c>
      <c r="I23" s="499"/>
      <c r="J23" s="499"/>
      <c r="K23" s="499"/>
      <c r="L23" s="499"/>
      <c r="M23" s="709"/>
      <c r="N23" s="379" t="e">
        <f>#REF!</f>
        <v>#REF!</v>
      </c>
      <c r="O23" s="379"/>
      <c r="P23" s="379"/>
      <c r="Q23" s="379"/>
      <c r="R23" s="379"/>
      <c r="S23" s="379"/>
      <c r="T23" s="379"/>
      <c r="U23" s="379"/>
      <c r="V23" s="721" t="s">
        <v>82</v>
      </c>
      <c r="W23" s="499"/>
      <c r="X23" s="499"/>
      <c r="Y23" s="499"/>
      <c r="Z23" s="499"/>
      <c r="AA23" s="499"/>
      <c r="AB23" s="499"/>
      <c r="AC23" s="709"/>
      <c r="AD23" s="744"/>
      <c r="AE23" s="744"/>
      <c r="AF23" s="744"/>
      <c r="AG23" s="744"/>
      <c r="AH23" s="744"/>
      <c r="AI23" s="744"/>
      <c r="AJ23" s="745"/>
      <c r="AK23" s="715"/>
      <c r="AL23" s="715"/>
      <c r="AM23" s="715"/>
      <c r="AN23" s="716"/>
      <c r="AO23" s="744"/>
      <c r="AP23" s="746"/>
      <c r="AQ23" s="746"/>
      <c r="AR23" s="746"/>
      <c r="AS23" s="746"/>
      <c r="AT23" s="503" t="s">
        <v>83</v>
      </c>
      <c r="AU23" s="501"/>
      <c r="AV23" s="501"/>
      <c r="AW23" s="501"/>
      <c r="AX23" s="501"/>
      <c r="AY23" s="502"/>
      <c r="AZ23" s="379"/>
      <c r="BA23" s="379"/>
      <c r="BB23" s="379"/>
      <c r="BC23" s="379"/>
      <c r="BD23" s="379"/>
      <c r="BE23" s="379"/>
      <c r="BF23" s="664" t="s">
        <v>84</v>
      </c>
      <c r="BG23" s="498"/>
      <c r="BH23" s="498"/>
      <c r="BI23" s="498"/>
      <c r="BJ23" s="498"/>
      <c r="BK23" s="665"/>
      <c r="BL23" s="379"/>
      <c r="BM23" s="379"/>
      <c r="BN23" s="379"/>
      <c r="BO23" s="379"/>
      <c r="BP23" s="379"/>
      <c r="BQ23" s="379"/>
      <c r="BR23" s="379"/>
      <c r="BS23" s="379"/>
      <c r="BT23" s="379"/>
      <c r="BU23" s="379"/>
      <c r="BV23" s="801"/>
      <c r="BW23" s="33"/>
      <c r="BX23" s="5"/>
      <c r="BY23" s="5"/>
      <c r="BZ23" s="57"/>
      <c r="CA23" s="57"/>
      <c r="CB23" s="57"/>
      <c r="CC23" s="724"/>
      <c r="CD23" s="725"/>
      <c r="CE23" s="725"/>
      <c r="CF23" s="725"/>
      <c r="CG23" s="747" t="s">
        <v>81</v>
      </c>
      <c r="CH23" s="748"/>
      <c r="CI23" s="748"/>
      <c r="CJ23" s="748"/>
      <c r="CK23" s="748"/>
      <c r="CL23" s="748"/>
      <c r="CM23" s="749" t="e">
        <f>N23</f>
        <v>#REF!</v>
      </c>
      <c r="CN23" s="750"/>
      <c r="CO23" s="750"/>
      <c r="CP23" s="750"/>
      <c r="CQ23" s="750"/>
      <c r="CR23" s="750"/>
      <c r="CS23" s="750"/>
      <c r="CT23" s="751"/>
      <c r="CU23" s="748" t="s">
        <v>82</v>
      </c>
      <c r="CV23" s="748"/>
      <c r="CW23" s="748"/>
      <c r="CX23" s="748"/>
      <c r="CY23" s="748"/>
      <c r="CZ23" s="748"/>
      <c r="DA23" s="748"/>
      <c r="DB23" s="748"/>
      <c r="DC23" s="752">
        <f>AD23</f>
        <v>0</v>
      </c>
      <c r="DD23" s="753"/>
      <c r="DE23" s="753"/>
      <c r="DF23" s="753"/>
      <c r="DG23" s="753"/>
      <c r="DH23" s="753"/>
      <c r="DI23" s="754">
        <f>AJ23</f>
        <v>0</v>
      </c>
      <c r="DJ23" s="753"/>
      <c r="DK23" s="753"/>
      <c r="DL23" s="753"/>
      <c r="DM23" s="755"/>
      <c r="DN23" s="753">
        <f>AO23</f>
        <v>0</v>
      </c>
      <c r="DO23" s="756"/>
      <c r="DP23" s="756"/>
      <c r="DQ23" s="756"/>
      <c r="DR23" s="757"/>
      <c r="DS23" s="758" t="s">
        <v>83</v>
      </c>
      <c r="DT23" s="759"/>
      <c r="DU23" s="759"/>
      <c r="DV23" s="759"/>
      <c r="DW23" s="759"/>
      <c r="DX23" s="760"/>
      <c r="DY23" s="750">
        <f>AZ23</f>
        <v>0</v>
      </c>
      <c r="DZ23" s="750"/>
      <c r="EA23" s="750"/>
      <c r="EB23" s="750"/>
      <c r="EC23" s="750"/>
      <c r="ED23" s="750"/>
      <c r="EE23" s="747" t="s">
        <v>84</v>
      </c>
      <c r="EF23" s="748"/>
      <c r="EG23" s="748"/>
      <c r="EH23" s="748"/>
      <c r="EI23" s="748"/>
      <c r="EJ23" s="764"/>
      <c r="EK23" s="750">
        <f>BL23</f>
        <v>0</v>
      </c>
      <c r="EL23" s="750"/>
      <c r="EM23" s="750"/>
      <c r="EN23" s="750"/>
      <c r="EO23" s="750"/>
      <c r="EP23" s="750"/>
      <c r="EQ23" s="750"/>
      <c r="ER23" s="750"/>
      <c r="ES23" s="750"/>
      <c r="ET23" s="750"/>
      <c r="EU23" s="1549"/>
      <c r="EW23" s="2"/>
      <c r="EX23" s="2"/>
      <c r="EY23" s="2"/>
      <c r="EZ23" s="2"/>
      <c r="FA23" s="2"/>
    </row>
    <row r="24" spans="1:157" ht="17.25" customHeight="1">
      <c r="A24" s="2"/>
      <c r="B24" s="2"/>
      <c r="C24" s="75"/>
      <c r="D24" s="768" t="s">
        <v>195</v>
      </c>
      <c r="E24" s="769"/>
      <c r="F24" s="769"/>
      <c r="G24" s="770" t="s">
        <v>50</v>
      </c>
      <c r="H24" s="771"/>
      <c r="I24" s="771"/>
      <c r="J24" s="771"/>
      <c r="K24" s="772"/>
      <c r="L24" s="773" t="e">
        <f>#REF!</f>
        <v>#REF!</v>
      </c>
      <c r="M24" s="773"/>
      <c r="N24" s="773"/>
      <c r="O24" s="773"/>
      <c r="P24" s="773"/>
      <c r="Q24" s="773"/>
      <c r="R24" s="773"/>
      <c r="S24" s="773"/>
      <c r="T24" s="773"/>
      <c r="U24" s="773"/>
      <c r="V24" s="773"/>
      <c r="W24" s="773"/>
      <c r="X24" s="773"/>
      <c r="Y24" s="773"/>
      <c r="Z24" s="773"/>
      <c r="AA24" s="773"/>
      <c r="AB24" s="773"/>
      <c r="AC24" s="773"/>
      <c r="AD24" s="774"/>
      <c r="AE24" s="775" t="s">
        <v>37</v>
      </c>
      <c r="AF24" s="776"/>
      <c r="AG24" s="777"/>
      <c r="AH24" s="781" t="e">
        <f>#REF!</f>
        <v>#REF!</v>
      </c>
      <c r="AI24" s="781"/>
      <c r="AJ24" s="781"/>
      <c r="AK24" s="781"/>
      <c r="AL24" s="462" t="s">
        <v>85</v>
      </c>
      <c r="AM24" s="412"/>
      <c r="AN24" s="412"/>
      <c r="AO24" s="412"/>
      <c r="AP24" s="412"/>
      <c r="AQ24" s="412"/>
      <c r="AR24" s="412"/>
      <c r="AS24" s="412"/>
      <c r="AT24" s="393" t="e">
        <f>#REF!</f>
        <v>#REF!</v>
      </c>
      <c r="AU24" s="394"/>
      <c r="AV24" s="394"/>
      <c r="AW24" s="394"/>
      <c r="AX24" s="394"/>
      <c r="AY24" s="395"/>
      <c r="AZ24" s="798" t="s">
        <v>86</v>
      </c>
      <c r="BA24" s="616"/>
      <c r="BB24" s="616"/>
      <c r="BC24" s="616"/>
      <c r="BD24" s="616"/>
      <c r="BE24" s="617"/>
      <c r="BF24" s="387" t="e">
        <f>#REF!</f>
        <v>#REF!</v>
      </c>
      <c r="BG24" s="388"/>
      <c r="BH24" s="388"/>
      <c r="BI24" s="388"/>
      <c r="BJ24" s="388"/>
      <c r="BK24" s="389"/>
      <c r="BL24" s="462" t="s">
        <v>96</v>
      </c>
      <c r="BM24" s="412"/>
      <c r="BN24" s="412"/>
      <c r="BO24" s="412"/>
      <c r="BP24" s="412"/>
      <c r="BQ24" s="413"/>
      <c r="BR24" s="393" t="e">
        <f>#REF!</f>
        <v>#REF!</v>
      </c>
      <c r="BS24" s="394"/>
      <c r="BT24" s="394"/>
      <c r="BU24" s="394"/>
      <c r="BV24" s="395"/>
      <c r="BW24" s="33"/>
      <c r="BX24" s="5"/>
      <c r="BY24" s="5"/>
      <c r="BZ24" s="57"/>
      <c r="CA24" s="57"/>
      <c r="CB24" s="57"/>
      <c r="CC24" s="833" t="s">
        <v>194</v>
      </c>
      <c r="CD24" s="834"/>
      <c r="CE24" s="835"/>
      <c r="CF24" s="842" t="s">
        <v>50</v>
      </c>
      <c r="CG24" s="842"/>
      <c r="CH24" s="842"/>
      <c r="CI24" s="842"/>
      <c r="CJ24" s="842"/>
      <c r="CK24" s="843" t="e">
        <f>L24</f>
        <v>#REF!</v>
      </c>
      <c r="CL24" s="844"/>
      <c r="CM24" s="844"/>
      <c r="CN24" s="844"/>
      <c r="CO24" s="844"/>
      <c r="CP24" s="844"/>
      <c r="CQ24" s="844"/>
      <c r="CR24" s="844"/>
      <c r="CS24" s="844"/>
      <c r="CT24" s="844"/>
      <c r="CU24" s="844"/>
      <c r="CV24" s="844"/>
      <c r="CW24" s="844"/>
      <c r="CX24" s="844"/>
      <c r="CY24" s="844"/>
      <c r="CZ24" s="844"/>
      <c r="DA24" s="844"/>
      <c r="DB24" s="844"/>
      <c r="DC24" s="845"/>
      <c r="DD24" s="812" t="s">
        <v>37</v>
      </c>
      <c r="DE24" s="813"/>
      <c r="DF24" s="814"/>
      <c r="DG24" s="815" t="e">
        <f>AH24</f>
        <v>#REF!</v>
      </c>
      <c r="DH24" s="583"/>
      <c r="DI24" s="583"/>
      <c r="DJ24" s="816"/>
      <c r="DK24" s="385" t="s">
        <v>85</v>
      </c>
      <c r="DL24" s="385"/>
      <c r="DM24" s="385"/>
      <c r="DN24" s="385"/>
      <c r="DO24" s="385"/>
      <c r="DP24" s="385"/>
      <c r="DQ24" s="385"/>
      <c r="DR24" s="385"/>
      <c r="DS24" s="378" t="e">
        <f>AT24</f>
        <v>#REF!</v>
      </c>
      <c r="DT24" s="379"/>
      <c r="DU24" s="379"/>
      <c r="DV24" s="379"/>
      <c r="DW24" s="379"/>
      <c r="DX24" s="380"/>
      <c r="DY24" s="369" t="s">
        <v>86</v>
      </c>
      <c r="DZ24" s="370"/>
      <c r="EA24" s="370"/>
      <c r="EB24" s="370"/>
      <c r="EC24" s="370"/>
      <c r="ED24" s="371"/>
      <c r="EE24" s="375" t="e">
        <f>BF24</f>
        <v>#REF!</v>
      </c>
      <c r="EF24" s="376"/>
      <c r="EG24" s="376"/>
      <c r="EH24" s="376"/>
      <c r="EI24" s="376"/>
      <c r="EJ24" s="377"/>
      <c r="EK24" s="381" t="s">
        <v>96</v>
      </c>
      <c r="EL24" s="382"/>
      <c r="EM24" s="382"/>
      <c r="EN24" s="382"/>
      <c r="EO24" s="382"/>
      <c r="EP24" s="383"/>
      <c r="EQ24" s="375" t="e">
        <f>BR24</f>
        <v>#REF!</v>
      </c>
      <c r="ER24" s="376"/>
      <c r="ES24" s="376"/>
      <c r="ET24" s="376"/>
      <c r="EU24" s="377"/>
      <c r="EW24" s="2"/>
      <c r="EX24" s="2"/>
      <c r="EY24" s="2"/>
      <c r="EZ24" s="2"/>
      <c r="FA24" s="2"/>
    </row>
    <row r="25" spans="1:157" ht="12" customHeight="1" thickBot="1">
      <c r="A25" s="2"/>
      <c r="B25" s="2"/>
      <c r="C25" s="75"/>
      <c r="D25" s="768"/>
      <c r="E25" s="769"/>
      <c r="F25" s="769"/>
      <c r="G25" s="788" t="s">
        <v>57</v>
      </c>
      <c r="H25" s="789"/>
      <c r="I25" s="789"/>
      <c r="J25" s="789"/>
      <c r="K25" s="790"/>
      <c r="L25" s="792" t="e">
        <f>#REF!</f>
        <v>#REF!</v>
      </c>
      <c r="M25" s="793"/>
      <c r="N25" s="793"/>
      <c r="O25" s="793"/>
      <c r="P25" s="793"/>
      <c r="Q25" s="793"/>
      <c r="R25" s="793"/>
      <c r="S25" s="793"/>
      <c r="T25" s="793"/>
      <c r="U25" s="793"/>
      <c r="V25" s="793"/>
      <c r="W25" s="793"/>
      <c r="X25" s="793"/>
      <c r="Y25" s="793"/>
      <c r="Z25" s="793"/>
      <c r="AA25" s="793"/>
      <c r="AB25" s="793"/>
      <c r="AC25" s="794" t="e">
        <f>#REF!</f>
        <v>#REF!</v>
      </c>
      <c r="AD25" s="795"/>
      <c r="AE25" s="778"/>
      <c r="AF25" s="779"/>
      <c r="AG25" s="780"/>
      <c r="AH25" s="583"/>
      <c r="AI25" s="583"/>
      <c r="AJ25" s="583"/>
      <c r="AK25" s="583"/>
      <c r="AL25" s="463"/>
      <c r="AM25" s="464"/>
      <c r="AN25" s="464"/>
      <c r="AO25" s="464"/>
      <c r="AP25" s="464"/>
      <c r="AQ25" s="464"/>
      <c r="AR25" s="464"/>
      <c r="AS25" s="464"/>
      <c r="AT25" s="782"/>
      <c r="AU25" s="379"/>
      <c r="AV25" s="379"/>
      <c r="AW25" s="379"/>
      <c r="AX25" s="379"/>
      <c r="AY25" s="783"/>
      <c r="AZ25" s="799"/>
      <c r="BA25" s="501"/>
      <c r="BB25" s="501"/>
      <c r="BC25" s="501"/>
      <c r="BD25" s="501"/>
      <c r="BE25" s="502"/>
      <c r="BF25" s="800"/>
      <c r="BG25" s="379"/>
      <c r="BH25" s="379"/>
      <c r="BI25" s="379"/>
      <c r="BJ25" s="379"/>
      <c r="BK25" s="801"/>
      <c r="BL25" s="463"/>
      <c r="BM25" s="464"/>
      <c r="BN25" s="464"/>
      <c r="BO25" s="464"/>
      <c r="BP25" s="464"/>
      <c r="BQ25" s="802"/>
      <c r="BR25" s="782"/>
      <c r="BS25" s="379"/>
      <c r="BT25" s="379"/>
      <c r="BU25" s="379"/>
      <c r="BV25" s="783"/>
      <c r="BW25" s="33"/>
      <c r="BX25" s="5"/>
      <c r="BY25" s="5"/>
      <c r="BZ25" s="57"/>
      <c r="CA25" s="57"/>
      <c r="CB25" s="57"/>
      <c r="CC25" s="836"/>
      <c r="CD25" s="837"/>
      <c r="CE25" s="838"/>
      <c r="CF25" s="384" t="s">
        <v>57</v>
      </c>
      <c r="CG25" s="385"/>
      <c r="CH25" s="385"/>
      <c r="CI25" s="385"/>
      <c r="CJ25" s="386"/>
      <c r="CK25" s="803" t="e">
        <f>L25</f>
        <v>#REF!</v>
      </c>
      <c r="CL25" s="804"/>
      <c r="CM25" s="804"/>
      <c r="CN25" s="804"/>
      <c r="CO25" s="804"/>
      <c r="CP25" s="804"/>
      <c r="CQ25" s="804"/>
      <c r="CR25" s="804"/>
      <c r="CS25" s="804"/>
      <c r="CT25" s="804"/>
      <c r="CU25" s="804"/>
      <c r="CV25" s="804"/>
      <c r="CW25" s="804"/>
      <c r="CX25" s="804"/>
      <c r="CY25" s="804"/>
      <c r="CZ25" s="804"/>
      <c r="DA25" s="804"/>
      <c r="DB25" s="806" t="e">
        <f>AC25</f>
        <v>#REF!</v>
      </c>
      <c r="DC25" s="807"/>
      <c r="DD25" s="812"/>
      <c r="DE25" s="813"/>
      <c r="DF25" s="814"/>
      <c r="DG25" s="815"/>
      <c r="DH25" s="583"/>
      <c r="DI25" s="583"/>
      <c r="DJ25" s="816"/>
      <c r="DK25" s="385"/>
      <c r="DL25" s="385"/>
      <c r="DM25" s="385"/>
      <c r="DN25" s="385"/>
      <c r="DO25" s="385"/>
      <c r="DP25" s="385"/>
      <c r="DQ25" s="385"/>
      <c r="DR25" s="385"/>
      <c r="DS25" s="378"/>
      <c r="DT25" s="379"/>
      <c r="DU25" s="379"/>
      <c r="DV25" s="379"/>
      <c r="DW25" s="379"/>
      <c r="DX25" s="380"/>
      <c r="DY25" s="372"/>
      <c r="DZ25" s="373"/>
      <c r="EA25" s="373"/>
      <c r="EB25" s="373"/>
      <c r="EC25" s="373"/>
      <c r="ED25" s="374"/>
      <c r="EE25" s="378"/>
      <c r="EF25" s="379"/>
      <c r="EG25" s="379"/>
      <c r="EH25" s="379"/>
      <c r="EI25" s="379"/>
      <c r="EJ25" s="380"/>
      <c r="EK25" s="384"/>
      <c r="EL25" s="385"/>
      <c r="EM25" s="385"/>
      <c r="EN25" s="385"/>
      <c r="EO25" s="385"/>
      <c r="EP25" s="386"/>
      <c r="EQ25" s="378"/>
      <c r="ER25" s="379"/>
      <c r="ES25" s="379"/>
      <c r="ET25" s="379"/>
      <c r="EU25" s="380"/>
      <c r="EW25" s="2"/>
      <c r="EX25" s="2"/>
      <c r="EY25" s="2"/>
      <c r="EZ25" s="2"/>
      <c r="FA25" s="2"/>
    </row>
    <row r="26" spans="1:157" ht="10.5" customHeight="1">
      <c r="A26" s="2"/>
      <c r="B26" s="2"/>
      <c r="C26" s="75"/>
      <c r="D26" s="768"/>
      <c r="E26" s="769"/>
      <c r="F26" s="769"/>
      <c r="G26" s="414"/>
      <c r="H26" s="415"/>
      <c r="I26" s="415"/>
      <c r="J26" s="415"/>
      <c r="K26" s="791"/>
      <c r="L26" s="520"/>
      <c r="M26" s="521"/>
      <c r="N26" s="521"/>
      <c r="O26" s="521"/>
      <c r="P26" s="521"/>
      <c r="Q26" s="521"/>
      <c r="R26" s="521"/>
      <c r="S26" s="521"/>
      <c r="T26" s="521"/>
      <c r="U26" s="521"/>
      <c r="V26" s="521"/>
      <c r="W26" s="521"/>
      <c r="X26" s="521"/>
      <c r="Y26" s="521"/>
      <c r="Z26" s="521"/>
      <c r="AA26" s="521"/>
      <c r="AB26" s="521"/>
      <c r="AC26" s="796"/>
      <c r="AD26" s="797"/>
      <c r="AE26" s="778"/>
      <c r="AF26" s="779"/>
      <c r="AG26" s="780"/>
      <c r="AH26" s="583"/>
      <c r="AI26" s="583"/>
      <c r="AJ26" s="583"/>
      <c r="AK26" s="583"/>
      <c r="AL26" s="463"/>
      <c r="AM26" s="464"/>
      <c r="AN26" s="464"/>
      <c r="AO26" s="464"/>
      <c r="AP26" s="464"/>
      <c r="AQ26" s="464"/>
      <c r="AR26" s="464"/>
      <c r="AS26" s="464"/>
      <c r="AT26" s="782"/>
      <c r="AU26" s="379"/>
      <c r="AV26" s="379"/>
      <c r="AW26" s="379"/>
      <c r="AX26" s="379"/>
      <c r="AY26" s="783"/>
      <c r="AZ26" s="798" t="s">
        <v>137</v>
      </c>
      <c r="BA26" s="616"/>
      <c r="BB26" s="616"/>
      <c r="BC26" s="616"/>
      <c r="BD26" s="616"/>
      <c r="BE26" s="617"/>
      <c r="BF26" s="387"/>
      <c r="BG26" s="388"/>
      <c r="BH26" s="388"/>
      <c r="BI26" s="388"/>
      <c r="BJ26" s="388"/>
      <c r="BK26" s="389"/>
      <c r="BL26" s="462" t="s">
        <v>138</v>
      </c>
      <c r="BM26" s="412"/>
      <c r="BN26" s="412"/>
      <c r="BO26" s="412"/>
      <c r="BP26" s="412"/>
      <c r="BQ26" s="413"/>
      <c r="BR26" s="393" t="e">
        <f>#REF!</f>
        <v>#REF!</v>
      </c>
      <c r="BS26" s="394"/>
      <c r="BT26" s="394"/>
      <c r="BU26" s="394"/>
      <c r="BV26" s="395"/>
      <c r="BW26" s="33"/>
      <c r="BX26" s="5"/>
      <c r="BY26" s="5"/>
      <c r="BZ26" s="57"/>
      <c r="CA26" s="57"/>
      <c r="CB26" s="57"/>
      <c r="CC26" s="836"/>
      <c r="CD26" s="837"/>
      <c r="CE26" s="838"/>
      <c r="CF26" s="402"/>
      <c r="CG26" s="403"/>
      <c r="CH26" s="403"/>
      <c r="CI26" s="403"/>
      <c r="CJ26" s="404"/>
      <c r="CK26" s="805"/>
      <c r="CL26" s="524"/>
      <c r="CM26" s="524"/>
      <c r="CN26" s="524"/>
      <c r="CO26" s="524"/>
      <c r="CP26" s="524"/>
      <c r="CQ26" s="524"/>
      <c r="CR26" s="524"/>
      <c r="CS26" s="524"/>
      <c r="CT26" s="524"/>
      <c r="CU26" s="524"/>
      <c r="CV26" s="524"/>
      <c r="CW26" s="524"/>
      <c r="CX26" s="524"/>
      <c r="CY26" s="524"/>
      <c r="CZ26" s="524"/>
      <c r="DA26" s="524"/>
      <c r="DB26" s="808"/>
      <c r="DC26" s="809"/>
      <c r="DD26" s="812"/>
      <c r="DE26" s="813"/>
      <c r="DF26" s="814"/>
      <c r="DG26" s="817"/>
      <c r="DH26" s="638"/>
      <c r="DI26" s="638"/>
      <c r="DJ26" s="818"/>
      <c r="DK26" s="385"/>
      <c r="DL26" s="385"/>
      <c r="DM26" s="385"/>
      <c r="DN26" s="385"/>
      <c r="DO26" s="385"/>
      <c r="DP26" s="385"/>
      <c r="DQ26" s="385"/>
      <c r="DR26" s="385"/>
      <c r="DS26" s="378"/>
      <c r="DT26" s="379"/>
      <c r="DU26" s="379"/>
      <c r="DV26" s="379"/>
      <c r="DW26" s="379"/>
      <c r="DX26" s="380"/>
      <c r="DY26" s="405" t="s">
        <v>152</v>
      </c>
      <c r="DZ26" s="406"/>
      <c r="EA26" s="406"/>
      <c r="EB26" s="406"/>
      <c r="EC26" s="406"/>
      <c r="ED26" s="407"/>
      <c r="EE26" s="417">
        <f>BF26</f>
        <v>0</v>
      </c>
      <c r="EF26" s="418"/>
      <c r="EG26" s="418"/>
      <c r="EH26" s="418"/>
      <c r="EI26" s="418"/>
      <c r="EJ26" s="419"/>
      <c r="EK26" s="399" t="s">
        <v>153</v>
      </c>
      <c r="EL26" s="400"/>
      <c r="EM26" s="400"/>
      <c r="EN26" s="400"/>
      <c r="EO26" s="400"/>
      <c r="EP26" s="401"/>
      <c r="EQ26" s="417" t="e">
        <f>BR26</f>
        <v>#REF!</v>
      </c>
      <c r="ER26" s="418"/>
      <c r="ES26" s="418"/>
      <c r="ET26" s="418"/>
      <c r="EU26" s="419"/>
      <c r="EW26" s="2"/>
      <c r="EX26" s="2"/>
      <c r="EY26" s="2"/>
      <c r="EZ26" s="2"/>
      <c r="FA26" s="2"/>
    </row>
    <row r="27" spans="1:157" ht="20.25" customHeight="1" thickBot="1">
      <c r="A27" s="2"/>
      <c r="B27" s="2"/>
      <c r="C27" s="75"/>
      <c r="D27" s="768"/>
      <c r="E27" s="769"/>
      <c r="F27" s="769"/>
      <c r="G27" s="820" t="s">
        <v>38</v>
      </c>
      <c r="H27" s="821"/>
      <c r="I27" s="821"/>
      <c r="J27" s="821"/>
      <c r="K27" s="822"/>
      <c r="L27" s="136" t="e">
        <f>IF(AC25&lt;=0,"",IF((LEN(AC25)-11&lt;=0),"0",MID(AC25,LEN(AC25)-11,1)))</f>
        <v>#REF!</v>
      </c>
      <c r="M27" s="823" t="e">
        <f>IF(AC25&lt;=0,"",IF((LEN(AC25)-10&lt;=0),"0",MID(AC25,LEN(AC25)-10,1)))</f>
        <v>#REF!</v>
      </c>
      <c r="N27" s="824"/>
      <c r="O27" s="823" t="e">
        <f>IF(AC25&lt;=0,"",IF((LEN(AC25)-9&lt;=0),"0",MID(AC25,LEN(AC25)-9,1)))</f>
        <v>#REF!</v>
      </c>
      <c r="P27" s="824"/>
      <c r="Q27" s="609" t="e">
        <f>IF(AC25&lt;=0,"",IF((LEN(AC25)-8&lt;=0),"0",MID(AC25,LEN(AC25)-8,1)))</f>
        <v>#REF!</v>
      </c>
      <c r="R27" s="609"/>
      <c r="S27" s="825" t="e">
        <f>IF(AC25&lt;=0,"",IF((LEN(AC25)-7&lt;=0),"0",MID(AC25,LEN(AC25)-7,1)))</f>
        <v>#REF!</v>
      </c>
      <c r="T27" s="826"/>
      <c r="U27" s="827"/>
      <c r="V27" s="828" t="e">
        <f>IF(AC25&lt;=0,"",IF((LEN(AC25)-6&lt;=0),"0",MID(AC25,LEN(AC25)-6,1)))</f>
        <v>#REF!</v>
      </c>
      <c r="W27" s="609"/>
      <c r="X27" s="828" t="e">
        <f>IF(AC25&lt;=0,"",IF((LEN(AC25)-5&lt;=0),"0",MID(AC25,LEN(AC25)-5,1)))</f>
        <v>#REF!</v>
      </c>
      <c r="Y27" s="609"/>
      <c r="Z27" s="829"/>
      <c r="AA27" s="609" t="e">
        <f>IF(AC25&lt;=0,"",IF((LEN(AC25)-4&lt;=0),"0",MID(AC25,LEN(AC25)-4,1)))</f>
        <v>#REF!</v>
      </c>
      <c r="AB27" s="830"/>
      <c r="AC27" s="831" t="e">
        <f>IF(AC25&lt;=0,"",IF((LEN(AC25)-3&lt;=0),"0",MID(AC25,LEN(AC25)-3,1)))</f>
        <v>#REF!</v>
      </c>
      <c r="AD27" s="827"/>
      <c r="AE27" s="828" t="e">
        <f>IF(AC25&lt;=0,"",IF((LEN(AC25)-2&lt;=0),"0",MID(AC25,LEN(AC25)-2,1)))</f>
        <v>#REF!</v>
      </c>
      <c r="AF27" s="609"/>
      <c r="AG27" s="609"/>
      <c r="AH27" s="828" t="e">
        <f>IF(AC25&lt;=0,"",IF((LEN(AC25)-1&lt;=0),"0",MID(AC25,LEN(AC25)-1,1)))</f>
        <v>#REF!</v>
      </c>
      <c r="AI27" s="829"/>
      <c r="AJ27" s="831" t="e">
        <f>IF(AC25&lt;&gt;0,RIGHT(AC25,1),"")</f>
        <v>#REF!</v>
      </c>
      <c r="AK27" s="832"/>
      <c r="AL27" s="414"/>
      <c r="AM27" s="415"/>
      <c r="AN27" s="415"/>
      <c r="AO27" s="415"/>
      <c r="AP27" s="415"/>
      <c r="AQ27" s="415"/>
      <c r="AR27" s="415"/>
      <c r="AS27" s="415"/>
      <c r="AT27" s="396"/>
      <c r="AU27" s="397"/>
      <c r="AV27" s="397"/>
      <c r="AW27" s="397"/>
      <c r="AX27" s="397"/>
      <c r="AY27" s="398"/>
      <c r="AZ27" s="811"/>
      <c r="BA27" s="505"/>
      <c r="BB27" s="505"/>
      <c r="BC27" s="505"/>
      <c r="BD27" s="505"/>
      <c r="BE27" s="506"/>
      <c r="BF27" s="390"/>
      <c r="BG27" s="391"/>
      <c r="BH27" s="391"/>
      <c r="BI27" s="391"/>
      <c r="BJ27" s="391"/>
      <c r="BK27" s="392"/>
      <c r="BL27" s="414"/>
      <c r="BM27" s="415"/>
      <c r="BN27" s="415"/>
      <c r="BO27" s="415"/>
      <c r="BP27" s="415"/>
      <c r="BQ27" s="416"/>
      <c r="BR27" s="396"/>
      <c r="BS27" s="397"/>
      <c r="BT27" s="397"/>
      <c r="BU27" s="397"/>
      <c r="BV27" s="398"/>
      <c r="BW27" s="33"/>
      <c r="BX27" s="5"/>
      <c r="BY27" s="5"/>
      <c r="BZ27" s="57"/>
      <c r="CA27" s="57"/>
      <c r="CB27" s="57"/>
      <c r="CC27" s="839"/>
      <c r="CD27" s="840"/>
      <c r="CE27" s="841"/>
      <c r="CF27" s="819" t="s">
        <v>38</v>
      </c>
      <c r="CG27" s="819"/>
      <c r="CH27" s="819"/>
      <c r="CI27" s="819"/>
      <c r="CJ27" s="819"/>
      <c r="CK27" s="60" t="e">
        <f>IF(DB25&lt;=0,"",IF((LEN(DB25)-11&lt;=0),"0",MID(DB25,LEN(DB25)-11,1)))</f>
        <v>#REF!</v>
      </c>
      <c r="CL27" s="423" t="e">
        <f>IF(DB25&lt;=0,"",IF((LEN(DB25)-10&lt;=0),"0",MID(DB25,LEN(DB25)-10,1)))</f>
        <v>#REF!</v>
      </c>
      <c r="CM27" s="423"/>
      <c r="CN27" s="423" t="e">
        <f>IF(DB25&lt;=0,"",IF((LEN(DB25)-9&lt;=0),"0",MID(DB25,LEN(DB25)-9,1)))</f>
        <v>#REF!</v>
      </c>
      <c r="CO27" s="423"/>
      <c r="CP27" s="424" t="e">
        <f>IF(DB25&lt;=0,"",IF((LEN(DB25)-8&lt;=0),"0",MID(DB25,LEN(DB25)-8,1)))</f>
        <v>#REF!</v>
      </c>
      <c r="CQ27" s="424"/>
      <c r="CR27" s="427" t="e">
        <f>IF(DB25&lt;=0,"",IF((LEN(DB25)-7&lt;=0),"0",MID(DB25,LEN(DB25)-7,1)))</f>
        <v>#REF!</v>
      </c>
      <c r="CS27" s="427"/>
      <c r="CT27" s="426"/>
      <c r="CU27" s="423" t="e">
        <f>IF(DB25&lt;=0,"",IF((LEN(DB25)-6&lt;=0),"0",MID(DB25,LEN(DB25)-6,1)))</f>
        <v>#REF!</v>
      </c>
      <c r="CV27" s="423"/>
      <c r="CW27" s="423" t="e">
        <f>IF(DB25&lt;=0,"",IF((LEN(DB25)-5&lt;=0),"0",MID(DB25,LEN(DB25)-5,1)))</f>
        <v>#REF!</v>
      </c>
      <c r="CX27" s="423"/>
      <c r="CY27" s="423"/>
      <c r="CZ27" s="424" t="e">
        <f>IF(DB25&lt;=0,"",IF((LEN(DB25)-4&lt;=0),"0",MID(DB25,LEN(DB25)-4,1)))</f>
        <v>#REF!</v>
      </c>
      <c r="DA27" s="425"/>
      <c r="DB27" s="425" t="e">
        <f>IF(DB25&lt;=0,"",IF((LEN(DB25)-3&lt;=0),"0",MID(DB25,LEN(DB25)-3,1)))</f>
        <v>#REF!</v>
      </c>
      <c r="DC27" s="426"/>
      <c r="DD27" s="423" t="e">
        <f>IF(DB25&lt;=0,"",IF((LEN(DB25)-2&lt;=0),"0",MID(DB25,LEN(DB25)-2,1)))</f>
        <v>#REF!</v>
      </c>
      <c r="DE27" s="423"/>
      <c r="DF27" s="423"/>
      <c r="DG27" s="423" t="e">
        <f>IF(DB25&lt;=0,"",IF((LEN(DB25)-1&lt;=0),"0",MID(DB25,LEN(DB25)-1,1)))</f>
        <v>#REF!</v>
      </c>
      <c r="DH27" s="423"/>
      <c r="DI27" s="425" t="e">
        <f>IF(DB25&lt;&gt;0,RIGHT(DB25,1),"")</f>
        <v>#REF!</v>
      </c>
      <c r="DJ27" s="427"/>
      <c r="DK27" s="385"/>
      <c r="DL27" s="385"/>
      <c r="DM27" s="385"/>
      <c r="DN27" s="385"/>
      <c r="DO27" s="385"/>
      <c r="DP27" s="385"/>
      <c r="DQ27" s="385"/>
      <c r="DR27" s="385"/>
      <c r="DS27" s="378"/>
      <c r="DT27" s="379"/>
      <c r="DU27" s="379"/>
      <c r="DV27" s="379"/>
      <c r="DW27" s="379"/>
      <c r="DX27" s="380"/>
      <c r="DY27" s="408"/>
      <c r="DZ27" s="409"/>
      <c r="EA27" s="409"/>
      <c r="EB27" s="409"/>
      <c r="EC27" s="409"/>
      <c r="ED27" s="410"/>
      <c r="EE27" s="420"/>
      <c r="EF27" s="421"/>
      <c r="EG27" s="421"/>
      <c r="EH27" s="421"/>
      <c r="EI27" s="421"/>
      <c r="EJ27" s="422"/>
      <c r="EK27" s="402"/>
      <c r="EL27" s="403"/>
      <c r="EM27" s="403"/>
      <c r="EN27" s="403"/>
      <c r="EO27" s="403"/>
      <c r="EP27" s="404"/>
      <c r="EQ27" s="420"/>
      <c r="ER27" s="421"/>
      <c r="ES27" s="421"/>
      <c r="ET27" s="421"/>
      <c r="EU27" s="422"/>
      <c r="EW27" s="2"/>
      <c r="EX27" s="2"/>
      <c r="EY27" s="2"/>
      <c r="EZ27" s="2"/>
      <c r="FA27" s="2"/>
    </row>
    <row r="28" spans="1:157" ht="17.25" customHeight="1">
      <c r="A28" s="2"/>
      <c r="B28" s="2"/>
      <c r="C28" s="75"/>
      <c r="D28" s="846" t="s">
        <v>52</v>
      </c>
      <c r="E28" s="618">
        <v>1</v>
      </c>
      <c r="F28" s="619"/>
      <c r="G28" s="770" t="s">
        <v>50</v>
      </c>
      <c r="H28" s="771"/>
      <c r="I28" s="771"/>
      <c r="J28" s="771"/>
      <c r="K28" s="772"/>
      <c r="L28" s="773" t="e">
        <f>#REF!</f>
        <v>#REF!</v>
      </c>
      <c r="M28" s="773"/>
      <c r="N28" s="773"/>
      <c r="O28" s="773"/>
      <c r="P28" s="773"/>
      <c r="Q28" s="773"/>
      <c r="R28" s="773"/>
      <c r="S28" s="773"/>
      <c r="T28" s="773"/>
      <c r="U28" s="773"/>
      <c r="V28" s="773"/>
      <c r="W28" s="773"/>
      <c r="X28" s="773"/>
      <c r="Y28" s="773"/>
      <c r="Z28" s="773"/>
      <c r="AA28" s="773"/>
      <c r="AB28" s="773"/>
      <c r="AC28" s="773"/>
      <c r="AD28" s="774"/>
      <c r="AE28" s="775" t="s">
        <v>37</v>
      </c>
      <c r="AF28" s="776"/>
      <c r="AG28" s="777"/>
      <c r="AH28" s="781" t="e">
        <f>#REF!</f>
        <v>#REF!</v>
      </c>
      <c r="AI28" s="781"/>
      <c r="AJ28" s="781"/>
      <c r="AK28" s="851"/>
      <c r="AL28" s="445" t="s">
        <v>51</v>
      </c>
      <c r="AM28" s="853"/>
      <c r="AN28" s="446"/>
      <c r="AO28" s="854">
        <v>1</v>
      </c>
      <c r="AP28" s="854"/>
      <c r="AQ28" s="855" t="s">
        <v>50</v>
      </c>
      <c r="AR28" s="856"/>
      <c r="AS28" s="856"/>
      <c r="AT28" s="857"/>
      <c r="AU28" s="860"/>
      <c r="AV28" s="860"/>
      <c r="AW28" s="860"/>
      <c r="AX28" s="860"/>
      <c r="AY28" s="860"/>
      <c r="AZ28" s="773"/>
      <c r="BA28" s="773"/>
      <c r="BB28" s="773"/>
      <c r="BC28" s="773"/>
      <c r="BD28" s="773"/>
      <c r="BE28" s="773"/>
      <c r="BF28" s="773"/>
      <c r="BG28" s="773"/>
      <c r="BH28" s="773"/>
      <c r="BI28" s="773"/>
      <c r="BJ28" s="774"/>
      <c r="BK28" s="867" t="s">
        <v>54</v>
      </c>
      <c r="BL28" s="744"/>
      <c r="BM28" s="744"/>
      <c r="BN28" s="744"/>
      <c r="BO28" s="744"/>
      <c r="BP28" s="503" t="s">
        <v>174</v>
      </c>
      <c r="BQ28" s="501"/>
      <c r="BR28" s="501"/>
      <c r="BS28" s="501"/>
      <c r="BT28" s="501"/>
      <c r="BU28" s="501"/>
      <c r="BV28" s="502"/>
      <c r="BW28" s="33"/>
      <c r="BX28" s="5"/>
      <c r="BY28" s="5"/>
      <c r="BZ28" s="57"/>
      <c r="CA28" s="57"/>
      <c r="CB28" s="57"/>
      <c r="CC28" s="527" t="s">
        <v>52</v>
      </c>
      <c r="CD28" s="879">
        <v>1</v>
      </c>
      <c r="CE28" s="880"/>
      <c r="CF28" s="884" t="s">
        <v>50</v>
      </c>
      <c r="CG28" s="884"/>
      <c r="CH28" s="884"/>
      <c r="CI28" s="884"/>
      <c r="CJ28" s="884"/>
      <c r="CK28" s="843" t="e">
        <f>L28</f>
        <v>#REF!</v>
      </c>
      <c r="CL28" s="844"/>
      <c r="CM28" s="844"/>
      <c r="CN28" s="844"/>
      <c r="CO28" s="844"/>
      <c r="CP28" s="844"/>
      <c r="CQ28" s="844"/>
      <c r="CR28" s="844"/>
      <c r="CS28" s="844"/>
      <c r="CT28" s="844"/>
      <c r="CU28" s="844"/>
      <c r="CV28" s="844"/>
      <c r="CW28" s="844"/>
      <c r="CX28" s="844"/>
      <c r="CY28" s="844"/>
      <c r="CZ28" s="844"/>
      <c r="DA28" s="844"/>
      <c r="DB28" s="844"/>
      <c r="DC28" s="845"/>
      <c r="DD28" s="812" t="s">
        <v>37</v>
      </c>
      <c r="DE28" s="813"/>
      <c r="DF28" s="814"/>
      <c r="DG28" s="583" t="e">
        <f>AH28</f>
        <v>#REF!</v>
      </c>
      <c r="DH28" s="583"/>
      <c r="DI28" s="583"/>
      <c r="DJ28" s="583"/>
      <c r="DK28" s="525" t="s">
        <v>51</v>
      </c>
      <c r="DL28" s="526"/>
      <c r="DM28" s="932"/>
      <c r="DN28" s="584">
        <v>1</v>
      </c>
      <c r="DO28" s="548"/>
      <c r="DP28" s="886" t="s">
        <v>50</v>
      </c>
      <c r="DQ28" s="887"/>
      <c r="DR28" s="887"/>
      <c r="DS28" s="888"/>
      <c r="DT28" s="889">
        <f>AU28</f>
        <v>0</v>
      </c>
      <c r="DU28" s="890"/>
      <c r="DV28" s="890"/>
      <c r="DW28" s="890"/>
      <c r="DX28" s="890"/>
      <c r="DY28" s="890"/>
      <c r="DZ28" s="890"/>
      <c r="EA28" s="890"/>
      <c r="EB28" s="890"/>
      <c r="EC28" s="890"/>
      <c r="ED28" s="890"/>
      <c r="EE28" s="890"/>
      <c r="EF28" s="890"/>
      <c r="EG28" s="890"/>
      <c r="EH28" s="890"/>
      <c r="EI28" s="891"/>
      <c r="EJ28" s="892" t="s">
        <v>54</v>
      </c>
      <c r="EK28" s="655">
        <f>BL28</f>
        <v>0</v>
      </c>
      <c r="EL28" s="656"/>
      <c r="EM28" s="656"/>
      <c r="EN28" s="894"/>
      <c r="EO28" s="900" t="s">
        <v>53</v>
      </c>
      <c r="EP28" s="901"/>
      <c r="EQ28" s="901"/>
      <c r="ER28" s="901"/>
      <c r="ES28" s="901"/>
      <c r="ET28" s="901"/>
      <c r="EU28" s="902"/>
      <c r="EW28" s="2"/>
      <c r="EX28" s="2"/>
      <c r="EY28" s="2"/>
      <c r="EZ28" s="2"/>
      <c r="FA28" s="2"/>
    </row>
    <row r="29" spans="1:157" ht="12" customHeight="1">
      <c r="A29" s="2"/>
      <c r="B29" s="2"/>
      <c r="C29" s="75"/>
      <c r="D29" s="445"/>
      <c r="E29" s="847"/>
      <c r="F29" s="848"/>
      <c r="G29" s="463" t="s">
        <v>121</v>
      </c>
      <c r="H29" s="464"/>
      <c r="I29" s="464"/>
      <c r="J29" s="464"/>
      <c r="K29" s="858"/>
      <c r="L29" s="523" t="e">
        <f>#REF!</f>
        <v>#REF!</v>
      </c>
      <c r="M29" s="523"/>
      <c r="N29" s="523"/>
      <c r="O29" s="523"/>
      <c r="P29" s="523"/>
      <c r="Q29" s="523"/>
      <c r="R29" s="523"/>
      <c r="S29" s="523"/>
      <c r="T29" s="523"/>
      <c r="U29" s="523"/>
      <c r="V29" s="523"/>
      <c r="W29" s="523"/>
      <c r="X29" s="523"/>
      <c r="Y29" s="523"/>
      <c r="Z29" s="523"/>
      <c r="AA29" s="523"/>
      <c r="AB29" s="523"/>
      <c r="AC29" s="859" t="e">
        <f>#REF!</f>
        <v>#REF!</v>
      </c>
      <c r="AD29" s="859"/>
      <c r="AE29" s="778"/>
      <c r="AF29" s="779"/>
      <c r="AG29" s="780"/>
      <c r="AH29" s="583"/>
      <c r="AI29" s="583"/>
      <c r="AJ29" s="583"/>
      <c r="AK29" s="852"/>
      <c r="AL29" s="445"/>
      <c r="AM29" s="853"/>
      <c r="AN29" s="446"/>
      <c r="AO29" s="854"/>
      <c r="AP29" s="854"/>
      <c r="AQ29" s="463" t="s">
        <v>57</v>
      </c>
      <c r="AR29" s="464"/>
      <c r="AS29" s="464"/>
      <c r="AT29" s="858"/>
      <c r="AU29" s="523"/>
      <c r="AV29" s="523"/>
      <c r="AW29" s="523"/>
      <c r="AX29" s="523"/>
      <c r="AY29" s="523"/>
      <c r="AZ29" s="523"/>
      <c r="BA29" s="523"/>
      <c r="BB29" s="523"/>
      <c r="BC29" s="523"/>
      <c r="BD29" s="523"/>
      <c r="BE29" s="523"/>
      <c r="BF29" s="523"/>
      <c r="BG29" s="523"/>
      <c r="BH29" s="523"/>
      <c r="BI29" s="878"/>
      <c r="BJ29" s="878"/>
      <c r="BK29" s="867"/>
      <c r="BL29" s="744"/>
      <c r="BM29" s="744"/>
      <c r="BN29" s="744"/>
      <c r="BO29" s="744"/>
      <c r="BP29" s="503"/>
      <c r="BQ29" s="501"/>
      <c r="BR29" s="501"/>
      <c r="BS29" s="501"/>
      <c r="BT29" s="501"/>
      <c r="BU29" s="501"/>
      <c r="BV29" s="502"/>
      <c r="BW29" s="33"/>
      <c r="BX29" s="5"/>
      <c r="BY29" s="5"/>
      <c r="BZ29" s="57"/>
      <c r="CA29" s="57"/>
      <c r="CB29" s="57"/>
      <c r="CC29" s="527"/>
      <c r="CD29" s="879"/>
      <c r="CE29" s="880"/>
      <c r="CF29" s="385" t="s">
        <v>121</v>
      </c>
      <c r="CG29" s="385"/>
      <c r="CH29" s="385"/>
      <c r="CI29" s="385"/>
      <c r="CJ29" s="386"/>
      <c r="CK29" s="523" t="e">
        <f>L29</f>
        <v>#REF!</v>
      </c>
      <c r="CL29" s="523"/>
      <c r="CM29" s="523"/>
      <c r="CN29" s="523"/>
      <c r="CO29" s="523"/>
      <c r="CP29" s="523"/>
      <c r="CQ29" s="523"/>
      <c r="CR29" s="523"/>
      <c r="CS29" s="523"/>
      <c r="CT29" s="523"/>
      <c r="CU29" s="523"/>
      <c r="CV29" s="523"/>
      <c r="CW29" s="523"/>
      <c r="CX29" s="523"/>
      <c r="CY29" s="523"/>
      <c r="CZ29" s="523"/>
      <c r="DA29" s="523"/>
      <c r="DB29" s="878" t="e">
        <f>AC29</f>
        <v>#REF!</v>
      </c>
      <c r="DC29" s="878"/>
      <c r="DD29" s="812"/>
      <c r="DE29" s="813"/>
      <c r="DF29" s="814"/>
      <c r="DG29" s="583"/>
      <c r="DH29" s="583"/>
      <c r="DI29" s="583"/>
      <c r="DJ29" s="583"/>
      <c r="DK29" s="527"/>
      <c r="DL29" s="528"/>
      <c r="DM29" s="933"/>
      <c r="DN29" s="879"/>
      <c r="DO29" s="880"/>
      <c r="DP29" s="384" t="s">
        <v>57</v>
      </c>
      <c r="DQ29" s="385"/>
      <c r="DR29" s="385"/>
      <c r="DS29" s="386"/>
      <c r="DT29" s="523">
        <f>AU29</f>
        <v>0</v>
      </c>
      <c r="DU29" s="523"/>
      <c r="DV29" s="523"/>
      <c r="DW29" s="523"/>
      <c r="DX29" s="523"/>
      <c r="DY29" s="523"/>
      <c r="DZ29" s="523"/>
      <c r="EA29" s="523"/>
      <c r="EB29" s="523"/>
      <c r="EC29" s="523"/>
      <c r="ED29" s="523"/>
      <c r="EE29" s="523"/>
      <c r="EF29" s="523"/>
      <c r="EG29" s="523"/>
      <c r="EH29" s="878"/>
      <c r="EI29" s="878"/>
      <c r="EJ29" s="893"/>
      <c r="EK29" s="895"/>
      <c r="EL29" s="744"/>
      <c r="EM29" s="744"/>
      <c r="EN29" s="896"/>
      <c r="EO29" s="903"/>
      <c r="EP29" s="904"/>
      <c r="EQ29" s="904"/>
      <c r="ER29" s="904"/>
      <c r="ES29" s="904"/>
      <c r="ET29" s="904"/>
      <c r="EU29" s="905"/>
      <c r="EW29" s="2"/>
      <c r="EX29" s="2"/>
      <c r="EY29" s="2"/>
      <c r="EZ29" s="2"/>
      <c r="FA29" s="2"/>
    </row>
    <row r="30" spans="1:157" ht="12" customHeight="1">
      <c r="A30" s="2"/>
      <c r="B30" s="2"/>
      <c r="C30" s="75"/>
      <c r="D30" s="445"/>
      <c r="E30" s="847"/>
      <c r="F30" s="848"/>
      <c r="G30" s="463"/>
      <c r="H30" s="464"/>
      <c r="I30" s="464"/>
      <c r="J30" s="464"/>
      <c r="K30" s="858"/>
      <c r="L30" s="523"/>
      <c r="M30" s="523"/>
      <c r="N30" s="523"/>
      <c r="O30" s="523"/>
      <c r="P30" s="523"/>
      <c r="Q30" s="523"/>
      <c r="R30" s="523"/>
      <c r="S30" s="523"/>
      <c r="T30" s="523"/>
      <c r="U30" s="523"/>
      <c r="V30" s="523"/>
      <c r="W30" s="523"/>
      <c r="X30" s="523"/>
      <c r="Y30" s="523"/>
      <c r="Z30" s="523"/>
      <c r="AA30" s="523"/>
      <c r="AB30" s="523"/>
      <c r="AC30" s="859"/>
      <c r="AD30" s="859"/>
      <c r="AE30" s="778"/>
      <c r="AF30" s="779"/>
      <c r="AG30" s="780"/>
      <c r="AH30" s="583"/>
      <c r="AI30" s="583"/>
      <c r="AJ30" s="583"/>
      <c r="AK30" s="852"/>
      <c r="AL30" s="445"/>
      <c r="AM30" s="853"/>
      <c r="AN30" s="446"/>
      <c r="AO30" s="854"/>
      <c r="AP30" s="854"/>
      <c r="AQ30" s="463"/>
      <c r="AR30" s="464"/>
      <c r="AS30" s="464"/>
      <c r="AT30" s="858"/>
      <c r="AU30" s="523"/>
      <c r="AV30" s="523"/>
      <c r="AW30" s="523"/>
      <c r="AX30" s="523"/>
      <c r="AY30" s="523"/>
      <c r="AZ30" s="523"/>
      <c r="BA30" s="523"/>
      <c r="BB30" s="523"/>
      <c r="BC30" s="523"/>
      <c r="BD30" s="523"/>
      <c r="BE30" s="523"/>
      <c r="BF30" s="523"/>
      <c r="BG30" s="523"/>
      <c r="BH30" s="523"/>
      <c r="BI30" s="878"/>
      <c r="BJ30" s="878"/>
      <c r="BK30" s="867"/>
      <c r="BL30" s="744"/>
      <c r="BM30" s="744"/>
      <c r="BN30" s="744"/>
      <c r="BO30" s="744"/>
      <c r="BP30" s="868"/>
      <c r="BQ30" s="869"/>
      <c r="BR30" s="869"/>
      <c r="BS30" s="869"/>
      <c r="BT30" s="869"/>
      <c r="BU30" s="869"/>
      <c r="BV30" s="870"/>
      <c r="BW30" s="33"/>
      <c r="BX30" s="5"/>
      <c r="BY30" s="5"/>
      <c r="BZ30" s="57"/>
      <c r="CA30" s="57"/>
      <c r="CB30" s="57"/>
      <c r="CC30" s="527"/>
      <c r="CD30" s="879"/>
      <c r="CE30" s="880"/>
      <c r="CF30" s="385"/>
      <c r="CG30" s="385"/>
      <c r="CH30" s="385"/>
      <c r="CI30" s="385"/>
      <c r="CJ30" s="386"/>
      <c r="CK30" s="523"/>
      <c r="CL30" s="523"/>
      <c r="CM30" s="523"/>
      <c r="CN30" s="523"/>
      <c r="CO30" s="523"/>
      <c r="CP30" s="523"/>
      <c r="CQ30" s="523"/>
      <c r="CR30" s="523"/>
      <c r="CS30" s="523"/>
      <c r="CT30" s="523"/>
      <c r="CU30" s="523"/>
      <c r="CV30" s="523"/>
      <c r="CW30" s="523"/>
      <c r="CX30" s="523"/>
      <c r="CY30" s="523"/>
      <c r="CZ30" s="523"/>
      <c r="DA30" s="523"/>
      <c r="DB30" s="878"/>
      <c r="DC30" s="878"/>
      <c r="DD30" s="812"/>
      <c r="DE30" s="813"/>
      <c r="DF30" s="814"/>
      <c r="DG30" s="583"/>
      <c r="DH30" s="583"/>
      <c r="DI30" s="583"/>
      <c r="DJ30" s="583"/>
      <c r="DK30" s="527"/>
      <c r="DL30" s="528"/>
      <c r="DM30" s="933"/>
      <c r="DN30" s="879"/>
      <c r="DO30" s="880"/>
      <c r="DP30" s="384"/>
      <c r="DQ30" s="385"/>
      <c r="DR30" s="385"/>
      <c r="DS30" s="386"/>
      <c r="DT30" s="523"/>
      <c r="DU30" s="523"/>
      <c r="DV30" s="523"/>
      <c r="DW30" s="523"/>
      <c r="DX30" s="523"/>
      <c r="DY30" s="523"/>
      <c r="DZ30" s="523"/>
      <c r="EA30" s="523"/>
      <c r="EB30" s="523"/>
      <c r="EC30" s="523"/>
      <c r="ED30" s="523"/>
      <c r="EE30" s="523"/>
      <c r="EF30" s="523"/>
      <c r="EG30" s="523"/>
      <c r="EH30" s="878"/>
      <c r="EI30" s="878"/>
      <c r="EJ30" s="893"/>
      <c r="EK30" s="895"/>
      <c r="EL30" s="744"/>
      <c r="EM30" s="744"/>
      <c r="EN30" s="896"/>
      <c r="EO30" s="906">
        <f>BP30</f>
        <v>0</v>
      </c>
      <c r="EP30" s="872"/>
      <c r="EQ30" s="872"/>
      <c r="ER30" s="872"/>
      <c r="ES30" s="872"/>
      <c r="ET30" s="872"/>
      <c r="EU30" s="907"/>
      <c r="EW30" s="2"/>
      <c r="EX30" s="2"/>
      <c r="EY30" s="2"/>
      <c r="EZ30" s="2"/>
      <c r="FA30" s="2"/>
    </row>
    <row r="31" spans="1:157" ht="20.25" customHeight="1">
      <c r="A31" s="2"/>
      <c r="B31" s="2"/>
      <c r="C31" s="75"/>
      <c r="D31" s="445"/>
      <c r="E31" s="847"/>
      <c r="F31" s="848"/>
      <c r="G31" s="820" t="s">
        <v>38</v>
      </c>
      <c r="H31" s="821"/>
      <c r="I31" s="821"/>
      <c r="J31" s="821"/>
      <c r="K31" s="822"/>
      <c r="L31" s="136" t="e">
        <f>IF(AC29&lt;=0,"",IF((LEN(AC29)-11&lt;=0),"0",MID(AC29,LEN(AC29)-11,1)))</f>
        <v>#REF!</v>
      </c>
      <c r="M31" s="823" t="e">
        <f>IF(AC29&lt;=0,"",IF((LEN(AC29)-10&lt;=0),"0",MID(AC29,LEN(AC29)-10,1)))</f>
        <v>#REF!</v>
      </c>
      <c r="N31" s="827"/>
      <c r="O31" s="823" t="e">
        <f>IF(AC29&lt;=0,"",IF((LEN(AC29)-9&lt;=0),"0",MID(AC29,LEN(AC29)-9,1)))</f>
        <v>#REF!</v>
      </c>
      <c r="P31" s="824"/>
      <c r="Q31" s="609" t="e">
        <f>IF(AC29&lt;=0,"",IF((LEN(AC29)-8&lt;=0),"0",MID(AC29,LEN(AC29)-8,1)))</f>
        <v>#REF!</v>
      </c>
      <c r="R31" s="609"/>
      <c r="S31" s="825" t="e">
        <f>IF(AC29&lt;=0,"",IF((LEN(AC29)-7&lt;=0),"0",MID(AC29,LEN(AC29)-7,1)))</f>
        <v>#REF!</v>
      </c>
      <c r="T31" s="826"/>
      <c r="U31" s="827"/>
      <c r="V31" s="828" t="e">
        <f>IF(AC29&lt;=0,"",IF((LEN(AC29)-6&lt;=0),"0",MID(AC29,LEN(AC29)-6,1)))</f>
        <v>#REF!</v>
      </c>
      <c r="W31" s="609"/>
      <c r="X31" s="828" t="e">
        <f>IF(AC29&lt;=0,"",IF((LEN(AC29)-5&lt;=0),"0",MID(AC29,LEN(AC29)-5,1)))</f>
        <v>#REF!</v>
      </c>
      <c r="Y31" s="609"/>
      <c r="Z31" s="829"/>
      <c r="AA31" s="609" t="e">
        <f>IF(AC29&lt;=0,"",IF((LEN(AC29)-4&lt;=0),"0",MID(AC29,LEN(AC29)-4,1)))</f>
        <v>#REF!</v>
      </c>
      <c r="AB31" s="830"/>
      <c r="AC31" s="831" t="e">
        <f>IF(AC29&lt;=0,"",IF((LEN(AC29)-3&lt;=0),"0",MID(AC29,LEN(AC29)-3,1)))</f>
        <v>#REF!</v>
      </c>
      <c r="AD31" s="827"/>
      <c r="AE31" s="828" t="e">
        <f>IF(AC29&lt;=0,"",IF((LEN(AC29)-2&lt;=0),"0",MID(AC29,LEN(AC29)-2,1)))</f>
        <v>#REF!</v>
      </c>
      <c r="AF31" s="609"/>
      <c r="AG31" s="609"/>
      <c r="AH31" s="828" t="e">
        <f>IF(AC29&lt;=0,"",IF((LEN(AC29)-1&lt;=0),"0",MID(AC29,LEN(AC29)-1,1)))</f>
        <v>#REF!</v>
      </c>
      <c r="AI31" s="829"/>
      <c r="AJ31" s="831" t="e">
        <f>IF(AC29&lt;&gt;0,RIGHT(AC29,1),"")</f>
        <v>#REF!</v>
      </c>
      <c r="AK31" s="832"/>
      <c r="AL31" s="445"/>
      <c r="AM31" s="853"/>
      <c r="AN31" s="446"/>
      <c r="AO31" s="854"/>
      <c r="AP31" s="854"/>
      <c r="AQ31" s="862" t="s">
        <v>38</v>
      </c>
      <c r="AR31" s="863"/>
      <c r="AS31" s="863"/>
      <c r="AT31" s="864"/>
      <c r="AU31" s="136" t="str">
        <f>IF(BI29&lt;=0,"",IF((LEN(BI29)-11&lt;=0),"0",MID(BI29,LEN(BI29)-11,1)))</f>
        <v/>
      </c>
      <c r="AV31" s="865" t="str">
        <f>IF(BI29&lt;=0,"",IF((LEN(BI29)-10&lt;=0),"0",MID(BI29,LEN(BI29)-10,1)))</f>
        <v/>
      </c>
      <c r="AW31" s="865"/>
      <c r="AX31" s="865" t="str">
        <f>IF(BI29&lt;=0,"",IF((LEN(BI29)-9&lt;=0),"0",MID(BI29,LEN(BI29)-9,1)))</f>
        <v/>
      </c>
      <c r="AY31" s="865"/>
      <c r="AZ31" s="609" t="str">
        <f>IF(BI29&lt;=0,"",IF((LEN(BI29)-8&lt;=0),"0",MID(BI29,LEN(BI29)-8,1)))</f>
        <v/>
      </c>
      <c r="BA31" s="609"/>
      <c r="BB31" s="866" t="str">
        <f>IF(BI29&lt;=0,"",IF((LEN(BI29)-7&lt;=0),"0",MID(BI29,LEN(BI29)-7,1)))</f>
        <v/>
      </c>
      <c r="BC31" s="609"/>
      <c r="BD31" s="865" t="str">
        <f>IF(BI29&lt;=0,"",IF((LEN(BI29)-6&lt;=0),"0",MID(BI29,LEN(BI29)-6,1)))</f>
        <v/>
      </c>
      <c r="BE31" s="865"/>
      <c r="BF31" s="865" t="str">
        <f>IF(BI29&lt;=0,"",IF((LEN(BI29)-5&lt;=0),"0",MID(BI29,LEN(BI29)-5,1)))</f>
        <v/>
      </c>
      <c r="BG31" s="865"/>
      <c r="BH31" s="139" t="str">
        <f>IF(BI29&lt;=0,"",IF((LEN(BI29)-4&lt;=0),"0",MID(BI29,LEN(BI29)-4,1)))</f>
        <v/>
      </c>
      <c r="BI31" s="609" t="str">
        <f>IF(BI29&lt;=0,"",IF((LEN(BI29)-3&lt;=0),"0",MID(BI29,LEN(BI29)-3,1)))</f>
        <v/>
      </c>
      <c r="BJ31" s="609"/>
      <c r="BK31" s="140" t="str">
        <f>IF(BI29&lt;=0,"",IF((LEN(BI29)-2&lt;=0),"0",MID(BI29,LEN(BI29)-2,1)))</f>
        <v/>
      </c>
      <c r="BL31" s="865" t="str">
        <f>IF(BI29&lt;=0,"",IF((LEN(BI29)-1&lt;=0),"0",MID(BI29,LEN(BI29)-1,1)))</f>
        <v/>
      </c>
      <c r="BM31" s="865"/>
      <c r="BN31" s="609" t="str">
        <f>IF(BI29&lt;&gt;0,RIGHT(BI29,1),"")</f>
        <v/>
      </c>
      <c r="BO31" s="609"/>
      <c r="BP31" s="871"/>
      <c r="BQ31" s="872"/>
      <c r="BR31" s="872"/>
      <c r="BS31" s="872"/>
      <c r="BT31" s="872"/>
      <c r="BU31" s="872"/>
      <c r="BV31" s="873"/>
      <c r="BW31" s="33"/>
      <c r="BX31" s="5"/>
      <c r="BY31" s="5"/>
      <c r="BZ31" s="57"/>
      <c r="CA31" s="57"/>
      <c r="CB31" s="57"/>
      <c r="CC31" s="527"/>
      <c r="CD31" s="879"/>
      <c r="CE31" s="880"/>
      <c r="CF31" s="819" t="s">
        <v>38</v>
      </c>
      <c r="CG31" s="819"/>
      <c r="CH31" s="819"/>
      <c r="CI31" s="819"/>
      <c r="CJ31" s="819"/>
      <c r="CK31" s="60" t="e">
        <f>IF(DB29&lt;=0,"",IF((LEN(DB29)-11&lt;=0),"0",MID(DB29,LEN(DB29)-11,1)))</f>
        <v>#REF!</v>
      </c>
      <c r="CL31" s="423" t="e">
        <f>IF(DB29&lt;=0,"",IF((LEN(DB29)-10&lt;=0),"0",MID(DB29,LEN(DB29)-10,1)))</f>
        <v>#REF!</v>
      </c>
      <c r="CM31" s="423"/>
      <c r="CN31" s="423" t="e">
        <f>IF(DB29&lt;=0,"",IF((LEN(DB29)-9&lt;=0),"0",MID(DB29,LEN(DB29)-9,1)))</f>
        <v>#REF!</v>
      </c>
      <c r="CO31" s="423"/>
      <c r="CP31" s="424" t="e">
        <f>IF(DB29&lt;=0,"",IF((LEN(DB29)-8&lt;=0),"0",MID(DB29,LEN(DB29)-8,1)))</f>
        <v>#REF!</v>
      </c>
      <c r="CQ31" s="424"/>
      <c r="CR31" s="427" t="e">
        <f>IF(DB29&lt;=0,"",IF((LEN(DB29)-7&lt;=0),"0",MID(DB29,LEN(DB29)-7,1)))</f>
        <v>#REF!</v>
      </c>
      <c r="CS31" s="427"/>
      <c r="CT31" s="426"/>
      <c r="CU31" s="423" t="e">
        <f>IF(DB29&lt;=0,"",IF((LEN(DB29)-6&lt;=0),"0",MID(DB29,LEN(DB29)-6,1)))</f>
        <v>#REF!</v>
      </c>
      <c r="CV31" s="423"/>
      <c r="CW31" s="423" t="e">
        <f>IF(DB29&lt;=0,"",IF((LEN(DB29)-5&lt;=0),"0",MID(DB29,LEN(DB29)-5,1)))</f>
        <v>#REF!</v>
      </c>
      <c r="CX31" s="423"/>
      <c r="CY31" s="423"/>
      <c r="CZ31" s="424" t="e">
        <f>IF(DB29&lt;=0,"",IF((LEN(DB29)-4&lt;=0),"0",MID(DB29,LEN(DB29)-4,1)))</f>
        <v>#REF!</v>
      </c>
      <c r="DA31" s="425"/>
      <c r="DB31" s="425" t="e">
        <f>IF(DB29&lt;=0,"",IF((LEN(DB29)-3&lt;=0),"0",MID(DB29,LEN(DB29)-3,1)))</f>
        <v>#REF!</v>
      </c>
      <c r="DC31" s="426"/>
      <c r="DD31" s="423" t="e">
        <f>IF(DB29&lt;=0,"",IF((LEN(DB29)-2&lt;=0),"0",MID(DB29,LEN(DB29)-2,1)))</f>
        <v>#REF!</v>
      </c>
      <c r="DE31" s="423"/>
      <c r="DF31" s="423"/>
      <c r="DG31" s="423" t="e">
        <f>IF(DB29&lt;=0,"",IF((LEN(DB29)-1&lt;=0),"0",MID(DB29,LEN(DB29)-1,1)))</f>
        <v>#REF!</v>
      </c>
      <c r="DH31" s="423"/>
      <c r="DI31" s="425" t="e">
        <f>IF(DB29&lt;&gt;0,RIGHT(DB29,1),"")</f>
        <v>#REF!</v>
      </c>
      <c r="DJ31" s="427"/>
      <c r="DK31" s="528"/>
      <c r="DL31" s="528"/>
      <c r="DM31" s="933"/>
      <c r="DN31" s="879"/>
      <c r="DO31" s="880"/>
      <c r="DP31" s="897"/>
      <c r="DQ31" s="898"/>
      <c r="DR31" s="898"/>
      <c r="DS31" s="898"/>
      <c r="DT31" s="898"/>
      <c r="DU31" s="898"/>
      <c r="DV31" s="898"/>
      <c r="DW31" s="898"/>
      <c r="DX31" s="898"/>
      <c r="DY31" s="898"/>
      <c r="DZ31" s="898"/>
      <c r="EA31" s="898"/>
      <c r="EB31" s="898"/>
      <c r="EC31" s="898"/>
      <c r="ED31" s="898"/>
      <c r="EE31" s="898"/>
      <c r="EF31" s="898"/>
      <c r="EG31" s="898"/>
      <c r="EH31" s="898"/>
      <c r="EI31" s="898"/>
      <c r="EJ31" s="898"/>
      <c r="EK31" s="898"/>
      <c r="EL31" s="898"/>
      <c r="EM31" s="898"/>
      <c r="EN31" s="899"/>
      <c r="EO31" s="872"/>
      <c r="EP31" s="872"/>
      <c r="EQ31" s="872"/>
      <c r="ER31" s="872"/>
      <c r="ES31" s="872"/>
      <c r="ET31" s="872"/>
      <c r="EU31" s="907"/>
      <c r="EW31" s="2"/>
      <c r="EX31" s="2"/>
      <c r="EY31" s="2"/>
      <c r="EZ31" s="2"/>
      <c r="FA31" s="2"/>
    </row>
    <row r="32" spans="1:157" ht="17.25" customHeight="1">
      <c r="A32" s="2"/>
      <c r="B32" s="2"/>
      <c r="C32" s="75"/>
      <c r="D32" s="445"/>
      <c r="E32" s="618">
        <v>2</v>
      </c>
      <c r="F32" s="619"/>
      <c r="G32" s="770" t="s">
        <v>50</v>
      </c>
      <c r="H32" s="771"/>
      <c r="I32" s="771"/>
      <c r="J32" s="771"/>
      <c r="K32" s="772"/>
      <c r="L32" s="773" t="e">
        <f>#REF!</f>
        <v>#REF!</v>
      </c>
      <c r="M32" s="773"/>
      <c r="N32" s="773"/>
      <c r="O32" s="773"/>
      <c r="P32" s="773"/>
      <c r="Q32" s="773"/>
      <c r="R32" s="773"/>
      <c r="S32" s="773"/>
      <c r="T32" s="773"/>
      <c r="U32" s="773"/>
      <c r="V32" s="773"/>
      <c r="W32" s="773"/>
      <c r="X32" s="773"/>
      <c r="Y32" s="773"/>
      <c r="Z32" s="773"/>
      <c r="AA32" s="773"/>
      <c r="AB32" s="773"/>
      <c r="AC32" s="773"/>
      <c r="AD32" s="774"/>
      <c r="AE32" s="778" t="s">
        <v>37</v>
      </c>
      <c r="AF32" s="779"/>
      <c r="AG32" s="780"/>
      <c r="AH32" s="583" t="e">
        <f>#REF!</f>
        <v>#REF!</v>
      </c>
      <c r="AI32" s="583"/>
      <c r="AJ32" s="583"/>
      <c r="AK32" s="852"/>
      <c r="AL32" s="445"/>
      <c r="AM32" s="853"/>
      <c r="AN32" s="446"/>
      <c r="AO32" s="618">
        <v>2</v>
      </c>
      <c r="AP32" s="619"/>
      <c r="AQ32" s="855" t="s">
        <v>50</v>
      </c>
      <c r="AR32" s="856"/>
      <c r="AS32" s="856"/>
      <c r="AT32" s="922"/>
      <c r="AU32" s="773"/>
      <c r="AV32" s="773"/>
      <c r="AW32" s="773"/>
      <c r="AX32" s="773"/>
      <c r="AY32" s="773"/>
      <c r="AZ32" s="773"/>
      <c r="BA32" s="773"/>
      <c r="BB32" s="773"/>
      <c r="BC32" s="773"/>
      <c r="BD32" s="773"/>
      <c r="BE32" s="773"/>
      <c r="BF32" s="773"/>
      <c r="BG32" s="773"/>
      <c r="BH32" s="773"/>
      <c r="BI32" s="773"/>
      <c r="BJ32" s="774"/>
      <c r="BK32" s="867" t="s">
        <v>54</v>
      </c>
      <c r="BL32" s="744"/>
      <c r="BM32" s="744"/>
      <c r="BN32" s="744"/>
      <c r="BO32" s="744"/>
      <c r="BP32" s="871"/>
      <c r="BQ32" s="872"/>
      <c r="BR32" s="872"/>
      <c r="BS32" s="872"/>
      <c r="BT32" s="872"/>
      <c r="BU32" s="872"/>
      <c r="BV32" s="873"/>
      <c r="BW32" s="33"/>
      <c r="BX32" s="5"/>
      <c r="BY32" s="5"/>
      <c r="BZ32" s="5"/>
      <c r="CA32" s="5"/>
      <c r="CB32" s="37"/>
      <c r="CC32" s="527"/>
      <c r="CD32" s="584">
        <v>2</v>
      </c>
      <c r="CE32" s="548"/>
      <c r="CF32" s="884" t="s">
        <v>50</v>
      </c>
      <c r="CG32" s="884"/>
      <c r="CH32" s="884"/>
      <c r="CI32" s="884"/>
      <c r="CJ32" s="884"/>
      <c r="CK32" s="843" t="e">
        <f>L32</f>
        <v>#REF!</v>
      </c>
      <c r="CL32" s="844"/>
      <c r="CM32" s="844"/>
      <c r="CN32" s="844"/>
      <c r="CO32" s="844"/>
      <c r="CP32" s="844"/>
      <c r="CQ32" s="844"/>
      <c r="CR32" s="844"/>
      <c r="CS32" s="844"/>
      <c r="CT32" s="844"/>
      <c r="CU32" s="844"/>
      <c r="CV32" s="844"/>
      <c r="CW32" s="844"/>
      <c r="CX32" s="844"/>
      <c r="CY32" s="844"/>
      <c r="CZ32" s="844"/>
      <c r="DA32" s="844"/>
      <c r="DB32" s="844"/>
      <c r="DC32" s="845"/>
      <c r="DD32" s="812" t="s">
        <v>37</v>
      </c>
      <c r="DE32" s="813"/>
      <c r="DF32" s="814"/>
      <c r="DG32" s="583" t="e">
        <f>AH32</f>
        <v>#REF!</v>
      </c>
      <c r="DH32" s="583"/>
      <c r="DI32" s="583"/>
      <c r="DJ32" s="583"/>
      <c r="DK32" s="527"/>
      <c r="DL32" s="528"/>
      <c r="DM32" s="933"/>
      <c r="DN32" s="584">
        <v>2</v>
      </c>
      <c r="DO32" s="548"/>
      <c r="DP32" s="886" t="s">
        <v>50</v>
      </c>
      <c r="DQ32" s="887"/>
      <c r="DR32" s="887"/>
      <c r="DS32" s="888"/>
      <c r="DT32" s="843">
        <f>AU32</f>
        <v>0</v>
      </c>
      <c r="DU32" s="844"/>
      <c r="DV32" s="844"/>
      <c r="DW32" s="844"/>
      <c r="DX32" s="844"/>
      <c r="DY32" s="844"/>
      <c r="DZ32" s="844"/>
      <c r="EA32" s="844"/>
      <c r="EB32" s="844"/>
      <c r="EC32" s="844"/>
      <c r="ED32" s="844"/>
      <c r="EE32" s="844"/>
      <c r="EF32" s="844"/>
      <c r="EG32" s="844"/>
      <c r="EH32" s="844"/>
      <c r="EI32" s="845"/>
      <c r="EJ32" s="893" t="s">
        <v>54</v>
      </c>
      <c r="EK32" s="744">
        <f>BL32</f>
        <v>0</v>
      </c>
      <c r="EL32" s="744"/>
      <c r="EM32" s="744"/>
      <c r="EN32" s="744"/>
      <c r="EO32" s="906"/>
      <c r="EP32" s="872"/>
      <c r="EQ32" s="872"/>
      <c r="ER32" s="872"/>
      <c r="ES32" s="872"/>
      <c r="ET32" s="872"/>
      <c r="EU32" s="907"/>
      <c r="EW32" s="2"/>
      <c r="EX32" s="2"/>
      <c r="EY32" s="2"/>
      <c r="EZ32" s="2"/>
      <c r="FA32" s="2"/>
    </row>
    <row r="33" spans="1:157" ht="22.5" customHeight="1">
      <c r="A33" s="2"/>
      <c r="B33" s="2"/>
      <c r="C33" s="75"/>
      <c r="D33" s="445"/>
      <c r="E33" s="847"/>
      <c r="F33" s="848"/>
      <c r="G33" s="923" t="s">
        <v>57</v>
      </c>
      <c r="H33" s="924"/>
      <c r="I33" s="924"/>
      <c r="J33" s="924"/>
      <c r="K33" s="925"/>
      <c r="L33" s="523" t="e">
        <f>#REF!</f>
        <v>#REF!</v>
      </c>
      <c r="M33" s="523"/>
      <c r="N33" s="523"/>
      <c r="O33" s="523"/>
      <c r="P33" s="523"/>
      <c r="Q33" s="523"/>
      <c r="R33" s="523"/>
      <c r="S33" s="523"/>
      <c r="T33" s="523"/>
      <c r="U33" s="523"/>
      <c r="V33" s="523"/>
      <c r="W33" s="523"/>
      <c r="X33" s="523"/>
      <c r="Y33" s="523"/>
      <c r="Z33" s="523"/>
      <c r="AA33" s="523"/>
      <c r="AB33" s="523"/>
      <c r="AC33" s="885" t="e">
        <f>#REF!</f>
        <v>#REF!</v>
      </c>
      <c r="AD33" s="885"/>
      <c r="AE33" s="778"/>
      <c r="AF33" s="779"/>
      <c r="AG33" s="780"/>
      <c r="AH33" s="583"/>
      <c r="AI33" s="583"/>
      <c r="AJ33" s="583"/>
      <c r="AK33" s="852"/>
      <c r="AL33" s="445"/>
      <c r="AM33" s="853"/>
      <c r="AN33" s="446"/>
      <c r="AO33" s="847"/>
      <c r="AP33" s="848"/>
      <c r="AQ33" s="463" t="s">
        <v>57</v>
      </c>
      <c r="AR33" s="464"/>
      <c r="AS33" s="464"/>
      <c r="AT33" s="858"/>
      <c r="AU33" s="523"/>
      <c r="AV33" s="523"/>
      <c r="AW33" s="523"/>
      <c r="AX33" s="523"/>
      <c r="AY33" s="523"/>
      <c r="AZ33" s="523"/>
      <c r="BA33" s="523"/>
      <c r="BB33" s="523"/>
      <c r="BC33" s="523"/>
      <c r="BD33" s="523"/>
      <c r="BE33" s="523"/>
      <c r="BF33" s="523"/>
      <c r="BG33" s="523"/>
      <c r="BH33" s="523"/>
      <c r="BI33" s="877"/>
      <c r="BJ33" s="877"/>
      <c r="BK33" s="867"/>
      <c r="BL33" s="744"/>
      <c r="BM33" s="744"/>
      <c r="BN33" s="744"/>
      <c r="BO33" s="744"/>
      <c r="BP33" s="871"/>
      <c r="BQ33" s="872"/>
      <c r="BR33" s="872"/>
      <c r="BS33" s="872"/>
      <c r="BT33" s="872"/>
      <c r="BU33" s="872"/>
      <c r="BV33" s="873"/>
      <c r="BW33" s="33"/>
      <c r="BX33" s="5"/>
      <c r="BY33" s="5"/>
      <c r="BZ33" s="5"/>
      <c r="CA33" s="5"/>
      <c r="CB33" s="37"/>
      <c r="CC33" s="527"/>
      <c r="CD33" s="879"/>
      <c r="CE33" s="880"/>
      <c r="CF33" s="386" t="s">
        <v>57</v>
      </c>
      <c r="CG33" s="881"/>
      <c r="CH33" s="881"/>
      <c r="CI33" s="881"/>
      <c r="CJ33" s="881"/>
      <c r="CK33" s="523" t="e">
        <f>L33</f>
        <v>#REF!</v>
      </c>
      <c r="CL33" s="523"/>
      <c r="CM33" s="523"/>
      <c r="CN33" s="523"/>
      <c r="CO33" s="523"/>
      <c r="CP33" s="523"/>
      <c r="CQ33" s="523"/>
      <c r="CR33" s="523"/>
      <c r="CS33" s="523"/>
      <c r="CT33" s="523"/>
      <c r="CU33" s="523"/>
      <c r="CV33" s="523"/>
      <c r="CW33" s="523"/>
      <c r="CX33" s="523"/>
      <c r="CY33" s="523"/>
      <c r="CZ33" s="523"/>
      <c r="DA33" s="523"/>
      <c r="DB33" s="885" t="e">
        <f>AC33</f>
        <v>#REF!</v>
      </c>
      <c r="DC33" s="885"/>
      <c r="DD33" s="812"/>
      <c r="DE33" s="813"/>
      <c r="DF33" s="814"/>
      <c r="DG33" s="583"/>
      <c r="DH33" s="583"/>
      <c r="DI33" s="583"/>
      <c r="DJ33" s="583"/>
      <c r="DK33" s="527"/>
      <c r="DL33" s="528"/>
      <c r="DM33" s="933"/>
      <c r="DN33" s="879"/>
      <c r="DO33" s="880"/>
      <c r="DP33" s="385" t="s">
        <v>57</v>
      </c>
      <c r="DQ33" s="385"/>
      <c r="DR33" s="385"/>
      <c r="DS33" s="386"/>
      <c r="DT33" s="523">
        <f>AU33</f>
        <v>0</v>
      </c>
      <c r="DU33" s="523"/>
      <c r="DV33" s="523"/>
      <c r="DW33" s="523"/>
      <c r="DX33" s="523"/>
      <c r="DY33" s="523"/>
      <c r="DZ33" s="523"/>
      <c r="EA33" s="523"/>
      <c r="EB33" s="523"/>
      <c r="EC33" s="523"/>
      <c r="ED33" s="523"/>
      <c r="EE33" s="523"/>
      <c r="EF33" s="523"/>
      <c r="EG33" s="523"/>
      <c r="EH33" s="877"/>
      <c r="EI33" s="877"/>
      <c r="EJ33" s="893"/>
      <c r="EK33" s="744"/>
      <c r="EL33" s="744"/>
      <c r="EM33" s="744"/>
      <c r="EN33" s="744"/>
      <c r="EO33" s="906"/>
      <c r="EP33" s="872"/>
      <c r="EQ33" s="872"/>
      <c r="ER33" s="872"/>
      <c r="ES33" s="872"/>
      <c r="ET33" s="872"/>
      <c r="EU33" s="907"/>
      <c r="EW33" s="2"/>
      <c r="EX33" s="2"/>
      <c r="EY33" s="2"/>
      <c r="EZ33" s="2"/>
      <c r="FA33" s="2"/>
    </row>
    <row r="34" spans="1:157" ht="21" customHeight="1">
      <c r="A34" s="2"/>
      <c r="B34" s="2"/>
      <c r="C34" s="75"/>
      <c r="D34" s="445"/>
      <c r="E34" s="920"/>
      <c r="F34" s="921"/>
      <c r="G34" s="820" t="s">
        <v>38</v>
      </c>
      <c r="H34" s="821"/>
      <c r="I34" s="821"/>
      <c r="J34" s="821"/>
      <c r="K34" s="822"/>
      <c r="L34" s="136" t="e">
        <f>IF(AC33&lt;=0,"",IF((LEN(AC33)-11&lt;=0),"0",MID(AC33,LEN(AC33)-11,1)))</f>
        <v>#REF!</v>
      </c>
      <c r="M34" s="828" t="e">
        <f>IF(AC33&lt;=0,"",IF((LEN(AC33)-10&lt;=0),"0",MID(AC33,LEN(AC33)-10,1)))</f>
        <v>#REF!</v>
      </c>
      <c r="N34" s="609"/>
      <c r="O34" s="828" t="e">
        <f>IF(AC33&lt;=0,"",IF((LEN(AC33)-9&lt;=0),"0",MID(AC33,LEN(AC33)-9,1)))</f>
        <v>#REF!</v>
      </c>
      <c r="P34" s="829"/>
      <c r="Q34" s="609" t="e">
        <f>IF(AC33&lt;=0,"",IF((LEN(AC33)-8&lt;=0),"0",MID(AC33,LEN(AC33)-8,1)))</f>
        <v>#REF!</v>
      </c>
      <c r="R34" s="609"/>
      <c r="S34" s="866" t="e">
        <f>IF(AC33&lt;=0,"",IF((LEN(AC33)-7&lt;=0),"0",MID(AC33,LEN(AC33)-7,1)))</f>
        <v>#REF!</v>
      </c>
      <c r="T34" s="609"/>
      <c r="U34" s="609"/>
      <c r="V34" s="828" t="e">
        <f>IF(AC33&lt;=0,"",IF((LEN(AC33)-6&lt;=0),"0",MID(AC33,LEN(AC33)-6,1)))</f>
        <v>#REF!</v>
      </c>
      <c r="W34" s="609"/>
      <c r="X34" s="828" t="e">
        <f>IF(AC33&lt;=0,"",IF((LEN(AC33)-5&lt;=0),"0",MID(AC33,LEN(AC33)-5,1)))</f>
        <v>#REF!</v>
      </c>
      <c r="Y34" s="609"/>
      <c r="Z34" s="829"/>
      <c r="AA34" s="609" t="e">
        <f>IF(AC33&lt;=0,"",IF((LEN(AC33)-4&lt;=0),"0",MID(AC33,LEN(AC33)-4,1)))</f>
        <v>#REF!</v>
      </c>
      <c r="AB34" s="830"/>
      <c r="AC34" s="609" t="e">
        <f>IF(AC33&lt;=0,"",IF((LEN(AC33)-3&lt;=0),"0",MID(AC33,LEN(AC33)-3,1)))</f>
        <v>#REF!</v>
      </c>
      <c r="AD34" s="609"/>
      <c r="AE34" s="828" t="e">
        <f>IF(AC33&lt;=0,"",IF((LEN(AC33)-2&lt;=0),"0",MID(AC33,LEN(AC33)-2,1)))</f>
        <v>#REF!</v>
      </c>
      <c r="AF34" s="609"/>
      <c r="AG34" s="609"/>
      <c r="AH34" s="828" t="e">
        <f>IF(AC33&lt;=0,"",IF((LEN(AC33)-1&lt;=0),"0",MID(AC33,LEN(AC33)-1,1)))</f>
        <v>#REF!</v>
      </c>
      <c r="AI34" s="829"/>
      <c r="AJ34" s="831" t="e">
        <f>IF(AC33&lt;&gt;0,RIGHT(AC33,1),"")</f>
        <v>#REF!</v>
      </c>
      <c r="AK34" s="832"/>
      <c r="AL34" s="445"/>
      <c r="AM34" s="853"/>
      <c r="AN34" s="446"/>
      <c r="AO34" s="920"/>
      <c r="AP34" s="921"/>
      <c r="AQ34" s="862" t="s">
        <v>38</v>
      </c>
      <c r="AR34" s="863"/>
      <c r="AS34" s="863"/>
      <c r="AT34" s="864"/>
      <c r="AU34" s="136" t="str">
        <f>IF(BI33&lt;=0,"",IF((LEN(BI33)-11&lt;=0),"0",MID(BI33,LEN(BI33)-11,1)))</f>
        <v/>
      </c>
      <c r="AV34" s="865" t="str">
        <f>IF(BI33&lt;=0,"",IF((LEN(BI33)-10&lt;=0),"0",MID(BI33,LEN(BI33)-10,1)))</f>
        <v/>
      </c>
      <c r="AW34" s="865"/>
      <c r="AX34" s="865" t="str">
        <f>IF(BI33&lt;=0,"",IF((LEN(BI33)-9&lt;=0),"0",MID(BI33,LEN(BI33)-9,1)))</f>
        <v/>
      </c>
      <c r="AY34" s="865"/>
      <c r="AZ34" s="609" t="str">
        <f>IF(BI33&lt;=0,"",IF((LEN(BI33)-8&lt;=0),"0",MID(BI33,LEN(BI33)-8,1)))</f>
        <v/>
      </c>
      <c r="BA34" s="609"/>
      <c r="BB34" s="866" t="str">
        <f>IF(BI33&lt;=0,"",IF((LEN(BI33)-7&lt;=0),"0",MID(BI33,LEN(BI33)-7,1)))</f>
        <v/>
      </c>
      <c r="BC34" s="609"/>
      <c r="BD34" s="865" t="str">
        <f>IF(BI33&lt;=0,"",IF((LEN(BI33)-6&lt;=0),"0",MID(BI33,LEN(BI33)-6,1)))</f>
        <v/>
      </c>
      <c r="BE34" s="865"/>
      <c r="BF34" s="865" t="str">
        <f>IF(BI33&lt;=0,"",IF((LEN(BI33)-5&lt;=0),"0",MID(BI33,LEN(BI33)-5,1)))</f>
        <v/>
      </c>
      <c r="BG34" s="865"/>
      <c r="BH34" s="139" t="str">
        <f>IF(BI33&lt;=0,"",IF((LEN(BI33)-4&lt;=0),"0",MID(BI33,LEN(BI33)-4,1)))</f>
        <v/>
      </c>
      <c r="BI34" s="609" t="str">
        <f>IF(BI33&lt;=0,"",IF((LEN(BI33)-3&lt;=0),"0",MID(BI33,LEN(BI33)-3,1)))</f>
        <v/>
      </c>
      <c r="BJ34" s="609"/>
      <c r="BK34" s="140" t="str">
        <f>IF(BI33&lt;=0,"",IF((LEN(BI33)-2&lt;=0),"0",MID(BI33,LEN(BI33)-2,1)))</f>
        <v/>
      </c>
      <c r="BL34" s="865" t="str">
        <f>IF(BI33&lt;=0,"",IF((LEN(BI33)-1&lt;=0),"0",MID(BI33,LEN(BI33)-1,1)))</f>
        <v/>
      </c>
      <c r="BM34" s="865"/>
      <c r="BN34" s="609" t="str">
        <f>IF(BI33&lt;&gt;0,RIGHT(BI33,1),"")</f>
        <v/>
      </c>
      <c r="BO34" s="609"/>
      <c r="BP34" s="871"/>
      <c r="BQ34" s="872"/>
      <c r="BR34" s="872"/>
      <c r="BS34" s="872"/>
      <c r="BT34" s="872"/>
      <c r="BU34" s="872"/>
      <c r="BV34" s="873"/>
      <c r="BW34" s="33"/>
      <c r="BX34" s="5"/>
      <c r="BY34" s="5"/>
      <c r="BZ34" s="5"/>
      <c r="CA34" s="5"/>
      <c r="CB34" s="37"/>
      <c r="CC34" s="527"/>
      <c r="CD34" s="882"/>
      <c r="CE34" s="883"/>
      <c r="CF34" s="819" t="s">
        <v>38</v>
      </c>
      <c r="CG34" s="819"/>
      <c r="CH34" s="819"/>
      <c r="CI34" s="819"/>
      <c r="CJ34" s="819"/>
      <c r="CK34" s="60" t="e">
        <f>IF(DB33&lt;=0,"",IF((LEN(DB33)-11&lt;=0),"0",MID(DB33,LEN(DB33)-11,1)))</f>
        <v>#REF!</v>
      </c>
      <c r="CL34" s="423" t="e">
        <f>IF(DB33&lt;=0,"",IF((LEN(DB33)-10&lt;=0),"0",MID(DB33,LEN(DB33)-10,1)))</f>
        <v>#REF!</v>
      </c>
      <c r="CM34" s="423"/>
      <c r="CN34" s="423" t="e">
        <f>IF(DB33&lt;=0,"",IF((LEN(DB33)-9&lt;=0),"0",MID(DB33,LEN(DB33)-9,1)))</f>
        <v>#REF!</v>
      </c>
      <c r="CO34" s="423"/>
      <c r="CP34" s="424" t="e">
        <f>IF(DB33&lt;=0,"",IF((LEN(DB33)-8&lt;=0),"0",MID(DB33,LEN(DB33)-8,1)))</f>
        <v>#REF!</v>
      </c>
      <c r="CQ34" s="424"/>
      <c r="CR34" s="426" t="e">
        <f>IF(DB33&lt;=0,"",IF((LEN(DB33)-7&lt;=0),"0",MID(DB33,LEN(DB33)-7,1)))</f>
        <v>#REF!</v>
      </c>
      <c r="CS34" s="424"/>
      <c r="CT34" s="424"/>
      <c r="CU34" s="423" t="e">
        <f>IF(DB33&lt;=0,"",IF((LEN(DB33)-6&lt;=0),"0",MID(DB33,LEN(DB33)-6,1)))</f>
        <v>#REF!</v>
      </c>
      <c r="CV34" s="423"/>
      <c r="CW34" s="423" t="e">
        <f>IF(DB33&lt;=0,"",IF((LEN(DB33)-5&lt;=0),"0",MID(DB33,LEN(DB33)-5,1)))</f>
        <v>#REF!</v>
      </c>
      <c r="CX34" s="423"/>
      <c r="CY34" s="423"/>
      <c r="CZ34" s="424" t="e">
        <f>IF(DB33&lt;=0,"",IF((LEN(DB33)-4&lt;=0),"0",MID(DB33,LEN(DB33)-4,1)))</f>
        <v>#REF!</v>
      </c>
      <c r="DA34" s="425"/>
      <c r="DB34" s="424" t="e">
        <f>IF(DB33&lt;=0,"",IF((LEN(DB33)-3&lt;=0),"0",MID(DB33,LEN(DB33)-3,1)))</f>
        <v>#REF!</v>
      </c>
      <c r="DC34" s="424"/>
      <c r="DD34" s="423" t="e">
        <f>IF(DB33&lt;=0,"",IF((LEN(DB33)-2&lt;=0),"0",MID(DB33,LEN(DB33)-2,1)))</f>
        <v>#REF!</v>
      </c>
      <c r="DE34" s="423"/>
      <c r="DF34" s="423"/>
      <c r="DG34" s="423" t="e">
        <f>IF(DB33&lt;=0,"",IF((LEN(DB33)-1&lt;=0),"0",MID(DB33,LEN(DB33)-1,1)))</f>
        <v>#REF!</v>
      </c>
      <c r="DH34" s="423"/>
      <c r="DI34" s="425" t="e">
        <f>IF(DB33&lt;&gt;0,RIGHT(DB33,1),"")</f>
        <v>#REF!</v>
      </c>
      <c r="DJ34" s="427"/>
      <c r="DK34" s="528"/>
      <c r="DL34" s="528"/>
      <c r="DM34" s="933"/>
      <c r="DN34" s="882"/>
      <c r="DO34" s="883"/>
      <c r="DP34" s="897"/>
      <c r="DQ34" s="898"/>
      <c r="DR34" s="898"/>
      <c r="DS34" s="898"/>
      <c r="DT34" s="898"/>
      <c r="DU34" s="898"/>
      <c r="DV34" s="898"/>
      <c r="DW34" s="898"/>
      <c r="DX34" s="898"/>
      <c r="DY34" s="898"/>
      <c r="DZ34" s="898"/>
      <c r="EA34" s="898"/>
      <c r="EB34" s="898"/>
      <c r="EC34" s="898"/>
      <c r="ED34" s="898"/>
      <c r="EE34" s="898"/>
      <c r="EF34" s="898"/>
      <c r="EG34" s="898"/>
      <c r="EH34" s="898"/>
      <c r="EI34" s="898"/>
      <c r="EJ34" s="898"/>
      <c r="EK34" s="898"/>
      <c r="EL34" s="898"/>
      <c r="EM34" s="898"/>
      <c r="EN34" s="899"/>
      <c r="EO34" s="872"/>
      <c r="EP34" s="872"/>
      <c r="EQ34" s="872"/>
      <c r="ER34" s="872"/>
      <c r="ES34" s="872"/>
      <c r="ET34" s="872"/>
      <c r="EU34" s="907"/>
      <c r="EW34" s="2"/>
      <c r="EX34" s="2"/>
      <c r="EY34" s="2"/>
      <c r="EZ34" s="2"/>
      <c r="FA34" s="2"/>
    </row>
    <row r="35" spans="1:157" ht="17.25" customHeight="1">
      <c r="A35" s="2"/>
      <c r="B35" s="2"/>
      <c r="C35" s="75"/>
      <c r="D35" s="445"/>
      <c r="E35" s="847">
        <v>3</v>
      </c>
      <c r="F35" s="848"/>
      <c r="G35" s="770" t="s">
        <v>50</v>
      </c>
      <c r="H35" s="771"/>
      <c r="I35" s="771"/>
      <c r="J35" s="771"/>
      <c r="K35" s="772"/>
      <c r="L35" s="773" t="e">
        <f>#REF!</f>
        <v>#REF!</v>
      </c>
      <c r="M35" s="773"/>
      <c r="N35" s="773"/>
      <c r="O35" s="773"/>
      <c r="P35" s="773"/>
      <c r="Q35" s="773"/>
      <c r="R35" s="773"/>
      <c r="S35" s="773"/>
      <c r="T35" s="773"/>
      <c r="U35" s="773"/>
      <c r="V35" s="773"/>
      <c r="W35" s="773"/>
      <c r="X35" s="773"/>
      <c r="Y35" s="773"/>
      <c r="Z35" s="773"/>
      <c r="AA35" s="773"/>
      <c r="AB35" s="773"/>
      <c r="AC35" s="773"/>
      <c r="AD35" s="774"/>
      <c r="AE35" s="778" t="s">
        <v>37</v>
      </c>
      <c r="AF35" s="779"/>
      <c r="AG35" s="780"/>
      <c r="AH35" s="583" t="e">
        <f>#REF!</f>
        <v>#REF!</v>
      </c>
      <c r="AI35" s="583"/>
      <c r="AJ35" s="583"/>
      <c r="AK35" s="852"/>
      <c r="AL35" s="445"/>
      <c r="AM35" s="853"/>
      <c r="AN35" s="446"/>
      <c r="AO35" s="854">
        <v>3</v>
      </c>
      <c r="AP35" s="854"/>
      <c r="AQ35" s="855" t="s">
        <v>50</v>
      </c>
      <c r="AR35" s="856"/>
      <c r="AS35" s="856"/>
      <c r="AT35" s="922"/>
      <c r="AU35" s="773"/>
      <c r="AV35" s="773"/>
      <c r="AW35" s="773"/>
      <c r="AX35" s="773"/>
      <c r="AY35" s="773"/>
      <c r="AZ35" s="773"/>
      <c r="BA35" s="773"/>
      <c r="BB35" s="773"/>
      <c r="BC35" s="773"/>
      <c r="BD35" s="773"/>
      <c r="BE35" s="773"/>
      <c r="BF35" s="773"/>
      <c r="BG35" s="773"/>
      <c r="BH35" s="773"/>
      <c r="BI35" s="773"/>
      <c r="BJ35" s="774"/>
      <c r="BK35" s="867" t="s">
        <v>54</v>
      </c>
      <c r="BL35" s="744"/>
      <c r="BM35" s="744"/>
      <c r="BN35" s="744"/>
      <c r="BO35" s="744"/>
      <c r="BP35" s="874"/>
      <c r="BQ35" s="875"/>
      <c r="BR35" s="875"/>
      <c r="BS35" s="875"/>
      <c r="BT35" s="875"/>
      <c r="BU35" s="875"/>
      <c r="BV35" s="876"/>
      <c r="BW35" s="33"/>
      <c r="BX35" s="5"/>
      <c r="BY35" s="5"/>
      <c r="BZ35" s="5"/>
      <c r="CA35" s="5"/>
      <c r="CB35" s="37"/>
      <c r="CC35" s="527"/>
      <c r="CD35" s="584">
        <v>3</v>
      </c>
      <c r="CE35" s="548"/>
      <c r="CF35" s="884" t="s">
        <v>50</v>
      </c>
      <c r="CG35" s="884"/>
      <c r="CH35" s="884"/>
      <c r="CI35" s="884"/>
      <c r="CJ35" s="884"/>
      <c r="CK35" s="843" t="e">
        <f>L35</f>
        <v>#REF!</v>
      </c>
      <c r="CL35" s="844"/>
      <c r="CM35" s="844"/>
      <c r="CN35" s="844"/>
      <c r="CO35" s="844"/>
      <c r="CP35" s="844"/>
      <c r="CQ35" s="844"/>
      <c r="CR35" s="844"/>
      <c r="CS35" s="844"/>
      <c r="CT35" s="844"/>
      <c r="CU35" s="844"/>
      <c r="CV35" s="844"/>
      <c r="CW35" s="844"/>
      <c r="CX35" s="844"/>
      <c r="CY35" s="844"/>
      <c r="CZ35" s="844"/>
      <c r="DA35" s="844"/>
      <c r="DB35" s="844"/>
      <c r="DC35" s="845"/>
      <c r="DD35" s="812" t="s">
        <v>37</v>
      </c>
      <c r="DE35" s="813"/>
      <c r="DF35" s="814"/>
      <c r="DG35" s="583" t="e">
        <f>AH35</f>
        <v>#REF!</v>
      </c>
      <c r="DH35" s="583"/>
      <c r="DI35" s="583"/>
      <c r="DJ35" s="583"/>
      <c r="DK35" s="527"/>
      <c r="DL35" s="528"/>
      <c r="DM35" s="933"/>
      <c r="DN35" s="879">
        <v>3</v>
      </c>
      <c r="DO35" s="880"/>
      <c r="DP35" s="929" t="s">
        <v>50</v>
      </c>
      <c r="DQ35" s="930"/>
      <c r="DR35" s="930"/>
      <c r="DS35" s="931"/>
      <c r="DT35" s="843">
        <f>AU35</f>
        <v>0</v>
      </c>
      <c r="DU35" s="844"/>
      <c r="DV35" s="844"/>
      <c r="DW35" s="844"/>
      <c r="DX35" s="844"/>
      <c r="DY35" s="844"/>
      <c r="DZ35" s="844"/>
      <c r="EA35" s="844"/>
      <c r="EB35" s="844"/>
      <c r="EC35" s="844"/>
      <c r="ED35" s="844"/>
      <c r="EE35" s="844"/>
      <c r="EF35" s="844"/>
      <c r="EG35" s="844"/>
      <c r="EH35" s="844"/>
      <c r="EI35" s="845"/>
      <c r="EJ35" s="893" t="s">
        <v>54</v>
      </c>
      <c r="EK35" s="744">
        <f>BL35</f>
        <v>0</v>
      </c>
      <c r="EL35" s="744"/>
      <c r="EM35" s="744"/>
      <c r="EN35" s="744"/>
      <c r="EO35" s="908"/>
      <c r="EP35" s="909"/>
      <c r="EQ35" s="909"/>
      <c r="ER35" s="909"/>
      <c r="ES35" s="909"/>
      <c r="ET35" s="909"/>
      <c r="EU35" s="910"/>
      <c r="EW35" s="2"/>
      <c r="EX35" s="2"/>
      <c r="EY35" s="2"/>
      <c r="EZ35" s="2"/>
      <c r="FA35" s="2"/>
    </row>
    <row r="36" spans="1:157" ht="22.5" customHeight="1">
      <c r="A36" s="2"/>
      <c r="B36" s="2"/>
      <c r="C36" s="75"/>
      <c r="D36" s="445"/>
      <c r="E36" s="847"/>
      <c r="F36" s="848"/>
      <c r="G36" s="923" t="s">
        <v>57</v>
      </c>
      <c r="H36" s="924"/>
      <c r="I36" s="924"/>
      <c r="J36" s="924"/>
      <c r="K36" s="925"/>
      <c r="L36" s="523" t="e">
        <f>#REF!</f>
        <v>#REF!</v>
      </c>
      <c r="M36" s="523"/>
      <c r="N36" s="523"/>
      <c r="O36" s="523"/>
      <c r="P36" s="523"/>
      <c r="Q36" s="523"/>
      <c r="R36" s="523"/>
      <c r="S36" s="523"/>
      <c r="T36" s="523"/>
      <c r="U36" s="523"/>
      <c r="V36" s="523"/>
      <c r="W36" s="523"/>
      <c r="X36" s="523"/>
      <c r="Y36" s="523"/>
      <c r="Z36" s="523"/>
      <c r="AA36" s="523"/>
      <c r="AB36" s="523"/>
      <c r="AC36" s="885" t="e">
        <f>#REF!</f>
        <v>#REF!</v>
      </c>
      <c r="AD36" s="885"/>
      <c r="AE36" s="778"/>
      <c r="AF36" s="779"/>
      <c r="AG36" s="780"/>
      <c r="AH36" s="583"/>
      <c r="AI36" s="583"/>
      <c r="AJ36" s="583"/>
      <c r="AK36" s="852"/>
      <c r="AL36" s="445"/>
      <c r="AM36" s="853"/>
      <c r="AN36" s="446"/>
      <c r="AO36" s="854"/>
      <c r="AP36" s="854"/>
      <c r="AQ36" s="463" t="s">
        <v>57</v>
      </c>
      <c r="AR36" s="464"/>
      <c r="AS36" s="464"/>
      <c r="AT36" s="858"/>
      <c r="AU36" s="523"/>
      <c r="AV36" s="523"/>
      <c r="AW36" s="523"/>
      <c r="AX36" s="523"/>
      <c r="AY36" s="523"/>
      <c r="AZ36" s="523"/>
      <c r="BA36" s="523"/>
      <c r="BB36" s="523"/>
      <c r="BC36" s="523"/>
      <c r="BD36" s="523"/>
      <c r="BE36" s="523"/>
      <c r="BF36" s="523"/>
      <c r="BG36" s="523"/>
      <c r="BH36" s="523"/>
      <c r="BI36" s="877"/>
      <c r="BJ36" s="877"/>
      <c r="BK36" s="867"/>
      <c r="BL36" s="744"/>
      <c r="BM36" s="744"/>
      <c r="BN36" s="744"/>
      <c r="BO36" s="744"/>
      <c r="BP36" s="503" t="s">
        <v>97</v>
      </c>
      <c r="BQ36" s="501"/>
      <c r="BR36" s="501"/>
      <c r="BS36" s="501"/>
      <c r="BT36" s="501"/>
      <c r="BU36" s="501"/>
      <c r="BV36" s="502"/>
      <c r="BW36" s="33"/>
      <c r="BX36" s="5"/>
      <c r="BY36" s="5"/>
      <c r="BZ36" s="5"/>
      <c r="CA36" s="5"/>
      <c r="CB36" s="37"/>
      <c r="CC36" s="527"/>
      <c r="CD36" s="879"/>
      <c r="CE36" s="880"/>
      <c r="CF36" s="386" t="s">
        <v>57</v>
      </c>
      <c r="CG36" s="881"/>
      <c r="CH36" s="881"/>
      <c r="CI36" s="881"/>
      <c r="CJ36" s="881"/>
      <c r="CK36" s="523" t="e">
        <f>L36</f>
        <v>#REF!</v>
      </c>
      <c r="CL36" s="523"/>
      <c r="CM36" s="523"/>
      <c r="CN36" s="523"/>
      <c r="CO36" s="523"/>
      <c r="CP36" s="523"/>
      <c r="CQ36" s="523"/>
      <c r="CR36" s="523"/>
      <c r="CS36" s="523"/>
      <c r="CT36" s="523"/>
      <c r="CU36" s="523"/>
      <c r="CV36" s="523"/>
      <c r="CW36" s="523"/>
      <c r="CX36" s="523"/>
      <c r="CY36" s="523"/>
      <c r="CZ36" s="523"/>
      <c r="DA36" s="523"/>
      <c r="DB36" s="885" t="e">
        <f>AC36</f>
        <v>#REF!</v>
      </c>
      <c r="DC36" s="885"/>
      <c r="DD36" s="812"/>
      <c r="DE36" s="813"/>
      <c r="DF36" s="814"/>
      <c r="DG36" s="583"/>
      <c r="DH36" s="583"/>
      <c r="DI36" s="583"/>
      <c r="DJ36" s="583"/>
      <c r="DK36" s="527"/>
      <c r="DL36" s="528"/>
      <c r="DM36" s="933"/>
      <c r="DN36" s="879"/>
      <c r="DO36" s="880"/>
      <c r="DP36" s="385" t="s">
        <v>57</v>
      </c>
      <c r="DQ36" s="385"/>
      <c r="DR36" s="385"/>
      <c r="DS36" s="386"/>
      <c r="DT36" s="523">
        <f>AU36</f>
        <v>0</v>
      </c>
      <c r="DU36" s="523"/>
      <c r="DV36" s="523"/>
      <c r="DW36" s="523"/>
      <c r="DX36" s="523"/>
      <c r="DY36" s="523"/>
      <c r="DZ36" s="523"/>
      <c r="EA36" s="523"/>
      <c r="EB36" s="523"/>
      <c r="EC36" s="523"/>
      <c r="ED36" s="523"/>
      <c r="EE36" s="523"/>
      <c r="EF36" s="523"/>
      <c r="EG36" s="523"/>
      <c r="EH36" s="877"/>
      <c r="EI36" s="877"/>
      <c r="EJ36" s="893"/>
      <c r="EK36" s="744"/>
      <c r="EL36" s="744"/>
      <c r="EM36" s="744"/>
      <c r="EN36" s="744"/>
      <c r="EO36" s="911"/>
      <c r="EP36" s="912"/>
      <c r="EQ36" s="912"/>
      <c r="ER36" s="912"/>
      <c r="ES36" s="912"/>
      <c r="ET36" s="912"/>
      <c r="EU36" s="913"/>
      <c r="EW36" s="2"/>
      <c r="EX36" s="2"/>
      <c r="EY36" s="2"/>
      <c r="EZ36" s="2"/>
      <c r="FA36" s="2"/>
    </row>
    <row r="37" spans="1:157" ht="21" customHeight="1">
      <c r="A37" s="2"/>
      <c r="B37" s="2"/>
      <c r="C37" s="75"/>
      <c r="D37" s="445"/>
      <c r="E37" s="847"/>
      <c r="F37" s="848"/>
      <c r="G37" s="820" t="s">
        <v>38</v>
      </c>
      <c r="H37" s="821"/>
      <c r="I37" s="821"/>
      <c r="J37" s="821"/>
      <c r="K37" s="822"/>
      <c r="L37" s="136" t="e">
        <f>IF(AC36&lt;=0,"",IF((LEN(AC36)-11&lt;=0),"0",MID(AC36,LEN(AC36)-11,1)))</f>
        <v>#REF!</v>
      </c>
      <c r="M37" s="823" t="e">
        <f>IF(AC36&lt;=0,"",IF((LEN(AC36)-10&lt;=0),"0",MID(AC36,LEN(AC36)-10,1)))</f>
        <v>#REF!</v>
      </c>
      <c r="N37" s="827"/>
      <c r="O37" s="823" t="e">
        <f>IF(AC36&lt;=0,"",IF((LEN(AC36)-9&lt;=0),"0",MID(AC36,LEN(AC36)-9,1)))</f>
        <v>#REF!</v>
      </c>
      <c r="P37" s="824"/>
      <c r="Q37" s="609" t="e">
        <f>IF(AC36&lt;=0,"",IF((LEN(AC36)-8&lt;=0),"0",MID(AC36,LEN(AC36)-8,1)))</f>
        <v>#REF!</v>
      </c>
      <c r="R37" s="609"/>
      <c r="S37" s="825" t="e">
        <f>IF(AC36&lt;=0,"",IF((LEN(AC36)-7&lt;=0),"0",MID(AC36,LEN(AC36)-7,1)))</f>
        <v>#REF!</v>
      </c>
      <c r="T37" s="826"/>
      <c r="U37" s="827"/>
      <c r="V37" s="828" t="e">
        <f>IF(AC36&lt;=0,"",IF((LEN(AC36)-6&lt;=0),"0",MID(AC36,LEN(AC36)-6,1)))</f>
        <v>#REF!</v>
      </c>
      <c r="W37" s="609"/>
      <c r="X37" s="828" t="e">
        <f>IF(AC36&lt;=0,"",IF((LEN(AC36)-5&lt;=0),"0",MID(AC36,LEN(AC36)-5,1)))</f>
        <v>#REF!</v>
      </c>
      <c r="Y37" s="609"/>
      <c r="Z37" s="829"/>
      <c r="AA37" s="609" t="e">
        <f>IF(AC36&lt;=0,"",IF((LEN(AC36)-4&lt;=0),"0",MID(AC36,LEN(AC36)-4,1)))</f>
        <v>#REF!</v>
      </c>
      <c r="AB37" s="830"/>
      <c r="AC37" s="831" t="e">
        <f>IF(AC36&lt;=0,"",IF((LEN(AC36)-3&lt;=0),"0",MID(AC36,LEN(AC36)-3,1)))</f>
        <v>#REF!</v>
      </c>
      <c r="AD37" s="827"/>
      <c r="AE37" s="828" t="e">
        <f>IF(AC36&lt;=0,"",IF((LEN(AC36)-2&lt;=0),"0",MID(AC36,LEN(AC36)-2,1)))</f>
        <v>#REF!</v>
      </c>
      <c r="AF37" s="609"/>
      <c r="AG37" s="609"/>
      <c r="AH37" s="828" t="e">
        <f>IF(AC36&lt;=0,"",IF((LEN(AC36)-1&lt;=0),"0",MID(AC36,LEN(AC36)-1,1)))</f>
        <v>#REF!</v>
      </c>
      <c r="AI37" s="829"/>
      <c r="AJ37" s="831" t="e">
        <f>IF(AC36&lt;&gt;0,RIGHT(AC36,1),"")</f>
        <v>#REF!</v>
      </c>
      <c r="AK37" s="832"/>
      <c r="AL37" s="445"/>
      <c r="AM37" s="853"/>
      <c r="AN37" s="446"/>
      <c r="AO37" s="854"/>
      <c r="AP37" s="854"/>
      <c r="AQ37" s="862" t="s">
        <v>38</v>
      </c>
      <c r="AR37" s="863"/>
      <c r="AS37" s="863"/>
      <c r="AT37" s="864"/>
      <c r="AU37" s="141" t="str">
        <f>IF(BI36&lt;=0,"",IF((LEN(BI36)-11&lt;=0),"0",MID(BI36,LEN(BI36)-11,1)))</f>
        <v/>
      </c>
      <c r="AV37" s="865" t="str">
        <f>IF(BI36&lt;=0,"",IF((LEN(BI36)-10&lt;=0),"0",MID(BI36,LEN(BI36)-10,1)))</f>
        <v/>
      </c>
      <c r="AW37" s="865"/>
      <c r="AX37" s="865" t="str">
        <f>IF(BI36&lt;=0,"",IF((LEN(BI36)-9&lt;=0),"0",MID(BI36,LEN(BI36)-9,1)))</f>
        <v/>
      </c>
      <c r="AY37" s="865"/>
      <c r="AZ37" s="609" t="str">
        <f>IF(BI36&lt;=0,"",IF((LEN(BI36)-8&lt;=0),"0",MID(BI36,LEN(BI36)-8,1)))</f>
        <v/>
      </c>
      <c r="BA37" s="609"/>
      <c r="BB37" s="866" t="str">
        <f>IF(BI36&lt;=0,"",IF((LEN(BI36)-7&lt;=0),"0",MID(BI36,LEN(BI36)-7,1)))</f>
        <v/>
      </c>
      <c r="BC37" s="609"/>
      <c r="BD37" s="865" t="str">
        <f>IF(BI36&lt;=0,"",IF((LEN(BI36)-6&lt;=0),"0",MID(BI36,LEN(BI36)-6,1)))</f>
        <v/>
      </c>
      <c r="BE37" s="865"/>
      <c r="BF37" s="865" t="str">
        <f>IF(BI36&lt;=0,"",IF((LEN(BI36)-5&lt;=0),"0",MID(BI36,LEN(BI36)-5,1)))</f>
        <v/>
      </c>
      <c r="BG37" s="865"/>
      <c r="BH37" s="142" t="str">
        <f>IF(BI36&lt;=0,"",IF((LEN(BI36)-4&lt;=0),"0",MID(BI36,LEN(BI36)-4,1)))</f>
        <v/>
      </c>
      <c r="BI37" s="609" t="str">
        <f>IF(BI36&lt;=0,"",IF((LEN(BI36)-3&lt;=0),"0",MID(BI36,LEN(BI36)-3,1)))</f>
        <v/>
      </c>
      <c r="BJ37" s="609"/>
      <c r="BK37" s="143" t="str">
        <f>IF(BI36&lt;=0,"",IF((LEN(BI36)-2&lt;=0),"0",MID(BI36,LEN(BI36)-2,1)))</f>
        <v/>
      </c>
      <c r="BL37" s="865" t="str">
        <f>IF(BI36&lt;=0,"",IF((LEN(BI36)-1&lt;=0),"0",MID(BI36,LEN(BI36)-1,1)))</f>
        <v/>
      </c>
      <c r="BM37" s="865"/>
      <c r="BN37" s="609" t="str">
        <f>IF(BI36&lt;&gt;0,RIGHT(BI36,1),"")</f>
        <v/>
      </c>
      <c r="BO37" s="609"/>
      <c r="BP37" s="868"/>
      <c r="BQ37" s="869"/>
      <c r="BR37" s="869"/>
      <c r="BS37" s="869"/>
      <c r="BT37" s="869"/>
      <c r="BU37" s="869"/>
      <c r="BV37" s="870"/>
      <c r="BW37" s="33"/>
      <c r="BX37" s="5"/>
      <c r="BY37" s="5"/>
      <c r="BZ37" s="5"/>
      <c r="CA37" s="5"/>
      <c r="CB37" s="37"/>
      <c r="CC37" s="527"/>
      <c r="CD37" s="882"/>
      <c r="CE37" s="883"/>
      <c r="CF37" s="819" t="s">
        <v>38</v>
      </c>
      <c r="CG37" s="819"/>
      <c r="CH37" s="819"/>
      <c r="CI37" s="819"/>
      <c r="CJ37" s="819"/>
      <c r="CK37" s="60" t="e">
        <f>IF(DB36&lt;=0,"",IF((LEN(DB36)-11&lt;=0),"0",MID(DB36,LEN(DB36)-11,1)))</f>
        <v>#REF!</v>
      </c>
      <c r="CL37" s="423" t="e">
        <f>IF(DB36&lt;=0,"",IF((LEN(DB36)-10&lt;=0),"0",MID(DB36,LEN(DB36)-10,1)))</f>
        <v>#REF!</v>
      </c>
      <c r="CM37" s="423"/>
      <c r="CN37" s="423" t="e">
        <f>IF(DB36&lt;=0,"",IF((LEN(DB36)-9&lt;=0),"0",MID(DB36,LEN(DB36)-9,1)))</f>
        <v>#REF!</v>
      </c>
      <c r="CO37" s="423"/>
      <c r="CP37" s="424" t="e">
        <f>IF(DB36&lt;=0,"",IF((LEN(DB36)-8&lt;=0),"0",MID(DB36,LEN(DB36)-8,1)))</f>
        <v>#REF!</v>
      </c>
      <c r="CQ37" s="424"/>
      <c r="CR37" s="427" t="e">
        <f>IF(DB36&lt;=0,"",IF((LEN(DB36)-7&lt;=0),"0",MID(DB36,LEN(DB36)-7,1)))</f>
        <v>#REF!</v>
      </c>
      <c r="CS37" s="427"/>
      <c r="CT37" s="426"/>
      <c r="CU37" s="423" t="e">
        <f>IF(DB36&lt;=0,"",IF((LEN(DB36)-6&lt;=0),"0",MID(DB36,LEN(DB36)-6,1)))</f>
        <v>#REF!</v>
      </c>
      <c r="CV37" s="423"/>
      <c r="CW37" s="423" t="e">
        <f>IF(DB36&lt;=0,"",IF((LEN(DB36)-5&lt;=0),"0",MID(DB36,LEN(DB36)-5,1)))</f>
        <v>#REF!</v>
      </c>
      <c r="CX37" s="423"/>
      <c r="CY37" s="423"/>
      <c r="CZ37" s="424" t="e">
        <f>IF(DB36&lt;=0,"",IF((LEN(DB36)-4&lt;=0),"0",MID(DB36,LEN(DB36)-4,1)))</f>
        <v>#REF!</v>
      </c>
      <c r="DA37" s="425"/>
      <c r="DB37" s="425" t="e">
        <f>IF(DB36&lt;=0,"",IF((LEN(DB36)-3&lt;=0),"0",MID(DB36,LEN(DB36)-3,1)))</f>
        <v>#REF!</v>
      </c>
      <c r="DC37" s="426"/>
      <c r="DD37" s="423" t="e">
        <f>IF(DB36&lt;=0,"",IF((LEN(DB36)-2&lt;=0),"0",MID(DB36,LEN(DB36)-2,1)))</f>
        <v>#REF!</v>
      </c>
      <c r="DE37" s="423"/>
      <c r="DF37" s="423"/>
      <c r="DG37" s="423" t="e">
        <f>IF(DB36&lt;=0,"",IF((LEN(DB36)-1&lt;=0),"0",MID(DB36,LEN(DB36)-1,1)))</f>
        <v>#REF!</v>
      </c>
      <c r="DH37" s="423"/>
      <c r="DI37" s="425" t="e">
        <f>IF(DB36&lt;&gt;0,RIGHT(DB36,1),"")</f>
        <v>#REF!</v>
      </c>
      <c r="DJ37" s="427"/>
      <c r="DK37" s="528"/>
      <c r="DL37" s="528"/>
      <c r="DM37" s="933"/>
      <c r="DN37" s="879"/>
      <c r="DO37" s="880"/>
      <c r="DP37" s="897"/>
      <c r="DQ37" s="898"/>
      <c r="DR37" s="898"/>
      <c r="DS37" s="898"/>
      <c r="DT37" s="898"/>
      <c r="DU37" s="898"/>
      <c r="DV37" s="898"/>
      <c r="DW37" s="898"/>
      <c r="DX37" s="898"/>
      <c r="DY37" s="898"/>
      <c r="DZ37" s="898"/>
      <c r="EA37" s="898"/>
      <c r="EB37" s="898"/>
      <c r="EC37" s="898"/>
      <c r="ED37" s="898"/>
      <c r="EE37" s="898"/>
      <c r="EF37" s="898"/>
      <c r="EG37" s="898"/>
      <c r="EH37" s="898"/>
      <c r="EI37" s="898"/>
      <c r="EJ37" s="898"/>
      <c r="EK37" s="898"/>
      <c r="EL37" s="898"/>
      <c r="EM37" s="898"/>
      <c r="EN37" s="899"/>
      <c r="EO37" s="914"/>
      <c r="EP37" s="915"/>
      <c r="EQ37" s="915"/>
      <c r="ER37" s="915"/>
      <c r="ES37" s="915"/>
      <c r="ET37" s="915"/>
      <c r="EU37" s="916"/>
      <c r="EW37" s="2"/>
      <c r="EX37" s="2"/>
      <c r="EY37" s="2"/>
      <c r="EZ37" s="2"/>
      <c r="FA37" s="2"/>
    </row>
    <row r="38" spans="1:157" ht="17.25" customHeight="1">
      <c r="A38" s="2"/>
      <c r="B38" s="2"/>
      <c r="C38" s="75"/>
      <c r="D38" s="445"/>
      <c r="E38" s="618">
        <v>4</v>
      </c>
      <c r="F38" s="619"/>
      <c r="G38" s="770" t="s">
        <v>50</v>
      </c>
      <c r="H38" s="771"/>
      <c r="I38" s="771"/>
      <c r="J38" s="771"/>
      <c r="K38" s="772"/>
      <c r="L38" s="773" t="e">
        <f>#REF!</f>
        <v>#REF!</v>
      </c>
      <c r="M38" s="773"/>
      <c r="N38" s="773"/>
      <c r="O38" s="773"/>
      <c r="P38" s="773"/>
      <c r="Q38" s="773"/>
      <c r="R38" s="773"/>
      <c r="S38" s="773"/>
      <c r="T38" s="773"/>
      <c r="U38" s="773"/>
      <c r="V38" s="773"/>
      <c r="W38" s="773"/>
      <c r="X38" s="773"/>
      <c r="Y38" s="773"/>
      <c r="Z38" s="773"/>
      <c r="AA38" s="773"/>
      <c r="AB38" s="773"/>
      <c r="AC38" s="773"/>
      <c r="AD38" s="774"/>
      <c r="AE38" s="778" t="s">
        <v>37</v>
      </c>
      <c r="AF38" s="779"/>
      <c r="AG38" s="780"/>
      <c r="AH38" s="583" t="e">
        <f>#REF!</f>
        <v>#REF!</v>
      </c>
      <c r="AI38" s="583"/>
      <c r="AJ38" s="583"/>
      <c r="AK38" s="852"/>
      <c r="AL38" s="445"/>
      <c r="AM38" s="853"/>
      <c r="AN38" s="446"/>
      <c r="AO38" s="618">
        <v>4</v>
      </c>
      <c r="AP38" s="619"/>
      <c r="AQ38" s="855" t="s">
        <v>50</v>
      </c>
      <c r="AR38" s="856"/>
      <c r="AS38" s="856"/>
      <c r="AT38" s="922"/>
      <c r="AU38" s="773"/>
      <c r="AV38" s="773"/>
      <c r="AW38" s="773"/>
      <c r="AX38" s="773"/>
      <c r="AY38" s="773"/>
      <c r="AZ38" s="773"/>
      <c r="BA38" s="773"/>
      <c r="BB38" s="773"/>
      <c r="BC38" s="773"/>
      <c r="BD38" s="773"/>
      <c r="BE38" s="773"/>
      <c r="BF38" s="773"/>
      <c r="BG38" s="773"/>
      <c r="BH38" s="773"/>
      <c r="BI38" s="773"/>
      <c r="BJ38" s="774"/>
      <c r="BK38" s="867" t="s">
        <v>54</v>
      </c>
      <c r="BL38" s="744"/>
      <c r="BM38" s="744"/>
      <c r="BN38" s="744"/>
      <c r="BO38" s="744"/>
      <c r="BP38" s="871"/>
      <c r="BQ38" s="872"/>
      <c r="BR38" s="872"/>
      <c r="BS38" s="872"/>
      <c r="BT38" s="872"/>
      <c r="BU38" s="872"/>
      <c r="BV38" s="873"/>
      <c r="BW38" s="33"/>
      <c r="BX38" s="5"/>
      <c r="BY38" s="5"/>
      <c r="BZ38" s="5"/>
      <c r="CA38" s="5"/>
      <c r="CB38" s="37"/>
      <c r="CC38" s="527"/>
      <c r="CD38" s="879">
        <v>4</v>
      </c>
      <c r="CE38" s="880"/>
      <c r="CF38" s="926" t="s">
        <v>50</v>
      </c>
      <c r="CG38" s="926"/>
      <c r="CH38" s="926"/>
      <c r="CI38" s="926"/>
      <c r="CJ38" s="926"/>
      <c r="CK38" s="843" t="e">
        <f>L38</f>
        <v>#REF!</v>
      </c>
      <c r="CL38" s="844"/>
      <c r="CM38" s="844"/>
      <c r="CN38" s="844"/>
      <c r="CO38" s="844"/>
      <c r="CP38" s="844"/>
      <c r="CQ38" s="844"/>
      <c r="CR38" s="844"/>
      <c r="CS38" s="844"/>
      <c r="CT38" s="844"/>
      <c r="CU38" s="844"/>
      <c r="CV38" s="844"/>
      <c r="CW38" s="844"/>
      <c r="CX38" s="844"/>
      <c r="CY38" s="844"/>
      <c r="CZ38" s="844"/>
      <c r="DA38" s="844"/>
      <c r="DB38" s="844"/>
      <c r="DC38" s="845"/>
      <c r="DD38" s="812" t="s">
        <v>37</v>
      </c>
      <c r="DE38" s="813"/>
      <c r="DF38" s="814"/>
      <c r="DG38" s="583" t="e">
        <f>AH38</f>
        <v>#REF!</v>
      </c>
      <c r="DH38" s="583"/>
      <c r="DI38" s="583"/>
      <c r="DJ38" s="583"/>
      <c r="DK38" s="527"/>
      <c r="DL38" s="528"/>
      <c r="DM38" s="933"/>
      <c r="DN38" s="584">
        <v>4</v>
      </c>
      <c r="DO38" s="548"/>
      <c r="DP38" s="886" t="s">
        <v>50</v>
      </c>
      <c r="DQ38" s="887"/>
      <c r="DR38" s="887"/>
      <c r="DS38" s="888"/>
      <c r="DT38" s="843">
        <f>AU38</f>
        <v>0</v>
      </c>
      <c r="DU38" s="844"/>
      <c r="DV38" s="844"/>
      <c r="DW38" s="844"/>
      <c r="DX38" s="844"/>
      <c r="DY38" s="844"/>
      <c r="DZ38" s="844"/>
      <c r="EA38" s="844"/>
      <c r="EB38" s="844"/>
      <c r="EC38" s="844"/>
      <c r="ED38" s="844"/>
      <c r="EE38" s="844"/>
      <c r="EF38" s="844"/>
      <c r="EG38" s="844"/>
      <c r="EH38" s="844"/>
      <c r="EI38" s="845"/>
      <c r="EJ38" s="893" t="s">
        <v>54</v>
      </c>
      <c r="EK38" s="744">
        <f>BL38</f>
        <v>0</v>
      </c>
      <c r="EL38" s="744"/>
      <c r="EM38" s="744"/>
      <c r="EN38" s="744"/>
      <c r="EO38" s="914"/>
      <c r="EP38" s="915"/>
      <c r="EQ38" s="915"/>
      <c r="ER38" s="915"/>
      <c r="ES38" s="915"/>
      <c r="ET38" s="915"/>
      <c r="EU38" s="916"/>
      <c r="EW38" s="2"/>
      <c r="EX38" s="2"/>
      <c r="EY38" s="2"/>
      <c r="EZ38" s="2"/>
      <c r="FA38" s="2"/>
    </row>
    <row r="39" spans="1:157" ht="22.5" customHeight="1">
      <c r="A39" s="2"/>
      <c r="B39" s="2"/>
      <c r="C39" s="75"/>
      <c r="D39" s="445"/>
      <c r="E39" s="847"/>
      <c r="F39" s="848"/>
      <c r="G39" s="923" t="s">
        <v>57</v>
      </c>
      <c r="H39" s="924"/>
      <c r="I39" s="924"/>
      <c r="J39" s="924"/>
      <c r="K39" s="925"/>
      <c r="L39" s="523" t="e">
        <f>#REF!</f>
        <v>#REF!</v>
      </c>
      <c r="M39" s="523"/>
      <c r="N39" s="523"/>
      <c r="O39" s="523"/>
      <c r="P39" s="523"/>
      <c r="Q39" s="523"/>
      <c r="R39" s="523"/>
      <c r="S39" s="523"/>
      <c r="T39" s="523"/>
      <c r="U39" s="523"/>
      <c r="V39" s="523"/>
      <c r="W39" s="523"/>
      <c r="X39" s="523"/>
      <c r="Y39" s="523"/>
      <c r="Z39" s="523"/>
      <c r="AA39" s="523"/>
      <c r="AB39" s="523"/>
      <c r="AC39" s="885" t="e">
        <f>#REF!</f>
        <v>#REF!</v>
      </c>
      <c r="AD39" s="885"/>
      <c r="AE39" s="778"/>
      <c r="AF39" s="779"/>
      <c r="AG39" s="780"/>
      <c r="AH39" s="583"/>
      <c r="AI39" s="583"/>
      <c r="AJ39" s="583"/>
      <c r="AK39" s="852"/>
      <c r="AL39" s="445"/>
      <c r="AM39" s="853"/>
      <c r="AN39" s="446"/>
      <c r="AO39" s="847"/>
      <c r="AP39" s="848"/>
      <c r="AQ39" s="463" t="s">
        <v>57</v>
      </c>
      <c r="AR39" s="464"/>
      <c r="AS39" s="464"/>
      <c r="AT39" s="858"/>
      <c r="AU39" s="523"/>
      <c r="AV39" s="523"/>
      <c r="AW39" s="523"/>
      <c r="AX39" s="523"/>
      <c r="AY39" s="523"/>
      <c r="AZ39" s="523"/>
      <c r="BA39" s="523"/>
      <c r="BB39" s="523"/>
      <c r="BC39" s="523"/>
      <c r="BD39" s="523"/>
      <c r="BE39" s="523"/>
      <c r="BF39" s="523"/>
      <c r="BG39" s="523"/>
      <c r="BH39" s="523"/>
      <c r="BI39" s="877"/>
      <c r="BJ39" s="877"/>
      <c r="BK39" s="867"/>
      <c r="BL39" s="744"/>
      <c r="BM39" s="744"/>
      <c r="BN39" s="744"/>
      <c r="BO39" s="744"/>
      <c r="BP39" s="871"/>
      <c r="BQ39" s="872"/>
      <c r="BR39" s="872"/>
      <c r="BS39" s="872"/>
      <c r="BT39" s="872"/>
      <c r="BU39" s="872"/>
      <c r="BV39" s="873"/>
      <c r="BW39" s="33"/>
      <c r="BX39" s="5"/>
      <c r="BY39" s="5"/>
      <c r="BZ39" s="5"/>
      <c r="CA39" s="5"/>
      <c r="CB39" s="37"/>
      <c r="CC39" s="527"/>
      <c r="CD39" s="879"/>
      <c r="CE39" s="880"/>
      <c r="CF39" s="386" t="s">
        <v>57</v>
      </c>
      <c r="CG39" s="881"/>
      <c r="CH39" s="881"/>
      <c r="CI39" s="881"/>
      <c r="CJ39" s="881"/>
      <c r="CK39" s="523" t="e">
        <f>L39</f>
        <v>#REF!</v>
      </c>
      <c r="CL39" s="523"/>
      <c r="CM39" s="523"/>
      <c r="CN39" s="523"/>
      <c r="CO39" s="523"/>
      <c r="CP39" s="523"/>
      <c r="CQ39" s="523"/>
      <c r="CR39" s="523"/>
      <c r="CS39" s="523"/>
      <c r="CT39" s="523"/>
      <c r="CU39" s="523"/>
      <c r="CV39" s="523"/>
      <c r="CW39" s="523"/>
      <c r="CX39" s="523"/>
      <c r="CY39" s="523"/>
      <c r="CZ39" s="523"/>
      <c r="DA39" s="523"/>
      <c r="DB39" s="885" t="e">
        <f>AC39</f>
        <v>#REF!</v>
      </c>
      <c r="DC39" s="885"/>
      <c r="DD39" s="812"/>
      <c r="DE39" s="813"/>
      <c r="DF39" s="814"/>
      <c r="DG39" s="583"/>
      <c r="DH39" s="583"/>
      <c r="DI39" s="583"/>
      <c r="DJ39" s="583"/>
      <c r="DK39" s="527"/>
      <c r="DL39" s="528"/>
      <c r="DM39" s="933"/>
      <c r="DN39" s="879"/>
      <c r="DO39" s="880"/>
      <c r="DP39" s="385" t="s">
        <v>57</v>
      </c>
      <c r="DQ39" s="385"/>
      <c r="DR39" s="385"/>
      <c r="DS39" s="386"/>
      <c r="DT39" s="523">
        <f>AU39</f>
        <v>0</v>
      </c>
      <c r="DU39" s="523"/>
      <c r="DV39" s="523"/>
      <c r="DW39" s="523"/>
      <c r="DX39" s="523"/>
      <c r="DY39" s="523"/>
      <c r="DZ39" s="523"/>
      <c r="EA39" s="523"/>
      <c r="EB39" s="523"/>
      <c r="EC39" s="523"/>
      <c r="ED39" s="523"/>
      <c r="EE39" s="523"/>
      <c r="EF39" s="523"/>
      <c r="EG39" s="523"/>
      <c r="EH39" s="877"/>
      <c r="EI39" s="877"/>
      <c r="EJ39" s="893"/>
      <c r="EK39" s="744"/>
      <c r="EL39" s="744"/>
      <c r="EM39" s="744"/>
      <c r="EN39" s="744"/>
      <c r="EO39" s="914"/>
      <c r="EP39" s="915"/>
      <c r="EQ39" s="915"/>
      <c r="ER39" s="915"/>
      <c r="ES39" s="915"/>
      <c r="ET39" s="915"/>
      <c r="EU39" s="916"/>
      <c r="EW39" s="2"/>
      <c r="EX39" s="2"/>
      <c r="EY39" s="2"/>
      <c r="EZ39" s="2"/>
      <c r="FA39" s="2"/>
    </row>
    <row r="40" spans="1:157" ht="21" customHeight="1" thickBot="1">
      <c r="A40" s="2"/>
      <c r="B40" s="2"/>
      <c r="C40" s="75"/>
      <c r="D40" s="445"/>
      <c r="E40" s="847"/>
      <c r="F40" s="921"/>
      <c r="G40" s="820" t="s">
        <v>38</v>
      </c>
      <c r="H40" s="821"/>
      <c r="I40" s="821"/>
      <c r="J40" s="821"/>
      <c r="K40" s="822"/>
      <c r="L40" s="136" t="e">
        <f>IF(AC39&lt;=0,"",IF((LEN(AC39)-11&lt;=0),"0",MID(AC39,LEN(AC39)-11,1)))</f>
        <v>#REF!</v>
      </c>
      <c r="M40" s="823" t="e">
        <f>IF(AC39&lt;=0,"",IF((LEN(AC39)-10&lt;=0),"0",MID(AC39,LEN(AC39)-10,1)))</f>
        <v>#REF!</v>
      </c>
      <c r="N40" s="827"/>
      <c r="O40" s="823" t="e">
        <f>IF(AC39&lt;=0,"",IF((LEN(AC39)-9&lt;=0),"0",MID(AC39,LEN(AC39)-9,1)))</f>
        <v>#REF!</v>
      </c>
      <c r="P40" s="824"/>
      <c r="Q40" s="928" t="e">
        <f>IF(AC39&lt;=0,"",IF((LEN(AC39)-8&lt;=0),"0",MID(AC39,LEN(AC39)-8,1)))</f>
        <v>#REF!</v>
      </c>
      <c r="R40" s="928"/>
      <c r="S40" s="940" t="e">
        <f>IF(AC39&lt;=0,"",IF((LEN(AC39)-7&lt;=0),"0",MID(AC39,LEN(AC39)-7,1)))</f>
        <v>#REF!</v>
      </c>
      <c r="T40" s="941"/>
      <c r="U40" s="936"/>
      <c r="V40" s="937" t="e">
        <f>IF(AC39&lt;=0,"",IF((LEN(AC39)-6&lt;=0),"0",MID(AC39,LEN(AC39)-6,1)))</f>
        <v>#REF!</v>
      </c>
      <c r="W40" s="928"/>
      <c r="X40" s="937" t="e">
        <f>IF(AC39&lt;=0,"",IF((LEN(AC39)-5&lt;=0),"0",MID(AC39,LEN(AC39)-5,1)))</f>
        <v>#REF!</v>
      </c>
      <c r="Y40" s="928"/>
      <c r="Z40" s="938"/>
      <c r="AA40" s="928" t="e">
        <f>IF(AC39&lt;=0,"",IF((LEN(AC39)-4&lt;=0),"0",MID(AC39,LEN(AC39)-4,1)))</f>
        <v>#REF!</v>
      </c>
      <c r="AB40" s="934"/>
      <c r="AC40" s="935" t="e">
        <f>IF(AC39&lt;=0,"",IF((LEN(AC39)-3&lt;=0),"0",MID(AC39,LEN(AC39)-3,1)))</f>
        <v>#REF!</v>
      </c>
      <c r="AD40" s="936"/>
      <c r="AE40" s="937" t="e">
        <f>IF(AC39&lt;=0,"",IF((LEN(AC39)-2&lt;=0),"0",MID(AC39,LEN(AC39)-2,1)))</f>
        <v>#REF!</v>
      </c>
      <c r="AF40" s="928"/>
      <c r="AG40" s="928"/>
      <c r="AH40" s="937" t="e">
        <f>IF(AC39&lt;=0,"",IF((LEN(AC39)-1&lt;=0),"0",MID(AC39,LEN(AC39)-1,1)))</f>
        <v>#REF!</v>
      </c>
      <c r="AI40" s="938"/>
      <c r="AJ40" s="935" t="e">
        <f>IF(AC39&lt;&gt;0,RIGHT(AC39,1),"")</f>
        <v>#REF!</v>
      </c>
      <c r="AK40" s="939"/>
      <c r="AL40" s="445"/>
      <c r="AM40" s="853"/>
      <c r="AN40" s="446"/>
      <c r="AO40" s="847"/>
      <c r="AP40" s="848"/>
      <c r="AQ40" s="943" t="s">
        <v>38</v>
      </c>
      <c r="AR40" s="944"/>
      <c r="AS40" s="944"/>
      <c r="AT40" s="945"/>
      <c r="AU40" s="100" t="str">
        <f>IF(BI39&lt;=0,"",IF((LEN(BI39)-11&lt;=0),"0",MID(BI39,LEN(BI39)-11,1)))</f>
        <v/>
      </c>
      <c r="AV40" s="927" t="str">
        <f>IF(BI39&lt;=0,"",IF((LEN(BI39)-10&lt;=0),"0",MID(BI39,LEN(BI39)-10,1)))</f>
        <v/>
      </c>
      <c r="AW40" s="927"/>
      <c r="AX40" s="927" t="str">
        <f>IF(BI39&lt;=0,"",IF((LEN(BI39)-9&lt;=0),"0",MID(BI39,LEN(BI39)-9,1)))</f>
        <v/>
      </c>
      <c r="AY40" s="927"/>
      <c r="AZ40" s="928" t="str">
        <f>IF(BI39&lt;=0,"",IF((LEN(BI39)-8&lt;=0),"0",MID(BI39,LEN(BI39)-8,1)))</f>
        <v/>
      </c>
      <c r="BA40" s="928"/>
      <c r="BB40" s="942" t="str">
        <f>IF(BI39&lt;=0,"",IF((LEN(BI39)-7&lt;=0),"0",MID(BI39,LEN(BI39)-7,1)))</f>
        <v/>
      </c>
      <c r="BC40" s="928"/>
      <c r="BD40" s="927" t="str">
        <f>IF(BI39&lt;=0,"",IF((LEN(BI39)-6&lt;=0),"0",MID(BI39,LEN(BI39)-6,1)))</f>
        <v/>
      </c>
      <c r="BE40" s="927"/>
      <c r="BF40" s="927" t="str">
        <f>IF(BI39&lt;=0,"",IF((LEN(BI39)-5&lt;=0),"0",MID(BI39,LEN(BI39)-5,1)))</f>
        <v/>
      </c>
      <c r="BG40" s="927"/>
      <c r="BH40" s="229" t="str">
        <f>IF(BI39&lt;=0,"",IF((LEN(BI39)-4&lt;=0),"0",MID(BI39,LEN(BI39)-4,1)))</f>
        <v/>
      </c>
      <c r="BI40" s="928" t="str">
        <f>IF(BI39&lt;=0,"",IF((LEN(BI39)-3&lt;=0),"0",MID(BI39,LEN(BI39)-3,1)))</f>
        <v/>
      </c>
      <c r="BJ40" s="928"/>
      <c r="BK40" s="230" t="str">
        <f>IF(BI39&lt;=0,"",IF((LEN(BI39)-2&lt;=0),"0",MID(BI39,LEN(BI39)-2,1)))</f>
        <v/>
      </c>
      <c r="BL40" s="927" t="str">
        <f>IF(BI39&lt;=0,"",IF((LEN(BI39)-1&lt;=0),"0",MID(BI39,LEN(BI39)-1,1)))</f>
        <v/>
      </c>
      <c r="BM40" s="927"/>
      <c r="BN40" s="928" t="str">
        <f>IF(BI39&lt;&gt;0,RIGHT(BI39,1),"")</f>
        <v/>
      </c>
      <c r="BO40" s="928"/>
      <c r="BP40" s="871"/>
      <c r="BQ40" s="872"/>
      <c r="BR40" s="872"/>
      <c r="BS40" s="872"/>
      <c r="BT40" s="872"/>
      <c r="BU40" s="872"/>
      <c r="BV40" s="873"/>
      <c r="BW40" s="33"/>
      <c r="BX40" s="5"/>
      <c r="BY40" s="5"/>
      <c r="BZ40" s="5"/>
      <c r="CA40" s="5"/>
      <c r="CB40" s="37"/>
      <c r="CC40" s="527"/>
      <c r="CD40" s="879"/>
      <c r="CE40" s="880"/>
      <c r="CF40" s="819" t="s">
        <v>38</v>
      </c>
      <c r="CG40" s="819"/>
      <c r="CH40" s="819"/>
      <c r="CI40" s="819"/>
      <c r="CJ40" s="819"/>
      <c r="CK40" s="157" t="e">
        <f>IF(DB39&lt;=0,"",IF((LEN(DB39)-11&lt;=0),"0",MID(DB39,LEN(DB39)-11,1)))</f>
        <v>#REF!</v>
      </c>
      <c r="CL40" s="946" t="e">
        <f>IF(DB39&lt;=0,"",IF((LEN(DB39)-10&lt;=0),"0",MID(DB39,LEN(DB39)-10,1)))</f>
        <v>#REF!</v>
      </c>
      <c r="CM40" s="946"/>
      <c r="CN40" s="946" t="e">
        <f>IF(DB39&lt;=0,"",IF((LEN(DB39)-9&lt;=0),"0",MID(DB39,LEN(DB39)-9,1)))</f>
        <v>#REF!</v>
      </c>
      <c r="CO40" s="946"/>
      <c r="CP40" s="424" t="e">
        <f>IF(DB39&lt;=0,"",IF((LEN(DB39)-8&lt;=0),"0",MID(DB39,LEN(DB39)-8,1)))</f>
        <v>#REF!</v>
      </c>
      <c r="CQ40" s="424"/>
      <c r="CR40" s="427" t="e">
        <f>IF(DB39&lt;=0,"",IF((LEN(DB39)-7&lt;=0),"0",MID(DB39,LEN(DB39)-7,1)))</f>
        <v>#REF!</v>
      </c>
      <c r="CS40" s="427"/>
      <c r="CT40" s="426"/>
      <c r="CU40" s="423" t="e">
        <f>IF(DB39&lt;=0,"",IF((LEN(DB39)-6&lt;=0),"0",MID(DB39,LEN(DB39)-6,1)))</f>
        <v>#REF!</v>
      </c>
      <c r="CV40" s="423"/>
      <c r="CW40" s="423" t="e">
        <f>IF(DB39&lt;=0,"",IF((LEN(DB39)-5&lt;=0),"0",MID(DB39,LEN(DB39)-5,1)))</f>
        <v>#REF!</v>
      </c>
      <c r="CX40" s="423"/>
      <c r="CY40" s="423"/>
      <c r="CZ40" s="424" t="e">
        <f>IF(DB39&lt;=0,"",IF((LEN(DB39)-4&lt;=0),"0",MID(DB39,LEN(DB39)-4,1)))</f>
        <v>#REF!</v>
      </c>
      <c r="DA40" s="425"/>
      <c r="DB40" s="425" t="e">
        <f>IF(DB39&lt;=0,"",IF((LEN(DB39)-3&lt;=0),"0",MID(DB39,LEN(DB39)-3,1)))</f>
        <v>#REF!</v>
      </c>
      <c r="DC40" s="426"/>
      <c r="DD40" s="423" t="e">
        <f>IF(DB39&lt;=0,"",IF((LEN(DB39)-2&lt;=0),"0",MID(DB39,LEN(DB39)-2,1)))</f>
        <v>#REF!</v>
      </c>
      <c r="DE40" s="423"/>
      <c r="DF40" s="423"/>
      <c r="DG40" s="423" t="e">
        <f>IF(DB39&lt;=0,"",IF((LEN(DB39)-1&lt;=0),"0",MID(DB39,LEN(DB39)-1,1)))</f>
        <v>#REF!</v>
      </c>
      <c r="DH40" s="423"/>
      <c r="DI40" s="425" t="e">
        <f>IF(DB39&lt;&gt;0,RIGHT(DB39,1),"")</f>
        <v>#REF!</v>
      </c>
      <c r="DJ40" s="958"/>
      <c r="DK40" s="528"/>
      <c r="DL40" s="528"/>
      <c r="DM40" s="933"/>
      <c r="DN40" s="879"/>
      <c r="DO40" s="880"/>
      <c r="DP40" s="897"/>
      <c r="DQ40" s="898"/>
      <c r="DR40" s="898"/>
      <c r="DS40" s="898"/>
      <c r="DT40" s="898"/>
      <c r="DU40" s="898"/>
      <c r="DV40" s="898"/>
      <c r="DW40" s="898"/>
      <c r="DX40" s="898"/>
      <c r="DY40" s="898"/>
      <c r="DZ40" s="898"/>
      <c r="EA40" s="898"/>
      <c r="EB40" s="898"/>
      <c r="EC40" s="898"/>
      <c r="ED40" s="898"/>
      <c r="EE40" s="898"/>
      <c r="EF40" s="898"/>
      <c r="EG40" s="898"/>
      <c r="EH40" s="898"/>
      <c r="EI40" s="898"/>
      <c r="EJ40" s="898"/>
      <c r="EK40" s="898"/>
      <c r="EL40" s="898"/>
      <c r="EM40" s="898"/>
      <c r="EN40" s="899"/>
      <c r="EO40" s="917"/>
      <c r="EP40" s="918"/>
      <c r="EQ40" s="918"/>
      <c r="ER40" s="918"/>
      <c r="ES40" s="918"/>
      <c r="ET40" s="918"/>
      <c r="EU40" s="919"/>
      <c r="EW40" s="2"/>
      <c r="EX40" s="2"/>
      <c r="EY40" s="2"/>
      <c r="EZ40" s="2"/>
      <c r="FA40" s="2"/>
    </row>
    <row r="41" spans="1:157" ht="18.75" customHeight="1">
      <c r="A41" s="2"/>
      <c r="B41" s="2"/>
      <c r="C41" s="75"/>
      <c r="D41" s="1030" t="s">
        <v>55</v>
      </c>
      <c r="E41" s="1031"/>
      <c r="F41" s="962" t="s">
        <v>11</v>
      </c>
      <c r="G41" s="962"/>
      <c r="H41" s="961"/>
      <c r="I41" s="959" t="s">
        <v>14</v>
      </c>
      <c r="J41" s="959"/>
      <c r="K41" s="959"/>
      <c r="L41" s="960" t="s">
        <v>15</v>
      </c>
      <c r="M41" s="961"/>
      <c r="N41" s="960" t="s">
        <v>10</v>
      </c>
      <c r="O41" s="962"/>
      <c r="P41" s="962"/>
      <c r="Q41" s="964" t="s">
        <v>16</v>
      </c>
      <c r="R41" s="965"/>
      <c r="S41" s="965"/>
      <c r="T41" s="965"/>
      <c r="U41" s="965"/>
      <c r="V41" s="965"/>
      <c r="W41" s="965"/>
      <c r="X41" s="965"/>
      <c r="Y41" s="1552" t="s">
        <v>154</v>
      </c>
      <c r="Z41" s="1040"/>
      <c r="AA41" s="1040"/>
      <c r="AB41" s="1040"/>
      <c r="AC41" s="966" t="s">
        <v>141</v>
      </c>
      <c r="AD41" s="967"/>
      <c r="AE41" s="967"/>
      <c r="AF41" s="968"/>
      <c r="AG41" s="966" t="s">
        <v>142</v>
      </c>
      <c r="AH41" s="967"/>
      <c r="AI41" s="967"/>
      <c r="AJ41" s="968"/>
      <c r="AK41" s="1081"/>
      <c r="AL41" s="1082"/>
      <c r="AM41" s="1083"/>
      <c r="AN41" s="973" t="s">
        <v>17</v>
      </c>
      <c r="AO41" s="974"/>
      <c r="AP41" s="974"/>
      <c r="AQ41" s="974"/>
      <c r="AR41" s="974"/>
      <c r="AS41" s="974"/>
      <c r="AT41" s="974"/>
      <c r="AU41" s="974"/>
      <c r="AV41" s="974"/>
      <c r="AW41" s="974"/>
      <c r="AX41" s="974"/>
      <c r="AY41" s="974"/>
      <c r="AZ41" s="974"/>
      <c r="BA41" s="974"/>
      <c r="BB41" s="974"/>
      <c r="BC41" s="974"/>
      <c r="BD41" s="975"/>
      <c r="BE41" s="122"/>
      <c r="BF41" s="122"/>
      <c r="BG41" s="122"/>
      <c r="BH41" s="979" t="s">
        <v>18</v>
      </c>
      <c r="BI41" s="979"/>
      <c r="BJ41" s="979"/>
      <c r="BK41" s="979"/>
      <c r="BL41" s="979"/>
      <c r="BM41" s="979"/>
      <c r="BN41" s="979"/>
      <c r="BO41" s="979"/>
      <c r="BP41" s="979"/>
      <c r="BQ41" s="979"/>
      <c r="BR41" s="979"/>
      <c r="BS41" s="979"/>
      <c r="BT41" s="979"/>
      <c r="BU41" s="226"/>
      <c r="BV41" s="231"/>
      <c r="BW41" s="25"/>
      <c r="BX41" s="4"/>
      <c r="BY41" s="4"/>
      <c r="BZ41" s="4"/>
      <c r="CA41" s="4"/>
      <c r="CB41" s="37"/>
      <c r="CC41" s="947" t="s">
        <v>55</v>
      </c>
      <c r="CD41" s="947"/>
      <c r="CE41" s="948" t="s">
        <v>11</v>
      </c>
      <c r="CF41" s="948"/>
      <c r="CG41" s="948"/>
      <c r="CH41" s="947" t="s">
        <v>14</v>
      </c>
      <c r="CI41" s="947"/>
      <c r="CJ41" s="947"/>
      <c r="CK41" s="948" t="s">
        <v>15</v>
      </c>
      <c r="CL41" s="948"/>
      <c r="CM41" s="948" t="s">
        <v>10</v>
      </c>
      <c r="CN41" s="948"/>
      <c r="CO41" s="948"/>
      <c r="CP41" s="675" t="s">
        <v>16</v>
      </c>
      <c r="CQ41" s="675"/>
      <c r="CR41" s="675"/>
      <c r="CS41" s="675"/>
      <c r="CT41" s="675"/>
      <c r="CU41" s="675"/>
      <c r="CV41" s="675"/>
      <c r="CW41" s="676"/>
      <c r="CX41" s="1046" t="s">
        <v>154</v>
      </c>
      <c r="CY41" s="1047"/>
      <c r="CZ41" s="1047"/>
      <c r="DA41" s="1048"/>
      <c r="DB41" s="950" t="s">
        <v>156</v>
      </c>
      <c r="DC41" s="950"/>
      <c r="DD41" s="950"/>
      <c r="DE41" s="951"/>
      <c r="DF41" s="949" t="s">
        <v>142</v>
      </c>
      <c r="DG41" s="950"/>
      <c r="DH41" s="950"/>
      <c r="DI41" s="951"/>
      <c r="DJ41" s="1055"/>
      <c r="DK41" s="1056"/>
      <c r="DL41" s="1057"/>
      <c r="DM41" s="997" t="s">
        <v>17</v>
      </c>
      <c r="DN41" s="998"/>
      <c r="DO41" s="998"/>
      <c r="DP41" s="998"/>
      <c r="DQ41" s="998"/>
      <c r="DR41" s="998"/>
      <c r="DS41" s="998"/>
      <c r="DT41" s="998"/>
      <c r="DU41" s="998"/>
      <c r="DV41" s="998"/>
      <c r="DW41" s="998"/>
      <c r="DX41" s="998"/>
      <c r="DY41" s="998"/>
      <c r="DZ41" s="998"/>
      <c r="EA41" s="998"/>
      <c r="EB41" s="998"/>
      <c r="EC41" s="999"/>
      <c r="ED41" s="158"/>
      <c r="EE41" s="158"/>
      <c r="EF41" s="158"/>
      <c r="EG41" s="998" t="s">
        <v>18</v>
      </c>
      <c r="EH41" s="998"/>
      <c r="EI41" s="998"/>
      <c r="EJ41" s="998"/>
      <c r="EK41" s="998"/>
      <c r="EL41" s="998"/>
      <c r="EM41" s="998"/>
      <c r="EN41" s="998"/>
      <c r="EO41" s="998"/>
      <c r="EP41" s="998"/>
      <c r="EQ41" s="998"/>
      <c r="ER41" s="998"/>
      <c r="ES41" s="998"/>
      <c r="ET41" s="38"/>
      <c r="EU41" s="45"/>
      <c r="EW41" s="2"/>
      <c r="EX41" s="2"/>
      <c r="EY41" s="2"/>
      <c r="EZ41" s="2"/>
      <c r="FA41" s="2"/>
    </row>
    <row r="42" spans="1:157" ht="22.5" customHeight="1">
      <c r="A42" s="2"/>
      <c r="B42" s="2"/>
      <c r="C42" s="75"/>
      <c r="D42" s="1032"/>
      <c r="E42" s="1033"/>
      <c r="F42" s="962"/>
      <c r="G42" s="962"/>
      <c r="H42" s="961"/>
      <c r="I42" s="959"/>
      <c r="J42" s="959"/>
      <c r="K42" s="959"/>
      <c r="L42" s="960"/>
      <c r="M42" s="961"/>
      <c r="N42" s="960"/>
      <c r="O42" s="962"/>
      <c r="P42" s="962"/>
      <c r="Q42" s="981" t="s">
        <v>56</v>
      </c>
      <c r="R42" s="982"/>
      <c r="S42" s="982"/>
      <c r="T42" s="982"/>
      <c r="U42" s="985" t="s">
        <v>36</v>
      </c>
      <c r="V42" s="986"/>
      <c r="W42" s="986"/>
      <c r="X42" s="987"/>
      <c r="Y42" s="960"/>
      <c r="Z42" s="962"/>
      <c r="AA42" s="962"/>
      <c r="AB42" s="962"/>
      <c r="AC42" s="969"/>
      <c r="AD42" s="970"/>
      <c r="AE42" s="970"/>
      <c r="AF42" s="971"/>
      <c r="AG42" s="969"/>
      <c r="AH42" s="970"/>
      <c r="AI42" s="970"/>
      <c r="AJ42" s="971"/>
      <c r="AK42" s="1084"/>
      <c r="AL42" s="1085"/>
      <c r="AM42" s="1086"/>
      <c r="AN42" s="976"/>
      <c r="AO42" s="977"/>
      <c r="AP42" s="977"/>
      <c r="AQ42" s="977"/>
      <c r="AR42" s="977"/>
      <c r="AS42" s="977"/>
      <c r="AT42" s="977"/>
      <c r="AU42" s="977"/>
      <c r="AV42" s="977"/>
      <c r="AW42" s="977"/>
      <c r="AX42" s="977"/>
      <c r="AY42" s="977"/>
      <c r="AZ42" s="977"/>
      <c r="BA42" s="977"/>
      <c r="BB42" s="977"/>
      <c r="BC42" s="977"/>
      <c r="BD42" s="978"/>
      <c r="BE42" s="232"/>
      <c r="BF42" s="232"/>
      <c r="BG42" s="232"/>
      <c r="BH42" s="977"/>
      <c r="BI42" s="977"/>
      <c r="BJ42" s="977"/>
      <c r="BK42" s="977"/>
      <c r="BL42" s="977"/>
      <c r="BM42" s="977"/>
      <c r="BN42" s="977"/>
      <c r="BO42" s="977"/>
      <c r="BP42" s="977"/>
      <c r="BQ42" s="977"/>
      <c r="BR42" s="977"/>
      <c r="BS42" s="977"/>
      <c r="BT42" s="977"/>
      <c r="BU42" s="227"/>
      <c r="BV42" s="228"/>
      <c r="BW42" s="25"/>
      <c r="BX42" s="4"/>
      <c r="BY42" s="4"/>
      <c r="BZ42" s="4"/>
      <c r="CA42" s="4"/>
      <c r="CB42" s="37"/>
      <c r="CC42" s="947"/>
      <c r="CD42" s="947"/>
      <c r="CE42" s="948"/>
      <c r="CF42" s="948"/>
      <c r="CG42" s="948"/>
      <c r="CH42" s="947"/>
      <c r="CI42" s="947"/>
      <c r="CJ42" s="947"/>
      <c r="CK42" s="948"/>
      <c r="CL42" s="948"/>
      <c r="CM42" s="948"/>
      <c r="CN42" s="948"/>
      <c r="CO42" s="972"/>
      <c r="CP42" s="991" t="s">
        <v>56</v>
      </c>
      <c r="CQ42" s="992"/>
      <c r="CR42" s="992"/>
      <c r="CS42" s="993"/>
      <c r="CT42" s="1004" t="s">
        <v>36</v>
      </c>
      <c r="CU42" s="1005"/>
      <c r="CV42" s="1005"/>
      <c r="CW42" s="1006"/>
      <c r="CX42" s="1049"/>
      <c r="CY42" s="1050"/>
      <c r="CZ42" s="1050"/>
      <c r="DA42" s="1051"/>
      <c r="DB42" s="953"/>
      <c r="DC42" s="953"/>
      <c r="DD42" s="953"/>
      <c r="DE42" s="954"/>
      <c r="DF42" s="952"/>
      <c r="DG42" s="953"/>
      <c r="DH42" s="953"/>
      <c r="DI42" s="954"/>
      <c r="DJ42" s="1058"/>
      <c r="DK42" s="1059"/>
      <c r="DL42" s="1060"/>
      <c r="DM42" s="1000"/>
      <c r="DN42" s="1001"/>
      <c r="DO42" s="1001"/>
      <c r="DP42" s="1001"/>
      <c r="DQ42" s="1001"/>
      <c r="DR42" s="1001"/>
      <c r="DS42" s="1001"/>
      <c r="DT42" s="1001"/>
      <c r="DU42" s="1001"/>
      <c r="DV42" s="1001"/>
      <c r="DW42" s="1001"/>
      <c r="DX42" s="1001"/>
      <c r="DY42" s="1001"/>
      <c r="DZ42" s="1001"/>
      <c r="EA42" s="1001"/>
      <c r="EB42" s="1001"/>
      <c r="EC42" s="1002"/>
      <c r="ED42" s="158"/>
      <c r="EE42" s="158"/>
      <c r="EF42" s="158"/>
      <c r="EG42" s="1001"/>
      <c r="EH42" s="1001"/>
      <c r="EI42" s="1001"/>
      <c r="EJ42" s="1001"/>
      <c r="EK42" s="1001"/>
      <c r="EL42" s="1001"/>
      <c r="EM42" s="1001"/>
      <c r="EN42" s="1001"/>
      <c r="EO42" s="1001"/>
      <c r="EP42" s="1001"/>
      <c r="EQ42" s="1001"/>
      <c r="ER42" s="1001"/>
      <c r="ES42" s="1001"/>
      <c r="ET42" s="38"/>
      <c r="EU42" s="45"/>
      <c r="EW42" s="2"/>
      <c r="EX42" s="2"/>
      <c r="EY42" s="2"/>
      <c r="EZ42" s="2"/>
      <c r="FA42" s="2"/>
    </row>
    <row r="43" spans="1:157" ht="18.75" customHeight="1">
      <c r="A43" s="2"/>
      <c r="B43" s="2"/>
      <c r="C43" s="1010" t="s">
        <v>87</v>
      </c>
      <c r="D43" s="1034"/>
      <c r="E43" s="1035"/>
      <c r="F43" s="962"/>
      <c r="G43" s="962"/>
      <c r="H43" s="961"/>
      <c r="I43" s="959"/>
      <c r="J43" s="959"/>
      <c r="K43" s="959"/>
      <c r="L43" s="960"/>
      <c r="M43" s="961"/>
      <c r="N43" s="960"/>
      <c r="O43" s="962"/>
      <c r="P43" s="962"/>
      <c r="Q43" s="983"/>
      <c r="R43" s="984"/>
      <c r="S43" s="984"/>
      <c r="T43" s="984"/>
      <c r="U43" s="988"/>
      <c r="V43" s="989"/>
      <c r="W43" s="989"/>
      <c r="X43" s="990"/>
      <c r="Y43" s="1041"/>
      <c r="Z43" s="1042"/>
      <c r="AA43" s="1042"/>
      <c r="AB43" s="1042"/>
      <c r="AC43" s="1043"/>
      <c r="AD43" s="1044"/>
      <c r="AE43" s="1044"/>
      <c r="AF43" s="1045"/>
      <c r="AG43" s="969"/>
      <c r="AH43" s="970"/>
      <c r="AI43" s="970"/>
      <c r="AJ43" s="971"/>
      <c r="AK43" s="1084"/>
      <c r="AL43" s="1085"/>
      <c r="AM43" s="1086"/>
      <c r="AN43" s="1011" t="s">
        <v>19</v>
      </c>
      <c r="AO43" s="464"/>
      <c r="AP43" s="464"/>
      <c r="AQ43" s="464"/>
      <c r="AR43" s="464"/>
      <c r="AS43" s="463" t="s">
        <v>2</v>
      </c>
      <c r="AT43" s="464"/>
      <c r="AU43" s="858"/>
      <c r="AV43" s="464" t="s">
        <v>3</v>
      </c>
      <c r="AW43" s="464"/>
      <c r="AX43" s="464"/>
      <c r="AY43" s="463" t="s">
        <v>4</v>
      </c>
      <c r="AZ43" s="464"/>
      <c r="BA43" s="858"/>
      <c r="BB43" s="464" t="s">
        <v>20</v>
      </c>
      <c r="BC43" s="464"/>
      <c r="BD43" s="802"/>
      <c r="BE43" s="1550" t="s">
        <v>139</v>
      </c>
      <c r="BF43" s="648"/>
      <c r="BG43" s="648"/>
      <c r="BH43" s="648"/>
      <c r="BI43" s="648"/>
      <c r="BJ43" s="648"/>
      <c r="BK43" s="648"/>
      <c r="BL43" s="648"/>
      <c r="BM43" s="648"/>
      <c r="BN43" s="648"/>
      <c r="BO43" s="649"/>
      <c r="BP43" s="664" t="s">
        <v>3</v>
      </c>
      <c r="BQ43" s="665"/>
      <c r="BR43" s="664" t="s">
        <v>21</v>
      </c>
      <c r="BS43" s="498"/>
      <c r="BT43" s="665"/>
      <c r="BU43" s="498" t="s">
        <v>20</v>
      </c>
      <c r="BV43" s="665"/>
      <c r="BW43" s="25"/>
      <c r="BX43" s="7"/>
      <c r="BY43" s="7"/>
      <c r="BZ43" s="7"/>
      <c r="CA43" s="7"/>
      <c r="CB43" s="37"/>
      <c r="CC43" s="947"/>
      <c r="CD43" s="947"/>
      <c r="CE43" s="948"/>
      <c r="CF43" s="948"/>
      <c r="CG43" s="948"/>
      <c r="CH43" s="947"/>
      <c r="CI43" s="947"/>
      <c r="CJ43" s="947"/>
      <c r="CK43" s="948"/>
      <c r="CL43" s="948"/>
      <c r="CM43" s="948"/>
      <c r="CN43" s="948"/>
      <c r="CO43" s="972"/>
      <c r="CP43" s="994"/>
      <c r="CQ43" s="995"/>
      <c r="CR43" s="995"/>
      <c r="CS43" s="996"/>
      <c r="CT43" s="1007"/>
      <c r="CU43" s="1008"/>
      <c r="CV43" s="1008"/>
      <c r="CW43" s="1009"/>
      <c r="CX43" s="1052"/>
      <c r="CY43" s="1053"/>
      <c r="CZ43" s="1053"/>
      <c r="DA43" s="1054"/>
      <c r="DB43" s="956"/>
      <c r="DC43" s="956"/>
      <c r="DD43" s="956"/>
      <c r="DE43" s="957"/>
      <c r="DF43" s="955"/>
      <c r="DG43" s="956"/>
      <c r="DH43" s="956"/>
      <c r="DI43" s="957"/>
      <c r="DJ43" s="1058"/>
      <c r="DK43" s="1059"/>
      <c r="DL43" s="1060"/>
      <c r="DM43" s="1003" t="s">
        <v>19</v>
      </c>
      <c r="DN43" s="819"/>
      <c r="DO43" s="819"/>
      <c r="DP43" s="819"/>
      <c r="DQ43" s="819"/>
      <c r="DR43" s="819" t="s">
        <v>2</v>
      </c>
      <c r="DS43" s="819"/>
      <c r="DT43" s="819"/>
      <c r="DU43" s="819" t="s">
        <v>3</v>
      </c>
      <c r="DV43" s="819"/>
      <c r="DW43" s="819"/>
      <c r="DX43" s="819" t="s">
        <v>4</v>
      </c>
      <c r="DY43" s="819"/>
      <c r="DZ43" s="819"/>
      <c r="EA43" s="819" t="s">
        <v>20</v>
      </c>
      <c r="EB43" s="819"/>
      <c r="EC43" s="819"/>
      <c r="ED43" s="640" t="s">
        <v>139</v>
      </c>
      <c r="EE43" s="641"/>
      <c r="EF43" s="641"/>
      <c r="EG43" s="641"/>
      <c r="EH43" s="641"/>
      <c r="EI43" s="641"/>
      <c r="EJ43" s="641"/>
      <c r="EK43" s="641"/>
      <c r="EL43" s="641"/>
      <c r="EM43" s="641"/>
      <c r="EN43" s="642"/>
      <c r="EO43" s="963" t="s">
        <v>3</v>
      </c>
      <c r="EP43" s="963"/>
      <c r="EQ43" s="963" t="s">
        <v>21</v>
      </c>
      <c r="ER43" s="963"/>
      <c r="ES43" s="963"/>
      <c r="ET43" s="963" t="s">
        <v>20</v>
      </c>
      <c r="EU43" s="963"/>
      <c r="EW43" s="2"/>
      <c r="EX43" s="2"/>
      <c r="EY43" s="2"/>
      <c r="EZ43" s="2"/>
      <c r="FA43" s="2"/>
    </row>
    <row r="44" spans="1:157" ht="19.5" customHeight="1" thickBot="1">
      <c r="A44" s="2"/>
      <c r="B44" s="2"/>
      <c r="C44" s="1010"/>
      <c r="D44" s="1064"/>
      <c r="E44" s="1065"/>
      <c r="F44" s="1066"/>
      <c r="G44" s="1066"/>
      <c r="H44" s="1067"/>
      <c r="I44" s="1066"/>
      <c r="J44" s="1066"/>
      <c r="K44" s="1066"/>
      <c r="L44" s="1068"/>
      <c r="M44" s="1067"/>
      <c r="N44" s="1068" t="s">
        <v>126</v>
      </c>
      <c r="O44" s="1066"/>
      <c r="P44" s="1069"/>
      <c r="Q44" s="1553" t="e">
        <f>IF(OR(#REF!&gt;=1,#REF!&gt;=1),"○",
"")</f>
        <v>#REF!</v>
      </c>
      <c r="R44" s="1554"/>
      <c r="S44" s="1554"/>
      <c r="T44" s="1554"/>
      <c r="U44" s="1012" t="e">
        <f>IF(#REF!&gt;=1,"○",
"")</f>
        <v>#REF!</v>
      </c>
      <c r="V44" s="1013"/>
      <c r="W44" s="1013"/>
      <c r="X44" s="1014"/>
      <c r="Y44" s="1012" t="e">
        <f>IF(#REF!=TRUE,"○","")</f>
        <v>#REF!</v>
      </c>
      <c r="Z44" s="1013"/>
      <c r="AA44" s="1013"/>
      <c r="AB44" s="1014"/>
      <c r="AC44" s="1013" t="e">
        <f>IF(#REF!=TRUE,"○","")</f>
        <v>#REF!</v>
      </c>
      <c r="AD44" s="1013"/>
      <c r="AE44" s="1013"/>
      <c r="AF44" s="1013"/>
      <c r="AG44" s="1012" t="e">
        <f>IF(#REF!=TRUE,"○","")</f>
        <v>#REF!</v>
      </c>
      <c r="AH44" s="1013"/>
      <c r="AI44" s="1013"/>
      <c r="AJ44" s="1014"/>
      <c r="AK44" s="1087"/>
      <c r="AL44" s="1088"/>
      <c r="AM44" s="1089"/>
      <c r="AN44" s="1064"/>
      <c r="AO44" s="1013"/>
      <c r="AP44" s="1013"/>
      <c r="AQ44" s="1013"/>
      <c r="AR44" s="1013"/>
      <c r="AS44" s="1012"/>
      <c r="AT44" s="1013"/>
      <c r="AU44" s="1014"/>
      <c r="AV44" s="1551"/>
      <c r="AW44" s="1551"/>
      <c r="AX44" s="1551"/>
      <c r="AY44" s="1012"/>
      <c r="AZ44" s="1013"/>
      <c r="BA44" s="1014"/>
      <c r="BB44" s="1013"/>
      <c r="BC44" s="1013"/>
      <c r="BD44" s="1065"/>
      <c r="BE44" s="1036" t="e">
        <f>#REF!</f>
        <v>#REF!</v>
      </c>
      <c r="BF44" s="1037"/>
      <c r="BG44" s="1037"/>
      <c r="BH44" s="1037"/>
      <c r="BI44" s="1037"/>
      <c r="BJ44" s="1037"/>
      <c r="BK44" s="1037"/>
      <c r="BL44" s="1037"/>
      <c r="BM44" s="1037"/>
      <c r="BN44" s="1037"/>
      <c r="BO44" s="1038"/>
      <c r="BP44" s="1068" t="e">
        <f>#REF!</f>
        <v>#REF!</v>
      </c>
      <c r="BQ44" s="1067"/>
      <c r="BR44" s="1068" t="e">
        <f>#REF!</f>
        <v>#REF!</v>
      </c>
      <c r="BS44" s="1066"/>
      <c r="BT44" s="1067"/>
      <c r="BU44" s="1066" t="e">
        <f>#REF!</f>
        <v>#REF!</v>
      </c>
      <c r="BV44" s="1067"/>
      <c r="BW44" s="23"/>
      <c r="BX44" s="4"/>
      <c r="BY44" s="4"/>
      <c r="BZ44" s="4"/>
      <c r="CA44" s="4"/>
      <c r="CB44" s="1070" t="s">
        <v>88</v>
      </c>
      <c r="CC44" s="1072">
        <f>D44</f>
        <v>0</v>
      </c>
      <c r="CD44" s="1072"/>
      <c r="CE44" s="1015">
        <f>F44</f>
        <v>0</v>
      </c>
      <c r="CF44" s="1015"/>
      <c r="CG44" s="1015"/>
      <c r="CH44" s="1015">
        <f>I44</f>
        <v>0</v>
      </c>
      <c r="CI44" s="1015"/>
      <c r="CJ44" s="1015"/>
      <c r="CK44" s="1015">
        <f>L44</f>
        <v>0</v>
      </c>
      <c r="CL44" s="1015"/>
      <c r="CM44" s="1015" t="str">
        <f>N44</f>
        <v>○</v>
      </c>
      <c r="CN44" s="1015"/>
      <c r="CO44" s="1015"/>
      <c r="CP44" s="1114" t="e">
        <f>Q44</f>
        <v>#REF!</v>
      </c>
      <c r="CQ44" s="1114"/>
      <c r="CR44" s="1114"/>
      <c r="CS44" s="1114"/>
      <c r="CT44" s="1015" t="e">
        <f>U44</f>
        <v>#REF!</v>
      </c>
      <c r="CU44" s="1015"/>
      <c r="CV44" s="1015"/>
      <c r="CW44" s="1015"/>
      <c r="CX44" s="1015" t="e">
        <f>Y44</f>
        <v>#REF!</v>
      </c>
      <c r="CY44" s="1015"/>
      <c r="CZ44" s="1015"/>
      <c r="DA44" s="1015"/>
      <c r="DB44" s="1015" t="e">
        <f>AC44</f>
        <v>#REF!</v>
      </c>
      <c r="DC44" s="1015"/>
      <c r="DD44" s="1015"/>
      <c r="DE44" s="1015"/>
      <c r="DF44" s="1015" t="e">
        <f>AG44</f>
        <v>#REF!</v>
      </c>
      <c r="DG44" s="1015"/>
      <c r="DH44" s="1015"/>
      <c r="DI44" s="1015"/>
      <c r="DJ44" s="1061"/>
      <c r="DK44" s="1062"/>
      <c r="DL44" s="1063"/>
      <c r="DM44" s="1073">
        <f>AN44</f>
        <v>0</v>
      </c>
      <c r="DN44" s="1073"/>
      <c r="DO44" s="1073"/>
      <c r="DP44" s="1073"/>
      <c r="DQ44" s="1073"/>
      <c r="DR44" s="1073">
        <f>AS44</f>
        <v>0</v>
      </c>
      <c r="DS44" s="1073"/>
      <c r="DT44" s="1073"/>
      <c r="DU44" s="1073">
        <f>AV44</f>
        <v>0</v>
      </c>
      <c r="DV44" s="1073"/>
      <c r="DW44" s="1073"/>
      <c r="DX44" s="1073">
        <f>AY44</f>
        <v>0</v>
      </c>
      <c r="DY44" s="1073"/>
      <c r="DZ44" s="1073"/>
      <c r="EA44" s="1073">
        <f>BB44</f>
        <v>0</v>
      </c>
      <c r="EB44" s="1073"/>
      <c r="EC44" s="1073"/>
      <c r="ED44" s="1115" t="e">
        <f>BE44</f>
        <v>#REF!</v>
      </c>
      <c r="EE44" s="1116"/>
      <c r="EF44" s="1116"/>
      <c r="EG44" s="1116"/>
      <c r="EH44" s="1116"/>
      <c r="EI44" s="1116"/>
      <c r="EJ44" s="1116"/>
      <c r="EK44" s="1116"/>
      <c r="EL44" s="1116"/>
      <c r="EM44" s="1116"/>
      <c r="EN44" s="1117"/>
      <c r="EO44" s="1073" t="e">
        <f>BP44</f>
        <v>#REF!</v>
      </c>
      <c r="EP44" s="1073"/>
      <c r="EQ44" s="1073" t="e">
        <f>BR44</f>
        <v>#REF!</v>
      </c>
      <c r="ER44" s="1073"/>
      <c r="ES44" s="1073"/>
      <c r="ET44" s="1073" t="e">
        <f>BU44</f>
        <v>#REF!</v>
      </c>
      <c r="EU44" s="1073"/>
      <c r="EW44" s="2"/>
      <c r="EX44" s="2"/>
      <c r="EY44" s="2"/>
      <c r="EZ44" s="2"/>
      <c r="FA44" s="2"/>
    </row>
    <row r="45" spans="1:157" ht="21" customHeight="1">
      <c r="A45" s="2"/>
      <c r="B45" s="2"/>
      <c r="C45" s="1010"/>
      <c r="D45" s="1098" t="s">
        <v>5</v>
      </c>
      <c r="E45" s="1099"/>
      <c r="F45" s="1108" t="s">
        <v>112</v>
      </c>
      <c r="G45" s="1109"/>
      <c r="H45" s="1109"/>
      <c r="I45" s="1109"/>
      <c r="J45" s="1109"/>
      <c r="K45" s="1109"/>
      <c r="L45" s="1109"/>
      <c r="M45" s="1109"/>
      <c r="N45" s="866" t="str">
        <f>IF(BB47&lt;=0,"",IF((LEN(BB47)-12&lt;=0),"",MID(BB47,LEN(BB47)-12,1)))</f>
        <v>1</v>
      </c>
      <c r="O45" s="609"/>
      <c r="P45" s="825" t="str">
        <f>IF(BB47&lt;=0,"",IF((LEN(BB47)-11&lt;=0),"0",MID(BB47,LEN(BB47)-11,1)))</f>
        <v>2</v>
      </c>
      <c r="Q45" s="1017"/>
      <c r="R45" s="1078" t="str">
        <f>IF(BB47&lt;=0,"",IF((LEN(BB47)-10&lt;=0),"0",MID(BB47,LEN(BB47)-10,1)))</f>
        <v>3</v>
      </c>
      <c r="S45" s="1079"/>
      <c r="T45" s="1016" t="str">
        <f>IF(BB47&lt;=0,"",IF((LEN(BB47)-9&lt;=0),"0",MID(BB47,LEN(BB47)-9,1)))</f>
        <v>4</v>
      </c>
      <c r="U45" s="1080"/>
      <c r="V45" s="1017"/>
      <c r="W45" s="1078" t="str">
        <f>IF(BB47&lt;=0,"",IF((LEN(BB47)-8&lt;=0),"0",MID(BB47,LEN(BB47)-8,1)))</f>
        <v>5</v>
      </c>
      <c r="X45" s="1079"/>
      <c r="Y45" s="1028" t="str">
        <f>IF(BB47&lt;=0,"",IF((LEN(BB47)-7&lt;=0),"0",MID(BB47,LEN(BB47)-7,1)))</f>
        <v>6</v>
      </c>
      <c r="Z45" s="596"/>
      <c r="AA45" s="1029"/>
      <c r="AB45" s="1078" t="str">
        <f>IF(BB47&lt;=0,"",IF((LEN(BB47)-6&lt;=0),"0",MID(BB47,LEN(BB47)-6,1)))</f>
        <v>7</v>
      </c>
      <c r="AC45" s="1079"/>
      <c r="AD45" s="1016" t="str">
        <f>IF(BB47&lt;=0,"",IF((LEN(BB47)-5&lt;=0),"0",MID(BB47,LEN(BB47)-5,1)))</f>
        <v>8</v>
      </c>
      <c r="AE45" s="1017"/>
      <c r="AF45" s="1078" t="str">
        <f>IF(BB47&lt;=0,"",IF((LEN(BB47)-4&lt;=0),"0",MID(BB47,LEN(BB47)-4,1)))</f>
        <v>9</v>
      </c>
      <c r="AG45" s="1080"/>
      <c r="AH45" s="1079"/>
      <c r="AI45" s="1028" t="str">
        <f>IF(BB47&lt;=0,"",IF((LEN(BB47)-3&lt;=0),"0",MID(BB47,LEN(BB47)-3,1)))</f>
        <v>0</v>
      </c>
      <c r="AJ45" s="1029"/>
      <c r="AK45" s="1078" t="str">
        <f>IF(BB47&lt;=0,"",IF((LEN(BB47)-2&lt;=0),"0",MID(BB47,LEN(BB47)-2,1)))</f>
        <v>1</v>
      </c>
      <c r="AL45" s="1079"/>
      <c r="AM45" s="1016" t="str">
        <f>IF(BB47&lt;=0,"",IF((LEN(BB47)-1&lt;=0),"0",MID(BB47,LEN(BB47)-1,1)))</f>
        <v>2</v>
      </c>
      <c r="AN45" s="1017"/>
      <c r="AO45" s="596" t="str">
        <f>IF(BB47&lt;&gt;0,RIGHT(BB47,1),"")</f>
        <v>3</v>
      </c>
      <c r="AP45" s="596"/>
      <c r="AQ45" s="1018"/>
      <c r="AR45" s="138" t="s">
        <v>117</v>
      </c>
      <c r="AS45" s="138"/>
      <c r="AT45" s="138"/>
      <c r="AU45" s="138"/>
      <c r="AV45" s="138"/>
      <c r="AW45" s="138"/>
      <c r="AX45" s="138"/>
      <c r="AY45" s="138"/>
      <c r="AZ45" s="138"/>
      <c r="BA45" s="138"/>
      <c r="BB45" s="138"/>
      <c r="BC45" s="138"/>
      <c r="BD45" s="138"/>
      <c r="BE45" s="119"/>
      <c r="BF45" s="119"/>
      <c r="BG45" s="119"/>
      <c r="BH45" s="119"/>
      <c r="BI45" s="119"/>
      <c r="BJ45" s="119"/>
      <c r="BK45" s="119"/>
      <c r="BL45" s="119"/>
      <c r="BM45" s="119"/>
      <c r="BN45" s="119"/>
      <c r="BO45" s="119"/>
      <c r="BP45" s="119"/>
      <c r="BQ45" s="119"/>
      <c r="BR45" s="119"/>
      <c r="BS45" s="119"/>
      <c r="BT45" s="119"/>
      <c r="BU45" s="119"/>
      <c r="BV45" s="120"/>
      <c r="BW45" s="23"/>
      <c r="BX45" s="4"/>
      <c r="BY45" s="4"/>
      <c r="BZ45" s="4"/>
      <c r="CA45" s="4"/>
      <c r="CB45" s="1070"/>
      <c r="CC45" s="1093" t="s">
        <v>5</v>
      </c>
      <c r="CD45" s="1094"/>
      <c r="CE45" s="1074" t="s">
        <v>113</v>
      </c>
      <c r="CF45" s="1075"/>
      <c r="CG45" s="1075"/>
      <c r="CH45" s="1075"/>
      <c r="CI45" s="1075"/>
      <c r="CJ45" s="1075"/>
      <c r="CK45" s="1075"/>
      <c r="CL45" s="1076"/>
      <c r="CM45" s="426" t="str">
        <f>IF(EA47&lt;=0,"",IF((LEN(EA47)-12&lt;=0),"",MID(EA47,LEN(EA47)-12,1)))</f>
        <v>1</v>
      </c>
      <c r="CN45" s="425"/>
      <c r="CO45" s="425" t="str">
        <f>IF(EA47&lt;=0,"",IF((LEN(EA47)-11&lt;=0),"0",MID(EA47,LEN(EA47)-11,1)))</f>
        <v>2</v>
      </c>
      <c r="CP45" s="426"/>
      <c r="CQ45" s="423" t="str">
        <f>IF(EA47&lt;=0,"",IF((LEN(EA47)-10&lt;=0),"0",MID(EA47,LEN(EA47)-10,1)))</f>
        <v>3</v>
      </c>
      <c r="CR45" s="423"/>
      <c r="CS45" s="423" t="str">
        <f>IF(EA47&lt;=0,"",IF((LEN(EA47)-9&lt;=0),"0",MID(EA47,LEN(EA47)-9,1)))</f>
        <v>4</v>
      </c>
      <c r="CT45" s="423"/>
      <c r="CU45" s="423"/>
      <c r="CV45" s="425" t="str">
        <f>IF(EA47&lt;=0,"",IF((LEN(EA47)-8&lt;=0),"0",MID(EA47,LEN(EA47)-8,1)))</f>
        <v>5</v>
      </c>
      <c r="CW45" s="426"/>
      <c r="CX45" s="426" t="str">
        <f>IF(EA47&lt;=0,"",IF((LEN(EA47)-7&lt;=0),"0",MID(EA47,LEN(EA47)-7,1)))</f>
        <v>6</v>
      </c>
      <c r="CY45" s="424"/>
      <c r="CZ45" s="424"/>
      <c r="DA45" s="423" t="str">
        <f>IF(EA47&lt;=0,"",IF((LEN(EA47)-6&lt;=0),"0",MID(EA47,LEN(EA47)-6,1)))</f>
        <v>7</v>
      </c>
      <c r="DB45" s="423"/>
      <c r="DC45" s="423" t="str">
        <f>IF(EA47&lt;=0,"",IF((LEN(EA47)-5&lt;=0),"0",MID(EA47,LEN(EA47)-5,1)))</f>
        <v>8</v>
      </c>
      <c r="DD45" s="423"/>
      <c r="DE45" s="425" t="str">
        <f>IF(EA47&lt;=0,"",IF((LEN(EA47)-4&lt;=0),"0",MID(EA47,LEN(EA47)-4,1)))</f>
        <v>9</v>
      </c>
      <c r="DF45" s="427"/>
      <c r="DG45" s="426"/>
      <c r="DH45" s="426" t="str">
        <f>IF(EA47&lt;=0,"",IF((LEN(EA47)-3&lt;=0),"0",MID(EA47,LEN(EA47)-3,1)))</f>
        <v>0</v>
      </c>
      <c r="DI45" s="424"/>
      <c r="DJ45" s="423" t="str">
        <f>IF(EA47&lt;=0,"",IF((LEN(EA47)-2&lt;=0),"0",MID(EA47,LEN(EA47)-2,1)))</f>
        <v>1</v>
      </c>
      <c r="DK45" s="423"/>
      <c r="DL45" s="423" t="str">
        <f>IF(EA47&lt;=0,"",IF((LEN(EA47)-1&lt;=0),"0",MID(EA47,LEN(EA47)-1,1)))</f>
        <v>2</v>
      </c>
      <c r="DM45" s="423"/>
      <c r="DN45" s="424" t="str">
        <f>IF(EA47&lt;&gt;0,RIGHT(EA47,1),"")</f>
        <v>3</v>
      </c>
      <c r="DO45" s="424"/>
      <c r="DP45" s="425"/>
      <c r="DQ45" s="54" t="s">
        <v>117</v>
      </c>
      <c r="DR45" s="54"/>
      <c r="DS45" s="54"/>
      <c r="DT45" s="54"/>
      <c r="DU45" s="54"/>
      <c r="DV45" s="54"/>
      <c r="DW45" s="54"/>
      <c r="DX45" s="54"/>
      <c r="DY45" s="54"/>
      <c r="DZ45" s="54"/>
      <c r="EA45" s="54"/>
      <c r="EB45" s="54"/>
      <c r="EC45" s="54"/>
      <c r="ED45" s="54"/>
      <c r="EE45" s="54"/>
      <c r="EF45" s="54"/>
      <c r="EG45" s="54"/>
      <c r="EH45" s="54"/>
      <c r="EI45" s="54"/>
      <c r="EJ45" s="54"/>
      <c r="EK45" s="54"/>
      <c r="EL45" s="54"/>
      <c r="EM45" s="54"/>
      <c r="EN45" s="54"/>
      <c r="EO45" s="54"/>
      <c r="EP45" s="54"/>
      <c r="EQ45" s="54"/>
      <c r="ER45" s="54"/>
      <c r="ES45" s="54"/>
      <c r="ET45" s="54"/>
      <c r="EU45" s="55"/>
      <c r="EW45" s="2"/>
      <c r="EX45" s="2"/>
      <c r="EY45" s="2"/>
      <c r="EZ45" s="2"/>
      <c r="FA45" s="2"/>
    </row>
    <row r="46" spans="1:157" ht="36" customHeight="1">
      <c r="A46" s="2"/>
      <c r="B46" s="2"/>
      <c r="C46" s="1010"/>
      <c r="D46" s="1098"/>
      <c r="E46" s="1099"/>
      <c r="F46" s="1555" t="s">
        <v>181</v>
      </c>
      <c r="G46" s="1103"/>
      <c r="H46" s="1103"/>
      <c r="I46" s="1103"/>
      <c r="J46" s="1103"/>
      <c r="K46" s="1103"/>
      <c r="L46" s="1103"/>
      <c r="M46" s="1104"/>
      <c r="N46" s="521" t="str">
        <f>'1a'!N46</f>
        <v>〇〇〇市〇〇〇町〇丁目〇-〇</v>
      </c>
      <c r="O46" s="521"/>
      <c r="P46" s="521"/>
      <c r="Q46" s="521"/>
      <c r="R46" s="521"/>
      <c r="S46" s="521"/>
      <c r="T46" s="521"/>
      <c r="U46" s="521"/>
      <c r="V46" s="521"/>
      <c r="W46" s="521"/>
      <c r="X46" s="521"/>
      <c r="Y46" s="521"/>
      <c r="Z46" s="521"/>
      <c r="AA46" s="521"/>
      <c r="AB46" s="521"/>
      <c r="AC46" s="521"/>
      <c r="AD46" s="521"/>
      <c r="AE46" s="521"/>
      <c r="AF46" s="521"/>
      <c r="AG46" s="521"/>
      <c r="AH46" s="521"/>
      <c r="AI46" s="521"/>
      <c r="AJ46" s="521"/>
      <c r="AK46" s="521"/>
      <c r="AL46" s="521"/>
      <c r="AM46" s="521"/>
      <c r="AN46" s="521"/>
      <c r="AO46" s="521"/>
      <c r="AP46" s="521"/>
      <c r="AQ46" s="521"/>
      <c r="AR46" s="1105"/>
      <c r="AS46" s="1105"/>
      <c r="AT46" s="1105"/>
      <c r="AU46" s="1105"/>
      <c r="AV46" s="1105"/>
      <c r="AW46" s="1105"/>
      <c r="AX46" s="1105"/>
      <c r="AY46" s="1105"/>
      <c r="AZ46" s="1105"/>
      <c r="BA46" s="1105"/>
      <c r="BB46" s="1105"/>
      <c r="BC46" s="1105"/>
      <c r="BD46" s="1105"/>
      <c r="BE46" s="1105"/>
      <c r="BF46" s="1105"/>
      <c r="BG46" s="1105"/>
      <c r="BH46" s="1105"/>
      <c r="BI46" s="1105"/>
      <c r="BJ46" s="1105"/>
      <c r="BK46" s="1105"/>
      <c r="BL46" s="1105"/>
      <c r="BM46" s="1105"/>
      <c r="BN46" s="1105"/>
      <c r="BO46" s="1105"/>
      <c r="BP46" s="1105"/>
      <c r="BQ46" s="1105"/>
      <c r="BR46" s="1105"/>
      <c r="BS46" s="1105"/>
      <c r="BT46" s="1105"/>
      <c r="BU46" s="1105"/>
      <c r="BV46" s="1106"/>
      <c r="BW46" s="22"/>
      <c r="BX46" s="4"/>
      <c r="BY46" s="4"/>
      <c r="BZ46" s="4"/>
      <c r="CA46" s="4"/>
      <c r="CB46" s="1070"/>
      <c r="CC46" s="1093"/>
      <c r="CD46" s="1094"/>
      <c r="CE46" s="1093" t="s">
        <v>181</v>
      </c>
      <c r="CF46" s="1094"/>
      <c r="CG46" s="1094"/>
      <c r="CH46" s="1094"/>
      <c r="CI46" s="1094"/>
      <c r="CJ46" s="1094"/>
      <c r="CK46" s="1094"/>
      <c r="CL46" s="1107"/>
      <c r="CM46" s="523" t="str">
        <f>N46</f>
        <v>〇〇〇市〇〇〇町〇丁目〇-〇</v>
      </c>
      <c r="CN46" s="523"/>
      <c r="CO46" s="523"/>
      <c r="CP46" s="523"/>
      <c r="CQ46" s="523"/>
      <c r="CR46" s="523"/>
      <c r="CS46" s="523"/>
      <c r="CT46" s="523"/>
      <c r="CU46" s="523"/>
      <c r="CV46" s="523"/>
      <c r="CW46" s="523"/>
      <c r="CX46" s="523"/>
      <c r="CY46" s="523"/>
      <c r="CZ46" s="523"/>
      <c r="DA46" s="523"/>
      <c r="DB46" s="523"/>
      <c r="DC46" s="523"/>
      <c r="DD46" s="523"/>
      <c r="DE46" s="523"/>
      <c r="DF46" s="523"/>
      <c r="DG46" s="523"/>
      <c r="DH46" s="523"/>
      <c r="DI46" s="523"/>
      <c r="DJ46" s="523"/>
      <c r="DK46" s="523"/>
      <c r="DL46" s="523"/>
      <c r="DM46" s="523"/>
      <c r="DN46" s="523"/>
      <c r="DO46" s="523"/>
      <c r="DP46" s="523"/>
      <c r="DQ46" s="523"/>
      <c r="DR46" s="523"/>
      <c r="DS46" s="523"/>
      <c r="DT46" s="523"/>
      <c r="DU46" s="523"/>
      <c r="DV46" s="523"/>
      <c r="DW46" s="523"/>
      <c r="DX46" s="523"/>
      <c r="DY46" s="523"/>
      <c r="DZ46" s="523"/>
      <c r="EA46" s="523"/>
      <c r="EB46" s="523"/>
      <c r="EC46" s="523"/>
      <c r="ED46" s="523"/>
      <c r="EE46" s="523"/>
      <c r="EF46" s="523"/>
      <c r="EG46" s="523"/>
      <c r="EH46" s="523"/>
      <c r="EI46" s="523"/>
      <c r="EJ46" s="523"/>
      <c r="EK46" s="523"/>
      <c r="EL46" s="523"/>
      <c r="EM46" s="523"/>
      <c r="EN46" s="523"/>
      <c r="EO46" s="523"/>
      <c r="EP46" s="523"/>
      <c r="EQ46" s="523"/>
      <c r="ER46" s="523"/>
      <c r="ES46" s="523"/>
      <c r="ET46" s="523"/>
      <c r="EU46" s="1077"/>
      <c r="EW46" s="2"/>
      <c r="EX46" s="2"/>
      <c r="EY46" s="2"/>
      <c r="EZ46" s="2"/>
      <c r="FA46" s="2"/>
    </row>
    <row r="47" spans="1:157" ht="22.5" customHeight="1">
      <c r="A47" s="2"/>
      <c r="B47" s="2"/>
      <c r="C47" s="1010"/>
      <c r="D47" s="1100"/>
      <c r="E47" s="1101"/>
      <c r="F47" s="647" t="s">
        <v>90</v>
      </c>
      <c r="G47" s="648"/>
      <c r="H47" s="648"/>
      <c r="I47" s="648"/>
      <c r="J47" s="648"/>
      <c r="K47" s="648"/>
      <c r="L47" s="648"/>
      <c r="M47" s="649"/>
      <c r="N47" s="1019" t="str">
        <f>'1a'!N47</f>
        <v>国税産業　株式会社</v>
      </c>
      <c r="O47" s="1020"/>
      <c r="P47" s="1020"/>
      <c r="Q47" s="1020"/>
      <c r="R47" s="1020"/>
      <c r="S47" s="1020"/>
      <c r="T47" s="1020"/>
      <c r="U47" s="1020"/>
      <c r="V47" s="1020"/>
      <c r="W47" s="1020"/>
      <c r="X47" s="1020"/>
      <c r="Y47" s="1020"/>
      <c r="Z47" s="1020"/>
      <c r="AA47" s="1020"/>
      <c r="AB47" s="1020"/>
      <c r="AC47" s="1020"/>
      <c r="AD47" s="1020"/>
      <c r="AE47" s="1020"/>
      <c r="AF47" s="1020"/>
      <c r="AG47" s="1020"/>
      <c r="AH47" s="1020"/>
      <c r="AI47" s="1020"/>
      <c r="AJ47" s="1020"/>
      <c r="AK47" s="1020"/>
      <c r="AL47" s="1020"/>
      <c r="AM47" s="1020"/>
      <c r="AN47" s="1020"/>
      <c r="AO47" s="1020"/>
      <c r="AP47" s="1020"/>
      <c r="AQ47" s="1020"/>
      <c r="AR47" s="1020"/>
      <c r="AS47" s="1020"/>
      <c r="AT47" s="1020"/>
      <c r="AU47" s="1020"/>
      <c r="AV47" s="1020"/>
      <c r="AW47" s="1020"/>
      <c r="AX47" s="1020"/>
      <c r="AY47" s="1020"/>
      <c r="AZ47" s="1020"/>
      <c r="BA47" s="1020"/>
      <c r="BB47" s="1021" t="str">
        <f>'1a'!BB47</f>
        <v>1234567890123</v>
      </c>
      <c r="BC47" s="1021"/>
      <c r="BD47" s="1021"/>
      <c r="BE47" s="1022" t="s">
        <v>196</v>
      </c>
      <c r="BF47" s="1023"/>
      <c r="BG47" s="1023"/>
      <c r="BH47" s="1023"/>
      <c r="BI47" s="1024"/>
      <c r="BJ47" s="1026" t="str">
        <f>'1a'!BJ47</f>
        <v>03-1234-5678</v>
      </c>
      <c r="BK47" s="1026"/>
      <c r="BL47" s="1026"/>
      <c r="BM47" s="1026"/>
      <c r="BN47" s="1026"/>
      <c r="BO47" s="1026"/>
      <c r="BP47" s="1026"/>
      <c r="BQ47" s="1026"/>
      <c r="BR47" s="1026"/>
      <c r="BS47" s="1026"/>
      <c r="BT47" s="1026"/>
      <c r="BU47" s="1026"/>
      <c r="BV47" s="1027"/>
      <c r="BW47" s="22"/>
      <c r="BX47" s="8"/>
      <c r="BY47" s="8"/>
      <c r="BZ47" s="8"/>
      <c r="CA47" s="8"/>
      <c r="CB47" s="1070"/>
      <c r="CC47" s="1000"/>
      <c r="CD47" s="1001"/>
      <c r="CE47" s="553" t="s">
        <v>90</v>
      </c>
      <c r="CF47" s="1095"/>
      <c r="CG47" s="1095"/>
      <c r="CH47" s="1095"/>
      <c r="CI47" s="1095"/>
      <c r="CJ47" s="1095"/>
      <c r="CK47" s="1095"/>
      <c r="CL47" s="1096"/>
      <c r="CM47" s="1097" t="str">
        <f>N47</f>
        <v>国税産業　株式会社</v>
      </c>
      <c r="CN47" s="1097"/>
      <c r="CO47" s="1097"/>
      <c r="CP47" s="1097"/>
      <c r="CQ47" s="1097"/>
      <c r="CR47" s="1097"/>
      <c r="CS47" s="1097"/>
      <c r="CT47" s="1097"/>
      <c r="CU47" s="1097"/>
      <c r="CV47" s="1097"/>
      <c r="CW47" s="1097"/>
      <c r="CX47" s="1097"/>
      <c r="CY47" s="1097"/>
      <c r="CZ47" s="1097"/>
      <c r="DA47" s="1097"/>
      <c r="DB47" s="1097"/>
      <c r="DC47" s="1097"/>
      <c r="DD47" s="1097"/>
      <c r="DE47" s="1097"/>
      <c r="DF47" s="1097"/>
      <c r="DG47" s="1097"/>
      <c r="DH47" s="1097"/>
      <c r="DI47" s="1097"/>
      <c r="DJ47" s="1097"/>
      <c r="DK47" s="1097"/>
      <c r="DL47" s="1097"/>
      <c r="DM47" s="1097"/>
      <c r="DN47" s="1097"/>
      <c r="DO47" s="1097"/>
      <c r="DP47" s="1097"/>
      <c r="DQ47" s="1097"/>
      <c r="DR47" s="1097"/>
      <c r="DS47" s="1097"/>
      <c r="DT47" s="1097"/>
      <c r="DU47" s="1097"/>
      <c r="DV47" s="1097"/>
      <c r="DW47" s="1097"/>
      <c r="DX47" s="1097"/>
      <c r="DY47" s="1097"/>
      <c r="DZ47" s="1097"/>
      <c r="EA47" s="1113" t="str">
        <f>BB47</f>
        <v>1234567890123</v>
      </c>
      <c r="EB47" s="1113"/>
      <c r="EC47" s="1113"/>
      <c r="ED47" s="1110" t="s">
        <v>23</v>
      </c>
      <c r="EE47" s="1110"/>
      <c r="EF47" s="1110"/>
      <c r="EG47" s="1110"/>
      <c r="EH47" s="1110"/>
      <c r="EI47" s="1111" t="str">
        <f>BJ47</f>
        <v>03-1234-5678</v>
      </c>
      <c r="EJ47" s="1111"/>
      <c r="EK47" s="1111"/>
      <c r="EL47" s="1111"/>
      <c r="EM47" s="1111"/>
      <c r="EN47" s="1111"/>
      <c r="EO47" s="1111"/>
      <c r="EP47" s="1111"/>
      <c r="EQ47" s="1111"/>
      <c r="ER47" s="1111"/>
      <c r="ES47" s="1111"/>
      <c r="ET47" s="1111"/>
      <c r="EU47" s="1112"/>
      <c r="EW47" s="2"/>
      <c r="EX47" s="2"/>
      <c r="EY47" s="2"/>
      <c r="EZ47" s="2"/>
      <c r="FA47" s="2"/>
    </row>
    <row r="48" spans="1:157" ht="18.75" customHeight="1">
      <c r="A48" s="2"/>
      <c r="B48" s="2"/>
      <c r="C48" s="137"/>
      <c r="D48" s="1090" t="s">
        <v>91</v>
      </c>
      <c r="E48" s="1090"/>
      <c r="F48" s="1090"/>
      <c r="G48" s="1090"/>
      <c r="H48" s="1090"/>
      <c r="I48" s="1090"/>
      <c r="J48" s="1090"/>
      <c r="K48" s="1090"/>
      <c r="L48" s="1090"/>
      <c r="M48" s="1090"/>
      <c r="N48" s="1090"/>
      <c r="O48" s="1090"/>
      <c r="P48" s="1090"/>
      <c r="Q48" s="1090"/>
      <c r="R48" s="1090"/>
      <c r="S48" s="1090"/>
      <c r="T48" s="1090"/>
      <c r="U48" s="1090"/>
      <c r="V48" s="1090"/>
      <c r="W48" s="1090"/>
      <c r="X48" s="1090"/>
      <c r="Y48" s="1090"/>
      <c r="Z48" s="1090"/>
      <c r="AA48" s="1090"/>
      <c r="AB48" s="1090"/>
      <c r="AC48" s="1090"/>
      <c r="AD48" s="1090"/>
      <c r="AE48" s="1090"/>
      <c r="AF48" s="1090"/>
      <c r="AG48" s="1090"/>
      <c r="AH48" s="1090"/>
      <c r="AI48" s="1090"/>
      <c r="AJ48" s="1090"/>
      <c r="AK48" s="1090"/>
      <c r="AL48" s="1090"/>
      <c r="AM48" s="1090"/>
      <c r="AN48" s="1090"/>
      <c r="AO48" s="1090"/>
      <c r="AP48" s="1090"/>
      <c r="AQ48" s="1090"/>
      <c r="AR48" s="135"/>
      <c r="AS48" s="135"/>
      <c r="AT48" s="135"/>
      <c r="AU48" s="135"/>
      <c r="AV48" s="135"/>
      <c r="AW48" s="135"/>
      <c r="AX48" s="135"/>
      <c r="AY48" s="135"/>
      <c r="AZ48" s="135"/>
      <c r="BA48" s="135"/>
      <c r="BB48" s="135"/>
      <c r="BC48" s="135"/>
      <c r="BD48" s="135"/>
      <c r="BE48" s="135"/>
      <c r="BF48" s="135"/>
      <c r="BG48" s="135"/>
      <c r="BH48" s="135"/>
      <c r="BI48" s="135"/>
      <c r="BJ48" s="135"/>
      <c r="BK48" s="135"/>
      <c r="BL48" s="135"/>
      <c r="BM48" s="135"/>
      <c r="BN48" s="135"/>
      <c r="BO48" s="135"/>
      <c r="BP48" s="135"/>
      <c r="BQ48" s="135"/>
      <c r="BR48" s="135"/>
      <c r="BS48" s="135"/>
      <c r="BT48" s="135"/>
      <c r="BU48" s="135"/>
      <c r="BV48" s="135"/>
      <c r="BW48" s="34"/>
      <c r="BX48" s="8"/>
      <c r="BY48" s="6"/>
      <c r="BZ48" s="8"/>
      <c r="CA48" s="8"/>
      <c r="CB48" s="1071"/>
      <c r="CC48" s="1091" t="s">
        <v>133</v>
      </c>
      <c r="CD48" s="630"/>
      <c r="CE48" s="630"/>
      <c r="CF48" s="630"/>
      <c r="CG48" s="630"/>
      <c r="CH48" s="630"/>
      <c r="CI48" s="630"/>
      <c r="CJ48" s="1092"/>
      <c r="CK48" s="64"/>
      <c r="CL48" s="267"/>
      <c r="CM48" s="266"/>
      <c r="CN48" s="267"/>
      <c r="CO48" s="266"/>
      <c r="CP48" s="267"/>
      <c r="CQ48" s="66"/>
      <c r="CR48" s="1091" t="s">
        <v>132</v>
      </c>
      <c r="CS48" s="630"/>
      <c r="CT48" s="630"/>
      <c r="CU48" s="630"/>
      <c r="CV48" s="630"/>
      <c r="CW48" s="630"/>
      <c r="CX48" s="630"/>
      <c r="CY48" s="630"/>
      <c r="CZ48" s="630"/>
      <c r="DA48" s="1092"/>
      <c r="DB48" s="63"/>
      <c r="DC48" s="266"/>
      <c r="DD48" s="267"/>
      <c r="DE48" s="64"/>
      <c r="DF48" s="266"/>
      <c r="DG48" s="267"/>
      <c r="DH48" s="266"/>
      <c r="DI48" s="267"/>
      <c r="DJ48" s="266"/>
      <c r="DK48" s="268"/>
      <c r="DL48" s="269"/>
      <c r="DM48" s="270"/>
      <c r="DN48" s="265"/>
      <c r="DO48" s="271"/>
      <c r="DP48" s="270"/>
      <c r="DQ48" s="271"/>
      <c r="DR48" s="270"/>
      <c r="DS48" s="264"/>
      <c r="DT48" s="146"/>
      <c r="DU48" s="146"/>
      <c r="DV48" s="146"/>
      <c r="DW48" s="147"/>
      <c r="DX48" s="147"/>
      <c r="DY48" s="147"/>
      <c r="DZ48" s="147"/>
      <c r="EA48" s="147"/>
      <c r="EB48" s="53"/>
      <c r="EC48" s="8"/>
      <c r="ED48" s="148"/>
      <c r="EE48" s="148"/>
      <c r="EF48" s="148"/>
      <c r="EG48" s="148"/>
      <c r="EH48" s="148"/>
      <c r="EI48" s="148"/>
      <c r="EJ48" s="148"/>
      <c r="EK48" s="148"/>
      <c r="EL48" s="148"/>
      <c r="EM48" s="148"/>
      <c r="EN48" s="148"/>
      <c r="EO48" s="148"/>
      <c r="EP48" s="148"/>
      <c r="EQ48" s="148"/>
      <c r="ER48" s="148"/>
      <c r="ES48" s="148"/>
      <c r="ET48" s="233" t="s">
        <v>103</v>
      </c>
      <c r="EU48" s="234"/>
      <c r="EW48" s="2"/>
      <c r="EX48" s="2"/>
      <c r="EY48" s="2"/>
      <c r="EZ48" s="2"/>
      <c r="FA48" s="2"/>
    </row>
    <row r="49" spans="1:157" ht="13.5" customHeight="1">
      <c r="A49" s="2"/>
      <c r="B49" s="2"/>
      <c r="C49" s="72"/>
      <c r="BA49" s="86"/>
      <c r="BB49" s="86"/>
      <c r="BC49" s="86"/>
      <c r="BD49" s="86"/>
      <c r="BE49" s="86"/>
      <c r="BF49" s="86"/>
      <c r="BG49" s="86"/>
      <c r="BH49" s="86"/>
      <c r="BI49" s="86"/>
      <c r="BJ49" s="86"/>
      <c r="BK49" s="86"/>
      <c r="BL49" s="86"/>
      <c r="BM49" s="86"/>
      <c r="BN49" s="86"/>
      <c r="BO49" s="86"/>
      <c r="BP49" s="86"/>
      <c r="BQ49" s="86"/>
      <c r="BR49" s="86"/>
      <c r="BS49" s="86"/>
      <c r="BT49" s="86"/>
      <c r="BU49" s="86"/>
      <c r="BV49" s="86"/>
      <c r="BW49" s="40"/>
      <c r="BX49" s="6"/>
      <c r="BZ49" s="6"/>
      <c r="CA49" s="6"/>
      <c r="CB49" s="144"/>
      <c r="DK49" s="86"/>
      <c r="DL49" s="86"/>
      <c r="DM49" s="86"/>
      <c r="DN49" s="86"/>
      <c r="DO49" s="86"/>
      <c r="DP49" s="86"/>
      <c r="DQ49" s="86"/>
      <c r="DR49" s="86"/>
      <c r="DS49" s="86"/>
      <c r="DT49" s="86"/>
      <c r="DU49" s="86"/>
      <c r="DV49" s="86"/>
      <c r="DW49" s="86"/>
      <c r="DX49" s="86"/>
      <c r="DY49" s="86"/>
      <c r="DZ49" s="39"/>
      <c r="EA49" s="39"/>
      <c r="EB49" s="39"/>
      <c r="EC49" s="39"/>
      <c r="ED49" s="39"/>
      <c r="EE49" s="39"/>
      <c r="EF49" s="39"/>
      <c r="EG49" s="39"/>
      <c r="EH49" s="39"/>
      <c r="EI49" s="39"/>
      <c r="EJ49" s="39"/>
      <c r="EK49" s="39"/>
      <c r="EL49" s="39"/>
      <c r="EM49" s="39"/>
      <c r="EN49" s="39"/>
      <c r="EO49" s="39"/>
      <c r="EP49" s="39"/>
      <c r="EQ49" s="39"/>
      <c r="ER49" s="39"/>
      <c r="ES49" s="39"/>
      <c r="ET49" s="39"/>
      <c r="EU49" s="39"/>
      <c r="EW49" s="2"/>
      <c r="EX49" s="2"/>
      <c r="EY49" s="2"/>
      <c r="EZ49" s="2"/>
      <c r="FA49" s="2"/>
    </row>
    <row r="50" spans="1:157" ht="12.75" customHeight="1">
      <c r="A50" s="2"/>
      <c r="B50" s="2"/>
      <c r="C50" s="73"/>
      <c r="D50" s="41"/>
      <c r="E50" s="41"/>
      <c r="F50" s="41"/>
      <c r="G50" s="41"/>
      <c r="H50" s="41"/>
      <c r="I50" s="41"/>
      <c r="J50" s="41"/>
      <c r="K50" s="41"/>
      <c r="L50" s="41"/>
      <c r="M50" s="41"/>
      <c r="N50" s="41"/>
      <c r="O50" s="41"/>
      <c r="P50" s="41"/>
      <c r="Q50" s="41"/>
      <c r="R50" s="41"/>
      <c r="S50" s="41"/>
      <c r="T50" s="41"/>
      <c r="U50" s="41"/>
      <c r="V50" s="41"/>
      <c r="W50" s="41"/>
      <c r="X50" s="41"/>
      <c r="Y50" s="41"/>
      <c r="Z50" s="41"/>
      <c r="AA50" s="41"/>
      <c r="AB50" s="41"/>
      <c r="AC50" s="41"/>
      <c r="AD50" s="41"/>
      <c r="AE50" s="41"/>
      <c r="AF50" s="41"/>
      <c r="AG50" s="41"/>
      <c r="AH50" s="41"/>
      <c r="AI50" s="41"/>
      <c r="AJ50" s="41"/>
      <c r="AK50" s="41"/>
      <c r="AL50" s="41"/>
      <c r="AM50" s="41"/>
      <c r="AN50" s="41"/>
      <c r="AO50" s="41"/>
      <c r="AP50" s="41"/>
      <c r="AQ50" s="41"/>
      <c r="AR50" s="41"/>
      <c r="AS50" s="41"/>
      <c r="AT50" s="41"/>
      <c r="AU50" s="41"/>
      <c r="AV50" s="41"/>
      <c r="AW50" s="41"/>
      <c r="AX50" s="41"/>
      <c r="AY50" s="41"/>
      <c r="AZ50" s="41"/>
      <c r="BA50" s="41"/>
      <c r="BB50" s="41"/>
      <c r="BC50" s="41"/>
      <c r="BD50" s="41"/>
      <c r="BE50" s="41"/>
      <c r="BF50" s="41"/>
      <c r="BG50" s="41"/>
      <c r="BH50" s="41"/>
      <c r="BI50" s="41"/>
      <c r="BJ50" s="41"/>
      <c r="BK50" s="41"/>
      <c r="BL50" s="41"/>
      <c r="BM50" s="41"/>
      <c r="BN50" s="41"/>
      <c r="BO50" s="41"/>
      <c r="BP50" s="41"/>
      <c r="BQ50" s="41"/>
      <c r="BR50" s="41"/>
      <c r="BS50" s="41"/>
      <c r="BT50" s="41"/>
      <c r="BU50" s="41"/>
      <c r="BV50" s="41"/>
      <c r="BW50" s="40"/>
      <c r="EW50" s="2"/>
      <c r="EX50" s="2"/>
      <c r="EY50" s="2"/>
      <c r="EZ50" s="2"/>
      <c r="FA50" s="2"/>
    </row>
  </sheetData>
  <mergeCells count="730">
    <mergeCell ref="CC45:CD47"/>
    <mergeCell ref="CR48:DA48"/>
    <mergeCell ref="DC45:DD45"/>
    <mergeCell ref="DE45:DG45"/>
    <mergeCell ref="DH45:DI45"/>
    <mergeCell ref="DJ45:DK45"/>
    <mergeCell ref="DL45:DM45"/>
    <mergeCell ref="DN45:DP45"/>
    <mergeCell ref="CO45:CP45"/>
    <mergeCell ref="CQ45:CR45"/>
    <mergeCell ref="CS45:CU45"/>
    <mergeCell ref="CV45:CW45"/>
    <mergeCell ref="CX45:CZ45"/>
    <mergeCell ref="DA45:DB45"/>
    <mergeCell ref="BU44:BV44"/>
    <mergeCell ref="CB44:CB48"/>
    <mergeCell ref="BB47:BD47"/>
    <mergeCell ref="BE47:BI47"/>
    <mergeCell ref="BJ47:BV47"/>
    <mergeCell ref="CE45:CL45"/>
    <mergeCell ref="CM45:CN45"/>
    <mergeCell ref="N46:BV46"/>
    <mergeCell ref="CE46:CL46"/>
    <mergeCell ref="CM46:EU46"/>
    <mergeCell ref="N47:BA47"/>
    <mergeCell ref="W45:X45"/>
    <mergeCell ref="Y45:AA45"/>
    <mergeCell ref="AB45:AC45"/>
    <mergeCell ref="AD45:AE45"/>
    <mergeCell ref="AF45:AH45"/>
    <mergeCell ref="AI45:AJ45"/>
    <mergeCell ref="CE47:CL47"/>
    <mergeCell ref="CM47:DZ47"/>
    <mergeCell ref="EA47:EC47"/>
    <mergeCell ref="ED47:EH47"/>
    <mergeCell ref="EI47:EU47"/>
    <mergeCell ref="D48:AQ48"/>
    <mergeCell ref="CC48:CJ48"/>
    <mergeCell ref="ET44:EU44"/>
    <mergeCell ref="CT44:CW44"/>
    <mergeCell ref="CX44:DA44"/>
    <mergeCell ref="DB44:DE44"/>
    <mergeCell ref="DF44:DI44"/>
    <mergeCell ref="DM44:DQ44"/>
    <mergeCell ref="DR44:DT44"/>
    <mergeCell ref="D45:E47"/>
    <mergeCell ref="F45:M45"/>
    <mergeCell ref="N45:O45"/>
    <mergeCell ref="P45:Q45"/>
    <mergeCell ref="R45:S45"/>
    <mergeCell ref="T45:V45"/>
    <mergeCell ref="F46:M46"/>
    <mergeCell ref="F47:M47"/>
    <mergeCell ref="DX44:DZ44"/>
    <mergeCell ref="CC44:CD44"/>
    <mergeCell ref="CE44:CG44"/>
    <mergeCell ref="CH44:CJ44"/>
    <mergeCell ref="CK44:CL44"/>
    <mergeCell ref="CM44:CO44"/>
    <mergeCell ref="CP44:CS44"/>
    <mergeCell ref="BB44:BD44"/>
    <mergeCell ref="BE44:BO44"/>
    <mergeCell ref="ET43:EU43"/>
    <mergeCell ref="D44:E44"/>
    <mergeCell ref="F44:H44"/>
    <mergeCell ref="I44:K44"/>
    <mergeCell ref="L44:M44"/>
    <mergeCell ref="N44:P44"/>
    <mergeCell ref="Q44:T44"/>
    <mergeCell ref="U44:X44"/>
    <mergeCell ref="Y44:AB44"/>
    <mergeCell ref="AC44:AF44"/>
    <mergeCell ref="BU43:BV43"/>
    <mergeCell ref="DM43:DQ43"/>
    <mergeCell ref="DR43:DT43"/>
    <mergeCell ref="DU43:DW43"/>
    <mergeCell ref="DX43:DZ43"/>
    <mergeCell ref="EA43:EC43"/>
    <mergeCell ref="CX41:DA43"/>
    <mergeCell ref="DB41:DE43"/>
    <mergeCell ref="DF41:DI43"/>
    <mergeCell ref="DJ41:DL44"/>
    <mergeCell ref="DM41:EC42"/>
    <mergeCell ref="EG41:ES42"/>
    <mergeCell ref="ED43:EN43"/>
    <mergeCell ref="EO43:EP43"/>
    <mergeCell ref="C43:C47"/>
    <mergeCell ref="AN43:AR43"/>
    <mergeCell ref="AS43:AU43"/>
    <mergeCell ref="AV43:AX43"/>
    <mergeCell ref="AY43:BA43"/>
    <mergeCell ref="BB43:BD43"/>
    <mergeCell ref="AG44:AJ44"/>
    <mergeCell ref="AN44:AR44"/>
    <mergeCell ref="AS44:AU44"/>
    <mergeCell ref="AV44:AX44"/>
    <mergeCell ref="Y41:AB43"/>
    <mergeCell ref="AC41:AF43"/>
    <mergeCell ref="AG41:AJ43"/>
    <mergeCell ref="AK41:AM44"/>
    <mergeCell ref="AN41:BD42"/>
    <mergeCell ref="AK45:AL45"/>
    <mergeCell ref="AM45:AN45"/>
    <mergeCell ref="AO45:AQ45"/>
    <mergeCell ref="EQ43:ES43"/>
    <mergeCell ref="DU44:DW44"/>
    <mergeCell ref="CC41:CD43"/>
    <mergeCell ref="CE41:CG43"/>
    <mergeCell ref="CH41:CJ43"/>
    <mergeCell ref="CK41:CL43"/>
    <mergeCell ref="CM41:CO43"/>
    <mergeCell ref="CP41:CW41"/>
    <mergeCell ref="CP42:CS43"/>
    <mergeCell ref="CT42:CW43"/>
    <mergeCell ref="EA44:EC44"/>
    <mergeCell ref="ED44:EN44"/>
    <mergeCell ref="EO44:EP44"/>
    <mergeCell ref="EQ44:ES44"/>
    <mergeCell ref="BH41:BT42"/>
    <mergeCell ref="BE43:BO43"/>
    <mergeCell ref="BP43:BQ43"/>
    <mergeCell ref="BR43:BT43"/>
    <mergeCell ref="AY44:BA44"/>
    <mergeCell ref="D41:E43"/>
    <mergeCell ref="F41:H43"/>
    <mergeCell ref="I41:K43"/>
    <mergeCell ref="L41:M43"/>
    <mergeCell ref="N41:P43"/>
    <mergeCell ref="Q41:X41"/>
    <mergeCell ref="Q42:T43"/>
    <mergeCell ref="U42:X43"/>
    <mergeCell ref="BP44:BQ44"/>
    <mergeCell ref="BR44:BT44"/>
    <mergeCell ref="BN40:BO40"/>
    <mergeCell ref="CF40:CJ40"/>
    <mergeCell ref="DB40:DC40"/>
    <mergeCell ref="DD40:DF40"/>
    <mergeCell ref="DG40:DH40"/>
    <mergeCell ref="DI40:DJ40"/>
    <mergeCell ref="DP40:EN40"/>
    <mergeCell ref="CL40:CM40"/>
    <mergeCell ref="CN40:CO40"/>
    <mergeCell ref="CP40:CQ40"/>
    <mergeCell ref="CR40:CT40"/>
    <mergeCell ref="CU40:CV40"/>
    <mergeCell ref="CW40:CY40"/>
    <mergeCell ref="DP38:DS38"/>
    <mergeCell ref="DT38:EI38"/>
    <mergeCell ref="DB39:DC39"/>
    <mergeCell ref="DP39:DS39"/>
    <mergeCell ref="DT39:EG39"/>
    <mergeCell ref="EH39:EI39"/>
    <mergeCell ref="AQ38:AT38"/>
    <mergeCell ref="AU38:BJ38"/>
    <mergeCell ref="BK38:BK39"/>
    <mergeCell ref="BL38:BO39"/>
    <mergeCell ref="AQ39:AT39"/>
    <mergeCell ref="AU39:BH39"/>
    <mergeCell ref="BI39:BJ39"/>
    <mergeCell ref="CD38:CE40"/>
    <mergeCell ref="CF38:CJ38"/>
    <mergeCell ref="AX40:AY40"/>
    <mergeCell ref="AZ40:BA40"/>
    <mergeCell ref="CZ40:DA40"/>
    <mergeCell ref="BB40:BC40"/>
    <mergeCell ref="BD40:BE40"/>
    <mergeCell ref="BF40:BG40"/>
    <mergeCell ref="BI40:BJ40"/>
    <mergeCell ref="AQ40:AT40"/>
    <mergeCell ref="AV40:AW40"/>
    <mergeCell ref="E38:F40"/>
    <mergeCell ref="G38:K38"/>
    <mergeCell ref="L38:AD38"/>
    <mergeCell ref="AE38:AG39"/>
    <mergeCell ref="AH38:AK39"/>
    <mergeCell ref="AO38:AP40"/>
    <mergeCell ref="G40:K40"/>
    <mergeCell ref="M40:N40"/>
    <mergeCell ref="O40:P40"/>
    <mergeCell ref="Q40:R40"/>
    <mergeCell ref="G39:K39"/>
    <mergeCell ref="L39:AB39"/>
    <mergeCell ref="AC39:AD39"/>
    <mergeCell ref="AH40:AI40"/>
    <mergeCell ref="AJ40:AK40"/>
    <mergeCell ref="S40:U40"/>
    <mergeCell ref="V40:W40"/>
    <mergeCell ref="X40:Z40"/>
    <mergeCell ref="AA40:AB40"/>
    <mergeCell ref="AC40:AD40"/>
    <mergeCell ref="AE40:AG40"/>
    <mergeCell ref="EJ38:EJ39"/>
    <mergeCell ref="EK38:EN39"/>
    <mergeCell ref="CF39:CJ39"/>
    <mergeCell ref="CK39:DA39"/>
    <mergeCell ref="CK38:DC38"/>
    <mergeCell ref="DD38:DF39"/>
    <mergeCell ref="DG38:DJ39"/>
    <mergeCell ref="DN38:DO40"/>
    <mergeCell ref="EO36:EU40"/>
    <mergeCell ref="EK35:EN36"/>
    <mergeCell ref="CK36:DA36"/>
    <mergeCell ref="DB36:DC36"/>
    <mergeCell ref="DP36:DS36"/>
    <mergeCell ref="DT36:EG36"/>
    <mergeCell ref="CK35:DC35"/>
    <mergeCell ref="CZ37:DA37"/>
    <mergeCell ref="DB37:DC37"/>
    <mergeCell ref="DD37:DF37"/>
    <mergeCell ref="DG37:DH37"/>
    <mergeCell ref="DI37:DJ37"/>
    <mergeCell ref="DP37:EN37"/>
    <mergeCell ref="CL37:CM37"/>
    <mergeCell ref="CN37:CO37"/>
    <mergeCell ref="CP37:CQ37"/>
    <mergeCell ref="G37:K37"/>
    <mergeCell ref="M37:N37"/>
    <mergeCell ref="O37:P37"/>
    <mergeCell ref="Q37:R37"/>
    <mergeCell ref="S37:U37"/>
    <mergeCell ref="V37:W37"/>
    <mergeCell ref="X37:Z37"/>
    <mergeCell ref="AA37:AB37"/>
    <mergeCell ref="EJ35:EJ36"/>
    <mergeCell ref="G36:K36"/>
    <mergeCell ref="L36:AB36"/>
    <mergeCell ref="AC36:AD36"/>
    <mergeCell ref="AQ36:AT36"/>
    <mergeCell ref="AU36:BH36"/>
    <mergeCell ref="BI36:BJ36"/>
    <mergeCell ref="BF37:BG37"/>
    <mergeCell ref="BI37:BJ37"/>
    <mergeCell ref="BL37:BM37"/>
    <mergeCell ref="BN37:BO37"/>
    <mergeCell ref="BP37:BV40"/>
    <mergeCell ref="CF37:CJ37"/>
    <mergeCell ref="BL40:BM40"/>
    <mergeCell ref="DP35:DS35"/>
    <mergeCell ref="DT35:EI35"/>
    <mergeCell ref="AC37:AD37"/>
    <mergeCell ref="AE37:AG37"/>
    <mergeCell ref="AH37:AI37"/>
    <mergeCell ref="AJ37:AK37"/>
    <mergeCell ref="AQ37:AT37"/>
    <mergeCell ref="AV37:AW37"/>
    <mergeCell ref="EH36:EI36"/>
    <mergeCell ref="AZ37:BA37"/>
    <mergeCell ref="BB37:BC37"/>
    <mergeCell ref="BD37:BE37"/>
    <mergeCell ref="BP36:BV36"/>
    <mergeCell ref="CF36:CJ36"/>
    <mergeCell ref="DD35:DF36"/>
    <mergeCell ref="DG35:DJ36"/>
    <mergeCell ref="DN35:DO37"/>
    <mergeCell ref="CR37:CT37"/>
    <mergeCell ref="CU37:CV37"/>
    <mergeCell ref="CW37:CY37"/>
    <mergeCell ref="E35:F37"/>
    <mergeCell ref="G35:K35"/>
    <mergeCell ref="L35:AD35"/>
    <mergeCell ref="AE35:AG36"/>
    <mergeCell ref="AH35:AK36"/>
    <mergeCell ref="AO35:AP37"/>
    <mergeCell ref="CP34:CQ34"/>
    <mergeCell ref="CR34:CT34"/>
    <mergeCell ref="CU34:CV34"/>
    <mergeCell ref="AZ34:BA34"/>
    <mergeCell ref="BB34:BC34"/>
    <mergeCell ref="BD34:BE34"/>
    <mergeCell ref="BF34:BG34"/>
    <mergeCell ref="BI34:BJ34"/>
    <mergeCell ref="BL34:BM34"/>
    <mergeCell ref="AE34:AG34"/>
    <mergeCell ref="AH34:AI34"/>
    <mergeCell ref="AQ35:AT35"/>
    <mergeCell ref="AU35:BJ35"/>
    <mergeCell ref="BK35:BK36"/>
    <mergeCell ref="BL35:BO36"/>
    <mergeCell ref="CD35:CE37"/>
    <mergeCell ref="CF35:CJ35"/>
    <mergeCell ref="AX37:AY37"/>
    <mergeCell ref="AA34:AB34"/>
    <mergeCell ref="AC34:AD34"/>
    <mergeCell ref="BI33:BJ33"/>
    <mergeCell ref="CF33:CJ33"/>
    <mergeCell ref="CK33:DA33"/>
    <mergeCell ref="DB33:DC33"/>
    <mergeCell ref="DP33:DS33"/>
    <mergeCell ref="DT33:EG33"/>
    <mergeCell ref="DN32:DO34"/>
    <mergeCell ref="DP32:DS32"/>
    <mergeCell ref="DT32:EI32"/>
    <mergeCell ref="DD34:DF34"/>
    <mergeCell ref="DG34:DH34"/>
    <mergeCell ref="DI34:DJ34"/>
    <mergeCell ref="DP34:EN34"/>
    <mergeCell ref="CW34:CY34"/>
    <mergeCell ref="CZ34:DA34"/>
    <mergeCell ref="DB34:DC34"/>
    <mergeCell ref="EJ32:EJ33"/>
    <mergeCell ref="EK32:EN33"/>
    <mergeCell ref="DD32:DF33"/>
    <mergeCell ref="DG32:DJ33"/>
    <mergeCell ref="EH33:EI33"/>
    <mergeCell ref="G33:K33"/>
    <mergeCell ref="L33:AB33"/>
    <mergeCell ref="AC33:AD33"/>
    <mergeCell ref="AQ33:AT33"/>
    <mergeCell ref="AU33:BH33"/>
    <mergeCell ref="BL32:BO33"/>
    <mergeCell ref="CD32:CE34"/>
    <mergeCell ref="CF32:CJ32"/>
    <mergeCell ref="CK32:DC32"/>
    <mergeCell ref="BN34:BO34"/>
    <mergeCell ref="CF34:CJ34"/>
    <mergeCell ref="CL34:CM34"/>
    <mergeCell ref="CN34:CO34"/>
    <mergeCell ref="AJ34:AK34"/>
    <mergeCell ref="AQ34:AT34"/>
    <mergeCell ref="AV34:AW34"/>
    <mergeCell ref="AX34:AY34"/>
    <mergeCell ref="G34:K34"/>
    <mergeCell ref="M34:N34"/>
    <mergeCell ref="O34:P34"/>
    <mergeCell ref="Q34:R34"/>
    <mergeCell ref="S34:U34"/>
    <mergeCell ref="V34:W34"/>
    <mergeCell ref="X34:Z34"/>
    <mergeCell ref="DP31:EN31"/>
    <mergeCell ref="E32:F34"/>
    <mergeCell ref="G32:K32"/>
    <mergeCell ref="L32:AD32"/>
    <mergeCell ref="AE32:AG33"/>
    <mergeCell ref="AH32:AK33"/>
    <mergeCell ref="AO32:AP34"/>
    <mergeCell ref="AQ32:AT32"/>
    <mergeCell ref="AU32:BJ32"/>
    <mergeCell ref="BK32:BK33"/>
    <mergeCell ref="CW31:CY31"/>
    <mergeCell ref="CZ31:DA31"/>
    <mergeCell ref="DB31:DC31"/>
    <mergeCell ref="DD31:DF31"/>
    <mergeCell ref="DG31:DH31"/>
    <mergeCell ref="DI31:DJ31"/>
    <mergeCell ref="BN31:BO31"/>
    <mergeCell ref="CF31:CJ31"/>
    <mergeCell ref="CL31:CM31"/>
    <mergeCell ref="CN31:CO31"/>
    <mergeCell ref="CP31:CQ31"/>
    <mergeCell ref="CR31:CT31"/>
    <mergeCell ref="AZ31:BA31"/>
    <mergeCell ref="BB31:BC31"/>
    <mergeCell ref="BD31:BE31"/>
    <mergeCell ref="BF31:BG31"/>
    <mergeCell ref="BI31:BJ31"/>
    <mergeCell ref="BL31:BM31"/>
    <mergeCell ref="X31:Z31"/>
    <mergeCell ref="AA31:AB31"/>
    <mergeCell ref="AC31:AD31"/>
    <mergeCell ref="AE31:AG31"/>
    <mergeCell ref="AH31:AI31"/>
    <mergeCell ref="AJ31:AK31"/>
    <mergeCell ref="G31:K31"/>
    <mergeCell ref="M31:N31"/>
    <mergeCell ref="O31:P31"/>
    <mergeCell ref="Q31:R31"/>
    <mergeCell ref="S31:U31"/>
    <mergeCell ref="V31:W31"/>
    <mergeCell ref="G29:K30"/>
    <mergeCell ref="L29:AB30"/>
    <mergeCell ref="AC29:AD30"/>
    <mergeCell ref="AQ29:AT30"/>
    <mergeCell ref="AU29:BH30"/>
    <mergeCell ref="BI29:BJ30"/>
    <mergeCell ref="DN28:DO31"/>
    <mergeCell ref="DP28:DS28"/>
    <mergeCell ref="DT28:EI28"/>
    <mergeCell ref="EJ28:EJ30"/>
    <mergeCell ref="EK28:EN30"/>
    <mergeCell ref="EO28:EU29"/>
    <mergeCell ref="DP29:DS30"/>
    <mergeCell ref="DT29:EG30"/>
    <mergeCell ref="EH29:EI30"/>
    <mergeCell ref="EO30:EU35"/>
    <mergeCell ref="CD28:CE31"/>
    <mergeCell ref="CF28:CJ28"/>
    <mergeCell ref="CK28:DC28"/>
    <mergeCell ref="DD28:DF30"/>
    <mergeCell ref="DG28:DJ30"/>
    <mergeCell ref="DK28:DM40"/>
    <mergeCell ref="CF29:CJ30"/>
    <mergeCell ref="CK29:DA30"/>
    <mergeCell ref="DB29:DC30"/>
    <mergeCell ref="CU31:CV31"/>
    <mergeCell ref="AQ28:AT28"/>
    <mergeCell ref="D28:D40"/>
    <mergeCell ref="E28:F31"/>
    <mergeCell ref="G28:K28"/>
    <mergeCell ref="L28:AD28"/>
    <mergeCell ref="AE28:AG30"/>
    <mergeCell ref="AH28:AK30"/>
    <mergeCell ref="AL28:AN40"/>
    <mergeCell ref="AO28:AP31"/>
    <mergeCell ref="CR27:CT27"/>
    <mergeCell ref="X27:Z27"/>
    <mergeCell ref="AA27:AB27"/>
    <mergeCell ref="AC27:AD27"/>
    <mergeCell ref="AE27:AG27"/>
    <mergeCell ref="AH27:AI27"/>
    <mergeCell ref="AJ27:AK27"/>
    <mergeCell ref="AU28:BJ28"/>
    <mergeCell ref="BK28:BK30"/>
    <mergeCell ref="BL28:BO30"/>
    <mergeCell ref="BP28:BV29"/>
    <mergeCell ref="CC28:CC40"/>
    <mergeCell ref="BP30:BV35"/>
    <mergeCell ref="AQ31:AT31"/>
    <mergeCell ref="AV31:AW31"/>
    <mergeCell ref="AX31:AY31"/>
    <mergeCell ref="DY26:ED27"/>
    <mergeCell ref="EE26:EJ27"/>
    <mergeCell ref="EK26:EP27"/>
    <mergeCell ref="EQ26:EU27"/>
    <mergeCell ref="G27:K27"/>
    <mergeCell ref="M27:N27"/>
    <mergeCell ref="O27:P27"/>
    <mergeCell ref="Q27:R27"/>
    <mergeCell ref="S27:U27"/>
    <mergeCell ref="V27:W27"/>
    <mergeCell ref="DG27:DH27"/>
    <mergeCell ref="DI27:DJ27"/>
    <mergeCell ref="CU27:CV27"/>
    <mergeCell ref="CW27:CY27"/>
    <mergeCell ref="CZ27:DA27"/>
    <mergeCell ref="DB27:DC27"/>
    <mergeCell ref="DD27:DF27"/>
    <mergeCell ref="DY24:ED25"/>
    <mergeCell ref="EE24:EJ25"/>
    <mergeCell ref="EK24:EP25"/>
    <mergeCell ref="EQ24:EU25"/>
    <mergeCell ref="G25:K26"/>
    <mergeCell ref="L25:AB26"/>
    <mergeCell ref="AC25:AD26"/>
    <mergeCell ref="CF25:CJ26"/>
    <mergeCell ref="CK25:DA26"/>
    <mergeCell ref="DB25:DC26"/>
    <mergeCell ref="CF24:CJ24"/>
    <mergeCell ref="CK24:DC24"/>
    <mergeCell ref="DD24:DF26"/>
    <mergeCell ref="DG24:DJ26"/>
    <mergeCell ref="DK24:DR27"/>
    <mergeCell ref="DS24:DX27"/>
    <mergeCell ref="CF27:CJ27"/>
    <mergeCell ref="CL27:CM27"/>
    <mergeCell ref="CN27:CO27"/>
    <mergeCell ref="CP27:CQ27"/>
    <mergeCell ref="AT24:AY27"/>
    <mergeCell ref="AZ24:BE25"/>
    <mergeCell ref="BF24:BK25"/>
    <mergeCell ref="BL24:BQ25"/>
    <mergeCell ref="EK23:EU23"/>
    <mergeCell ref="D24:F27"/>
    <mergeCell ref="G24:K24"/>
    <mergeCell ref="L24:AD24"/>
    <mergeCell ref="AE24:AG26"/>
    <mergeCell ref="AH24:AK26"/>
    <mergeCell ref="AL24:AS27"/>
    <mergeCell ref="CG23:CL23"/>
    <mergeCell ref="CM23:CT23"/>
    <mergeCell ref="CU23:DB23"/>
    <mergeCell ref="DC23:DH23"/>
    <mergeCell ref="DI23:DM23"/>
    <mergeCell ref="DN23:DR23"/>
    <mergeCell ref="BF23:BK23"/>
    <mergeCell ref="BL23:BV23"/>
    <mergeCell ref="BR24:BV25"/>
    <mergeCell ref="CC24:CE27"/>
    <mergeCell ref="AZ26:BE27"/>
    <mergeCell ref="BF26:BK27"/>
    <mergeCell ref="BL26:BQ27"/>
    <mergeCell ref="BR26:BV27"/>
    <mergeCell ref="DS23:DX23"/>
    <mergeCell ref="DY23:ED23"/>
    <mergeCell ref="EE23:EJ23"/>
    <mergeCell ref="DS22:DX22"/>
    <mergeCell ref="DY22:ED22"/>
    <mergeCell ref="EE22:EJ22"/>
    <mergeCell ref="EK22:EU22"/>
    <mergeCell ref="H23:M23"/>
    <mergeCell ref="N23:U23"/>
    <mergeCell ref="V23:AC23"/>
    <mergeCell ref="AD23:AI23"/>
    <mergeCell ref="AJ23:AN23"/>
    <mergeCell ref="AO23:AS23"/>
    <mergeCell ref="CG22:CL22"/>
    <mergeCell ref="CM22:CT22"/>
    <mergeCell ref="CU22:DB22"/>
    <mergeCell ref="DC22:DH22"/>
    <mergeCell ref="DI22:DM22"/>
    <mergeCell ref="DN22:DR22"/>
    <mergeCell ref="AO22:AS22"/>
    <mergeCell ref="AT22:AY22"/>
    <mergeCell ref="AZ22:BE22"/>
    <mergeCell ref="BF22:BK22"/>
    <mergeCell ref="BL22:BV22"/>
    <mergeCell ref="CC22:CF23"/>
    <mergeCell ref="AT23:AY23"/>
    <mergeCell ref="AZ23:BE23"/>
    <mergeCell ref="D22:G23"/>
    <mergeCell ref="H22:M22"/>
    <mergeCell ref="N22:U22"/>
    <mergeCell ref="V22:AC22"/>
    <mergeCell ref="AD22:AI22"/>
    <mergeCell ref="AJ22:AN22"/>
    <mergeCell ref="CG21:CK21"/>
    <mergeCell ref="CL21:CT21"/>
    <mergeCell ref="CU21:DA21"/>
    <mergeCell ref="AT21:AY21"/>
    <mergeCell ref="AZ21:BE21"/>
    <mergeCell ref="BF21:BK21"/>
    <mergeCell ref="BL21:BQ21"/>
    <mergeCell ref="BR21:BV21"/>
    <mergeCell ref="CC21:CF21"/>
    <mergeCell ref="D19:G19"/>
    <mergeCell ref="CC19:CF19"/>
    <mergeCell ref="D20:BV20"/>
    <mergeCell ref="CC20:EU20"/>
    <mergeCell ref="D21:G21"/>
    <mergeCell ref="H21:L21"/>
    <mergeCell ref="M21:U21"/>
    <mergeCell ref="V21:AB21"/>
    <mergeCell ref="AC21:AK21"/>
    <mergeCell ref="AL21:AS21"/>
    <mergeCell ref="DY21:ED21"/>
    <mergeCell ref="EE21:EJ21"/>
    <mergeCell ref="EK21:EP21"/>
    <mergeCell ref="EQ21:EU21"/>
    <mergeCell ref="DB21:DJ21"/>
    <mergeCell ref="DK21:DR21"/>
    <mergeCell ref="DS21:DX21"/>
    <mergeCell ref="D18:T18"/>
    <mergeCell ref="U18:AO18"/>
    <mergeCell ref="AP18:BG18"/>
    <mergeCell ref="BH18:BV18"/>
    <mergeCell ref="CC18:CS18"/>
    <mergeCell ref="CT18:DN18"/>
    <mergeCell ref="DO18:EF18"/>
    <mergeCell ref="EG18:EU18"/>
    <mergeCell ref="CL17:CM17"/>
    <mergeCell ref="CN17:CQ17"/>
    <mergeCell ref="CR17:CS17"/>
    <mergeCell ref="DI17:DJ17"/>
    <mergeCell ref="DM17:DN17"/>
    <mergeCell ref="EE17:EF17"/>
    <mergeCell ref="EG16:EU16"/>
    <mergeCell ref="G17:L17"/>
    <mergeCell ref="M17:N17"/>
    <mergeCell ref="O17:R17"/>
    <mergeCell ref="S17:T17"/>
    <mergeCell ref="AJ17:AK17"/>
    <mergeCell ref="AN17:AO17"/>
    <mergeCell ref="BF17:BG17"/>
    <mergeCell ref="BR17:BS17"/>
    <mergeCell ref="CF17:CK17"/>
    <mergeCell ref="EQ17:ER17"/>
    <mergeCell ref="EL15:EO15"/>
    <mergeCell ref="EP15:ER15"/>
    <mergeCell ref="ES15:EU15"/>
    <mergeCell ref="D16:T16"/>
    <mergeCell ref="U16:AO16"/>
    <mergeCell ref="AP16:BG16"/>
    <mergeCell ref="BH16:BV16"/>
    <mergeCell ref="CC16:CS16"/>
    <mergeCell ref="CT16:DN16"/>
    <mergeCell ref="DO16:EF16"/>
    <mergeCell ref="DO15:DS15"/>
    <mergeCell ref="DT15:DV15"/>
    <mergeCell ref="DW15:DZ15"/>
    <mergeCell ref="EA15:EC15"/>
    <mergeCell ref="ED15:EG15"/>
    <mergeCell ref="EH15:EK15"/>
    <mergeCell ref="CC15:CE15"/>
    <mergeCell ref="CF15:CI15"/>
    <mergeCell ref="CM15:CY15"/>
    <mergeCell ref="CZ15:DD15"/>
    <mergeCell ref="DE15:DI15"/>
    <mergeCell ref="DJ15:DN15"/>
    <mergeCell ref="BB15:BD15"/>
    <mergeCell ref="BE15:BH15"/>
    <mergeCell ref="BI15:BL15"/>
    <mergeCell ref="BM15:BP15"/>
    <mergeCell ref="BQ15:BS15"/>
    <mergeCell ref="BT15:BV15"/>
    <mergeCell ref="EM14:EN14"/>
    <mergeCell ref="D15:F15"/>
    <mergeCell ref="G15:J15"/>
    <mergeCell ref="N15:Z15"/>
    <mergeCell ref="AA15:AE15"/>
    <mergeCell ref="AF15:AJ15"/>
    <mergeCell ref="AK15:AO15"/>
    <mergeCell ref="AP15:AT15"/>
    <mergeCell ref="AU15:AW15"/>
    <mergeCell ref="AX15:BA15"/>
    <mergeCell ref="DL14:DN14"/>
    <mergeCell ref="DR14:DS14"/>
    <mergeCell ref="DT14:DV14"/>
    <mergeCell ref="DY14:DZ14"/>
    <mergeCell ref="EA14:EC14"/>
    <mergeCell ref="EJ14:EK14"/>
    <mergeCell ref="CF14:CI14"/>
    <mergeCell ref="CJ14:CL15"/>
    <mergeCell ref="CS14:CT14"/>
    <mergeCell ref="CX14:CY14"/>
    <mergeCell ref="DC14:DD14"/>
    <mergeCell ref="DE14:DI14"/>
    <mergeCell ref="AU14:AW14"/>
    <mergeCell ref="AZ14:BA14"/>
    <mergeCell ref="BB14:BD14"/>
    <mergeCell ref="BK14:BL14"/>
    <mergeCell ref="BN14:BO14"/>
    <mergeCell ref="CC14:CE14"/>
    <mergeCell ref="EP13:ER13"/>
    <mergeCell ref="BK13:BN13"/>
    <mergeCell ref="BQ13:BS13"/>
    <mergeCell ref="DB13:DG13"/>
    <mergeCell ref="DN13:DR13"/>
    <mergeCell ref="DX13:EB13"/>
    <mergeCell ref="EJ13:EM13"/>
    <mergeCell ref="ED11:EG13"/>
    <mergeCell ref="EJ11:EP12"/>
    <mergeCell ref="D14:F14"/>
    <mergeCell ref="G14:J14"/>
    <mergeCell ref="K14:M15"/>
    <mergeCell ref="T14:U14"/>
    <mergeCell ref="Y14:Z14"/>
    <mergeCell ref="AD14:AE14"/>
    <mergeCell ref="AF14:AJ14"/>
    <mergeCell ref="AM14:AO14"/>
    <mergeCell ref="AS14:AT14"/>
    <mergeCell ref="ES11:EU13"/>
    <mergeCell ref="D12:J13"/>
    <mergeCell ref="K12:M13"/>
    <mergeCell ref="CC12:CI13"/>
    <mergeCell ref="CJ12:CL13"/>
    <mergeCell ref="AC13:AH13"/>
    <mergeCell ref="AO13:AS13"/>
    <mergeCell ref="AY13:BC13"/>
    <mergeCell ref="EJ10:EU10"/>
    <mergeCell ref="D11:M11"/>
    <mergeCell ref="N11:Z13"/>
    <mergeCell ref="AE11:AZ12"/>
    <mergeCell ref="BE11:BH13"/>
    <mergeCell ref="BK11:BQ12"/>
    <mergeCell ref="BT11:BV13"/>
    <mergeCell ref="CC11:CL11"/>
    <mergeCell ref="CM11:CY13"/>
    <mergeCell ref="DD11:DY12"/>
    <mergeCell ref="R10:AG10"/>
    <mergeCell ref="AH10:AX10"/>
    <mergeCell ref="AY10:BJ10"/>
    <mergeCell ref="BK10:BV10"/>
    <mergeCell ref="CQ10:DF10"/>
    <mergeCell ref="DG10:DW10"/>
    <mergeCell ref="CQ9:CR9"/>
    <mergeCell ref="CX9:CY9"/>
    <mergeCell ref="DD9:DF9"/>
    <mergeCell ref="DV9:DW9"/>
    <mergeCell ref="EH9:EI9"/>
    <mergeCell ref="DX10:EI10"/>
    <mergeCell ref="CQ8:DF8"/>
    <mergeCell ref="DG8:DW8"/>
    <mergeCell ref="DX8:EI8"/>
    <mergeCell ref="AE9:AG9"/>
    <mergeCell ref="AW9:AX9"/>
    <mergeCell ref="BI9:BJ9"/>
    <mergeCell ref="D8:Q8"/>
    <mergeCell ref="R8:AG8"/>
    <mergeCell ref="AH8:AX8"/>
    <mergeCell ref="AY8:BJ8"/>
    <mergeCell ref="BK8:BV8"/>
    <mergeCell ref="CC8:CP8"/>
    <mergeCell ref="CC9:CP10"/>
    <mergeCell ref="EK4:EL4"/>
    <mergeCell ref="EM4:EN4"/>
    <mergeCell ref="EP4:EQ4"/>
    <mergeCell ref="ES4:ET4"/>
    <mergeCell ref="BN4:BO4"/>
    <mergeCell ref="BQ4:BR4"/>
    <mergeCell ref="BT4:BU4"/>
    <mergeCell ref="CH4:DU7"/>
    <mergeCell ref="DV4:EB4"/>
    <mergeCell ref="EC4:ED4"/>
    <mergeCell ref="AY7:BU7"/>
    <mergeCell ref="DX7:ET7"/>
    <mergeCell ref="CF3:CG7"/>
    <mergeCell ref="DV3:EB3"/>
    <mergeCell ref="EC3:EU3"/>
    <mergeCell ref="AW5:BC5"/>
    <mergeCell ref="BD5:BV5"/>
    <mergeCell ref="DV5:EB5"/>
    <mergeCell ref="EC5:EU5"/>
    <mergeCell ref="AW6:AX7"/>
    <mergeCell ref="AY6:BC6"/>
    <mergeCell ref="BD6:BV6"/>
    <mergeCell ref="DV6:DW7"/>
    <mergeCell ref="DX6:EB6"/>
    <mergeCell ref="DB1:DI2"/>
    <mergeCell ref="DJ1:EH2"/>
    <mergeCell ref="C3:C16"/>
    <mergeCell ref="D3:F7"/>
    <mergeCell ref="G3:K3"/>
    <mergeCell ref="AW3:BC3"/>
    <mergeCell ref="BD3:BV3"/>
    <mergeCell ref="CC3:CE7"/>
    <mergeCell ref="G4:H7"/>
    <mergeCell ref="I4:AV7"/>
    <mergeCell ref="AW4:BC4"/>
    <mergeCell ref="BD4:BE4"/>
    <mergeCell ref="BF4:BG4"/>
    <mergeCell ref="BI4:BJ4"/>
    <mergeCell ref="BL4:BM4"/>
    <mergeCell ref="CP1:CV2"/>
    <mergeCell ref="CW1:DA2"/>
    <mergeCell ref="EE4:EF4"/>
    <mergeCell ref="EH4:EI4"/>
    <mergeCell ref="EC6:EU6"/>
    <mergeCell ref="EJ8:EU8"/>
    <mergeCell ref="D9:Q10"/>
    <mergeCell ref="R9:S9"/>
    <mergeCell ref="Y9:Z9"/>
  </mergeCells>
  <phoneticPr fontId="2"/>
  <printOptions verticalCentered="1"/>
  <pageMargins left="0" right="0" top="0" bottom="0" header="0" footer="0"/>
  <pageSetup paperSize="9" scale="62" orientation="landscape" errors="NA" verticalDpi="360" r:id="rId1"/>
  <headerFooter alignWithMargins="0"/>
  <drawing r:id="rId2"/>
  <legacyDrawing r:id="rId3"/>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900-000000000000}">
  <dimension ref="A1:FA50"/>
  <sheetViews>
    <sheetView showGridLines="0" showZeros="0" zoomScale="70" zoomScaleNormal="70" workbookViewId="0">
      <selection activeCell="D15" sqref="D15:F15"/>
    </sheetView>
  </sheetViews>
  <sheetFormatPr defaultRowHeight="13.5"/>
  <cols>
    <col min="1" max="1" width="1" customWidth="1"/>
    <col min="2" max="3" width="2.75" customWidth="1"/>
    <col min="4" max="4" width="4" customWidth="1"/>
    <col min="5" max="6" width="0.875" customWidth="1"/>
    <col min="7" max="7" width="1.375" customWidth="1"/>
    <col min="8" max="8" width="2" customWidth="1"/>
    <col min="9" max="9" width="1.375" customWidth="1"/>
    <col min="10" max="10" width="1.125" customWidth="1"/>
    <col min="11" max="11" width="1.625" customWidth="1"/>
    <col min="12" max="12" width="3.25" customWidth="1"/>
    <col min="13" max="13" width="1.125" customWidth="1"/>
    <col min="14" max="14" width="2" customWidth="1"/>
    <col min="15" max="15" width="0.875" customWidth="1"/>
    <col min="16" max="16" width="1.75" customWidth="1"/>
    <col min="17" max="17" width="1" customWidth="1"/>
    <col min="18" max="18" width="1.75" customWidth="1"/>
    <col min="19" max="21" width="0.875" customWidth="1"/>
    <col min="22" max="23" width="1.5" customWidth="1"/>
    <col min="24" max="24" width="1.25" customWidth="1"/>
    <col min="25" max="25" width="1.125" customWidth="1"/>
    <col min="26" max="26" width="0.75" customWidth="1"/>
    <col min="27" max="27" width="1.375" customWidth="1"/>
    <col min="28" max="28" width="1.5" customWidth="1"/>
    <col min="29" max="29" width="1.25" customWidth="1"/>
    <col min="30" max="31" width="1.375" customWidth="1"/>
    <col min="32" max="33" width="0.875" customWidth="1"/>
    <col min="34" max="34" width="1.375" customWidth="1"/>
    <col min="35" max="35" width="1.625" customWidth="1"/>
    <col min="36" max="37" width="1.375" customWidth="1"/>
    <col min="38" max="38" width="1.25" customWidth="1"/>
    <col min="39" max="39" width="2" customWidth="1"/>
    <col min="40" max="42" width="0.875" customWidth="1"/>
    <col min="43" max="43" width="1" customWidth="1"/>
    <col min="44" max="44" width="2.125" customWidth="1"/>
    <col min="45" max="45" width="1.75" customWidth="1"/>
    <col min="46" max="46" width="1.375" customWidth="1"/>
    <col min="47" max="47" width="2.5" customWidth="1"/>
    <col min="48" max="48" width="1.125" customWidth="1"/>
    <col min="49" max="49" width="1.875" customWidth="1"/>
    <col min="50" max="50" width="1.75" customWidth="1"/>
    <col min="51" max="51" width="1.375" customWidth="1"/>
    <col min="52" max="52" width="2" customWidth="1"/>
    <col min="53" max="53" width="1.25" customWidth="1"/>
    <col min="54" max="54" width="1.125" customWidth="1"/>
    <col min="55" max="55" width="2.25" customWidth="1"/>
    <col min="56" max="56" width="1.5" customWidth="1"/>
    <col min="57" max="57" width="1.625" customWidth="1"/>
    <col min="58" max="58" width="1.25" customWidth="1"/>
    <col min="59" max="59" width="2" customWidth="1"/>
    <col min="60" max="60" width="2.75" customWidth="1"/>
    <col min="61" max="61" width="1.5" customWidth="1"/>
    <col min="62" max="62" width="1.625" customWidth="1"/>
    <col min="63" max="63" width="2.875" customWidth="1"/>
    <col min="64" max="64" width="0.875" customWidth="1"/>
    <col min="65" max="65" width="2" customWidth="1"/>
    <col min="66" max="66" width="1.625" customWidth="1"/>
    <col min="67" max="67" width="1.25" customWidth="1"/>
    <col min="68" max="68" width="2.625" customWidth="1"/>
    <col min="69" max="69" width="2.375" customWidth="1"/>
    <col min="70" max="70" width="1.125" customWidth="1"/>
    <col min="71" max="71" width="2.625" customWidth="1"/>
    <col min="72" max="72" width="1.125" customWidth="1"/>
    <col min="73" max="73" width="2" customWidth="1"/>
    <col min="74" max="74" width="3.25" customWidth="1"/>
    <col min="75" max="79" width="0.875" customWidth="1"/>
    <col min="80" max="80" width="2.625" customWidth="1"/>
    <col min="81" max="81" width="4" customWidth="1"/>
    <col min="82" max="83" width="0.875" customWidth="1"/>
    <col min="84" max="84" width="1.375" customWidth="1"/>
    <col min="85" max="85" width="2" customWidth="1"/>
    <col min="86" max="86" width="1.375" customWidth="1"/>
    <col min="87" max="87" width="1.125" customWidth="1"/>
    <col min="88" max="88" width="1.625" customWidth="1"/>
    <col min="89" max="89" width="3.25" customWidth="1"/>
    <col min="90" max="90" width="1.125" customWidth="1"/>
    <col min="91" max="91" width="2" customWidth="1"/>
    <col min="92" max="92" width="0.875" customWidth="1"/>
    <col min="93" max="93" width="1.75" customWidth="1"/>
    <col min="94" max="94" width="1" customWidth="1"/>
    <col min="95" max="95" width="1.75" customWidth="1"/>
    <col min="96" max="98" width="0.875" customWidth="1"/>
    <col min="99" max="100" width="1.5" customWidth="1"/>
    <col min="101" max="101" width="1.25" customWidth="1"/>
    <col min="102" max="102" width="1.125" customWidth="1"/>
    <col min="103" max="103" width="0.75" customWidth="1"/>
    <col min="104" max="104" width="1.375" customWidth="1"/>
    <col min="105" max="105" width="1.5" customWidth="1"/>
    <col min="106" max="106" width="1.25" customWidth="1"/>
    <col min="107" max="108" width="1.375" customWidth="1"/>
    <col min="109" max="110" width="0.875" customWidth="1"/>
    <col min="111" max="111" width="1.375" customWidth="1"/>
    <col min="112" max="112" width="1.625" customWidth="1"/>
    <col min="113" max="114" width="1.375" customWidth="1"/>
    <col min="115" max="115" width="1.25" customWidth="1"/>
    <col min="116" max="116" width="2" customWidth="1"/>
    <col min="117" max="119" width="0.875" customWidth="1"/>
    <col min="120" max="120" width="1" customWidth="1"/>
    <col min="121" max="121" width="2.125" customWidth="1"/>
    <col min="122" max="122" width="1.75" customWidth="1"/>
    <col min="123" max="123" width="1.375" customWidth="1"/>
    <col min="124" max="124" width="2.5" customWidth="1"/>
    <col min="125" max="125" width="1.125" customWidth="1"/>
    <col min="126" max="126" width="1.875" customWidth="1"/>
    <col min="127" max="127" width="1.75" customWidth="1"/>
    <col min="128" max="128" width="1.375" customWidth="1"/>
    <col min="129" max="129" width="2" customWidth="1"/>
    <col min="130" max="130" width="1.25" customWidth="1"/>
    <col min="131" max="131" width="1" customWidth="1"/>
    <col min="132" max="132" width="2.25" customWidth="1"/>
    <col min="133" max="133" width="1.5" customWidth="1"/>
    <col min="134" max="134" width="1.625" customWidth="1"/>
    <col min="135" max="135" width="1.25" customWidth="1"/>
    <col min="136" max="136" width="1.875" customWidth="1"/>
    <col min="137" max="137" width="2.75" customWidth="1"/>
    <col min="138" max="138" width="1.5" customWidth="1"/>
    <col min="139" max="139" width="1.625" customWidth="1"/>
    <col min="140" max="140" width="2.875" customWidth="1"/>
    <col min="141" max="141" width="0.875" customWidth="1"/>
    <col min="142" max="142" width="2" customWidth="1"/>
    <col min="143" max="143" width="1.625" customWidth="1"/>
    <col min="144" max="144" width="1.25" customWidth="1"/>
    <col min="145" max="145" width="2.625" customWidth="1"/>
    <col min="146" max="146" width="2.375" customWidth="1"/>
    <col min="147" max="147" width="1.125" customWidth="1"/>
    <col min="148" max="148" width="2.625" customWidth="1"/>
    <col min="149" max="149" width="1.125" customWidth="1"/>
    <col min="150" max="150" width="2" customWidth="1"/>
    <col min="151" max="151" width="3.25" customWidth="1"/>
    <col min="152" max="157" width="1" customWidth="1"/>
  </cols>
  <sheetData>
    <row r="1" spans="1:157" ht="9.75" customHeight="1">
      <c r="A1" s="2"/>
      <c r="B1" s="2"/>
      <c r="C1" s="2"/>
      <c r="D1" s="170" t="s">
        <v>30</v>
      </c>
      <c r="E1" s="171"/>
      <c r="F1" s="171"/>
      <c r="G1" s="171"/>
      <c r="H1" s="171"/>
      <c r="I1" s="171"/>
      <c r="J1" s="171"/>
      <c r="K1" s="171"/>
      <c r="L1" s="171"/>
      <c r="M1" s="171"/>
      <c r="N1" s="171"/>
      <c r="O1" s="171"/>
      <c r="P1" s="171"/>
      <c r="Q1" s="171"/>
      <c r="R1" s="171"/>
      <c r="S1" s="171"/>
      <c r="T1" s="171"/>
      <c r="U1" s="171"/>
      <c r="V1" s="171"/>
      <c r="W1" s="171"/>
      <c r="X1" s="171"/>
      <c r="Y1" s="171"/>
      <c r="Z1" s="171"/>
      <c r="AA1" s="171"/>
      <c r="AB1" s="171"/>
      <c r="AC1" s="171"/>
      <c r="AD1" s="171"/>
      <c r="AE1" s="171"/>
      <c r="AF1" s="171"/>
      <c r="AG1" s="171"/>
      <c r="AH1" s="171"/>
      <c r="AI1" s="171"/>
      <c r="AJ1" s="171"/>
      <c r="AK1" s="171"/>
      <c r="AL1" s="171"/>
      <c r="AM1" s="171"/>
      <c r="AN1" s="171"/>
      <c r="AO1" s="171"/>
      <c r="AP1" s="171"/>
      <c r="AQ1" s="170" t="s">
        <v>72</v>
      </c>
      <c r="AR1" s="171"/>
      <c r="AS1" s="171"/>
      <c r="AT1" s="171"/>
      <c r="AU1" s="171"/>
      <c r="AV1" s="171"/>
      <c r="AW1" s="171"/>
      <c r="AX1" s="171"/>
      <c r="AY1" s="171"/>
      <c r="AZ1" s="171"/>
      <c r="BA1" s="171"/>
      <c r="BB1" s="171"/>
      <c r="BC1" s="170" t="s">
        <v>71</v>
      </c>
      <c r="BD1" s="171"/>
      <c r="BE1" s="171"/>
      <c r="BF1" s="171"/>
      <c r="BG1" s="171"/>
      <c r="BH1" s="171"/>
      <c r="BI1" s="171"/>
      <c r="BJ1" s="171"/>
      <c r="BK1" s="171"/>
      <c r="BL1" s="191"/>
      <c r="BM1" s="172" t="s">
        <v>30</v>
      </c>
      <c r="BN1" s="173"/>
      <c r="BO1" s="173"/>
      <c r="BP1" s="173"/>
      <c r="BQ1" s="173"/>
      <c r="BR1" s="173"/>
      <c r="BS1" s="173"/>
      <c r="BT1" s="173"/>
      <c r="BU1" s="173"/>
      <c r="BV1" s="174"/>
      <c r="BW1" s="2"/>
      <c r="BX1" s="2"/>
      <c r="BY1" s="2"/>
      <c r="BZ1" s="2"/>
      <c r="CA1" s="2"/>
      <c r="CB1" s="2"/>
      <c r="CC1" s="2"/>
      <c r="CD1" s="2"/>
      <c r="CE1" s="2"/>
      <c r="CF1" s="2"/>
      <c r="CG1" s="56"/>
      <c r="CH1" s="56"/>
      <c r="CI1" s="56"/>
      <c r="CJ1" s="56"/>
      <c r="CK1" s="56"/>
      <c r="CL1" s="56"/>
      <c r="CM1" s="56"/>
      <c r="CN1" s="56"/>
      <c r="CO1" s="56"/>
      <c r="CP1" s="428" t="s">
        <v>127</v>
      </c>
      <c r="CQ1" s="428"/>
      <c r="CR1" s="428"/>
      <c r="CS1" s="428"/>
      <c r="CT1" s="428"/>
      <c r="CU1" s="428"/>
      <c r="CV1" s="428"/>
      <c r="CW1" s="1118">
        <f>乙1a!CW1</f>
        <v>4</v>
      </c>
      <c r="CX1" s="428"/>
      <c r="CY1" s="428"/>
      <c r="CZ1" s="428"/>
      <c r="DA1" s="428"/>
      <c r="DB1" s="428" t="s">
        <v>33</v>
      </c>
      <c r="DC1" s="428"/>
      <c r="DD1" s="428"/>
      <c r="DE1" s="428"/>
      <c r="DF1" s="428"/>
      <c r="DG1" s="428"/>
      <c r="DH1" s="428"/>
      <c r="DI1" s="428"/>
      <c r="DJ1" s="430" t="s">
        <v>104</v>
      </c>
      <c r="DK1" s="430"/>
      <c r="DL1" s="430"/>
      <c r="DM1" s="430"/>
      <c r="DN1" s="430"/>
      <c r="DO1" s="430"/>
      <c r="DP1" s="430"/>
      <c r="DQ1" s="430"/>
      <c r="DR1" s="430"/>
      <c r="DS1" s="430"/>
      <c r="DT1" s="430"/>
      <c r="DU1" s="430"/>
      <c r="DV1" s="430"/>
      <c r="DW1" s="430"/>
      <c r="DX1" s="430"/>
      <c r="DY1" s="430"/>
      <c r="DZ1" s="430"/>
      <c r="EA1" s="430"/>
      <c r="EB1" s="430"/>
      <c r="EC1" s="430"/>
      <c r="ED1" s="430"/>
      <c r="EE1" s="430"/>
      <c r="EF1" s="430"/>
      <c r="EG1" s="430"/>
      <c r="EH1" s="430"/>
      <c r="EI1" s="56"/>
      <c r="EJ1" s="56"/>
      <c r="EK1" s="56"/>
      <c r="EL1" s="56"/>
      <c r="EM1" s="56"/>
      <c r="EN1" s="56"/>
      <c r="EO1" s="56"/>
      <c r="EP1" s="2"/>
      <c r="EQ1" s="2"/>
      <c r="ER1" s="2"/>
      <c r="ES1" s="2"/>
      <c r="ET1" s="2"/>
      <c r="EU1" s="2"/>
      <c r="EW1" s="2"/>
      <c r="EX1" s="2"/>
      <c r="EY1" s="2"/>
      <c r="EZ1" s="2"/>
      <c r="FA1" s="2"/>
    </row>
    <row r="2" spans="1:157" ht="20.25" customHeight="1">
      <c r="A2" s="2"/>
      <c r="B2" s="2"/>
      <c r="C2" s="74"/>
      <c r="D2" s="175"/>
      <c r="E2" s="176"/>
      <c r="F2" s="176"/>
      <c r="G2" s="177"/>
      <c r="H2" s="177"/>
      <c r="I2" s="177"/>
      <c r="J2" s="177"/>
      <c r="K2" s="177"/>
      <c r="L2" s="177"/>
      <c r="M2" s="177"/>
      <c r="N2" s="177"/>
      <c r="O2" s="177"/>
      <c r="P2" s="177"/>
      <c r="Q2" s="178"/>
      <c r="R2" s="178"/>
      <c r="S2" s="178"/>
      <c r="T2" s="178"/>
      <c r="U2" s="178"/>
      <c r="V2" s="178"/>
      <c r="W2" s="178"/>
      <c r="X2" s="179"/>
      <c r="Y2" s="178"/>
      <c r="Z2" s="178"/>
      <c r="AA2" s="178"/>
      <c r="AB2" s="178"/>
      <c r="AC2" s="178"/>
      <c r="AD2" s="178"/>
      <c r="AE2" s="178"/>
      <c r="AF2" s="178"/>
      <c r="AG2" s="178"/>
      <c r="AH2" s="178"/>
      <c r="AI2" s="178"/>
      <c r="AJ2" s="178"/>
      <c r="AK2" s="180"/>
      <c r="AL2" s="181"/>
      <c r="AM2" s="181"/>
      <c r="AN2" s="181"/>
      <c r="AO2" s="181"/>
      <c r="AP2" s="181"/>
      <c r="AQ2" s="182"/>
      <c r="AR2" s="181"/>
      <c r="AS2" s="181"/>
      <c r="AT2" s="181"/>
      <c r="AU2" s="181"/>
      <c r="AV2" s="181"/>
      <c r="AW2" s="181"/>
      <c r="AX2" s="181"/>
      <c r="AY2" s="181"/>
      <c r="AZ2" s="181"/>
      <c r="BA2" s="181"/>
      <c r="BB2" s="181"/>
      <c r="BC2" s="192"/>
      <c r="BD2" s="193"/>
      <c r="BE2" s="193"/>
      <c r="BF2" s="193"/>
      <c r="BG2" s="193"/>
      <c r="BH2" s="193"/>
      <c r="BI2" s="176"/>
      <c r="BJ2" s="176"/>
      <c r="BK2" s="176"/>
      <c r="BL2" s="194"/>
      <c r="BM2" s="183"/>
      <c r="BN2" s="183"/>
      <c r="BO2" s="183"/>
      <c r="BP2" s="183"/>
      <c r="BQ2" s="177"/>
      <c r="BR2" s="177"/>
      <c r="BS2" s="177"/>
      <c r="BT2" s="177"/>
      <c r="BU2" s="177"/>
      <c r="BV2" s="184">
        <f>COUNTIF(BM2,"&gt;0")+COUNTIF(BN2,"&gt;0")+COUNTIF(BO2,"&gt;0")+COUNTIF(BP2,"&gt;0")</f>
        <v>0</v>
      </c>
      <c r="BW2" s="70"/>
      <c r="BX2" s="35"/>
      <c r="BY2" s="35"/>
      <c r="BZ2" s="35"/>
      <c r="CA2" s="35"/>
      <c r="CB2" s="35"/>
      <c r="CC2" s="69"/>
      <c r="CD2" s="70"/>
      <c r="CE2" s="70"/>
      <c r="CF2" s="70"/>
      <c r="CG2" s="70"/>
      <c r="CH2" s="70"/>
      <c r="CI2" s="70"/>
      <c r="CJ2" s="70"/>
      <c r="CK2" s="70"/>
      <c r="CL2" s="70"/>
      <c r="CM2" s="70"/>
      <c r="CN2" s="70"/>
      <c r="CO2" s="70"/>
      <c r="CP2" s="429"/>
      <c r="CQ2" s="429"/>
      <c r="CR2" s="429"/>
      <c r="CS2" s="429"/>
      <c r="CT2" s="429"/>
      <c r="CU2" s="429"/>
      <c r="CV2" s="429"/>
      <c r="CW2" s="429"/>
      <c r="CX2" s="429"/>
      <c r="CY2" s="429"/>
      <c r="CZ2" s="429"/>
      <c r="DA2" s="429"/>
      <c r="DB2" s="429"/>
      <c r="DC2" s="429"/>
      <c r="DD2" s="429"/>
      <c r="DE2" s="429"/>
      <c r="DF2" s="429"/>
      <c r="DG2" s="429"/>
      <c r="DH2" s="429"/>
      <c r="DI2" s="429"/>
      <c r="DJ2" s="431"/>
      <c r="DK2" s="431"/>
      <c r="DL2" s="431"/>
      <c r="DM2" s="431"/>
      <c r="DN2" s="431"/>
      <c r="DO2" s="431"/>
      <c r="DP2" s="431"/>
      <c r="DQ2" s="431"/>
      <c r="DR2" s="431"/>
      <c r="DS2" s="431"/>
      <c r="DT2" s="431"/>
      <c r="DU2" s="431"/>
      <c r="DV2" s="431"/>
      <c r="DW2" s="431"/>
      <c r="DX2" s="431"/>
      <c r="DY2" s="431"/>
      <c r="DZ2" s="431"/>
      <c r="EA2" s="431"/>
      <c r="EB2" s="431"/>
      <c r="EC2" s="431"/>
      <c r="ED2" s="431"/>
      <c r="EE2" s="431"/>
      <c r="EF2" s="431"/>
      <c r="EG2" s="431"/>
      <c r="EH2" s="431"/>
      <c r="EI2" s="70"/>
      <c r="EJ2" s="70"/>
      <c r="EK2" s="70"/>
      <c r="EL2" s="71"/>
      <c r="EM2" s="71"/>
      <c r="EN2" s="71"/>
      <c r="EO2" s="71"/>
      <c r="EP2" s="70"/>
      <c r="EQ2" s="36"/>
      <c r="ER2" s="36"/>
      <c r="ES2" s="36"/>
      <c r="ET2" s="36"/>
      <c r="EU2" s="36"/>
      <c r="EW2" s="2"/>
      <c r="EX2" s="2"/>
      <c r="EY2" s="2"/>
      <c r="EZ2" s="2"/>
      <c r="FA2" s="2"/>
    </row>
    <row r="3" spans="1:157" ht="21" customHeight="1" thickBot="1">
      <c r="A3" s="2"/>
      <c r="B3" s="2"/>
      <c r="C3" s="1119" t="s">
        <v>70</v>
      </c>
      <c r="D3" s="1120" t="s">
        <v>93</v>
      </c>
      <c r="E3" s="1121"/>
      <c r="F3" s="1121"/>
      <c r="G3" s="1122" t="s">
        <v>89</v>
      </c>
      <c r="H3" s="1123"/>
      <c r="I3" s="1123"/>
      <c r="J3" s="1123"/>
      <c r="K3" s="1124"/>
      <c r="L3" s="185"/>
      <c r="M3" s="185"/>
      <c r="N3" s="186"/>
      <c r="O3" s="186"/>
      <c r="P3" s="186"/>
      <c r="Q3" s="186"/>
      <c r="R3" s="186"/>
      <c r="S3" s="186"/>
      <c r="T3" s="186"/>
      <c r="U3" s="186"/>
      <c r="V3" s="186"/>
      <c r="W3" s="186"/>
      <c r="X3" s="186"/>
      <c r="Y3" s="186"/>
      <c r="Z3" s="186"/>
      <c r="AA3" s="186"/>
      <c r="AB3" s="186"/>
      <c r="AC3" s="186"/>
      <c r="AD3" s="186"/>
      <c r="AE3" s="186"/>
      <c r="AF3" s="186"/>
      <c r="AG3" s="186"/>
      <c r="AH3" s="186"/>
      <c r="AI3" s="186"/>
      <c r="AJ3" s="186"/>
      <c r="AK3" s="186"/>
      <c r="AL3" s="186"/>
      <c r="AM3" s="186"/>
      <c r="AN3" s="186"/>
      <c r="AO3" s="186"/>
      <c r="AP3" s="186"/>
      <c r="AQ3" s="186"/>
      <c r="AR3" s="186"/>
      <c r="AS3" s="186"/>
      <c r="AT3" s="186"/>
      <c r="AU3" s="186"/>
      <c r="AV3" s="186"/>
      <c r="AW3" s="1125" t="s">
        <v>31</v>
      </c>
      <c r="AX3" s="1126"/>
      <c r="AY3" s="1126"/>
      <c r="AZ3" s="1126"/>
      <c r="BA3" s="1126"/>
      <c r="BB3" s="1126"/>
      <c r="BC3" s="1127"/>
      <c r="BD3" s="1128" t="e">
        <f>乙8a!BD3</f>
        <v>#REF!</v>
      </c>
      <c r="BE3" s="1128"/>
      <c r="BF3" s="1128"/>
      <c r="BG3" s="1128"/>
      <c r="BH3" s="1128"/>
      <c r="BI3" s="1128"/>
      <c r="BJ3" s="1128"/>
      <c r="BK3" s="1128"/>
      <c r="BL3" s="1128"/>
      <c r="BM3" s="1128"/>
      <c r="BN3" s="1128"/>
      <c r="BO3" s="1128"/>
      <c r="BP3" s="1128"/>
      <c r="BQ3" s="1128"/>
      <c r="BR3" s="1128"/>
      <c r="BS3" s="1128"/>
      <c r="BT3" s="1128"/>
      <c r="BU3" s="1128"/>
      <c r="BV3" s="1129"/>
      <c r="BW3" s="28"/>
      <c r="BX3" s="3"/>
      <c r="BY3" s="3"/>
      <c r="BZ3" s="3"/>
      <c r="CA3" s="3"/>
      <c r="CB3" s="37"/>
      <c r="CC3" s="399" t="s">
        <v>93</v>
      </c>
      <c r="CD3" s="400"/>
      <c r="CE3" s="400"/>
      <c r="CF3" s="525" t="s">
        <v>100</v>
      </c>
      <c r="CG3" s="526"/>
      <c r="CH3" s="153"/>
      <c r="CI3" s="154"/>
      <c r="CJ3" s="154"/>
      <c r="CK3" s="154"/>
      <c r="CL3" s="154"/>
      <c r="CM3" s="154"/>
      <c r="CN3" s="154"/>
      <c r="CO3" s="154"/>
      <c r="CP3" s="154"/>
      <c r="CQ3" s="154"/>
      <c r="CR3" s="154"/>
      <c r="CS3" s="154"/>
      <c r="CT3" s="154"/>
      <c r="CU3" s="154"/>
      <c r="CV3" s="154"/>
      <c r="CW3" s="154"/>
      <c r="CX3" s="154"/>
      <c r="CY3" s="154"/>
      <c r="CZ3" s="154"/>
      <c r="DA3" s="154"/>
      <c r="DB3" s="154"/>
      <c r="DC3" s="154"/>
      <c r="DD3" s="154"/>
      <c r="DE3" s="154"/>
      <c r="DF3" s="154"/>
      <c r="DG3" s="154"/>
      <c r="DH3" s="154"/>
      <c r="DI3" s="154"/>
      <c r="DJ3" s="154"/>
      <c r="DK3" s="154"/>
      <c r="DL3" s="154"/>
      <c r="DM3" s="154"/>
      <c r="DN3" s="154"/>
      <c r="DO3" s="154"/>
      <c r="DP3" s="154"/>
      <c r="DQ3" s="154"/>
      <c r="DR3" s="154"/>
      <c r="DS3" s="154"/>
      <c r="DT3" s="154"/>
      <c r="DU3" s="155"/>
      <c r="DV3" s="529" t="s">
        <v>31</v>
      </c>
      <c r="DW3" s="529"/>
      <c r="DX3" s="529"/>
      <c r="DY3" s="529"/>
      <c r="DZ3" s="529"/>
      <c r="EA3" s="529"/>
      <c r="EB3" s="530"/>
      <c r="EC3" s="436" t="e">
        <f>BD3</f>
        <v>#REF!</v>
      </c>
      <c r="ED3" s="436"/>
      <c r="EE3" s="436"/>
      <c r="EF3" s="436"/>
      <c r="EG3" s="436"/>
      <c r="EH3" s="436"/>
      <c r="EI3" s="436"/>
      <c r="EJ3" s="436"/>
      <c r="EK3" s="436"/>
      <c r="EL3" s="436"/>
      <c r="EM3" s="436"/>
      <c r="EN3" s="436"/>
      <c r="EO3" s="436"/>
      <c r="EP3" s="436"/>
      <c r="EQ3" s="436"/>
      <c r="ER3" s="436"/>
      <c r="ES3" s="436"/>
      <c r="ET3" s="436"/>
      <c r="EU3" s="437"/>
      <c r="EW3" s="2"/>
      <c r="EX3" s="2"/>
      <c r="EY3" s="2"/>
      <c r="EZ3" s="2"/>
      <c r="FA3" s="2"/>
    </row>
    <row r="4" spans="1:157" ht="20.25" customHeight="1" thickBot="1">
      <c r="A4" s="2"/>
      <c r="B4" s="2"/>
      <c r="C4" s="1119"/>
      <c r="D4" s="1120"/>
      <c r="E4" s="1121"/>
      <c r="F4" s="1121"/>
      <c r="G4" s="1130" t="s">
        <v>94</v>
      </c>
      <c r="H4" s="1131"/>
      <c r="I4" s="450" t="e">
        <f>乙8a!I4</f>
        <v>#REF!</v>
      </c>
      <c r="J4" s="450"/>
      <c r="K4" s="450"/>
      <c r="L4" s="450"/>
      <c r="M4" s="450"/>
      <c r="N4" s="450"/>
      <c r="O4" s="450"/>
      <c r="P4" s="450"/>
      <c r="Q4" s="450"/>
      <c r="R4" s="450"/>
      <c r="S4" s="450"/>
      <c r="T4" s="450"/>
      <c r="U4" s="450"/>
      <c r="V4" s="450"/>
      <c r="W4" s="450"/>
      <c r="X4" s="450"/>
      <c r="Y4" s="450"/>
      <c r="Z4" s="450"/>
      <c r="AA4" s="450"/>
      <c r="AB4" s="450"/>
      <c r="AC4" s="450"/>
      <c r="AD4" s="450"/>
      <c r="AE4" s="450"/>
      <c r="AF4" s="450"/>
      <c r="AG4" s="450"/>
      <c r="AH4" s="450"/>
      <c r="AI4" s="450"/>
      <c r="AJ4" s="450"/>
      <c r="AK4" s="450"/>
      <c r="AL4" s="450"/>
      <c r="AM4" s="450"/>
      <c r="AN4" s="450"/>
      <c r="AO4" s="450"/>
      <c r="AP4" s="450"/>
      <c r="AQ4" s="450"/>
      <c r="AR4" s="450"/>
      <c r="AS4" s="450"/>
      <c r="AT4" s="450"/>
      <c r="AU4" s="450"/>
      <c r="AV4" s="450"/>
      <c r="AW4" s="1134" t="s">
        <v>39</v>
      </c>
      <c r="AX4" s="1135"/>
      <c r="AY4" s="1135"/>
      <c r="AZ4" s="1135"/>
      <c r="BA4" s="1135"/>
      <c r="BB4" s="1135"/>
      <c r="BC4" s="1136"/>
      <c r="BD4" s="1137" t="e">
        <f>IF(BV7&lt;=0,"",IF((LEN(BV7)-11&lt;=0),"0",MID(BV7,LEN(BV7)-11,1)))</f>
        <v>#REF!</v>
      </c>
      <c r="BE4" s="1138"/>
      <c r="BF4" s="1139" t="e">
        <f>IF(BV7&lt;=0,"",IF((LEN(BV7)-10&lt;=0),"0",MID(BV7,LEN(BV7)-10,1)))</f>
        <v>#REF!</v>
      </c>
      <c r="BG4" s="1140"/>
      <c r="BH4" s="210" t="e">
        <f>IF(BV7&lt;=0,"",IF((LEN(BV7)-9&lt;=0),"0",MID(BV7,LEN(BV7)-9,1)))</f>
        <v>#REF!</v>
      </c>
      <c r="BI4" s="1138" t="e">
        <f>IF(BV7&lt;=0,"",IF((LEN(BV7)-8&lt;=0),"0",MID(BV7,LEN(BV7)-8,1)))</f>
        <v>#REF!</v>
      </c>
      <c r="BJ4" s="1138"/>
      <c r="BK4" s="207" t="e">
        <f>IF(BV7&lt;=0,"",IF((LEN(BV7)-7&lt;=0),"0",MID(BV7,LEN(BV7)-7,1)))</f>
        <v>#REF!</v>
      </c>
      <c r="BL4" s="1139" t="e">
        <f>IF(BV7&lt;=0,"",IF((LEN(BV7)-6&lt;=0),"0",MID(BV7,LEN(BV7)-6,1)))</f>
        <v>#REF!</v>
      </c>
      <c r="BM4" s="1140"/>
      <c r="BN4" s="1139" t="e">
        <f>IF(BV7&lt;=0,"",IF((LEN(BV7)-5&lt;=0),"0",MID(BV7,LEN(BV7)-5,1)))</f>
        <v>#REF!</v>
      </c>
      <c r="BO4" s="1140"/>
      <c r="BP4" s="76" t="e">
        <f>IF(BV7&lt;=0,"",IF((LEN(BV7)-4&lt;=0),"0",MID(BV7,LEN(BV7)-4,1)))</f>
        <v>#REF!</v>
      </c>
      <c r="BQ4" s="1138" t="e">
        <f>IF(BV7&lt;=0,"",IF((LEN(BV7)-3&lt;=0),"0",MID(BV7,LEN(BV7)-3,1)))</f>
        <v>#REF!</v>
      </c>
      <c r="BR4" s="1138"/>
      <c r="BS4" s="210" t="e">
        <f>IF(BV7&lt;=0,"",IF((LEN(BV7)-2&lt;=0),"0",MID(BV7,LEN(BV7)-2,1)))</f>
        <v>#REF!</v>
      </c>
      <c r="BT4" s="1139" t="e">
        <f>IF(BV7&lt;=0,"",IF((LEN(BV7)-1&lt;=0),"0",MID(BV7,LEN(BV7)-1,1)))</f>
        <v>#REF!</v>
      </c>
      <c r="BU4" s="1140"/>
      <c r="BV4" s="76" t="e">
        <f>IF(BV7&lt;&gt;0,RIGHT(BV7,1),"")</f>
        <v>#REF!</v>
      </c>
      <c r="BW4" s="28"/>
      <c r="BX4" s="3"/>
      <c r="BY4" s="3"/>
      <c r="BZ4" s="3"/>
      <c r="CA4" s="3"/>
      <c r="CB4" s="37"/>
      <c r="CC4" s="384"/>
      <c r="CD4" s="385"/>
      <c r="CE4" s="385"/>
      <c r="CF4" s="527"/>
      <c r="CG4" s="528"/>
      <c r="CH4" s="533" t="e">
        <f>I4</f>
        <v>#REF!</v>
      </c>
      <c r="CI4" s="450"/>
      <c r="CJ4" s="450"/>
      <c r="CK4" s="450"/>
      <c r="CL4" s="450"/>
      <c r="CM4" s="450"/>
      <c r="CN4" s="450"/>
      <c r="CO4" s="450"/>
      <c r="CP4" s="450"/>
      <c r="CQ4" s="450"/>
      <c r="CR4" s="450"/>
      <c r="CS4" s="450"/>
      <c r="CT4" s="450"/>
      <c r="CU4" s="450"/>
      <c r="CV4" s="450"/>
      <c r="CW4" s="450"/>
      <c r="CX4" s="450"/>
      <c r="CY4" s="450"/>
      <c r="CZ4" s="450"/>
      <c r="DA4" s="450"/>
      <c r="DB4" s="450"/>
      <c r="DC4" s="450"/>
      <c r="DD4" s="450"/>
      <c r="DE4" s="450"/>
      <c r="DF4" s="450"/>
      <c r="DG4" s="450"/>
      <c r="DH4" s="450"/>
      <c r="DI4" s="450"/>
      <c r="DJ4" s="450"/>
      <c r="DK4" s="450"/>
      <c r="DL4" s="450"/>
      <c r="DM4" s="450"/>
      <c r="DN4" s="450"/>
      <c r="DO4" s="450"/>
      <c r="DP4" s="450"/>
      <c r="DQ4" s="450"/>
      <c r="DR4" s="450"/>
      <c r="DS4" s="450"/>
      <c r="DT4" s="450"/>
      <c r="DU4" s="534"/>
      <c r="DV4" s="1198"/>
      <c r="DW4" s="1199"/>
      <c r="DX4" s="1199"/>
      <c r="DY4" s="1199"/>
      <c r="DZ4" s="1199"/>
      <c r="EA4" s="1199"/>
      <c r="EB4" s="1199"/>
      <c r="EC4" s="1199"/>
      <c r="ED4" s="1199"/>
      <c r="EE4" s="1199"/>
      <c r="EF4" s="1199"/>
      <c r="EG4" s="1199"/>
      <c r="EH4" s="1199"/>
      <c r="EI4" s="1199"/>
      <c r="EJ4" s="1199"/>
      <c r="EK4" s="1199"/>
      <c r="EL4" s="1199"/>
      <c r="EM4" s="1199"/>
      <c r="EN4" s="1199"/>
      <c r="EO4" s="1199"/>
      <c r="EP4" s="1199"/>
      <c r="EQ4" s="1199"/>
      <c r="ER4" s="1199"/>
      <c r="ES4" s="1199"/>
      <c r="ET4" s="1199"/>
      <c r="EU4" s="1200"/>
      <c r="EW4" s="2"/>
      <c r="EX4" s="2"/>
      <c r="EY4" s="2"/>
      <c r="EZ4" s="2"/>
      <c r="FA4" s="2"/>
    </row>
    <row r="5" spans="1:157" ht="20.25" customHeight="1" thickBot="1">
      <c r="A5" s="2"/>
      <c r="B5" s="2"/>
      <c r="C5" s="1119"/>
      <c r="D5" s="1120"/>
      <c r="E5" s="1121"/>
      <c r="F5" s="1121"/>
      <c r="G5" s="1130"/>
      <c r="H5" s="1131"/>
      <c r="I5" s="450"/>
      <c r="J5" s="450"/>
      <c r="K5" s="450"/>
      <c r="L5" s="450"/>
      <c r="M5" s="450"/>
      <c r="N5" s="450"/>
      <c r="O5" s="450"/>
      <c r="P5" s="450"/>
      <c r="Q5" s="450"/>
      <c r="R5" s="450"/>
      <c r="S5" s="450"/>
      <c r="T5" s="450"/>
      <c r="U5" s="450"/>
      <c r="V5" s="450"/>
      <c r="W5" s="450"/>
      <c r="X5" s="450"/>
      <c r="Y5" s="450"/>
      <c r="Z5" s="450"/>
      <c r="AA5" s="450"/>
      <c r="AB5" s="450"/>
      <c r="AC5" s="450"/>
      <c r="AD5" s="450"/>
      <c r="AE5" s="450"/>
      <c r="AF5" s="450"/>
      <c r="AG5" s="450"/>
      <c r="AH5" s="450"/>
      <c r="AI5" s="450"/>
      <c r="AJ5" s="450"/>
      <c r="AK5" s="450"/>
      <c r="AL5" s="450"/>
      <c r="AM5" s="450"/>
      <c r="AN5" s="450"/>
      <c r="AO5" s="450"/>
      <c r="AP5" s="450"/>
      <c r="AQ5" s="450"/>
      <c r="AR5" s="450"/>
      <c r="AS5" s="450"/>
      <c r="AT5" s="450"/>
      <c r="AU5" s="450"/>
      <c r="AV5" s="450"/>
      <c r="AW5" s="1125" t="s">
        <v>41</v>
      </c>
      <c r="AX5" s="1126"/>
      <c r="AY5" s="1142"/>
      <c r="AZ5" s="1142"/>
      <c r="BA5" s="1142"/>
      <c r="BB5" s="1142"/>
      <c r="BC5" s="1143"/>
      <c r="BD5" s="531" t="e">
        <f>乙8a!BD5</f>
        <v>#REF!</v>
      </c>
      <c r="BE5" s="531"/>
      <c r="BF5" s="531"/>
      <c r="BG5" s="531"/>
      <c r="BH5" s="531"/>
      <c r="BI5" s="531"/>
      <c r="BJ5" s="531"/>
      <c r="BK5" s="531"/>
      <c r="BL5" s="531"/>
      <c r="BM5" s="531"/>
      <c r="BN5" s="531"/>
      <c r="BO5" s="531"/>
      <c r="BP5" s="531"/>
      <c r="BQ5" s="531"/>
      <c r="BR5" s="531"/>
      <c r="BS5" s="531"/>
      <c r="BT5" s="531"/>
      <c r="BU5" s="531"/>
      <c r="BV5" s="1141"/>
      <c r="BW5" s="28"/>
      <c r="BX5" s="3"/>
      <c r="BY5" s="3"/>
      <c r="BZ5" s="3"/>
      <c r="CA5" s="3"/>
      <c r="CB5" s="37"/>
      <c r="CC5" s="384"/>
      <c r="CD5" s="385"/>
      <c r="CE5" s="385"/>
      <c r="CF5" s="527"/>
      <c r="CG5" s="528"/>
      <c r="CH5" s="533"/>
      <c r="CI5" s="450"/>
      <c r="CJ5" s="450"/>
      <c r="CK5" s="450"/>
      <c r="CL5" s="450"/>
      <c r="CM5" s="450"/>
      <c r="CN5" s="450"/>
      <c r="CO5" s="450"/>
      <c r="CP5" s="450"/>
      <c r="CQ5" s="450"/>
      <c r="CR5" s="450"/>
      <c r="CS5" s="450"/>
      <c r="CT5" s="450"/>
      <c r="CU5" s="450"/>
      <c r="CV5" s="450"/>
      <c r="CW5" s="450"/>
      <c r="CX5" s="450"/>
      <c r="CY5" s="450"/>
      <c r="CZ5" s="450"/>
      <c r="DA5" s="450"/>
      <c r="DB5" s="450"/>
      <c r="DC5" s="450"/>
      <c r="DD5" s="450"/>
      <c r="DE5" s="450"/>
      <c r="DF5" s="450"/>
      <c r="DG5" s="450"/>
      <c r="DH5" s="450"/>
      <c r="DI5" s="450"/>
      <c r="DJ5" s="450"/>
      <c r="DK5" s="450"/>
      <c r="DL5" s="450"/>
      <c r="DM5" s="450"/>
      <c r="DN5" s="450"/>
      <c r="DO5" s="450"/>
      <c r="DP5" s="450"/>
      <c r="DQ5" s="450"/>
      <c r="DR5" s="450"/>
      <c r="DS5" s="450"/>
      <c r="DT5" s="450"/>
      <c r="DU5" s="534"/>
      <c r="DV5" s="537" t="s">
        <v>41</v>
      </c>
      <c r="DW5" s="537"/>
      <c r="DX5" s="537"/>
      <c r="DY5" s="537"/>
      <c r="DZ5" s="537"/>
      <c r="EA5" s="537"/>
      <c r="EB5" s="538"/>
      <c r="EC5" s="531" t="e">
        <f>BD5</f>
        <v>#REF!</v>
      </c>
      <c r="ED5" s="531"/>
      <c r="EE5" s="531"/>
      <c r="EF5" s="531"/>
      <c r="EG5" s="531"/>
      <c r="EH5" s="531"/>
      <c r="EI5" s="531"/>
      <c r="EJ5" s="531"/>
      <c r="EK5" s="531"/>
      <c r="EL5" s="531"/>
      <c r="EM5" s="531"/>
      <c r="EN5" s="531"/>
      <c r="EO5" s="531"/>
      <c r="EP5" s="531"/>
      <c r="EQ5" s="531"/>
      <c r="ER5" s="531"/>
      <c r="ES5" s="531"/>
      <c r="ET5" s="531"/>
      <c r="EU5" s="532"/>
      <c r="EW5" s="2"/>
      <c r="EX5" s="2"/>
      <c r="EY5" s="2"/>
      <c r="EZ5" s="2"/>
      <c r="FA5" s="2"/>
    </row>
    <row r="6" spans="1:157" ht="18" customHeight="1" thickBot="1">
      <c r="A6" s="2"/>
      <c r="B6" s="2"/>
      <c r="C6" s="1119"/>
      <c r="D6" s="1120"/>
      <c r="E6" s="1121"/>
      <c r="F6" s="1121"/>
      <c r="G6" s="1130"/>
      <c r="H6" s="1131"/>
      <c r="I6" s="450"/>
      <c r="J6" s="450"/>
      <c r="K6" s="450"/>
      <c r="L6" s="450"/>
      <c r="M6" s="450"/>
      <c r="N6" s="450"/>
      <c r="O6" s="450"/>
      <c r="P6" s="450"/>
      <c r="Q6" s="450"/>
      <c r="R6" s="450"/>
      <c r="S6" s="450"/>
      <c r="T6" s="450"/>
      <c r="U6" s="450"/>
      <c r="V6" s="450"/>
      <c r="W6" s="450"/>
      <c r="X6" s="450"/>
      <c r="Y6" s="450"/>
      <c r="Z6" s="450"/>
      <c r="AA6" s="450"/>
      <c r="AB6" s="450"/>
      <c r="AC6" s="450"/>
      <c r="AD6" s="450"/>
      <c r="AE6" s="450"/>
      <c r="AF6" s="450"/>
      <c r="AG6" s="450"/>
      <c r="AH6" s="450"/>
      <c r="AI6" s="450"/>
      <c r="AJ6" s="450"/>
      <c r="AK6" s="450"/>
      <c r="AL6" s="450"/>
      <c r="AM6" s="450"/>
      <c r="AN6" s="450"/>
      <c r="AO6" s="450"/>
      <c r="AP6" s="450"/>
      <c r="AQ6" s="450"/>
      <c r="AR6" s="450"/>
      <c r="AS6" s="450"/>
      <c r="AT6" s="450"/>
      <c r="AU6" s="450"/>
      <c r="AV6" s="450"/>
      <c r="AW6" s="1144" t="s">
        <v>40</v>
      </c>
      <c r="AX6" s="1145"/>
      <c r="AY6" s="1160" t="s">
        <v>32</v>
      </c>
      <c r="AZ6" s="1161"/>
      <c r="BA6" s="1161"/>
      <c r="BB6" s="1161"/>
      <c r="BC6" s="1161"/>
      <c r="BD6" s="1162" t="e">
        <f>乙8a!BD6</f>
        <v>#REF!</v>
      </c>
      <c r="BE6" s="1162"/>
      <c r="BF6" s="1162"/>
      <c r="BG6" s="1162"/>
      <c r="BH6" s="1162"/>
      <c r="BI6" s="1162"/>
      <c r="BJ6" s="1162"/>
      <c r="BK6" s="1162"/>
      <c r="BL6" s="1162"/>
      <c r="BM6" s="1162"/>
      <c r="BN6" s="1162"/>
      <c r="BO6" s="1162"/>
      <c r="BP6" s="1162"/>
      <c r="BQ6" s="1162"/>
      <c r="BR6" s="1162"/>
      <c r="BS6" s="1162"/>
      <c r="BT6" s="1162"/>
      <c r="BU6" s="1162"/>
      <c r="BV6" s="1163"/>
      <c r="BW6" s="29"/>
      <c r="BX6" s="3"/>
      <c r="BY6" s="3"/>
      <c r="BZ6" s="3"/>
      <c r="CA6" s="3"/>
      <c r="CB6" s="37"/>
      <c r="CC6" s="384"/>
      <c r="CD6" s="385"/>
      <c r="CE6" s="385"/>
      <c r="CF6" s="527"/>
      <c r="CG6" s="528"/>
      <c r="CH6" s="533"/>
      <c r="CI6" s="450"/>
      <c r="CJ6" s="450"/>
      <c r="CK6" s="450"/>
      <c r="CL6" s="450"/>
      <c r="CM6" s="450"/>
      <c r="CN6" s="450"/>
      <c r="CO6" s="450"/>
      <c r="CP6" s="450"/>
      <c r="CQ6" s="450"/>
      <c r="CR6" s="450"/>
      <c r="CS6" s="450"/>
      <c r="CT6" s="450"/>
      <c r="CU6" s="450"/>
      <c r="CV6" s="450"/>
      <c r="CW6" s="450"/>
      <c r="CX6" s="450"/>
      <c r="CY6" s="450"/>
      <c r="CZ6" s="450"/>
      <c r="DA6" s="450"/>
      <c r="DB6" s="450"/>
      <c r="DC6" s="450"/>
      <c r="DD6" s="450"/>
      <c r="DE6" s="450"/>
      <c r="DF6" s="450"/>
      <c r="DG6" s="450"/>
      <c r="DH6" s="450"/>
      <c r="DI6" s="450"/>
      <c r="DJ6" s="450"/>
      <c r="DK6" s="450"/>
      <c r="DL6" s="450"/>
      <c r="DM6" s="450"/>
      <c r="DN6" s="450"/>
      <c r="DO6" s="450"/>
      <c r="DP6" s="450"/>
      <c r="DQ6" s="450"/>
      <c r="DR6" s="450"/>
      <c r="DS6" s="450"/>
      <c r="DT6" s="450"/>
      <c r="DU6" s="534"/>
      <c r="DV6" s="438" t="s">
        <v>40</v>
      </c>
      <c r="DW6" s="439"/>
      <c r="DX6" s="432" t="s">
        <v>32</v>
      </c>
      <c r="DY6" s="433"/>
      <c r="DZ6" s="433"/>
      <c r="EA6" s="433"/>
      <c r="EB6" s="433"/>
      <c r="EC6" s="434" t="e">
        <f>BD6</f>
        <v>#REF!</v>
      </c>
      <c r="ED6" s="434"/>
      <c r="EE6" s="434"/>
      <c r="EF6" s="434"/>
      <c r="EG6" s="434"/>
      <c r="EH6" s="434"/>
      <c r="EI6" s="434"/>
      <c r="EJ6" s="434"/>
      <c r="EK6" s="434"/>
      <c r="EL6" s="434"/>
      <c r="EM6" s="434"/>
      <c r="EN6" s="434"/>
      <c r="EO6" s="434"/>
      <c r="EP6" s="434"/>
      <c r="EQ6" s="434"/>
      <c r="ER6" s="434"/>
      <c r="ES6" s="434"/>
      <c r="ET6" s="434"/>
      <c r="EU6" s="435"/>
      <c r="EW6" s="2"/>
      <c r="EX6" s="2"/>
      <c r="EY6" s="2"/>
      <c r="EZ6" s="2"/>
      <c r="FA6" s="2"/>
    </row>
    <row r="7" spans="1:157" ht="39.75" customHeight="1">
      <c r="A7" s="2"/>
      <c r="B7" s="2"/>
      <c r="C7" s="1119"/>
      <c r="D7" s="1120"/>
      <c r="E7" s="1121"/>
      <c r="F7" s="1121"/>
      <c r="G7" s="1132"/>
      <c r="H7" s="1133"/>
      <c r="I7" s="450"/>
      <c r="J7" s="450"/>
      <c r="K7" s="450"/>
      <c r="L7" s="450"/>
      <c r="M7" s="450"/>
      <c r="N7" s="450"/>
      <c r="O7" s="450"/>
      <c r="P7" s="450"/>
      <c r="Q7" s="450"/>
      <c r="R7" s="450"/>
      <c r="S7" s="450"/>
      <c r="T7" s="450"/>
      <c r="U7" s="450"/>
      <c r="V7" s="450"/>
      <c r="W7" s="450"/>
      <c r="X7" s="450"/>
      <c r="Y7" s="450"/>
      <c r="Z7" s="450"/>
      <c r="AA7" s="450"/>
      <c r="AB7" s="450"/>
      <c r="AC7" s="450"/>
      <c r="AD7" s="450"/>
      <c r="AE7" s="450"/>
      <c r="AF7" s="450"/>
      <c r="AG7" s="450"/>
      <c r="AH7" s="450"/>
      <c r="AI7" s="450"/>
      <c r="AJ7" s="450"/>
      <c r="AK7" s="450"/>
      <c r="AL7" s="450"/>
      <c r="AM7" s="450"/>
      <c r="AN7" s="450"/>
      <c r="AO7" s="450"/>
      <c r="AP7" s="450"/>
      <c r="AQ7" s="450"/>
      <c r="AR7" s="450"/>
      <c r="AS7" s="450"/>
      <c r="AT7" s="450"/>
      <c r="AU7" s="450"/>
      <c r="AV7" s="450"/>
      <c r="AW7" s="1146"/>
      <c r="AX7" s="1147"/>
      <c r="AY7" s="1169" t="e">
        <f>乙8a!AY7</f>
        <v>#REF!</v>
      </c>
      <c r="AZ7" s="1169"/>
      <c r="BA7" s="1169"/>
      <c r="BB7" s="1169"/>
      <c r="BC7" s="1169"/>
      <c r="BD7" s="1169"/>
      <c r="BE7" s="1169"/>
      <c r="BF7" s="1169"/>
      <c r="BG7" s="1169"/>
      <c r="BH7" s="1169"/>
      <c r="BI7" s="1169"/>
      <c r="BJ7" s="1169"/>
      <c r="BK7" s="1169"/>
      <c r="BL7" s="1169"/>
      <c r="BM7" s="1169"/>
      <c r="BN7" s="1169"/>
      <c r="BO7" s="1169"/>
      <c r="BP7" s="1169"/>
      <c r="BQ7" s="1169"/>
      <c r="BR7" s="1169"/>
      <c r="BS7" s="1169"/>
      <c r="BT7" s="1169"/>
      <c r="BU7" s="1169"/>
      <c r="BV7" s="209" t="e">
        <f>乙8a!BV7</f>
        <v>#REF!</v>
      </c>
      <c r="BW7" s="22"/>
      <c r="BX7" s="3"/>
      <c r="BY7" s="3"/>
      <c r="BZ7" s="3"/>
      <c r="CA7" s="3"/>
      <c r="CB7" s="37"/>
      <c r="CC7" s="384"/>
      <c r="CD7" s="385"/>
      <c r="CE7" s="385"/>
      <c r="CF7" s="527"/>
      <c r="CG7" s="528"/>
      <c r="CH7" s="533"/>
      <c r="CI7" s="450"/>
      <c r="CJ7" s="450"/>
      <c r="CK7" s="450"/>
      <c r="CL7" s="450"/>
      <c r="CM7" s="450"/>
      <c r="CN7" s="450"/>
      <c r="CO7" s="450"/>
      <c r="CP7" s="450"/>
      <c r="CQ7" s="535"/>
      <c r="CR7" s="535"/>
      <c r="CS7" s="535"/>
      <c r="CT7" s="535"/>
      <c r="CU7" s="535"/>
      <c r="CV7" s="535"/>
      <c r="CW7" s="535"/>
      <c r="CX7" s="535"/>
      <c r="CY7" s="535"/>
      <c r="CZ7" s="535"/>
      <c r="DA7" s="535"/>
      <c r="DB7" s="535"/>
      <c r="DC7" s="535"/>
      <c r="DD7" s="535"/>
      <c r="DE7" s="535"/>
      <c r="DF7" s="535"/>
      <c r="DG7" s="450"/>
      <c r="DH7" s="450"/>
      <c r="DI7" s="450"/>
      <c r="DJ7" s="450"/>
      <c r="DK7" s="450"/>
      <c r="DL7" s="450"/>
      <c r="DM7" s="450"/>
      <c r="DN7" s="450"/>
      <c r="DO7" s="450"/>
      <c r="DP7" s="450"/>
      <c r="DQ7" s="450"/>
      <c r="DR7" s="450"/>
      <c r="DS7" s="450"/>
      <c r="DT7" s="450"/>
      <c r="DU7" s="534"/>
      <c r="DV7" s="440"/>
      <c r="DW7" s="441"/>
      <c r="DX7" s="522" t="e">
        <f>AY7</f>
        <v>#REF!</v>
      </c>
      <c r="DY7" s="523"/>
      <c r="DZ7" s="523"/>
      <c r="EA7" s="523"/>
      <c r="EB7" s="523"/>
      <c r="EC7" s="523"/>
      <c r="ED7" s="523"/>
      <c r="EE7" s="523"/>
      <c r="EF7" s="523"/>
      <c r="EG7" s="523"/>
      <c r="EH7" s="523"/>
      <c r="EI7" s="523"/>
      <c r="EJ7" s="524"/>
      <c r="EK7" s="524"/>
      <c r="EL7" s="524"/>
      <c r="EM7" s="524"/>
      <c r="EN7" s="524"/>
      <c r="EO7" s="524"/>
      <c r="EP7" s="524"/>
      <c r="EQ7" s="524"/>
      <c r="ER7" s="524"/>
      <c r="ES7" s="524"/>
      <c r="ET7" s="524"/>
      <c r="EU7" s="156">
        <f>'[2]2'!$BJ$5</f>
        <v>0</v>
      </c>
      <c r="EW7" s="2"/>
      <c r="EY7" s="2"/>
      <c r="EZ7" s="2"/>
      <c r="FA7" s="2"/>
    </row>
    <row r="8" spans="1:157" ht="21.75" customHeight="1" thickBot="1">
      <c r="A8" s="2"/>
      <c r="B8" s="2"/>
      <c r="C8" s="1119"/>
      <c r="D8" s="1170" t="s">
        <v>47</v>
      </c>
      <c r="E8" s="1171"/>
      <c r="F8" s="1171"/>
      <c r="G8" s="1171"/>
      <c r="H8" s="1171"/>
      <c r="I8" s="1171"/>
      <c r="J8" s="1171"/>
      <c r="K8" s="1171"/>
      <c r="L8" s="1171"/>
      <c r="M8" s="1171"/>
      <c r="N8" s="1171"/>
      <c r="O8" s="1171"/>
      <c r="P8" s="1171"/>
      <c r="Q8" s="1171"/>
      <c r="R8" s="1172" t="s">
        <v>0</v>
      </c>
      <c r="S8" s="1173"/>
      <c r="T8" s="1173"/>
      <c r="U8" s="1173"/>
      <c r="V8" s="1173"/>
      <c r="W8" s="1173"/>
      <c r="X8" s="1173"/>
      <c r="Y8" s="1173"/>
      <c r="Z8" s="1173"/>
      <c r="AA8" s="1173"/>
      <c r="AB8" s="1173"/>
      <c r="AC8" s="1173"/>
      <c r="AD8" s="1173"/>
      <c r="AE8" s="1173"/>
      <c r="AF8" s="1173"/>
      <c r="AG8" s="1174"/>
      <c r="AH8" s="1175" t="s">
        <v>157</v>
      </c>
      <c r="AI8" s="1176"/>
      <c r="AJ8" s="1176"/>
      <c r="AK8" s="1176"/>
      <c r="AL8" s="1176"/>
      <c r="AM8" s="1176"/>
      <c r="AN8" s="1176"/>
      <c r="AO8" s="1176"/>
      <c r="AP8" s="1176"/>
      <c r="AQ8" s="1176"/>
      <c r="AR8" s="1176"/>
      <c r="AS8" s="1176"/>
      <c r="AT8" s="1176"/>
      <c r="AU8" s="1176"/>
      <c r="AV8" s="1176"/>
      <c r="AW8" s="1176"/>
      <c r="AX8" s="1176"/>
      <c r="AY8" s="1155" t="s">
        <v>1</v>
      </c>
      <c r="AZ8" s="1156"/>
      <c r="BA8" s="1156"/>
      <c r="BB8" s="1156"/>
      <c r="BC8" s="1156"/>
      <c r="BD8" s="1156"/>
      <c r="BE8" s="1156"/>
      <c r="BF8" s="1156"/>
      <c r="BG8" s="1156"/>
      <c r="BH8" s="1156"/>
      <c r="BI8" s="1156"/>
      <c r="BJ8" s="1157"/>
      <c r="BK8" s="1158" t="s">
        <v>95</v>
      </c>
      <c r="BL8" s="1158"/>
      <c r="BM8" s="1158"/>
      <c r="BN8" s="1158"/>
      <c r="BO8" s="1158"/>
      <c r="BP8" s="1158"/>
      <c r="BQ8" s="1158"/>
      <c r="BR8" s="1158"/>
      <c r="BS8" s="1158"/>
      <c r="BT8" s="1158"/>
      <c r="BU8" s="1158"/>
      <c r="BV8" s="1159"/>
      <c r="BW8" s="26"/>
      <c r="BX8" s="4"/>
      <c r="BY8" s="4"/>
      <c r="BZ8" s="4"/>
      <c r="CA8" s="4"/>
      <c r="CB8" s="37"/>
      <c r="CC8" s="553" t="s">
        <v>47</v>
      </c>
      <c r="CD8" s="554"/>
      <c r="CE8" s="554"/>
      <c r="CF8" s="554"/>
      <c r="CG8" s="554"/>
      <c r="CH8" s="554"/>
      <c r="CI8" s="554"/>
      <c r="CJ8" s="554"/>
      <c r="CK8" s="554"/>
      <c r="CL8" s="554"/>
      <c r="CM8" s="554"/>
      <c r="CN8" s="554"/>
      <c r="CO8" s="554"/>
      <c r="CP8" s="555"/>
      <c r="CQ8" s="549" t="s">
        <v>0</v>
      </c>
      <c r="CR8" s="549"/>
      <c r="CS8" s="549"/>
      <c r="CT8" s="549"/>
      <c r="CU8" s="549"/>
      <c r="CV8" s="549"/>
      <c r="CW8" s="549"/>
      <c r="CX8" s="549"/>
      <c r="CY8" s="549"/>
      <c r="CZ8" s="549"/>
      <c r="DA8" s="549"/>
      <c r="DB8" s="549"/>
      <c r="DC8" s="549"/>
      <c r="DD8" s="549"/>
      <c r="DE8" s="549"/>
      <c r="DF8" s="549"/>
      <c r="DG8" s="1164" t="s">
        <v>157</v>
      </c>
      <c r="DH8" s="1165"/>
      <c r="DI8" s="1165"/>
      <c r="DJ8" s="1165"/>
      <c r="DK8" s="1165"/>
      <c r="DL8" s="1165"/>
      <c r="DM8" s="1165"/>
      <c r="DN8" s="1165"/>
      <c r="DO8" s="1165"/>
      <c r="DP8" s="1165"/>
      <c r="DQ8" s="1165"/>
      <c r="DR8" s="1165"/>
      <c r="DS8" s="1165"/>
      <c r="DT8" s="1165"/>
      <c r="DU8" s="1165"/>
      <c r="DV8" s="1165"/>
      <c r="DW8" s="1166"/>
      <c r="DX8" s="547" t="s">
        <v>1</v>
      </c>
      <c r="DY8" s="547"/>
      <c r="DZ8" s="547"/>
      <c r="EA8" s="547"/>
      <c r="EB8" s="547"/>
      <c r="EC8" s="547"/>
      <c r="ED8" s="547"/>
      <c r="EE8" s="547"/>
      <c r="EF8" s="547"/>
      <c r="EG8" s="547"/>
      <c r="EH8" s="547"/>
      <c r="EI8" s="548"/>
      <c r="EJ8" s="518" t="s">
        <v>95</v>
      </c>
      <c r="EK8" s="518"/>
      <c r="EL8" s="518"/>
      <c r="EM8" s="518"/>
      <c r="EN8" s="518"/>
      <c r="EO8" s="518"/>
      <c r="EP8" s="518"/>
      <c r="EQ8" s="518"/>
      <c r="ER8" s="518"/>
      <c r="ES8" s="518"/>
      <c r="ET8" s="518"/>
      <c r="EU8" s="519"/>
      <c r="EW8" s="2"/>
      <c r="EX8" s="2"/>
      <c r="EY8" s="2"/>
      <c r="EZ8" s="2"/>
      <c r="FA8" s="2"/>
    </row>
    <row r="9" spans="1:157" ht="12" customHeight="1">
      <c r="A9" s="2"/>
      <c r="B9" s="2"/>
      <c r="C9" s="1119"/>
      <c r="D9" s="1180" t="str">
        <f>乙8a!D9</f>
        <v>給料・賞与</v>
      </c>
      <c r="E9" s="428"/>
      <c r="F9" s="428"/>
      <c r="G9" s="428"/>
      <c r="H9" s="428"/>
      <c r="I9" s="428"/>
      <c r="J9" s="428"/>
      <c r="K9" s="428"/>
      <c r="L9" s="428"/>
      <c r="M9" s="428"/>
      <c r="N9" s="428"/>
      <c r="O9" s="428"/>
      <c r="P9" s="428"/>
      <c r="Q9" s="428"/>
      <c r="R9" s="1181" t="s">
        <v>42</v>
      </c>
      <c r="S9" s="1182"/>
      <c r="T9" s="211"/>
      <c r="U9" s="211"/>
      <c r="V9" s="211"/>
      <c r="W9" s="211"/>
      <c r="X9" s="211"/>
      <c r="Y9" s="1182"/>
      <c r="Z9" s="1182"/>
      <c r="AA9" s="211"/>
      <c r="AB9" s="211" t="s">
        <v>8</v>
      </c>
      <c r="AC9" s="211"/>
      <c r="AD9" s="211"/>
      <c r="AE9" s="1148" t="s">
        <v>7</v>
      </c>
      <c r="AF9" s="1148"/>
      <c r="AG9" s="1148"/>
      <c r="AH9" s="214"/>
      <c r="AI9" s="211"/>
      <c r="AJ9" s="211"/>
      <c r="AK9" s="211"/>
      <c r="AL9" s="211"/>
      <c r="AM9" s="211"/>
      <c r="AN9" s="211"/>
      <c r="AO9" s="211"/>
      <c r="AP9" s="211"/>
      <c r="AQ9" s="211"/>
      <c r="AR9" s="211"/>
      <c r="AS9" s="211"/>
      <c r="AT9" s="211" t="s">
        <v>8</v>
      </c>
      <c r="AU9" s="211"/>
      <c r="AV9" s="211"/>
      <c r="AW9" s="1148" t="s">
        <v>9</v>
      </c>
      <c r="AX9" s="1149"/>
      <c r="AY9" s="92"/>
      <c r="AZ9" s="92"/>
      <c r="BA9" s="92"/>
      <c r="BB9" s="92"/>
      <c r="BC9" s="92"/>
      <c r="BD9" s="92"/>
      <c r="BE9" s="92"/>
      <c r="BF9" s="92" t="s">
        <v>8</v>
      </c>
      <c r="BG9" s="92"/>
      <c r="BH9" s="92"/>
      <c r="BI9" s="1167" t="s">
        <v>9</v>
      </c>
      <c r="BJ9" s="1168"/>
      <c r="BK9" s="187" t="s">
        <v>43</v>
      </c>
      <c r="BL9" s="92"/>
      <c r="BM9" s="92"/>
      <c r="BN9" s="92"/>
      <c r="BO9" s="92"/>
      <c r="BP9" s="92"/>
      <c r="BQ9" s="92"/>
      <c r="BR9" s="92" t="s">
        <v>8</v>
      </c>
      <c r="BS9" s="92"/>
      <c r="BT9" s="92"/>
      <c r="BU9" s="92"/>
      <c r="BV9" s="93" t="s">
        <v>9</v>
      </c>
      <c r="BW9" s="30"/>
      <c r="BX9" s="5"/>
      <c r="BY9" s="5"/>
      <c r="BZ9" s="5"/>
      <c r="CA9" s="5"/>
      <c r="CB9" s="37"/>
      <c r="CC9" s="577" t="str">
        <f>D9</f>
        <v>給料・賞与</v>
      </c>
      <c r="CD9" s="428"/>
      <c r="CE9" s="428"/>
      <c r="CF9" s="428"/>
      <c r="CG9" s="428"/>
      <c r="CH9" s="428"/>
      <c r="CI9" s="428"/>
      <c r="CJ9" s="428"/>
      <c r="CK9" s="428"/>
      <c r="CL9" s="428"/>
      <c r="CM9" s="428"/>
      <c r="CN9" s="428"/>
      <c r="CO9" s="428"/>
      <c r="CP9" s="428"/>
      <c r="CQ9" s="578" t="s">
        <v>42</v>
      </c>
      <c r="CR9" s="579"/>
      <c r="CS9" s="48"/>
      <c r="CT9" s="48"/>
      <c r="CU9" s="48"/>
      <c r="CV9" s="48"/>
      <c r="CW9" s="48"/>
      <c r="CX9" s="579"/>
      <c r="CY9" s="579"/>
      <c r="CZ9" s="48"/>
      <c r="DA9" s="48" t="s">
        <v>8</v>
      </c>
      <c r="DB9" s="48"/>
      <c r="DC9" s="48"/>
      <c r="DD9" s="568" t="s">
        <v>7</v>
      </c>
      <c r="DE9" s="568"/>
      <c r="DF9" s="568"/>
      <c r="DG9" s="49"/>
      <c r="DH9" s="48"/>
      <c r="DI9" s="48"/>
      <c r="DJ9" s="48"/>
      <c r="DK9" s="48"/>
      <c r="DL9" s="48"/>
      <c r="DM9" s="48"/>
      <c r="DN9" s="48"/>
      <c r="DO9" s="48"/>
      <c r="DP9" s="48"/>
      <c r="DQ9" s="48"/>
      <c r="DR9" s="48"/>
      <c r="DS9" s="48" t="s">
        <v>8</v>
      </c>
      <c r="DT9" s="48"/>
      <c r="DU9" s="48"/>
      <c r="DV9" s="568" t="s">
        <v>9</v>
      </c>
      <c r="DW9" s="569"/>
      <c r="DX9" s="48"/>
      <c r="DY9" s="48"/>
      <c r="DZ9" s="48"/>
      <c r="EA9" s="48"/>
      <c r="EB9" s="48"/>
      <c r="EC9" s="48"/>
      <c r="ED9" s="48"/>
      <c r="EE9" s="48" t="s">
        <v>8</v>
      </c>
      <c r="EF9" s="48"/>
      <c r="EG9" s="48"/>
      <c r="EH9" s="568" t="s">
        <v>9</v>
      </c>
      <c r="EI9" s="569"/>
      <c r="EJ9" s="47" t="s">
        <v>43</v>
      </c>
      <c r="EK9" s="48"/>
      <c r="EL9" s="48"/>
      <c r="EM9" s="48"/>
      <c r="EN9" s="48"/>
      <c r="EO9" s="48"/>
      <c r="EP9" s="48"/>
      <c r="EQ9" s="48" t="s">
        <v>8</v>
      </c>
      <c r="ER9" s="48"/>
      <c r="ES9" s="48"/>
      <c r="ET9" s="48"/>
      <c r="EU9" s="67" t="s">
        <v>9</v>
      </c>
      <c r="EW9" s="2"/>
      <c r="EX9" s="2"/>
      <c r="EY9" s="2"/>
      <c r="EZ9" s="2"/>
      <c r="FA9" s="2"/>
    </row>
    <row r="10" spans="1:157" ht="21.75" customHeight="1" thickBot="1">
      <c r="A10" s="2"/>
      <c r="B10" s="2"/>
      <c r="C10" s="1119"/>
      <c r="D10" s="1180"/>
      <c r="E10" s="428"/>
      <c r="F10" s="428"/>
      <c r="G10" s="428"/>
      <c r="H10" s="428"/>
      <c r="I10" s="428"/>
      <c r="J10" s="428"/>
      <c r="K10" s="428"/>
      <c r="L10" s="428"/>
      <c r="M10" s="428"/>
      <c r="N10" s="428"/>
      <c r="O10" s="428"/>
      <c r="P10" s="428"/>
      <c r="Q10" s="428"/>
      <c r="R10" s="1177" t="e">
        <f>乙8a!R10</f>
        <v>#REF!</v>
      </c>
      <c r="S10" s="1178"/>
      <c r="T10" s="1178"/>
      <c r="U10" s="1178"/>
      <c r="V10" s="1178"/>
      <c r="W10" s="1178"/>
      <c r="X10" s="1178"/>
      <c r="Y10" s="1178"/>
      <c r="Z10" s="1178"/>
      <c r="AA10" s="1178"/>
      <c r="AB10" s="1178"/>
      <c r="AC10" s="1178"/>
      <c r="AD10" s="1178"/>
      <c r="AE10" s="1178"/>
      <c r="AF10" s="1178"/>
      <c r="AG10" s="1178"/>
      <c r="AH10" s="1177" t="e">
        <f>乙8a!AH10</f>
        <v>#REF!</v>
      </c>
      <c r="AI10" s="1178"/>
      <c r="AJ10" s="1178"/>
      <c r="AK10" s="1178"/>
      <c r="AL10" s="1178"/>
      <c r="AM10" s="1178"/>
      <c r="AN10" s="1178"/>
      <c r="AO10" s="1178"/>
      <c r="AP10" s="1178"/>
      <c r="AQ10" s="1178"/>
      <c r="AR10" s="1178"/>
      <c r="AS10" s="1178"/>
      <c r="AT10" s="1178"/>
      <c r="AU10" s="1178"/>
      <c r="AV10" s="1178"/>
      <c r="AW10" s="1178"/>
      <c r="AX10" s="1179"/>
      <c r="AY10" s="1183" t="e">
        <f>乙8a!AY10</f>
        <v>#REF!</v>
      </c>
      <c r="AZ10" s="1183"/>
      <c r="BA10" s="1183"/>
      <c r="BB10" s="1183"/>
      <c r="BC10" s="1183"/>
      <c r="BD10" s="1183"/>
      <c r="BE10" s="575"/>
      <c r="BF10" s="575"/>
      <c r="BG10" s="575"/>
      <c r="BH10" s="575"/>
      <c r="BI10" s="1183"/>
      <c r="BJ10" s="1184"/>
      <c r="BK10" s="651" t="e">
        <f>乙8a!BK10</f>
        <v>#REF!</v>
      </c>
      <c r="BL10" s="651"/>
      <c r="BM10" s="651"/>
      <c r="BN10" s="651"/>
      <c r="BO10" s="651"/>
      <c r="BP10" s="651"/>
      <c r="BQ10" s="651"/>
      <c r="BR10" s="651"/>
      <c r="BS10" s="651"/>
      <c r="BT10" s="651"/>
      <c r="BU10" s="651"/>
      <c r="BV10" s="1185"/>
      <c r="BW10" s="27"/>
      <c r="BX10" s="5"/>
      <c r="BY10" s="5"/>
      <c r="BZ10" s="5"/>
      <c r="CA10" s="5"/>
      <c r="CB10" s="37"/>
      <c r="CC10" s="577"/>
      <c r="CD10" s="428"/>
      <c r="CE10" s="428"/>
      <c r="CF10" s="428"/>
      <c r="CG10" s="428"/>
      <c r="CH10" s="428"/>
      <c r="CI10" s="428"/>
      <c r="CJ10" s="428"/>
      <c r="CK10" s="428"/>
      <c r="CL10" s="428"/>
      <c r="CM10" s="428"/>
      <c r="CN10" s="428"/>
      <c r="CO10" s="428"/>
      <c r="CP10" s="428"/>
      <c r="CQ10" s="574" t="e">
        <f>R10</f>
        <v>#REF!</v>
      </c>
      <c r="CR10" s="575"/>
      <c r="CS10" s="575"/>
      <c r="CT10" s="575"/>
      <c r="CU10" s="575"/>
      <c r="CV10" s="575"/>
      <c r="CW10" s="575"/>
      <c r="CX10" s="575"/>
      <c r="CY10" s="575"/>
      <c r="CZ10" s="570"/>
      <c r="DA10" s="570"/>
      <c r="DB10" s="570"/>
      <c r="DC10" s="570"/>
      <c r="DD10" s="570"/>
      <c r="DE10" s="570"/>
      <c r="DF10" s="570"/>
      <c r="DG10" s="576" t="e">
        <f>AH10</f>
        <v>#REF!</v>
      </c>
      <c r="DH10" s="570"/>
      <c r="DI10" s="570"/>
      <c r="DJ10" s="570"/>
      <c r="DK10" s="570"/>
      <c r="DL10" s="570"/>
      <c r="DM10" s="570"/>
      <c r="DN10" s="570"/>
      <c r="DO10" s="570"/>
      <c r="DP10" s="570"/>
      <c r="DQ10" s="570"/>
      <c r="DR10" s="570"/>
      <c r="DS10" s="570"/>
      <c r="DT10" s="570"/>
      <c r="DU10" s="570"/>
      <c r="DV10" s="570"/>
      <c r="DW10" s="571"/>
      <c r="DX10" s="570" t="e">
        <f>AY10</f>
        <v>#REF!</v>
      </c>
      <c r="DY10" s="570"/>
      <c r="DZ10" s="570"/>
      <c r="EA10" s="570"/>
      <c r="EB10" s="570"/>
      <c r="EC10" s="570"/>
      <c r="ED10" s="570"/>
      <c r="EE10" s="570"/>
      <c r="EF10" s="570"/>
      <c r="EG10" s="570"/>
      <c r="EH10" s="570"/>
      <c r="EI10" s="571"/>
      <c r="EJ10" s="572" t="e">
        <f>BK10</f>
        <v>#REF!</v>
      </c>
      <c r="EK10" s="572"/>
      <c r="EL10" s="572"/>
      <c r="EM10" s="572"/>
      <c r="EN10" s="572"/>
      <c r="EO10" s="572"/>
      <c r="EP10" s="572"/>
      <c r="EQ10" s="572"/>
      <c r="ER10" s="572"/>
      <c r="ES10" s="572"/>
      <c r="ET10" s="572"/>
      <c r="EU10" s="573"/>
      <c r="EW10" s="2"/>
      <c r="EX10" s="2"/>
      <c r="EY10" s="2"/>
      <c r="EZ10" s="2"/>
      <c r="FA10" s="2"/>
    </row>
    <row r="11" spans="1:157" ht="23.25" customHeight="1">
      <c r="A11" s="2"/>
      <c r="B11" s="2"/>
      <c r="C11" s="1119"/>
      <c r="D11" s="1203" t="s">
        <v>128</v>
      </c>
      <c r="E11" s="1204"/>
      <c r="F11" s="1204"/>
      <c r="G11" s="1204"/>
      <c r="H11" s="1204"/>
      <c r="I11" s="1204"/>
      <c r="J11" s="1204"/>
      <c r="K11" s="1204"/>
      <c r="L11" s="1204"/>
      <c r="M11" s="1205"/>
      <c r="N11" s="1206" t="s">
        <v>124</v>
      </c>
      <c r="O11" s="1207"/>
      <c r="P11" s="1207"/>
      <c r="Q11" s="1207"/>
      <c r="R11" s="1208"/>
      <c r="S11" s="1208"/>
      <c r="T11" s="1208"/>
      <c r="U11" s="1208"/>
      <c r="V11" s="1208"/>
      <c r="W11" s="1208"/>
      <c r="X11" s="1208"/>
      <c r="Y11" s="1208"/>
      <c r="Z11" s="1209"/>
      <c r="AA11" s="168"/>
      <c r="AB11" s="168"/>
      <c r="AC11" s="168"/>
      <c r="AD11" s="168"/>
      <c r="AE11" s="1202" t="s">
        <v>44</v>
      </c>
      <c r="AF11" s="1202"/>
      <c r="AG11" s="1202"/>
      <c r="AH11" s="1202"/>
      <c r="AI11" s="1202"/>
      <c r="AJ11" s="1202"/>
      <c r="AK11" s="1202"/>
      <c r="AL11" s="1202"/>
      <c r="AM11" s="1202"/>
      <c r="AN11" s="1202"/>
      <c r="AO11" s="1202"/>
      <c r="AP11" s="1202"/>
      <c r="AQ11" s="1202"/>
      <c r="AR11" s="1202"/>
      <c r="AS11" s="1202"/>
      <c r="AT11" s="1202"/>
      <c r="AU11" s="1202"/>
      <c r="AV11" s="1202"/>
      <c r="AW11" s="1202"/>
      <c r="AX11" s="1202"/>
      <c r="AY11" s="1202"/>
      <c r="AZ11" s="1202"/>
      <c r="BA11" s="88"/>
      <c r="BB11" s="88"/>
      <c r="BC11" s="88"/>
      <c r="BD11" s="88"/>
      <c r="BE11" s="1190" t="s">
        <v>169</v>
      </c>
      <c r="BF11" s="1191"/>
      <c r="BG11" s="1191"/>
      <c r="BH11" s="1192"/>
      <c r="BI11" s="89"/>
      <c r="BJ11" s="89"/>
      <c r="BK11" s="1201" t="s">
        <v>170</v>
      </c>
      <c r="BL11" s="1201"/>
      <c r="BM11" s="1201"/>
      <c r="BN11" s="1201"/>
      <c r="BO11" s="1201"/>
      <c r="BP11" s="1201"/>
      <c r="BQ11" s="1201"/>
      <c r="BR11" s="90"/>
      <c r="BS11" s="90"/>
      <c r="BT11" s="1190" t="s">
        <v>135</v>
      </c>
      <c r="BU11" s="1191"/>
      <c r="BV11" s="1192"/>
      <c r="BW11" s="25"/>
      <c r="BX11" s="6"/>
      <c r="BY11" s="6"/>
      <c r="BZ11" s="6"/>
      <c r="CA11" s="6"/>
      <c r="CB11" s="37"/>
      <c r="CC11" s="580" t="s">
        <v>123</v>
      </c>
      <c r="CD11" s="581"/>
      <c r="CE11" s="581"/>
      <c r="CF11" s="581"/>
      <c r="CG11" s="581"/>
      <c r="CH11" s="581"/>
      <c r="CI11" s="581"/>
      <c r="CJ11" s="581"/>
      <c r="CK11" s="581"/>
      <c r="CL11" s="582"/>
      <c r="CM11" s="631" t="s">
        <v>124</v>
      </c>
      <c r="CN11" s="632"/>
      <c r="CO11" s="632"/>
      <c r="CP11" s="632"/>
      <c r="CQ11" s="632"/>
      <c r="CR11" s="632"/>
      <c r="CS11" s="632"/>
      <c r="CT11" s="632"/>
      <c r="CU11" s="632"/>
      <c r="CV11" s="632"/>
      <c r="CW11" s="632"/>
      <c r="CX11" s="632"/>
      <c r="CY11" s="633"/>
      <c r="CZ11" s="151"/>
      <c r="DA11" s="151"/>
      <c r="DB11" s="151"/>
      <c r="DC11" s="151"/>
      <c r="DD11" s="637" t="s">
        <v>44</v>
      </c>
      <c r="DE11" s="637"/>
      <c r="DF11" s="637"/>
      <c r="DG11" s="637"/>
      <c r="DH11" s="637"/>
      <c r="DI11" s="637"/>
      <c r="DJ11" s="637"/>
      <c r="DK11" s="637"/>
      <c r="DL11" s="637"/>
      <c r="DM11" s="637"/>
      <c r="DN11" s="637"/>
      <c r="DO11" s="637"/>
      <c r="DP11" s="637"/>
      <c r="DQ11" s="637"/>
      <c r="DR11" s="637"/>
      <c r="DS11" s="637"/>
      <c r="DT11" s="637"/>
      <c r="DU11" s="637"/>
      <c r="DV11" s="637"/>
      <c r="DW11" s="637"/>
      <c r="DX11" s="637"/>
      <c r="DY11" s="637"/>
      <c r="DZ11" s="151"/>
      <c r="EA11" s="151"/>
      <c r="EB11" s="151"/>
      <c r="EC11" s="151"/>
      <c r="ED11" s="405" t="s">
        <v>169</v>
      </c>
      <c r="EE11" s="406"/>
      <c r="EF11" s="406"/>
      <c r="EG11" s="407"/>
      <c r="EH11" s="51"/>
      <c r="EI11" s="51"/>
      <c r="EJ11" s="583" t="s">
        <v>170</v>
      </c>
      <c r="EK11" s="583"/>
      <c r="EL11" s="583"/>
      <c r="EM11" s="583"/>
      <c r="EN11" s="583"/>
      <c r="EO11" s="583"/>
      <c r="EP11" s="583"/>
      <c r="EQ11" s="152"/>
      <c r="ER11" s="152"/>
      <c r="ES11" s="405" t="s">
        <v>135</v>
      </c>
      <c r="ET11" s="406"/>
      <c r="EU11" s="407"/>
      <c r="EW11" s="2"/>
      <c r="EX11" s="2"/>
      <c r="EY11" s="2"/>
      <c r="EZ11" s="2"/>
      <c r="FA11" s="2"/>
    </row>
    <row r="12" spans="1:157" ht="9" customHeight="1">
      <c r="A12" s="2"/>
      <c r="B12" s="2"/>
      <c r="C12" s="1119"/>
      <c r="D12" s="1150" t="s">
        <v>129</v>
      </c>
      <c r="E12" s="1151"/>
      <c r="F12" s="1151"/>
      <c r="G12" s="1151"/>
      <c r="H12" s="1151"/>
      <c r="I12" s="1151"/>
      <c r="J12" s="1152"/>
      <c r="K12" s="1153" t="s">
        <v>34</v>
      </c>
      <c r="L12" s="1154"/>
      <c r="M12" s="1154"/>
      <c r="N12" s="1210"/>
      <c r="O12" s="1208"/>
      <c r="P12" s="1208"/>
      <c r="Q12" s="1208"/>
      <c r="R12" s="1208"/>
      <c r="S12" s="1208"/>
      <c r="T12" s="1208"/>
      <c r="U12" s="1208"/>
      <c r="V12" s="1208"/>
      <c r="W12" s="1208"/>
      <c r="X12" s="1208"/>
      <c r="Y12" s="1208"/>
      <c r="Z12" s="1209"/>
      <c r="AA12" s="168"/>
      <c r="AB12" s="168"/>
      <c r="AC12" s="168"/>
      <c r="AD12" s="168"/>
      <c r="AE12" s="1211"/>
      <c r="AF12" s="1211"/>
      <c r="AG12" s="1211"/>
      <c r="AH12" s="1211"/>
      <c r="AI12" s="1211"/>
      <c r="AJ12" s="1211"/>
      <c r="AK12" s="1211"/>
      <c r="AL12" s="1211"/>
      <c r="AM12" s="1211"/>
      <c r="AN12" s="1211"/>
      <c r="AO12" s="1211"/>
      <c r="AP12" s="1211"/>
      <c r="AQ12" s="1211"/>
      <c r="AR12" s="1211"/>
      <c r="AS12" s="1211"/>
      <c r="AT12" s="1211"/>
      <c r="AU12" s="1211"/>
      <c r="AV12" s="1211"/>
      <c r="AW12" s="1211"/>
      <c r="AX12" s="1211"/>
      <c r="AY12" s="1211"/>
      <c r="AZ12" s="1211"/>
      <c r="BA12" s="168"/>
      <c r="BB12" s="168"/>
      <c r="BC12" s="168"/>
      <c r="BD12" s="168"/>
      <c r="BE12" s="1193"/>
      <c r="BF12" s="1194"/>
      <c r="BG12" s="1194"/>
      <c r="BH12" s="1195"/>
      <c r="BI12" s="91"/>
      <c r="BJ12" s="91"/>
      <c r="BK12" s="1202"/>
      <c r="BL12" s="1202"/>
      <c r="BM12" s="1202"/>
      <c r="BN12" s="1202"/>
      <c r="BO12" s="1202"/>
      <c r="BP12" s="1202"/>
      <c r="BQ12" s="1202"/>
      <c r="BR12" s="169"/>
      <c r="BS12" s="169"/>
      <c r="BT12" s="1193"/>
      <c r="BU12" s="1194"/>
      <c r="BV12" s="1195"/>
      <c r="BW12" s="25"/>
      <c r="BX12" s="6"/>
      <c r="BY12" s="6"/>
      <c r="BZ12" s="6"/>
      <c r="CA12" s="6"/>
      <c r="CB12" s="37"/>
      <c r="CC12" s="620" t="s">
        <v>114</v>
      </c>
      <c r="CD12" s="621"/>
      <c r="CE12" s="621"/>
      <c r="CF12" s="621"/>
      <c r="CG12" s="621"/>
      <c r="CH12" s="621"/>
      <c r="CI12" s="622"/>
      <c r="CJ12" s="399" t="s">
        <v>34</v>
      </c>
      <c r="CK12" s="400"/>
      <c r="CL12" s="401"/>
      <c r="CM12" s="634"/>
      <c r="CN12" s="635"/>
      <c r="CO12" s="635"/>
      <c r="CP12" s="635"/>
      <c r="CQ12" s="635"/>
      <c r="CR12" s="635"/>
      <c r="CS12" s="635"/>
      <c r="CT12" s="635"/>
      <c r="CU12" s="635"/>
      <c r="CV12" s="635"/>
      <c r="CW12" s="635"/>
      <c r="CX12" s="635"/>
      <c r="CY12" s="636"/>
      <c r="CZ12" s="151"/>
      <c r="DA12" s="151"/>
      <c r="DB12" s="151"/>
      <c r="DC12" s="151"/>
      <c r="DD12" s="638"/>
      <c r="DE12" s="638"/>
      <c r="DF12" s="638"/>
      <c r="DG12" s="638"/>
      <c r="DH12" s="638"/>
      <c r="DI12" s="638"/>
      <c r="DJ12" s="638"/>
      <c r="DK12" s="638"/>
      <c r="DL12" s="638"/>
      <c r="DM12" s="638"/>
      <c r="DN12" s="638"/>
      <c r="DO12" s="638"/>
      <c r="DP12" s="638"/>
      <c r="DQ12" s="638"/>
      <c r="DR12" s="638"/>
      <c r="DS12" s="638"/>
      <c r="DT12" s="638"/>
      <c r="DU12" s="638"/>
      <c r="DV12" s="638"/>
      <c r="DW12" s="638"/>
      <c r="DX12" s="638"/>
      <c r="DY12" s="638"/>
      <c r="DZ12" s="151"/>
      <c r="EA12" s="151"/>
      <c r="EB12" s="151"/>
      <c r="EC12" s="151"/>
      <c r="ED12" s="372"/>
      <c r="EE12" s="373"/>
      <c r="EF12" s="373"/>
      <c r="EG12" s="374"/>
      <c r="EH12" s="51"/>
      <c r="EI12" s="51"/>
      <c r="EJ12" s="583"/>
      <c r="EK12" s="583"/>
      <c r="EL12" s="583"/>
      <c r="EM12" s="583"/>
      <c r="EN12" s="583"/>
      <c r="EO12" s="583"/>
      <c r="EP12" s="583"/>
      <c r="EQ12" s="152"/>
      <c r="ER12" s="152"/>
      <c r="ES12" s="372"/>
      <c r="ET12" s="373"/>
      <c r="EU12" s="374"/>
      <c r="EW12" s="2"/>
      <c r="EX12" s="2"/>
      <c r="EY12" s="2"/>
      <c r="EZ12" s="2"/>
      <c r="FA12" s="2"/>
    </row>
    <row r="13" spans="1:157" ht="13.5" customHeight="1" thickBot="1">
      <c r="A13" s="2"/>
      <c r="B13" s="2"/>
      <c r="C13" s="1119"/>
      <c r="D13" s="1150"/>
      <c r="E13" s="1151"/>
      <c r="F13" s="1151"/>
      <c r="G13" s="1151"/>
      <c r="H13" s="1151"/>
      <c r="I13" s="1151"/>
      <c r="J13" s="1152"/>
      <c r="K13" s="1120"/>
      <c r="L13" s="1121"/>
      <c r="M13" s="1121"/>
      <c r="N13" s="1210"/>
      <c r="O13" s="1208"/>
      <c r="P13" s="1208"/>
      <c r="Q13" s="1208"/>
      <c r="R13" s="1208"/>
      <c r="S13" s="1208"/>
      <c r="T13" s="1208"/>
      <c r="U13" s="1208"/>
      <c r="V13" s="1208"/>
      <c r="W13" s="1208"/>
      <c r="X13" s="1208"/>
      <c r="Y13" s="1208"/>
      <c r="Z13" s="1209"/>
      <c r="AA13" s="171"/>
      <c r="AB13" s="171"/>
      <c r="AC13" s="1186" t="s">
        <v>61</v>
      </c>
      <c r="AD13" s="1186"/>
      <c r="AE13" s="1186"/>
      <c r="AF13" s="1156"/>
      <c r="AG13" s="1156"/>
      <c r="AH13" s="1156"/>
      <c r="AI13" s="190"/>
      <c r="AJ13" s="190"/>
      <c r="AK13" s="208"/>
      <c r="AL13" s="171"/>
      <c r="AM13" s="171"/>
      <c r="AN13" s="171"/>
      <c r="AO13" s="1186" t="s">
        <v>48</v>
      </c>
      <c r="AP13" s="1186"/>
      <c r="AQ13" s="1186"/>
      <c r="AR13" s="1186"/>
      <c r="AS13" s="1186"/>
      <c r="AT13" s="171"/>
      <c r="AU13" s="190"/>
      <c r="AV13" s="190"/>
      <c r="AW13" s="198"/>
      <c r="AX13" s="171"/>
      <c r="AY13" s="1186" t="s">
        <v>49</v>
      </c>
      <c r="AZ13" s="1186"/>
      <c r="BA13" s="1186"/>
      <c r="BB13" s="1156"/>
      <c r="BC13" s="1156"/>
      <c r="BD13" s="190"/>
      <c r="BE13" s="1212"/>
      <c r="BF13" s="1196"/>
      <c r="BG13" s="1196"/>
      <c r="BH13" s="1196"/>
      <c r="BI13" s="224"/>
      <c r="BJ13" s="225"/>
      <c r="BK13" s="1187" t="s">
        <v>62</v>
      </c>
      <c r="BL13" s="1187"/>
      <c r="BM13" s="1187"/>
      <c r="BN13" s="1187"/>
      <c r="BO13" s="225"/>
      <c r="BP13" s="225"/>
      <c r="BQ13" s="1188" t="s">
        <v>35</v>
      </c>
      <c r="BR13" s="1187"/>
      <c r="BS13" s="1189"/>
      <c r="BT13" s="1196"/>
      <c r="BU13" s="1196"/>
      <c r="BV13" s="1197"/>
      <c r="BW13" s="25"/>
      <c r="BX13" s="6"/>
      <c r="BY13" s="6"/>
      <c r="BZ13" s="6"/>
      <c r="CA13" s="6"/>
      <c r="CB13" s="37"/>
      <c r="CC13" s="623"/>
      <c r="CD13" s="624"/>
      <c r="CE13" s="624"/>
      <c r="CF13" s="624"/>
      <c r="CG13" s="624"/>
      <c r="CH13" s="624"/>
      <c r="CI13" s="625"/>
      <c r="CJ13" s="402"/>
      <c r="CK13" s="403"/>
      <c r="CL13" s="404"/>
      <c r="CM13" s="634"/>
      <c r="CN13" s="635"/>
      <c r="CO13" s="635"/>
      <c r="CP13" s="635"/>
      <c r="CQ13" s="635"/>
      <c r="CR13" s="635"/>
      <c r="CS13" s="635"/>
      <c r="CT13" s="635"/>
      <c r="CU13" s="635"/>
      <c r="CV13" s="635"/>
      <c r="CW13" s="635"/>
      <c r="CX13" s="635"/>
      <c r="CY13" s="636"/>
      <c r="CZ13" s="63"/>
      <c r="DA13" s="64"/>
      <c r="DB13" s="630" t="s">
        <v>61</v>
      </c>
      <c r="DC13" s="630"/>
      <c r="DD13" s="630"/>
      <c r="DE13" s="630"/>
      <c r="DF13" s="630"/>
      <c r="DG13" s="630"/>
      <c r="DH13" s="64"/>
      <c r="DI13" s="64"/>
      <c r="DJ13" s="63"/>
      <c r="DK13" s="64"/>
      <c r="DL13" s="64"/>
      <c r="DM13" s="64"/>
      <c r="DN13" s="630" t="s">
        <v>48</v>
      </c>
      <c r="DO13" s="630"/>
      <c r="DP13" s="630"/>
      <c r="DQ13" s="630"/>
      <c r="DR13" s="630"/>
      <c r="DS13" s="64"/>
      <c r="DT13" s="64"/>
      <c r="DU13" s="64"/>
      <c r="DV13" s="66"/>
      <c r="DW13" s="64"/>
      <c r="DX13" s="630" t="s">
        <v>49</v>
      </c>
      <c r="DY13" s="630"/>
      <c r="DZ13" s="630"/>
      <c r="EA13" s="630"/>
      <c r="EB13" s="630"/>
      <c r="EC13" s="66"/>
      <c r="ED13" s="372"/>
      <c r="EE13" s="373"/>
      <c r="EF13" s="373"/>
      <c r="EG13" s="374"/>
      <c r="EH13" s="65"/>
      <c r="EI13" s="65"/>
      <c r="EJ13" s="547" t="s">
        <v>62</v>
      </c>
      <c r="EK13" s="547"/>
      <c r="EL13" s="547"/>
      <c r="EM13" s="547"/>
      <c r="EN13" s="65"/>
      <c r="EO13" s="65"/>
      <c r="EP13" s="584" t="s">
        <v>35</v>
      </c>
      <c r="EQ13" s="547"/>
      <c r="ER13" s="547"/>
      <c r="ES13" s="408"/>
      <c r="ET13" s="409"/>
      <c r="EU13" s="410"/>
      <c r="EW13" s="2"/>
      <c r="EX13" s="2"/>
      <c r="EY13" s="2"/>
      <c r="EZ13" s="2"/>
      <c r="FA13" s="2"/>
    </row>
    <row r="14" spans="1:157" ht="10.5" customHeight="1">
      <c r="A14" s="2"/>
      <c r="B14" s="2"/>
      <c r="C14" s="1119"/>
      <c r="D14" s="1213" t="s">
        <v>46</v>
      </c>
      <c r="E14" s="1214"/>
      <c r="F14" s="1215"/>
      <c r="G14" s="1216" t="s">
        <v>12</v>
      </c>
      <c r="H14" s="1216"/>
      <c r="I14" s="1216"/>
      <c r="J14" s="1216"/>
      <c r="K14" s="1217">
        <f>乙8a!K14:M15</f>
        <v>0</v>
      </c>
      <c r="L14" s="1218"/>
      <c r="M14" s="1219"/>
      <c r="N14" s="212"/>
      <c r="O14" s="213"/>
      <c r="P14" s="213"/>
      <c r="Q14" s="213"/>
      <c r="R14" s="211"/>
      <c r="S14" s="211"/>
      <c r="T14" s="1182" t="s">
        <v>6</v>
      </c>
      <c r="U14" s="1182"/>
      <c r="V14" s="211"/>
      <c r="W14" s="211"/>
      <c r="X14" s="211"/>
      <c r="Y14" s="1182" t="s">
        <v>7</v>
      </c>
      <c r="Z14" s="1223"/>
      <c r="AA14" s="211"/>
      <c r="AB14" s="211"/>
      <c r="AC14" s="211"/>
      <c r="AD14" s="1148" t="s">
        <v>22</v>
      </c>
      <c r="AE14" s="1149"/>
      <c r="AF14" s="1216" t="s">
        <v>13</v>
      </c>
      <c r="AG14" s="1216"/>
      <c r="AH14" s="1216"/>
      <c r="AI14" s="1216"/>
      <c r="AJ14" s="1216"/>
      <c r="AK14" s="214"/>
      <c r="AL14" s="211"/>
      <c r="AM14" s="1148" t="s">
        <v>43</v>
      </c>
      <c r="AN14" s="1148"/>
      <c r="AO14" s="1148"/>
      <c r="AP14" s="215"/>
      <c r="AQ14" s="211"/>
      <c r="AR14" s="211"/>
      <c r="AS14" s="1148" t="s">
        <v>22</v>
      </c>
      <c r="AT14" s="1149"/>
      <c r="AU14" s="1226" t="s">
        <v>13</v>
      </c>
      <c r="AV14" s="1226"/>
      <c r="AW14" s="1226"/>
      <c r="AX14" s="214"/>
      <c r="AY14" s="211"/>
      <c r="AZ14" s="1148" t="s">
        <v>22</v>
      </c>
      <c r="BA14" s="1149"/>
      <c r="BB14" s="1216" t="s">
        <v>45</v>
      </c>
      <c r="BC14" s="1216"/>
      <c r="BD14" s="1227"/>
      <c r="BE14" s="92"/>
      <c r="BF14" s="92"/>
      <c r="BG14" s="92"/>
      <c r="BH14" s="166" t="s">
        <v>22</v>
      </c>
      <c r="BI14" s="222"/>
      <c r="BJ14" s="92"/>
      <c r="BK14" s="1167" t="s">
        <v>43</v>
      </c>
      <c r="BL14" s="1167"/>
      <c r="BM14" s="223"/>
      <c r="BN14" s="1226"/>
      <c r="BO14" s="1226"/>
      <c r="BP14" s="93" t="s">
        <v>22</v>
      </c>
      <c r="BQ14" s="195"/>
      <c r="BR14" s="187"/>
      <c r="BS14" s="216" t="s">
        <v>22</v>
      </c>
      <c r="BT14" s="187"/>
      <c r="BU14" s="187"/>
      <c r="BV14" s="93" t="s">
        <v>22</v>
      </c>
      <c r="BW14" s="31"/>
      <c r="BX14" s="6"/>
      <c r="BY14" s="6"/>
      <c r="BZ14" s="6"/>
      <c r="CA14" s="6"/>
      <c r="CB14" s="37"/>
      <c r="CC14" s="586" t="s">
        <v>98</v>
      </c>
      <c r="CD14" s="587"/>
      <c r="CE14" s="587"/>
      <c r="CF14" s="588" t="s">
        <v>99</v>
      </c>
      <c r="CG14" s="589"/>
      <c r="CH14" s="589"/>
      <c r="CI14" s="590"/>
      <c r="CJ14" s="643">
        <f>K14</f>
        <v>0</v>
      </c>
      <c r="CK14" s="643"/>
      <c r="CL14" s="643"/>
      <c r="CM14" s="62"/>
      <c r="CN14" s="65"/>
      <c r="CO14" s="65"/>
      <c r="CP14" s="65"/>
      <c r="CQ14" s="48"/>
      <c r="CR14" s="48"/>
      <c r="CS14" s="579" t="s">
        <v>6</v>
      </c>
      <c r="CT14" s="579"/>
      <c r="CU14" s="48"/>
      <c r="CV14" s="48"/>
      <c r="CW14" s="48"/>
      <c r="CX14" s="579" t="s">
        <v>7</v>
      </c>
      <c r="CY14" s="629"/>
      <c r="CZ14" s="49"/>
      <c r="DA14" s="48"/>
      <c r="DB14" s="48"/>
      <c r="DC14" s="568" t="s">
        <v>22</v>
      </c>
      <c r="DD14" s="569"/>
      <c r="DE14" s="579" t="s">
        <v>13</v>
      </c>
      <c r="DF14" s="579"/>
      <c r="DG14" s="579"/>
      <c r="DH14" s="579"/>
      <c r="DI14" s="579"/>
      <c r="DJ14" s="49"/>
      <c r="DK14" s="48"/>
      <c r="DL14" s="568" t="s">
        <v>43</v>
      </c>
      <c r="DM14" s="568"/>
      <c r="DN14" s="639"/>
      <c r="DO14" s="48"/>
      <c r="DP14" s="48"/>
      <c r="DQ14" s="48"/>
      <c r="DR14" s="568" t="s">
        <v>22</v>
      </c>
      <c r="DS14" s="568"/>
      <c r="DT14" s="578" t="s">
        <v>13</v>
      </c>
      <c r="DU14" s="579"/>
      <c r="DV14" s="629"/>
      <c r="DW14" s="48"/>
      <c r="DX14" s="48"/>
      <c r="DY14" s="568" t="s">
        <v>22</v>
      </c>
      <c r="DZ14" s="568"/>
      <c r="EA14" s="578" t="s">
        <v>45</v>
      </c>
      <c r="EB14" s="579"/>
      <c r="EC14" s="629"/>
      <c r="ED14" s="49"/>
      <c r="EE14" s="48"/>
      <c r="EF14" s="48"/>
      <c r="EG14" s="67" t="s">
        <v>22</v>
      </c>
      <c r="EH14" s="48"/>
      <c r="EI14" s="48"/>
      <c r="EJ14" s="568" t="s">
        <v>43</v>
      </c>
      <c r="EK14" s="639"/>
      <c r="EL14" s="48"/>
      <c r="EM14" s="579"/>
      <c r="EN14" s="579"/>
      <c r="EO14" s="150" t="s">
        <v>22</v>
      </c>
      <c r="EP14" s="61"/>
      <c r="EQ14" s="47"/>
      <c r="ER14" s="67" t="s">
        <v>22</v>
      </c>
      <c r="ES14" s="47"/>
      <c r="ET14" s="47"/>
      <c r="EU14" s="67" t="s">
        <v>22</v>
      </c>
      <c r="EW14" s="2"/>
      <c r="EX14" s="2"/>
      <c r="EY14" s="2"/>
      <c r="EZ14" s="2"/>
      <c r="FA14" s="2"/>
    </row>
    <row r="15" spans="1:157" ht="18.75" customHeight="1" thickBot="1">
      <c r="A15" s="2"/>
      <c r="B15" s="2"/>
      <c r="C15" s="1119"/>
      <c r="D15" s="1228">
        <f>乙8a!D15:F15</f>
        <v>0</v>
      </c>
      <c r="E15" s="1229"/>
      <c r="F15" s="1230"/>
      <c r="G15" s="1231">
        <f>乙8a!G15:J15</f>
        <v>0</v>
      </c>
      <c r="H15" s="1231"/>
      <c r="I15" s="1231"/>
      <c r="J15" s="1231"/>
      <c r="K15" s="1220"/>
      <c r="L15" s="1221"/>
      <c r="M15" s="1222"/>
      <c r="N15" s="1540" t="e">
        <f>乙8a!N15:Z15</f>
        <v>#REF!</v>
      </c>
      <c r="O15" s="1541"/>
      <c r="P15" s="1541"/>
      <c r="Q15" s="1541"/>
      <c r="R15" s="1541"/>
      <c r="S15" s="1541"/>
      <c r="T15" s="1541"/>
      <c r="U15" s="1541"/>
      <c r="V15" s="1541"/>
      <c r="W15" s="1541"/>
      <c r="X15" s="1541"/>
      <c r="Y15" s="1541"/>
      <c r="Z15" s="1542"/>
      <c r="AA15" s="1221">
        <f>乙8a!AA15:AE15</f>
        <v>0</v>
      </c>
      <c r="AB15" s="1221"/>
      <c r="AC15" s="1221"/>
      <c r="AD15" s="1221"/>
      <c r="AE15" s="1222"/>
      <c r="AF15" s="1556" t="e">
        <f>乙8a!AF15:AJ15</f>
        <v>#REF!</v>
      </c>
      <c r="AG15" s="1556"/>
      <c r="AH15" s="1556"/>
      <c r="AI15" s="1556"/>
      <c r="AJ15" s="1556"/>
      <c r="AK15" s="1220" t="e">
        <f>乙8a!AK15:AO15</f>
        <v>#REF!</v>
      </c>
      <c r="AL15" s="1221"/>
      <c r="AM15" s="1221"/>
      <c r="AN15" s="1221"/>
      <c r="AO15" s="1221"/>
      <c r="AP15" s="1236">
        <f>乙8a!AP15:AT15</f>
        <v>0</v>
      </c>
      <c r="AQ15" s="1221"/>
      <c r="AR15" s="1221"/>
      <c r="AS15" s="1221"/>
      <c r="AT15" s="1222"/>
      <c r="AU15" s="1224" t="e">
        <f>乙8a!AU15:AW15</f>
        <v>#REF!</v>
      </c>
      <c r="AV15" s="1224"/>
      <c r="AW15" s="1224"/>
      <c r="AX15" s="1220">
        <f>乙8a!AX15:BA15</f>
        <v>0</v>
      </c>
      <c r="AY15" s="1221"/>
      <c r="AZ15" s="1221"/>
      <c r="BA15" s="1222"/>
      <c r="BB15" s="1224" t="e">
        <f>乙8a!BB15</f>
        <v>#REF!</v>
      </c>
      <c r="BC15" s="1224"/>
      <c r="BD15" s="1225"/>
      <c r="BE15" s="428">
        <f>乙8a!BE15</f>
        <v>0</v>
      </c>
      <c r="BF15" s="428"/>
      <c r="BG15" s="428"/>
      <c r="BH15" s="428"/>
      <c r="BI15" s="1220" t="e">
        <f>乙8a!BI15</f>
        <v>#REF!</v>
      </c>
      <c r="BJ15" s="1221"/>
      <c r="BK15" s="1221"/>
      <c r="BL15" s="1221"/>
      <c r="BM15" s="1236" t="e">
        <f>乙8a!BM15</f>
        <v>#REF!</v>
      </c>
      <c r="BN15" s="1221"/>
      <c r="BO15" s="1221"/>
      <c r="BP15" s="1240"/>
      <c r="BQ15" s="1241" t="e">
        <f>乙8a!BQ15</f>
        <v>#REF!</v>
      </c>
      <c r="BR15" s="1221"/>
      <c r="BS15" s="1222"/>
      <c r="BT15" s="1224">
        <f>乙8a!BT15</f>
        <v>0</v>
      </c>
      <c r="BU15" s="1224"/>
      <c r="BV15" s="1225"/>
      <c r="BW15" s="24"/>
      <c r="BX15" s="6"/>
      <c r="BY15" s="6"/>
      <c r="BZ15" s="57"/>
      <c r="CA15" s="57"/>
      <c r="CB15" s="57"/>
      <c r="CC15" s="426">
        <f>D15</f>
        <v>0</v>
      </c>
      <c r="CD15" s="424"/>
      <c r="CE15" s="424"/>
      <c r="CF15" s="426">
        <f>G15</f>
        <v>0</v>
      </c>
      <c r="CG15" s="424"/>
      <c r="CH15" s="424"/>
      <c r="CI15" s="425"/>
      <c r="CJ15" s="429"/>
      <c r="CK15" s="429"/>
      <c r="CL15" s="429"/>
      <c r="CM15" s="626" t="e">
        <f>N15</f>
        <v>#REF!</v>
      </c>
      <c r="CN15" s="627"/>
      <c r="CO15" s="627"/>
      <c r="CP15" s="627"/>
      <c r="CQ15" s="627"/>
      <c r="CR15" s="627"/>
      <c r="CS15" s="627"/>
      <c r="CT15" s="627"/>
      <c r="CU15" s="627"/>
      <c r="CV15" s="627"/>
      <c r="CW15" s="627"/>
      <c r="CX15" s="627"/>
      <c r="CY15" s="628"/>
      <c r="CZ15" s="591">
        <f>AA15</f>
        <v>0</v>
      </c>
      <c r="DA15" s="429"/>
      <c r="DB15" s="429"/>
      <c r="DC15" s="429"/>
      <c r="DD15" s="592"/>
      <c r="DE15" s="1548" t="e">
        <f>AF15</f>
        <v>#REF!</v>
      </c>
      <c r="DF15" s="1548"/>
      <c r="DG15" s="1548"/>
      <c r="DH15" s="1548"/>
      <c r="DI15" s="1548"/>
      <c r="DJ15" s="591" t="e">
        <f>AK15</f>
        <v>#REF!</v>
      </c>
      <c r="DK15" s="429"/>
      <c r="DL15" s="429"/>
      <c r="DM15" s="429"/>
      <c r="DN15" s="593"/>
      <c r="DO15" s="429">
        <f>AP15</f>
        <v>0</v>
      </c>
      <c r="DP15" s="429"/>
      <c r="DQ15" s="429"/>
      <c r="DR15" s="429"/>
      <c r="DS15" s="429"/>
      <c r="DT15" s="591" t="e">
        <f>AU15</f>
        <v>#REF!</v>
      </c>
      <c r="DU15" s="429"/>
      <c r="DV15" s="592"/>
      <c r="DW15" s="429">
        <f>AX15</f>
        <v>0</v>
      </c>
      <c r="DX15" s="429"/>
      <c r="DY15" s="429"/>
      <c r="DZ15" s="429"/>
      <c r="EA15" s="591" t="e">
        <f>BB15</f>
        <v>#REF!</v>
      </c>
      <c r="EB15" s="429"/>
      <c r="EC15" s="592"/>
      <c r="ED15" s="591">
        <f>BE15</f>
        <v>0</v>
      </c>
      <c r="EE15" s="429"/>
      <c r="EF15" s="429"/>
      <c r="EG15" s="592"/>
      <c r="EH15" s="429" t="e">
        <f>BI15</f>
        <v>#REF!</v>
      </c>
      <c r="EI15" s="429"/>
      <c r="EJ15" s="429"/>
      <c r="EK15" s="593"/>
      <c r="EL15" s="429" t="e">
        <f>BM15</f>
        <v>#REF!</v>
      </c>
      <c r="EM15" s="429"/>
      <c r="EN15" s="429"/>
      <c r="EO15" s="429"/>
      <c r="EP15" s="591" t="e">
        <f>BQ15</f>
        <v>#REF!</v>
      </c>
      <c r="EQ15" s="429"/>
      <c r="ER15" s="592"/>
      <c r="ES15" s="429">
        <f>BT15</f>
        <v>0</v>
      </c>
      <c r="ET15" s="429"/>
      <c r="EU15" s="592"/>
      <c r="EW15" s="2"/>
      <c r="EX15" s="2"/>
      <c r="EY15" s="2"/>
      <c r="EZ15" s="2"/>
      <c r="FA15" s="2"/>
    </row>
    <row r="16" spans="1:157" ht="20.25" customHeight="1" thickBot="1">
      <c r="A16" s="2"/>
      <c r="B16" s="2"/>
      <c r="C16" s="1119"/>
      <c r="D16" s="1245" t="s">
        <v>58</v>
      </c>
      <c r="E16" s="1202"/>
      <c r="F16" s="1202"/>
      <c r="G16" s="1202"/>
      <c r="H16" s="1202"/>
      <c r="I16" s="1202"/>
      <c r="J16" s="1202"/>
      <c r="K16" s="1202"/>
      <c r="L16" s="1202"/>
      <c r="M16" s="1202"/>
      <c r="N16" s="1202"/>
      <c r="O16" s="1202"/>
      <c r="P16" s="1202"/>
      <c r="Q16" s="1202"/>
      <c r="R16" s="1202"/>
      <c r="S16" s="1202"/>
      <c r="T16" s="1202"/>
      <c r="U16" s="1245" t="s">
        <v>59</v>
      </c>
      <c r="V16" s="1202"/>
      <c r="W16" s="1202"/>
      <c r="X16" s="1202"/>
      <c r="Y16" s="1202"/>
      <c r="Z16" s="1202"/>
      <c r="AA16" s="1202"/>
      <c r="AB16" s="1202"/>
      <c r="AC16" s="1202"/>
      <c r="AD16" s="1202"/>
      <c r="AE16" s="1202"/>
      <c r="AF16" s="1201"/>
      <c r="AG16" s="1201"/>
      <c r="AH16" s="1201"/>
      <c r="AI16" s="1201"/>
      <c r="AJ16" s="1201"/>
      <c r="AK16" s="1202"/>
      <c r="AL16" s="1202"/>
      <c r="AM16" s="1202"/>
      <c r="AN16" s="1202"/>
      <c r="AO16" s="1246"/>
      <c r="AP16" s="1245" t="s">
        <v>60</v>
      </c>
      <c r="AQ16" s="1202"/>
      <c r="AR16" s="1202"/>
      <c r="AS16" s="1202"/>
      <c r="AT16" s="1202"/>
      <c r="AU16" s="1201"/>
      <c r="AV16" s="1201"/>
      <c r="AW16" s="1201"/>
      <c r="AX16" s="1202"/>
      <c r="AY16" s="1202"/>
      <c r="AZ16" s="1202"/>
      <c r="BA16" s="1202"/>
      <c r="BB16" s="1201"/>
      <c r="BC16" s="1201"/>
      <c r="BD16" s="1201"/>
      <c r="BE16" s="1201"/>
      <c r="BF16" s="1201"/>
      <c r="BG16" s="1247"/>
      <c r="BH16" s="1248" t="s">
        <v>64</v>
      </c>
      <c r="BI16" s="1211"/>
      <c r="BJ16" s="1211"/>
      <c r="BK16" s="1211"/>
      <c r="BL16" s="1211"/>
      <c r="BM16" s="1211"/>
      <c r="BN16" s="1211"/>
      <c r="BO16" s="1211"/>
      <c r="BP16" s="1211"/>
      <c r="BQ16" s="1211"/>
      <c r="BR16" s="1211"/>
      <c r="BS16" s="1211"/>
      <c r="BT16" s="1211"/>
      <c r="BU16" s="1211"/>
      <c r="BV16" s="1249"/>
      <c r="BW16" s="24"/>
      <c r="BX16" s="6"/>
      <c r="BY16" s="6"/>
      <c r="BZ16" s="57"/>
      <c r="CA16" s="57"/>
      <c r="CB16" s="57"/>
      <c r="CC16" s="640" t="s">
        <v>58</v>
      </c>
      <c r="CD16" s="641"/>
      <c r="CE16" s="641"/>
      <c r="CF16" s="641"/>
      <c r="CG16" s="641"/>
      <c r="CH16" s="641"/>
      <c r="CI16" s="641"/>
      <c r="CJ16" s="641"/>
      <c r="CK16" s="641"/>
      <c r="CL16" s="641"/>
      <c r="CM16" s="641"/>
      <c r="CN16" s="641"/>
      <c r="CO16" s="641"/>
      <c r="CP16" s="641"/>
      <c r="CQ16" s="641"/>
      <c r="CR16" s="641"/>
      <c r="CS16" s="641"/>
      <c r="CT16" s="640" t="s">
        <v>59</v>
      </c>
      <c r="CU16" s="641"/>
      <c r="CV16" s="641"/>
      <c r="CW16" s="641"/>
      <c r="CX16" s="641"/>
      <c r="CY16" s="641"/>
      <c r="CZ16" s="641"/>
      <c r="DA16" s="641"/>
      <c r="DB16" s="641"/>
      <c r="DC16" s="641"/>
      <c r="DD16" s="641"/>
      <c r="DE16" s="641"/>
      <c r="DF16" s="641"/>
      <c r="DG16" s="641"/>
      <c r="DH16" s="641"/>
      <c r="DI16" s="641"/>
      <c r="DJ16" s="641"/>
      <c r="DK16" s="641"/>
      <c r="DL16" s="641"/>
      <c r="DM16" s="641"/>
      <c r="DN16" s="642"/>
      <c r="DO16" s="640" t="s">
        <v>60</v>
      </c>
      <c r="DP16" s="641"/>
      <c r="DQ16" s="641"/>
      <c r="DR16" s="641"/>
      <c r="DS16" s="641"/>
      <c r="DT16" s="641"/>
      <c r="DU16" s="641"/>
      <c r="DV16" s="641"/>
      <c r="DW16" s="641"/>
      <c r="DX16" s="641"/>
      <c r="DY16" s="641"/>
      <c r="DZ16" s="641"/>
      <c r="EA16" s="641"/>
      <c r="EB16" s="641"/>
      <c r="EC16" s="641"/>
      <c r="ED16" s="641"/>
      <c r="EE16" s="641"/>
      <c r="EF16" s="642"/>
      <c r="EG16" s="659" t="s">
        <v>64</v>
      </c>
      <c r="EH16" s="641"/>
      <c r="EI16" s="641"/>
      <c r="EJ16" s="641"/>
      <c r="EK16" s="641"/>
      <c r="EL16" s="641"/>
      <c r="EM16" s="641"/>
      <c r="EN16" s="641"/>
      <c r="EO16" s="641"/>
      <c r="EP16" s="641"/>
      <c r="EQ16" s="641"/>
      <c r="ER16" s="641"/>
      <c r="ES16" s="641"/>
      <c r="ET16" s="641"/>
      <c r="EU16" s="642"/>
      <c r="EW16" s="2"/>
      <c r="EX16" s="2"/>
      <c r="EY16" s="2"/>
      <c r="EZ16" s="2"/>
      <c r="FA16" s="2"/>
    </row>
    <row r="17" spans="1:157" ht="16.5" customHeight="1">
      <c r="A17" s="2"/>
      <c r="B17" s="2"/>
      <c r="C17" s="114"/>
      <c r="D17" s="217" t="s">
        <v>42</v>
      </c>
      <c r="E17" s="218"/>
      <c r="F17" s="218"/>
      <c r="G17" s="1256" t="e">
        <f>乙8a!G17:L17</f>
        <v>#REF!</v>
      </c>
      <c r="H17" s="1257"/>
      <c r="I17" s="1257"/>
      <c r="J17" s="1257"/>
      <c r="K17" s="1257"/>
      <c r="L17" s="1257"/>
      <c r="M17" s="1243" t="s">
        <v>8</v>
      </c>
      <c r="N17" s="1243"/>
      <c r="O17" s="1258" t="e">
        <f>乙8a!O17:R17</f>
        <v>#REF!</v>
      </c>
      <c r="P17" s="1258"/>
      <c r="Q17" s="1258"/>
      <c r="R17" s="1258"/>
      <c r="S17" s="1242" t="s">
        <v>7</v>
      </c>
      <c r="T17" s="1242"/>
      <c r="U17" s="217"/>
      <c r="V17" s="219"/>
      <c r="W17" s="219"/>
      <c r="X17" s="219"/>
      <c r="Y17" s="219"/>
      <c r="Z17" s="219"/>
      <c r="AA17" s="219"/>
      <c r="AB17" s="219"/>
      <c r="AC17" s="219"/>
      <c r="AD17" s="219"/>
      <c r="AE17" s="219"/>
      <c r="AF17" s="219"/>
      <c r="AG17" s="221"/>
      <c r="AH17" s="221"/>
      <c r="AI17" s="221"/>
      <c r="AJ17" s="1243" t="s">
        <v>8</v>
      </c>
      <c r="AK17" s="1243"/>
      <c r="AL17" s="221"/>
      <c r="AM17" s="221"/>
      <c r="AN17" s="1182" t="s">
        <v>9</v>
      </c>
      <c r="AO17" s="1223"/>
      <c r="AP17" s="220"/>
      <c r="AQ17" s="220"/>
      <c r="AR17" s="220"/>
      <c r="AS17" s="220"/>
      <c r="AT17" s="220"/>
      <c r="AU17" s="220"/>
      <c r="AV17" s="220"/>
      <c r="AW17" s="220"/>
      <c r="AX17" s="220"/>
      <c r="AY17" s="220"/>
      <c r="AZ17" s="220"/>
      <c r="BA17" s="221"/>
      <c r="BB17" s="221"/>
      <c r="BC17" s="221" t="s">
        <v>8</v>
      </c>
      <c r="BD17" s="221"/>
      <c r="BE17" s="221"/>
      <c r="BF17" s="1243" t="s">
        <v>9</v>
      </c>
      <c r="BG17" s="1244"/>
      <c r="BH17" s="165"/>
      <c r="BI17" s="165"/>
      <c r="BJ17" s="165"/>
      <c r="BK17" s="165"/>
      <c r="BL17" s="165"/>
      <c r="BM17" s="165"/>
      <c r="BN17" s="165"/>
      <c r="BO17" s="165"/>
      <c r="BP17" s="165"/>
      <c r="BQ17" s="165"/>
      <c r="BR17" s="1194" t="s">
        <v>8</v>
      </c>
      <c r="BS17" s="1194"/>
      <c r="BT17" s="165"/>
      <c r="BU17" s="165"/>
      <c r="BV17" s="167" t="s">
        <v>9</v>
      </c>
      <c r="BW17" s="24"/>
      <c r="BX17" s="6"/>
      <c r="BY17" s="6"/>
      <c r="BZ17" s="57"/>
      <c r="CA17" s="57"/>
      <c r="CB17" s="57"/>
      <c r="CC17" s="43" t="s">
        <v>42</v>
      </c>
      <c r="CD17" s="44"/>
      <c r="CE17" s="44"/>
      <c r="CF17" s="677" t="e">
        <f>G17</f>
        <v>#REF!</v>
      </c>
      <c r="CG17" s="678"/>
      <c r="CH17" s="678"/>
      <c r="CI17" s="678"/>
      <c r="CJ17" s="678"/>
      <c r="CK17" s="678"/>
      <c r="CL17" s="373" t="s">
        <v>8</v>
      </c>
      <c r="CM17" s="373"/>
      <c r="CN17" s="657" t="e">
        <f>O17</f>
        <v>#REF!</v>
      </c>
      <c r="CO17" s="657"/>
      <c r="CP17" s="657"/>
      <c r="CQ17" s="657"/>
      <c r="CR17" s="658" t="s">
        <v>7</v>
      </c>
      <c r="CS17" s="658"/>
      <c r="CT17" s="43"/>
      <c r="CU17" s="42"/>
      <c r="CV17" s="42"/>
      <c r="CW17" s="42"/>
      <c r="CX17" s="42"/>
      <c r="CY17" s="42"/>
      <c r="CZ17" s="42"/>
      <c r="DA17" s="42"/>
      <c r="DB17" s="42"/>
      <c r="DC17" s="42"/>
      <c r="DD17" s="42"/>
      <c r="DE17" s="42"/>
      <c r="DF17" s="38"/>
      <c r="DG17" s="38"/>
      <c r="DH17" s="38"/>
      <c r="DI17" s="373" t="s">
        <v>8</v>
      </c>
      <c r="DJ17" s="373"/>
      <c r="DK17" s="38"/>
      <c r="DL17" s="38"/>
      <c r="DM17" s="675" t="s">
        <v>9</v>
      </c>
      <c r="DN17" s="676"/>
      <c r="DO17" s="46"/>
      <c r="DP17" s="4"/>
      <c r="DQ17" s="4"/>
      <c r="DR17" s="4"/>
      <c r="DS17" s="4"/>
      <c r="DT17" s="4"/>
      <c r="DU17" s="4"/>
      <c r="DV17" s="4"/>
      <c r="DW17" s="4"/>
      <c r="DX17" s="4"/>
      <c r="DY17" s="4"/>
      <c r="DZ17" s="38"/>
      <c r="EA17" s="38"/>
      <c r="EB17" s="38" t="s">
        <v>8</v>
      </c>
      <c r="EC17" s="38"/>
      <c r="ED17" s="38"/>
      <c r="EE17" s="373" t="s">
        <v>9</v>
      </c>
      <c r="EF17" s="374"/>
      <c r="EG17" s="38"/>
      <c r="EH17" s="38"/>
      <c r="EI17" s="38"/>
      <c r="EJ17" s="38"/>
      <c r="EK17" s="38"/>
      <c r="EL17" s="38"/>
      <c r="EM17" s="38"/>
      <c r="EN17" s="38"/>
      <c r="EO17" s="38"/>
      <c r="EP17" s="38"/>
      <c r="EQ17" s="373" t="s">
        <v>8</v>
      </c>
      <c r="ER17" s="373"/>
      <c r="ES17" s="38"/>
      <c r="ET17" s="38"/>
      <c r="EU17" s="45" t="s">
        <v>9</v>
      </c>
      <c r="EW17" s="2"/>
      <c r="EX17" s="2"/>
      <c r="EY17" s="2"/>
      <c r="EZ17" s="2"/>
      <c r="FA17" s="2"/>
    </row>
    <row r="18" spans="1:157" ht="24.75" customHeight="1" thickBot="1">
      <c r="A18" s="2"/>
      <c r="B18" s="2"/>
      <c r="C18" s="75"/>
      <c r="D18" s="1253" t="e">
        <f>乙8a!D18:T18</f>
        <v>#REF!</v>
      </c>
      <c r="E18" s="1254"/>
      <c r="F18" s="1254"/>
      <c r="G18" s="1254"/>
      <c r="H18" s="1254"/>
      <c r="I18" s="1254"/>
      <c r="J18" s="1254"/>
      <c r="K18" s="1254"/>
      <c r="L18" s="1254"/>
      <c r="M18" s="1254"/>
      <c r="N18" s="1254"/>
      <c r="O18" s="1254"/>
      <c r="P18" s="1254"/>
      <c r="Q18" s="1254"/>
      <c r="R18" s="1254"/>
      <c r="S18" s="1254"/>
      <c r="T18" s="1254"/>
      <c r="U18" s="1253" t="e">
        <f>乙8a!U18:AO18</f>
        <v>#REF!</v>
      </c>
      <c r="V18" s="1254"/>
      <c r="W18" s="1254"/>
      <c r="X18" s="1254"/>
      <c r="Y18" s="1254"/>
      <c r="Z18" s="1254"/>
      <c r="AA18" s="1254"/>
      <c r="AB18" s="1254"/>
      <c r="AC18" s="1254"/>
      <c r="AD18" s="1254"/>
      <c r="AE18" s="1254"/>
      <c r="AF18" s="1254"/>
      <c r="AG18" s="1254"/>
      <c r="AH18" s="1254"/>
      <c r="AI18" s="1254"/>
      <c r="AJ18" s="1254"/>
      <c r="AK18" s="1254"/>
      <c r="AL18" s="1254"/>
      <c r="AM18" s="1254"/>
      <c r="AN18" s="1254"/>
      <c r="AO18" s="1255"/>
      <c r="AP18" s="1254" t="e">
        <f>乙8a!AP18:BG18</f>
        <v>#REF!</v>
      </c>
      <c r="AQ18" s="1254"/>
      <c r="AR18" s="1254"/>
      <c r="AS18" s="1254"/>
      <c r="AT18" s="1254"/>
      <c r="AU18" s="1254"/>
      <c r="AV18" s="1254"/>
      <c r="AW18" s="1254"/>
      <c r="AX18" s="1254"/>
      <c r="AY18" s="1254"/>
      <c r="AZ18" s="1254"/>
      <c r="BA18" s="1254"/>
      <c r="BB18" s="1254"/>
      <c r="BC18" s="1254"/>
      <c r="BD18" s="1254"/>
      <c r="BE18" s="1254"/>
      <c r="BF18" s="1254"/>
      <c r="BG18" s="1255"/>
      <c r="BH18" s="651" t="e">
        <f>乙8a!BH18:BV18</f>
        <v>#REF!</v>
      </c>
      <c r="BI18" s="651"/>
      <c r="BJ18" s="651"/>
      <c r="BK18" s="651"/>
      <c r="BL18" s="651"/>
      <c r="BM18" s="651"/>
      <c r="BN18" s="651"/>
      <c r="BO18" s="651"/>
      <c r="BP18" s="651"/>
      <c r="BQ18" s="651"/>
      <c r="BR18" s="651"/>
      <c r="BS18" s="651"/>
      <c r="BT18" s="651"/>
      <c r="BU18" s="651"/>
      <c r="BV18" s="1185"/>
      <c r="BW18" s="24"/>
      <c r="BX18" s="6"/>
      <c r="BY18" s="6"/>
      <c r="BZ18" s="57"/>
      <c r="CA18" s="57"/>
      <c r="CB18" s="57"/>
      <c r="CC18" s="674" t="e">
        <f>D18</f>
        <v>#REF!</v>
      </c>
      <c r="CD18" s="651"/>
      <c r="CE18" s="651"/>
      <c r="CF18" s="651"/>
      <c r="CG18" s="651"/>
      <c r="CH18" s="651"/>
      <c r="CI18" s="651"/>
      <c r="CJ18" s="651"/>
      <c r="CK18" s="651"/>
      <c r="CL18" s="651"/>
      <c r="CM18" s="651"/>
      <c r="CN18" s="651"/>
      <c r="CO18" s="651"/>
      <c r="CP18" s="651"/>
      <c r="CQ18" s="651"/>
      <c r="CR18" s="651"/>
      <c r="CS18" s="651"/>
      <c r="CT18" s="650" t="e">
        <f>U18</f>
        <v>#REF!</v>
      </c>
      <c r="CU18" s="572"/>
      <c r="CV18" s="572"/>
      <c r="CW18" s="572"/>
      <c r="CX18" s="572"/>
      <c r="CY18" s="572"/>
      <c r="CZ18" s="572"/>
      <c r="DA18" s="572"/>
      <c r="DB18" s="572"/>
      <c r="DC18" s="572"/>
      <c r="DD18" s="572"/>
      <c r="DE18" s="572"/>
      <c r="DF18" s="572"/>
      <c r="DG18" s="572"/>
      <c r="DH18" s="572"/>
      <c r="DI18" s="572"/>
      <c r="DJ18" s="572"/>
      <c r="DK18" s="572"/>
      <c r="DL18" s="572"/>
      <c r="DM18" s="572"/>
      <c r="DN18" s="573"/>
      <c r="DO18" s="650" t="e">
        <f>AP18</f>
        <v>#REF!</v>
      </c>
      <c r="DP18" s="572"/>
      <c r="DQ18" s="572"/>
      <c r="DR18" s="572"/>
      <c r="DS18" s="572"/>
      <c r="DT18" s="572"/>
      <c r="DU18" s="572"/>
      <c r="DV18" s="572"/>
      <c r="DW18" s="572"/>
      <c r="DX18" s="572"/>
      <c r="DY18" s="572"/>
      <c r="DZ18" s="572"/>
      <c r="EA18" s="572"/>
      <c r="EB18" s="572"/>
      <c r="EC18" s="572"/>
      <c r="ED18" s="572"/>
      <c r="EE18" s="572"/>
      <c r="EF18" s="573"/>
      <c r="EG18" s="651" t="e">
        <f>BH18</f>
        <v>#REF!</v>
      </c>
      <c r="EH18" s="651"/>
      <c r="EI18" s="651"/>
      <c r="EJ18" s="651"/>
      <c r="EK18" s="651"/>
      <c r="EL18" s="651"/>
      <c r="EM18" s="651"/>
      <c r="EN18" s="651"/>
      <c r="EO18" s="651"/>
      <c r="EP18" s="651"/>
      <c r="EQ18" s="651"/>
      <c r="ER18" s="651"/>
      <c r="ES18" s="651"/>
      <c r="ET18" s="651"/>
      <c r="EU18" s="652"/>
      <c r="EW18" s="2"/>
      <c r="EX18" s="2"/>
      <c r="EY18" s="2"/>
      <c r="EZ18" s="2"/>
      <c r="FA18" s="2"/>
    </row>
    <row r="19" spans="1:157" ht="14.25" customHeight="1">
      <c r="A19" s="2"/>
      <c r="B19" s="2"/>
      <c r="C19" s="75"/>
      <c r="D19" s="1259" t="s">
        <v>63</v>
      </c>
      <c r="E19" s="1260"/>
      <c r="F19" s="1260"/>
      <c r="G19" s="1260"/>
      <c r="H19" s="168"/>
      <c r="I19" s="168"/>
      <c r="J19" s="168"/>
      <c r="K19" s="168"/>
      <c r="L19" s="168"/>
      <c r="M19" s="168"/>
      <c r="N19" s="168"/>
      <c r="O19" s="168"/>
      <c r="P19" s="168"/>
      <c r="Q19" s="168"/>
      <c r="R19" s="168"/>
      <c r="S19" s="168"/>
      <c r="T19" s="168"/>
      <c r="U19" s="168"/>
      <c r="V19" s="168"/>
      <c r="W19" s="168"/>
      <c r="X19" s="168"/>
      <c r="Y19" s="168"/>
      <c r="Z19" s="168"/>
      <c r="AA19" s="168"/>
      <c r="AB19" s="168"/>
      <c r="AC19" s="168"/>
      <c r="AD19" s="168"/>
      <c r="AE19" s="168"/>
      <c r="AF19" s="168"/>
      <c r="AG19" s="168"/>
      <c r="AH19" s="168"/>
      <c r="AI19" s="168"/>
      <c r="AJ19" s="168"/>
      <c r="AK19" s="168"/>
      <c r="AL19" s="168"/>
      <c r="AM19" s="168"/>
      <c r="AN19" s="168"/>
      <c r="AO19" s="168"/>
      <c r="AP19" s="168"/>
      <c r="AQ19" s="168"/>
      <c r="AR19" s="168"/>
      <c r="AS19" s="168"/>
      <c r="AT19" s="168"/>
      <c r="AU19" s="168"/>
      <c r="AV19" s="168"/>
      <c r="AW19" s="168"/>
      <c r="AX19" s="168"/>
      <c r="AY19" s="168"/>
      <c r="AZ19" s="168"/>
      <c r="BA19" s="168"/>
      <c r="BB19" s="168"/>
      <c r="BC19" s="168"/>
      <c r="BD19" s="168"/>
      <c r="BE19" s="168"/>
      <c r="BF19" s="168"/>
      <c r="BG19" s="168"/>
      <c r="BH19" s="88"/>
      <c r="BI19" s="88"/>
      <c r="BJ19" s="88"/>
      <c r="BK19" s="88"/>
      <c r="BL19" s="88"/>
      <c r="BM19" s="88"/>
      <c r="BN19" s="88"/>
      <c r="BO19" s="88"/>
      <c r="BP19" s="88"/>
      <c r="BQ19" s="88"/>
      <c r="BR19" s="88"/>
      <c r="BS19" s="88"/>
      <c r="BT19" s="88"/>
      <c r="BU19" s="88"/>
      <c r="BV19" s="94"/>
      <c r="BW19" s="32"/>
      <c r="BX19" s="5"/>
      <c r="BY19" s="5"/>
      <c r="BZ19" s="57"/>
      <c r="CA19" s="57"/>
      <c r="CB19" s="57"/>
      <c r="CC19" s="655" t="s">
        <v>63</v>
      </c>
      <c r="CD19" s="656"/>
      <c r="CE19" s="656"/>
      <c r="CF19" s="656"/>
      <c r="CG19" s="50"/>
      <c r="CH19" s="50"/>
      <c r="CI19" s="50"/>
      <c r="CJ19" s="50"/>
      <c r="CK19" s="50"/>
      <c r="CL19" s="50"/>
      <c r="CM19" s="50"/>
      <c r="CN19" s="50"/>
      <c r="CO19" s="50"/>
      <c r="CP19" s="50"/>
      <c r="CQ19" s="50"/>
      <c r="CR19" s="50"/>
      <c r="CS19" s="50"/>
      <c r="CT19" s="50"/>
      <c r="CU19" s="50"/>
      <c r="CV19" s="50"/>
      <c r="CW19" s="50"/>
      <c r="CX19" s="50"/>
      <c r="CY19" s="50"/>
      <c r="CZ19" s="50"/>
      <c r="DA19" s="50"/>
      <c r="DB19" s="50"/>
      <c r="DC19" s="50"/>
      <c r="DD19" s="50"/>
      <c r="DE19" s="50"/>
      <c r="DF19" s="50"/>
      <c r="DG19" s="50"/>
      <c r="DH19" s="50"/>
      <c r="DI19" s="50"/>
      <c r="DJ19" s="50"/>
      <c r="DK19" s="50"/>
      <c r="DL19" s="50"/>
      <c r="DM19" s="50"/>
      <c r="DN19" s="50"/>
      <c r="DO19" s="50"/>
      <c r="DP19" s="50"/>
      <c r="DQ19" s="50"/>
      <c r="DR19" s="50"/>
      <c r="DS19" s="50"/>
      <c r="DT19" s="50"/>
      <c r="DU19" s="50"/>
      <c r="DV19" s="50"/>
      <c r="DW19" s="50"/>
      <c r="DX19" s="50"/>
      <c r="DY19" s="50"/>
      <c r="DZ19" s="50"/>
      <c r="EA19" s="50"/>
      <c r="EB19" s="50"/>
      <c r="EC19" s="50"/>
      <c r="ED19" s="50"/>
      <c r="EE19" s="50"/>
      <c r="EF19" s="50"/>
      <c r="EG19" s="50"/>
      <c r="EH19" s="50"/>
      <c r="EI19" s="50"/>
      <c r="EJ19" s="50"/>
      <c r="EK19" s="50"/>
      <c r="EL19" s="50"/>
      <c r="EM19" s="50"/>
      <c r="EN19" s="50"/>
      <c r="EO19" s="50"/>
      <c r="EP19" s="50"/>
      <c r="EQ19" s="50"/>
      <c r="ER19" s="50"/>
      <c r="ES19" s="50"/>
      <c r="ET19" s="50"/>
      <c r="EU19" s="52"/>
      <c r="EW19" s="2"/>
      <c r="EX19" s="2"/>
      <c r="EY19" s="2"/>
      <c r="EZ19" s="2"/>
      <c r="FA19" s="2"/>
    </row>
    <row r="20" spans="1:157" ht="44.25" customHeight="1" thickBot="1">
      <c r="A20" s="2"/>
      <c r="B20" s="2"/>
      <c r="C20" s="75"/>
      <c r="D20" s="1250">
        <f>乙8a!D20:BV20</f>
        <v>0</v>
      </c>
      <c r="E20" s="667"/>
      <c r="F20" s="667"/>
      <c r="G20" s="667"/>
      <c r="H20" s="1251"/>
      <c r="I20" s="1251"/>
      <c r="J20" s="1251"/>
      <c r="K20" s="1251"/>
      <c r="L20" s="1251"/>
      <c r="M20" s="667"/>
      <c r="N20" s="667"/>
      <c r="O20" s="667"/>
      <c r="P20" s="667"/>
      <c r="Q20" s="667"/>
      <c r="R20" s="667"/>
      <c r="S20" s="667"/>
      <c r="T20" s="667"/>
      <c r="U20" s="667"/>
      <c r="V20" s="1251"/>
      <c r="W20" s="1251"/>
      <c r="X20" s="1251"/>
      <c r="Y20" s="1251"/>
      <c r="Z20" s="1251"/>
      <c r="AA20" s="1251"/>
      <c r="AB20" s="1251"/>
      <c r="AC20" s="667"/>
      <c r="AD20" s="667"/>
      <c r="AE20" s="667"/>
      <c r="AF20" s="667"/>
      <c r="AG20" s="667"/>
      <c r="AH20" s="667"/>
      <c r="AI20" s="667"/>
      <c r="AJ20" s="667"/>
      <c r="AK20" s="667"/>
      <c r="AL20" s="1251"/>
      <c r="AM20" s="1251"/>
      <c r="AN20" s="1251"/>
      <c r="AO20" s="1251"/>
      <c r="AP20" s="1251"/>
      <c r="AQ20" s="1251"/>
      <c r="AR20" s="1251"/>
      <c r="AS20" s="1251"/>
      <c r="AT20" s="667"/>
      <c r="AU20" s="667"/>
      <c r="AV20" s="667"/>
      <c r="AW20" s="667"/>
      <c r="AX20" s="667"/>
      <c r="AY20" s="667"/>
      <c r="AZ20" s="1251"/>
      <c r="BA20" s="1251"/>
      <c r="BB20" s="1251"/>
      <c r="BC20" s="1251"/>
      <c r="BD20" s="1251"/>
      <c r="BE20" s="1251"/>
      <c r="BF20" s="667"/>
      <c r="BG20" s="667"/>
      <c r="BH20" s="667"/>
      <c r="BI20" s="667"/>
      <c r="BJ20" s="667"/>
      <c r="BK20" s="667"/>
      <c r="BL20" s="1251"/>
      <c r="BM20" s="1251"/>
      <c r="BN20" s="1251"/>
      <c r="BO20" s="1251"/>
      <c r="BP20" s="1251"/>
      <c r="BQ20" s="1251"/>
      <c r="BR20" s="667"/>
      <c r="BS20" s="667"/>
      <c r="BT20" s="667"/>
      <c r="BU20" s="667"/>
      <c r="BV20" s="1252"/>
      <c r="BW20" s="33"/>
      <c r="BX20" s="5"/>
      <c r="BY20" s="5"/>
      <c r="BZ20" s="57"/>
      <c r="CA20" s="57"/>
      <c r="CB20" s="57"/>
      <c r="CC20" s="669">
        <f>D20</f>
        <v>0</v>
      </c>
      <c r="CD20" s="667"/>
      <c r="CE20" s="667"/>
      <c r="CF20" s="667"/>
      <c r="CG20" s="667"/>
      <c r="CH20" s="667"/>
      <c r="CI20" s="667"/>
      <c r="CJ20" s="667"/>
      <c r="CK20" s="667"/>
      <c r="CL20" s="667"/>
      <c r="CM20" s="667"/>
      <c r="CN20" s="667"/>
      <c r="CO20" s="667"/>
      <c r="CP20" s="667"/>
      <c r="CQ20" s="667"/>
      <c r="CR20" s="667"/>
      <c r="CS20" s="667"/>
      <c r="CT20" s="667"/>
      <c r="CU20" s="667"/>
      <c r="CV20" s="667"/>
      <c r="CW20" s="667"/>
      <c r="CX20" s="667"/>
      <c r="CY20" s="667"/>
      <c r="CZ20" s="667"/>
      <c r="DA20" s="667"/>
      <c r="DB20" s="667"/>
      <c r="DC20" s="667"/>
      <c r="DD20" s="667"/>
      <c r="DE20" s="667"/>
      <c r="DF20" s="667"/>
      <c r="DG20" s="667"/>
      <c r="DH20" s="667"/>
      <c r="DI20" s="667"/>
      <c r="DJ20" s="667"/>
      <c r="DK20" s="667"/>
      <c r="DL20" s="667"/>
      <c r="DM20" s="667"/>
      <c r="DN20" s="667"/>
      <c r="DO20" s="667"/>
      <c r="DP20" s="667"/>
      <c r="DQ20" s="667"/>
      <c r="DR20" s="667"/>
      <c r="DS20" s="667"/>
      <c r="DT20" s="667"/>
      <c r="DU20" s="667"/>
      <c r="DV20" s="667"/>
      <c r="DW20" s="667"/>
      <c r="DX20" s="667"/>
      <c r="DY20" s="667"/>
      <c r="DZ20" s="667"/>
      <c r="EA20" s="667"/>
      <c r="EB20" s="667"/>
      <c r="EC20" s="667"/>
      <c r="ED20" s="667"/>
      <c r="EE20" s="667"/>
      <c r="EF20" s="667"/>
      <c r="EG20" s="667"/>
      <c r="EH20" s="667"/>
      <c r="EI20" s="667"/>
      <c r="EJ20" s="667"/>
      <c r="EK20" s="667"/>
      <c r="EL20" s="667"/>
      <c r="EM20" s="667"/>
      <c r="EN20" s="667"/>
      <c r="EO20" s="667"/>
      <c r="EP20" s="667"/>
      <c r="EQ20" s="667"/>
      <c r="ER20" s="667"/>
      <c r="ES20" s="667"/>
      <c r="ET20" s="667"/>
      <c r="EU20" s="670"/>
      <c r="EW20" s="2"/>
      <c r="EX20" s="2"/>
      <c r="EY20" s="2"/>
      <c r="EZ20" s="2"/>
      <c r="FA20" s="2"/>
    </row>
    <row r="21" spans="1:157" ht="41.25" customHeight="1" thickBot="1">
      <c r="A21" s="2"/>
      <c r="B21" s="2"/>
      <c r="C21" s="75"/>
      <c r="D21" s="1261" t="s">
        <v>172</v>
      </c>
      <c r="E21" s="1262"/>
      <c r="F21" s="1262"/>
      <c r="G21" s="1263"/>
      <c r="H21" s="1202" t="s">
        <v>73</v>
      </c>
      <c r="I21" s="1202"/>
      <c r="J21" s="1202"/>
      <c r="K21" s="1202"/>
      <c r="L21" s="1202"/>
      <c r="M21" s="1264" t="e">
        <f>乙8a!M21:U21</f>
        <v>#REF!</v>
      </c>
      <c r="N21" s="1265"/>
      <c r="O21" s="1265"/>
      <c r="P21" s="1265"/>
      <c r="Q21" s="1265"/>
      <c r="R21" s="1265"/>
      <c r="S21" s="1265"/>
      <c r="T21" s="1265"/>
      <c r="U21" s="1266"/>
      <c r="V21" s="1202" t="s">
        <v>74</v>
      </c>
      <c r="W21" s="1202"/>
      <c r="X21" s="1202"/>
      <c r="Y21" s="1202"/>
      <c r="Z21" s="1202"/>
      <c r="AA21" s="1202"/>
      <c r="AB21" s="1202"/>
      <c r="AC21" s="1264" t="e">
        <f>乙8a!AC21:AK21</f>
        <v>#REF!</v>
      </c>
      <c r="AD21" s="1265"/>
      <c r="AE21" s="1265"/>
      <c r="AF21" s="1265"/>
      <c r="AG21" s="1265"/>
      <c r="AH21" s="1265"/>
      <c r="AI21" s="1265"/>
      <c r="AJ21" s="1265"/>
      <c r="AK21" s="1266"/>
      <c r="AL21" s="1202" t="s">
        <v>92</v>
      </c>
      <c r="AM21" s="1202"/>
      <c r="AN21" s="1202"/>
      <c r="AO21" s="1202"/>
      <c r="AP21" s="1202"/>
      <c r="AQ21" s="1202"/>
      <c r="AR21" s="1202"/>
      <c r="AS21" s="1202"/>
      <c r="AT21" s="1264" t="e">
        <f>乙8a!AT21:AY21</f>
        <v>#REF!</v>
      </c>
      <c r="AU21" s="1265"/>
      <c r="AV21" s="1265"/>
      <c r="AW21" s="1265"/>
      <c r="AX21" s="1265"/>
      <c r="AY21" s="1266"/>
      <c r="AZ21" s="1121" t="s">
        <v>75</v>
      </c>
      <c r="BA21" s="1121"/>
      <c r="BB21" s="1121"/>
      <c r="BC21" s="1121"/>
      <c r="BD21" s="1121"/>
      <c r="BE21" s="1121"/>
      <c r="BF21" s="1264" t="e">
        <f>乙8a!BF21:BK21</f>
        <v>#REF!</v>
      </c>
      <c r="BG21" s="1265"/>
      <c r="BH21" s="1265"/>
      <c r="BI21" s="1265"/>
      <c r="BJ21" s="1265"/>
      <c r="BK21" s="1266"/>
      <c r="BL21" s="1121" t="s">
        <v>76</v>
      </c>
      <c r="BM21" s="1121"/>
      <c r="BN21" s="1121"/>
      <c r="BO21" s="1121"/>
      <c r="BP21" s="1121"/>
      <c r="BQ21" s="1121"/>
      <c r="BR21" s="1264" t="e">
        <f>乙8a!BR21:BV21</f>
        <v>#REF!</v>
      </c>
      <c r="BS21" s="1265"/>
      <c r="BT21" s="1265"/>
      <c r="BU21" s="1265"/>
      <c r="BV21" s="1266"/>
      <c r="BW21" s="33"/>
      <c r="BX21" s="5"/>
      <c r="BY21" s="5"/>
      <c r="BZ21" s="57"/>
      <c r="CA21" s="57"/>
      <c r="CB21" s="57"/>
      <c r="CC21" s="692" t="s">
        <v>172</v>
      </c>
      <c r="CD21" s="693"/>
      <c r="CE21" s="693"/>
      <c r="CF21" s="693"/>
      <c r="CG21" s="694" t="s">
        <v>73</v>
      </c>
      <c r="CH21" s="695"/>
      <c r="CI21" s="695"/>
      <c r="CJ21" s="695"/>
      <c r="CK21" s="696"/>
      <c r="CL21" s="698" t="e">
        <f>M21</f>
        <v>#REF!</v>
      </c>
      <c r="CM21" s="698"/>
      <c r="CN21" s="698"/>
      <c r="CO21" s="698"/>
      <c r="CP21" s="698"/>
      <c r="CQ21" s="698"/>
      <c r="CR21" s="698"/>
      <c r="CS21" s="698"/>
      <c r="CT21" s="698"/>
      <c r="CU21" s="694" t="s">
        <v>74</v>
      </c>
      <c r="CV21" s="695"/>
      <c r="CW21" s="695"/>
      <c r="CX21" s="695"/>
      <c r="CY21" s="695"/>
      <c r="CZ21" s="695"/>
      <c r="DA21" s="696"/>
      <c r="DB21" s="698" t="e">
        <f>AC21</f>
        <v>#REF!</v>
      </c>
      <c r="DC21" s="698"/>
      <c r="DD21" s="698"/>
      <c r="DE21" s="698"/>
      <c r="DF21" s="698"/>
      <c r="DG21" s="698"/>
      <c r="DH21" s="698"/>
      <c r="DI21" s="698"/>
      <c r="DJ21" s="698"/>
      <c r="DK21" s="694" t="s">
        <v>92</v>
      </c>
      <c r="DL21" s="695"/>
      <c r="DM21" s="695"/>
      <c r="DN21" s="695"/>
      <c r="DO21" s="695"/>
      <c r="DP21" s="695"/>
      <c r="DQ21" s="695"/>
      <c r="DR21" s="696"/>
      <c r="DS21" s="698" t="e">
        <f>AT21</f>
        <v>#REF!</v>
      </c>
      <c r="DT21" s="698"/>
      <c r="DU21" s="698"/>
      <c r="DV21" s="698"/>
      <c r="DW21" s="698"/>
      <c r="DX21" s="698"/>
      <c r="DY21" s="700" t="s">
        <v>75</v>
      </c>
      <c r="DZ21" s="701"/>
      <c r="EA21" s="701"/>
      <c r="EB21" s="701"/>
      <c r="EC21" s="701"/>
      <c r="ED21" s="702"/>
      <c r="EE21" s="698" t="e">
        <f>BF21</f>
        <v>#REF!</v>
      </c>
      <c r="EF21" s="698"/>
      <c r="EG21" s="698"/>
      <c r="EH21" s="698"/>
      <c r="EI21" s="698"/>
      <c r="EJ21" s="698"/>
      <c r="EK21" s="700" t="s">
        <v>76</v>
      </c>
      <c r="EL21" s="701"/>
      <c r="EM21" s="701"/>
      <c r="EN21" s="701"/>
      <c r="EO21" s="701"/>
      <c r="EP21" s="702"/>
      <c r="EQ21" s="698" t="e">
        <f>BR21</f>
        <v>#REF!</v>
      </c>
      <c r="ER21" s="698"/>
      <c r="ES21" s="698"/>
      <c r="ET21" s="698"/>
      <c r="EU21" s="703"/>
      <c r="EW21" s="2"/>
      <c r="EX21" s="2"/>
      <c r="EY21" s="2"/>
      <c r="EZ21" s="2"/>
      <c r="FA21" s="2"/>
    </row>
    <row r="22" spans="1:157" ht="41.25" customHeight="1">
      <c r="A22" s="2"/>
      <c r="B22" s="2"/>
      <c r="C22" s="75"/>
      <c r="D22" s="1261" t="s">
        <v>173</v>
      </c>
      <c r="E22" s="1262"/>
      <c r="F22" s="1262"/>
      <c r="G22" s="1263"/>
      <c r="H22" s="1201" t="s">
        <v>77</v>
      </c>
      <c r="I22" s="1201"/>
      <c r="J22" s="1201"/>
      <c r="K22" s="1201"/>
      <c r="L22" s="1201"/>
      <c r="M22" s="1202"/>
      <c r="N22" s="1515">
        <f>乙8a!N22:U22</f>
        <v>0</v>
      </c>
      <c r="O22" s="379"/>
      <c r="P22" s="379"/>
      <c r="Q22" s="379"/>
      <c r="R22" s="379"/>
      <c r="S22" s="379"/>
      <c r="T22" s="379"/>
      <c r="U22" s="1516"/>
      <c r="V22" s="1201" t="s">
        <v>78</v>
      </c>
      <c r="W22" s="1201"/>
      <c r="X22" s="1201"/>
      <c r="Y22" s="1201"/>
      <c r="Z22" s="1201"/>
      <c r="AA22" s="1201"/>
      <c r="AB22" s="1201"/>
      <c r="AC22" s="1202"/>
      <c r="AD22" s="1276">
        <f>乙8a!AD22:AI22</f>
        <v>0</v>
      </c>
      <c r="AE22" s="744"/>
      <c r="AF22" s="744"/>
      <c r="AG22" s="744"/>
      <c r="AH22" s="744"/>
      <c r="AI22" s="744"/>
      <c r="AJ22" s="1277">
        <f>乙8a!AJ22:AN22</f>
        <v>0</v>
      </c>
      <c r="AK22" s="744"/>
      <c r="AL22" s="1278"/>
      <c r="AM22" s="1278"/>
      <c r="AN22" s="1279"/>
      <c r="AO22" s="1278">
        <f>乙8a!AO22:AS22</f>
        <v>0</v>
      </c>
      <c r="AP22" s="1280"/>
      <c r="AQ22" s="1280"/>
      <c r="AR22" s="1280"/>
      <c r="AS22" s="1281"/>
      <c r="AT22" s="1193" t="s">
        <v>79</v>
      </c>
      <c r="AU22" s="1194"/>
      <c r="AV22" s="1194"/>
      <c r="AW22" s="1194"/>
      <c r="AX22" s="1194"/>
      <c r="AY22" s="1195"/>
      <c r="AZ22" s="1291">
        <f>乙8a!AZ22:BE22</f>
        <v>0</v>
      </c>
      <c r="BA22" s="1291"/>
      <c r="BB22" s="1291"/>
      <c r="BC22" s="1291"/>
      <c r="BD22" s="1291"/>
      <c r="BE22" s="1291"/>
      <c r="BF22" s="1245" t="s">
        <v>80</v>
      </c>
      <c r="BG22" s="1202"/>
      <c r="BH22" s="1202"/>
      <c r="BI22" s="1202"/>
      <c r="BJ22" s="1202"/>
      <c r="BK22" s="1246"/>
      <c r="BL22" s="1291">
        <f>乙8a!BL22:BV22</f>
        <v>0</v>
      </c>
      <c r="BM22" s="1291"/>
      <c r="BN22" s="1291"/>
      <c r="BO22" s="1291"/>
      <c r="BP22" s="1291"/>
      <c r="BQ22" s="1291"/>
      <c r="BR22" s="379"/>
      <c r="BS22" s="379"/>
      <c r="BT22" s="379"/>
      <c r="BU22" s="379"/>
      <c r="BV22" s="1516"/>
      <c r="BW22" s="33"/>
      <c r="BX22" s="5"/>
      <c r="BY22" s="5"/>
      <c r="BZ22" s="57"/>
      <c r="CA22" s="57"/>
      <c r="CB22" s="57"/>
      <c r="CC22" s="722" t="s">
        <v>173</v>
      </c>
      <c r="CD22" s="723"/>
      <c r="CE22" s="723"/>
      <c r="CF22" s="723"/>
      <c r="CG22" s="726" t="s">
        <v>77</v>
      </c>
      <c r="CH22" s="727"/>
      <c r="CI22" s="727"/>
      <c r="CJ22" s="727"/>
      <c r="CK22" s="727"/>
      <c r="CL22" s="727"/>
      <c r="CM22" s="728">
        <f>N22</f>
        <v>0</v>
      </c>
      <c r="CN22" s="729"/>
      <c r="CO22" s="729"/>
      <c r="CP22" s="729"/>
      <c r="CQ22" s="729"/>
      <c r="CR22" s="729"/>
      <c r="CS22" s="729"/>
      <c r="CT22" s="730"/>
      <c r="CU22" s="727" t="s">
        <v>78</v>
      </c>
      <c r="CV22" s="727"/>
      <c r="CW22" s="727"/>
      <c r="CX22" s="727"/>
      <c r="CY22" s="727"/>
      <c r="CZ22" s="727"/>
      <c r="DA22" s="727"/>
      <c r="DB22" s="727"/>
      <c r="DC22" s="731">
        <f>AD22</f>
        <v>0</v>
      </c>
      <c r="DD22" s="732"/>
      <c r="DE22" s="732"/>
      <c r="DF22" s="732"/>
      <c r="DG22" s="732"/>
      <c r="DH22" s="732"/>
      <c r="DI22" s="784">
        <f>AJ22</f>
        <v>0</v>
      </c>
      <c r="DJ22" s="732"/>
      <c r="DK22" s="732"/>
      <c r="DL22" s="732"/>
      <c r="DM22" s="785"/>
      <c r="DN22" s="732">
        <f>AO22</f>
        <v>0</v>
      </c>
      <c r="DO22" s="786"/>
      <c r="DP22" s="786"/>
      <c r="DQ22" s="786"/>
      <c r="DR22" s="787"/>
      <c r="DS22" s="733" t="s">
        <v>79</v>
      </c>
      <c r="DT22" s="734"/>
      <c r="DU22" s="734"/>
      <c r="DV22" s="734"/>
      <c r="DW22" s="734"/>
      <c r="DX22" s="735"/>
      <c r="DY22" s="729">
        <f>AZ22</f>
        <v>0</v>
      </c>
      <c r="DZ22" s="729"/>
      <c r="EA22" s="729"/>
      <c r="EB22" s="729"/>
      <c r="EC22" s="729"/>
      <c r="ED22" s="729"/>
      <c r="EE22" s="726" t="s">
        <v>80</v>
      </c>
      <c r="EF22" s="727"/>
      <c r="EG22" s="727"/>
      <c r="EH22" s="727"/>
      <c r="EI22" s="727"/>
      <c r="EJ22" s="739"/>
      <c r="EK22" s="729">
        <f>BL22</f>
        <v>0</v>
      </c>
      <c r="EL22" s="729"/>
      <c r="EM22" s="729"/>
      <c r="EN22" s="729"/>
      <c r="EO22" s="729"/>
      <c r="EP22" s="729"/>
      <c r="EQ22" s="729"/>
      <c r="ER22" s="729"/>
      <c r="ES22" s="729"/>
      <c r="ET22" s="729"/>
      <c r="EU22" s="740"/>
      <c r="EW22" s="2"/>
      <c r="EX22" s="2"/>
      <c r="EY22" s="2"/>
      <c r="EZ22" s="2"/>
      <c r="FA22" s="2"/>
    </row>
    <row r="23" spans="1:157" ht="41.25" customHeight="1" thickBot="1">
      <c r="A23" s="2"/>
      <c r="B23" s="2"/>
      <c r="C23" s="75"/>
      <c r="D23" s="1270"/>
      <c r="E23" s="1271"/>
      <c r="F23" s="1271"/>
      <c r="G23" s="1272"/>
      <c r="H23" s="1248" t="s">
        <v>81</v>
      </c>
      <c r="I23" s="1248"/>
      <c r="J23" s="1248"/>
      <c r="K23" s="1248"/>
      <c r="L23" s="1248"/>
      <c r="M23" s="1248"/>
      <c r="N23" s="1293" t="e">
        <f>乙8a!N23:U23</f>
        <v>#REF!</v>
      </c>
      <c r="O23" s="1294"/>
      <c r="P23" s="1294"/>
      <c r="Q23" s="1294"/>
      <c r="R23" s="1294"/>
      <c r="S23" s="1294"/>
      <c r="T23" s="1294"/>
      <c r="U23" s="1295"/>
      <c r="V23" s="1248" t="s">
        <v>82</v>
      </c>
      <c r="W23" s="1248"/>
      <c r="X23" s="1248"/>
      <c r="Y23" s="1248"/>
      <c r="Z23" s="1248"/>
      <c r="AA23" s="1248"/>
      <c r="AB23" s="1248"/>
      <c r="AC23" s="1248"/>
      <c r="AD23" s="1296">
        <f>乙8a!AD23:AI23</f>
        <v>0</v>
      </c>
      <c r="AE23" s="1297"/>
      <c r="AF23" s="1297"/>
      <c r="AG23" s="1297"/>
      <c r="AH23" s="1278"/>
      <c r="AI23" s="1278"/>
      <c r="AJ23" s="1298">
        <f>乙8a!AJ23:AN23</f>
        <v>0</v>
      </c>
      <c r="AK23" s="1297"/>
      <c r="AL23" s="1297"/>
      <c r="AM23" s="1297"/>
      <c r="AN23" s="1299"/>
      <c r="AO23" s="1297">
        <f>乙8a!AO23:AS23</f>
        <v>0</v>
      </c>
      <c r="AP23" s="1300"/>
      <c r="AQ23" s="1300"/>
      <c r="AR23" s="1300"/>
      <c r="AS23" s="1301"/>
      <c r="AT23" s="1190" t="s">
        <v>83</v>
      </c>
      <c r="AU23" s="1191"/>
      <c r="AV23" s="1191"/>
      <c r="AW23" s="1191"/>
      <c r="AX23" s="1191"/>
      <c r="AY23" s="1192"/>
      <c r="AZ23" s="1294">
        <f>乙8a!AZ23:BE23</f>
        <v>0</v>
      </c>
      <c r="BA23" s="1294"/>
      <c r="BB23" s="1294"/>
      <c r="BC23" s="1294"/>
      <c r="BD23" s="1294"/>
      <c r="BE23" s="1294"/>
      <c r="BF23" s="1288" t="s">
        <v>84</v>
      </c>
      <c r="BG23" s="1248"/>
      <c r="BH23" s="1248"/>
      <c r="BI23" s="1248"/>
      <c r="BJ23" s="1248"/>
      <c r="BK23" s="1289"/>
      <c r="BL23" s="1294">
        <f>乙8a!BL23:BV23</f>
        <v>0</v>
      </c>
      <c r="BM23" s="1294"/>
      <c r="BN23" s="1294"/>
      <c r="BO23" s="1294"/>
      <c r="BP23" s="1294"/>
      <c r="BQ23" s="1294"/>
      <c r="BR23" s="1291"/>
      <c r="BS23" s="1291"/>
      <c r="BT23" s="1291"/>
      <c r="BU23" s="1291"/>
      <c r="BV23" s="1292"/>
      <c r="BW23" s="33"/>
      <c r="BX23" s="5"/>
      <c r="BY23" s="5"/>
      <c r="BZ23" s="57"/>
      <c r="CA23" s="57"/>
      <c r="CB23" s="57"/>
      <c r="CC23" s="724"/>
      <c r="CD23" s="725"/>
      <c r="CE23" s="725"/>
      <c r="CF23" s="725"/>
      <c r="CG23" s="747" t="s">
        <v>81</v>
      </c>
      <c r="CH23" s="748"/>
      <c r="CI23" s="748"/>
      <c r="CJ23" s="748"/>
      <c r="CK23" s="748"/>
      <c r="CL23" s="748"/>
      <c r="CM23" s="749" t="e">
        <f>N23</f>
        <v>#REF!</v>
      </c>
      <c r="CN23" s="750"/>
      <c r="CO23" s="750"/>
      <c r="CP23" s="750"/>
      <c r="CQ23" s="750"/>
      <c r="CR23" s="750"/>
      <c r="CS23" s="750"/>
      <c r="CT23" s="751"/>
      <c r="CU23" s="748" t="s">
        <v>82</v>
      </c>
      <c r="CV23" s="748"/>
      <c r="CW23" s="748"/>
      <c r="CX23" s="748"/>
      <c r="CY23" s="748"/>
      <c r="CZ23" s="748"/>
      <c r="DA23" s="748"/>
      <c r="DB23" s="748"/>
      <c r="DC23" s="752">
        <f>AD23</f>
        <v>0</v>
      </c>
      <c r="DD23" s="753"/>
      <c r="DE23" s="753"/>
      <c r="DF23" s="753"/>
      <c r="DG23" s="753"/>
      <c r="DH23" s="753"/>
      <c r="DI23" s="754">
        <f>AJ23</f>
        <v>0</v>
      </c>
      <c r="DJ23" s="753"/>
      <c r="DK23" s="753"/>
      <c r="DL23" s="753"/>
      <c r="DM23" s="755"/>
      <c r="DN23" s="753">
        <f>AO23</f>
        <v>0</v>
      </c>
      <c r="DO23" s="756"/>
      <c r="DP23" s="756"/>
      <c r="DQ23" s="756"/>
      <c r="DR23" s="757"/>
      <c r="DS23" s="758" t="s">
        <v>83</v>
      </c>
      <c r="DT23" s="759"/>
      <c r="DU23" s="759"/>
      <c r="DV23" s="759"/>
      <c r="DW23" s="759"/>
      <c r="DX23" s="760"/>
      <c r="DY23" s="750">
        <f>AZ23</f>
        <v>0</v>
      </c>
      <c r="DZ23" s="750"/>
      <c r="EA23" s="750"/>
      <c r="EB23" s="750"/>
      <c r="EC23" s="750"/>
      <c r="ED23" s="750"/>
      <c r="EE23" s="747" t="s">
        <v>84</v>
      </c>
      <c r="EF23" s="748"/>
      <c r="EG23" s="748"/>
      <c r="EH23" s="748"/>
      <c r="EI23" s="748"/>
      <c r="EJ23" s="764"/>
      <c r="EK23" s="750">
        <f>BL23</f>
        <v>0</v>
      </c>
      <c r="EL23" s="750"/>
      <c r="EM23" s="750"/>
      <c r="EN23" s="750"/>
      <c r="EO23" s="750"/>
      <c r="EP23" s="750"/>
      <c r="EQ23" s="750"/>
      <c r="ER23" s="750"/>
      <c r="ES23" s="750"/>
      <c r="ET23" s="750"/>
      <c r="EU23" s="1549"/>
      <c r="EW23" s="2"/>
      <c r="EX23" s="2"/>
      <c r="EY23" s="2"/>
      <c r="EZ23" s="2"/>
      <c r="FA23" s="2"/>
    </row>
    <row r="24" spans="1:157" ht="17.25" customHeight="1">
      <c r="A24" s="2"/>
      <c r="B24" s="2"/>
      <c r="C24" s="75"/>
      <c r="D24" s="1306" t="s">
        <v>195</v>
      </c>
      <c r="E24" s="1307"/>
      <c r="F24" s="1307"/>
      <c r="G24" s="1310" t="s">
        <v>50</v>
      </c>
      <c r="H24" s="1311"/>
      <c r="I24" s="1311"/>
      <c r="J24" s="1311"/>
      <c r="K24" s="1312"/>
      <c r="L24" s="1313" t="e">
        <f>乙8a!L24:AD24</f>
        <v>#REF!</v>
      </c>
      <c r="M24" s="1313"/>
      <c r="N24" s="1313"/>
      <c r="O24" s="1313"/>
      <c r="P24" s="1313"/>
      <c r="Q24" s="1313"/>
      <c r="R24" s="1313"/>
      <c r="S24" s="1313"/>
      <c r="T24" s="1313"/>
      <c r="U24" s="1313"/>
      <c r="V24" s="1313"/>
      <c r="W24" s="1313"/>
      <c r="X24" s="1313"/>
      <c r="Y24" s="1313"/>
      <c r="Z24" s="1313"/>
      <c r="AA24" s="1313"/>
      <c r="AB24" s="1313"/>
      <c r="AC24" s="1313"/>
      <c r="AD24" s="1313"/>
      <c r="AE24" s="1314" t="s">
        <v>37</v>
      </c>
      <c r="AF24" s="1315"/>
      <c r="AG24" s="1315"/>
      <c r="AH24" s="1320" t="e">
        <f>乙8a!AH24:AK26</f>
        <v>#REF!</v>
      </c>
      <c r="AI24" s="1321"/>
      <c r="AJ24" s="1321"/>
      <c r="AK24" s="1322"/>
      <c r="AL24" s="1121" t="s">
        <v>85</v>
      </c>
      <c r="AM24" s="1121"/>
      <c r="AN24" s="1121"/>
      <c r="AO24" s="1121"/>
      <c r="AP24" s="1121"/>
      <c r="AQ24" s="1121"/>
      <c r="AR24" s="1121"/>
      <c r="AS24" s="1121"/>
      <c r="AT24" s="1335" t="e">
        <f>乙8a!AT24:AY27</f>
        <v>#REF!</v>
      </c>
      <c r="AU24" s="1336"/>
      <c r="AV24" s="1336"/>
      <c r="AW24" s="1336"/>
      <c r="AX24" s="1336"/>
      <c r="AY24" s="1337"/>
      <c r="AZ24" s="1513" t="s">
        <v>86</v>
      </c>
      <c r="BA24" s="1191"/>
      <c r="BB24" s="1191"/>
      <c r="BC24" s="1191"/>
      <c r="BD24" s="1191"/>
      <c r="BE24" s="1192"/>
      <c r="BF24" s="1290" t="e">
        <f>乙8a!BF24:BK27</f>
        <v>#REF!</v>
      </c>
      <c r="BG24" s="1291"/>
      <c r="BH24" s="1291"/>
      <c r="BI24" s="1291"/>
      <c r="BJ24" s="1291"/>
      <c r="BK24" s="1292"/>
      <c r="BL24" s="1153" t="s">
        <v>96</v>
      </c>
      <c r="BM24" s="1154"/>
      <c r="BN24" s="1154"/>
      <c r="BO24" s="1154"/>
      <c r="BP24" s="1154"/>
      <c r="BQ24" s="1517"/>
      <c r="BR24" s="1335" t="e">
        <f>乙8a!BR24:BV27</f>
        <v>#REF!</v>
      </c>
      <c r="BS24" s="1336"/>
      <c r="BT24" s="1336"/>
      <c r="BU24" s="1336"/>
      <c r="BV24" s="1337"/>
      <c r="BW24" s="33"/>
      <c r="BX24" s="5"/>
      <c r="BY24" s="5"/>
      <c r="BZ24" s="57"/>
      <c r="CA24" s="57"/>
      <c r="CB24" s="57"/>
      <c r="CC24" s="833" t="s">
        <v>195</v>
      </c>
      <c r="CD24" s="834"/>
      <c r="CE24" s="835"/>
      <c r="CF24" s="842" t="s">
        <v>50</v>
      </c>
      <c r="CG24" s="842"/>
      <c r="CH24" s="842"/>
      <c r="CI24" s="842"/>
      <c r="CJ24" s="842"/>
      <c r="CK24" s="843" t="e">
        <f>L24</f>
        <v>#REF!</v>
      </c>
      <c r="CL24" s="844"/>
      <c r="CM24" s="844"/>
      <c r="CN24" s="844"/>
      <c r="CO24" s="844"/>
      <c r="CP24" s="844"/>
      <c r="CQ24" s="844"/>
      <c r="CR24" s="844"/>
      <c r="CS24" s="844"/>
      <c r="CT24" s="844"/>
      <c r="CU24" s="844"/>
      <c r="CV24" s="844"/>
      <c r="CW24" s="844"/>
      <c r="CX24" s="844"/>
      <c r="CY24" s="844"/>
      <c r="CZ24" s="844"/>
      <c r="DA24" s="844"/>
      <c r="DB24" s="844"/>
      <c r="DC24" s="845"/>
      <c r="DD24" s="812" t="s">
        <v>37</v>
      </c>
      <c r="DE24" s="813"/>
      <c r="DF24" s="814"/>
      <c r="DG24" s="815" t="e">
        <f>AH24</f>
        <v>#REF!</v>
      </c>
      <c r="DH24" s="583"/>
      <c r="DI24" s="583"/>
      <c r="DJ24" s="816"/>
      <c r="DK24" s="385" t="s">
        <v>85</v>
      </c>
      <c r="DL24" s="385"/>
      <c r="DM24" s="385"/>
      <c r="DN24" s="385"/>
      <c r="DO24" s="385"/>
      <c r="DP24" s="385"/>
      <c r="DQ24" s="385"/>
      <c r="DR24" s="385"/>
      <c r="DS24" s="378" t="e">
        <f>AT24</f>
        <v>#REF!</v>
      </c>
      <c r="DT24" s="379"/>
      <c r="DU24" s="379"/>
      <c r="DV24" s="379"/>
      <c r="DW24" s="379"/>
      <c r="DX24" s="380"/>
      <c r="DY24" s="369" t="s">
        <v>86</v>
      </c>
      <c r="DZ24" s="370"/>
      <c r="EA24" s="370"/>
      <c r="EB24" s="370"/>
      <c r="EC24" s="370"/>
      <c r="ED24" s="371"/>
      <c r="EE24" s="375" t="e">
        <f>BF24</f>
        <v>#REF!</v>
      </c>
      <c r="EF24" s="376"/>
      <c r="EG24" s="376"/>
      <c r="EH24" s="376"/>
      <c r="EI24" s="376"/>
      <c r="EJ24" s="377"/>
      <c r="EK24" s="381" t="s">
        <v>96</v>
      </c>
      <c r="EL24" s="382"/>
      <c r="EM24" s="382"/>
      <c r="EN24" s="382"/>
      <c r="EO24" s="382"/>
      <c r="EP24" s="383"/>
      <c r="EQ24" s="375" t="e">
        <f>BR24</f>
        <v>#REF!</v>
      </c>
      <c r="ER24" s="376"/>
      <c r="ES24" s="376"/>
      <c r="ET24" s="376"/>
      <c r="EU24" s="377"/>
      <c r="EW24" s="2"/>
      <c r="EX24" s="2"/>
      <c r="EY24" s="2"/>
      <c r="EZ24" s="2"/>
      <c r="FA24" s="2"/>
    </row>
    <row r="25" spans="1:157" ht="12" customHeight="1" thickBot="1">
      <c r="A25" s="2"/>
      <c r="B25" s="2"/>
      <c r="C25" s="75"/>
      <c r="D25" s="1306"/>
      <c r="E25" s="1307"/>
      <c r="F25" s="1307"/>
      <c r="G25" s="1367" t="s">
        <v>57</v>
      </c>
      <c r="H25" s="1368"/>
      <c r="I25" s="1368"/>
      <c r="J25" s="1368"/>
      <c r="K25" s="1369"/>
      <c r="L25" s="1538" t="e">
        <f>乙8a!L25</f>
        <v>#REF!</v>
      </c>
      <c r="M25" s="1372"/>
      <c r="N25" s="1372"/>
      <c r="O25" s="1372"/>
      <c r="P25" s="1372"/>
      <c r="Q25" s="1372"/>
      <c r="R25" s="1372"/>
      <c r="S25" s="1372"/>
      <c r="T25" s="1372"/>
      <c r="U25" s="1372"/>
      <c r="V25" s="1372"/>
      <c r="W25" s="1372"/>
      <c r="X25" s="1372"/>
      <c r="Y25" s="1372"/>
      <c r="Z25" s="1372"/>
      <c r="AA25" s="1372"/>
      <c r="AB25" s="1372"/>
      <c r="AC25" s="1534" t="e">
        <f>乙8a!AC25</f>
        <v>#REF!</v>
      </c>
      <c r="AD25" s="1535"/>
      <c r="AE25" s="1316"/>
      <c r="AF25" s="1317"/>
      <c r="AG25" s="1317"/>
      <c r="AH25" s="1323"/>
      <c r="AI25" s="583"/>
      <c r="AJ25" s="583"/>
      <c r="AK25" s="1324"/>
      <c r="AL25" s="1121"/>
      <c r="AM25" s="1121"/>
      <c r="AN25" s="1121"/>
      <c r="AO25" s="1121"/>
      <c r="AP25" s="1121"/>
      <c r="AQ25" s="1121"/>
      <c r="AR25" s="1121"/>
      <c r="AS25" s="1121"/>
      <c r="AT25" s="1338"/>
      <c r="AU25" s="379"/>
      <c r="AV25" s="379"/>
      <c r="AW25" s="379"/>
      <c r="AX25" s="379"/>
      <c r="AY25" s="1339"/>
      <c r="AZ25" s="1514"/>
      <c r="BA25" s="1194"/>
      <c r="BB25" s="1194"/>
      <c r="BC25" s="1194"/>
      <c r="BD25" s="1194"/>
      <c r="BE25" s="1195"/>
      <c r="BF25" s="1515"/>
      <c r="BG25" s="379"/>
      <c r="BH25" s="379"/>
      <c r="BI25" s="379"/>
      <c r="BJ25" s="379"/>
      <c r="BK25" s="1516"/>
      <c r="BL25" s="1120"/>
      <c r="BM25" s="1121"/>
      <c r="BN25" s="1121"/>
      <c r="BO25" s="1121"/>
      <c r="BP25" s="1121"/>
      <c r="BQ25" s="1518"/>
      <c r="BR25" s="1338"/>
      <c r="BS25" s="379"/>
      <c r="BT25" s="379"/>
      <c r="BU25" s="379"/>
      <c r="BV25" s="1339"/>
      <c r="BW25" s="33"/>
      <c r="BX25" s="5"/>
      <c r="BY25" s="5"/>
      <c r="BZ25" s="57"/>
      <c r="CA25" s="57"/>
      <c r="CB25" s="57"/>
      <c r="CC25" s="836"/>
      <c r="CD25" s="837"/>
      <c r="CE25" s="838"/>
      <c r="CF25" s="384" t="s">
        <v>57</v>
      </c>
      <c r="CG25" s="385"/>
      <c r="CH25" s="385"/>
      <c r="CI25" s="385"/>
      <c r="CJ25" s="386"/>
      <c r="CK25" s="803" t="e">
        <f>L25</f>
        <v>#REF!</v>
      </c>
      <c r="CL25" s="804"/>
      <c r="CM25" s="804"/>
      <c r="CN25" s="804"/>
      <c r="CO25" s="804"/>
      <c r="CP25" s="804"/>
      <c r="CQ25" s="804"/>
      <c r="CR25" s="804"/>
      <c r="CS25" s="804"/>
      <c r="CT25" s="804"/>
      <c r="CU25" s="804"/>
      <c r="CV25" s="804"/>
      <c r="CW25" s="804"/>
      <c r="CX25" s="804"/>
      <c r="CY25" s="804"/>
      <c r="CZ25" s="804"/>
      <c r="DA25" s="804"/>
      <c r="DB25" s="806" t="e">
        <f>AC25</f>
        <v>#REF!</v>
      </c>
      <c r="DC25" s="807"/>
      <c r="DD25" s="812"/>
      <c r="DE25" s="813"/>
      <c r="DF25" s="814"/>
      <c r="DG25" s="815"/>
      <c r="DH25" s="583"/>
      <c r="DI25" s="583"/>
      <c r="DJ25" s="816"/>
      <c r="DK25" s="385"/>
      <c r="DL25" s="385"/>
      <c r="DM25" s="385"/>
      <c r="DN25" s="385"/>
      <c r="DO25" s="385"/>
      <c r="DP25" s="385"/>
      <c r="DQ25" s="385"/>
      <c r="DR25" s="385"/>
      <c r="DS25" s="378"/>
      <c r="DT25" s="379"/>
      <c r="DU25" s="379"/>
      <c r="DV25" s="379"/>
      <c r="DW25" s="379"/>
      <c r="DX25" s="380"/>
      <c r="DY25" s="372"/>
      <c r="DZ25" s="373"/>
      <c r="EA25" s="373"/>
      <c r="EB25" s="373"/>
      <c r="EC25" s="373"/>
      <c r="ED25" s="374"/>
      <c r="EE25" s="378"/>
      <c r="EF25" s="379"/>
      <c r="EG25" s="379"/>
      <c r="EH25" s="379"/>
      <c r="EI25" s="379"/>
      <c r="EJ25" s="380"/>
      <c r="EK25" s="384"/>
      <c r="EL25" s="385"/>
      <c r="EM25" s="385"/>
      <c r="EN25" s="385"/>
      <c r="EO25" s="385"/>
      <c r="EP25" s="386"/>
      <c r="EQ25" s="378"/>
      <c r="ER25" s="379"/>
      <c r="ES25" s="379"/>
      <c r="ET25" s="379"/>
      <c r="EU25" s="380"/>
      <c r="EW25" s="2"/>
      <c r="EX25" s="2"/>
      <c r="EY25" s="2"/>
      <c r="EZ25" s="2"/>
      <c r="FA25" s="2"/>
    </row>
    <row r="26" spans="1:157" ht="10.5" customHeight="1">
      <c r="A26" s="2"/>
      <c r="B26" s="2"/>
      <c r="C26" s="75"/>
      <c r="D26" s="1306"/>
      <c r="E26" s="1307"/>
      <c r="F26" s="1307"/>
      <c r="G26" s="1370"/>
      <c r="H26" s="1328"/>
      <c r="I26" s="1328"/>
      <c r="J26" s="1328"/>
      <c r="K26" s="1371"/>
      <c r="L26" s="1539"/>
      <c r="M26" s="1169"/>
      <c r="N26" s="1169"/>
      <c r="O26" s="1169"/>
      <c r="P26" s="1169"/>
      <c r="Q26" s="1169"/>
      <c r="R26" s="1169"/>
      <c r="S26" s="1169"/>
      <c r="T26" s="1169"/>
      <c r="U26" s="1169"/>
      <c r="V26" s="1169"/>
      <c r="W26" s="1169"/>
      <c r="X26" s="1169"/>
      <c r="Y26" s="1169"/>
      <c r="Z26" s="1169"/>
      <c r="AA26" s="1169"/>
      <c r="AB26" s="1169"/>
      <c r="AC26" s="1536"/>
      <c r="AD26" s="1537"/>
      <c r="AE26" s="1318"/>
      <c r="AF26" s="1319"/>
      <c r="AG26" s="1319"/>
      <c r="AH26" s="1325"/>
      <c r="AI26" s="1326"/>
      <c r="AJ26" s="1326"/>
      <c r="AK26" s="1327"/>
      <c r="AL26" s="1121"/>
      <c r="AM26" s="1121"/>
      <c r="AN26" s="1121"/>
      <c r="AO26" s="1121"/>
      <c r="AP26" s="1121"/>
      <c r="AQ26" s="1121"/>
      <c r="AR26" s="1121"/>
      <c r="AS26" s="1121"/>
      <c r="AT26" s="1338"/>
      <c r="AU26" s="379"/>
      <c r="AV26" s="379"/>
      <c r="AW26" s="379"/>
      <c r="AX26" s="379"/>
      <c r="AY26" s="1339"/>
      <c r="AZ26" s="1513" t="s">
        <v>152</v>
      </c>
      <c r="BA26" s="1191"/>
      <c r="BB26" s="1191"/>
      <c r="BC26" s="1191"/>
      <c r="BD26" s="1191"/>
      <c r="BE26" s="1192"/>
      <c r="BF26" s="1290">
        <f>乙8a!BF26</f>
        <v>0</v>
      </c>
      <c r="BG26" s="1291"/>
      <c r="BH26" s="1291"/>
      <c r="BI26" s="1291"/>
      <c r="BJ26" s="1291"/>
      <c r="BK26" s="1292"/>
      <c r="BL26" s="1153" t="s">
        <v>145</v>
      </c>
      <c r="BM26" s="1154"/>
      <c r="BN26" s="1154"/>
      <c r="BO26" s="1154"/>
      <c r="BP26" s="1154"/>
      <c r="BQ26" s="1517"/>
      <c r="BR26" s="1335" t="e">
        <f>乙8a!BR26</f>
        <v>#REF!</v>
      </c>
      <c r="BS26" s="1336"/>
      <c r="BT26" s="1336"/>
      <c r="BU26" s="1336"/>
      <c r="BV26" s="1337"/>
      <c r="BW26" s="33"/>
      <c r="BX26" s="5"/>
      <c r="BY26" s="5"/>
      <c r="BZ26" s="57"/>
      <c r="CA26" s="57"/>
      <c r="CB26" s="57"/>
      <c r="CC26" s="836"/>
      <c r="CD26" s="837"/>
      <c r="CE26" s="838"/>
      <c r="CF26" s="402"/>
      <c r="CG26" s="403"/>
      <c r="CH26" s="403"/>
      <c r="CI26" s="403"/>
      <c r="CJ26" s="404"/>
      <c r="CK26" s="805"/>
      <c r="CL26" s="524"/>
      <c r="CM26" s="524"/>
      <c r="CN26" s="524"/>
      <c r="CO26" s="524"/>
      <c r="CP26" s="524"/>
      <c r="CQ26" s="524"/>
      <c r="CR26" s="524"/>
      <c r="CS26" s="524"/>
      <c r="CT26" s="524"/>
      <c r="CU26" s="524"/>
      <c r="CV26" s="524"/>
      <c r="CW26" s="524"/>
      <c r="CX26" s="524"/>
      <c r="CY26" s="524"/>
      <c r="CZ26" s="524"/>
      <c r="DA26" s="524"/>
      <c r="DB26" s="808"/>
      <c r="DC26" s="809"/>
      <c r="DD26" s="812"/>
      <c r="DE26" s="813"/>
      <c r="DF26" s="814"/>
      <c r="DG26" s="817"/>
      <c r="DH26" s="638"/>
      <c r="DI26" s="638"/>
      <c r="DJ26" s="818"/>
      <c r="DK26" s="385"/>
      <c r="DL26" s="385"/>
      <c r="DM26" s="385"/>
      <c r="DN26" s="385"/>
      <c r="DO26" s="385"/>
      <c r="DP26" s="385"/>
      <c r="DQ26" s="385"/>
      <c r="DR26" s="385"/>
      <c r="DS26" s="378"/>
      <c r="DT26" s="379"/>
      <c r="DU26" s="379"/>
      <c r="DV26" s="379"/>
      <c r="DW26" s="379"/>
      <c r="DX26" s="380"/>
      <c r="DY26" s="405" t="s">
        <v>152</v>
      </c>
      <c r="DZ26" s="406"/>
      <c r="EA26" s="406"/>
      <c r="EB26" s="406"/>
      <c r="EC26" s="406"/>
      <c r="ED26" s="407"/>
      <c r="EE26" s="417">
        <f>BF26</f>
        <v>0</v>
      </c>
      <c r="EF26" s="418"/>
      <c r="EG26" s="418"/>
      <c r="EH26" s="418"/>
      <c r="EI26" s="418"/>
      <c r="EJ26" s="419"/>
      <c r="EK26" s="399" t="s">
        <v>145</v>
      </c>
      <c r="EL26" s="400"/>
      <c r="EM26" s="400"/>
      <c r="EN26" s="400"/>
      <c r="EO26" s="400"/>
      <c r="EP26" s="401"/>
      <c r="EQ26" s="417" t="e">
        <f>BR26</f>
        <v>#REF!</v>
      </c>
      <c r="ER26" s="418"/>
      <c r="ES26" s="418"/>
      <c r="ET26" s="418"/>
      <c r="EU26" s="419"/>
      <c r="EW26" s="2"/>
      <c r="EX26" s="2"/>
      <c r="EY26" s="2"/>
      <c r="EZ26" s="2"/>
      <c r="FA26" s="2"/>
    </row>
    <row r="27" spans="1:157" ht="20.25" customHeight="1" thickBot="1">
      <c r="A27" s="2"/>
      <c r="B27" s="2"/>
      <c r="C27" s="75"/>
      <c r="D27" s="1308"/>
      <c r="E27" s="1309"/>
      <c r="F27" s="1309"/>
      <c r="G27" s="1343" t="s">
        <v>38</v>
      </c>
      <c r="H27" s="1344"/>
      <c r="I27" s="1344"/>
      <c r="J27" s="1344"/>
      <c r="K27" s="1345"/>
      <c r="L27" s="200" t="e">
        <f>IF(AC25&lt;=0,"",IF((LEN(AC25)-11&lt;=0),"0",MID(AC25,LEN(AC25)-11,1)))</f>
        <v>#REF!</v>
      </c>
      <c r="M27" s="1305" t="e">
        <f>IF(AC25&lt;=0,"",IF((LEN(AC25)-10&lt;=0),"0",MID(AC25,LEN(AC25)-10,1)))</f>
        <v>#REF!</v>
      </c>
      <c r="N27" s="1305"/>
      <c r="O27" s="1305" t="e">
        <f>IF(AC25&lt;=0,"",IF((LEN(AC25)-9&lt;=0),"0",MID(AC25,LEN(AC25)-9,1)))</f>
        <v>#REF!</v>
      </c>
      <c r="P27" s="1305"/>
      <c r="Q27" s="1231" t="e">
        <f>IF(AC25&lt;=0,"",IF((LEN(AC25)-8&lt;=0),"0",MID(AC25,LEN(AC25)-8,1)))</f>
        <v>#REF!</v>
      </c>
      <c r="R27" s="1231"/>
      <c r="S27" s="1346" t="e">
        <f>IF(AC25&lt;=0,"",IF((LEN(AC25)-7&lt;=0),"0",MID(AC25,LEN(AC25)-7,1)))</f>
        <v>#REF!</v>
      </c>
      <c r="T27" s="1347"/>
      <c r="U27" s="1348"/>
      <c r="V27" s="1305" t="e">
        <f>IF(AC25&lt;=0,"",IF((LEN(AC25)-6&lt;=0),"0",MID(AC25,LEN(AC25)-6,1)))</f>
        <v>#REF!</v>
      </c>
      <c r="W27" s="1305"/>
      <c r="X27" s="1305" t="e">
        <f>IF(AC25&lt;=0,"",IF((LEN(AC25)-5&lt;=0),"0",MID(AC25,LEN(AC25)-5,1)))</f>
        <v>#REF!</v>
      </c>
      <c r="Y27" s="1305"/>
      <c r="Z27" s="1305"/>
      <c r="AA27" s="1231" t="e">
        <f>IF(AC25&lt;=0,"",IF((LEN(AC25)-4&lt;=0),"0",MID(AC25,LEN(AC25)-4,1)))</f>
        <v>#REF!</v>
      </c>
      <c r="AB27" s="1331"/>
      <c r="AC27" s="1377" t="e">
        <f>IF(AC25&lt;=0,"",IF((LEN(AC25)-3&lt;=0),"0",MID(AC25,LEN(AC25)-3,1)))</f>
        <v>#REF!</v>
      </c>
      <c r="AD27" s="1348"/>
      <c r="AE27" s="1305" t="e">
        <f>IF(AC25&lt;=0,"",IF((LEN(AC25)-2&lt;=0),"0",MID(AC25,LEN(AC25)-2,1)))</f>
        <v>#REF!</v>
      </c>
      <c r="AF27" s="1305"/>
      <c r="AG27" s="1305"/>
      <c r="AH27" s="1305" t="e">
        <f>IF(AC25&lt;=0,"",IF((LEN(AC25)-1&lt;=0),"0",MID(AC25,LEN(AC25)-1,1)))</f>
        <v>#REF!</v>
      </c>
      <c r="AI27" s="1305"/>
      <c r="AJ27" s="1329" t="e">
        <f>IF(AC25&lt;&gt;0,RIGHT(AC25,1),"")</f>
        <v>#REF!</v>
      </c>
      <c r="AK27" s="1330"/>
      <c r="AL27" s="1328"/>
      <c r="AM27" s="1328"/>
      <c r="AN27" s="1328"/>
      <c r="AO27" s="1328"/>
      <c r="AP27" s="1328"/>
      <c r="AQ27" s="1328"/>
      <c r="AR27" s="1328"/>
      <c r="AS27" s="1328"/>
      <c r="AT27" s="1340"/>
      <c r="AU27" s="1341"/>
      <c r="AV27" s="1341"/>
      <c r="AW27" s="1341"/>
      <c r="AX27" s="1341"/>
      <c r="AY27" s="1342"/>
      <c r="AZ27" s="1519"/>
      <c r="BA27" s="1196"/>
      <c r="BB27" s="1196"/>
      <c r="BC27" s="1196"/>
      <c r="BD27" s="1196"/>
      <c r="BE27" s="1197"/>
      <c r="BF27" s="1285"/>
      <c r="BG27" s="1286"/>
      <c r="BH27" s="1286"/>
      <c r="BI27" s="1286"/>
      <c r="BJ27" s="1286"/>
      <c r="BK27" s="1287"/>
      <c r="BL27" s="1370"/>
      <c r="BM27" s="1328"/>
      <c r="BN27" s="1328"/>
      <c r="BO27" s="1328"/>
      <c r="BP27" s="1328"/>
      <c r="BQ27" s="1520"/>
      <c r="BR27" s="1340"/>
      <c r="BS27" s="1341"/>
      <c r="BT27" s="1341"/>
      <c r="BU27" s="1341"/>
      <c r="BV27" s="1342"/>
      <c r="BW27" s="33"/>
      <c r="BX27" s="5"/>
      <c r="BY27" s="5"/>
      <c r="BZ27" s="57"/>
      <c r="CA27" s="57"/>
      <c r="CB27" s="57"/>
      <c r="CC27" s="839"/>
      <c r="CD27" s="840"/>
      <c r="CE27" s="841"/>
      <c r="CF27" s="1332"/>
      <c r="CG27" s="1333"/>
      <c r="CH27" s="1333"/>
      <c r="CI27" s="1333"/>
      <c r="CJ27" s="1333"/>
      <c r="CK27" s="1333"/>
      <c r="CL27" s="1333"/>
      <c r="CM27" s="1333"/>
      <c r="CN27" s="1333"/>
      <c r="CO27" s="1333"/>
      <c r="CP27" s="1333"/>
      <c r="CQ27" s="1333"/>
      <c r="CR27" s="1333"/>
      <c r="CS27" s="1333"/>
      <c r="CT27" s="1333"/>
      <c r="CU27" s="1333"/>
      <c r="CV27" s="1333"/>
      <c r="CW27" s="1333"/>
      <c r="CX27" s="1333"/>
      <c r="CY27" s="1333"/>
      <c r="CZ27" s="1333"/>
      <c r="DA27" s="1333"/>
      <c r="DB27" s="1333"/>
      <c r="DC27" s="1333"/>
      <c r="DD27" s="1333"/>
      <c r="DE27" s="1333"/>
      <c r="DF27" s="1333"/>
      <c r="DG27" s="1333"/>
      <c r="DH27" s="1333"/>
      <c r="DI27" s="1333"/>
      <c r="DJ27" s="1334"/>
      <c r="DK27" s="385"/>
      <c r="DL27" s="385"/>
      <c r="DM27" s="385"/>
      <c r="DN27" s="385"/>
      <c r="DO27" s="385"/>
      <c r="DP27" s="385"/>
      <c r="DQ27" s="385"/>
      <c r="DR27" s="385"/>
      <c r="DS27" s="378"/>
      <c r="DT27" s="379"/>
      <c r="DU27" s="379"/>
      <c r="DV27" s="379"/>
      <c r="DW27" s="379"/>
      <c r="DX27" s="380"/>
      <c r="DY27" s="408"/>
      <c r="DZ27" s="409"/>
      <c r="EA27" s="409"/>
      <c r="EB27" s="409"/>
      <c r="EC27" s="409"/>
      <c r="ED27" s="410"/>
      <c r="EE27" s="420"/>
      <c r="EF27" s="421"/>
      <c r="EG27" s="421"/>
      <c r="EH27" s="421"/>
      <c r="EI27" s="421"/>
      <c r="EJ27" s="422"/>
      <c r="EK27" s="402"/>
      <c r="EL27" s="403"/>
      <c r="EM27" s="403"/>
      <c r="EN27" s="403"/>
      <c r="EO27" s="403"/>
      <c r="EP27" s="404"/>
      <c r="EQ27" s="420"/>
      <c r="ER27" s="421"/>
      <c r="ES27" s="421"/>
      <c r="ET27" s="421"/>
      <c r="EU27" s="422"/>
      <c r="EW27" s="2"/>
      <c r="EX27" s="2"/>
      <c r="EY27" s="2"/>
      <c r="EZ27" s="2"/>
      <c r="FA27" s="2"/>
    </row>
    <row r="28" spans="1:157" ht="17.25" customHeight="1">
      <c r="A28" s="2"/>
      <c r="B28" s="2"/>
      <c r="C28" s="75"/>
      <c r="D28" s="1349" t="s">
        <v>52</v>
      </c>
      <c r="E28" s="1351">
        <v>1</v>
      </c>
      <c r="F28" s="1351"/>
      <c r="G28" s="1310" t="s">
        <v>50</v>
      </c>
      <c r="H28" s="1352"/>
      <c r="I28" s="1352"/>
      <c r="J28" s="1352"/>
      <c r="K28" s="1353"/>
      <c r="L28" s="1313" t="e">
        <f>乙8a!L28:AD28</f>
        <v>#REF!</v>
      </c>
      <c r="M28" s="1313"/>
      <c r="N28" s="1313"/>
      <c r="O28" s="1313"/>
      <c r="P28" s="1313"/>
      <c r="Q28" s="1313"/>
      <c r="R28" s="1313"/>
      <c r="S28" s="1313"/>
      <c r="T28" s="1313"/>
      <c r="U28" s="1313"/>
      <c r="V28" s="1313"/>
      <c r="W28" s="1313"/>
      <c r="X28" s="1313"/>
      <c r="Y28" s="1313"/>
      <c r="Z28" s="1313"/>
      <c r="AA28" s="1313"/>
      <c r="AB28" s="1313"/>
      <c r="AC28" s="1313"/>
      <c r="AD28" s="1313"/>
      <c r="AE28" s="1314" t="s">
        <v>37</v>
      </c>
      <c r="AF28" s="1315"/>
      <c r="AG28" s="1354"/>
      <c r="AH28" s="583" t="e">
        <f>乙8a!AH28:AK30</f>
        <v>#REF!</v>
      </c>
      <c r="AI28" s="583"/>
      <c r="AJ28" s="583"/>
      <c r="AK28" s="583"/>
      <c r="AL28" s="1378" t="s">
        <v>51</v>
      </c>
      <c r="AM28" s="1379"/>
      <c r="AN28" s="1380"/>
      <c r="AO28" s="1351">
        <v>1</v>
      </c>
      <c r="AP28" s="1351"/>
      <c r="AQ28" s="1433" t="s">
        <v>50</v>
      </c>
      <c r="AR28" s="1434"/>
      <c r="AS28" s="1434"/>
      <c r="AT28" s="1304"/>
      <c r="AU28" s="1313">
        <f>乙8a!AU28:BJ28</f>
        <v>0</v>
      </c>
      <c r="AV28" s="1313"/>
      <c r="AW28" s="1313"/>
      <c r="AX28" s="1313"/>
      <c r="AY28" s="1313"/>
      <c r="AZ28" s="1313"/>
      <c r="BA28" s="1313"/>
      <c r="BB28" s="1313"/>
      <c r="BC28" s="1313"/>
      <c r="BD28" s="1313"/>
      <c r="BE28" s="1313"/>
      <c r="BF28" s="1313"/>
      <c r="BG28" s="1313"/>
      <c r="BH28" s="1313"/>
      <c r="BI28" s="1313"/>
      <c r="BJ28" s="1313"/>
      <c r="BK28" s="1389" t="s">
        <v>54</v>
      </c>
      <c r="BL28" s="744">
        <f>乙8a!BL28:BO30</f>
        <v>0</v>
      </c>
      <c r="BM28" s="744"/>
      <c r="BN28" s="744"/>
      <c r="BO28" s="744"/>
      <c r="BP28" s="1190" t="s">
        <v>174</v>
      </c>
      <c r="BQ28" s="1191"/>
      <c r="BR28" s="1194"/>
      <c r="BS28" s="1194"/>
      <c r="BT28" s="1194"/>
      <c r="BU28" s="1194"/>
      <c r="BV28" s="1195"/>
      <c r="BW28" s="33"/>
      <c r="BX28" s="5"/>
      <c r="BY28" s="5"/>
      <c r="BZ28" s="57"/>
      <c r="CA28" s="57"/>
      <c r="CB28" s="57"/>
      <c r="CC28" s="527" t="s">
        <v>52</v>
      </c>
      <c r="CD28" s="879">
        <v>1</v>
      </c>
      <c r="CE28" s="880"/>
      <c r="CF28" s="884" t="s">
        <v>50</v>
      </c>
      <c r="CG28" s="884"/>
      <c r="CH28" s="884"/>
      <c r="CI28" s="884"/>
      <c r="CJ28" s="884"/>
      <c r="CK28" s="843" t="e">
        <f>L28</f>
        <v>#REF!</v>
      </c>
      <c r="CL28" s="844"/>
      <c r="CM28" s="844"/>
      <c r="CN28" s="844"/>
      <c r="CO28" s="844"/>
      <c r="CP28" s="844"/>
      <c r="CQ28" s="844"/>
      <c r="CR28" s="844"/>
      <c r="CS28" s="844"/>
      <c r="CT28" s="844"/>
      <c r="CU28" s="844"/>
      <c r="CV28" s="844"/>
      <c r="CW28" s="844"/>
      <c r="CX28" s="844"/>
      <c r="CY28" s="844"/>
      <c r="CZ28" s="844"/>
      <c r="DA28" s="844"/>
      <c r="DB28" s="844"/>
      <c r="DC28" s="845"/>
      <c r="DD28" s="812" t="s">
        <v>37</v>
      </c>
      <c r="DE28" s="813"/>
      <c r="DF28" s="814"/>
      <c r="DG28" s="583" t="e">
        <f>AH28</f>
        <v>#REF!</v>
      </c>
      <c r="DH28" s="583"/>
      <c r="DI28" s="583"/>
      <c r="DJ28" s="583"/>
      <c r="DK28" s="525" t="s">
        <v>51</v>
      </c>
      <c r="DL28" s="526"/>
      <c r="DM28" s="932"/>
      <c r="DN28" s="584">
        <v>1</v>
      </c>
      <c r="DO28" s="548"/>
      <c r="DP28" s="886" t="s">
        <v>50</v>
      </c>
      <c r="DQ28" s="887"/>
      <c r="DR28" s="887"/>
      <c r="DS28" s="888"/>
      <c r="DT28" s="889">
        <f>AU28</f>
        <v>0</v>
      </c>
      <c r="DU28" s="890"/>
      <c r="DV28" s="890"/>
      <c r="DW28" s="890"/>
      <c r="DX28" s="890"/>
      <c r="DY28" s="890"/>
      <c r="DZ28" s="890"/>
      <c r="EA28" s="890"/>
      <c r="EB28" s="890"/>
      <c r="EC28" s="890"/>
      <c r="ED28" s="890"/>
      <c r="EE28" s="890"/>
      <c r="EF28" s="890"/>
      <c r="EG28" s="890"/>
      <c r="EH28" s="890"/>
      <c r="EI28" s="891"/>
      <c r="EJ28" s="892" t="s">
        <v>54</v>
      </c>
      <c r="EK28" s="655">
        <f>BL28</f>
        <v>0</v>
      </c>
      <c r="EL28" s="656"/>
      <c r="EM28" s="656"/>
      <c r="EN28" s="894"/>
      <c r="EO28" s="1358"/>
      <c r="EP28" s="1359"/>
      <c r="EQ28" s="1359"/>
      <c r="ER28" s="1359"/>
      <c r="ES28" s="1359"/>
      <c r="ET28" s="1359"/>
      <c r="EU28" s="1360"/>
      <c r="EW28" s="2"/>
      <c r="EX28" s="2"/>
      <c r="EY28" s="2"/>
      <c r="EZ28" s="2"/>
      <c r="FA28" s="2"/>
    </row>
    <row r="29" spans="1:157" ht="12" customHeight="1">
      <c r="A29" s="2"/>
      <c r="B29" s="2"/>
      <c r="C29" s="75"/>
      <c r="D29" s="1350"/>
      <c r="E29" s="1351"/>
      <c r="F29" s="1351"/>
      <c r="G29" s="1367" t="s">
        <v>121</v>
      </c>
      <c r="H29" s="1368"/>
      <c r="I29" s="1368"/>
      <c r="J29" s="1368"/>
      <c r="K29" s="1369"/>
      <c r="L29" s="1372" t="e">
        <f>乙8a!L29:AB30</f>
        <v>#REF!</v>
      </c>
      <c r="M29" s="1372"/>
      <c r="N29" s="1372"/>
      <c r="O29" s="1372"/>
      <c r="P29" s="1372"/>
      <c r="Q29" s="1372"/>
      <c r="R29" s="1372"/>
      <c r="S29" s="1372"/>
      <c r="T29" s="1372"/>
      <c r="U29" s="1372"/>
      <c r="V29" s="1372"/>
      <c r="W29" s="1372"/>
      <c r="X29" s="1372"/>
      <c r="Y29" s="1372"/>
      <c r="Z29" s="1372"/>
      <c r="AA29" s="1372"/>
      <c r="AB29" s="1372"/>
      <c r="AC29" s="1373" t="e">
        <f>乙8a!AC29:AD30</f>
        <v>#REF!</v>
      </c>
      <c r="AD29" s="1374"/>
      <c r="AE29" s="1316"/>
      <c r="AF29" s="1317"/>
      <c r="AG29" s="1355"/>
      <c r="AH29" s="583"/>
      <c r="AI29" s="583"/>
      <c r="AJ29" s="583"/>
      <c r="AK29" s="583"/>
      <c r="AL29" s="1130"/>
      <c r="AM29" s="1381"/>
      <c r="AN29" s="1131"/>
      <c r="AO29" s="1351"/>
      <c r="AP29" s="1351"/>
      <c r="AQ29" s="1367" t="s">
        <v>57</v>
      </c>
      <c r="AR29" s="1368"/>
      <c r="AS29" s="1368"/>
      <c r="AT29" s="1369"/>
      <c r="AU29" s="1372">
        <f>乙8a!AU29:BH30</f>
        <v>0</v>
      </c>
      <c r="AV29" s="1372"/>
      <c r="AW29" s="1372"/>
      <c r="AX29" s="1372"/>
      <c r="AY29" s="1372"/>
      <c r="AZ29" s="1372"/>
      <c r="BA29" s="1372"/>
      <c r="BB29" s="1372"/>
      <c r="BC29" s="1372"/>
      <c r="BD29" s="1372"/>
      <c r="BE29" s="1372"/>
      <c r="BF29" s="1372"/>
      <c r="BG29" s="1372"/>
      <c r="BH29" s="1372"/>
      <c r="BI29" s="1373">
        <f>乙8a!BI29:BJ30</f>
        <v>0</v>
      </c>
      <c r="BJ29" s="1374"/>
      <c r="BK29" s="1435"/>
      <c r="BL29" s="744"/>
      <c r="BM29" s="744"/>
      <c r="BN29" s="744"/>
      <c r="BO29" s="744"/>
      <c r="BP29" s="1193"/>
      <c r="BQ29" s="1194"/>
      <c r="BR29" s="1194"/>
      <c r="BS29" s="1194"/>
      <c r="BT29" s="1194"/>
      <c r="BU29" s="1194"/>
      <c r="BV29" s="1195"/>
      <c r="BW29" s="33"/>
      <c r="BX29" s="5"/>
      <c r="BY29" s="5"/>
      <c r="BZ29" s="57"/>
      <c r="CA29" s="57"/>
      <c r="CB29" s="57"/>
      <c r="CC29" s="527"/>
      <c r="CD29" s="879"/>
      <c r="CE29" s="880"/>
      <c r="CF29" s="385" t="s">
        <v>121</v>
      </c>
      <c r="CG29" s="385"/>
      <c r="CH29" s="385"/>
      <c r="CI29" s="385"/>
      <c r="CJ29" s="386"/>
      <c r="CK29" s="523" t="e">
        <f>L29</f>
        <v>#REF!</v>
      </c>
      <c r="CL29" s="523"/>
      <c r="CM29" s="523"/>
      <c r="CN29" s="523"/>
      <c r="CO29" s="523"/>
      <c r="CP29" s="523"/>
      <c r="CQ29" s="523"/>
      <c r="CR29" s="523"/>
      <c r="CS29" s="523"/>
      <c r="CT29" s="523"/>
      <c r="CU29" s="523"/>
      <c r="CV29" s="523"/>
      <c r="CW29" s="523"/>
      <c r="CX29" s="523"/>
      <c r="CY29" s="523"/>
      <c r="CZ29" s="523"/>
      <c r="DA29" s="523"/>
      <c r="DB29" s="878" t="e">
        <f>AC29</f>
        <v>#REF!</v>
      </c>
      <c r="DC29" s="878"/>
      <c r="DD29" s="812"/>
      <c r="DE29" s="813"/>
      <c r="DF29" s="814"/>
      <c r="DG29" s="583"/>
      <c r="DH29" s="583"/>
      <c r="DI29" s="583"/>
      <c r="DJ29" s="583"/>
      <c r="DK29" s="527"/>
      <c r="DL29" s="528"/>
      <c r="DM29" s="933"/>
      <c r="DN29" s="879"/>
      <c r="DO29" s="880"/>
      <c r="DP29" s="384" t="s">
        <v>57</v>
      </c>
      <c r="DQ29" s="385"/>
      <c r="DR29" s="385"/>
      <c r="DS29" s="386"/>
      <c r="DT29" s="523">
        <f>AU29</f>
        <v>0</v>
      </c>
      <c r="DU29" s="523"/>
      <c r="DV29" s="523"/>
      <c r="DW29" s="523"/>
      <c r="DX29" s="523"/>
      <c r="DY29" s="523"/>
      <c r="DZ29" s="523"/>
      <c r="EA29" s="523"/>
      <c r="EB29" s="523"/>
      <c r="EC29" s="523"/>
      <c r="ED29" s="523"/>
      <c r="EE29" s="523"/>
      <c r="EF29" s="523"/>
      <c r="EG29" s="523"/>
      <c r="EH29" s="878"/>
      <c r="EI29" s="878"/>
      <c r="EJ29" s="893"/>
      <c r="EK29" s="895"/>
      <c r="EL29" s="744"/>
      <c r="EM29" s="744"/>
      <c r="EN29" s="896"/>
      <c r="EO29" s="1361"/>
      <c r="EP29" s="1362"/>
      <c r="EQ29" s="1362"/>
      <c r="ER29" s="1362"/>
      <c r="ES29" s="1362"/>
      <c r="ET29" s="1362"/>
      <c r="EU29" s="1363"/>
      <c r="EW29" s="2"/>
      <c r="EX29" s="2"/>
      <c r="EY29" s="2"/>
      <c r="EZ29" s="2"/>
      <c r="FA29" s="2"/>
    </row>
    <row r="30" spans="1:157" ht="12" customHeight="1">
      <c r="A30" s="2"/>
      <c r="B30" s="2"/>
      <c r="C30" s="75"/>
      <c r="D30" s="1350"/>
      <c r="E30" s="1351"/>
      <c r="F30" s="1351"/>
      <c r="G30" s="1370"/>
      <c r="H30" s="1328"/>
      <c r="I30" s="1328"/>
      <c r="J30" s="1328"/>
      <c r="K30" s="1371"/>
      <c r="L30" s="1169"/>
      <c r="M30" s="1169"/>
      <c r="N30" s="1169"/>
      <c r="O30" s="1169"/>
      <c r="P30" s="1169"/>
      <c r="Q30" s="1169"/>
      <c r="R30" s="1169"/>
      <c r="S30" s="1169"/>
      <c r="T30" s="1169"/>
      <c r="U30" s="1169"/>
      <c r="V30" s="1169"/>
      <c r="W30" s="1169"/>
      <c r="X30" s="1169"/>
      <c r="Y30" s="1169"/>
      <c r="Z30" s="1169"/>
      <c r="AA30" s="1169"/>
      <c r="AB30" s="1169"/>
      <c r="AC30" s="1375"/>
      <c r="AD30" s="1376"/>
      <c r="AE30" s="1318"/>
      <c r="AF30" s="1319"/>
      <c r="AG30" s="1356"/>
      <c r="AH30" s="583"/>
      <c r="AI30" s="583"/>
      <c r="AJ30" s="583"/>
      <c r="AK30" s="583"/>
      <c r="AL30" s="1130"/>
      <c r="AM30" s="1381"/>
      <c r="AN30" s="1131"/>
      <c r="AO30" s="1351"/>
      <c r="AP30" s="1351"/>
      <c r="AQ30" s="1370"/>
      <c r="AR30" s="1328"/>
      <c r="AS30" s="1328"/>
      <c r="AT30" s="1371"/>
      <c r="AU30" s="1169"/>
      <c r="AV30" s="1169"/>
      <c r="AW30" s="1169"/>
      <c r="AX30" s="1169"/>
      <c r="AY30" s="1169"/>
      <c r="AZ30" s="1169"/>
      <c r="BA30" s="1169"/>
      <c r="BB30" s="1169"/>
      <c r="BC30" s="1169"/>
      <c r="BD30" s="1169"/>
      <c r="BE30" s="1169"/>
      <c r="BF30" s="1169"/>
      <c r="BG30" s="1169"/>
      <c r="BH30" s="1169"/>
      <c r="BI30" s="1375"/>
      <c r="BJ30" s="1376"/>
      <c r="BK30" s="1390"/>
      <c r="BL30" s="744"/>
      <c r="BM30" s="744"/>
      <c r="BN30" s="744"/>
      <c r="BO30" s="744"/>
      <c r="BP30" s="1391">
        <f>乙8a!BP30:BV35</f>
        <v>0</v>
      </c>
      <c r="BQ30" s="1392"/>
      <c r="BR30" s="1392"/>
      <c r="BS30" s="1392"/>
      <c r="BT30" s="1392"/>
      <c r="BU30" s="1392"/>
      <c r="BV30" s="1393"/>
      <c r="BW30" s="33"/>
      <c r="BX30" s="5"/>
      <c r="BY30" s="5"/>
      <c r="BZ30" s="57"/>
      <c r="CA30" s="57"/>
      <c r="CB30" s="57"/>
      <c r="CC30" s="527"/>
      <c r="CD30" s="879"/>
      <c r="CE30" s="880"/>
      <c r="CF30" s="385"/>
      <c r="CG30" s="385"/>
      <c r="CH30" s="385"/>
      <c r="CI30" s="385"/>
      <c r="CJ30" s="386"/>
      <c r="CK30" s="523"/>
      <c r="CL30" s="523"/>
      <c r="CM30" s="523"/>
      <c r="CN30" s="523"/>
      <c r="CO30" s="523"/>
      <c r="CP30" s="523"/>
      <c r="CQ30" s="523"/>
      <c r="CR30" s="523"/>
      <c r="CS30" s="523"/>
      <c r="CT30" s="523"/>
      <c r="CU30" s="523"/>
      <c r="CV30" s="523"/>
      <c r="CW30" s="523"/>
      <c r="CX30" s="523"/>
      <c r="CY30" s="523"/>
      <c r="CZ30" s="523"/>
      <c r="DA30" s="523"/>
      <c r="DB30" s="878"/>
      <c r="DC30" s="878"/>
      <c r="DD30" s="812"/>
      <c r="DE30" s="813"/>
      <c r="DF30" s="814"/>
      <c r="DG30" s="583"/>
      <c r="DH30" s="583"/>
      <c r="DI30" s="583"/>
      <c r="DJ30" s="583"/>
      <c r="DK30" s="527"/>
      <c r="DL30" s="528"/>
      <c r="DM30" s="933"/>
      <c r="DN30" s="879"/>
      <c r="DO30" s="880"/>
      <c r="DP30" s="384"/>
      <c r="DQ30" s="385"/>
      <c r="DR30" s="385"/>
      <c r="DS30" s="386"/>
      <c r="DT30" s="523"/>
      <c r="DU30" s="523"/>
      <c r="DV30" s="523"/>
      <c r="DW30" s="523"/>
      <c r="DX30" s="523"/>
      <c r="DY30" s="523"/>
      <c r="DZ30" s="523"/>
      <c r="EA30" s="523"/>
      <c r="EB30" s="523"/>
      <c r="EC30" s="523"/>
      <c r="ED30" s="523"/>
      <c r="EE30" s="523"/>
      <c r="EF30" s="523"/>
      <c r="EG30" s="523"/>
      <c r="EH30" s="878"/>
      <c r="EI30" s="878"/>
      <c r="EJ30" s="893"/>
      <c r="EK30" s="895"/>
      <c r="EL30" s="744"/>
      <c r="EM30" s="744"/>
      <c r="EN30" s="896"/>
      <c r="EO30" s="1361"/>
      <c r="EP30" s="1362"/>
      <c r="EQ30" s="1362"/>
      <c r="ER30" s="1362"/>
      <c r="ES30" s="1362"/>
      <c r="ET30" s="1362"/>
      <c r="EU30" s="1363"/>
      <c r="EW30" s="2"/>
      <c r="EX30" s="2"/>
      <c r="EY30" s="2"/>
      <c r="EZ30" s="2"/>
      <c r="FA30" s="2"/>
    </row>
    <row r="31" spans="1:157" ht="20.25" customHeight="1">
      <c r="A31" s="2"/>
      <c r="B31" s="2"/>
      <c r="C31" s="75"/>
      <c r="D31" s="1350"/>
      <c r="E31" s="1351"/>
      <c r="F31" s="1351"/>
      <c r="G31" s="1343" t="s">
        <v>38</v>
      </c>
      <c r="H31" s="1344"/>
      <c r="I31" s="1344"/>
      <c r="J31" s="1344"/>
      <c r="K31" s="1345"/>
      <c r="L31" s="200" t="e">
        <f>IF(AC29&lt;=0,"",IF((LEN(AC29)-11&lt;=0),"0",MID(AC29,LEN(AC29)-11,1)))</f>
        <v>#REF!</v>
      </c>
      <c r="M31" s="1305" t="e">
        <f>IF(AC29&lt;=0,"",IF((LEN(AC29)-10&lt;=0),"0",MID(AC29,LEN(AC29)-10,1)))</f>
        <v>#REF!</v>
      </c>
      <c r="N31" s="1305"/>
      <c r="O31" s="1305" t="e">
        <f>IF(AC29&lt;=0,"",IF((LEN(AC29)-9&lt;=0),"0",MID(AC29,LEN(AC29)-9,1)))</f>
        <v>#REF!</v>
      </c>
      <c r="P31" s="1305"/>
      <c r="Q31" s="1231" t="e">
        <f>IF(AC29&lt;=0,"",IF((LEN(AC29)-8&lt;=0),"0",MID(AC29,LEN(AC29)-8,1)))</f>
        <v>#REF!</v>
      </c>
      <c r="R31" s="1231"/>
      <c r="S31" s="1346" t="e">
        <f>IF(AC29&lt;=0,"",IF((LEN(AC29)-7&lt;=0),"0",MID(AC29,LEN(AC29)-7,1)))</f>
        <v>#REF!</v>
      </c>
      <c r="T31" s="1347"/>
      <c r="U31" s="1348"/>
      <c r="V31" s="1305" t="e">
        <f>IF(AC29&lt;=0,"",IF((LEN(AC29)-6&lt;=0),"0",MID(AC29,LEN(AC29)-6,1)))</f>
        <v>#REF!</v>
      </c>
      <c r="W31" s="1305"/>
      <c r="X31" s="1305" t="e">
        <f>IF(AC29&lt;=0,"",IF((LEN(AC29)-5&lt;=0),"0",MID(AC29,LEN(AC29)-5,1)))</f>
        <v>#REF!</v>
      </c>
      <c r="Y31" s="1305"/>
      <c r="Z31" s="1305"/>
      <c r="AA31" s="1231" t="e">
        <f>IF(AC29&lt;=0,"",IF((LEN(AC29)-4&lt;=0),"0",MID(AC29,LEN(AC29)-4,1)))</f>
        <v>#REF!</v>
      </c>
      <c r="AB31" s="1331"/>
      <c r="AC31" s="1377" t="e">
        <f>IF(AC29&lt;=0,"",IF((LEN(AC29)-3&lt;=0),"0",MID(AC29,LEN(AC29)-3,1)))</f>
        <v>#REF!</v>
      </c>
      <c r="AD31" s="1348"/>
      <c r="AE31" s="1305" t="e">
        <f>IF(AC29&lt;=0,"",IF((LEN(AC29)-2&lt;=0),"0",MID(AC29,LEN(AC29)-2,1)))</f>
        <v>#REF!</v>
      </c>
      <c r="AF31" s="1305"/>
      <c r="AG31" s="1305"/>
      <c r="AH31" s="1305" t="e">
        <f>IF(AC29&lt;=0,"",IF((LEN(AC29)-1&lt;=0),"0",MID(AC29,LEN(AC29)-1,1)))</f>
        <v>#REF!</v>
      </c>
      <c r="AI31" s="1305"/>
      <c r="AJ31" s="1377" t="e">
        <f>IF(AC29&lt;&gt;0,RIGHT(AC29,1),"")</f>
        <v>#REF!</v>
      </c>
      <c r="AK31" s="1348"/>
      <c r="AL31" s="1130"/>
      <c r="AM31" s="1381"/>
      <c r="AN31" s="1131"/>
      <c r="AO31" s="1351"/>
      <c r="AP31" s="1351"/>
      <c r="AQ31" s="1402" t="s">
        <v>38</v>
      </c>
      <c r="AR31" s="1403"/>
      <c r="AS31" s="1403"/>
      <c r="AT31" s="1404"/>
      <c r="AU31" s="200" t="str">
        <f>IF(BI29&lt;=0,"",IF((LEN(BI29)-11&lt;=0),"0",MID(BI29,LEN(BI29)-11,1)))</f>
        <v/>
      </c>
      <c r="AV31" s="1305" t="str">
        <f>IF(BI29&lt;=0,"",IF((LEN(BI29)-10&lt;=0),"0",MID(BI29,LEN(BI29)-10,1)))</f>
        <v/>
      </c>
      <c r="AW31" s="1305"/>
      <c r="AX31" s="1305" t="str">
        <f>IF(BI29&lt;=0,"",IF((LEN(BI29)-9&lt;=0),"0",MID(BI29,LEN(BI29)-9,1)))</f>
        <v/>
      </c>
      <c r="AY31" s="1305"/>
      <c r="AZ31" s="1231" t="str">
        <f>IF(BI29&lt;=0,"",IF((LEN(BI29)-8&lt;=0),"0",MID(BI29,LEN(BI29)-8,1)))</f>
        <v/>
      </c>
      <c r="BA31" s="1231"/>
      <c r="BB31" s="1357" t="str">
        <f>IF(BI29&lt;=0,"",IF((LEN(BI29)-7&lt;=0),"0",MID(BI29,LEN(BI29)-7,1)))</f>
        <v/>
      </c>
      <c r="BC31" s="1231"/>
      <c r="BD31" s="1305" t="str">
        <f>IF(BI29&lt;=0,"",IF((LEN(BI29)-6&lt;=0),"0",MID(BI29,LEN(BI29)-6,1)))</f>
        <v/>
      </c>
      <c r="BE31" s="1305"/>
      <c r="BF31" s="1305" t="str">
        <f>IF(BI29&lt;=0,"",IF((LEN(BI29)-5&lt;=0),"0",MID(BI29,LEN(BI29)-5,1)))</f>
        <v/>
      </c>
      <c r="BG31" s="1305"/>
      <c r="BH31" s="199" t="str">
        <f>IF(BI29&lt;=0,"",IF((LEN(BI29)-4&lt;=0),"0",MID(BI29,LEN(BI29)-4,1)))</f>
        <v/>
      </c>
      <c r="BI31" s="1231" t="str">
        <f>IF(BI29&lt;=0,"",IF((LEN(BI29)-3&lt;=0),"0",MID(BI29,LEN(BI29)-3,1)))</f>
        <v/>
      </c>
      <c r="BJ31" s="1231"/>
      <c r="BK31" s="201" t="str">
        <f>IF(BI29&lt;=0,"",IF((LEN(BI29)-2&lt;=0),"0",MID(BI29,LEN(BI29)-2,1)))</f>
        <v/>
      </c>
      <c r="BL31" s="1305" t="str">
        <f>IF(BI29&lt;=0,"",IF((LEN(BI29)-1&lt;=0),"0",MID(BI29,LEN(BI29)-1,1)))</f>
        <v/>
      </c>
      <c r="BM31" s="1305"/>
      <c r="BN31" s="1231" t="str">
        <f>IF(BI29&lt;&gt;0,RIGHT(BI29,1),"")</f>
        <v/>
      </c>
      <c r="BO31" s="1231"/>
      <c r="BP31" s="1394"/>
      <c r="BQ31" s="872"/>
      <c r="BR31" s="872"/>
      <c r="BS31" s="872"/>
      <c r="BT31" s="872"/>
      <c r="BU31" s="872"/>
      <c r="BV31" s="1395"/>
      <c r="BW31" s="33"/>
      <c r="BX31" s="5"/>
      <c r="BY31" s="5"/>
      <c r="BZ31" s="57"/>
      <c r="CA31" s="57"/>
      <c r="CB31" s="57"/>
      <c r="CC31" s="527"/>
      <c r="CD31" s="879"/>
      <c r="CE31" s="880"/>
      <c r="CF31" s="1332"/>
      <c r="CG31" s="1333"/>
      <c r="CH31" s="1333"/>
      <c r="CI31" s="1333"/>
      <c r="CJ31" s="1333"/>
      <c r="CK31" s="1333"/>
      <c r="CL31" s="1333"/>
      <c r="CM31" s="1333"/>
      <c r="CN31" s="1333"/>
      <c r="CO31" s="1333"/>
      <c r="CP31" s="1333"/>
      <c r="CQ31" s="1333"/>
      <c r="CR31" s="1333"/>
      <c r="CS31" s="1333"/>
      <c r="CT31" s="1333"/>
      <c r="CU31" s="1333"/>
      <c r="CV31" s="1333"/>
      <c r="CW31" s="1333"/>
      <c r="CX31" s="1333"/>
      <c r="CY31" s="1333"/>
      <c r="CZ31" s="1333"/>
      <c r="DA31" s="1333"/>
      <c r="DB31" s="1333"/>
      <c r="DC31" s="1333"/>
      <c r="DD31" s="1333"/>
      <c r="DE31" s="1333"/>
      <c r="DF31" s="1333"/>
      <c r="DG31" s="1333"/>
      <c r="DH31" s="1333"/>
      <c r="DI31" s="1333"/>
      <c r="DJ31" s="1334"/>
      <c r="DK31" s="528"/>
      <c r="DL31" s="528"/>
      <c r="DM31" s="933"/>
      <c r="DN31" s="879"/>
      <c r="DO31" s="880"/>
      <c r="DP31" s="897"/>
      <c r="DQ31" s="898"/>
      <c r="DR31" s="898"/>
      <c r="DS31" s="898"/>
      <c r="DT31" s="898"/>
      <c r="DU31" s="898"/>
      <c r="DV31" s="898"/>
      <c r="DW31" s="898"/>
      <c r="DX31" s="898"/>
      <c r="DY31" s="898"/>
      <c r="DZ31" s="898"/>
      <c r="EA31" s="898"/>
      <c r="EB31" s="898"/>
      <c r="EC31" s="898"/>
      <c r="ED31" s="898"/>
      <c r="EE31" s="898"/>
      <c r="EF31" s="898"/>
      <c r="EG31" s="898"/>
      <c r="EH31" s="898"/>
      <c r="EI31" s="898"/>
      <c r="EJ31" s="898"/>
      <c r="EK31" s="898"/>
      <c r="EL31" s="898"/>
      <c r="EM31" s="898"/>
      <c r="EN31" s="899"/>
      <c r="EO31" s="1361"/>
      <c r="EP31" s="1362"/>
      <c r="EQ31" s="1362"/>
      <c r="ER31" s="1362"/>
      <c r="ES31" s="1362"/>
      <c r="ET31" s="1362"/>
      <c r="EU31" s="1363"/>
      <c r="EW31" s="2"/>
      <c r="EX31" s="2"/>
      <c r="EY31" s="2"/>
      <c r="EZ31" s="2"/>
      <c r="FA31" s="2"/>
    </row>
    <row r="32" spans="1:157" ht="17.25" customHeight="1">
      <c r="A32" s="2"/>
      <c r="B32" s="2"/>
      <c r="C32" s="75"/>
      <c r="D32" s="1350"/>
      <c r="E32" s="1186">
        <v>2</v>
      </c>
      <c r="F32" s="1186"/>
      <c r="G32" s="1310" t="s">
        <v>50</v>
      </c>
      <c r="H32" s="1352"/>
      <c r="I32" s="1352"/>
      <c r="J32" s="1352"/>
      <c r="K32" s="1353"/>
      <c r="L32" s="1313" t="e">
        <f>乙8a!L32:AD32</f>
        <v>#REF!</v>
      </c>
      <c r="M32" s="1313"/>
      <c r="N32" s="1313"/>
      <c r="O32" s="1313"/>
      <c r="P32" s="1313"/>
      <c r="Q32" s="1313"/>
      <c r="R32" s="1313"/>
      <c r="S32" s="1313"/>
      <c r="T32" s="1313"/>
      <c r="U32" s="1313"/>
      <c r="V32" s="1313"/>
      <c r="W32" s="1313"/>
      <c r="X32" s="1313"/>
      <c r="Y32" s="1313"/>
      <c r="Z32" s="1313"/>
      <c r="AA32" s="1313"/>
      <c r="AB32" s="1313"/>
      <c r="AC32" s="1313"/>
      <c r="AD32" s="1313"/>
      <c r="AE32" s="1314" t="s">
        <v>37</v>
      </c>
      <c r="AF32" s="1315"/>
      <c r="AG32" s="1354"/>
      <c r="AH32" s="583" t="e">
        <f>乙8a!AH32:AK33</f>
        <v>#REF!</v>
      </c>
      <c r="AI32" s="583"/>
      <c r="AJ32" s="583"/>
      <c r="AK32" s="583"/>
      <c r="AL32" s="1130"/>
      <c r="AM32" s="1381"/>
      <c r="AN32" s="1131"/>
      <c r="AO32" s="1186">
        <v>2</v>
      </c>
      <c r="AP32" s="1186"/>
      <c r="AQ32" s="1302" t="s">
        <v>50</v>
      </c>
      <c r="AR32" s="1303"/>
      <c r="AS32" s="1303"/>
      <c r="AT32" s="1304"/>
      <c r="AU32" s="1313">
        <f>乙8a!AU32:BJ32</f>
        <v>0</v>
      </c>
      <c r="AV32" s="1313"/>
      <c r="AW32" s="1313"/>
      <c r="AX32" s="1313"/>
      <c r="AY32" s="1313"/>
      <c r="AZ32" s="1313"/>
      <c r="BA32" s="1313"/>
      <c r="BB32" s="1313"/>
      <c r="BC32" s="1313"/>
      <c r="BD32" s="1313"/>
      <c r="BE32" s="1313"/>
      <c r="BF32" s="1313"/>
      <c r="BG32" s="1313"/>
      <c r="BH32" s="1313"/>
      <c r="BI32" s="1313"/>
      <c r="BJ32" s="1313"/>
      <c r="BK32" s="1389" t="s">
        <v>54</v>
      </c>
      <c r="BL32" s="744">
        <f>乙8a!BL32:BO33</f>
        <v>0</v>
      </c>
      <c r="BM32" s="744"/>
      <c r="BN32" s="744"/>
      <c r="BO32" s="744"/>
      <c r="BP32" s="1394"/>
      <c r="BQ32" s="872"/>
      <c r="BR32" s="872"/>
      <c r="BS32" s="872"/>
      <c r="BT32" s="872"/>
      <c r="BU32" s="872"/>
      <c r="BV32" s="1395"/>
      <c r="BW32" s="33"/>
      <c r="BX32" s="5"/>
      <c r="BY32" s="5"/>
      <c r="BZ32" s="5"/>
      <c r="CA32" s="5"/>
      <c r="CB32" s="37"/>
      <c r="CC32" s="527"/>
      <c r="CD32" s="584">
        <v>2</v>
      </c>
      <c r="CE32" s="548"/>
      <c r="CF32" s="884" t="s">
        <v>50</v>
      </c>
      <c r="CG32" s="884"/>
      <c r="CH32" s="884"/>
      <c r="CI32" s="884"/>
      <c r="CJ32" s="884"/>
      <c r="CK32" s="843" t="e">
        <f>L32</f>
        <v>#REF!</v>
      </c>
      <c r="CL32" s="844"/>
      <c r="CM32" s="844"/>
      <c r="CN32" s="844"/>
      <c r="CO32" s="844"/>
      <c r="CP32" s="844"/>
      <c r="CQ32" s="844"/>
      <c r="CR32" s="844"/>
      <c r="CS32" s="844"/>
      <c r="CT32" s="844"/>
      <c r="CU32" s="844"/>
      <c r="CV32" s="844"/>
      <c r="CW32" s="844"/>
      <c r="CX32" s="844"/>
      <c r="CY32" s="844"/>
      <c r="CZ32" s="844"/>
      <c r="DA32" s="844"/>
      <c r="DB32" s="844"/>
      <c r="DC32" s="845"/>
      <c r="DD32" s="812" t="s">
        <v>37</v>
      </c>
      <c r="DE32" s="813"/>
      <c r="DF32" s="814"/>
      <c r="DG32" s="583" t="e">
        <f>AH32</f>
        <v>#REF!</v>
      </c>
      <c r="DH32" s="583"/>
      <c r="DI32" s="583"/>
      <c r="DJ32" s="583"/>
      <c r="DK32" s="527"/>
      <c r="DL32" s="528"/>
      <c r="DM32" s="933"/>
      <c r="DN32" s="584">
        <v>2</v>
      </c>
      <c r="DO32" s="548"/>
      <c r="DP32" s="886" t="s">
        <v>50</v>
      </c>
      <c r="DQ32" s="887"/>
      <c r="DR32" s="887"/>
      <c r="DS32" s="888"/>
      <c r="DT32" s="843">
        <f>AU32</f>
        <v>0</v>
      </c>
      <c r="DU32" s="844"/>
      <c r="DV32" s="844"/>
      <c r="DW32" s="844"/>
      <c r="DX32" s="844"/>
      <c r="DY32" s="844"/>
      <c r="DZ32" s="844"/>
      <c r="EA32" s="844"/>
      <c r="EB32" s="844"/>
      <c r="EC32" s="844"/>
      <c r="ED32" s="844"/>
      <c r="EE32" s="844"/>
      <c r="EF32" s="844"/>
      <c r="EG32" s="844"/>
      <c r="EH32" s="844"/>
      <c r="EI32" s="845"/>
      <c r="EJ32" s="893" t="s">
        <v>54</v>
      </c>
      <c r="EK32" s="744">
        <f>BL32</f>
        <v>0</v>
      </c>
      <c r="EL32" s="744"/>
      <c r="EM32" s="744"/>
      <c r="EN32" s="744"/>
      <c r="EO32" s="1361"/>
      <c r="EP32" s="1362"/>
      <c r="EQ32" s="1362"/>
      <c r="ER32" s="1362"/>
      <c r="ES32" s="1362"/>
      <c r="ET32" s="1362"/>
      <c r="EU32" s="1363"/>
      <c r="EW32" s="2"/>
      <c r="EX32" s="2"/>
      <c r="EY32" s="2"/>
      <c r="EZ32" s="2"/>
      <c r="FA32" s="2"/>
    </row>
    <row r="33" spans="1:157" ht="22.5" customHeight="1">
      <c r="A33" s="2"/>
      <c r="B33" s="2"/>
      <c r="C33" s="75"/>
      <c r="D33" s="1350"/>
      <c r="E33" s="1351"/>
      <c r="F33" s="1351"/>
      <c r="G33" s="1383" t="s">
        <v>57</v>
      </c>
      <c r="H33" s="1384"/>
      <c r="I33" s="1384"/>
      <c r="J33" s="1384"/>
      <c r="K33" s="1385"/>
      <c r="L33" s="1386" t="e">
        <f>乙8a!L33:AB33</f>
        <v>#REF!</v>
      </c>
      <c r="M33" s="1386"/>
      <c r="N33" s="1386"/>
      <c r="O33" s="1386"/>
      <c r="P33" s="1386"/>
      <c r="Q33" s="1386"/>
      <c r="R33" s="1386"/>
      <c r="S33" s="1386"/>
      <c r="T33" s="1386"/>
      <c r="U33" s="1386"/>
      <c r="V33" s="1386"/>
      <c r="W33" s="1386"/>
      <c r="X33" s="1386"/>
      <c r="Y33" s="1386"/>
      <c r="Z33" s="1386"/>
      <c r="AA33" s="1386"/>
      <c r="AB33" s="1386"/>
      <c r="AC33" s="1387" t="e">
        <f>乙8a!AC33:AD33</f>
        <v>#REF!</v>
      </c>
      <c r="AD33" s="1388"/>
      <c r="AE33" s="1318"/>
      <c r="AF33" s="1319"/>
      <c r="AG33" s="1356"/>
      <c r="AH33" s="583"/>
      <c r="AI33" s="583"/>
      <c r="AJ33" s="583"/>
      <c r="AK33" s="583"/>
      <c r="AL33" s="1130"/>
      <c r="AM33" s="1381"/>
      <c r="AN33" s="1131"/>
      <c r="AO33" s="1351"/>
      <c r="AP33" s="1351"/>
      <c r="AQ33" s="1399" t="s">
        <v>57</v>
      </c>
      <c r="AR33" s="1400"/>
      <c r="AS33" s="1400"/>
      <c r="AT33" s="1401"/>
      <c r="AU33" s="1386">
        <f>乙8a!AU33:BH33</f>
        <v>0</v>
      </c>
      <c r="AV33" s="1386"/>
      <c r="AW33" s="1386"/>
      <c r="AX33" s="1386"/>
      <c r="AY33" s="1386"/>
      <c r="AZ33" s="1386"/>
      <c r="BA33" s="1386"/>
      <c r="BB33" s="1386"/>
      <c r="BC33" s="1386"/>
      <c r="BD33" s="1386"/>
      <c r="BE33" s="1386"/>
      <c r="BF33" s="1386"/>
      <c r="BG33" s="1386"/>
      <c r="BH33" s="1386"/>
      <c r="BI33" s="1405">
        <f>乙8a!BI33:BJ33</f>
        <v>0</v>
      </c>
      <c r="BJ33" s="1406"/>
      <c r="BK33" s="1390"/>
      <c r="BL33" s="744"/>
      <c r="BM33" s="744"/>
      <c r="BN33" s="744"/>
      <c r="BO33" s="744"/>
      <c r="BP33" s="1394"/>
      <c r="BQ33" s="872"/>
      <c r="BR33" s="872"/>
      <c r="BS33" s="872"/>
      <c r="BT33" s="872"/>
      <c r="BU33" s="872"/>
      <c r="BV33" s="1395"/>
      <c r="BW33" s="33"/>
      <c r="BX33" s="5"/>
      <c r="BY33" s="5"/>
      <c r="BZ33" s="5"/>
      <c r="CA33" s="5"/>
      <c r="CB33" s="37"/>
      <c r="CC33" s="527"/>
      <c r="CD33" s="879"/>
      <c r="CE33" s="880"/>
      <c r="CF33" s="386" t="s">
        <v>57</v>
      </c>
      <c r="CG33" s="881"/>
      <c r="CH33" s="881"/>
      <c r="CI33" s="881"/>
      <c r="CJ33" s="881"/>
      <c r="CK33" s="523" t="e">
        <f>L33</f>
        <v>#REF!</v>
      </c>
      <c r="CL33" s="523"/>
      <c r="CM33" s="523"/>
      <c r="CN33" s="523"/>
      <c r="CO33" s="523"/>
      <c r="CP33" s="523"/>
      <c r="CQ33" s="523"/>
      <c r="CR33" s="523"/>
      <c r="CS33" s="523"/>
      <c r="CT33" s="523"/>
      <c r="CU33" s="523"/>
      <c r="CV33" s="523"/>
      <c r="CW33" s="523"/>
      <c r="CX33" s="523"/>
      <c r="CY33" s="523"/>
      <c r="CZ33" s="523"/>
      <c r="DA33" s="523"/>
      <c r="DB33" s="885" t="e">
        <f>AC33</f>
        <v>#REF!</v>
      </c>
      <c r="DC33" s="885"/>
      <c r="DD33" s="812"/>
      <c r="DE33" s="813"/>
      <c r="DF33" s="814"/>
      <c r="DG33" s="583"/>
      <c r="DH33" s="583"/>
      <c r="DI33" s="583"/>
      <c r="DJ33" s="583"/>
      <c r="DK33" s="527"/>
      <c r="DL33" s="528"/>
      <c r="DM33" s="933"/>
      <c r="DN33" s="879"/>
      <c r="DO33" s="880"/>
      <c r="DP33" s="385" t="s">
        <v>57</v>
      </c>
      <c r="DQ33" s="385"/>
      <c r="DR33" s="385"/>
      <c r="DS33" s="386"/>
      <c r="DT33" s="523">
        <f>AU33</f>
        <v>0</v>
      </c>
      <c r="DU33" s="523"/>
      <c r="DV33" s="523"/>
      <c r="DW33" s="523"/>
      <c r="DX33" s="523"/>
      <c r="DY33" s="523"/>
      <c r="DZ33" s="523"/>
      <c r="EA33" s="523"/>
      <c r="EB33" s="523"/>
      <c r="EC33" s="523"/>
      <c r="ED33" s="523"/>
      <c r="EE33" s="523"/>
      <c r="EF33" s="523"/>
      <c r="EG33" s="523"/>
      <c r="EH33" s="877"/>
      <c r="EI33" s="877"/>
      <c r="EJ33" s="893"/>
      <c r="EK33" s="744"/>
      <c r="EL33" s="744"/>
      <c r="EM33" s="744"/>
      <c r="EN33" s="744"/>
      <c r="EO33" s="1361"/>
      <c r="EP33" s="1362"/>
      <c r="EQ33" s="1362"/>
      <c r="ER33" s="1362"/>
      <c r="ES33" s="1362"/>
      <c r="ET33" s="1362"/>
      <c r="EU33" s="1363"/>
      <c r="EW33" s="2"/>
      <c r="EX33" s="2"/>
      <c r="EY33" s="2"/>
      <c r="EZ33" s="2"/>
      <c r="FA33" s="2"/>
    </row>
    <row r="34" spans="1:157" ht="21" customHeight="1">
      <c r="A34" s="2"/>
      <c r="B34" s="2"/>
      <c r="C34" s="75"/>
      <c r="D34" s="1350"/>
      <c r="E34" s="1382"/>
      <c r="F34" s="1382"/>
      <c r="G34" s="1343" t="s">
        <v>38</v>
      </c>
      <c r="H34" s="1344"/>
      <c r="I34" s="1344"/>
      <c r="J34" s="1344"/>
      <c r="K34" s="1345"/>
      <c r="L34" s="200" t="e">
        <f>IF(AC33&lt;=0,"",IF((LEN(AC33)-11&lt;=0),"0",MID(AC33,LEN(AC33)-11,1)))</f>
        <v>#REF!</v>
      </c>
      <c r="M34" s="1305" t="e">
        <f>IF(AC33&lt;=0,"",IF((LEN(AC33)-10&lt;=0),"0",MID(AC33,LEN(AC33)-10,1)))</f>
        <v>#REF!</v>
      </c>
      <c r="N34" s="1305"/>
      <c r="O34" s="1305" t="e">
        <f>IF(AC33&lt;=0,"",IF((LEN(AC33)-9&lt;=0),"0",MID(AC33,LEN(AC33)-9,1)))</f>
        <v>#REF!</v>
      </c>
      <c r="P34" s="1305"/>
      <c r="Q34" s="1231" t="e">
        <f>IF(AC33&lt;=0,"",IF((LEN(AC33)-8&lt;=0),"0",MID(AC33,LEN(AC33)-8,1)))</f>
        <v>#REF!</v>
      </c>
      <c r="R34" s="1231"/>
      <c r="S34" s="1357" t="e">
        <f>IF(AC33&lt;=0,"",IF((LEN(AC33)-7&lt;=0),"0",MID(AC33,LEN(AC33)-7,1)))</f>
        <v>#REF!</v>
      </c>
      <c r="T34" s="1231"/>
      <c r="U34" s="1231"/>
      <c r="V34" s="1305" t="e">
        <f>IF(AC33&lt;=0,"",IF((LEN(AC33)-6&lt;=0),"0",MID(AC33,LEN(AC33)-6,1)))</f>
        <v>#REF!</v>
      </c>
      <c r="W34" s="1305"/>
      <c r="X34" s="1305" t="e">
        <f>IF(AC33&lt;=0,"",IF((LEN(AC33)-5&lt;=0),"0",MID(AC33,LEN(AC33)-5,1)))</f>
        <v>#REF!</v>
      </c>
      <c r="Y34" s="1305"/>
      <c r="Z34" s="1305"/>
      <c r="AA34" s="1231" t="e">
        <f>IF(AC33&lt;=0,"",IF((LEN(AC33)-4&lt;=0),"0",MID(AC33,LEN(AC33)-4,1)))</f>
        <v>#REF!</v>
      </c>
      <c r="AB34" s="1331"/>
      <c r="AC34" s="1231" t="e">
        <f>IF(AC33&lt;=0,"",IF((LEN(AC33)-3&lt;=0),"0",MID(AC33,LEN(AC33)-3,1)))</f>
        <v>#REF!</v>
      </c>
      <c r="AD34" s="1231"/>
      <c r="AE34" s="1305" t="e">
        <f>IF(AC33&lt;=0,"",IF((LEN(AC33)-2&lt;=0),"0",MID(AC33,LEN(AC33)-2,1)))</f>
        <v>#REF!</v>
      </c>
      <c r="AF34" s="1305"/>
      <c r="AG34" s="1305"/>
      <c r="AH34" s="1305" t="e">
        <f>IF(AC33&lt;=0,"",IF((LEN(AC33)-1&lt;=0),"0",MID(AC33,LEN(AC33)-1,1)))</f>
        <v>#REF!</v>
      </c>
      <c r="AI34" s="1305"/>
      <c r="AJ34" s="1377" t="e">
        <f>IF(AC33&lt;&gt;0,RIGHT(AC33,1),"")</f>
        <v>#REF!</v>
      </c>
      <c r="AK34" s="1348"/>
      <c r="AL34" s="1130"/>
      <c r="AM34" s="1381"/>
      <c r="AN34" s="1131"/>
      <c r="AO34" s="1382"/>
      <c r="AP34" s="1382"/>
      <c r="AQ34" s="1402" t="s">
        <v>38</v>
      </c>
      <c r="AR34" s="1403"/>
      <c r="AS34" s="1403"/>
      <c r="AT34" s="1404"/>
      <c r="AU34" s="200" t="str">
        <f>IF(BI33&lt;=0,"",IF((LEN(BI33)-11&lt;=0),"0",MID(BI33,LEN(BI33)-11,1)))</f>
        <v/>
      </c>
      <c r="AV34" s="1305" t="str">
        <f>IF(BI33&lt;=0,"",IF((LEN(BI33)-10&lt;=0),"0",MID(BI33,LEN(BI33)-10,1)))</f>
        <v/>
      </c>
      <c r="AW34" s="1305"/>
      <c r="AX34" s="1305" t="str">
        <f>IF(BI33&lt;=0,"",IF((LEN(BI33)-9&lt;=0),"0",MID(BI33,LEN(BI33)-9,1)))</f>
        <v/>
      </c>
      <c r="AY34" s="1305"/>
      <c r="AZ34" s="1231" t="str">
        <f>IF(BI33&lt;=0,"",IF((LEN(BI33)-8&lt;=0),"0",MID(BI33,LEN(BI33)-8,1)))</f>
        <v/>
      </c>
      <c r="BA34" s="1231"/>
      <c r="BB34" s="1357" t="str">
        <f>IF(BI33&lt;=0,"",IF((LEN(BI33)-7&lt;=0),"0",MID(BI33,LEN(BI33)-7,1)))</f>
        <v/>
      </c>
      <c r="BC34" s="1231"/>
      <c r="BD34" s="1305" t="str">
        <f>IF(BI33&lt;=0,"",IF((LEN(BI33)-6&lt;=0),"0",MID(BI33,LEN(BI33)-6,1)))</f>
        <v/>
      </c>
      <c r="BE34" s="1305"/>
      <c r="BF34" s="1305" t="str">
        <f>IF(BI33&lt;=0,"",IF((LEN(BI33)-5&lt;=0),"0",MID(BI33,LEN(BI33)-5,1)))</f>
        <v/>
      </c>
      <c r="BG34" s="1305"/>
      <c r="BH34" s="199" t="str">
        <f>IF(BI33&lt;=0,"",IF((LEN(BI33)-4&lt;=0),"0",MID(BI33,LEN(BI33)-4,1)))</f>
        <v/>
      </c>
      <c r="BI34" s="1231" t="str">
        <f>IF(BI33&lt;=0,"",IF((LEN(BI33)-3&lt;=0),"0",MID(BI33,LEN(BI33)-3,1)))</f>
        <v/>
      </c>
      <c r="BJ34" s="1231"/>
      <c r="BK34" s="201" t="str">
        <f>IF(BI33&lt;=0,"",IF((LEN(BI33)-2&lt;=0),"0",MID(BI33,LEN(BI33)-2,1)))</f>
        <v/>
      </c>
      <c r="BL34" s="1305" t="str">
        <f>IF(BI33&lt;=0,"",IF((LEN(BI33)-1&lt;=0),"0",MID(BI33,LEN(BI33)-1,1)))</f>
        <v/>
      </c>
      <c r="BM34" s="1305"/>
      <c r="BN34" s="1231" t="str">
        <f>IF(BI33&lt;&gt;0,RIGHT(BI33,1),"")</f>
        <v/>
      </c>
      <c r="BO34" s="1231"/>
      <c r="BP34" s="1394"/>
      <c r="BQ34" s="872"/>
      <c r="BR34" s="872"/>
      <c r="BS34" s="872"/>
      <c r="BT34" s="872"/>
      <c r="BU34" s="872"/>
      <c r="BV34" s="1395"/>
      <c r="BW34" s="33"/>
      <c r="BX34" s="5"/>
      <c r="BY34" s="5"/>
      <c r="BZ34" s="5"/>
      <c r="CA34" s="5"/>
      <c r="CB34" s="37"/>
      <c r="CC34" s="527"/>
      <c r="CD34" s="882"/>
      <c r="CE34" s="883"/>
      <c r="CF34" s="1332"/>
      <c r="CG34" s="1333"/>
      <c r="CH34" s="1333"/>
      <c r="CI34" s="1333"/>
      <c r="CJ34" s="1333"/>
      <c r="CK34" s="1333"/>
      <c r="CL34" s="1333"/>
      <c r="CM34" s="1333"/>
      <c r="CN34" s="1333"/>
      <c r="CO34" s="1333"/>
      <c r="CP34" s="1333"/>
      <c r="CQ34" s="1333"/>
      <c r="CR34" s="1333"/>
      <c r="CS34" s="1333"/>
      <c r="CT34" s="1333"/>
      <c r="CU34" s="1333"/>
      <c r="CV34" s="1333"/>
      <c r="CW34" s="1333"/>
      <c r="CX34" s="1333"/>
      <c r="CY34" s="1333"/>
      <c r="CZ34" s="1333"/>
      <c r="DA34" s="1333"/>
      <c r="DB34" s="1333"/>
      <c r="DC34" s="1333"/>
      <c r="DD34" s="1333"/>
      <c r="DE34" s="1333"/>
      <c r="DF34" s="1333"/>
      <c r="DG34" s="1333"/>
      <c r="DH34" s="1333"/>
      <c r="DI34" s="1333"/>
      <c r="DJ34" s="1334"/>
      <c r="DK34" s="528"/>
      <c r="DL34" s="528"/>
      <c r="DM34" s="933"/>
      <c r="DN34" s="882"/>
      <c r="DO34" s="883"/>
      <c r="DP34" s="897"/>
      <c r="DQ34" s="898"/>
      <c r="DR34" s="898"/>
      <c r="DS34" s="898"/>
      <c r="DT34" s="898"/>
      <c r="DU34" s="898"/>
      <c r="DV34" s="898"/>
      <c r="DW34" s="898"/>
      <c r="DX34" s="898"/>
      <c r="DY34" s="898"/>
      <c r="DZ34" s="898"/>
      <c r="EA34" s="898"/>
      <c r="EB34" s="898"/>
      <c r="EC34" s="898"/>
      <c r="ED34" s="898"/>
      <c r="EE34" s="898"/>
      <c r="EF34" s="898"/>
      <c r="EG34" s="898"/>
      <c r="EH34" s="898"/>
      <c r="EI34" s="898"/>
      <c r="EJ34" s="898"/>
      <c r="EK34" s="898"/>
      <c r="EL34" s="898"/>
      <c r="EM34" s="898"/>
      <c r="EN34" s="899"/>
      <c r="EO34" s="1361"/>
      <c r="EP34" s="1362"/>
      <c r="EQ34" s="1362"/>
      <c r="ER34" s="1362"/>
      <c r="ES34" s="1362"/>
      <c r="ET34" s="1362"/>
      <c r="EU34" s="1363"/>
      <c r="EW34" s="2"/>
      <c r="EX34" s="2"/>
      <c r="EY34" s="2"/>
      <c r="EZ34" s="2"/>
      <c r="FA34" s="2"/>
    </row>
    <row r="35" spans="1:157" ht="17.25" customHeight="1">
      <c r="A35" s="2"/>
      <c r="B35" s="2"/>
      <c r="C35" s="75"/>
      <c r="D35" s="1350"/>
      <c r="E35" s="1351">
        <v>3</v>
      </c>
      <c r="F35" s="1351"/>
      <c r="G35" s="1310" t="s">
        <v>50</v>
      </c>
      <c r="H35" s="1352"/>
      <c r="I35" s="1352"/>
      <c r="J35" s="1352"/>
      <c r="K35" s="1353"/>
      <c r="L35" s="1313" t="e">
        <f>乙8a!L35:AD35</f>
        <v>#REF!</v>
      </c>
      <c r="M35" s="1313"/>
      <c r="N35" s="1313"/>
      <c r="O35" s="1313"/>
      <c r="P35" s="1313"/>
      <c r="Q35" s="1313"/>
      <c r="R35" s="1313"/>
      <c r="S35" s="1313"/>
      <c r="T35" s="1313"/>
      <c r="U35" s="1313"/>
      <c r="V35" s="1313"/>
      <c r="W35" s="1313"/>
      <c r="X35" s="1313"/>
      <c r="Y35" s="1313"/>
      <c r="Z35" s="1313"/>
      <c r="AA35" s="1313"/>
      <c r="AB35" s="1313"/>
      <c r="AC35" s="1313"/>
      <c r="AD35" s="1313"/>
      <c r="AE35" s="1314" t="s">
        <v>37</v>
      </c>
      <c r="AF35" s="1315"/>
      <c r="AG35" s="1354"/>
      <c r="AH35" s="583" t="e">
        <f>乙8a!AH35:AK36</f>
        <v>#REF!</v>
      </c>
      <c r="AI35" s="583"/>
      <c r="AJ35" s="583"/>
      <c r="AK35" s="583"/>
      <c r="AL35" s="1130"/>
      <c r="AM35" s="1381"/>
      <c r="AN35" s="1131"/>
      <c r="AO35" s="1351">
        <v>3</v>
      </c>
      <c r="AP35" s="1351"/>
      <c r="AQ35" s="1302" t="s">
        <v>50</v>
      </c>
      <c r="AR35" s="1303"/>
      <c r="AS35" s="1303"/>
      <c r="AT35" s="1304"/>
      <c r="AU35" s="1313">
        <f>乙8a!AU35:BJ35</f>
        <v>0</v>
      </c>
      <c r="AV35" s="1313"/>
      <c r="AW35" s="1313"/>
      <c r="AX35" s="1313"/>
      <c r="AY35" s="1313"/>
      <c r="AZ35" s="1313"/>
      <c r="BA35" s="1313"/>
      <c r="BB35" s="1313"/>
      <c r="BC35" s="1313"/>
      <c r="BD35" s="1313"/>
      <c r="BE35" s="1313"/>
      <c r="BF35" s="1313"/>
      <c r="BG35" s="1313"/>
      <c r="BH35" s="1313"/>
      <c r="BI35" s="1313"/>
      <c r="BJ35" s="1313"/>
      <c r="BK35" s="1389" t="s">
        <v>54</v>
      </c>
      <c r="BL35" s="744">
        <f>乙8a!BL35:BO36</f>
        <v>0</v>
      </c>
      <c r="BM35" s="744"/>
      <c r="BN35" s="744"/>
      <c r="BO35" s="744"/>
      <c r="BP35" s="1396"/>
      <c r="BQ35" s="1397"/>
      <c r="BR35" s="1397"/>
      <c r="BS35" s="1397"/>
      <c r="BT35" s="1397"/>
      <c r="BU35" s="1397"/>
      <c r="BV35" s="1398"/>
      <c r="BW35" s="33"/>
      <c r="BX35" s="5"/>
      <c r="BY35" s="5"/>
      <c r="BZ35" s="5"/>
      <c r="CA35" s="5"/>
      <c r="CB35" s="37"/>
      <c r="CC35" s="527"/>
      <c r="CD35" s="584">
        <v>3</v>
      </c>
      <c r="CE35" s="548"/>
      <c r="CF35" s="884" t="s">
        <v>50</v>
      </c>
      <c r="CG35" s="884"/>
      <c r="CH35" s="884"/>
      <c r="CI35" s="884"/>
      <c r="CJ35" s="884"/>
      <c r="CK35" s="843" t="e">
        <f>L35</f>
        <v>#REF!</v>
      </c>
      <c r="CL35" s="844"/>
      <c r="CM35" s="844"/>
      <c r="CN35" s="844"/>
      <c r="CO35" s="844"/>
      <c r="CP35" s="844"/>
      <c r="CQ35" s="844"/>
      <c r="CR35" s="844"/>
      <c r="CS35" s="844"/>
      <c r="CT35" s="844"/>
      <c r="CU35" s="844"/>
      <c r="CV35" s="844"/>
      <c r="CW35" s="844"/>
      <c r="CX35" s="844"/>
      <c r="CY35" s="844"/>
      <c r="CZ35" s="844"/>
      <c r="DA35" s="844"/>
      <c r="DB35" s="844"/>
      <c r="DC35" s="845"/>
      <c r="DD35" s="812" t="s">
        <v>37</v>
      </c>
      <c r="DE35" s="813"/>
      <c r="DF35" s="814"/>
      <c r="DG35" s="583" t="e">
        <f>AH35</f>
        <v>#REF!</v>
      </c>
      <c r="DH35" s="583"/>
      <c r="DI35" s="583"/>
      <c r="DJ35" s="583"/>
      <c r="DK35" s="527"/>
      <c r="DL35" s="528"/>
      <c r="DM35" s="933"/>
      <c r="DN35" s="879">
        <v>3</v>
      </c>
      <c r="DO35" s="880"/>
      <c r="DP35" s="929" t="s">
        <v>50</v>
      </c>
      <c r="DQ35" s="930"/>
      <c r="DR35" s="930"/>
      <c r="DS35" s="931"/>
      <c r="DT35" s="843">
        <f>AU35</f>
        <v>0</v>
      </c>
      <c r="DU35" s="844"/>
      <c r="DV35" s="844"/>
      <c r="DW35" s="844"/>
      <c r="DX35" s="844"/>
      <c r="DY35" s="844"/>
      <c r="DZ35" s="844"/>
      <c r="EA35" s="844"/>
      <c r="EB35" s="844"/>
      <c r="EC35" s="844"/>
      <c r="ED35" s="844"/>
      <c r="EE35" s="844"/>
      <c r="EF35" s="844"/>
      <c r="EG35" s="844"/>
      <c r="EH35" s="844"/>
      <c r="EI35" s="845"/>
      <c r="EJ35" s="893" t="s">
        <v>54</v>
      </c>
      <c r="EK35" s="744">
        <f>BL35</f>
        <v>0</v>
      </c>
      <c r="EL35" s="744"/>
      <c r="EM35" s="744"/>
      <c r="EN35" s="744"/>
      <c r="EO35" s="1361"/>
      <c r="EP35" s="1362"/>
      <c r="EQ35" s="1362"/>
      <c r="ER35" s="1362"/>
      <c r="ES35" s="1362"/>
      <c r="ET35" s="1362"/>
      <c r="EU35" s="1363"/>
      <c r="EW35" s="2"/>
      <c r="EX35" s="2"/>
      <c r="EY35" s="2"/>
      <c r="EZ35" s="2"/>
      <c r="FA35" s="2"/>
    </row>
    <row r="36" spans="1:157" ht="22.5" customHeight="1">
      <c r="A36" s="2"/>
      <c r="B36" s="2"/>
      <c r="C36" s="75"/>
      <c r="D36" s="1350"/>
      <c r="E36" s="1351"/>
      <c r="F36" s="1351"/>
      <c r="G36" s="1383" t="s">
        <v>57</v>
      </c>
      <c r="H36" s="1384"/>
      <c r="I36" s="1384"/>
      <c r="J36" s="1384"/>
      <c r="K36" s="1385"/>
      <c r="L36" s="1386" t="e">
        <f>乙8a!L36:AB36</f>
        <v>#REF!</v>
      </c>
      <c r="M36" s="1386"/>
      <c r="N36" s="1386"/>
      <c r="O36" s="1386"/>
      <c r="P36" s="1386"/>
      <c r="Q36" s="1386"/>
      <c r="R36" s="1386"/>
      <c r="S36" s="1386"/>
      <c r="T36" s="1386"/>
      <c r="U36" s="1386"/>
      <c r="V36" s="1386"/>
      <c r="W36" s="1386"/>
      <c r="X36" s="1386"/>
      <c r="Y36" s="1386"/>
      <c r="Z36" s="1386"/>
      <c r="AA36" s="1386"/>
      <c r="AB36" s="1386"/>
      <c r="AC36" s="1387" t="e">
        <f>乙8a!AC36:AD36</f>
        <v>#REF!</v>
      </c>
      <c r="AD36" s="1388"/>
      <c r="AE36" s="1318"/>
      <c r="AF36" s="1319"/>
      <c r="AG36" s="1356"/>
      <c r="AH36" s="583"/>
      <c r="AI36" s="583"/>
      <c r="AJ36" s="583"/>
      <c r="AK36" s="583"/>
      <c r="AL36" s="1130"/>
      <c r="AM36" s="1381"/>
      <c r="AN36" s="1131"/>
      <c r="AO36" s="1351"/>
      <c r="AP36" s="1351"/>
      <c r="AQ36" s="1399" t="s">
        <v>57</v>
      </c>
      <c r="AR36" s="1400"/>
      <c r="AS36" s="1400"/>
      <c r="AT36" s="1401"/>
      <c r="AU36" s="1386">
        <f>乙8a!AU36:BH36</f>
        <v>0</v>
      </c>
      <c r="AV36" s="1386"/>
      <c r="AW36" s="1386"/>
      <c r="AX36" s="1386"/>
      <c r="AY36" s="1386"/>
      <c r="AZ36" s="1386"/>
      <c r="BA36" s="1386"/>
      <c r="BB36" s="1386"/>
      <c r="BC36" s="1386"/>
      <c r="BD36" s="1386"/>
      <c r="BE36" s="1386"/>
      <c r="BF36" s="1386"/>
      <c r="BG36" s="1386"/>
      <c r="BH36" s="1386"/>
      <c r="BI36" s="1405">
        <f>乙8a!BI36:BJ36</f>
        <v>0</v>
      </c>
      <c r="BJ36" s="1406"/>
      <c r="BK36" s="1390"/>
      <c r="BL36" s="744"/>
      <c r="BM36" s="744"/>
      <c r="BN36" s="744"/>
      <c r="BO36" s="744"/>
      <c r="BP36" s="1193" t="s">
        <v>97</v>
      </c>
      <c r="BQ36" s="1194"/>
      <c r="BR36" s="1194"/>
      <c r="BS36" s="1194"/>
      <c r="BT36" s="1194"/>
      <c r="BU36" s="1194"/>
      <c r="BV36" s="1195"/>
      <c r="BW36" s="33"/>
      <c r="BX36" s="5"/>
      <c r="BY36" s="5"/>
      <c r="BZ36" s="5"/>
      <c r="CA36" s="5"/>
      <c r="CB36" s="37"/>
      <c r="CC36" s="527"/>
      <c r="CD36" s="879"/>
      <c r="CE36" s="880"/>
      <c r="CF36" s="386" t="s">
        <v>57</v>
      </c>
      <c r="CG36" s="881"/>
      <c r="CH36" s="881"/>
      <c r="CI36" s="881"/>
      <c r="CJ36" s="881"/>
      <c r="CK36" s="523" t="e">
        <f>L36</f>
        <v>#REF!</v>
      </c>
      <c r="CL36" s="523"/>
      <c r="CM36" s="523"/>
      <c r="CN36" s="523"/>
      <c r="CO36" s="523"/>
      <c r="CP36" s="523"/>
      <c r="CQ36" s="523"/>
      <c r="CR36" s="523"/>
      <c r="CS36" s="523"/>
      <c r="CT36" s="523"/>
      <c r="CU36" s="523"/>
      <c r="CV36" s="523"/>
      <c r="CW36" s="523"/>
      <c r="CX36" s="523"/>
      <c r="CY36" s="523"/>
      <c r="CZ36" s="523"/>
      <c r="DA36" s="523"/>
      <c r="DB36" s="885" t="e">
        <f>AC36</f>
        <v>#REF!</v>
      </c>
      <c r="DC36" s="885"/>
      <c r="DD36" s="812"/>
      <c r="DE36" s="813"/>
      <c r="DF36" s="814"/>
      <c r="DG36" s="583"/>
      <c r="DH36" s="583"/>
      <c r="DI36" s="583"/>
      <c r="DJ36" s="583"/>
      <c r="DK36" s="527"/>
      <c r="DL36" s="528"/>
      <c r="DM36" s="933"/>
      <c r="DN36" s="879"/>
      <c r="DO36" s="880"/>
      <c r="DP36" s="385" t="s">
        <v>57</v>
      </c>
      <c r="DQ36" s="385"/>
      <c r="DR36" s="385"/>
      <c r="DS36" s="386"/>
      <c r="DT36" s="523">
        <f>AU36</f>
        <v>0</v>
      </c>
      <c r="DU36" s="523"/>
      <c r="DV36" s="523"/>
      <c r="DW36" s="523"/>
      <c r="DX36" s="523"/>
      <c r="DY36" s="523"/>
      <c r="DZ36" s="523"/>
      <c r="EA36" s="523"/>
      <c r="EB36" s="523"/>
      <c r="EC36" s="523"/>
      <c r="ED36" s="523"/>
      <c r="EE36" s="523"/>
      <c r="EF36" s="523"/>
      <c r="EG36" s="523"/>
      <c r="EH36" s="877"/>
      <c r="EI36" s="877"/>
      <c r="EJ36" s="893"/>
      <c r="EK36" s="744"/>
      <c r="EL36" s="744"/>
      <c r="EM36" s="744"/>
      <c r="EN36" s="744"/>
      <c r="EO36" s="1361"/>
      <c r="EP36" s="1362"/>
      <c r="EQ36" s="1362"/>
      <c r="ER36" s="1362"/>
      <c r="ES36" s="1362"/>
      <c r="ET36" s="1362"/>
      <c r="EU36" s="1363"/>
      <c r="EW36" s="2"/>
      <c r="EX36" s="2"/>
      <c r="EY36" s="2"/>
      <c r="EZ36" s="2"/>
      <c r="FA36" s="2"/>
    </row>
    <row r="37" spans="1:157" ht="21" customHeight="1">
      <c r="A37" s="2"/>
      <c r="B37" s="2"/>
      <c r="C37" s="75"/>
      <c r="D37" s="1350"/>
      <c r="E37" s="1351"/>
      <c r="F37" s="1351"/>
      <c r="G37" s="1343" t="s">
        <v>38</v>
      </c>
      <c r="H37" s="1344"/>
      <c r="I37" s="1344"/>
      <c r="J37" s="1344"/>
      <c r="K37" s="1345"/>
      <c r="L37" s="200" t="e">
        <f>IF(AC36&lt;=0,"",IF((LEN(AC36)-11&lt;=0),"0",MID(AC36,LEN(AC36)-11,1)))</f>
        <v>#REF!</v>
      </c>
      <c r="M37" s="1305" t="e">
        <f>IF(AC36&lt;=0,"",IF((LEN(AC36)-10&lt;=0),"0",MID(AC36,LEN(AC36)-10,1)))</f>
        <v>#REF!</v>
      </c>
      <c r="N37" s="1305"/>
      <c r="O37" s="1305" t="e">
        <f>IF(AC36&lt;=0,"",IF((LEN(AC36)-9&lt;=0),"0",MID(AC36,LEN(AC36)-9,1)))</f>
        <v>#REF!</v>
      </c>
      <c r="P37" s="1305"/>
      <c r="Q37" s="1231" t="e">
        <f>IF(AC36&lt;=0,"",IF((LEN(AC36)-8&lt;=0),"0",MID(AC36,LEN(AC36)-8,1)))</f>
        <v>#REF!</v>
      </c>
      <c r="R37" s="1231"/>
      <c r="S37" s="1346" t="e">
        <f>IF(AC36&lt;=0,"",IF((LEN(AC36)-7&lt;=0),"0",MID(AC36,LEN(AC36)-7,1)))</f>
        <v>#REF!</v>
      </c>
      <c r="T37" s="1347"/>
      <c r="U37" s="1348"/>
      <c r="V37" s="1305" t="e">
        <f>IF(AC36&lt;=0,"",IF((LEN(AC36)-6&lt;=0),"0",MID(AC36,LEN(AC36)-6,1)))</f>
        <v>#REF!</v>
      </c>
      <c r="W37" s="1305"/>
      <c r="X37" s="1305" t="e">
        <f>IF(AC36&lt;=0,"",IF((LEN(AC36)-5&lt;=0),"0",MID(AC36,LEN(AC36)-5,1)))</f>
        <v>#REF!</v>
      </c>
      <c r="Y37" s="1305"/>
      <c r="Z37" s="1305"/>
      <c r="AA37" s="1231" t="e">
        <f>IF(AC36&lt;=0,"",IF((LEN(AC36)-4&lt;=0),"0",MID(AC36,LEN(AC36)-4,1)))</f>
        <v>#REF!</v>
      </c>
      <c r="AB37" s="1331"/>
      <c r="AC37" s="1377" t="e">
        <f>IF(AC36&lt;=0,"",IF((LEN(AC36)-3&lt;=0),"0",MID(AC36,LEN(AC36)-3,1)))</f>
        <v>#REF!</v>
      </c>
      <c r="AD37" s="1348"/>
      <c r="AE37" s="1305" t="e">
        <f>IF(AC36&lt;=0,"",IF((LEN(AC36)-2&lt;=0),"0",MID(AC36,LEN(AC36)-2,1)))</f>
        <v>#REF!</v>
      </c>
      <c r="AF37" s="1305"/>
      <c r="AG37" s="1305"/>
      <c r="AH37" s="1305" t="e">
        <f>IF(AC36&lt;=0,"",IF((LEN(AC36)-1&lt;=0),"0",MID(AC36,LEN(AC36)-1,1)))</f>
        <v>#REF!</v>
      </c>
      <c r="AI37" s="1305"/>
      <c r="AJ37" s="1377" t="e">
        <f>IF(AC36&lt;&gt;0,RIGHT(AC36,1),"")</f>
        <v>#REF!</v>
      </c>
      <c r="AK37" s="1348"/>
      <c r="AL37" s="1130"/>
      <c r="AM37" s="1381"/>
      <c r="AN37" s="1131"/>
      <c r="AO37" s="1351"/>
      <c r="AP37" s="1351"/>
      <c r="AQ37" s="1402" t="s">
        <v>38</v>
      </c>
      <c r="AR37" s="1403"/>
      <c r="AS37" s="1403"/>
      <c r="AT37" s="1404"/>
      <c r="AU37" s="203" t="str">
        <f>IF(BI36&lt;=0,"",IF((LEN(BI36)-11&lt;=0),"0",MID(BI36,LEN(BI36)-11,1)))</f>
        <v/>
      </c>
      <c r="AV37" s="1305" t="str">
        <f>IF(BI36&lt;=0,"",IF((LEN(BI36)-10&lt;=0),"0",MID(BI36,LEN(BI36)-10,1)))</f>
        <v/>
      </c>
      <c r="AW37" s="1305"/>
      <c r="AX37" s="1305" t="str">
        <f>IF(BI36&lt;=0,"",IF((LEN(BI36)-9&lt;=0),"0",MID(BI36,LEN(BI36)-9,1)))</f>
        <v/>
      </c>
      <c r="AY37" s="1305"/>
      <c r="AZ37" s="1231" t="str">
        <f>IF(BI36&lt;=0,"",IF((LEN(BI36)-8&lt;=0),"0",MID(BI36,LEN(BI36)-8,1)))</f>
        <v/>
      </c>
      <c r="BA37" s="1231"/>
      <c r="BB37" s="1357" t="str">
        <f>IF(BI36&lt;=0,"",IF((LEN(BI36)-7&lt;=0),"0",MID(BI36,LEN(BI36)-7,1)))</f>
        <v/>
      </c>
      <c r="BC37" s="1231"/>
      <c r="BD37" s="1305" t="str">
        <f>IF(BI36&lt;=0,"",IF((LEN(BI36)-6&lt;=0),"0",MID(BI36,LEN(BI36)-6,1)))</f>
        <v/>
      </c>
      <c r="BE37" s="1305"/>
      <c r="BF37" s="1305" t="str">
        <f>IF(BI36&lt;=0,"",IF((LEN(BI36)-5&lt;=0),"0",MID(BI36,LEN(BI36)-5,1)))</f>
        <v/>
      </c>
      <c r="BG37" s="1305"/>
      <c r="BH37" s="204" t="str">
        <f>IF(BI36&lt;=0,"",IF((LEN(BI36)-4&lt;=0),"0",MID(BI36,LEN(BI36)-4,1)))</f>
        <v/>
      </c>
      <c r="BI37" s="1231" t="str">
        <f>IF(BI36&lt;=0,"",IF((LEN(BI36)-3&lt;=0),"0",MID(BI36,LEN(BI36)-3,1)))</f>
        <v/>
      </c>
      <c r="BJ37" s="1231"/>
      <c r="BK37" s="206" t="str">
        <f>IF(BI36&lt;=0,"",IF((LEN(BI36)-2&lt;=0),"0",MID(BI36,LEN(BI36)-2,1)))</f>
        <v/>
      </c>
      <c r="BL37" s="1305" t="str">
        <f>IF(BI36&lt;=0,"",IF((LEN(BI36)-1&lt;=0),"0",MID(BI36,LEN(BI36)-1,1)))</f>
        <v/>
      </c>
      <c r="BM37" s="1305"/>
      <c r="BN37" s="1231" t="str">
        <f>IF(BI36&lt;&gt;0,RIGHT(BI36,1),"")</f>
        <v/>
      </c>
      <c r="BO37" s="1231"/>
      <c r="BP37" s="1391">
        <f>乙8a!BP37:BV40</f>
        <v>0</v>
      </c>
      <c r="BQ37" s="1392"/>
      <c r="BR37" s="1392"/>
      <c r="BS37" s="1392"/>
      <c r="BT37" s="1392"/>
      <c r="BU37" s="1392"/>
      <c r="BV37" s="1393"/>
      <c r="BW37" s="33"/>
      <c r="BX37" s="5"/>
      <c r="BY37" s="5"/>
      <c r="BZ37" s="5"/>
      <c r="CA37" s="5"/>
      <c r="CB37" s="37"/>
      <c r="CC37" s="527"/>
      <c r="CD37" s="882"/>
      <c r="CE37" s="883"/>
      <c r="CF37" s="1332"/>
      <c r="CG37" s="1333"/>
      <c r="CH37" s="1333"/>
      <c r="CI37" s="1333"/>
      <c r="CJ37" s="1333"/>
      <c r="CK37" s="1333"/>
      <c r="CL37" s="1333"/>
      <c r="CM37" s="1333"/>
      <c r="CN37" s="1333"/>
      <c r="CO37" s="1333"/>
      <c r="CP37" s="1333"/>
      <c r="CQ37" s="1333"/>
      <c r="CR37" s="1333"/>
      <c r="CS37" s="1333"/>
      <c r="CT37" s="1333"/>
      <c r="CU37" s="1333"/>
      <c r="CV37" s="1333"/>
      <c r="CW37" s="1333"/>
      <c r="CX37" s="1333"/>
      <c r="CY37" s="1333"/>
      <c r="CZ37" s="1333"/>
      <c r="DA37" s="1333"/>
      <c r="DB37" s="1333"/>
      <c r="DC37" s="1333"/>
      <c r="DD37" s="1333"/>
      <c r="DE37" s="1333"/>
      <c r="DF37" s="1333"/>
      <c r="DG37" s="1333"/>
      <c r="DH37" s="1333"/>
      <c r="DI37" s="1333"/>
      <c r="DJ37" s="1334"/>
      <c r="DK37" s="528"/>
      <c r="DL37" s="528"/>
      <c r="DM37" s="933"/>
      <c r="DN37" s="879"/>
      <c r="DO37" s="880"/>
      <c r="DP37" s="897"/>
      <c r="DQ37" s="898"/>
      <c r="DR37" s="898"/>
      <c r="DS37" s="898"/>
      <c r="DT37" s="898"/>
      <c r="DU37" s="898"/>
      <c r="DV37" s="898"/>
      <c r="DW37" s="898"/>
      <c r="DX37" s="898"/>
      <c r="DY37" s="898"/>
      <c r="DZ37" s="898"/>
      <c r="EA37" s="898"/>
      <c r="EB37" s="898"/>
      <c r="EC37" s="898"/>
      <c r="ED37" s="898"/>
      <c r="EE37" s="898"/>
      <c r="EF37" s="898"/>
      <c r="EG37" s="898"/>
      <c r="EH37" s="898"/>
      <c r="EI37" s="898"/>
      <c r="EJ37" s="898"/>
      <c r="EK37" s="898"/>
      <c r="EL37" s="898"/>
      <c r="EM37" s="898"/>
      <c r="EN37" s="899"/>
      <c r="EO37" s="1361"/>
      <c r="EP37" s="1362"/>
      <c r="EQ37" s="1362"/>
      <c r="ER37" s="1362"/>
      <c r="ES37" s="1362"/>
      <c r="ET37" s="1362"/>
      <c r="EU37" s="1363"/>
      <c r="EW37" s="2"/>
      <c r="EX37" s="2"/>
      <c r="EY37" s="2"/>
      <c r="EZ37" s="2"/>
      <c r="FA37" s="2"/>
    </row>
    <row r="38" spans="1:157" ht="17.25" customHeight="1">
      <c r="A38" s="2"/>
      <c r="B38" s="2"/>
      <c r="C38" s="75"/>
      <c r="D38" s="1350"/>
      <c r="E38" s="1186">
        <v>4</v>
      </c>
      <c r="F38" s="1186"/>
      <c r="G38" s="1310" t="s">
        <v>50</v>
      </c>
      <c r="H38" s="1352"/>
      <c r="I38" s="1352"/>
      <c r="J38" s="1352"/>
      <c r="K38" s="1353"/>
      <c r="L38" s="1313" t="e">
        <f>乙8a!L38:AD38</f>
        <v>#REF!</v>
      </c>
      <c r="M38" s="1313"/>
      <c r="N38" s="1313"/>
      <c r="O38" s="1313"/>
      <c r="P38" s="1313"/>
      <c r="Q38" s="1313"/>
      <c r="R38" s="1313"/>
      <c r="S38" s="1313"/>
      <c r="T38" s="1313"/>
      <c r="U38" s="1313"/>
      <c r="V38" s="1313"/>
      <c r="W38" s="1313"/>
      <c r="X38" s="1313"/>
      <c r="Y38" s="1313"/>
      <c r="Z38" s="1313"/>
      <c r="AA38" s="1313"/>
      <c r="AB38" s="1313"/>
      <c r="AC38" s="1313"/>
      <c r="AD38" s="1313"/>
      <c r="AE38" s="1314" t="s">
        <v>37</v>
      </c>
      <c r="AF38" s="1315"/>
      <c r="AG38" s="1354"/>
      <c r="AH38" s="583" t="e">
        <f>乙8a!AH38:AK39</f>
        <v>#REF!</v>
      </c>
      <c r="AI38" s="583"/>
      <c r="AJ38" s="583"/>
      <c r="AK38" s="583"/>
      <c r="AL38" s="1130"/>
      <c r="AM38" s="1381"/>
      <c r="AN38" s="1131"/>
      <c r="AO38" s="1186">
        <v>4</v>
      </c>
      <c r="AP38" s="1186"/>
      <c r="AQ38" s="1302" t="s">
        <v>50</v>
      </c>
      <c r="AR38" s="1303"/>
      <c r="AS38" s="1303"/>
      <c r="AT38" s="1304"/>
      <c r="AU38" s="1313">
        <f>乙8a!AU38:BJ38</f>
        <v>0</v>
      </c>
      <c r="AV38" s="1313"/>
      <c r="AW38" s="1313"/>
      <c r="AX38" s="1313"/>
      <c r="AY38" s="1313"/>
      <c r="AZ38" s="1313"/>
      <c r="BA38" s="1313"/>
      <c r="BB38" s="1313"/>
      <c r="BC38" s="1313"/>
      <c r="BD38" s="1313"/>
      <c r="BE38" s="1313"/>
      <c r="BF38" s="1313"/>
      <c r="BG38" s="1313"/>
      <c r="BH38" s="1313"/>
      <c r="BI38" s="1313"/>
      <c r="BJ38" s="1313"/>
      <c r="BK38" s="1389" t="s">
        <v>54</v>
      </c>
      <c r="BL38" s="744">
        <f>乙8a!BL38:BO39</f>
        <v>0</v>
      </c>
      <c r="BM38" s="744"/>
      <c r="BN38" s="744"/>
      <c r="BO38" s="744"/>
      <c r="BP38" s="1394"/>
      <c r="BQ38" s="872"/>
      <c r="BR38" s="872"/>
      <c r="BS38" s="872"/>
      <c r="BT38" s="872"/>
      <c r="BU38" s="872"/>
      <c r="BV38" s="1395"/>
      <c r="BW38" s="33"/>
      <c r="BX38" s="5"/>
      <c r="BY38" s="5"/>
      <c r="BZ38" s="5"/>
      <c r="CA38" s="5"/>
      <c r="CB38" s="37"/>
      <c r="CC38" s="527"/>
      <c r="CD38" s="879">
        <v>4</v>
      </c>
      <c r="CE38" s="880"/>
      <c r="CF38" s="926" t="s">
        <v>50</v>
      </c>
      <c r="CG38" s="926"/>
      <c r="CH38" s="926"/>
      <c r="CI38" s="926"/>
      <c r="CJ38" s="926"/>
      <c r="CK38" s="843" t="e">
        <f>L38</f>
        <v>#REF!</v>
      </c>
      <c r="CL38" s="844"/>
      <c r="CM38" s="844"/>
      <c r="CN38" s="844"/>
      <c r="CO38" s="844"/>
      <c r="CP38" s="844"/>
      <c r="CQ38" s="844"/>
      <c r="CR38" s="844"/>
      <c r="CS38" s="844"/>
      <c r="CT38" s="844"/>
      <c r="CU38" s="844"/>
      <c r="CV38" s="844"/>
      <c r="CW38" s="844"/>
      <c r="CX38" s="844"/>
      <c r="CY38" s="844"/>
      <c r="CZ38" s="844"/>
      <c r="DA38" s="844"/>
      <c r="DB38" s="844"/>
      <c r="DC38" s="845"/>
      <c r="DD38" s="812" t="s">
        <v>37</v>
      </c>
      <c r="DE38" s="813"/>
      <c r="DF38" s="814"/>
      <c r="DG38" s="583" t="e">
        <f>AH38</f>
        <v>#REF!</v>
      </c>
      <c r="DH38" s="583"/>
      <c r="DI38" s="583"/>
      <c r="DJ38" s="583"/>
      <c r="DK38" s="527"/>
      <c r="DL38" s="528"/>
      <c r="DM38" s="933"/>
      <c r="DN38" s="584">
        <v>4</v>
      </c>
      <c r="DO38" s="548"/>
      <c r="DP38" s="886" t="s">
        <v>50</v>
      </c>
      <c r="DQ38" s="887"/>
      <c r="DR38" s="887"/>
      <c r="DS38" s="888"/>
      <c r="DT38" s="843">
        <f>AU38</f>
        <v>0</v>
      </c>
      <c r="DU38" s="844"/>
      <c r="DV38" s="844"/>
      <c r="DW38" s="844"/>
      <c r="DX38" s="844"/>
      <c r="DY38" s="844"/>
      <c r="DZ38" s="844"/>
      <c r="EA38" s="844"/>
      <c r="EB38" s="844"/>
      <c r="EC38" s="844"/>
      <c r="ED38" s="844"/>
      <c r="EE38" s="844"/>
      <c r="EF38" s="844"/>
      <c r="EG38" s="844"/>
      <c r="EH38" s="844"/>
      <c r="EI38" s="845"/>
      <c r="EJ38" s="893" t="s">
        <v>54</v>
      </c>
      <c r="EK38" s="744">
        <f>BL38</f>
        <v>0</v>
      </c>
      <c r="EL38" s="744"/>
      <c r="EM38" s="744"/>
      <c r="EN38" s="744"/>
      <c r="EO38" s="1361"/>
      <c r="EP38" s="1362"/>
      <c r="EQ38" s="1362"/>
      <c r="ER38" s="1362"/>
      <c r="ES38" s="1362"/>
      <c r="ET38" s="1362"/>
      <c r="EU38" s="1363"/>
      <c r="EW38" s="2"/>
      <c r="EX38" s="2"/>
      <c r="EY38" s="2"/>
      <c r="EZ38" s="2"/>
      <c r="FA38" s="2"/>
    </row>
    <row r="39" spans="1:157" ht="22.5" customHeight="1">
      <c r="A39" s="2"/>
      <c r="B39" s="2"/>
      <c r="C39" s="75"/>
      <c r="D39" s="1350"/>
      <c r="E39" s="1351"/>
      <c r="F39" s="1351"/>
      <c r="G39" s="1383" t="s">
        <v>57</v>
      </c>
      <c r="H39" s="1384"/>
      <c r="I39" s="1384"/>
      <c r="J39" s="1384"/>
      <c r="K39" s="1385"/>
      <c r="L39" s="1386" t="e">
        <f>乙8a!L39:AB39</f>
        <v>#REF!</v>
      </c>
      <c r="M39" s="1386"/>
      <c r="N39" s="1386"/>
      <c r="O39" s="1386"/>
      <c r="P39" s="1386"/>
      <c r="Q39" s="1386"/>
      <c r="R39" s="1386"/>
      <c r="S39" s="1386"/>
      <c r="T39" s="1386"/>
      <c r="U39" s="1386"/>
      <c r="V39" s="1386"/>
      <c r="W39" s="1386"/>
      <c r="X39" s="1386"/>
      <c r="Y39" s="1386"/>
      <c r="Z39" s="1386"/>
      <c r="AA39" s="1386"/>
      <c r="AB39" s="1386"/>
      <c r="AC39" s="1387" t="e">
        <f>乙8a!AC39:AD39</f>
        <v>#REF!</v>
      </c>
      <c r="AD39" s="1388"/>
      <c r="AE39" s="1318"/>
      <c r="AF39" s="1319"/>
      <c r="AG39" s="1356"/>
      <c r="AH39" s="583"/>
      <c r="AI39" s="583"/>
      <c r="AJ39" s="583"/>
      <c r="AK39" s="583"/>
      <c r="AL39" s="1130"/>
      <c r="AM39" s="1381"/>
      <c r="AN39" s="1131"/>
      <c r="AO39" s="1351"/>
      <c r="AP39" s="1351"/>
      <c r="AQ39" s="1399" t="s">
        <v>57</v>
      </c>
      <c r="AR39" s="1400"/>
      <c r="AS39" s="1400"/>
      <c r="AT39" s="1401"/>
      <c r="AU39" s="1386">
        <f>乙8a!AU39:BH39</f>
        <v>0</v>
      </c>
      <c r="AV39" s="1386"/>
      <c r="AW39" s="1386"/>
      <c r="AX39" s="1386"/>
      <c r="AY39" s="1386"/>
      <c r="AZ39" s="1386"/>
      <c r="BA39" s="1386"/>
      <c r="BB39" s="1386"/>
      <c r="BC39" s="1386"/>
      <c r="BD39" s="1386"/>
      <c r="BE39" s="1386"/>
      <c r="BF39" s="1386"/>
      <c r="BG39" s="1386"/>
      <c r="BH39" s="1386"/>
      <c r="BI39" s="1405">
        <f>乙8a!BI39:BJ39</f>
        <v>0</v>
      </c>
      <c r="BJ39" s="1406"/>
      <c r="BK39" s="1390"/>
      <c r="BL39" s="744"/>
      <c r="BM39" s="744"/>
      <c r="BN39" s="744"/>
      <c r="BO39" s="744"/>
      <c r="BP39" s="1394"/>
      <c r="BQ39" s="872"/>
      <c r="BR39" s="872"/>
      <c r="BS39" s="872"/>
      <c r="BT39" s="872"/>
      <c r="BU39" s="872"/>
      <c r="BV39" s="1395"/>
      <c r="BW39" s="33"/>
      <c r="BX39" s="5"/>
      <c r="BY39" s="5"/>
      <c r="BZ39" s="5"/>
      <c r="CA39" s="5"/>
      <c r="CB39" s="37"/>
      <c r="CC39" s="527"/>
      <c r="CD39" s="879"/>
      <c r="CE39" s="880"/>
      <c r="CF39" s="386" t="s">
        <v>57</v>
      </c>
      <c r="CG39" s="881"/>
      <c r="CH39" s="881"/>
      <c r="CI39" s="881"/>
      <c r="CJ39" s="881"/>
      <c r="CK39" s="523" t="e">
        <f>L39</f>
        <v>#REF!</v>
      </c>
      <c r="CL39" s="523"/>
      <c r="CM39" s="523"/>
      <c r="CN39" s="523"/>
      <c r="CO39" s="523"/>
      <c r="CP39" s="523"/>
      <c r="CQ39" s="523"/>
      <c r="CR39" s="523"/>
      <c r="CS39" s="523"/>
      <c r="CT39" s="523"/>
      <c r="CU39" s="523"/>
      <c r="CV39" s="523"/>
      <c r="CW39" s="523"/>
      <c r="CX39" s="523"/>
      <c r="CY39" s="523"/>
      <c r="CZ39" s="523"/>
      <c r="DA39" s="523"/>
      <c r="DB39" s="885" t="e">
        <f>AC39</f>
        <v>#REF!</v>
      </c>
      <c r="DC39" s="885"/>
      <c r="DD39" s="812"/>
      <c r="DE39" s="813"/>
      <c r="DF39" s="814"/>
      <c r="DG39" s="583"/>
      <c r="DH39" s="583"/>
      <c r="DI39" s="583"/>
      <c r="DJ39" s="583"/>
      <c r="DK39" s="527"/>
      <c r="DL39" s="528"/>
      <c r="DM39" s="933"/>
      <c r="DN39" s="879"/>
      <c r="DO39" s="880"/>
      <c r="DP39" s="385" t="s">
        <v>57</v>
      </c>
      <c r="DQ39" s="385"/>
      <c r="DR39" s="385"/>
      <c r="DS39" s="386"/>
      <c r="DT39" s="523">
        <f>AU39</f>
        <v>0</v>
      </c>
      <c r="DU39" s="523"/>
      <c r="DV39" s="523"/>
      <c r="DW39" s="523"/>
      <c r="DX39" s="523"/>
      <c r="DY39" s="523"/>
      <c r="DZ39" s="523"/>
      <c r="EA39" s="523"/>
      <c r="EB39" s="523"/>
      <c r="EC39" s="523"/>
      <c r="ED39" s="523"/>
      <c r="EE39" s="523"/>
      <c r="EF39" s="523"/>
      <c r="EG39" s="523"/>
      <c r="EH39" s="877"/>
      <c r="EI39" s="877"/>
      <c r="EJ39" s="893"/>
      <c r="EK39" s="744"/>
      <c r="EL39" s="744"/>
      <c r="EM39" s="744"/>
      <c r="EN39" s="744"/>
      <c r="EO39" s="1361"/>
      <c r="EP39" s="1362"/>
      <c r="EQ39" s="1362"/>
      <c r="ER39" s="1362"/>
      <c r="ES39" s="1362"/>
      <c r="ET39" s="1362"/>
      <c r="EU39" s="1363"/>
      <c r="EW39" s="2"/>
      <c r="EX39" s="2"/>
      <c r="EY39" s="2"/>
      <c r="EZ39" s="2"/>
      <c r="FA39" s="2"/>
    </row>
    <row r="40" spans="1:157" ht="21" customHeight="1" thickBot="1">
      <c r="A40" s="2"/>
      <c r="B40" s="2"/>
      <c r="C40" s="75"/>
      <c r="D40" s="1350"/>
      <c r="E40" s="1351"/>
      <c r="F40" s="1351"/>
      <c r="G40" s="1413" t="s">
        <v>38</v>
      </c>
      <c r="H40" s="1414"/>
      <c r="I40" s="1344"/>
      <c r="J40" s="1344"/>
      <c r="K40" s="1345"/>
      <c r="L40" s="202" t="e">
        <f>IF(AC39&lt;=0,"",IF((LEN(AC39)-11&lt;=0),"0",MID(AC39,LEN(AC39)-11,1)))</f>
        <v>#REF!</v>
      </c>
      <c r="M40" s="1407" t="e">
        <f>IF(AC39&lt;=0,"",IF((LEN(AC39)-10&lt;=0),"0",MID(AC39,LEN(AC39)-10,1)))</f>
        <v>#REF!</v>
      </c>
      <c r="N40" s="1407"/>
      <c r="O40" s="1407" t="e">
        <f>IF(AC39&lt;=0,"",IF((LEN(AC39)-9&lt;=0),"0",MID(AC39,LEN(AC39)-9,1)))</f>
        <v>#REF!</v>
      </c>
      <c r="P40" s="1407"/>
      <c r="Q40" s="1411" t="e">
        <f>IF(AC39&lt;=0,"",IF((LEN(AC39)-8&lt;=0),"0",MID(AC39,LEN(AC39)-8,1)))</f>
        <v>#REF!</v>
      </c>
      <c r="R40" s="1411"/>
      <c r="S40" s="1415" t="e">
        <f>IF(AC39&lt;=0,"",IF((LEN(AC39)-7&lt;=0),"0",MID(AC39,LEN(AC39)-7,1)))</f>
        <v>#REF!</v>
      </c>
      <c r="T40" s="1416"/>
      <c r="U40" s="1417"/>
      <c r="V40" s="1407" t="e">
        <f>IF(AC39&lt;=0,"",IF((LEN(AC39)-6&lt;=0),"0",MID(AC39,LEN(AC39)-6,1)))</f>
        <v>#REF!</v>
      </c>
      <c r="W40" s="1407"/>
      <c r="X40" s="1407" t="e">
        <f>IF(AC39&lt;=0,"",IF((LEN(AC39)-5&lt;=0),"0",MID(AC39,LEN(AC39)-5,1)))</f>
        <v>#REF!</v>
      </c>
      <c r="Y40" s="1407"/>
      <c r="Z40" s="1407"/>
      <c r="AA40" s="1411" t="e">
        <f>IF(AC39&lt;=0,"",IF((LEN(AC39)-4&lt;=0),"0",MID(AC39,LEN(AC39)-4,1)))</f>
        <v>#REF!</v>
      </c>
      <c r="AB40" s="1418"/>
      <c r="AC40" s="1419" t="e">
        <f>IF(AC39&lt;=0,"",IF((LEN(AC39)-3&lt;=0),"0",MID(AC39,LEN(AC39)-3,1)))</f>
        <v>#REF!</v>
      </c>
      <c r="AD40" s="1417"/>
      <c r="AE40" s="1407" t="e">
        <f>IF(AC39&lt;=0,"",IF((LEN(AC39)-2&lt;=0),"0",MID(AC39,LEN(AC39)-2,1)))</f>
        <v>#REF!</v>
      </c>
      <c r="AF40" s="1407"/>
      <c r="AG40" s="1407"/>
      <c r="AH40" s="1407" t="e">
        <f>IF(AC39&lt;=0,"",IF((LEN(AC39)-1&lt;=0),"0",MID(AC39,LEN(AC39)-1,1)))</f>
        <v>#REF!</v>
      </c>
      <c r="AI40" s="1407"/>
      <c r="AJ40" s="1419" t="e">
        <f>IF(AC39&lt;&gt;0,RIGHT(AC39,1),"")</f>
        <v>#REF!</v>
      </c>
      <c r="AK40" s="1417"/>
      <c r="AL40" s="1130"/>
      <c r="AM40" s="1381"/>
      <c r="AN40" s="1131"/>
      <c r="AO40" s="1351"/>
      <c r="AP40" s="1351"/>
      <c r="AQ40" s="1408" t="s">
        <v>38</v>
      </c>
      <c r="AR40" s="1409"/>
      <c r="AS40" s="1409"/>
      <c r="AT40" s="1410"/>
      <c r="AU40" s="205" t="str">
        <f>IF(BI39&lt;=0,"",IF((LEN(BI39)-11&lt;=0),"0",MID(BI39,LEN(BI39)-11,1)))</f>
        <v/>
      </c>
      <c r="AV40" s="1407" t="str">
        <f>IF(BI39&lt;=0,"",IF((LEN(BI39)-10&lt;=0),"0",MID(BI39,LEN(BI39)-10,1)))</f>
        <v/>
      </c>
      <c r="AW40" s="1407"/>
      <c r="AX40" s="1407" t="str">
        <f>IF(BI39&lt;=0,"",IF((LEN(BI39)-9&lt;=0),"0",MID(BI39,LEN(BI39)-9,1)))</f>
        <v/>
      </c>
      <c r="AY40" s="1407"/>
      <c r="AZ40" s="1411" t="str">
        <f>IF(BI39&lt;=0,"",IF((LEN(BI39)-8&lt;=0),"0",MID(BI39,LEN(BI39)-8,1)))</f>
        <v/>
      </c>
      <c r="BA40" s="1411"/>
      <c r="BB40" s="1412" t="str">
        <f>IF(BI39&lt;=0,"",IF((LEN(BI39)-7&lt;=0),"0",MID(BI39,LEN(BI39)-7,1)))</f>
        <v/>
      </c>
      <c r="BC40" s="1411"/>
      <c r="BD40" s="1407" t="str">
        <f>IF(BI39&lt;=0,"",IF((LEN(BI39)-6&lt;=0),"0",MID(BI39,LEN(BI39)-6,1)))</f>
        <v/>
      </c>
      <c r="BE40" s="1305"/>
      <c r="BF40" s="1305" t="str">
        <f>IF(BI39&lt;=0,"",IF((LEN(BI39)-5&lt;=0),"0",MID(BI39,LEN(BI39)-5,1)))</f>
        <v/>
      </c>
      <c r="BG40" s="1305"/>
      <c r="BH40" s="204" t="str">
        <f>IF(BI39&lt;=0,"",IF((LEN(BI39)-4&lt;=0),"0",MID(BI39,LEN(BI39)-4,1)))</f>
        <v/>
      </c>
      <c r="BI40" s="1231" t="str">
        <f>IF(BI39&lt;=0,"",IF((LEN(BI39)-3&lt;=0),"0",MID(BI39,LEN(BI39)-3,1)))</f>
        <v/>
      </c>
      <c r="BJ40" s="1231"/>
      <c r="BK40" s="206" t="str">
        <f>IF(BI39&lt;=0,"",IF((LEN(BI39)-2&lt;=0),"0",MID(BI39,LEN(BI39)-2,1)))</f>
        <v/>
      </c>
      <c r="BL40" s="1305" t="str">
        <f>IF(BI39&lt;=0,"",IF((LEN(BI39)-1&lt;=0),"0",MID(BI39,LEN(BI39)-1,1)))</f>
        <v/>
      </c>
      <c r="BM40" s="1305"/>
      <c r="BN40" s="1231" t="str">
        <f>IF(BI39&lt;&gt;0,RIGHT(BI39,1),"")</f>
        <v/>
      </c>
      <c r="BO40" s="1231"/>
      <c r="BP40" s="1396"/>
      <c r="BQ40" s="1397"/>
      <c r="BR40" s="1397"/>
      <c r="BS40" s="1397"/>
      <c r="BT40" s="1397"/>
      <c r="BU40" s="1397"/>
      <c r="BV40" s="1398"/>
      <c r="BW40" s="33"/>
      <c r="BX40" s="5"/>
      <c r="BY40" s="5"/>
      <c r="BZ40" s="5"/>
      <c r="CA40" s="5"/>
      <c r="CB40" s="37"/>
      <c r="CC40" s="527"/>
      <c r="CD40" s="879"/>
      <c r="CE40" s="880"/>
      <c r="CF40" s="1332"/>
      <c r="CG40" s="1333"/>
      <c r="CH40" s="1333"/>
      <c r="CI40" s="1333"/>
      <c r="CJ40" s="1333"/>
      <c r="CK40" s="1333"/>
      <c r="CL40" s="1333"/>
      <c r="CM40" s="1333"/>
      <c r="CN40" s="1333"/>
      <c r="CO40" s="1333"/>
      <c r="CP40" s="1333"/>
      <c r="CQ40" s="1333"/>
      <c r="CR40" s="1333"/>
      <c r="CS40" s="1333"/>
      <c r="CT40" s="1333"/>
      <c r="CU40" s="1333"/>
      <c r="CV40" s="1333"/>
      <c r="CW40" s="1333"/>
      <c r="CX40" s="1333"/>
      <c r="CY40" s="1333"/>
      <c r="CZ40" s="1333"/>
      <c r="DA40" s="1333"/>
      <c r="DB40" s="1333"/>
      <c r="DC40" s="1333"/>
      <c r="DD40" s="1333"/>
      <c r="DE40" s="1333"/>
      <c r="DF40" s="1333"/>
      <c r="DG40" s="1333"/>
      <c r="DH40" s="1333"/>
      <c r="DI40" s="1333"/>
      <c r="DJ40" s="1334"/>
      <c r="DK40" s="528"/>
      <c r="DL40" s="528"/>
      <c r="DM40" s="933"/>
      <c r="DN40" s="879"/>
      <c r="DO40" s="880"/>
      <c r="DP40" s="897"/>
      <c r="DQ40" s="898"/>
      <c r="DR40" s="898"/>
      <c r="DS40" s="898"/>
      <c r="DT40" s="898"/>
      <c r="DU40" s="898"/>
      <c r="DV40" s="898"/>
      <c r="DW40" s="898"/>
      <c r="DX40" s="898"/>
      <c r="DY40" s="898"/>
      <c r="DZ40" s="898"/>
      <c r="EA40" s="898"/>
      <c r="EB40" s="898"/>
      <c r="EC40" s="898"/>
      <c r="ED40" s="898"/>
      <c r="EE40" s="898"/>
      <c r="EF40" s="898"/>
      <c r="EG40" s="898"/>
      <c r="EH40" s="898"/>
      <c r="EI40" s="898"/>
      <c r="EJ40" s="898"/>
      <c r="EK40" s="898"/>
      <c r="EL40" s="898"/>
      <c r="EM40" s="898"/>
      <c r="EN40" s="899"/>
      <c r="EO40" s="1364"/>
      <c r="EP40" s="1365"/>
      <c r="EQ40" s="1365"/>
      <c r="ER40" s="1365"/>
      <c r="ES40" s="1365"/>
      <c r="ET40" s="1365"/>
      <c r="EU40" s="1366"/>
      <c r="EW40" s="2"/>
      <c r="EX40" s="2"/>
      <c r="EY40" s="2"/>
      <c r="EZ40" s="2"/>
      <c r="FA40" s="2"/>
    </row>
    <row r="41" spans="1:157" ht="18.75" customHeight="1">
      <c r="A41" s="2"/>
      <c r="B41" s="2"/>
      <c r="C41" s="75"/>
      <c r="D41" s="1455" t="s">
        <v>55</v>
      </c>
      <c r="E41" s="1456"/>
      <c r="F41" s="1459" t="s">
        <v>11</v>
      </c>
      <c r="G41" s="1459"/>
      <c r="H41" s="1460"/>
      <c r="I41" s="1465" t="s">
        <v>14</v>
      </c>
      <c r="J41" s="1465"/>
      <c r="K41" s="1465"/>
      <c r="L41" s="1466" t="s">
        <v>15</v>
      </c>
      <c r="M41" s="1459"/>
      <c r="N41" s="1466" t="s">
        <v>10</v>
      </c>
      <c r="O41" s="1459"/>
      <c r="P41" s="1469"/>
      <c r="Q41" s="1472" t="s">
        <v>16</v>
      </c>
      <c r="R41" s="1472"/>
      <c r="S41" s="1472"/>
      <c r="T41" s="1472"/>
      <c r="U41" s="1472"/>
      <c r="V41" s="1472"/>
      <c r="W41" s="1472"/>
      <c r="X41" s="1473"/>
      <c r="Y41" s="1521" t="s">
        <v>140</v>
      </c>
      <c r="Z41" s="1522"/>
      <c r="AA41" s="1522"/>
      <c r="AB41" s="1522"/>
      <c r="AC41" s="1443" t="s">
        <v>141</v>
      </c>
      <c r="AD41" s="1444"/>
      <c r="AE41" s="1444"/>
      <c r="AF41" s="1445"/>
      <c r="AG41" s="1443" t="s">
        <v>167</v>
      </c>
      <c r="AH41" s="1444"/>
      <c r="AI41" s="1444"/>
      <c r="AJ41" s="1445"/>
      <c r="AK41" s="1525"/>
      <c r="AL41" s="1526"/>
      <c r="AM41" s="1527"/>
      <c r="AN41" s="1420" t="s">
        <v>17</v>
      </c>
      <c r="AO41" s="1421"/>
      <c r="AP41" s="1421"/>
      <c r="AQ41" s="1421"/>
      <c r="AR41" s="1421"/>
      <c r="AS41" s="1421"/>
      <c r="AT41" s="1421"/>
      <c r="AU41" s="1421"/>
      <c r="AV41" s="1421"/>
      <c r="AW41" s="1421"/>
      <c r="AX41" s="1421"/>
      <c r="AY41" s="1421"/>
      <c r="AZ41" s="1421"/>
      <c r="BA41" s="1421"/>
      <c r="BB41" s="1421"/>
      <c r="BC41" s="1421"/>
      <c r="BD41" s="1422"/>
      <c r="BE41" s="196"/>
      <c r="BF41" s="196"/>
      <c r="BG41" s="196"/>
      <c r="BH41" s="1426" t="s">
        <v>18</v>
      </c>
      <c r="BI41" s="1426"/>
      <c r="BJ41" s="1426"/>
      <c r="BK41" s="1426"/>
      <c r="BL41" s="1426"/>
      <c r="BM41" s="1426"/>
      <c r="BN41" s="1426"/>
      <c r="BO41" s="1426"/>
      <c r="BP41" s="1426"/>
      <c r="BQ41" s="1426"/>
      <c r="BR41" s="1426"/>
      <c r="BS41" s="1426"/>
      <c r="BT41" s="1426"/>
      <c r="BU41" s="165"/>
      <c r="BV41" s="167"/>
      <c r="BW41" s="25"/>
      <c r="BX41" s="4"/>
      <c r="BY41" s="4"/>
      <c r="BZ41" s="4"/>
      <c r="CA41" s="4"/>
      <c r="CB41" s="37"/>
      <c r="CC41" s="947" t="s">
        <v>55</v>
      </c>
      <c r="CD41" s="947"/>
      <c r="CE41" s="948" t="s">
        <v>11</v>
      </c>
      <c r="CF41" s="948"/>
      <c r="CG41" s="948"/>
      <c r="CH41" s="947" t="s">
        <v>14</v>
      </c>
      <c r="CI41" s="947"/>
      <c r="CJ41" s="947"/>
      <c r="CK41" s="948" t="s">
        <v>15</v>
      </c>
      <c r="CL41" s="948"/>
      <c r="CM41" s="948" t="s">
        <v>10</v>
      </c>
      <c r="CN41" s="948"/>
      <c r="CO41" s="948"/>
      <c r="CP41" s="675" t="s">
        <v>16</v>
      </c>
      <c r="CQ41" s="675"/>
      <c r="CR41" s="675"/>
      <c r="CS41" s="675"/>
      <c r="CT41" s="675"/>
      <c r="CU41" s="675"/>
      <c r="CV41" s="675"/>
      <c r="CW41" s="676"/>
      <c r="CX41" s="1046" t="s">
        <v>140</v>
      </c>
      <c r="CY41" s="1047"/>
      <c r="CZ41" s="1047"/>
      <c r="DA41" s="1048"/>
      <c r="DB41" s="950" t="s">
        <v>150</v>
      </c>
      <c r="DC41" s="950"/>
      <c r="DD41" s="950"/>
      <c r="DE41" s="951"/>
      <c r="DF41" s="949" t="s">
        <v>167</v>
      </c>
      <c r="DG41" s="950"/>
      <c r="DH41" s="950"/>
      <c r="DI41" s="951"/>
      <c r="DJ41" s="1055"/>
      <c r="DK41" s="1056"/>
      <c r="DL41" s="1057"/>
      <c r="DM41" s="997" t="s">
        <v>17</v>
      </c>
      <c r="DN41" s="998"/>
      <c r="DO41" s="998"/>
      <c r="DP41" s="998"/>
      <c r="DQ41" s="998"/>
      <c r="DR41" s="998"/>
      <c r="DS41" s="998"/>
      <c r="DT41" s="998"/>
      <c r="DU41" s="998"/>
      <c r="DV41" s="998"/>
      <c r="DW41" s="998"/>
      <c r="DX41" s="998"/>
      <c r="DY41" s="998"/>
      <c r="DZ41" s="998"/>
      <c r="EA41" s="998"/>
      <c r="EB41" s="998"/>
      <c r="EC41" s="999"/>
      <c r="ED41" s="158"/>
      <c r="EE41" s="158"/>
      <c r="EF41" s="158"/>
      <c r="EG41" s="998" t="s">
        <v>18</v>
      </c>
      <c r="EH41" s="998"/>
      <c r="EI41" s="998"/>
      <c r="EJ41" s="998"/>
      <c r="EK41" s="998"/>
      <c r="EL41" s="998"/>
      <c r="EM41" s="998"/>
      <c r="EN41" s="998"/>
      <c r="EO41" s="998"/>
      <c r="EP41" s="998"/>
      <c r="EQ41" s="998"/>
      <c r="ER41" s="998"/>
      <c r="ES41" s="998"/>
      <c r="ET41" s="38"/>
      <c r="EU41" s="45"/>
      <c r="EW41" s="2"/>
      <c r="EX41" s="2"/>
      <c r="EY41" s="2"/>
      <c r="EZ41" s="2"/>
      <c r="FA41" s="2"/>
    </row>
    <row r="42" spans="1:157" ht="22.5" customHeight="1">
      <c r="A42" s="2"/>
      <c r="B42" s="2"/>
      <c r="C42" s="75"/>
      <c r="D42" s="1457"/>
      <c r="E42" s="1458"/>
      <c r="F42" s="1461"/>
      <c r="G42" s="1461"/>
      <c r="H42" s="1462"/>
      <c r="I42" s="1446"/>
      <c r="J42" s="1446"/>
      <c r="K42" s="1446"/>
      <c r="L42" s="1467"/>
      <c r="M42" s="1461"/>
      <c r="N42" s="1467"/>
      <c r="O42" s="1461"/>
      <c r="P42" s="1470"/>
      <c r="Q42" s="1474" t="s">
        <v>56</v>
      </c>
      <c r="R42" s="1474"/>
      <c r="S42" s="1474"/>
      <c r="T42" s="1474"/>
      <c r="U42" s="1476" t="s">
        <v>36</v>
      </c>
      <c r="V42" s="1477"/>
      <c r="W42" s="1477"/>
      <c r="X42" s="1478"/>
      <c r="Y42" s="1467"/>
      <c r="Z42" s="1461"/>
      <c r="AA42" s="1461"/>
      <c r="AB42" s="1461"/>
      <c r="AC42" s="1523"/>
      <c r="AD42" s="1446"/>
      <c r="AE42" s="1446"/>
      <c r="AF42" s="1447"/>
      <c r="AG42" s="1446"/>
      <c r="AH42" s="1446"/>
      <c r="AI42" s="1446"/>
      <c r="AJ42" s="1447"/>
      <c r="AK42" s="1528"/>
      <c r="AL42" s="1529"/>
      <c r="AM42" s="1530"/>
      <c r="AN42" s="1423"/>
      <c r="AO42" s="1424"/>
      <c r="AP42" s="1424"/>
      <c r="AQ42" s="1424"/>
      <c r="AR42" s="1424"/>
      <c r="AS42" s="1424"/>
      <c r="AT42" s="1424"/>
      <c r="AU42" s="1424"/>
      <c r="AV42" s="1424"/>
      <c r="AW42" s="1424"/>
      <c r="AX42" s="1424"/>
      <c r="AY42" s="1424"/>
      <c r="AZ42" s="1424"/>
      <c r="BA42" s="1424"/>
      <c r="BB42" s="1424"/>
      <c r="BC42" s="1424"/>
      <c r="BD42" s="1425"/>
      <c r="BE42" s="196"/>
      <c r="BF42" s="196"/>
      <c r="BG42" s="196"/>
      <c r="BH42" s="1424"/>
      <c r="BI42" s="1424"/>
      <c r="BJ42" s="1424"/>
      <c r="BK42" s="1424"/>
      <c r="BL42" s="1424"/>
      <c r="BM42" s="1424"/>
      <c r="BN42" s="1424"/>
      <c r="BO42" s="1424"/>
      <c r="BP42" s="1424"/>
      <c r="BQ42" s="1424"/>
      <c r="BR42" s="1424"/>
      <c r="BS42" s="1424"/>
      <c r="BT42" s="1424"/>
      <c r="BU42" s="165"/>
      <c r="BV42" s="167"/>
      <c r="BW42" s="25"/>
      <c r="BX42" s="4"/>
      <c r="BY42" s="4"/>
      <c r="BZ42" s="4"/>
      <c r="CA42" s="4"/>
      <c r="CB42" s="37"/>
      <c r="CC42" s="947"/>
      <c r="CD42" s="947"/>
      <c r="CE42" s="948"/>
      <c r="CF42" s="948"/>
      <c r="CG42" s="948"/>
      <c r="CH42" s="947"/>
      <c r="CI42" s="947"/>
      <c r="CJ42" s="947"/>
      <c r="CK42" s="948"/>
      <c r="CL42" s="948"/>
      <c r="CM42" s="948"/>
      <c r="CN42" s="948"/>
      <c r="CO42" s="972"/>
      <c r="CP42" s="991" t="s">
        <v>56</v>
      </c>
      <c r="CQ42" s="992"/>
      <c r="CR42" s="992"/>
      <c r="CS42" s="993"/>
      <c r="CT42" s="1004" t="s">
        <v>36</v>
      </c>
      <c r="CU42" s="1005"/>
      <c r="CV42" s="1005"/>
      <c r="CW42" s="1006"/>
      <c r="CX42" s="1049"/>
      <c r="CY42" s="1050"/>
      <c r="CZ42" s="1050"/>
      <c r="DA42" s="1051"/>
      <c r="DB42" s="953"/>
      <c r="DC42" s="953"/>
      <c r="DD42" s="953"/>
      <c r="DE42" s="954"/>
      <c r="DF42" s="952"/>
      <c r="DG42" s="953"/>
      <c r="DH42" s="953"/>
      <c r="DI42" s="954"/>
      <c r="DJ42" s="1058"/>
      <c r="DK42" s="1059"/>
      <c r="DL42" s="1060"/>
      <c r="DM42" s="1000"/>
      <c r="DN42" s="1001"/>
      <c r="DO42" s="1001"/>
      <c r="DP42" s="1001"/>
      <c r="DQ42" s="1001"/>
      <c r="DR42" s="1001"/>
      <c r="DS42" s="1001"/>
      <c r="DT42" s="1001"/>
      <c r="DU42" s="1001"/>
      <c r="DV42" s="1001"/>
      <c r="DW42" s="1001"/>
      <c r="DX42" s="1001"/>
      <c r="DY42" s="1001"/>
      <c r="DZ42" s="1001"/>
      <c r="EA42" s="1001"/>
      <c r="EB42" s="1001"/>
      <c r="EC42" s="1002"/>
      <c r="ED42" s="158"/>
      <c r="EE42" s="158"/>
      <c r="EF42" s="158"/>
      <c r="EG42" s="1001"/>
      <c r="EH42" s="1001"/>
      <c r="EI42" s="1001"/>
      <c r="EJ42" s="1001"/>
      <c r="EK42" s="1001"/>
      <c r="EL42" s="1001"/>
      <c r="EM42" s="1001"/>
      <c r="EN42" s="1001"/>
      <c r="EO42" s="1001"/>
      <c r="EP42" s="1001"/>
      <c r="EQ42" s="1001"/>
      <c r="ER42" s="1001"/>
      <c r="ES42" s="1001"/>
      <c r="ET42" s="38"/>
      <c r="EU42" s="45"/>
      <c r="EW42" s="2"/>
      <c r="EX42" s="2"/>
      <c r="EY42" s="2"/>
      <c r="EZ42" s="2"/>
      <c r="FA42" s="2"/>
    </row>
    <row r="43" spans="1:157" ht="18.75" customHeight="1">
      <c r="A43" s="2"/>
      <c r="B43" s="2"/>
      <c r="C43" s="1436" t="s">
        <v>87</v>
      </c>
      <c r="D43" s="1457"/>
      <c r="E43" s="1458"/>
      <c r="F43" s="1463"/>
      <c r="G43" s="1463"/>
      <c r="H43" s="1464"/>
      <c r="I43" s="1448"/>
      <c r="J43" s="1448"/>
      <c r="K43" s="1448"/>
      <c r="L43" s="1468"/>
      <c r="M43" s="1463"/>
      <c r="N43" s="1468"/>
      <c r="O43" s="1463"/>
      <c r="P43" s="1471"/>
      <c r="Q43" s="1475"/>
      <c r="R43" s="1475"/>
      <c r="S43" s="1475"/>
      <c r="T43" s="1475"/>
      <c r="U43" s="1479"/>
      <c r="V43" s="1480"/>
      <c r="W43" s="1480"/>
      <c r="X43" s="1481"/>
      <c r="Y43" s="1468"/>
      <c r="Z43" s="1463"/>
      <c r="AA43" s="1463"/>
      <c r="AB43" s="1463"/>
      <c r="AC43" s="1524"/>
      <c r="AD43" s="1448"/>
      <c r="AE43" s="1448"/>
      <c r="AF43" s="1449"/>
      <c r="AG43" s="1448"/>
      <c r="AH43" s="1448"/>
      <c r="AI43" s="1448"/>
      <c r="AJ43" s="1449"/>
      <c r="AK43" s="1528"/>
      <c r="AL43" s="1529"/>
      <c r="AM43" s="1530"/>
      <c r="AN43" s="1437" t="s">
        <v>19</v>
      </c>
      <c r="AO43" s="1268"/>
      <c r="AP43" s="1268"/>
      <c r="AQ43" s="1268"/>
      <c r="AR43" s="1438"/>
      <c r="AS43" s="1439" t="s">
        <v>2</v>
      </c>
      <c r="AT43" s="1268"/>
      <c r="AU43" s="1438"/>
      <c r="AV43" s="1439" t="s">
        <v>3</v>
      </c>
      <c r="AW43" s="1268"/>
      <c r="AX43" s="1438"/>
      <c r="AY43" s="1439" t="s">
        <v>4</v>
      </c>
      <c r="AZ43" s="1268"/>
      <c r="BA43" s="1438"/>
      <c r="BB43" s="1439" t="s">
        <v>20</v>
      </c>
      <c r="BC43" s="1268"/>
      <c r="BD43" s="1269"/>
      <c r="BE43" s="1432" t="s">
        <v>139</v>
      </c>
      <c r="BF43" s="1248"/>
      <c r="BG43" s="1248"/>
      <c r="BH43" s="1248"/>
      <c r="BI43" s="1248"/>
      <c r="BJ43" s="1248"/>
      <c r="BK43" s="1248"/>
      <c r="BL43" s="1248"/>
      <c r="BM43" s="1248"/>
      <c r="BN43" s="1248"/>
      <c r="BO43" s="1289"/>
      <c r="BP43" s="1288" t="s">
        <v>3</v>
      </c>
      <c r="BQ43" s="1289"/>
      <c r="BR43" s="1288" t="s">
        <v>21</v>
      </c>
      <c r="BS43" s="1248"/>
      <c r="BT43" s="1289"/>
      <c r="BU43" s="1288" t="s">
        <v>20</v>
      </c>
      <c r="BV43" s="1289"/>
      <c r="BW43" s="25"/>
      <c r="BX43" s="7"/>
      <c r="BY43" s="7"/>
      <c r="BZ43" s="7"/>
      <c r="CA43" s="7"/>
      <c r="CB43" s="1071" t="s">
        <v>101</v>
      </c>
      <c r="CC43" s="947"/>
      <c r="CD43" s="947"/>
      <c r="CE43" s="948"/>
      <c r="CF43" s="948"/>
      <c r="CG43" s="948"/>
      <c r="CH43" s="947"/>
      <c r="CI43" s="947"/>
      <c r="CJ43" s="947"/>
      <c r="CK43" s="948"/>
      <c r="CL43" s="948"/>
      <c r="CM43" s="948"/>
      <c r="CN43" s="948"/>
      <c r="CO43" s="972"/>
      <c r="CP43" s="994"/>
      <c r="CQ43" s="995"/>
      <c r="CR43" s="995"/>
      <c r="CS43" s="996"/>
      <c r="CT43" s="1007"/>
      <c r="CU43" s="1008"/>
      <c r="CV43" s="1008"/>
      <c r="CW43" s="1009"/>
      <c r="CX43" s="1052"/>
      <c r="CY43" s="1053"/>
      <c r="CZ43" s="1053"/>
      <c r="DA43" s="1054"/>
      <c r="DB43" s="956"/>
      <c r="DC43" s="956"/>
      <c r="DD43" s="956"/>
      <c r="DE43" s="957"/>
      <c r="DF43" s="955"/>
      <c r="DG43" s="956"/>
      <c r="DH43" s="956"/>
      <c r="DI43" s="957"/>
      <c r="DJ43" s="1058"/>
      <c r="DK43" s="1059"/>
      <c r="DL43" s="1060"/>
      <c r="DM43" s="1003" t="s">
        <v>19</v>
      </c>
      <c r="DN43" s="819"/>
      <c r="DO43" s="819"/>
      <c r="DP43" s="819"/>
      <c r="DQ43" s="819"/>
      <c r="DR43" s="819" t="s">
        <v>2</v>
      </c>
      <c r="DS43" s="819"/>
      <c r="DT43" s="819"/>
      <c r="DU43" s="819" t="s">
        <v>3</v>
      </c>
      <c r="DV43" s="819"/>
      <c r="DW43" s="819"/>
      <c r="DX43" s="819" t="s">
        <v>4</v>
      </c>
      <c r="DY43" s="819"/>
      <c r="DZ43" s="819"/>
      <c r="EA43" s="819" t="s">
        <v>20</v>
      </c>
      <c r="EB43" s="819"/>
      <c r="EC43" s="819"/>
      <c r="ED43" s="640" t="s">
        <v>139</v>
      </c>
      <c r="EE43" s="641"/>
      <c r="EF43" s="641"/>
      <c r="EG43" s="641"/>
      <c r="EH43" s="641"/>
      <c r="EI43" s="641"/>
      <c r="EJ43" s="641"/>
      <c r="EK43" s="641"/>
      <c r="EL43" s="641"/>
      <c r="EM43" s="641"/>
      <c r="EN43" s="642"/>
      <c r="EO43" s="963" t="s">
        <v>3</v>
      </c>
      <c r="EP43" s="963"/>
      <c r="EQ43" s="963" t="s">
        <v>21</v>
      </c>
      <c r="ER43" s="963"/>
      <c r="ES43" s="963"/>
      <c r="ET43" s="963" t="s">
        <v>20</v>
      </c>
      <c r="EU43" s="963"/>
      <c r="EW43" s="2"/>
      <c r="EX43" s="2"/>
      <c r="EY43" s="2"/>
      <c r="EZ43" s="2"/>
      <c r="FA43" s="2"/>
    </row>
    <row r="44" spans="1:157" ht="20.25" customHeight="1" thickBot="1">
      <c r="A44" s="2"/>
      <c r="B44" s="2"/>
      <c r="C44" s="1436"/>
      <c r="D44" s="1482">
        <f>乙8a!D44:E44</f>
        <v>0</v>
      </c>
      <c r="E44" s="1483"/>
      <c r="F44" s="1484">
        <f>乙8a!F44:H44</f>
        <v>0</v>
      </c>
      <c r="G44" s="1484"/>
      <c r="H44" s="1485"/>
      <c r="I44" s="1484">
        <f>乙8a!I44:K44</f>
        <v>0</v>
      </c>
      <c r="J44" s="1484"/>
      <c r="K44" s="1484"/>
      <c r="L44" s="1486">
        <f>乙8a!L44:M44</f>
        <v>0</v>
      </c>
      <c r="M44" s="1427"/>
      <c r="N44" s="1487" t="str">
        <f>乙8a!N44:P44</f>
        <v>○</v>
      </c>
      <c r="O44" s="1430"/>
      <c r="P44" s="1488"/>
      <c r="Q44" s="1450" t="e">
        <f>乙8a!Q44:T44</f>
        <v>#REF!</v>
      </c>
      <c r="R44" s="1450"/>
      <c r="S44" s="1450"/>
      <c r="T44" s="1450"/>
      <c r="U44" s="1440" t="e">
        <f>乙8a!U44:X44</f>
        <v>#REF!</v>
      </c>
      <c r="V44" s="1441"/>
      <c r="W44" s="1441"/>
      <c r="X44" s="1442"/>
      <c r="Y44" s="1441" t="e">
        <f>乙8a!Y44</f>
        <v>#REF!</v>
      </c>
      <c r="Z44" s="1441"/>
      <c r="AA44" s="1441"/>
      <c r="AB44" s="1441"/>
      <c r="AC44" s="1440" t="e">
        <f>乙8a!AC44</f>
        <v>#REF!</v>
      </c>
      <c r="AD44" s="1441"/>
      <c r="AE44" s="1441"/>
      <c r="AF44" s="1442"/>
      <c r="AG44" s="1441" t="e">
        <f>乙8a!AG44</f>
        <v>#REF!</v>
      </c>
      <c r="AH44" s="1441"/>
      <c r="AI44" s="1441"/>
      <c r="AJ44" s="1442"/>
      <c r="AK44" s="1531"/>
      <c r="AL44" s="1532"/>
      <c r="AM44" s="1533"/>
      <c r="AN44" s="1490">
        <f>乙8a!AN44:AR44</f>
        <v>0</v>
      </c>
      <c r="AO44" s="1441"/>
      <c r="AP44" s="1441"/>
      <c r="AQ44" s="1441"/>
      <c r="AR44" s="1441"/>
      <c r="AS44" s="1440">
        <f>乙8a!AS44:AU44</f>
        <v>0</v>
      </c>
      <c r="AT44" s="1441"/>
      <c r="AU44" s="1442"/>
      <c r="AV44" s="1491">
        <f>乙8a!AV44:AX44</f>
        <v>0</v>
      </c>
      <c r="AW44" s="1491"/>
      <c r="AX44" s="1491"/>
      <c r="AY44" s="1440">
        <f>乙8a!AY44:BA44</f>
        <v>0</v>
      </c>
      <c r="AZ44" s="1441"/>
      <c r="BA44" s="1442"/>
      <c r="BB44" s="1441">
        <f>乙8a!BB44:BD44</f>
        <v>0</v>
      </c>
      <c r="BC44" s="1441"/>
      <c r="BD44" s="1489"/>
      <c r="BE44" s="1429" t="e">
        <f>乙8a!BE44</f>
        <v>#REF!</v>
      </c>
      <c r="BF44" s="1430"/>
      <c r="BG44" s="1430"/>
      <c r="BH44" s="1430"/>
      <c r="BI44" s="1430"/>
      <c r="BJ44" s="1430"/>
      <c r="BK44" s="1430"/>
      <c r="BL44" s="1430"/>
      <c r="BM44" s="1430"/>
      <c r="BN44" s="1430"/>
      <c r="BO44" s="1431"/>
      <c r="BP44" s="1427" t="e">
        <f>乙8a!BP44:BQ44</f>
        <v>#REF!</v>
      </c>
      <c r="BQ44" s="1428"/>
      <c r="BR44" s="1427" t="e">
        <f>乙8a!BR44:BT44</f>
        <v>#REF!</v>
      </c>
      <c r="BS44" s="1427"/>
      <c r="BT44" s="1428"/>
      <c r="BU44" s="1484" t="e">
        <f>乙8a!BU44:BV44</f>
        <v>#REF!</v>
      </c>
      <c r="BV44" s="1485"/>
      <c r="BW44" s="23"/>
      <c r="BX44" s="4"/>
      <c r="BY44" s="4"/>
      <c r="BZ44" s="4"/>
      <c r="CA44" s="4"/>
      <c r="CB44" s="1071"/>
      <c r="CC44" s="1072">
        <f>D44</f>
        <v>0</v>
      </c>
      <c r="CD44" s="1072"/>
      <c r="CE44" s="1015">
        <f>F44</f>
        <v>0</v>
      </c>
      <c r="CF44" s="1015"/>
      <c r="CG44" s="1015"/>
      <c r="CH44" s="1015">
        <f>I44</f>
        <v>0</v>
      </c>
      <c r="CI44" s="1015"/>
      <c r="CJ44" s="1015"/>
      <c r="CK44" s="1015">
        <f>L44</f>
        <v>0</v>
      </c>
      <c r="CL44" s="1015"/>
      <c r="CM44" s="1015" t="str">
        <f>N44</f>
        <v>○</v>
      </c>
      <c r="CN44" s="1015"/>
      <c r="CO44" s="1015"/>
      <c r="CP44" s="1114" t="e">
        <f>Q44</f>
        <v>#REF!</v>
      </c>
      <c r="CQ44" s="1114"/>
      <c r="CR44" s="1114"/>
      <c r="CS44" s="1114"/>
      <c r="CT44" s="1015" t="e">
        <f>U44</f>
        <v>#REF!</v>
      </c>
      <c r="CU44" s="1015"/>
      <c r="CV44" s="1015"/>
      <c r="CW44" s="1015"/>
      <c r="CX44" s="1015" t="e">
        <f>Y44</f>
        <v>#REF!</v>
      </c>
      <c r="CY44" s="1015"/>
      <c r="CZ44" s="1015"/>
      <c r="DA44" s="1015"/>
      <c r="DB44" s="1015" t="e">
        <f>AC44</f>
        <v>#REF!</v>
      </c>
      <c r="DC44" s="1015"/>
      <c r="DD44" s="1015"/>
      <c r="DE44" s="1015"/>
      <c r="DF44" s="1015" t="e">
        <f>AG44</f>
        <v>#REF!</v>
      </c>
      <c r="DG44" s="1015"/>
      <c r="DH44" s="1015"/>
      <c r="DI44" s="1015"/>
      <c r="DJ44" s="1061"/>
      <c r="DK44" s="1062"/>
      <c r="DL44" s="1063"/>
      <c r="DM44" s="1073">
        <f>AN44</f>
        <v>0</v>
      </c>
      <c r="DN44" s="1073"/>
      <c r="DO44" s="1073"/>
      <c r="DP44" s="1073"/>
      <c r="DQ44" s="1073"/>
      <c r="DR44" s="1073">
        <f>AS44</f>
        <v>0</v>
      </c>
      <c r="DS44" s="1073"/>
      <c r="DT44" s="1073"/>
      <c r="DU44" s="1073">
        <f>AV44</f>
        <v>0</v>
      </c>
      <c r="DV44" s="1073"/>
      <c r="DW44" s="1073"/>
      <c r="DX44" s="1073">
        <f>AY44</f>
        <v>0</v>
      </c>
      <c r="DY44" s="1073"/>
      <c r="DZ44" s="1073"/>
      <c r="EA44" s="1073">
        <f>BB44</f>
        <v>0</v>
      </c>
      <c r="EB44" s="1073"/>
      <c r="EC44" s="1073"/>
      <c r="ED44" s="1115" t="e">
        <f>BE44</f>
        <v>#REF!</v>
      </c>
      <c r="EE44" s="1116"/>
      <c r="EF44" s="1116"/>
      <c r="EG44" s="1116"/>
      <c r="EH44" s="1116"/>
      <c r="EI44" s="1116"/>
      <c r="EJ44" s="1116"/>
      <c r="EK44" s="1116"/>
      <c r="EL44" s="1116"/>
      <c r="EM44" s="1116"/>
      <c r="EN44" s="1117"/>
      <c r="EO44" s="1073" t="e">
        <f>BP44</f>
        <v>#REF!</v>
      </c>
      <c r="EP44" s="1073"/>
      <c r="EQ44" s="1073" t="e">
        <f>BR44</f>
        <v>#REF!</v>
      </c>
      <c r="ER44" s="1073"/>
      <c r="ES44" s="1073"/>
      <c r="ET44" s="1073" t="e">
        <f>BU44</f>
        <v>#REF!</v>
      </c>
      <c r="EU44" s="1073"/>
      <c r="EW44" s="2"/>
      <c r="EX44" s="2"/>
      <c r="EY44" s="2"/>
      <c r="EZ44" s="2"/>
      <c r="FA44" s="2"/>
    </row>
    <row r="45" spans="1:157" ht="21" customHeight="1">
      <c r="A45" s="2"/>
      <c r="B45" s="2"/>
      <c r="C45" s="1436"/>
      <c r="D45" s="1499" t="s">
        <v>5</v>
      </c>
      <c r="E45" s="1500"/>
      <c r="F45" s="1451" t="s">
        <v>112</v>
      </c>
      <c r="G45" s="1452"/>
      <c r="H45" s="1452"/>
      <c r="I45" s="1452"/>
      <c r="J45" s="1452"/>
      <c r="K45" s="1452"/>
      <c r="L45" s="1452"/>
      <c r="M45" s="1453"/>
      <c r="N45" s="1224" t="str">
        <f>IF(BB47&lt;=0,"",IF((LEN(BB47)-12&lt;=0),"",MID(BB47,LEN(BB47)-12,1)))</f>
        <v>1</v>
      </c>
      <c r="O45" s="1224"/>
      <c r="P45" s="1454" t="str">
        <f>IF(BB47&lt;=0,"",IF((LEN(BB47)-11&lt;=0),"0",MID(BB47,LEN(BB47)-11,1)))</f>
        <v>2</v>
      </c>
      <c r="Q45" s="1454"/>
      <c r="R45" s="1454" t="str">
        <f>IF(BB47&lt;=0,"",IF((LEN(BB47)-10&lt;=0),"0",MID(BB47,LEN(BB47)-10,1)))</f>
        <v>3</v>
      </c>
      <c r="S45" s="1454"/>
      <c r="T45" s="1454" t="str">
        <f>IF(BB47&lt;=0,"",IF((LEN(BB47)-9&lt;=0),"0",MID(BB47,LEN(BB47)-9,1)))</f>
        <v>4</v>
      </c>
      <c r="U45" s="1454"/>
      <c r="V45" s="1454"/>
      <c r="W45" s="1329" t="str">
        <f>IF(BB47&lt;=0,"",IF((LEN(BB47)-8&lt;=0),"0",MID(BB47,LEN(BB47)-8,1)))</f>
        <v>5</v>
      </c>
      <c r="X45" s="1330"/>
      <c r="Y45" s="1224" t="str">
        <f>IF(BB47&lt;=0,"",IF((LEN(BB47)-7&lt;=0),"0",MID(BB47,LEN(BB47)-7,1)))</f>
        <v>6</v>
      </c>
      <c r="Z45" s="1224"/>
      <c r="AA45" s="1224"/>
      <c r="AB45" s="1454" t="str">
        <f>IF(BB47&lt;=0,"",IF((LEN(BB47)-6&lt;=0),"0",MID(BB47,LEN(BB47)-6,1)))</f>
        <v>7</v>
      </c>
      <c r="AC45" s="1454"/>
      <c r="AD45" s="1454" t="str">
        <f>IF(BB47&lt;=0,"",IF((LEN(BB47)-5&lt;=0),"0",MID(BB47,LEN(BB47)-5,1)))</f>
        <v>8</v>
      </c>
      <c r="AE45" s="1454"/>
      <c r="AF45" s="1329" t="str">
        <f>IF(BB47&lt;=0,"",IF((LEN(BB47)-4&lt;=0),"0",MID(BB47,LEN(BB47)-4,1)))</f>
        <v>9</v>
      </c>
      <c r="AG45" s="1510"/>
      <c r="AH45" s="1511"/>
      <c r="AI45" s="1512" t="str">
        <f>IF(BB47&lt;=0,"",IF((LEN(BB47)-3&lt;=0),"0",MID(BB47,LEN(BB47)-3,1)))</f>
        <v>0</v>
      </c>
      <c r="AJ45" s="1224"/>
      <c r="AK45" s="1454" t="str">
        <f>IF(BB47&lt;=0,"",IF((LEN(BB47)-2&lt;=0),"0",MID(BB47,LEN(BB47)-2,1)))</f>
        <v>1</v>
      </c>
      <c r="AL45" s="1454"/>
      <c r="AM45" s="1454" t="str">
        <f>IF(BB47&lt;=0,"",IF((LEN(BB47)-1&lt;=0),"0",MID(BB47,LEN(BB47)-1,1)))</f>
        <v>2</v>
      </c>
      <c r="AN45" s="1454"/>
      <c r="AO45" s="1224" t="str">
        <f>IF(BB47&lt;&gt;0,RIGHT(BB47,1),"")</f>
        <v>3</v>
      </c>
      <c r="AP45" s="1224"/>
      <c r="AQ45" s="1225"/>
      <c r="AR45" s="197" t="s">
        <v>117</v>
      </c>
      <c r="AS45" s="197"/>
      <c r="AT45" s="197"/>
      <c r="AU45" s="197"/>
      <c r="AV45" s="197"/>
      <c r="AW45" s="197"/>
      <c r="AX45" s="197"/>
      <c r="AY45" s="197"/>
      <c r="AZ45" s="197"/>
      <c r="BA45" s="197"/>
      <c r="BB45" s="197"/>
      <c r="BC45" s="197"/>
      <c r="BD45" s="197"/>
      <c r="BE45" s="188"/>
      <c r="BF45" s="188"/>
      <c r="BG45" s="188"/>
      <c r="BH45" s="188"/>
      <c r="BI45" s="188"/>
      <c r="BJ45" s="188"/>
      <c r="BK45" s="188"/>
      <c r="BL45" s="188"/>
      <c r="BM45" s="188"/>
      <c r="BN45" s="188"/>
      <c r="BO45" s="188"/>
      <c r="BP45" s="188"/>
      <c r="BQ45" s="188"/>
      <c r="BR45" s="188"/>
      <c r="BS45" s="188"/>
      <c r="BT45" s="188"/>
      <c r="BU45" s="188"/>
      <c r="BV45" s="189"/>
      <c r="BW45" s="23"/>
      <c r="BX45" s="4"/>
      <c r="BY45" s="4"/>
      <c r="BZ45" s="4"/>
      <c r="CA45" s="4"/>
      <c r="CB45" s="1071"/>
      <c r="CC45" s="1093" t="s">
        <v>5</v>
      </c>
      <c r="CD45" s="1094"/>
      <c r="CE45" s="1493"/>
      <c r="CF45" s="1494"/>
      <c r="CG45" s="1494"/>
      <c r="CH45" s="1494"/>
      <c r="CI45" s="1494"/>
      <c r="CJ45" s="1494"/>
      <c r="CK45" s="1494"/>
      <c r="CL45" s="1494"/>
      <c r="CM45" s="1494"/>
      <c r="CN45" s="1494"/>
      <c r="CO45" s="1494"/>
      <c r="CP45" s="1494"/>
      <c r="CQ45" s="1494"/>
      <c r="CR45" s="1494"/>
      <c r="CS45" s="1494"/>
      <c r="CT45" s="1494"/>
      <c r="CU45" s="1494"/>
      <c r="CV45" s="1494"/>
      <c r="CW45" s="1494"/>
      <c r="CX45" s="1494"/>
      <c r="CY45" s="1494"/>
      <c r="CZ45" s="1494"/>
      <c r="DA45" s="1494"/>
      <c r="DB45" s="1494"/>
      <c r="DC45" s="1494"/>
      <c r="DD45" s="1494"/>
      <c r="DE45" s="1494"/>
      <c r="DF45" s="1494"/>
      <c r="DG45" s="1494"/>
      <c r="DH45" s="1494"/>
      <c r="DI45" s="1494"/>
      <c r="DJ45" s="1494"/>
      <c r="DK45" s="1494"/>
      <c r="DL45" s="1494"/>
      <c r="DM45" s="1494"/>
      <c r="DN45" s="1494"/>
      <c r="DO45" s="1494"/>
      <c r="DP45" s="1494"/>
      <c r="DQ45" s="1494"/>
      <c r="DR45" s="1494"/>
      <c r="DS45" s="1494"/>
      <c r="DT45" s="1494"/>
      <c r="DU45" s="1494"/>
      <c r="DV45" s="1494"/>
      <c r="DW45" s="1494"/>
      <c r="DX45" s="1494"/>
      <c r="DY45" s="1494"/>
      <c r="DZ45" s="1494"/>
      <c r="EA45" s="1494"/>
      <c r="EB45" s="1494"/>
      <c r="EC45" s="1494"/>
      <c r="ED45" s="1494"/>
      <c r="EE45" s="1494"/>
      <c r="EF45" s="1494"/>
      <c r="EG45" s="1494"/>
      <c r="EH45" s="1494"/>
      <c r="EI45" s="1494"/>
      <c r="EJ45" s="1494"/>
      <c r="EK45" s="1494"/>
      <c r="EL45" s="1494"/>
      <c r="EM45" s="1494"/>
      <c r="EN45" s="1494"/>
      <c r="EO45" s="1494"/>
      <c r="EP45" s="1494"/>
      <c r="EQ45" s="1494"/>
      <c r="ER45" s="1494"/>
      <c r="ES45" s="1494"/>
      <c r="ET45" s="1494"/>
      <c r="EU45" s="1495"/>
      <c r="EW45" s="2"/>
      <c r="EX45" s="2"/>
      <c r="EY45" s="2"/>
      <c r="EZ45" s="2"/>
      <c r="FA45" s="2"/>
    </row>
    <row r="46" spans="1:157" ht="36" customHeight="1">
      <c r="A46" s="2"/>
      <c r="B46" s="2"/>
      <c r="C46" s="1436"/>
      <c r="D46" s="1499"/>
      <c r="E46" s="1500"/>
      <c r="F46" s="1503" t="s">
        <v>181</v>
      </c>
      <c r="G46" s="1504"/>
      <c r="H46" s="1504"/>
      <c r="I46" s="1504"/>
      <c r="J46" s="1504"/>
      <c r="K46" s="1504"/>
      <c r="L46" s="1504"/>
      <c r="M46" s="1505"/>
      <c r="N46" s="1506" t="str">
        <f>乙8a!N46:BV46</f>
        <v>〇〇〇市〇〇〇町〇丁目〇-〇</v>
      </c>
      <c r="O46" s="1506"/>
      <c r="P46" s="1506"/>
      <c r="Q46" s="1506"/>
      <c r="R46" s="1506"/>
      <c r="S46" s="1506"/>
      <c r="T46" s="1506"/>
      <c r="U46" s="1506"/>
      <c r="V46" s="1506"/>
      <c r="W46" s="1506"/>
      <c r="X46" s="1506"/>
      <c r="Y46" s="1506"/>
      <c r="Z46" s="1506"/>
      <c r="AA46" s="1506"/>
      <c r="AB46" s="1506"/>
      <c r="AC46" s="1506"/>
      <c r="AD46" s="1506"/>
      <c r="AE46" s="1506"/>
      <c r="AF46" s="1506"/>
      <c r="AG46" s="1506"/>
      <c r="AH46" s="1506"/>
      <c r="AI46" s="1506"/>
      <c r="AJ46" s="1506"/>
      <c r="AK46" s="1506"/>
      <c r="AL46" s="1506"/>
      <c r="AM46" s="1506"/>
      <c r="AN46" s="1506"/>
      <c r="AO46" s="1506"/>
      <c r="AP46" s="1506"/>
      <c r="AQ46" s="1506"/>
      <c r="AR46" s="1506"/>
      <c r="AS46" s="1506"/>
      <c r="AT46" s="1506"/>
      <c r="AU46" s="1506"/>
      <c r="AV46" s="1506"/>
      <c r="AW46" s="1506"/>
      <c r="AX46" s="1506"/>
      <c r="AY46" s="1506"/>
      <c r="AZ46" s="1506"/>
      <c r="BA46" s="1506"/>
      <c r="BB46" s="1506"/>
      <c r="BC46" s="1506"/>
      <c r="BD46" s="1506"/>
      <c r="BE46" s="1506"/>
      <c r="BF46" s="1506"/>
      <c r="BG46" s="1506"/>
      <c r="BH46" s="1506"/>
      <c r="BI46" s="1506"/>
      <c r="BJ46" s="1506"/>
      <c r="BK46" s="1506"/>
      <c r="BL46" s="1506"/>
      <c r="BM46" s="1506"/>
      <c r="BN46" s="1506"/>
      <c r="BO46" s="1506"/>
      <c r="BP46" s="1506"/>
      <c r="BQ46" s="1506"/>
      <c r="BR46" s="1506"/>
      <c r="BS46" s="1506"/>
      <c r="BT46" s="1506"/>
      <c r="BU46" s="1506"/>
      <c r="BV46" s="1507"/>
      <c r="BW46" s="22"/>
      <c r="BX46" s="4"/>
      <c r="BY46" s="4"/>
      <c r="BZ46" s="4"/>
      <c r="CA46" s="4"/>
      <c r="CB46" s="1071"/>
      <c r="CC46" s="1093"/>
      <c r="CD46" s="1094"/>
      <c r="CE46" s="1093" t="s">
        <v>181</v>
      </c>
      <c r="CF46" s="1094"/>
      <c r="CG46" s="1094"/>
      <c r="CH46" s="1094"/>
      <c r="CI46" s="1094"/>
      <c r="CJ46" s="1094"/>
      <c r="CK46" s="1094"/>
      <c r="CL46" s="1107"/>
      <c r="CM46" s="523" t="str">
        <f>N46</f>
        <v>〇〇〇市〇〇〇町〇丁目〇-〇</v>
      </c>
      <c r="CN46" s="523"/>
      <c r="CO46" s="523"/>
      <c r="CP46" s="523"/>
      <c r="CQ46" s="523"/>
      <c r="CR46" s="523"/>
      <c r="CS46" s="523"/>
      <c r="CT46" s="523"/>
      <c r="CU46" s="523"/>
      <c r="CV46" s="523"/>
      <c r="CW46" s="523"/>
      <c r="CX46" s="523"/>
      <c r="CY46" s="523"/>
      <c r="CZ46" s="523"/>
      <c r="DA46" s="523"/>
      <c r="DB46" s="523"/>
      <c r="DC46" s="523"/>
      <c r="DD46" s="523"/>
      <c r="DE46" s="523"/>
      <c r="DF46" s="523"/>
      <c r="DG46" s="523"/>
      <c r="DH46" s="523"/>
      <c r="DI46" s="523"/>
      <c r="DJ46" s="523"/>
      <c r="DK46" s="523"/>
      <c r="DL46" s="523"/>
      <c r="DM46" s="523"/>
      <c r="DN46" s="523"/>
      <c r="DO46" s="523"/>
      <c r="DP46" s="523"/>
      <c r="DQ46" s="523"/>
      <c r="DR46" s="523"/>
      <c r="DS46" s="523"/>
      <c r="DT46" s="523"/>
      <c r="DU46" s="523"/>
      <c r="DV46" s="523"/>
      <c r="DW46" s="523"/>
      <c r="DX46" s="523"/>
      <c r="DY46" s="523"/>
      <c r="DZ46" s="523"/>
      <c r="EA46" s="523"/>
      <c r="EB46" s="523"/>
      <c r="EC46" s="523"/>
      <c r="ED46" s="523"/>
      <c r="EE46" s="523"/>
      <c r="EF46" s="523"/>
      <c r="EG46" s="523"/>
      <c r="EH46" s="523"/>
      <c r="EI46" s="523"/>
      <c r="EJ46" s="523"/>
      <c r="EK46" s="523"/>
      <c r="EL46" s="523"/>
      <c r="EM46" s="523"/>
      <c r="EN46" s="523"/>
      <c r="EO46" s="523"/>
      <c r="EP46" s="523"/>
      <c r="EQ46" s="523"/>
      <c r="ER46" s="523"/>
      <c r="ES46" s="523"/>
      <c r="ET46" s="523"/>
      <c r="EU46" s="1077"/>
      <c r="EW46" s="2"/>
      <c r="EX46" s="2"/>
      <c r="EY46" s="2"/>
      <c r="EZ46" s="2"/>
      <c r="FA46" s="2"/>
    </row>
    <row r="47" spans="1:157" ht="22.5" customHeight="1">
      <c r="A47" s="2"/>
      <c r="B47" s="2"/>
      <c r="C47" s="1436"/>
      <c r="D47" s="1501"/>
      <c r="E47" s="1502"/>
      <c r="F47" s="1508" t="s">
        <v>90</v>
      </c>
      <c r="G47" s="1211"/>
      <c r="H47" s="1211"/>
      <c r="I47" s="1211"/>
      <c r="J47" s="1211"/>
      <c r="K47" s="1211"/>
      <c r="L47" s="1211"/>
      <c r="M47" s="1249"/>
      <c r="N47" s="1492" t="str">
        <f>乙8a!N47:BA47</f>
        <v>国税産業　株式会社</v>
      </c>
      <c r="O47" s="1492"/>
      <c r="P47" s="1492"/>
      <c r="Q47" s="1492"/>
      <c r="R47" s="1492"/>
      <c r="S47" s="1492"/>
      <c r="T47" s="1492"/>
      <c r="U47" s="1492"/>
      <c r="V47" s="1492"/>
      <c r="W47" s="1492"/>
      <c r="X47" s="1492"/>
      <c r="Y47" s="1492"/>
      <c r="Z47" s="1492"/>
      <c r="AA47" s="1492"/>
      <c r="AB47" s="1492"/>
      <c r="AC47" s="1492"/>
      <c r="AD47" s="1492"/>
      <c r="AE47" s="1492"/>
      <c r="AF47" s="1492"/>
      <c r="AG47" s="1492"/>
      <c r="AH47" s="1492"/>
      <c r="AI47" s="1492"/>
      <c r="AJ47" s="1492"/>
      <c r="AK47" s="1492"/>
      <c r="AL47" s="1492"/>
      <c r="AM47" s="1492"/>
      <c r="AN47" s="1492"/>
      <c r="AO47" s="1492"/>
      <c r="AP47" s="1492"/>
      <c r="AQ47" s="1492"/>
      <c r="AR47" s="1492"/>
      <c r="AS47" s="1492"/>
      <c r="AT47" s="1492"/>
      <c r="AU47" s="1492"/>
      <c r="AV47" s="1492"/>
      <c r="AW47" s="1492"/>
      <c r="AX47" s="1492"/>
      <c r="AY47" s="1492"/>
      <c r="AZ47" s="1492"/>
      <c r="BA47" s="1492"/>
      <c r="BB47" s="1509" t="str">
        <f>乙8a!BB47:BD47</f>
        <v>1234567890123</v>
      </c>
      <c r="BC47" s="1509"/>
      <c r="BD47" s="1509"/>
      <c r="BE47" s="1439" t="s">
        <v>196</v>
      </c>
      <c r="BF47" s="1268"/>
      <c r="BG47" s="1268"/>
      <c r="BH47" s="1268"/>
      <c r="BI47" s="1438"/>
      <c r="BJ47" s="1497" t="str">
        <f>乙8a!BJ47:BV47</f>
        <v>03-1234-5678</v>
      </c>
      <c r="BK47" s="1497"/>
      <c r="BL47" s="1497"/>
      <c r="BM47" s="1497"/>
      <c r="BN47" s="1497"/>
      <c r="BO47" s="1497"/>
      <c r="BP47" s="1497"/>
      <c r="BQ47" s="1497"/>
      <c r="BR47" s="1497"/>
      <c r="BS47" s="1497"/>
      <c r="BT47" s="1497"/>
      <c r="BU47" s="1497"/>
      <c r="BV47" s="1498"/>
      <c r="BW47" s="22"/>
      <c r="BX47" s="8"/>
      <c r="BY47" s="8"/>
      <c r="BZ47" s="8"/>
      <c r="CA47" s="8"/>
      <c r="CB47" s="1071"/>
      <c r="CC47" s="1000"/>
      <c r="CD47" s="1001"/>
      <c r="CE47" s="640" t="s">
        <v>90</v>
      </c>
      <c r="CF47" s="641"/>
      <c r="CG47" s="641"/>
      <c r="CH47" s="641"/>
      <c r="CI47" s="641"/>
      <c r="CJ47" s="641"/>
      <c r="CK47" s="641"/>
      <c r="CL47" s="642"/>
      <c r="CM47" s="1097" t="str">
        <f>N47</f>
        <v>国税産業　株式会社</v>
      </c>
      <c r="CN47" s="1097"/>
      <c r="CO47" s="1097"/>
      <c r="CP47" s="1097"/>
      <c r="CQ47" s="1097"/>
      <c r="CR47" s="1097"/>
      <c r="CS47" s="1097"/>
      <c r="CT47" s="1097"/>
      <c r="CU47" s="1097"/>
      <c r="CV47" s="1097"/>
      <c r="CW47" s="1097"/>
      <c r="CX47" s="1097"/>
      <c r="CY47" s="1097"/>
      <c r="CZ47" s="1097"/>
      <c r="DA47" s="1097"/>
      <c r="DB47" s="1097"/>
      <c r="DC47" s="1097"/>
      <c r="DD47" s="1097"/>
      <c r="DE47" s="1097"/>
      <c r="DF47" s="1097"/>
      <c r="DG47" s="1097"/>
      <c r="DH47" s="1097"/>
      <c r="DI47" s="1097"/>
      <c r="DJ47" s="1097"/>
      <c r="DK47" s="1097"/>
      <c r="DL47" s="1097"/>
      <c r="DM47" s="1097"/>
      <c r="DN47" s="1097"/>
      <c r="DO47" s="1097"/>
      <c r="DP47" s="1097"/>
      <c r="DQ47" s="1097"/>
      <c r="DR47" s="1097"/>
      <c r="DS47" s="1097"/>
      <c r="DT47" s="1097"/>
      <c r="DU47" s="1097"/>
      <c r="DV47" s="1097"/>
      <c r="DW47" s="1097"/>
      <c r="DX47" s="1097"/>
      <c r="DY47" s="1097"/>
      <c r="DZ47" s="1097"/>
      <c r="EA47" s="1113" t="str">
        <f>BB47</f>
        <v>1234567890123</v>
      </c>
      <c r="EB47" s="1113"/>
      <c r="EC47" s="1113"/>
      <c r="ED47" s="1110" t="s">
        <v>23</v>
      </c>
      <c r="EE47" s="1110"/>
      <c r="EF47" s="1110"/>
      <c r="EG47" s="1110"/>
      <c r="EH47" s="1110"/>
      <c r="EI47" s="1111" t="str">
        <f>BJ47</f>
        <v>03-1234-5678</v>
      </c>
      <c r="EJ47" s="1111"/>
      <c r="EK47" s="1111"/>
      <c r="EL47" s="1111"/>
      <c r="EM47" s="1111"/>
      <c r="EN47" s="1111"/>
      <c r="EO47" s="1111"/>
      <c r="EP47" s="1111"/>
      <c r="EQ47" s="1111"/>
      <c r="ER47" s="1111"/>
      <c r="ES47" s="1111"/>
      <c r="ET47" s="1111"/>
      <c r="EU47" s="1112"/>
      <c r="EW47" s="2"/>
      <c r="EX47" s="2"/>
      <c r="EY47" s="2"/>
      <c r="EZ47" s="2"/>
      <c r="FA47" s="2"/>
    </row>
    <row r="48" spans="1:157" ht="18.75" customHeight="1">
      <c r="A48" s="2"/>
      <c r="B48" s="2"/>
      <c r="C48" s="137"/>
      <c r="D48" s="1496" t="s">
        <v>91</v>
      </c>
      <c r="E48" s="1496"/>
      <c r="F48" s="1496"/>
      <c r="G48" s="1496"/>
      <c r="H48" s="1496"/>
      <c r="I48" s="1496"/>
      <c r="J48" s="1496"/>
      <c r="K48" s="1496"/>
      <c r="L48" s="1496"/>
      <c r="M48" s="1496"/>
      <c r="N48" s="1496"/>
      <c r="O48" s="1496"/>
      <c r="P48" s="1496"/>
      <c r="Q48" s="1496"/>
      <c r="R48" s="1496"/>
      <c r="S48" s="1496"/>
      <c r="T48" s="1496"/>
      <c r="U48" s="1496"/>
      <c r="V48" s="1496"/>
      <c r="W48" s="1496"/>
      <c r="X48" s="1496"/>
      <c r="Y48" s="1496"/>
      <c r="Z48" s="1496"/>
      <c r="AA48" s="1496"/>
      <c r="AB48" s="1496"/>
      <c r="AC48" s="1496"/>
      <c r="AD48" s="1496"/>
      <c r="AE48" s="1496"/>
      <c r="AF48" s="1496"/>
      <c r="AG48" s="1496"/>
      <c r="AH48" s="1496"/>
      <c r="AI48" s="1496"/>
      <c r="AJ48" s="1496"/>
      <c r="AK48" s="1496"/>
      <c r="AL48" s="1496"/>
      <c r="AM48" s="1496"/>
      <c r="AN48" s="1496"/>
      <c r="AO48" s="1496"/>
      <c r="AP48" s="1496"/>
      <c r="AQ48" s="1496"/>
      <c r="AR48" s="86"/>
      <c r="AS48" s="86"/>
      <c r="AT48" s="86"/>
      <c r="AU48" s="86"/>
      <c r="AV48" s="86"/>
      <c r="AW48" s="86"/>
      <c r="AX48" s="86"/>
      <c r="AY48" s="86"/>
      <c r="AZ48" s="86"/>
      <c r="BA48" s="86"/>
      <c r="BB48" s="86"/>
      <c r="BC48" s="86"/>
      <c r="BD48" s="86"/>
      <c r="BE48" s="86"/>
      <c r="BF48" s="86"/>
      <c r="BG48" s="86"/>
      <c r="BH48" s="86"/>
      <c r="BI48" s="86"/>
      <c r="BJ48" s="86"/>
      <c r="BK48" s="86"/>
      <c r="BL48" s="86"/>
      <c r="BM48" s="86"/>
      <c r="BN48" s="86"/>
      <c r="BO48" s="86"/>
      <c r="BP48" s="86"/>
      <c r="BQ48" s="86"/>
      <c r="BR48" s="86"/>
      <c r="BS48" s="86"/>
      <c r="BT48" s="86"/>
      <c r="BU48" s="86"/>
      <c r="BV48" s="86"/>
      <c r="BW48" s="34"/>
      <c r="BX48" s="8"/>
      <c r="BY48" s="6"/>
      <c r="BZ48" s="8"/>
      <c r="CA48" s="8"/>
      <c r="CB48" s="235" t="s">
        <v>102</v>
      </c>
      <c r="CC48" s="48"/>
      <c r="CD48" s="48"/>
      <c r="CE48" s="48"/>
      <c r="CF48" s="48"/>
      <c r="CG48" s="48"/>
      <c r="CH48" s="48"/>
      <c r="CI48" s="48"/>
      <c r="CJ48" s="48"/>
      <c r="CK48" s="48"/>
      <c r="CL48" s="48"/>
      <c r="CM48" s="236"/>
      <c r="CN48" s="236"/>
      <c r="CO48" s="236"/>
      <c r="CP48" s="236"/>
      <c r="CQ48" s="236"/>
      <c r="CR48" s="236"/>
      <c r="CS48" s="236"/>
      <c r="CT48" s="236"/>
      <c r="CU48" s="236"/>
      <c r="CV48" s="236"/>
      <c r="CW48" s="236"/>
      <c r="CX48" s="236"/>
      <c r="CY48" s="236"/>
      <c r="CZ48" s="236"/>
      <c r="DA48" s="236"/>
      <c r="DB48" s="236"/>
      <c r="DC48" s="236"/>
      <c r="DD48" s="236"/>
      <c r="DE48" s="236"/>
      <c r="DF48" s="236"/>
      <c r="DG48" s="236"/>
      <c r="DH48" s="236"/>
      <c r="DI48" s="236"/>
      <c r="DJ48" s="236"/>
      <c r="DK48" s="146"/>
      <c r="DL48" s="146"/>
      <c r="DM48" s="146"/>
      <c r="DN48" s="146"/>
      <c r="DO48" s="146"/>
      <c r="DP48" s="146"/>
      <c r="DQ48" s="146"/>
      <c r="DR48" s="146"/>
      <c r="DS48" s="146"/>
      <c r="DT48" s="146"/>
      <c r="DU48" s="146"/>
      <c r="DV48" s="146"/>
      <c r="DW48" s="147"/>
      <c r="DX48" s="147"/>
      <c r="DY48" s="147"/>
      <c r="DZ48" s="147"/>
      <c r="EA48" s="147"/>
      <c r="EB48" s="53"/>
      <c r="EC48" s="8"/>
      <c r="ED48" s="148"/>
      <c r="EE48" s="148"/>
      <c r="EF48" s="148"/>
      <c r="EG48" s="148"/>
      <c r="EH48" s="148"/>
      <c r="EI48" s="148"/>
      <c r="EJ48" s="148"/>
      <c r="EK48" s="148"/>
      <c r="EL48" s="148"/>
      <c r="EM48" s="148"/>
      <c r="EN48" s="148"/>
      <c r="EO48" s="148"/>
      <c r="EP48" s="148"/>
      <c r="EQ48" s="148"/>
      <c r="ER48" s="148"/>
      <c r="ES48" s="148"/>
      <c r="ET48" s="148"/>
      <c r="EU48" s="8"/>
      <c r="EW48" s="2"/>
      <c r="EX48" s="2"/>
      <c r="EY48" s="2"/>
      <c r="EZ48" s="2"/>
      <c r="FA48" s="2"/>
    </row>
    <row r="49" spans="1:157" ht="13.5" customHeight="1">
      <c r="A49" s="2"/>
      <c r="B49" s="2"/>
      <c r="C49" s="72"/>
      <c r="BA49" s="86"/>
      <c r="BB49" s="86"/>
      <c r="BC49" s="86"/>
      <c r="BD49" s="86"/>
      <c r="BE49" s="86"/>
      <c r="BF49" s="86"/>
      <c r="BG49" s="86"/>
      <c r="BH49" s="86"/>
      <c r="BI49" s="86"/>
      <c r="BJ49" s="86"/>
      <c r="BK49" s="86"/>
      <c r="BL49" s="86"/>
      <c r="BM49" s="86"/>
      <c r="BN49" s="86"/>
      <c r="BO49" s="86"/>
      <c r="BP49" s="86"/>
      <c r="BQ49" s="86"/>
      <c r="BR49" s="86"/>
      <c r="BS49" s="86"/>
      <c r="BT49" s="86"/>
      <c r="BU49" s="86"/>
      <c r="BV49" s="86"/>
      <c r="BW49" s="40"/>
      <c r="BX49" s="6"/>
      <c r="BZ49" s="6"/>
      <c r="CA49" s="6"/>
      <c r="CB49" s="144"/>
      <c r="DK49" s="86"/>
      <c r="DL49" s="86"/>
      <c r="DM49" s="86"/>
      <c r="DN49" s="86"/>
      <c r="DO49" s="86"/>
      <c r="DP49" s="86"/>
      <c r="DQ49" s="86"/>
      <c r="DR49" s="86"/>
      <c r="DS49" s="86"/>
      <c r="DT49" s="86"/>
      <c r="DU49" s="86"/>
      <c r="DV49" s="86"/>
      <c r="DW49" s="86"/>
      <c r="DX49" s="86"/>
      <c r="DY49" s="86"/>
      <c r="DZ49" s="39"/>
      <c r="EA49" s="39"/>
      <c r="EB49" s="39"/>
      <c r="EC49" s="39"/>
      <c r="ED49" s="39"/>
      <c r="EE49" s="39"/>
      <c r="EF49" s="39"/>
      <c r="EG49" s="39"/>
      <c r="EH49" s="39"/>
      <c r="EI49" s="39"/>
      <c r="EJ49" s="39"/>
      <c r="EK49" s="39"/>
      <c r="EL49" s="39"/>
      <c r="EM49" s="39"/>
      <c r="EN49" s="39"/>
      <c r="EO49" s="39"/>
      <c r="EP49" s="39"/>
      <c r="EQ49" s="39"/>
      <c r="ER49" s="39"/>
      <c r="ES49" s="39"/>
      <c r="ET49" s="39"/>
      <c r="EU49" s="39"/>
      <c r="EW49" s="2"/>
      <c r="EX49" s="2"/>
      <c r="EY49" s="2"/>
      <c r="EZ49" s="2"/>
      <c r="FA49" s="2"/>
    </row>
    <row r="50" spans="1:157" ht="12.75" customHeight="1">
      <c r="A50" s="2"/>
      <c r="B50" s="2"/>
      <c r="C50" s="73"/>
      <c r="D50" s="41"/>
      <c r="E50" s="41"/>
      <c r="F50" s="41"/>
      <c r="G50" s="41"/>
      <c r="H50" s="41"/>
      <c r="I50" s="41"/>
      <c r="J50" s="41"/>
      <c r="K50" s="41"/>
      <c r="L50" s="41"/>
      <c r="M50" s="41"/>
      <c r="N50" s="41"/>
      <c r="O50" s="41"/>
      <c r="P50" s="41"/>
      <c r="Q50" s="41"/>
      <c r="R50" s="41"/>
      <c r="S50" s="41"/>
      <c r="T50" s="41"/>
      <c r="U50" s="41"/>
      <c r="V50" s="41"/>
      <c r="W50" s="41"/>
      <c r="X50" s="41"/>
      <c r="Y50" s="41"/>
      <c r="Z50" s="41"/>
      <c r="AA50" s="41"/>
      <c r="AB50" s="41"/>
      <c r="AC50" s="41"/>
      <c r="AD50" s="41"/>
      <c r="AE50" s="41"/>
      <c r="AF50" s="41"/>
      <c r="AG50" s="41"/>
      <c r="AH50" s="41"/>
      <c r="AI50" s="41"/>
      <c r="AJ50" s="41"/>
      <c r="AK50" s="41"/>
      <c r="AL50" s="41"/>
      <c r="AM50" s="41"/>
      <c r="AN50" s="41"/>
      <c r="AO50" s="41"/>
      <c r="AP50" s="41"/>
      <c r="AQ50" s="41"/>
      <c r="AR50" s="41"/>
      <c r="AS50" s="41"/>
      <c r="AT50" s="41"/>
      <c r="AU50" s="41"/>
      <c r="AV50" s="41"/>
      <c r="AW50" s="41"/>
      <c r="AX50" s="41"/>
      <c r="AY50" s="41"/>
      <c r="AZ50" s="41"/>
      <c r="BA50" s="41"/>
      <c r="BB50" s="41"/>
      <c r="BC50" s="41"/>
      <c r="BD50" s="41"/>
      <c r="BE50" s="41"/>
      <c r="BF50" s="41"/>
      <c r="BG50" s="41"/>
      <c r="BH50" s="41"/>
      <c r="BI50" s="41"/>
      <c r="BJ50" s="41"/>
      <c r="BK50" s="41"/>
      <c r="BL50" s="41"/>
      <c r="BM50" s="41"/>
      <c r="BN50" s="41"/>
      <c r="BO50" s="41"/>
      <c r="BP50" s="41"/>
      <c r="BQ50" s="41"/>
      <c r="BR50" s="41"/>
      <c r="BS50" s="41"/>
      <c r="BT50" s="41"/>
      <c r="BU50" s="41"/>
      <c r="BV50" s="41"/>
      <c r="BW50" s="40"/>
      <c r="EW50" s="2"/>
      <c r="EX50" s="2"/>
      <c r="EY50" s="2"/>
      <c r="EZ50" s="2"/>
      <c r="FA50" s="2"/>
    </row>
  </sheetData>
  <mergeCells count="651">
    <mergeCell ref="AK45:AL45"/>
    <mergeCell ref="AM45:AN45"/>
    <mergeCell ref="BB44:BD44"/>
    <mergeCell ref="BE44:BO44"/>
    <mergeCell ref="EI47:EU47"/>
    <mergeCell ref="D48:AQ48"/>
    <mergeCell ref="BE47:BI47"/>
    <mergeCell ref="BJ47:BV47"/>
    <mergeCell ref="CE47:CL47"/>
    <mergeCell ref="CM47:DZ47"/>
    <mergeCell ref="EA47:EC47"/>
    <mergeCell ref="ED47:EH47"/>
    <mergeCell ref="AO45:AQ45"/>
    <mergeCell ref="CC45:CD47"/>
    <mergeCell ref="CE45:EU45"/>
    <mergeCell ref="F46:M46"/>
    <mergeCell ref="N46:BV46"/>
    <mergeCell ref="CE46:CL46"/>
    <mergeCell ref="CM46:EU46"/>
    <mergeCell ref="F47:M47"/>
    <mergeCell ref="N47:BA47"/>
    <mergeCell ref="BB47:BD47"/>
    <mergeCell ref="AB45:AC45"/>
    <mergeCell ref="AD45:AE45"/>
    <mergeCell ref="AF45:AH45"/>
    <mergeCell ref="AI45:AJ45"/>
    <mergeCell ref="ET43:EU43"/>
    <mergeCell ref="D44:E44"/>
    <mergeCell ref="F44:H44"/>
    <mergeCell ref="I44:K44"/>
    <mergeCell ref="L44:M44"/>
    <mergeCell ref="N44:P44"/>
    <mergeCell ref="Q44:T44"/>
    <mergeCell ref="U44:X44"/>
    <mergeCell ref="Y44:AB44"/>
    <mergeCell ref="AC44:AF44"/>
    <mergeCell ref="BU43:BV43"/>
    <mergeCell ref="CB43:CB47"/>
    <mergeCell ref="DM43:DQ43"/>
    <mergeCell ref="DR43:DT43"/>
    <mergeCell ref="DU43:DW43"/>
    <mergeCell ref="DX43:DZ43"/>
    <mergeCell ref="CE44:CG44"/>
    <mergeCell ref="CH44:CJ44"/>
    <mergeCell ref="CK44:CL44"/>
    <mergeCell ref="CM44:CO44"/>
    <mergeCell ref="EQ44:ES44"/>
    <mergeCell ref="ET44:EU44"/>
    <mergeCell ref="D45:E47"/>
    <mergeCell ref="F45:M45"/>
    <mergeCell ref="C43:C47"/>
    <mergeCell ref="AN43:AR43"/>
    <mergeCell ref="AS43:AU43"/>
    <mergeCell ref="AV43:AX43"/>
    <mergeCell ref="AY43:BA43"/>
    <mergeCell ref="BB43:BD43"/>
    <mergeCell ref="AG44:AJ44"/>
    <mergeCell ref="AN44:AR44"/>
    <mergeCell ref="AS44:AU44"/>
    <mergeCell ref="AV44:AX44"/>
    <mergeCell ref="D41:E43"/>
    <mergeCell ref="F41:H43"/>
    <mergeCell ref="I41:K43"/>
    <mergeCell ref="L41:M43"/>
    <mergeCell ref="N41:P43"/>
    <mergeCell ref="Q41:X41"/>
    <mergeCell ref="Q42:T43"/>
    <mergeCell ref="U42:X43"/>
    <mergeCell ref="N45:O45"/>
    <mergeCell ref="P45:Q45"/>
    <mergeCell ref="R45:S45"/>
    <mergeCell ref="T45:V45"/>
    <mergeCell ref="W45:X45"/>
    <mergeCell ref="Y45:AA45"/>
    <mergeCell ref="CX41:DA43"/>
    <mergeCell ref="DB41:DE43"/>
    <mergeCell ref="DF41:DI43"/>
    <mergeCell ref="DJ41:DL44"/>
    <mergeCell ref="DM41:EC42"/>
    <mergeCell ref="EG41:ES42"/>
    <mergeCell ref="EA43:EC43"/>
    <mergeCell ref="ED43:EN43"/>
    <mergeCell ref="EO43:EP43"/>
    <mergeCell ref="EQ43:ES43"/>
    <mergeCell ref="DR44:DT44"/>
    <mergeCell ref="DU44:DW44"/>
    <mergeCell ref="DX44:DZ44"/>
    <mergeCell ref="EA44:EC44"/>
    <mergeCell ref="ED44:EN44"/>
    <mergeCell ref="EO44:EP44"/>
    <mergeCell ref="CX44:DA44"/>
    <mergeCell ref="DB44:DE44"/>
    <mergeCell ref="DF44:DI44"/>
    <mergeCell ref="DM44:DQ44"/>
    <mergeCell ref="CC41:CD43"/>
    <mergeCell ref="CE41:CG43"/>
    <mergeCell ref="CH41:CJ43"/>
    <mergeCell ref="CK41:CL43"/>
    <mergeCell ref="CM41:CO43"/>
    <mergeCell ref="CP41:CW41"/>
    <mergeCell ref="CP42:CS43"/>
    <mergeCell ref="CT42:CW43"/>
    <mergeCell ref="Y41:AB43"/>
    <mergeCell ref="AC41:AF43"/>
    <mergeCell ref="AG41:AJ43"/>
    <mergeCell ref="AK41:AM44"/>
    <mergeCell ref="AN41:BD42"/>
    <mergeCell ref="BH41:BT42"/>
    <mergeCell ref="BE43:BO43"/>
    <mergeCell ref="BP43:BQ43"/>
    <mergeCell ref="BR43:BT43"/>
    <mergeCell ref="AY44:BA44"/>
    <mergeCell ref="BP44:BQ44"/>
    <mergeCell ref="BR44:BT44"/>
    <mergeCell ref="BU44:BV44"/>
    <mergeCell ref="CC44:CD44"/>
    <mergeCell ref="CP44:CS44"/>
    <mergeCell ref="CT44:CW44"/>
    <mergeCell ref="DT39:EG39"/>
    <mergeCell ref="EH39:EI39"/>
    <mergeCell ref="X40:Z40"/>
    <mergeCell ref="AA40:AB40"/>
    <mergeCell ref="AC40:AD40"/>
    <mergeCell ref="AE40:AG40"/>
    <mergeCell ref="AH40:AI40"/>
    <mergeCell ref="AJ40:AK40"/>
    <mergeCell ref="G40:K40"/>
    <mergeCell ref="M40:N40"/>
    <mergeCell ref="O40:P40"/>
    <mergeCell ref="Q40:R40"/>
    <mergeCell ref="S40:U40"/>
    <mergeCell ref="V40:W40"/>
    <mergeCell ref="BF40:BG40"/>
    <mergeCell ref="BI40:BJ40"/>
    <mergeCell ref="BL40:BM40"/>
    <mergeCell ref="BN40:BO40"/>
    <mergeCell ref="CF40:DJ40"/>
    <mergeCell ref="DP40:EN40"/>
    <mergeCell ref="AQ40:AT40"/>
    <mergeCell ref="AV40:AW40"/>
    <mergeCell ref="AX40:AY40"/>
    <mergeCell ref="AZ40:BA40"/>
    <mergeCell ref="CD38:CE40"/>
    <mergeCell ref="CF38:CJ38"/>
    <mergeCell ref="CK38:DC38"/>
    <mergeCell ref="AC37:AD37"/>
    <mergeCell ref="AE37:AG37"/>
    <mergeCell ref="AH37:AI37"/>
    <mergeCell ref="AJ37:AK37"/>
    <mergeCell ref="EK38:EN39"/>
    <mergeCell ref="G39:K39"/>
    <mergeCell ref="L39:AB39"/>
    <mergeCell ref="AC39:AD39"/>
    <mergeCell ref="AQ39:AT39"/>
    <mergeCell ref="AU39:BH39"/>
    <mergeCell ref="BI39:BJ39"/>
    <mergeCell ref="CF39:CJ39"/>
    <mergeCell ref="CK39:DA39"/>
    <mergeCell ref="DB39:DC39"/>
    <mergeCell ref="DD38:DF39"/>
    <mergeCell ref="DG38:DJ39"/>
    <mergeCell ref="DN38:DO40"/>
    <mergeCell ref="DP38:DS38"/>
    <mergeCell ref="DT38:EI38"/>
    <mergeCell ref="EJ38:EJ39"/>
    <mergeCell ref="DP39:DS39"/>
    <mergeCell ref="AO38:AP40"/>
    <mergeCell ref="AQ38:AT38"/>
    <mergeCell ref="AU38:BJ38"/>
    <mergeCell ref="BK38:BK39"/>
    <mergeCell ref="BF37:BG37"/>
    <mergeCell ref="BI37:BJ37"/>
    <mergeCell ref="BL37:BM37"/>
    <mergeCell ref="BN37:BO37"/>
    <mergeCell ref="BP37:BV40"/>
    <mergeCell ref="BL38:BO39"/>
    <mergeCell ref="BB40:BC40"/>
    <mergeCell ref="BD40:BE40"/>
    <mergeCell ref="AQ37:AT37"/>
    <mergeCell ref="AV37:AW37"/>
    <mergeCell ref="DT36:EG36"/>
    <mergeCell ref="EH36:EI36"/>
    <mergeCell ref="G37:K37"/>
    <mergeCell ref="M37:N37"/>
    <mergeCell ref="O37:P37"/>
    <mergeCell ref="Q37:R37"/>
    <mergeCell ref="S37:U37"/>
    <mergeCell ref="V37:W37"/>
    <mergeCell ref="X37:Z37"/>
    <mergeCell ref="AA37:AB37"/>
    <mergeCell ref="BL35:BO36"/>
    <mergeCell ref="CD35:CE37"/>
    <mergeCell ref="AX37:AY37"/>
    <mergeCell ref="AZ37:BA37"/>
    <mergeCell ref="BB37:BC37"/>
    <mergeCell ref="BD37:BE37"/>
    <mergeCell ref="DP37:EN37"/>
    <mergeCell ref="CF37:DJ37"/>
    <mergeCell ref="DT35:EI35"/>
    <mergeCell ref="EJ35:EJ36"/>
    <mergeCell ref="EK35:EN36"/>
    <mergeCell ref="G36:K36"/>
    <mergeCell ref="L36:AB36"/>
    <mergeCell ref="AC36:AD36"/>
    <mergeCell ref="DP35:DS35"/>
    <mergeCell ref="CF36:CJ36"/>
    <mergeCell ref="CK36:DA36"/>
    <mergeCell ref="DB36:DC36"/>
    <mergeCell ref="DP36:DS36"/>
    <mergeCell ref="AO35:AP37"/>
    <mergeCell ref="AQ35:AT35"/>
    <mergeCell ref="AU35:BJ35"/>
    <mergeCell ref="BK35:BK36"/>
    <mergeCell ref="AQ36:AT36"/>
    <mergeCell ref="AU36:BH36"/>
    <mergeCell ref="BI36:BJ36"/>
    <mergeCell ref="BP36:BV36"/>
    <mergeCell ref="CF35:CJ35"/>
    <mergeCell ref="CK35:DC35"/>
    <mergeCell ref="DD35:DF36"/>
    <mergeCell ref="DG35:DJ36"/>
    <mergeCell ref="DN35:DO37"/>
    <mergeCell ref="DP33:DS33"/>
    <mergeCell ref="DT33:EG33"/>
    <mergeCell ref="EH33:EI33"/>
    <mergeCell ref="G34:K34"/>
    <mergeCell ref="M34:N34"/>
    <mergeCell ref="O34:P34"/>
    <mergeCell ref="Q34:R34"/>
    <mergeCell ref="S34:U34"/>
    <mergeCell ref="DN32:DO34"/>
    <mergeCell ref="DP32:DS32"/>
    <mergeCell ref="DT32:EI32"/>
    <mergeCell ref="BI34:BJ34"/>
    <mergeCell ref="BL34:BM34"/>
    <mergeCell ref="BN34:BO34"/>
    <mergeCell ref="CF34:DJ34"/>
    <mergeCell ref="DP34:EN34"/>
    <mergeCell ref="AJ34:AK34"/>
    <mergeCell ref="AQ34:AT34"/>
    <mergeCell ref="AV34:AW34"/>
    <mergeCell ref="AX34:AY34"/>
    <mergeCell ref="AZ34:BA34"/>
    <mergeCell ref="BB34:BC34"/>
    <mergeCell ref="V34:W34"/>
    <mergeCell ref="X34:Z34"/>
    <mergeCell ref="BL32:BO33"/>
    <mergeCell ref="CD32:CE34"/>
    <mergeCell ref="CF32:CJ32"/>
    <mergeCell ref="BI33:BJ33"/>
    <mergeCell ref="CF33:CJ33"/>
    <mergeCell ref="BD34:BE34"/>
    <mergeCell ref="BF34:BG34"/>
    <mergeCell ref="CK33:DA33"/>
    <mergeCell ref="DB33:DC33"/>
    <mergeCell ref="DP31:EN31"/>
    <mergeCell ref="E32:F34"/>
    <mergeCell ref="G32:K32"/>
    <mergeCell ref="L32:AD32"/>
    <mergeCell ref="AE32:AG33"/>
    <mergeCell ref="AH32:AK33"/>
    <mergeCell ref="AO32:AP34"/>
    <mergeCell ref="AH31:AI31"/>
    <mergeCell ref="AJ31:AK31"/>
    <mergeCell ref="AQ31:AT31"/>
    <mergeCell ref="AV31:AW31"/>
    <mergeCell ref="AX31:AY31"/>
    <mergeCell ref="AZ31:BA31"/>
    <mergeCell ref="S31:U31"/>
    <mergeCell ref="V31:W31"/>
    <mergeCell ref="X31:Z31"/>
    <mergeCell ref="AA31:AB31"/>
    <mergeCell ref="AC31:AD31"/>
    <mergeCell ref="AE31:AG31"/>
    <mergeCell ref="EJ32:EJ33"/>
    <mergeCell ref="EK32:EN33"/>
    <mergeCell ref="G33:K33"/>
    <mergeCell ref="L33:AB33"/>
    <mergeCell ref="AC33:AD33"/>
    <mergeCell ref="EK28:EN30"/>
    <mergeCell ref="EO28:EU40"/>
    <mergeCell ref="G29:K30"/>
    <mergeCell ref="L29:AB30"/>
    <mergeCell ref="AC29:AD30"/>
    <mergeCell ref="AQ29:AT30"/>
    <mergeCell ref="AU29:BH30"/>
    <mergeCell ref="BI29:BJ30"/>
    <mergeCell ref="CF29:CJ30"/>
    <mergeCell ref="CK29:DA30"/>
    <mergeCell ref="DG28:DJ30"/>
    <mergeCell ref="DK28:DM40"/>
    <mergeCell ref="DN28:DO31"/>
    <mergeCell ref="DP28:DS28"/>
    <mergeCell ref="DT28:EI28"/>
    <mergeCell ref="EJ28:EJ30"/>
    <mergeCell ref="DP29:DS30"/>
    <mergeCell ref="DT29:EG30"/>
    <mergeCell ref="EH29:EI30"/>
    <mergeCell ref="DG32:DJ33"/>
    <mergeCell ref="BP28:BV29"/>
    <mergeCell ref="CC28:CC40"/>
    <mergeCell ref="CD28:CE31"/>
    <mergeCell ref="CF28:CJ28"/>
    <mergeCell ref="CK28:DC28"/>
    <mergeCell ref="DD28:DF30"/>
    <mergeCell ref="DB29:DC30"/>
    <mergeCell ref="BP30:BV35"/>
    <mergeCell ref="CK32:DC32"/>
    <mergeCell ref="DD32:DF33"/>
    <mergeCell ref="AL28:AN40"/>
    <mergeCell ref="AO28:AP31"/>
    <mergeCell ref="AQ28:AT28"/>
    <mergeCell ref="AU28:BJ28"/>
    <mergeCell ref="BK28:BK30"/>
    <mergeCell ref="BL28:BO30"/>
    <mergeCell ref="BB31:BC31"/>
    <mergeCell ref="BD31:BE31"/>
    <mergeCell ref="BF31:BG31"/>
    <mergeCell ref="BI31:BJ31"/>
    <mergeCell ref="BL31:BM31"/>
    <mergeCell ref="BN31:BO31"/>
    <mergeCell ref="CF31:DJ31"/>
    <mergeCell ref="AQ33:AT33"/>
    <mergeCell ref="AU33:BH33"/>
    <mergeCell ref="AQ32:AT32"/>
    <mergeCell ref="AU32:BJ32"/>
    <mergeCell ref="BK32:BK33"/>
    <mergeCell ref="D28:D40"/>
    <mergeCell ref="E28:F31"/>
    <mergeCell ref="G28:K28"/>
    <mergeCell ref="L28:AD28"/>
    <mergeCell ref="AE28:AG30"/>
    <mergeCell ref="AH28:AK30"/>
    <mergeCell ref="G31:K31"/>
    <mergeCell ref="M31:N31"/>
    <mergeCell ref="O31:P31"/>
    <mergeCell ref="Q31:R31"/>
    <mergeCell ref="E35:F37"/>
    <mergeCell ref="G35:K35"/>
    <mergeCell ref="L35:AD35"/>
    <mergeCell ref="AE35:AG36"/>
    <mergeCell ref="AH35:AK36"/>
    <mergeCell ref="AA34:AB34"/>
    <mergeCell ref="AC34:AD34"/>
    <mergeCell ref="AE34:AG34"/>
    <mergeCell ref="AH34:AI34"/>
    <mergeCell ref="E38:F40"/>
    <mergeCell ref="G38:K38"/>
    <mergeCell ref="L38:AD38"/>
    <mergeCell ref="AE38:AG39"/>
    <mergeCell ref="AH38:AK39"/>
    <mergeCell ref="DY26:ED27"/>
    <mergeCell ref="EE26:EJ27"/>
    <mergeCell ref="EK26:EP27"/>
    <mergeCell ref="AT24:AY27"/>
    <mergeCell ref="AZ24:BE25"/>
    <mergeCell ref="BF24:BK25"/>
    <mergeCell ref="BL24:BQ25"/>
    <mergeCell ref="BR24:BV25"/>
    <mergeCell ref="CC24:CE27"/>
    <mergeCell ref="AZ26:BE27"/>
    <mergeCell ref="BF26:BK27"/>
    <mergeCell ref="BL26:BQ27"/>
    <mergeCell ref="BR26:BV27"/>
    <mergeCell ref="V27:W27"/>
    <mergeCell ref="DY24:ED25"/>
    <mergeCell ref="EE24:EJ25"/>
    <mergeCell ref="EK24:EP25"/>
    <mergeCell ref="EQ24:EU25"/>
    <mergeCell ref="G25:K26"/>
    <mergeCell ref="L25:AB26"/>
    <mergeCell ref="AC25:AD26"/>
    <mergeCell ref="CF25:CJ26"/>
    <mergeCell ref="CK25:DA26"/>
    <mergeCell ref="DB25:DC26"/>
    <mergeCell ref="CF24:CJ24"/>
    <mergeCell ref="CK24:DC24"/>
    <mergeCell ref="DD24:DF26"/>
    <mergeCell ref="DG24:DJ26"/>
    <mergeCell ref="DK24:DR27"/>
    <mergeCell ref="DS24:DX27"/>
    <mergeCell ref="CF27:DJ27"/>
    <mergeCell ref="X27:Z27"/>
    <mergeCell ref="AA27:AB27"/>
    <mergeCell ref="AC27:AD27"/>
    <mergeCell ref="AE27:AG27"/>
    <mergeCell ref="AH27:AI27"/>
    <mergeCell ref="AJ27:AK27"/>
    <mergeCell ref="DS23:DX23"/>
    <mergeCell ref="DY23:ED23"/>
    <mergeCell ref="EE23:EJ23"/>
    <mergeCell ref="EK23:EU23"/>
    <mergeCell ref="D24:F27"/>
    <mergeCell ref="G24:K24"/>
    <mergeCell ref="L24:AD24"/>
    <mergeCell ref="AE24:AG26"/>
    <mergeCell ref="AH24:AK26"/>
    <mergeCell ref="AL24:AS27"/>
    <mergeCell ref="CG23:CL23"/>
    <mergeCell ref="CM23:CT23"/>
    <mergeCell ref="CU23:DB23"/>
    <mergeCell ref="DC23:DH23"/>
    <mergeCell ref="DI23:DM23"/>
    <mergeCell ref="DN23:DR23"/>
    <mergeCell ref="BF23:BK23"/>
    <mergeCell ref="BL23:BV23"/>
    <mergeCell ref="EQ26:EU27"/>
    <mergeCell ref="G27:K27"/>
    <mergeCell ref="M27:N27"/>
    <mergeCell ref="O27:P27"/>
    <mergeCell ref="Q27:R27"/>
    <mergeCell ref="S27:U27"/>
    <mergeCell ref="DS22:DX22"/>
    <mergeCell ref="DY22:ED22"/>
    <mergeCell ref="EE22:EJ22"/>
    <mergeCell ref="EK22:EU22"/>
    <mergeCell ref="H23:M23"/>
    <mergeCell ref="N23:U23"/>
    <mergeCell ref="V23:AC23"/>
    <mergeCell ref="AD23:AI23"/>
    <mergeCell ref="AJ23:AN23"/>
    <mergeCell ref="AO23:AS23"/>
    <mergeCell ref="CG22:CL22"/>
    <mergeCell ref="CM22:CT22"/>
    <mergeCell ref="CU22:DB22"/>
    <mergeCell ref="DC22:DH22"/>
    <mergeCell ref="DI22:DM22"/>
    <mergeCell ref="DN22:DR22"/>
    <mergeCell ref="AO22:AS22"/>
    <mergeCell ref="AT22:AY22"/>
    <mergeCell ref="AZ22:BE22"/>
    <mergeCell ref="BF22:BK22"/>
    <mergeCell ref="BL22:BV22"/>
    <mergeCell ref="CC22:CF23"/>
    <mergeCell ref="AT23:AY23"/>
    <mergeCell ref="AZ23:BE23"/>
    <mergeCell ref="D22:G23"/>
    <mergeCell ref="H22:M22"/>
    <mergeCell ref="N22:U22"/>
    <mergeCell ref="V22:AC22"/>
    <mergeCell ref="AD22:AI22"/>
    <mergeCell ref="AJ22:AN22"/>
    <mergeCell ref="CG21:CK21"/>
    <mergeCell ref="CL21:CT21"/>
    <mergeCell ref="CU21:DA21"/>
    <mergeCell ref="AT21:AY21"/>
    <mergeCell ref="AZ21:BE21"/>
    <mergeCell ref="BF21:BK21"/>
    <mergeCell ref="BL21:BQ21"/>
    <mergeCell ref="BR21:BV21"/>
    <mergeCell ref="CC21:CF21"/>
    <mergeCell ref="D19:G19"/>
    <mergeCell ref="CC19:CF19"/>
    <mergeCell ref="D20:BV20"/>
    <mergeCell ref="CC20:EU20"/>
    <mergeCell ref="D21:G21"/>
    <mergeCell ref="H21:L21"/>
    <mergeCell ref="M21:U21"/>
    <mergeCell ref="V21:AB21"/>
    <mergeCell ref="AC21:AK21"/>
    <mergeCell ref="AL21:AS21"/>
    <mergeCell ref="DY21:ED21"/>
    <mergeCell ref="EE21:EJ21"/>
    <mergeCell ref="EK21:EP21"/>
    <mergeCell ref="EQ21:EU21"/>
    <mergeCell ref="DB21:DJ21"/>
    <mergeCell ref="DK21:DR21"/>
    <mergeCell ref="DS21:DX21"/>
    <mergeCell ref="D18:T18"/>
    <mergeCell ref="U18:AO18"/>
    <mergeCell ref="AP18:BG18"/>
    <mergeCell ref="BH18:BV18"/>
    <mergeCell ref="CC18:CS18"/>
    <mergeCell ref="CT18:DN18"/>
    <mergeCell ref="DO18:EF18"/>
    <mergeCell ref="EG18:EU18"/>
    <mergeCell ref="CL17:CM17"/>
    <mergeCell ref="CN17:CQ17"/>
    <mergeCell ref="CR17:CS17"/>
    <mergeCell ref="DI17:DJ17"/>
    <mergeCell ref="DM17:DN17"/>
    <mergeCell ref="EE17:EF17"/>
    <mergeCell ref="EG16:EU16"/>
    <mergeCell ref="G17:L17"/>
    <mergeCell ref="M17:N17"/>
    <mergeCell ref="O17:R17"/>
    <mergeCell ref="S17:T17"/>
    <mergeCell ref="AJ17:AK17"/>
    <mergeCell ref="AN17:AO17"/>
    <mergeCell ref="BF17:BG17"/>
    <mergeCell ref="BR17:BS17"/>
    <mergeCell ref="CF17:CK17"/>
    <mergeCell ref="EQ17:ER17"/>
    <mergeCell ref="EL15:EO15"/>
    <mergeCell ref="EP15:ER15"/>
    <mergeCell ref="ES15:EU15"/>
    <mergeCell ref="D16:T16"/>
    <mergeCell ref="U16:AO16"/>
    <mergeCell ref="AP16:BG16"/>
    <mergeCell ref="BH16:BV16"/>
    <mergeCell ref="CC16:CS16"/>
    <mergeCell ref="CT16:DN16"/>
    <mergeCell ref="DO16:EF16"/>
    <mergeCell ref="DO15:DS15"/>
    <mergeCell ref="DT15:DV15"/>
    <mergeCell ref="DW15:DZ15"/>
    <mergeCell ref="EA15:EC15"/>
    <mergeCell ref="ED15:EG15"/>
    <mergeCell ref="EH15:EK15"/>
    <mergeCell ref="CC15:CE15"/>
    <mergeCell ref="CF15:CI15"/>
    <mergeCell ref="CM15:CY15"/>
    <mergeCell ref="CZ15:DD15"/>
    <mergeCell ref="DE15:DI15"/>
    <mergeCell ref="DJ15:DN15"/>
    <mergeCell ref="BB15:BD15"/>
    <mergeCell ref="BE15:BH15"/>
    <mergeCell ref="BI15:BL15"/>
    <mergeCell ref="BM15:BP15"/>
    <mergeCell ref="BQ15:BS15"/>
    <mergeCell ref="BT15:BV15"/>
    <mergeCell ref="EM14:EN14"/>
    <mergeCell ref="D15:F15"/>
    <mergeCell ref="G15:J15"/>
    <mergeCell ref="N15:Z15"/>
    <mergeCell ref="AA15:AE15"/>
    <mergeCell ref="AF15:AJ15"/>
    <mergeCell ref="AK15:AO15"/>
    <mergeCell ref="AP15:AT15"/>
    <mergeCell ref="AU15:AW15"/>
    <mergeCell ref="AX15:BA15"/>
    <mergeCell ref="DL14:DN14"/>
    <mergeCell ref="DR14:DS14"/>
    <mergeCell ref="DT14:DV14"/>
    <mergeCell ref="DY14:DZ14"/>
    <mergeCell ref="EA14:EC14"/>
    <mergeCell ref="EJ14:EK14"/>
    <mergeCell ref="CF14:CI14"/>
    <mergeCell ref="CJ14:CL15"/>
    <mergeCell ref="CS14:CT14"/>
    <mergeCell ref="CX14:CY14"/>
    <mergeCell ref="DC14:DD14"/>
    <mergeCell ref="DE14:DI14"/>
    <mergeCell ref="AU14:AW14"/>
    <mergeCell ref="AZ14:BA14"/>
    <mergeCell ref="BB14:BD14"/>
    <mergeCell ref="BK14:BL14"/>
    <mergeCell ref="BN14:BO14"/>
    <mergeCell ref="CC14:CE14"/>
    <mergeCell ref="EP13:ER13"/>
    <mergeCell ref="BK13:BN13"/>
    <mergeCell ref="BQ13:BS13"/>
    <mergeCell ref="DB13:DG13"/>
    <mergeCell ref="DN13:DR13"/>
    <mergeCell ref="DX13:EB13"/>
    <mergeCell ref="EJ13:EM13"/>
    <mergeCell ref="ED11:EG13"/>
    <mergeCell ref="EJ11:EP12"/>
    <mergeCell ref="D14:F14"/>
    <mergeCell ref="G14:J14"/>
    <mergeCell ref="K14:M15"/>
    <mergeCell ref="T14:U14"/>
    <mergeCell ref="Y14:Z14"/>
    <mergeCell ref="AD14:AE14"/>
    <mergeCell ref="AF14:AJ14"/>
    <mergeCell ref="AM14:AO14"/>
    <mergeCell ref="AS14:AT14"/>
    <mergeCell ref="ES11:EU13"/>
    <mergeCell ref="D12:J13"/>
    <mergeCell ref="K12:M13"/>
    <mergeCell ref="CC12:CI13"/>
    <mergeCell ref="CJ12:CL13"/>
    <mergeCell ref="AC13:AH13"/>
    <mergeCell ref="AO13:AS13"/>
    <mergeCell ref="AY13:BC13"/>
    <mergeCell ref="EJ10:EU10"/>
    <mergeCell ref="D11:M11"/>
    <mergeCell ref="N11:Z13"/>
    <mergeCell ref="AE11:AZ12"/>
    <mergeCell ref="BE11:BH13"/>
    <mergeCell ref="BK11:BQ12"/>
    <mergeCell ref="BT11:BV13"/>
    <mergeCell ref="CC11:CL11"/>
    <mergeCell ref="CM11:CY13"/>
    <mergeCell ref="DD11:DY12"/>
    <mergeCell ref="R10:AG10"/>
    <mergeCell ref="AH10:AX10"/>
    <mergeCell ref="AY10:BJ10"/>
    <mergeCell ref="BK10:BV10"/>
    <mergeCell ref="CQ10:DF10"/>
    <mergeCell ref="DG10:DW10"/>
    <mergeCell ref="EJ8:EU8"/>
    <mergeCell ref="D9:Q10"/>
    <mergeCell ref="R9:S9"/>
    <mergeCell ref="Y9:Z9"/>
    <mergeCell ref="AE9:AG9"/>
    <mergeCell ref="AW9:AX9"/>
    <mergeCell ref="BI9:BJ9"/>
    <mergeCell ref="D8:Q8"/>
    <mergeCell ref="R8:AG8"/>
    <mergeCell ref="AH8:AX8"/>
    <mergeCell ref="AY8:BJ8"/>
    <mergeCell ref="BK8:BV8"/>
    <mergeCell ref="CC8:CP8"/>
    <mergeCell ref="CC9:CP10"/>
    <mergeCell ref="CQ9:CR9"/>
    <mergeCell ref="CX9:CY9"/>
    <mergeCell ref="DD9:DF9"/>
    <mergeCell ref="DV9:DW9"/>
    <mergeCell ref="EH9:EI9"/>
    <mergeCell ref="DX10:EI10"/>
    <mergeCell ref="CQ8:DF8"/>
    <mergeCell ref="DG8:DW8"/>
    <mergeCell ref="DX8:EI8"/>
    <mergeCell ref="BN4:BO4"/>
    <mergeCell ref="BQ4:BR4"/>
    <mergeCell ref="BT4:BU4"/>
    <mergeCell ref="CH4:DU7"/>
    <mergeCell ref="DV4:EU4"/>
    <mergeCell ref="AW5:BC5"/>
    <mergeCell ref="BD5:BV5"/>
    <mergeCell ref="DV5:EB5"/>
    <mergeCell ref="EC5:EU5"/>
    <mergeCell ref="AW6:AX7"/>
    <mergeCell ref="CF3:CG7"/>
    <mergeCell ref="DV3:EB3"/>
    <mergeCell ref="EC3:EU3"/>
    <mergeCell ref="DB1:DI2"/>
    <mergeCell ref="DJ1:EH2"/>
    <mergeCell ref="C3:C16"/>
    <mergeCell ref="D3:F7"/>
    <mergeCell ref="G3:K3"/>
    <mergeCell ref="AW3:BC3"/>
    <mergeCell ref="BD3:BV3"/>
    <mergeCell ref="CC3:CE7"/>
    <mergeCell ref="G4:H7"/>
    <mergeCell ref="I4:AV7"/>
    <mergeCell ref="AW4:BC4"/>
    <mergeCell ref="BD4:BE4"/>
    <mergeCell ref="BF4:BG4"/>
    <mergeCell ref="BI4:BJ4"/>
    <mergeCell ref="BL4:BM4"/>
    <mergeCell ref="CP1:CV2"/>
    <mergeCell ref="CW1:DA2"/>
    <mergeCell ref="AY6:BC6"/>
    <mergeCell ref="BD6:BV6"/>
    <mergeCell ref="DV6:DW7"/>
    <mergeCell ref="DX6:EB6"/>
    <mergeCell ref="EC6:EU6"/>
    <mergeCell ref="AY7:BU7"/>
    <mergeCell ref="DX7:ET7"/>
  </mergeCells>
  <phoneticPr fontId="2"/>
  <printOptions verticalCentered="1"/>
  <pageMargins left="0" right="0" top="0" bottom="0" header="0" footer="0"/>
  <pageSetup paperSize="9" scale="62" orientation="landscape" errors="NA" verticalDpi="360" r:id="rId1"/>
  <headerFooter alignWithMargins="0"/>
  <drawing r:id="rId2"/>
</worksheet>
</file>

<file path=xl/worksheets/sheet3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A00-000000000000}">
  <dimension ref="A1:FA50"/>
  <sheetViews>
    <sheetView showGridLines="0" showZeros="0" zoomScale="70" zoomScaleNormal="70" workbookViewId="0">
      <selection activeCell="D15" sqref="D15:F15"/>
    </sheetView>
  </sheetViews>
  <sheetFormatPr defaultRowHeight="13.5"/>
  <cols>
    <col min="1" max="1" width="1" customWidth="1"/>
    <col min="2" max="3" width="2.75" customWidth="1"/>
    <col min="4" max="4" width="4" customWidth="1"/>
    <col min="5" max="6" width="0.875" customWidth="1"/>
    <col min="7" max="7" width="1.375" customWidth="1"/>
    <col min="8" max="8" width="2" customWidth="1"/>
    <col min="9" max="9" width="1.375" customWidth="1"/>
    <col min="10" max="10" width="1.125" customWidth="1"/>
    <col min="11" max="11" width="1.625" customWidth="1"/>
    <col min="12" max="12" width="3.25" customWidth="1"/>
    <col min="13" max="13" width="1.125" customWidth="1"/>
    <col min="14" max="14" width="2" customWidth="1"/>
    <col min="15" max="15" width="0.875" customWidth="1"/>
    <col min="16" max="16" width="1.75" customWidth="1"/>
    <col min="17" max="17" width="1" customWidth="1"/>
    <col min="18" max="18" width="1.75" customWidth="1"/>
    <col min="19" max="21" width="0.875" customWidth="1"/>
    <col min="22" max="23" width="1.5" customWidth="1"/>
    <col min="24" max="24" width="1.25" customWidth="1"/>
    <col min="25" max="25" width="1.125" customWidth="1"/>
    <col min="26" max="26" width="0.75" customWidth="1"/>
    <col min="27" max="27" width="1.375" customWidth="1"/>
    <col min="28" max="28" width="1.5" customWidth="1"/>
    <col min="29" max="29" width="1.25" customWidth="1"/>
    <col min="30" max="31" width="1.375" customWidth="1"/>
    <col min="32" max="33" width="0.875" customWidth="1"/>
    <col min="34" max="34" width="1.375" customWidth="1"/>
    <col min="35" max="35" width="1.625" customWidth="1"/>
    <col min="36" max="37" width="1.375" customWidth="1"/>
    <col min="38" max="38" width="1.25" customWidth="1"/>
    <col min="39" max="39" width="2" customWidth="1"/>
    <col min="40" max="42" width="0.875" customWidth="1"/>
    <col min="43" max="43" width="1" customWidth="1"/>
    <col min="44" max="44" width="2.125" customWidth="1"/>
    <col min="45" max="45" width="1.75" customWidth="1"/>
    <col min="46" max="46" width="1.375" customWidth="1"/>
    <col min="47" max="47" width="2.5" customWidth="1"/>
    <col min="48" max="48" width="1.125" customWidth="1"/>
    <col min="49" max="49" width="1.875" customWidth="1"/>
    <col min="50" max="50" width="1.75" customWidth="1"/>
    <col min="51" max="51" width="1.375" customWidth="1"/>
    <col min="52" max="52" width="2" customWidth="1"/>
    <col min="53" max="53" width="1.25" customWidth="1"/>
    <col min="54" max="54" width="1.125" customWidth="1"/>
    <col min="55" max="55" width="2.25" customWidth="1"/>
    <col min="56" max="56" width="1.5" customWidth="1"/>
    <col min="57" max="57" width="1.625" customWidth="1"/>
    <col min="58" max="58" width="1.25" customWidth="1"/>
    <col min="59" max="59" width="2" customWidth="1"/>
    <col min="60" max="60" width="2.75" customWidth="1"/>
    <col min="61" max="61" width="1.5" customWidth="1"/>
    <col min="62" max="62" width="1.625" customWidth="1"/>
    <col min="63" max="63" width="2.875" customWidth="1"/>
    <col min="64" max="64" width="0.875" customWidth="1"/>
    <col min="65" max="65" width="2" customWidth="1"/>
    <col min="66" max="66" width="1.625" customWidth="1"/>
    <col min="67" max="67" width="1.25" customWidth="1"/>
    <col min="68" max="68" width="2.625" customWidth="1"/>
    <col min="69" max="69" width="2.375" customWidth="1"/>
    <col min="70" max="70" width="1.125" customWidth="1"/>
    <col min="71" max="71" width="2.625" customWidth="1"/>
    <col min="72" max="72" width="1.125" customWidth="1"/>
    <col min="73" max="73" width="2" customWidth="1"/>
    <col min="74" max="74" width="3.25" customWidth="1"/>
    <col min="75" max="79" width="0.875" customWidth="1"/>
    <col min="80" max="80" width="2.625" customWidth="1"/>
    <col min="81" max="81" width="4" customWidth="1"/>
    <col min="82" max="83" width="0.875" customWidth="1"/>
    <col min="84" max="84" width="1.375" customWidth="1"/>
    <col min="85" max="85" width="2" customWidth="1"/>
    <col min="86" max="86" width="1.375" customWidth="1"/>
    <col min="87" max="87" width="1.125" customWidth="1"/>
    <col min="88" max="88" width="1.625" customWidth="1"/>
    <col min="89" max="89" width="3.25" customWidth="1"/>
    <col min="90" max="90" width="1.125" customWidth="1"/>
    <col min="91" max="91" width="2" customWidth="1"/>
    <col min="92" max="92" width="0.875" customWidth="1"/>
    <col min="93" max="93" width="1.75" customWidth="1"/>
    <col min="94" max="94" width="1" customWidth="1"/>
    <col min="95" max="95" width="1.75" customWidth="1"/>
    <col min="96" max="98" width="0.875" customWidth="1"/>
    <col min="99" max="100" width="1.5" customWidth="1"/>
    <col min="101" max="101" width="1.25" customWidth="1"/>
    <col min="102" max="102" width="1.125" customWidth="1"/>
    <col min="103" max="103" width="0.75" customWidth="1"/>
    <col min="104" max="104" width="1.375" customWidth="1"/>
    <col min="105" max="105" width="1.5" customWidth="1"/>
    <col min="106" max="106" width="1.25" customWidth="1"/>
    <col min="107" max="108" width="1.375" customWidth="1"/>
    <col min="109" max="110" width="0.875" customWidth="1"/>
    <col min="111" max="111" width="1.375" customWidth="1"/>
    <col min="112" max="112" width="1.625" customWidth="1"/>
    <col min="113" max="114" width="1.375" customWidth="1"/>
    <col min="115" max="115" width="1.25" customWidth="1"/>
    <col min="116" max="116" width="2" customWidth="1"/>
    <col min="117" max="119" width="0.875" customWidth="1"/>
    <col min="120" max="120" width="1" customWidth="1"/>
    <col min="121" max="121" width="2.125" customWidth="1"/>
    <col min="122" max="122" width="1.75" customWidth="1"/>
    <col min="123" max="123" width="1.375" customWidth="1"/>
    <col min="124" max="124" width="2.5" customWidth="1"/>
    <col min="125" max="125" width="1.125" customWidth="1"/>
    <col min="126" max="126" width="1.875" customWidth="1"/>
    <col min="127" max="127" width="1.75" customWidth="1"/>
    <col min="128" max="128" width="1.375" customWidth="1"/>
    <col min="129" max="129" width="2" customWidth="1"/>
    <col min="130" max="130" width="1.25" customWidth="1"/>
    <col min="131" max="131" width="1" customWidth="1"/>
    <col min="132" max="132" width="2.25" customWidth="1"/>
    <col min="133" max="133" width="1.5" customWidth="1"/>
    <col min="134" max="134" width="1.625" customWidth="1"/>
    <col min="135" max="135" width="1.25" customWidth="1"/>
    <col min="136" max="136" width="1.875" customWidth="1"/>
    <col min="137" max="137" width="2.75" customWidth="1"/>
    <col min="138" max="138" width="1.5" customWidth="1"/>
    <col min="139" max="139" width="1.625" customWidth="1"/>
    <col min="140" max="140" width="2.875" customWidth="1"/>
    <col min="141" max="141" width="0.875" customWidth="1"/>
    <col min="142" max="142" width="2" customWidth="1"/>
    <col min="143" max="143" width="1.625" customWidth="1"/>
    <col min="144" max="144" width="1.25" customWidth="1"/>
    <col min="145" max="145" width="2.625" customWidth="1"/>
    <col min="146" max="146" width="2.375" customWidth="1"/>
    <col min="147" max="147" width="1.125" customWidth="1"/>
    <col min="148" max="148" width="2.625" customWidth="1"/>
    <col min="149" max="149" width="1.125" customWidth="1"/>
    <col min="150" max="150" width="2" customWidth="1"/>
    <col min="151" max="151" width="3.25" customWidth="1"/>
    <col min="152" max="157" width="1" customWidth="1"/>
  </cols>
  <sheetData>
    <row r="1" spans="1:157" ht="9.75" customHeight="1">
      <c r="A1" s="2"/>
      <c r="B1" s="2"/>
      <c r="C1" s="2"/>
      <c r="D1" s="164" t="s">
        <v>30</v>
      </c>
      <c r="E1" s="112"/>
      <c r="F1" s="112"/>
      <c r="G1" s="112"/>
      <c r="H1" s="112"/>
      <c r="I1" s="112"/>
      <c r="J1" s="112"/>
      <c r="K1" s="112"/>
      <c r="L1" s="112"/>
      <c r="M1" s="112"/>
      <c r="N1" s="112"/>
      <c r="O1" s="112"/>
      <c r="P1" s="112"/>
      <c r="Q1" s="112"/>
      <c r="R1" s="112"/>
      <c r="S1" s="112"/>
      <c r="T1" s="112"/>
      <c r="U1" s="112"/>
      <c r="V1" s="112"/>
      <c r="W1" s="112"/>
      <c r="X1" s="112"/>
      <c r="Y1" s="112"/>
      <c r="Z1" s="112"/>
      <c r="AA1" s="112"/>
      <c r="AB1" s="112"/>
      <c r="AC1" s="112"/>
      <c r="AD1" s="112"/>
      <c r="AE1" s="112"/>
      <c r="AF1" s="112"/>
      <c r="AG1" s="112"/>
      <c r="AH1" s="112"/>
      <c r="AI1" s="112"/>
      <c r="AJ1" s="112"/>
      <c r="AK1" s="112"/>
      <c r="AL1" s="112"/>
      <c r="AM1" s="112"/>
      <c r="AN1" s="112"/>
      <c r="AO1" s="112"/>
      <c r="AP1" s="112"/>
      <c r="AQ1" s="164" t="s">
        <v>72</v>
      </c>
      <c r="AR1" s="112"/>
      <c r="AS1" s="112"/>
      <c r="AT1" s="112"/>
      <c r="AU1" s="112"/>
      <c r="AV1" s="112"/>
      <c r="AW1" s="112"/>
      <c r="AX1" s="112"/>
      <c r="AY1" s="112"/>
      <c r="AZ1" s="112"/>
      <c r="BA1" s="112"/>
      <c r="BB1" s="113"/>
      <c r="BC1" s="163" t="s">
        <v>71</v>
      </c>
      <c r="BD1" s="112"/>
      <c r="BE1" s="112"/>
      <c r="BF1" s="112"/>
      <c r="BG1" s="112"/>
      <c r="BH1" s="112"/>
      <c r="BI1" s="112"/>
      <c r="BJ1" s="112"/>
      <c r="BK1" s="112"/>
      <c r="BL1" s="113"/>
      <c r="BM1" s="163" t="s">
        <v>30</v>
      </c>
      <c r="BN1" s="107"/>
      <c r="BO1" s="107"/>
      <c r="BP1" s="107"/>
      <c r="BQ1" s="107"/>
      <c r="BR1" s="107"/>
      <c r="BS1" s="107"/>
      <c r="BT1" s="107"/>
      <c r="BU1" s="107"/>
      <c r="BV1" s="108"/>
      <c r="BW1" s="2"/>
      <c r="BX1" s="2"/>
      <c r="BY1" s="2"/>
      <c r="BZ1" s="2"/>
      <c r="CA1" s="2"/>
      <c r="CB1" s="2"/>
      <c r="CC1" s="2"/>
      <c r="CD1" s="2"/>
      <c r="CE1" s="2"/>
      <c r="CF1" s="2"/>
      <c r="CG1" s="56"/>
      <c r="CH1" s="56"/>
      <c r="CI1" s="56"/>
      <c r="CJ1" s="56"/>
      <c r="CK1" s="56"/>
      <c r="CL1" s="56"/>
      <c r="CM1" s="56"/>
      <c r="CN1" s="56"/>
      <c r="CO1" s="56"/>
      <c r="CP1" s="428" t="s">
        <v>127</v>
      </c>
      <c r="CQ1" s="428"/>
      <c r="CR1" s="428"/>
      <c r="CS1" s="428"/>
      <c r="CT1" s="428"/>
      <c r="CU1" s="428"/>
      <c r="CV1" s="428"/>
      <c r="CW1" s="428">
        <f>'1a'!CW1</f>
        <v>4</v>
      </c>
      <c r="CX1" s="428"/>
      <c r="CY1" s="428"/>
      <c r="CZ1" s="428"/>
      <c r="DA1" s="428"/>
      <c r="DB1" s="428" t="s">
        <v>33</v>
      </c>
      <c r="DC1" s="428"/>
      <c r="DD1" s="428"/>
      <c r="DE1" s="428"/>
      <c r="DF1" s="428"/>
      <c r="DG1" s="428"/>
      <c r="DH1" s="428"/>
      <c r="DI1" s="428"/>
      <c r="DJ1" s="430" t="s">
        <v>104</v>
      </c>
      <c r="DK1" s="430"/>
      <c r="DL1" s="430"/>
      <c r="DM1" s="430"/>
      <c r="DN1" s="430"/>
      <c r="DO1" s="430"/>
      <c r="DP1" s="430"/>
      <c r="DQ1" s="430"/>
      <c r="DR1" s="430"/>
      <c r="DS1" s="430"/>
      <c r="DT1" s="430"/>
      <c r="DU1" s="430"/>
      <c r="DV1" s="430"/>
      <c r="DW1" s="430"/>
      <c r="DX1" s="430"/>
      <c r="DY1" s="430"/>
      <c r="DZ1" s="430"/>
      <c r="EA1" s="430"/>
      <c r="EB1" s="430"/>
      <c r="EC1" s="430"/>
      <c r="ED1" s="430"/>
      <c r="EE1" s="430"/>
      <c r="EF1" s="430"/>
      <c r="EG1" s="430"/>
      <c r="EH1" s="430"/>
      <c r="EI1" s="56"/>
      <c r="EJ1" s="56"/>
      <c r="EK1" s="56"/>
      <c r="EL1" s="56"/>
      <c r="EM1" s="56"/>
      <c r="EN1" s="56"/>
      <c r="EO1" s="56"/>
      <c r="EP1" s="2"/>
      <c r="EQ1" s="2"/>
      <c r="ER1" s="2"/>
      <c r="ES1" s="2"/>
      <c r="ET1" s="2"/>
      <c r="EU1" s="2"/>
      <c r="EW1" s="2"/>
      <c r="EX1" s="2"/>
      <c r="EY1" s="2"/>
      <c r="EZ1" s="2"/>
      <c r="FA1" s="2"/>
    </row>
    <row r="2" spans="1:157" ht="20.25" customHeight="1">
      <c r="A2" s="2"/>
      <c r="B2" s="2"/>
      <c r="C2" s="74"/>
      <c r="D2" s="98"/>
      <c r="E2" s="99"/>
      <c r="F2" s="99"/>
      <c r="G2" s="99"/>
      <c r="H2" s="99"/>
      <c r="I2" s="99"/>
      <c r="J2" s="99"/>
      <c r="K2" s="99"/>
      <c r="L2" s="99"/>
      <c r="M2" s="99"/>
      <c r="N2" s="99"/>
      <c r="O2" s="99"/>
      <c r="P2" s="99"/>
      <c r="Q2" s="100"/>
      <c r="R2" s="100"/>
      <c r="S2" s="100"/>
      <c r="T2" s="100"/>
      <c r="U2" s="100"/>
      <c r="V2" s="100"/>
      <c r="W2" s="100"/>
      <c r="X2" s="101"/>
      <c r="Y2" s="102"/>
      <c r="Z2" s="102"/>
      <c r="AA2" s="102"/>
      <c r="AB2" s="102"/>
      <c r="AC2" s="100"/>
      <c r="AD2" s="100"/>
      <c r="AE2" s="100"/>
      <c r="AF2" s="100"/>
      <c r="AG2" s="100"/>
      <c r="AH2" s="100"/>
      <c r="AI2" s="100"/>
      <c r="AJ2" s="100"/>
      <c r="AK2" s="103"/>
      <c r="AL2" s="104"/>
      <c r="AM2" s="104"/>
      <c r="AN2" s="104"/>
      <c r="AO2" s="104"/>
      <c r="AP2" s="104"/>
      <c r="AQ2" s="109"/>
      <c r="AR2" s="104"/>
      <c r="AS2" s="104"/>
      <c r="AT2" s="104"/>
      <c r="AU2" s="104"/>
      <c r="AV2" s="104"/>
      <c r="AW2" s="104"/>
      <c r="AX2" s="104"/>
      <c r="AY2" s="104"/>
      <c r="AZ2" s="104"/>
      <c r="BA2" s="104"/>
      <c r="BB2" s="110"/>
      <c r="BC2" s="104"/>
      <c r="BD2" s="104"/>
      <c r="BE2" s="104"/>
      <c r="BF2" s="104"/>
      <c r="BG2" s="104"/>
      <c r="BH2" s="104"/>
      <c r="BI2" s="99"/>
      <c r="BJ2" s="99"/>
      <c r="BK2" s="99"/>
      <c r="BL2" s="111"/>
      <c r="BM2" s="105"/>
      <c r="BN2" s="105"/>
      <c r="BO2" s="105"/>
      <c r="BP2" s="105"/>
      <c r="BQ2" s="99"/>
      <c r="BR2" s="99"/>
      <c r="BS2" s="99"/>
      <c r="BT2" s="99"/>
      <c r="BU2" s="99"/>
      <c r="BV2" s="106">
        <f>COUNTIF(BM2,"&gt;0")+COUNTIF(BN2,"&gt;0")+COUNTIF(BO2,"&gt;0")+COUNTIF(BP2,"&gt;0")</f>
        <v>0</v>
      </c>
      <c r="BW2" s="70"/>
      <c r="BX2" s="35"/>
      <c r="BY2" s="35"/>
      <c r="BZ2" s="35"/>
      <c r="CA2" s="35"/>
      <c r="CB2" s="35"/>
      <c r="CC2" s="69"/>
      <c r="CD2" s="70"/>
      <c r="CE2" s="70"/>
      <c r="CF2" s="70"/>
      <c r="CG2" s="70"/>
      <c r="CH2" s="70"/>
      <c r="CI2" s="70"/>
      <c r="CJ2" s="70"/>
      <c r="CK2" s="70"/>
      <c r="CL2" s="70"/>
      <c r="CM2" s="70"/>
      <c r="CN2" s="70"/>
      <c r="CO2" s="70"/>
      <c r="CP2" s="429"/>
      <c r="CQ2" s="429"/>
      <c r="CR2" s="429"/>
      <c r="CS2" s="429"/>
      <c r="CT2" s="429"/>
      <c r="CU2" s="429"/>
      <c r="CV2" s="429"/>
      <c r="CW2" s="429"/>
      <c r="CX2" s="429"/>
      <c r="CY2" s="429"/>
      <c r="CZ2" s="429"/>
      <c r="DA2" s="429"/>
      <c r="DB2" s="429"/>
      <c r="DC2" s="429"/>
      <c r="DD2" s="429"/>
      <c r="DE2" s="429"/>
      <c r="DF2" s="429"/>
      <c r="DG2" s="429"/>
      <c r="DH2" s="429"/>
      <c r="DI2" s="429"/>
      <c r="DJ2" s="431"/>
      <c r="DK2" s="431"/>
      <c r="DL2" s="431"/>
      <c r="DM2" s="431"/>
      <c r="DN2" s="431"/>
      <c r="DO2" s="431"/>
      <c r="DP2" s="431"/>
      <c r="DQ2" s="431"/>
      <c r="DR2" s="431"/>
      <c r="DS2" s="431"/>
      <c r="DT2" s="431"/>
      <c r="DU2" s="431"/>
      <c r="DV2" s="431"/>
      <c r="DW2" s="431"/>
      <c r="DX2" s="431"/>
      <c r="DY2" s="431"/>
      <c r="DZ2" s="431"/>
      <c r="EA2" s="431"/>
      <c r="EB2" s="431"/>
      <c r="EC2" s="431"/>
      <c r="ED2" s="431"/>
      <c r="EE2" s="431"/>
      <c r="EF2" s="431"/>
      <c r="EG2" s="431"/>
      <c r="EH2" s="431"/>
      <c r="EI2" s="70"/>
      <c r="EJ2" s="70"/>
      <c r="EK2" s="70"/>
      <c r="EL2" s="71"/>
      <c r="EM2" s="71"/>
      <c r="EN2" s="71"/>
      <c r="EO2" s="71"/>
      <c r="EP2" s="70"/>
      <c r="EQ2" s="36"/>
      <c r="ER2" s="36"/>
      <c r="ES2" s="36"/>
      <c r="ET2" s="36"/>
      <c r="EU2" s="36"/>
      <c r="EW2" s="2"/>
      <c r="EX2" s="2"/>
      <c r="EY2" s="2"/>
      <c r="EZ2" s="2"/>
      <c r="FA2" s="2"/>
    </row>
    <row r="3" spans="1:157" ht="21" customHeight="1" thickBot="1">
      <c r="A3" s="2"/>
      <c r="B3" s="2"/>
      <c r="C3" s="461" t="s">
        <v>70</v>
      </c>
      <c r="D3" s="462" t="s">
        <v>93</v>
      </c>
      <c r="E3" s="412"/>
      <c r="F3" s="412"/>
      <c r="G3" s="465" t="s">
        <v>89</v>
      </c>
      <c r="H3" s="466"/>
      <c r="I3" s="466"/>
      <c r="J3" s="466"/>
      <c r="K3" s="467"/>
      <c r="L3" s="145"/>
      <c r="M3" s="145"/>
      <c r="N3" s="134"/>
      <c r="O3" s="134"/>
      <c r="P3" s="134"/>
      <c r="Q3" s="134"/>
      <c r="R3" s="134"/>
      <c r="S3" s="134"/>
      <c r="T3" s="134"/>
      <c r="U3" s="134"/>
      <c r="V3" s="134"/>
      <c r="W3" s="134"/>
      <c r="X3" s="134"/>
      <c r="Y3" s="134"/>
      <c r="Z3" s="134"/>
      <c r="AA3" s="134"/>
      <c r="AB3" s="134"/>
      <c r="AC3" s="134"/>
      <c r="AD3" s="134"/>
      <c r="AE3" s="134"/>
      <c r="AF3" s="134"/>
      <c r="AG3" s="134"/>
      <c r="AH3" s="134"/>
      <c r="AI3" s="134"/>
      <c r="AJ3" s="134"/>
      <c r="AK3" s="134"/>
      <c r="AL3" s="134"/>
      <c r="AM3" s="134"/>
      <c r="AN3" s="134"/>
      <c r="AO3" s="134"/>
      <c r="AP3" s="134"/>
      <c r="AQ3" s="134"/>
      <c r="AR3" s="134"/>
      <c r="AS3" s="134"/>
      <c r="AT3" s="134"/>
      <c r="AU3" s="134"/>
      <c r="AV3" s="134"/>
      <c r="AW3" s="453" t="s">
        <v>31</v>
      </c>
      <c r="AX3" s="454"/>
      <c r="AY3" s="454"/>
      <c r="AZ3" s="454"/>
      <c r="BA3" s="454"/>
      <c r="BB3" s="454"/>
      <c r="BC3" s="455"/>
      <c r="BD3" s="468" t="e">
        <f>#REF!</f>
        <v>#REF!</v>
      </c>
      <c r="BE3" s="468"/>
      <c r="BF3" s="468"/>
      <c r="BG3" s="468"/>
      <c r="BH3" s="468"/>
      <c r="BI3" s="468"/>
      <c r="BJ3" s="468"/>
      <c r="BK3" s="468"/>
      <c r="BL3" s="468"/>
      <c r="BM3" s="468"/>
      <c r="BN3" s="468"/>
      <c r="BO3" s="468"/>
      <c r="BP3" s="468"/>
      <c r="BQ3" s="468"/>
      <c r="BR3" s="468"/>
      <c r="BS3" s="468"/>
      <c r="BT3" s="468"/>
      <c r="BU3" s="468"/>
      <c r="BV3" s="469"/>
      <c r="BW3" s="28"/>
      <c r="BX3" s="3"/>
      <c r="BY3" s="3"/>
      <c r="BZ3" s="3"/>
      <c r="CA3" s="3"/>
      <c r="CB3" s="37"/>
      <c r="CC3" s="399" t="s">
        <v>93</v>
      </c>
      <c r="CD3" s="400"/>
      <c r="CE3" s="400"/>
      <c r="CF3" s="525" t="s">
        <v>100</v>
      </c>
      <c r="CG3" s="526"/>
      <c r="CH3" s="153"/>
      <c r="CI3" s="154"/>
      <c r="CJ3" s="154"/>
      <c r="CK3" s="154"/>
      <c r="CL3" s="154"/>
      <c r="CM3" s="154"/>
      <c r="CN3" s="154"/>
      <c r="CO3" s="154"/>
      <c r="CP3" s="154"/>
      <c r="CQ3" s="154"/>
      <c r="CR3" s="154"/>
      <c r="CS3" s="154"/>
      <c r="CT3" s="154"/>
      <c r="CU3" s="154"/>
      <c r="CV3" s="154"/>
      <c r="CW3" s="154"/>
      <c r="CX3" s="154"/>
      <c r="CY3" s="154"/>
      <c r="CZ3" s="154"/>
      <c r="DA3" s="154"/>
      <c r="DB3" s="154"/>
      <c r="DC3" s="154"/>
      <c r="DD3" s="154"/>
      <c r="DE3" s="154"/>
      <c r="DF3" s="154"/>
      <c r="DG3" s="154"/>
      <c r="DH3" s="154"/>
      <c r="DI3" s="154"/>
      <c r="DJ3" s="154"/>
      <c r="DK3" s="154"/>
      <c r="DL3" s="154"/>
      <c r="DM3" s="154"/>
      <c r="DN3" s="154"/>
      <c r="DO3" s="154"/>
      <c r="DP3" s="154"/>
      <c r="DQ3" s="154"/>
      <c r="DR3" s="154"/>
      <c r="DS3" s="154"/>
      <c r="DT3" s="154"/>
      <c r="DU3" s="155"/>
      <c r="DV3" s="529" t="s">
        <v>31</v>
      </c>
      <c r="DW3" s="529"/>
      <c r="DX3" s="529"/>
      <c r="DY3" s="529"/>
      <c r="DZ3" s="529"/>
      <c r="EA3" s="529"/>
      <c r="EB3" s="530"/>
      <c r="EC3" s="436" t="e">
        <f>BD3</f>
        <v>#REF!</v>
      </c>
      <c r="ED3" s="436"/>
      <c r="EE3" s="436"/>
      <c r="EF3" s="436"/>
      <c r="EG3" s="436"/>
      <c r="EH3" s="436"/>
      <c r="EI3" s="436"/>
      <c r="EJ3" s="436"/>
      <c r="EK3" s="436"/>
      <c r="EL3" s="436"/>
      <c r="EM3" s="436"/>
      <c r="EN3" s="436"/>
      <c r="EO3" s="436"/>
      <c r="EP3" s="436"/>
      <c r="EQ3" s="436"/>
      <c r="ER3" s="436"/>
      <c r="ES3" s="436"/>
      <c r="ET3" s="436"/>
      <c r="EU3" s="437"/>
      <c r="EW3" s="2"/>
      <c r="EX3" s="2"/>
      <c r="EY3" s="2"/>
      <c r="EZ3" s="2"/>
      <c r="FA3" s="2"/>
    </row>
    <row r="4" spans="1:157" ht="20.25" customHeight="1" thickBot="1">
      <c r="A4" s="2"/>
      <c r="B4" s="2"/>
      <c r="C4" s="461"/>
      <c r="D4" s="463"/>
      <c r="E4" s="464"/>
      <c r="F4" s="464"/>
      <c r="G4" s="445" t="s">
        <v>94</v>
      </c>
      <c r="H4" s="446"/>
      <c r="I4" s="449" t="e">
        <f>#REF!</f>
        <v>#REF!</v>
      </c>
      <c r="J4" s="450"/>
      <c r="K4" s="450"/>
      <c r="L4" s="450"/>
      <c r="M4" s="450"/>
      <c r="N4" s="450"/>
      <c r="O4" s="450"/>
      <c r="P4" s="450"/>
      <c r="Q4" s="450"/>
      <c r="R4" s="450"/>
      <c r="S4" s="450"/>
      <c r="T4" s="450"/>
      <c r="U4" s="450"/>
      <c r="V4" s="450"/>
      <c r="W4" s="450"/>
      <c r="X4" s="450"/>
      <c r="Y4" s="450"/>
      <c r="Z4" s="450"/>
      <c r="AA4" s="450"/>
      <c r="AB4" s="450"/>
      <c r="AC4" s="450"/>
      <c r="AD4" s="450"/>
      <c r="AE4" s="450"/>
      <c r="AF4" s="450"/>
      <c r="AG4" s="450"/>
      <c r="AH4" s="450"/>
      <c r="AI4" s="450"/>
      <c r="AJ4" s="450"/>
      <c r="AK4" s="450"/>
      <c r="AL4" s="450"/>
      <c r="AM4" s="450"/>
      <c r="AN4" s="450"/>
      <c r="AO4" s="450"/>
      <c r="AP4" s="450"/>
      <c r="AQ4" s="450"/>
      <c r="AR4" s="450"/>
      <c r="AS4" s="450"/>
      <c r="AT4" s="450"/>
      <c r="AU4" s="450"/>
      <c r="AV4" s="450"/>
      <c r="AW4" s="453" t="s">
        <v>39</v>
      </c>
      <c r="AX4" s="454"/>
      <c r="AY4" s="454"/>
      <c r="AZ4" s="454"/>
      <c r="BA4" s="454"/>
      <c r="BB4" s="454"/>
      <c r="BC4" s="455"/>
      <c r="BD4" s="456" t="e">
        <f>IF(BV7&lt;=0,"",IF((LEN(BV7)-11&lt;=0),"0",MID(BV7,LEN(BV7)-11,1)))</f>
        <v>#REF!</v>
      </c>
      <c r="BE4" s="457"/>
      <c r="BF4" s="458" t="e">
        <f>IF(BV7&lt;=0,"",IF((LEN(BV7)-10&lt;=0),"0",MID(BV7,LEN(BV7)-10,1)))</f>
        <v>#REF!</v>
      </c>
      <c r="BG4" s="458"/>
      <c r="BH4" s="161" t="e">
        <f>IF(BV7&lt;=0,"",IF((LEN(BV7)-9&lt;=0),"0",MID(BV7,LEN(BV7)-9,1)))</f>
        <v>#REF!</v>
      </c>
      <c r="BI4" s="457" t="e">
        <f>IF(BV7&lt;=0,"",IF((LEN(BV7)-8&lt;=0),"0",MID(BV7,LEN(BV7)-8,1)))</f>
        <v>#REF!</v>
      </c>
      <c r="BJ4" s="457"/>
      <c r="BK4" s="160" t="e">
        <f>IF(BV7&lt;=0,"",IF((LEN(BV7)-7&lt;=0),"0",MID(BV7,LEN(BV7)-7,1)))</f>
        <v>#REF!</v>
      </c>
      <c r="BL4" s="458" t="e">
        <f>IF(BV7&lt;=0,"",IF((LEN(BV7)-6&lt;=0),"0",MID(BV7,LEN(BV7)-6,1)))</f>
        <v>#REF!</v>
      </c>
      <c r="BM4" s="458"/>
      <c r="BN4" s="458" t="e">
        <f>IF(BV7&lt;=0,"",IF((LEN(BV7)-5&lt;=0),"0",MID(BV7,LEN(BV7)-5,1)))</f>
        <v>#REF!</v>
      </c>
      <c r="BO4" s="458"/>
      <c r="BP4" s="87" t="e">
        <f>IF(BV7&lt;=0,"",IF((LEN(BV7)-4&lt;=0),"0",MID(BV7,LEN(BV7)-4,1)))</f>
        <v>#REF!</v>
      </c>
      <c r="BQ4" s="457" t="e">
        <f>IF(BV7&lt;=0,"",IF((LEN(BV7)-3&lt;=0),"0",MID(BV7,LEN(BV7)-3,1)))</f>
        <v>#REF!</v>
      </c>
      <c r="BR4" s="457"/>
      <c r="BS4" s="161" t="e">
        <f>IF(BV7&lt;=0,"",IF((LEN(BV7)-2&lt;=0),"0",MID(BV7,LEN(BV7)-2,1)))</f>
        <v>#REF!</v>
      </c>
      <c r="BT4" s="458" t="e">
        <f>IF(BV7&lt;=0,"",IF((LEN(BV7)-1&lt;=0),"0",MID(BV7,LEN(BV7)-1,1)))</f>
        <v>#REF!</v>
      </c>
      <c r="BU4" s="458"/>
      <c r="BV4" s="87" t="e">
        <f>IF(BV7&lt;&gt;0,RIGHT(BV7,1),"")</f>
        <v>#REF!</v>
      </c>
      <c r="BW4" s="28"/>
      <c r="BX4" s="3"/>
      <c r="BY4" s="3"/>
      <c r="BZ4" s="3"/>
      <c r="CA4" s="3"/>
      <c r="CB4" s="37"/>
      <c r="CC4" s="384"/>
      <c r="CD4" s="385"/>
      <c r="CE4" s="385"/>
      <c r="CF4" s="527"/>
      <c r="CG4" s="528"/>
      <c r="CH4" s="533" t="e">
        <f>I4</f>
        <v>#REF!</v>
      </c>
      <c r="CI4" s="450"/>
      <c r="CJ4" s="450"/>
      <c r="CK4" s="450"/>
      <c r="CL4" s="450"/>
      <c r="CM4" s="450"/>
      <c r="CN4" s="450"/>
      <c r="CO4" s="450"/>
      <c r="CP4" s="450"/>
      <c r="CQ4" s="450"/>
      <c r="CR4" s="450"/>
      <c r="CS4" s="450"/>
      <c r="CT4" s="450"/>
      <c r="CU4" s="450"/>
      <c r="CV4" s="450"/>
      <c r="CW4" s="450"/>
      <c r="CX4" s="450"/>
      <c r="CY4" s="450"/>
      <c r="CZ4" s="450"/>
      <c r="DA4" s="450"/>
      <c r="DB4" s="450"/>
      <c r="DC4" s="450"/>
      <c r="DD4" s="450"/>
      <c r="DE4" s="450"/>
      <c r="DF4" s="450"/>
      <c r="DG4" s="450"/>
      <c r="DH4" s="450"/>
      <c r="DI4" s="450"/>
      <c r="DJ4" s="450"/>
      <c r="DK4" s="450"/>
      <c r="DL4" s="450"/>
      <c r="DM4" s="450"/>
      <c r="DN4" s="450"/>
      <c r="DO4" s="450"/>
      <c r="DP4" s="450"/>
      <c r="DQ4" s="450"/>
      <c r="DR4" s="450"/>
      <c r="DS4" s="450"/>
      <c r="DT4" s="450"/>
      <c r="DU4" s="534"/>
      <c r="DV4" s="536" t="s">
        <v>39</v>
      </c>
      <c r="DW4" s="537"/>
      <c r="DX4" s="537"/>
      <c r="DY4" s="537"/>
      <c r="DZ4" s="537"/>
      <c r="EA4" s="537"/>
      <c r="EB4" s="538"/>
      <c r="EC4" s="539" t="e">
        <f>BD4</f>
        <v>#REF!</v>
      </c>
      <c r="ED4" s="442"/>
      <c r="EE4" s="443" t="e">
        <f>BF4</f>
        <v>#REF!</v>
      </c>
      <c r="EF4" s="444"/>
      <c r="EG4" s="58" t="e">
        <f>BH4</f>
        <v>#REF!</v>
      </c>
      <c r="EH4" s="442" t="e">
        <f>BI4</f>
        <v>#REF!</v>
      </c>
      <c r="EI4" s="442"/>
      <c r="EJ4" s="159" t="e">
        <f>BK4</f>
        <v>#REF!</v>
      </c>
      <c r="EK4" s="443" t="e">
        <f>BL4</f>
        <v>#REF!</v>
      </c>
      <c r="EL4" s="444"/>
      <c r="EM4" s="443" t="e">
        <f>BN4</f>
        <v>#REF!</v>
      </c>
      <c r="EN4" s="444"/>
      <c r="EO4" s="59" t="e">
        <f>BP4</f>
        <v>#REF!</v>
      </c>
      <c r="EP4" s="442" t="e">
        <f>BQ4</f>
        <v>#REF!</v>
      </c>
      <c r="EQ4" s="442"/>
      <c r="ER4" s="58" t="e">
        <f>BS4</f>
        <v>#REF!</v>
      </c>
      <c r="ES4" s="443" t="e">
        <f>BT4</f>
        <v>#REF!</v>
      </c>
      <c r="ET4" s="444"/>
      <c r="EU4" s="59" t="e">
        <f>BV4</f>
        <v>#REF!</v>
      </c>
      <c r="EW4" s="2"/>
      <c r="EX4" s="2"/>
      <c r="EY4" s="2"/>
      <c r="EZ4" s="2"/>
      <c r="FA4" s="2"/>
    </row>
    <row r="5" spans="1:157" ht="20.25" customHeight="1" thickBot="1">
      <c r="A5" s="2"/>
      <c r="B5" s="2"/>
      <c r="C5" s="461"/>
      <c r="D5" s="463"/>
      <c r="E5" s="464"/>
      <c r="F5" s="464"/>
      <c r="G5" s="445"/>
      <c r="H5" s="446"/>
      <c r="I5" s="449"/>
      <c r="J5" s="450"/>
      <c r="K5" s="450"/>
      <c r="L5" s="450"/>
      <c r="M5" s="450"/>
      <c r="N5" s="450"/>
      <c r="O5" s="450"/>
      <c r="P5" s="450"/>
      <c r="Q5" s="450"/>
      <c r="R5" s="450"/>
      <c r="S5" s="450"/>
      <c r="T5" s="450"/>
      <c r="U5" s="450"/>
      <c r="V5" s="450"/>
      <c r="W5" s="450"/>
      <c r="X5" s="450"/>
      <c r="Y5" s="450"/>
      <c r="Z5" s="450"/>
      <c r="AA5" s="450"/>
      <c r="AB5" s="450"/>
      <c r="AC5" s="450"/>
      <c r="AD5" s="450"/>
      <c r="AE5" s="450"/>
      <c r="AF5" s="450"/>
      <c r="AG5" s="450"/>
      <c r="AH5" s="450"/>
      <c r="AI5" s="450"/>
      <c r="AJ5" s="450"/>
      <c r="AK5" s="450"/>
      <c r="AL5" s="450"/>
      <c r="AM5" s="450"/>
      <c r="AN5" s="450"/>
      <c r="AO5" s="450"/>
      <c r="AP5" s="450"/>
      <c r="AQ5" s="450"/>
      <c r="AR5" s="450"/>
      <c r="AS5" s="450"/>
      <c r="AT5" s="450"/>
      <c r="AU5" s="450"/>
      <c r="AV5" s="450"/>
      <c r="AW5" s="540" t="s">
        <v>41</v>
      </c>
      <c r="AX5" s="541"/>
      <c r="AY5" s="541"/>
      <c r="AZ5" s="541"/>
      <c r="BA5" s="541"/>
      <c r="BB5" s="541"/>
      <c r="BC5" s="542"/>
      <c r="BD5" s="543" t="e">
        <f>#REF!</f>
        <v>#REF!</v>
      </c>
      <c r="BE5" s="543"/>
      <c r="BF5" s="543"/>
      <c r="BG5" s="543"/>
      <c r="BH5" s="543"/>
      <c r="BI5" s="543"/>
      <c r="BJ5" s="543"/>
      <c r="BK5" s="543"/>
      <c r="BL5" s="543"/>
      <c r="BM5" s="543"/>
      <c r="BN5" s="543"/>
      <c r="BO5" s="543"/>
      <c r="BP5" s="543"/>
      <c r="BQ5" s="543"/>
      <c r="BR5" s="543"/>
      <c r="BS5" s="543"/>
      <c r="BT5" s="543"/>
      <c r="BU5" s="543"/>
      <c r="BV5" s="544"/>
      <c r="BW5" s="28"/>
      <c r="BX5" s="3"/>
      <c r="BY5" s="3"/>
      <c r="BZ5" s="3"/>
      <c r="CA5" s="3"/>
      <c r="CB5" s="37"/>
      <c r="CC5" s="384"/>
      <c r="CD5" s="385"/>
      <c r="CE5" s="385"/>
      <c r="CF5" s="527"/>
      <c r="CG5" s="528"/>
      <c r="CH5" s="533"/>
      <c r="CI5" s="450"/>
      <c r="CJ5" s="450"/>
      <c r="CK5" s="450"/>
      <c r="CL5" s="450"/>
      <c r="CM5" s="450"/>
      <c r="CN5" s="450"/>
      <c r="CO5" s="450"/>
      <c r="CP5" s="450"/>
      <c r="CQ5" s="450"/>
      <c r="CR5" s="450"/>
      <c r="CS5" s="450"/>
      <c r="CT5" s="450"/>
      <c r="CU5" s="450"/>
      <c r="CV5" s="450"/>
      <c r="CW5" s="450"/>
      <c r="CX5" s="450"/>
      <c r="CY5" s="450"/>
      <c r="CZ5" s="450"/>
      <c r="DA5" s="450"/>
      <c r="DB5" s="450"/>
      <c r="DC5" s="450"/>
      <c r="DD5" s="450"/>
      <c r="DE5" s="450"/>
      <c r="DF5" s="450"/>
      <c r="DG5" s="450"/>
      <c r="DH5" s="450"/>
      <c r="DI5" s="450"/>
      <c r="DJ5" s="450"/>
      <c r="DK5" s="450"/>
      <c r="DL5" s="450"/>
      <c r="DM5" s="450"/>
      <c r="DN5" s="450"/>
      <c r="DO5" s="450"/>
      <c r="DP5" s="450"/>
      <c r="DQ5" s="450"/>
      <c r="DR5" s="450"/>
      <c r="DS5" s="450"/>
      <c r="DT5" s="450"/>
      <c r="DU5" s="534"/>
      <c r="DV5" s="545" t="s">
        <v>41</v>
      </c>
      <c r="DW5" s="545"/>
      <c r="DX5" s="545"/>
      <c r="DY5" s="545"/>
      <c r="DZ5" s="545"/>
      <c r="EA5" s="545"/>
      <c r="EB5" s="546"/>
      <c r="EC5" s="531" t="e">
        <f>BD5</f>
        <v>#REF!</v>
      </c>
      <c r="ED5" s="531"/>
      <c r="EE5" s="531"/>
      <c r="EF5" s="531"/>
      <c r="EG5" s="531"/>
      <c r="EH5" s="531"/>
      <c r="EI5" s="531"/>
      <c r="EJ5" s="531"/>
      <c r="EK5" s="531"/>
      <c r="EL5" s="531"/>
      <c r="EM5" s="531"/>
      <c r="EN5" s="531"/>
      <c r="EO5" s="531"/>
      <c r="EP5" s="531"/>
      <c r="EQ5" s="531"/>
      <c r="ER5" s="531"/>
      <c r="ES5" s="531"/>
      <c r="ET5" s="531"/>
      <c r="EU5" s="532"/>
      <c r="EW5" s="2"/>
      <c r="EX5" s="2"/>
      <c r="EY5" s="2"/>
      <c r="EZ5" s="2"/>
      <c r="FA5" s="2"/>
    </row>
    <row r="6" spans="1:157" ht="18" customHeight="1" thickBot="1">
      <c r="A6" s="2"/>
      <c r="B6" s="2"/>
      <c r="C6" s="461"/>
      <c r="D6" s="463"/>
      <c r="E6" s="464"/>
      <c r="F6" s="464"/>
      <c r="G6" s="445"/>
      <c r="H6" s="446"/>
      <c r="I6" s="449"/>
      <c r="J6" s="450"/>
      <c r="K6" s="450"/>
      <c r="L6" s="450"/>
      <c r="M6" s="450"/>
      <c r="N6" s="450"/>
      <c r="O6" s="450"/>
      <c r="P6" s="450"/>
      <c r="Q6" s="450"/>
      <c r="R6" s="450"/>
      <c r="S6" s="450"/>
      <c r="T6" s="450"/>
      <c r="U6" s="450"/>
      <c r="V6" s="450"/>
      <c r="W6" s="450"/>
      <c r="X6" s="450"/>
      <c r="Y6" s="450"/>
      <c r="Z6" s="450"/>
      <c r="AA6" s="450"/>
      <c r="AB6" s="450"/>
      <c r="AC6" s="450"/>
      <c r="AD6" s="450"/>
      <c r="AE6" s="450"/>
      <c r="AF6" s="450"/>
      <c r="AG6" s="450"/>
      <c r="AH6" s="450"/>
      <c r="AI6" s="450"/>
      <c r="AJ6" s="450"/>
      <c r="AK6" s="450"/>
      <c r="AL6" s="450"/>
      <c r="AM6" s="450"/>
      <c r="AN6" s="450"/>
      <c r="AO6" s="450"/>
      <c r="AP6" s="450"/>
      <c r="AQ6" s="450"/>
      <c r="AR6" s="450"/>
      <c r="AS6" s="450"/>
      <c r="AT6" s="450"/>
      <c r="AU6" s="450"/>
      <c r="AV6" s="450"/>
      <c r="AW6" s="477" t="s">
        <v>40</v>
      </c>
      <c r="AX6" s="478"/>
      <c r="AY6" s="481" t="s">
        <v>32</v>
      </c>
      <c r="AZ6" s="482"/>
      <c r="BA6" s="482"/>
      <c r="BB6" s="482"/>
      <c r="BC6" s="482"/>
      <c r="BD6" s="459" t="e">
        <f>#REF!</f>
        <v>#REF!</v>
      </c>
      <c r="BE6" s="459"/>
      <c r="BF6" s="459"/>
      <c r="BG6" s="459"/>
      <c r="BH6" s="459"/>
      <c r="BI6" s="459"/>
      <c r="BJ6" s="459"/>
      <c r="BK6" s="459"/>
      <c r="BL6" s="459"/>
      <c r="BM6" s="459"/>
      <c r="BN6" s="459"/>
      <c r="BO6" s="459"/>
      <c r="BP6" s="459"/>
      <c r="BQ6" s="459"/>
      <c r="BR6" s="459"/>
      <c r="BS6" s="459"/>
      <c r="BT6" s="459"/>
      <c r="BU6" s="459"/>
      <c r="BV6" s="460"/>
      <c r="BW6" s="29"/>
      <c r="BX6" s="3"/>
      <c r="BY6" s="3"/>
      <c r="BZ6" s="3"/>
      <c r="CA6" s="3"/>
      <c r="CB6" s="37"/>
      <c r="CC6" s="384"/>
      <c r="CD6" s="385"/>
      <c r="CE6" s="385"/>
      <c r="CF6" s="527"/>
      <c r="CG6" s="528"/>
      <c r="CH6" s="533"/>
      <c r="CI6" s="450"/>
      <c r="CJ6" s="450"/>
      <c r="CK6" s="450"/>
      <c r="CL6" s="450"/>
      <c r="CM6" s="450"/>
      <c r="CN6" s="450"/>
      <c r="CO6" s="450"/>
      <c r="CP6" s="450"/>
      <c r="CQ6" s="450"/>
      <c r="CR6" s="450"/>
      <c r="CS6" s="450"/>
      <c r="CT6" s="450"/>
      <c r="CU6" s="450"/>
      <c r="CV6" s="450"/>
      <c r="CW6" s="450"/>
      <c r="CX6" s="450"/>
      <c r="CY6" s="450"/>
      <c r="CZ6" s="450"/>
      <c r="DA6" s="450"/>
      <c r="DB6" s="450"/>
      <c r="DC6" s="450"/>
      <c r="DD6" s="450"/>
      <c r="DE6" s="450"/>
      <c r="DF6" s="450"/>
      <c r="DG6" s="450"/>
      <c r="DH6" s="450"/>
      <c r="DI6" s="450"/>
      <c r="DJ6" s="450"/>
      <c r="DK6" s="450"/>
      <c r="DL6" s="450"/>
      <c r="DM6" s="450"/>
      <c r="DN6" s="450"/>
      <c r="DO6" s="450"/>
      <c r="DP6" s="450"/>
      <c r="DQ6" s="450"/>
      <c r="DR6" s="450"/>
      <c r="DS6" s="450"/>
      <c r="DT6" s="450"/>
      <c r="DU6" s="534"/>
      <c r="DV6" s="438" t="s">
        <v>40</v>
      </c>
      <c r="DW6" s="439"/>
      <c r="DX6" s="432" t="s">
        <v>32</v>
      </c>
      <c r="DY6" s="433"/>
      <c r="DZ6" s="433"/>
      <c r="EA6" s="433"/>
      <c r="EB6" s="433"/>
      <c r="EC6" s="434" t="e">
        <f>BD6</f>
        <v>#REF!</v>
      </c>
      <c r="ED6" s="434"/>
      <c r="EE6" s="434"/>
      <c r="EF6" s="434"/>
      <c r="EG6" s="434"/>
      <c r="EH6" s="434"/>
      <c r="EI6" s="434"/>
      <c r="EJ6" s="434"/>
      <c r="EK6" s="434"/>
      <c r="EL6" s="434"/>
      <c r="EM6" s="434"/>
      <c r="EN6" s="434"/>
      <c r="EO6" s="434"/>
      <c r="EP6" s="434"/>
      <c r="EQ6" s="434"/>
      <c r="ER6" s="434"/>
      <c r="ES6" s="434"/>
      <c r="ET6" s="434"/>
      <c r="EU6" s="435"/>
      <c r="EW6" s="2"/>
      <c r="EX6" s="2"/>
      <c r="EY6" s="2"/>
      <c r="EZ6" s="2"/>
      <c r="FA6" s="2"/>
    </row>
    <row r="7" spans="1:157" ht="39.75" customHeight="1">
      <c r="A7" s="2"/>
      <c r="B7" s="2"/>
      <c r="C7" s="461"/>
      <c r="D7" s="463"/>
      <c r="E7" s="464"/>
      <c r="F7" s="464"/>
      <c r="G7" s="447"/>
      <c r="H7" s="448"/>
      <c r="I7" s="451"/>
      <c r="J7" s="452"/>
      <c r="K7" s="452"/>
      <c r="L7" s="452"/>
      <c r="M7" s="452"/>
      <c r="N7" s="452"/>
      <c r="O7" s="452"/>
      <c r="P7" s="452"/>
      <c r="Q7" s="452"/>
      <c r="R7" s="452"/>
      <c r="S7" s="452"/>
      <c r="T7" s="452"/>
      <c r="U7" s="452"/>
      <c r="V7" s="452"/>
      <c r="W7" s="452"/>
      <c r="X7" s="452"/>
      <c r="Y7" s="452"/>
      <c r="Z7" s="452"/>
      <c r="AA7" s="452"/>
      <c r="AB7" s="452"/>
      <c r="AC7" s="452"/>
      <c r="AD7" s="452"/>
      <c r="AE7" s="452"/>
      <c r="AF7" s="452"/>
      <c r="AG7" s="452"/>
      <c r="AH7" s="452"/>
      <c r="AI7" s="452"/>
      <c r="AJ7" s="452"/>
      <c r="AK7" s="452"/>
      <c r="AL7" s="452"/>
      <c r="AM7" s="452"/>
      <c r="AN7" s="452"/>
      <c r="AO7" s="452"/>
      <c r="AP7" s="452"/>
      <c r="AQ7" s="452"/>
      <c r="AR7" s="452"/>
      <c r="AS7" s="452"/>
      <c r="AT7" s="452"/>
      <c r="AU7" s="452"/>
      <c r="AV7" s="452"/>
      <c r="AW7" s="479"/>
      <c r="AX7" s="480"/>
      <c r="AY7" s="520" t="e">
        <f>#REF!</f>
        <v>#REF!</v>
      </c>
      <c r="AZ7" s="521"/>
      <c r="BA7" s="521"/>
      <c r="BB7" s="521"/>
      <c r="BC7" s="521"/>
      <c r="BD7" s="521"/>
      <c r="BE7" s="521"/>
      <c r="BF7" s="521"/>
      <c r="BG7" s="521"/>
      <c r="BH7" s="521"/>
      <c r="BI7" s="521"/>
      <c r="BJ7" s="521"/>
      <c r="BK7" s="521"/>
      <c r="BL7" s="521"/>
      <c r="BM7" s="521"/>
      <c r="BN7" s="521"/>
      <c r="BO7" s="521"/>
      <c r="BP7" s="521"/>
      <c r="BQ7" s="521"/>
      <c r="BR7" s="521"/>
      <c r="BS7" s="521"/>
      <c r="BT7" s="521"/>
      <c r="BU7" s="521"/>
      <c r="BV7" s="117" t="e">
        <f>#REF!</f>
        <v>#REF!</v>
      </c>
      <c r="BW7" s="22"/>
      <c r="BX7" s="3"/>
      <c r="BY7" s="3"/>
      <c r="BZ7" s="3"/>
      <c r="CA7" s="3"/>
      <c r="CB7" s="37"/>
      <c r="CC7" s="384"/>
      <c r="CD7" s="385"/>
      <c r="CE7" s="385"/>
      <c r="CF7" s="527"/>
      <c r="CG7" s="528"/>
      <c r="CH7" s="533"/>
      <c r="CI7" s="450"/>
      <c r="CJ7" s="450"/>
      <c r="CK7" s="450"/>
      <c r="CL7" s="450"/>
      <c r="CM7" s="450"/>
      <c r="CN7" s="450"/>
      <c r="CO7" s="450"/>
      <c r="CP7" s="450"/>
      <c r="CQ7" s="535"/>
      <c r="CR7" s="535"/>
      <c r="CS7" s="535"/>
      <c r="CT7" s="535"/>
      <c r="CU7" s="535"/>
      <c r="CV7" s="535"/>
      <c r="CW7" s="535"/>
      <c r="CX7" s="535"/>
      <c r="CY7" s="535"/>
      <c r="CZ7" s="535"/>
      <c r="DA7" s="535"/>
      <c r="DB7" s="535"/>
      <c r="DC7" s="535"/>
      <c r="DD7" s="535"/>
      <c r="DE7" s="535"/>
      <c r="DF7" s="535"/>
      <c r="DG7" s="450"/>
      <c r="DH7" s="450"/>
      <c r="DI7" s="450"/>
      <c r="DJ7" s="450"/>
      <c r="DK7" s="450"/>
      <c r="DL7" s="450"/>
      <c r="DM7" s="450"/>
      <c r="DN7" s="450"/>
      <c r="DO7" s="450"/>
      <c r="DP7" s="450"/>
      <c r="DQ7" s="450"/>
      <c r="DR7" s="450"/>
      <c r="DS7" s="450"/>
      <c r="DT7" s="450"/>
      <c r="DU7" s="534"/>
      <c r="DV7" s="440"/>
      <c r="DW7" s="441"/>
      <c r="DX7" s="522" t="e">
        <f>AY7</f>
        <v>#REF!</v>
      </c>
      <c r="DY7" s="523"/>
      <c r="DZ7" s="523"/>
      <c r="EA7" s="523"/>
      <c r="EB7" s="523"/>
      <c r="EC7" s="523"/>
      <c r="ED7" s="523"/>
      <c r="EE7" s="523"/>
      <c r="EF7" s="523"/>
      <c r="EG7" s="523"/>
      <c r="EH7" s="523"/>
      <c r="EI7" s="523"/>
      <c r="EJ7" s="524"/>
      <c r="EK7" s="524"/>
      <c r="EL7" s="524"/>
      <c r="EM7" s="524"/>
      <c r="EN7" s="524"/>
      <c r="EO7" s="524"/>
      <c r="EP7" s="524"/>
      <c r="EQ7" s="524"/>
      <c r="ER7" s="524"/>
      <c r="ES7" s="524"/>
      <c r="ET7" s="524"/>
      <c r="EU7" s="156">
        <f>'[2]2'!$BJ$5</f>
        <v>0</v>
      </c>
      <c r="EW7" s="2"/>
      <c r="EY7" s="2"/>
      <c r="EZ7" s="2"/>
      <c r="FA7" s="2"/>
    </row>
    <row r="8" spans="1:157" ht="21.75" customHeight="1" thickBot="1">
      <c r="A8" s="2"/>
      <c r="B8" s="2"/>
      <c r="C8" s="461"/>
      <c r="D8" s="470" t="s">
        <v>47</v>
      </c>
      <c r="E8" s="471"/>
      <c r="F8" s="471"/>
      <c r="G8" s="471"/>
      <c r="H8" s="471"/>
      <c r="I8" s="471"/>
      <c r="J8" s="471"/>
      <c r="K8" s="471"/>
      <c r="L8" s="471"/>
      <c r="M8" s="471"/>
      <c r="N8" s="471"/>
      <c r="O8" s="471"/>
      <c r="P8" s="471"/>
      <c r="Q8" s="472"/>
      <c r="R8" s="473" t="s">
        <v>0</v>
      </c>
      <c r="S8" s="473"/>
      <c r="T8" s="473"/>
      <c r="U8" s="473"/>
      <c r="V8" s="473"/>
      <c r="W8" s="473"/>
      <c r="X8" s="473"/>
      <c r="Y8" s="473"/>
      <c r="Z8" s="473"/>
      <c r="AA8" s="473"/>
      <c r="AB8" s="473"/>
      <c r="AC8" s="473"/>
      <c r="AD8" s="473"/>
      <c r="AE8" s="473"/>
      <c r="AF8" s="473"/>
      <c r="AG8" s="473"/>
      <c r="AH8" s="1543" t="s">
        <v>136</v>
      </c>
      <c r="AI8" s="1544"/>
      <c r="AJ8" s="1544"/>
      <c r="AK8" s="1544"/>
      <c r="AL8" s="1544"/>
      <c r="AM8" s="1544"/>
      <c r="AN8" s="1544"/>
      <c r="AO8" s="1544"/>
      <c r="AP8" s="1544"/>
      <c r="AQ8" s="1544"/>
      <c r="AR8" s="1544"/>
      <c r="AS8" s="1544"/>
      <c r="AT8" s="1544"/>
      <c r="AU8" s="1544"/>
      <c r="AV8" s="1544"/>
      <c r="AW8" s="1544"/>
      <c r="AX8" s="1545"/>
      <c r="AY8" s="483" t="s">
        <v>1</v>
      </c>
      <c r="AZ8" s="483"/>
      <c r="BA8" s="483"/>
      <c r="BB8" s="483"/>
      <c r="BC8" s="483"/>
      <c r="BD8" s="483"/>
      <c r="BE8" s="483"/>
      <c r="BF8" s="483"/>
      <c r="BG8" s="483"/>
      <c r="BH8" s="483"/>
      <c r="BI8" s="483"/>
      <c r="BJ8" s="483"/>
      <c r="BK8" s="484" t="s">
        <v>95</v>
      </c>
      <c r="BL8" s="485"/>
      <c r="BM8" s="485"/>
      <c r="BN8" s="485"/>
      <c r="BO8" s="485"/>
      <c r="BP8" s="485"/>
      <c r="BQ8" s="485"/>
      <c r="BR8" s="485"/>
      <c r="BS8" s="485"/>
      <c r="BT8" s="485"/>
      <c r="BU8" s="485"/>
      <c r="BV8" s="486"/>
      <c r="BW8" s="26"/>
      <c r="BX8" s="4"/>
      <c r="BY8" s="4"/>
      <c r="BZ8" s="4"/>
      <c r="CA8" s="4"/>
      <c r="CB8" s="37"/>
      <c r="CC8" s="553" t="s">
        <v>47</v>
      </c>
      <c r="CD8" s="554"/>
      <c r="CE8" s="554"/>
      <c r="CF8" s="554"/>
      <c r="CG8" s="554"/>
      <c r="CH8" s="554"/>
      <c r="CI8" s="554"/>
      <c r="CJ8" s="554"/>
      <c r="CK8" s="554"/>
      <c r="CL8" s="554"/>
      <c r="CM8" s="554"/>
      <c r="CN8" s="554"/>
      <c r="CO8" s="554"/>
      <c r="CP8" s="555"/>
      <c r="CQ8" s="549" t="s">
        <v>0</v>
      </c>
      <c r="CR8" s="549"/>
      <c r="CS8" s="549"/>
      <c r="CT8" s="549"/>
      <c r="CU8" s="549"/>
      <c r="CV8" s="549"/>
      <c r="CW8" s="549"/>
      <c r="CX8" s="549"/>
      <c r="CY8" s="549"/>
      <c r="CZ8" s="549"/>
      <c r="DA8" s="549"/>
      <c r="DB8" s="549"/>
      <c r="DC8" s="549"/>
      <c r="DD8" s="549"/>
      <c r="DE8" s="549"/>
      <c r="DF8" s="549"/>
      <c r="DG8" s="1164" t="s">
        <v>151</v>
      </c>
      <c r="DH8" s="1165"/>
      <c r="DI8" s="1165"/>
      <c r="DJ8" s="1165"/>
      <c r="DK8" s="1165"/>
      <c r="DL8" s="1165"/>
      <c r="DM8" s="1165"/>
      <c r="DN8" s="1165"/>
      <c r="DO8" s="1165"/>
      <c r="DP8" s="1165"/>
      <c r="DQ8" s="1165"/>
      <c r="DR8" s="1165"/>
      <c r="DS8" s="1165"/>
      <c r="DT8" s="1165"/>
      <c r="DU8" s="1165"/>
      <c r="DV8" s="1165"/>
      <c r="DW8" s="1166"/>
      <c r="DX8" s="547" t="s">
        <v>1</v>
      </c>
      <c r="DY8" s="547"/>
      <c r="DZ8" s="547"/>
      <c r="EA8" s="547"/>
      <c r="EB8" s="547"/>
      <c r="EC8" s="547"/>
      <c r="ED8" s="547"/>
      <c r="EE8" s="547"/>
      <c r="EF8" s="547"/>
      <c r="EG8" s="547"/>
      <c r="EH8" s="547"/>
      <c r="EI8" s="548"/>
      <c r="EJ8" s="518" t="s">
        <v>95</v>
      </c>
      <c r="EK8" s="518"/>
      <c r="EL8" s="518"/>
      <c r="EM8" s="518"/>
      <c r="EN8" s="518"/>
      <c r="EO8" s="518"/>
      <c r="EP8" s="518"/>
      <c r="EQ8" s="518"/>
      <c r="ER8" s="518"/>
      <c r="ES8" s="518"/>
      <c r="ET8" s="518"/>
      <c r="EU8" s="519"/>
      <c r="EW8" s="2"/>
      <c r="EX8" s="2"/>
      <c r="EY8" s="2"/>
      <c r="EZ8" s="2"/>
      <c r="FA8" s="2"/>
    </row>
    <row r="9" spans="1:157" ht="12" customHeight="1">
      <c r="A9" s="2"/>
      <c r="B9" s="2"/>
      <c r="C9" s="461"/>
      <c r="D9" s="556" t="s">
        <v>122</v>
      </c>
      <c r="E9" s="428"/>
      <c r="F9" s="428"/>
      <c r="G9" s="428"/>
      <c r="H9" s="428"/>
      <c r="I9" s="428"/>
      <c r="J9" s="428"/>
      <c r="K9" s="428"/>
      <c r="L9" s="428"/>
      <c r="M9" s="428"/>
      <c r="N9" s="428"/>
      <c r="O9" s="428"/>
      <c r="P9" s="428"/>
      <c r="Q9" s="428"/>
      <c r="R9" s="557" t="s">
        <v>42</v>
      </c>
      <c r="S9" s="558"/>
      <c r="T9" s="77"/>
      <c r="U9" s="77"/>
      <c r="V9" s="77"/>
      <c r="W9" s="77"/>
      <c r="X9" s="77"/>
      <c r="Y9" s="558"/>
      <c r="Z9" s="558"/>
      <c r="AA9" s="77"/>
      <c r="AB9" s="77" t="s">
        <v>8</v>
      </c>
      <c r="AC9" s="77"/>
      <c r="AD9" s="77"/>
      <c r="AE9" s="559" t="s">
        <v>7</v>
      </c>
      <c r="AF9" s="559"/>
      <c r="AG9" s="560"/>
      <c r="AH9" s="78"/>
      <c r="AI9" s="77"/>
      <c r="AJ9" s="77"/>
      <c r="AK9" s="77"/>
      <c r="AL9" s="77"/>
      <c r="AM9" s="77"/>
      <c r="AN9" s="77"/>
      <c r="AO9" s="77"/>
      <c r="AP9" s="77"/>
      <c r="AQ9" s="77"/>
      <c r="AR9" s="77"/>
      <c r="AS9" s="77"/>
      <c r="AT9" s="77" t="s">
        <v>8</v>
      </c>
      <c r="AU9" s="77"/>
      <c r="AV9" s="77"/>
      <c r="AW9" s="559" t="s">
        <v>9</v>
      </c>
      <c r="AX9" s="560"/>
      <c r="AY9" s="79"/>
      <c r="AZ9" s="79"/>
      <c r="BA9" s="79"/>
      <c r="BB9" s="79"/>
      <c r="BC9" s="79"/>
      <c r="BD9" s="79"/>
      <c r="BE9" s="79"/>
      <c r="BF9" s="79" t="s">
        <v>8</v>
      </c>
      <c r="BG9" s="79"/>
      <c r="BH9" s="79"/>
      <c r="BI9" s="561" t="s">
        <v>9</v>
      </c>
      <c r="BJ9" s="561"/>
      <c r="BK9" s="118" t="s">
        <v>43</v>
      </c>
      <c r="BL9" s="79"/>
      <c r="BM9" s="79"/>
      <c r="BN9" s="79"/>
      <c r="BO9" s="79"/>
      <c r="BP9" s="79"/>
      <c r="BQ9" s="79"/>
      <c r="BR9" s="79" t="s">
        <v>8</v>
      </c>
      <c r="BS9" s="79"/>
      <c r="BT9" s="79"/>
      <c r="BU9" s="79"/>
      <c r="BV9" s="80" t="s">
        <v>9</v>
      </c>
      <c r="BW9" s="30"/>
      <c r="BX9" s="5"/>
      <c r="BY9" s="5"/>
      <c r="BZ9" s="5"/>
      <c r="CA9" s="5"/>
      <c r="CB9" s="37"/>
      <c r="CC9" s="577" t="str">
        <f>D9</f>
        <v>給料・賞与</v>
      </c>
      <c r="CD9" s="428"/>
      <c r="CE9" s="428"/>
      <c r="CF9" s="428"/>
      <c r="CG9" s="428"/>
      <c r="CH9" s="428"/>
      <c r="CI9" s="428"/>
      <c r="CJ9" s="428"/>
      <c r="CK9" s="428"/>
      <c r="CL9" s="428"/>
      <c r="CM9" s="428"/>
      <c r="CN9" s="428"/>
      <c r="CO9" s="428"/>
      <c r="CP9" s="428"/>
      <c r="CQ9" s="578" t="s">
        <v>42</v>
      </c>
      <c r="CR9" s="579"/>
      <c r="CS9" s="48"/>
      <c r="CT9" s="48"/>
      <c r="CU9" s="48"/>
      <c r="CV9" s="48"/>
      <c r="CW9" s="48"/>
      <c r="CX9" s="579"/>
      <c r="CY9" s="579"/>
      <c r="CZ9" s="48"/>
      <c r="DA9" s="48" t="s">
        <v>8</v>
      </c>
      <c r="DB9" s="48"/>
      <c r="DC9" s="48"/>
      <c r="DD9" s="568" t="s">
        <v>7</v>
      </c>
      <c r="DE9" s="568"/>
      <c r="DF9" s="568"/>
      <c r="DG9" s="49"/>
      <c r="DH9" s="48"/>
      <c r="DI9" s="48"/>
      <c r="DJ9" s="48"/>
      <c r="DK9" s="48"/>
      <c r="DL9" s="48"/>
      <c r="DM9" s="48"/>
      <c r="DN9" s="48"/>
      <c r="DO9" s="48"/>
      <c r="DP9" s="48"/>
      <c r="DQ9" s="48"/>
      <c r="DR9" s="48"/>
      <c r="DS9" s="48" t="s">
        <v>8</v>
      </c>
      <c r="DT9" s="48"/>
      <c r="DU9" s="48"/>
      <c r="DV9" s="568" t="s">
        <v>9</v>
      </c>
      <c r="DW9" s="569"/>
      <c r="DX9" s="48"/>
      <c r="DY9" s="48"/>
      <c r="DZ9" s="48"/>
      <c r="EA9" s="48"/>
      <c r="EB9" s="48"/>
      <c r="EC9" s="48"/>
      <c r="ED9" s="48"/>
      <c r="EE9" s="48" t="s">
        <v>8</v>
      </c>
      <c r="EF9" s="48"/>
      <c r="EG9" s="48"/>
      <c r="EH9" s="568" t="s">
        <v>9</v>
      </c>
      <c r="EI9" s="569"/>
      <c r="EJ9" s="47" t="s">
        <v>43</v>
      </c>
      <c r="EK9" s="48"/>
      <c r="EL9" s="48"/>
      <c r="EM9" s="48"/>
      <c r="EN9" s="48"/>
      <c r="EO9" s="48"/>
      <c r="EP9" s="48"/>
      <c r="EQ9" s="48" t="s">
        <v>8</v>
      </c>
      <c r="ER9" s="48"/>
      <c r="ES9" s="48"/>
      <c r="ET9" s="48"/>
      <c r="EU9" s="67" t="s">
        <v>9</v>
      </c>
      <c r="EW9" s="2"/>
      <c r="EX9" s="2"/>
      <c r="EY9" s="2"/>
      <c r="EZ9" s="2"/>
      <c r="FA9" s="2"/>
    </row>
    <row r="10" spans="1:157" ht="21.75" customHeight="1" thickBot="1">
      <c r="A10" s="2"/>
      <c r="B10" s="2"/>
      <c r="C10" s="461"/>
      <c r="D10" s="556"/>
      <c r="E10" s="428"/>
      <c r="F10" s="428"/>
      <c r="G10" s="428"/>
      <c r="H10" s="428"/>
      <c r="I10" s="428"/>
      <c r="J10" s="428"/>
      <c r="K10" s="428"/>
      <c r="L10" s="428"/>
      <c r="M10" s="428"/>
      <c r="N10" s="428"/>
      <c r="O10" s="428"/>
      <c r="P10" s="428"/>
      <c r="Q10" s="428"/>
      <c r="R10" s="562" t="e">
        <f>#REF!</f>
        <v>#REF!</v>
      </c>
      <c r="S10" s="563"/>
      <c r="T10" s="563"/>
      <c r="U10" s="563"/>
      <c r="V10" s="563"/>
      <c r="W10" s="563"/>
      <c r="X10" s="563"/>
      <c r="Y10" s="563"/>
      <c r="Z10" s="563"/>
      <c r="AA10" s="563"/>
      <c r="AB10" s="563"/>
      <c r="AC10" s="563"/>
      <c r="AD10" s="563"/>
      <c r="AE10" s="563"/>
      <c r="AF10" s="563"/>
      <c r="AG10" s="564"/>
      <c r="AH10" s="562" t="e">
        <f>#REF!</f>
        <v>#REF!</v>
      </c>
      <c r="AI10" s="563"/>
      <c r="AJ10" s="563"/>
      <c r="AK10" s="563"/>
      <c r="AL10" s="563"/>
      <c r="AM10" s="563"/>
      <c r="AN10" s="563"/>
      <c r="AO10" s="563"/>
      <c r="AP10" s="563"/>
      <c r="AQ10" s="563"/>
      <c r="AR10" s="563"/>
      <c r="AS10" s="563"/>
      <c r="AT10" s="563"/>
      <c r="AU10" s="563"/>
      <c r="AV10" s="563"/>
      <c r="AW10" s="563"/>
      <c r="AX10" s="564"/>
      <c r="AY10" s="565" t="e">
        <f>#REF!</f>
        <v>#REF!</v>
      </c>
      <c r="AZ10" s="566"/>
      <c r="BA10" s="566"/>
      <c r="BB10" s="566"/>
      <c r="BC10" s="566"/>
      <c r="BD10" s="566"/>
      <c r="BE10" s="566"/>
      <c r="BF10" s="566"/>
      <c r="BG10" s="566"/>
      <c r="BH10" s="566"/>
      <c r="BI10" s="566"/>
      <c r="BJ10" s="567"/>
      <c r="BK10" s="487" t="e">
        <f>IF(#REF!&lt;=0,"0",#REF!)</f>
        <v>#REF!</v>
      </c>
      <c r="BL10" s="488"/>
      <c r="BM10" s="488"/>
      <c r="BN10" s="488"/>
      <c r="BO10" s="488"/>
      <c r="BP10" s="488"/>
      <c r="BQ10" s="488"/>
      <c r="BR10" s="488"/>
      <c r="BS10" s="488"/>
      <c r="BT10" s="488"/>
      <c r="BU10" s="488"/>
      <c r="BV10" s="489"/>
      <c r="BW10" s="27"/>
      <c r="BX10" s="5"/>
      <c r="BY10" s="5"/>
      <c r="BZ10" s="5"/>
      <c r="CA10" s="5"/>
      <c r="CB10" s="37"/>
      <c r="CC10" s="577"/>
      <c r="CD10" s="428"/>
      <c r="CE10" s="428"/>
      <c r="CF10" s="428"/>
      <c r="CG10" s="428"/>
      <c r="CH10" s="428"/>
      <c r="CI10" s="428"/>
      <c r="CJ10" s="428"/>
      <c r="CK10" s="428"/>
      <c r="CL10" s="428"/>
      <c r="CM10" s="428"/>
      <c r="CN10" s="428"/>
      <c r="CO10" s="428"/>
      <c r="CP10" s="428"/>
      <c r="CQ10" s="574" t="e">
        <f>R10</f>
        <v>#REF!</v>
      </c>
      <c r="CR10" s="575"/>
      <c r="CS10" s="575"/>
      <c r="CT10" s="575"/>
      <c r="CU10" s="575"/>
      <c r="CV10" s="575"/>
      <c r="CW10" s="575"/>
      <c r="CX10" s="575"/>
      <c r="CY10" s="575"/>
      <c r="CZ10" s="570"/>
      <c r="DA10" s="570"/>
      <c r="DB10" s="570"/>
      <c r="DC10" s="570"/>
      <c r="DD10" s="570"/>
      <c r="DE10" s="570"/>
      <c r="DF10" s="570"/>
      <c r="DG10" s="576" t="e">
        <f>AH10</f>
        <v>#REF!</v>
      </c>
      <c r="DH10" s="570"/>
      <c r="DI10" s="570"/>
      <c r="DJ10" s="570"/>
      <c r="DK10" s="570"/>
      <c r="DL10" s="570"/>
      <c r="DM10" s="570"/>
      <c r="DN10" s="570"/>
      <c r="DO10" s="570"/>
      <c r="DP10" s="570"/>
      <c r="DQ10" s="570"/>
      <c r="DR10" s="570"/>
      <c r="DS10" s="570"/>
      <c r="DT10" s="570"/>
      <c r="DU10" s="570"/>
      <c r="DV10" s="570"/>
      <c r="DW10" s="571"/>
      <c r="DX10" s="570" t="e">
        <f>AY10</f>
        <v>#REF!</v>
      </c>
      <c r="DY10" s="570"/>
      <c r="DZ10" s="570"/>
      <c r="EA10" s="570"/>
      <c r="EB10" s="570"/>
      <c r="EC10" s="570"/>
      <c r="ED10" s="570"/>
      <c r="EE10" s="570"/>
      <c r="EF10" s="570"/>
      <c r="EG10" s="570"/>
      <c r="EH10" s="570"/>
      <c r="EI10" s="571"/>
      <c r="EJ10" s="572" t="e">
        <f>BK10</f>
        <v>#REF!</v>
      </c>
      <c r="EK10" s="572"/>
      <c r="EL10" s="572"/>
      <c r="EM10" s="572"/>
      <c r="EN10" s="572"/>
      <c r="EO10" s="572"/>
      <c r="EP10" s="572"/>
      <c r="EQ10" s="572"/>
      <c r="ER10" s="572"/>
      <c r="ES10" s="572"/>
      <c r="ET10" s="572"/>
      <c r="EU10" s="573"/>
      <c r="EW10" s="2"/>
      <c r="EX10" s="2"/>
      <c r="EY10" s="2"/>
      <c r="EZ10" s="2"/>
      <c r="FA10" s="2"/>
    </row>
    <row r="11" spans="1:157" ht="23.25" customHeight="1">
      <c r="A11" s="2"/>
      <c r="B11" s="2"/>
      <c r="C11" s="461"/>
      <c r="D11" s="490" t="s">
        <v>128</v>
      </c>
      <c r="E11" s="491"/>
      <c r="F11" s="491"/>
      <c r="G11" s="491"/>
      <c r="H11" s="491"/>
      <c r="I11" s="491"/>
      <c r="J11" s="491"/>
      <c r="K11" s="491"/>
      <c r="L11" s="491"/>
      <c r="M11" s="492"/>
      <c r="N11" s="493" t="s">
        <v>124</v>
      </c>
      <c r="O11" s="494"/>
      <c r="P11" s="494"/>
      <c r="Q11" s="494"/>
      <c r="R11" s="495"/>
      <c r="S11" s="495"/>
      <c r="T11" s="495"/>
      <c r="U11" s="495"/>
      <c r="V11" s="495"/>
      <c r="W11" s="495"/>
      <c r="X11" s="495"/>
      <c r="Y11" s="495"/>
      <c r="Z11" s="496"/>
      <c r="AA11" s="81"/>
      <c r="AB11" s="81"/>
      <c r="AC11" s="81"/>
      <c r="AD11" s="81"/>
      <c r="AE11" s="498" t="s">
        <v>44</v>
      </c>
      <c r="AF11" s="498"/>
      <c r="AG11" s="498"/>
      <c r="AH11" s="498"/>
      <c r="AI11" s="498"/>
      <c r="AJ11" s="498"/>
      <c r="AK11" s="498"/>
      <c r="AL11" s="498"/>
      <c r="AM11" s="498"/>
      <c r="AN11" s="498"/>
      <c r="AO11" s="498"/>
      <c r="AP11" s="498"/>
      <c r="AQ11" s="498"/>
      <c r="AR11" s="498"/>
      <c r="AS11" s="498"/>
      <c r="AT11" s="498"/>
      <c r="AU11" s="498"/>
      <c r="AV11" s="498"/>
      <c r="AW11" s="498"/>
      <c r="AX11" s="498"/>
      <c r="AY11" s="498"/>
      <c r="AZ11" s="498"/>
      <c r="BA11" s="81"/>
      <c r="BB11" s="81"/>
      <c r="BC11" s="81"/>
      <c r="BD11" s="81"/>
      <c r="BE11" s="503" t="s">
        <v>169</v>
      </c>
      <c r="BF11" s="501"/>
      <c r="BG11" s="501"/>
      <c r="BH11" s="502"/>
      <c r="BI11" s="83"/>
      <c r="BJ11" s="83"/>
      <c r="BK11" s="614" t="s">
        <v>170</v>
      </c>
      <c r="BL11" s="614"/>
      <c r="BM11" s="614"/>
      <c r="BN11" s="614"/>
      <c r="BO11" s="614"/>
      <c r="BP11" s="614"/>
      <c r="BQ11" s="614"/>
      <c r="BR11" s="82"/>
      <c r="BS11" s="82"/>
      <c r="BT11" s="1546" t="s">
        <v>135</v>
      </c>
      <c r="BU11" s="616"/>
      <c r="BV11" s="617"/>
      <c r="BW11" s="25"/>
      <c r="BX11" s="6"/>
      <c r="BY11" s="6"/>
      <c r="BZ11" s="6"/>
      <c r="CA11" s="6"/>
      <c r="CB11" s="37"/>
      <c r="CC11" s="580" t="s">
        <v>123</v>
      </c>
      <c r="CD11" s="581"/>
      <c r="CE11" s="581"/>
      <c r="CF11" s="581"/>
      <c r="CG11" s="581"/>
      <c r="CH11" s="581"/>
      <c r="CI11" s="581"/>
      <c r="CJ11" s="581"/>
      <c r="CK11" s="581"/>
      <c r="CL11" s="582"/>
      <c r="CM11" s="631" t="s">
        <v>124</v>
      </c>
      <c r="CN11" s="632"/>
      <c r="CO11" s="632"/>
      <c r="CP11" s="632"/>
      <c r="CQ11" s="632"/>
      <c r="CR11" s="632"/>
      <c r="CS11" s="632"/>
      <c r="CT11" s="632"/>
      <c r="CU11" s="632"/>
      <c r="CV11" s="632"/>
      <c r="CW11" s="632"/>
      <c r="CX11" s="632"/>
      <c r="CY11" s="633"/>
      <c r="CZ11" s="151"/>
      <c r="DA11" s="151"/>
      <c r="DB11" s="151"/>
      <c r="DC11" s="151"/>
      <c r="DD11" s="637" t="s">
        <v>44</v>
      </c>
      <c r="DE11" s="637"/>
      <c r="DF11" s="637"/>
      <c r="DG11" s="637"/>
      <c r="DH11" s="637"/>
      <c r="DI11" s="637"/>
      <c r="DJ11" s="637"/>
      <c r="DK11" s="637"/>
      <c r="DL11" s="637"/>
      <c r="DM11" s="637"/>
      <c r="DN11" s="637"/>
      <c r="DO11" s="637"/>
      <c r="DP11" s="637"/>
      <c r="DQ11" s="637"/>
      <c r="DR11" s="637"/>
      <c r="DS11" s="637"/>
      <c r="DT11" s="637"/>
      <c r="DU11" s="637"/>
      <c r="DV11" s="637"/>
      <c r="DW11" s="637"/>
      <c r="DX11" s="637"/>
      <c r="DY11" s="637"/>
      <c r="DZ11" s="151"/>
      <c r="EA11" s="151"/>
      <c r="EB11" s="151"/>
      <c r="EC11" s="151"/>
      <c r="ED11" s="405" t="s">
        <v>169</v>
      </c>
      <c r="EE11" s="406"/>
      <c r="EF11" s="406"/>
      <c r="EG11" s="407"/>
      <c r="EH11" s="51"/>
      <c r="EI11" s="51"/>
      <c r="EJ11" s="583" t="s">
        <v>170</v>
      </c>
      <c r="EK11" s="583"/>
      <c r="EL11" s="583"/>
      <c r="EM11" s="583"/>
      <c r="EN11" s="583"/>
      <c r="EO11" s="583"/>
      <c r="EP11" s="583"/>
      <c r="EQ11" s="152"/>
      <c r="ER11" s="152"/>
      <c r="ES11" s="405" t="s">
        <v>135</v>
      </c>
      <c r="ET11" s="406"/>
      <c r="EU11" s="407"/>
      <c r="EW11" s="2"/>
      <c r="EX11" s="2"/>
      <c r="EY11" s="2"/>
      <c r="EZ11" s="2"/>
      <c r="FA11" s="2"/>
    </row>
    <row r="12" spans="1:157" ht="9" customHeight="1">
      <c r="A12" s="2"/>
      <c r="B12" s="2"/>
      <c r="C12" s="461"/>
      <c r="D12" s="507" t="s">
        <v>129</v>
      </c>
      <c r="E12" s="508"/>
      <c r="F12" s="508"/>
      <c r="G12" s="508"/>
      <c r="H12" s="508"/>
      <c r="I12" s="508"/>
      <c r="J12" s="509"/>
      <c r="K12" s="462" t="s">
        <v>34</v>
      </c>
      <c r="L12" s="412"/>
      <c r="M12" s="510"/>
      <c r="N12" s="497"/>
      <c r="O12" s="495"/>
      <c r="P12" s="495"/>
      <c r="Q12" s="495"/>
      <c r="R12" s="495"/>
      <c r="S12" s="495"/>
      <c r="T12" s="495"/>
      <c r="U12" s="495"/>
      <c r="V12" s="495"/>
      <c r="W12" s="495"/>
      <c r="X12" s="495"/>
      <c r="Y12" s="495"/>
      <c r="Z12" s="496"/>
      <c r="AA12" s="81"/>
      <c r="AB12" s="81"/>
      <c r="AC12" s="81"/>
      <c r="AD12" s="81"/>
      <c r="AE12" s="499"/>
      <c r="AF12" s="499"/>
      <c r="AG12" s="499"/>
      <c r="AH12" s="499"/>
      <c r="AI12" s="499"/>
      <c r="AJ12" s="499"/>
      <c r="AK12" s="499"/>
      <c r="AL12" s="499"/>
      <c r="AM12" s="499"/>
      <c r="AN12" s="499"/>
      <c r="AO12" s="499"/>
      <c r="AP12" s="499"/>
      <c r="AQ12" s="499"/>
      <c r="AR12" s="499"/>
      <c r="AS12" s="499"/>
      <c r="AT12" s="499"/>
      <c r="AU12" s="499"/>
      <c r="AV12" s="499"/>
      <c r="AW12" s="499"/>
      <c r="AX12" s="499"/>
      <c r="AY12" s="499"/>
      <c r="AZ12" s="499"/>
      <c r="BA12" s="81"/>
      <c r="BB12" s="81"/>
      <c r="BC12" s="81"/>
      <c r="BD12" s="81"/>
      <c r="BE12" s="503"/>
      <c r="BF12" s="501"/>
      <c r="BG12" s="501"/>
      <c r="BH12" s="502"/>
      <c r="BI12" s="83"/>
      <c r="BJ12" s="83"/>
      <c r="BK12" s="498"/>
      <c r="BL12" s="498"/>
      <c r="BM12" s="498"/>
      <c r="BN12" s="498"/>
      <c r="BO12" s="498"/>
      <c r="BP12" s="498"/>
      <c r="BQ12" s="498"/>
      <c r="BR12" s="115"/>
      <c r="BS12" s="115"/>
      <c r="BT12" s="503"/>
      <c r="BU12" s="501"/>
      <c r="BV12" s="502"/>
      <c r="BW12" s="25"/>
      <c r="BX12" s="6"/>
      <c r="BY12" s="6"/>
      <c r="BZ12" s="6"/>
      <c r="CA12" s="6"/>
      <c r="CB12" s="37"/>
      <c r="CC12" s="620" t="s">
        <v>114</v>
      </c>
      <c r="CD12" s="621"/>
      <c r="CE12" s="621"/>
      <c r="CF12" s="621"/>
      <c r="CG12" s="621"/>
      <c r="CH12" s="621"/>
      <c r="CI12" s="622"/>
      <c r="CJ12" s="399" t="s">
        <v>34</v>
      </c>
      <c r="CK12" s="400"/>
      <c r="CL12" s="401"/>
      <c r="CM12" s="634"/>
      <c r="CN12" s="635"/>
      <c r="CO12" s="635"/>
      <c r="CP12" s="635"/>
      <c r="CQ12" s="635"/>
      <c r="CR12" s="635"/>
      <c r="CS12" s="635"/>
      <c r="CT12" s="635"/>
      <c r="CU12" s="635"/>
      <c r="CV12" s="635"/>
      <c r="CW12" s="635"/>
      <c r="CX12" s="635"/>
      <c r="CY12" s="636"/>
      <c r="CZ12" s="151"/>
      <c r="DA12" s="151"/>
      <c r="DB12" s="151"/>
      <c r="DC12" s="151"/>
      <c r="DD12" s="638"/>
      <c r="DE12" s="638"/>
      <c r="DF12" s="638"/>
      <c r="DG12" s="638"/>
      <c r="DH12" s="638"/>
      <c r="DI12" s="638"/>
      <c r="DJ12" s="638"/>
      <c r="DK12" s="638"/>
      <c r="DL12" s="638"/>
      <c r="DM12" s="638"/>
      <c r="DN12" s="638"/>
      <c r="DO12" s="638"/>
      <c r="DP12" s="638"/>
      <c r="DQ12" s="638"/>
      <c r="DR12" s="638"/>
      <c r="DS12" s="638"/>
      <c r="DT12" s="638"/>
      <c r="DU12" s="638"/>
      <c r="DV12" s="638"/>
      <c r="DW12" s="638"/>
      <c r="DX12" s="638"/>
      <c r="DY12" s="638"/>
      <c r="DZ12" s="151"/>
      <c r="EA12" s="151"/>
      <c r="EB12" s="151"/>
      <c r="EC12" s="151"/>
      <c r="ED12" s="372"/>
      <c r="EE12" s="373"/>
      <c r="EF12" s="373"/>
      <c r="EG12" s="374"/>
      <c r="EH12" s="51"/>
      <c r="EI12" s="51"/>
      <c r="EJ12" s="583"/>
      <c r="EK12" s="583"/>
      <c r="EL12" s="583"/>
      <c r="EM12" s="583"/>
      <c r="EN12" s="583"/>
      <c r="EO12" s="583"/>
      <c r="EP12" s="583"/>
      <c r="EQ12" s="152"/>
      <c r="ER12" s="152"/>
      <c r="ES12" s="372"/>
      <c r="ET12" s="373"/>
      <c r="EU12" s="374"/>
      <c r="EW12" s="2"/>
      <c r="EX12" s="2"/>
      <c r="EY12" s="2"/>
      <c r="EZ12" s="2"/>
      <c r="FA12" s="2"/>
    </row>
    <row r="13" spans="1:157" ht="13.5" customHeight="1" thickBot="1">
      <c r="A13" s="2"/>
      <c r="B13" s="2"/>
      <c r="C13" s="461"/>
      <c r="D13" s="507"/>
      <c r="E13" s="508"/>
      <c r="F13" s="508"/>
      <c r="G13" s="508"/>
      <c r="H13" s="508"/>
      <c r="I13" s="508"/>
      <c r="J13" s="509"/>
      <c r="K13" s="511"/>
      <c r="L13" s="512"/>
      <c r="M13" s="513"/>
      <c r="N13" s="497"/>
      <c r="O13" s="495"/>
      <c r="P13" s="495"/>
      <c r="Q13" s="495"/>
      <c r="R13" s="495"/>
      <c r="S13" s="495"/>
      <c r="T13" s="495"/>
      <c r="U13" s="495"/>
      <c r="V13" s="495"/>
      <c r="W13" s="495"/>
      <c r="X13" s="495"/>
      <c r="Y13" s="495"/>
      <c r="Z13" s="496"/>
      <c r="AA13" s="122"/>
      <c r="AB13" s="122"/>
      <c r="AC13" s="514" t="s">
        <v>61</v>
      </c>
      <c r="AD13" s="514"/>
      <c r="AE13" s="514"/>
      <c r="AF13" s="483"/>
      <c r="AG13" s="483"/>
      <c r="AH13" s="483"/>
      <c r="AI13" s="112"/>
      <c r="AJ13" s="112"/>
      <c r="AK13" s="123"/>
      <c r="AL13" s="122"/>
      <c r="AM13" s="122"/>
      <c r="AN13" s="122"/>
      <c r="AO13" s="514" t="s">
        <v>48</v>
      </c>
      <c r="AP13" s="514"/>
      <c r="AQ13" s="514"/>
      <c r="AR13" s="514"/>
      <c r="AS13" s="514"/>
      <c r="AT13" s="122"/>
      <c r="AU13" s="112"/>
      <c r="AV13" s="112"/>
      <c r="AW13" s="113"/>
      <c r="AX13" s="122"/>
      <c r="AY13" s="514" t="s">
        <v>49</v>
      </c>
      <c r="AZ13" s="514"/>
      <c r="BA13" s="514"/>
      <c r="BB13" s="483"/>
      <c r="BC13" s="483"/>
      <c r="BD13" s="112"/>
      <c r="BE13" s="504"/>
      <c r="BF13" s="505"/>
      <c r="BG13" s="505"/>
      <c r="BH13" s="506"/>
      <c r="BI13" s="122"/>
      <c r="BJ13" s="122"/>
      <c r="BK13" s="514" t="s">
        <v>62</v>
      </c>
      <c r="BL13" s="514"/>
      <c r="BM13" s="514"/>
      <c r="BN13" s="514"/>
      <c r="BO13" s="122"/>
      <c r="BP13" s="122"/>
      <c r="BQ13" s="618" t="s">
        <v>35</v>
      </c>
      <c r="BR13" s="514"/>
      <c r="BS13" s="619"/>
      <c r="BT13" s="504"/>
      <c r="BU13" s="505"/>
      <c r="BV13" s="506"/>
      <c r="BW13" s="25"/>
      <c r="BX13" s="6"/>
      <c r="BY13" s="6"/>
      <c r="BZ13" s="6"/>
      <c r="CA13" s="6"/>
      <c r="CB13" s="37"/>
      <c r="CC13" s="623"/>
      <c r="CD13" s="624"/>
      <c r="CE13" s="624"/>
      <c r="CF13" s="624"/>
      <c r="CG13" s="624"/>
      <c r="CH13" s="624"/>
      <c r="CI13" s="625"/>
      <c r="CJ13" s="402"/>
      <c r="CK13" s="403"/>
      <c r="CL13" s="404"/>
      <c r="CM13" s="634"/>
      <c r="CN13" s="635"/>
      <c r="CO13" s="635"/>
      <c r="CP13" s="635"/>
      <c r="CQ13" s="635"/>
      <c r="CR13" s="635"/>
      <c r="CS13" s="635"/>
      <c r="CT13" s="635"/>
      <c r="CU13" s="635"/>
      <c r="CV13" s="635"/>
      <c r="CW13" s="635"/>
      <c r="CX13" s="635"/>
      <c r="CY13" s="636"/>
      <c r="CZ13" s="63"/>
      <c r="DA13" s="64"/>
      <c r="DB13" s="630" t="s">
        <v>61</v>
      </c>
      <c r="DC13" s="630"/>
      <c r="DD13" s="630"/>
      <c r="DE13" s="630"/>
      <c r="DF13" s="630"/>
      <c r="DG13" s="630"/>
      <c r="DH13" s="64"/>
      <c r="DI13" s="64"/>
      <c r="DJ13" s="63"/>
      <c r="DK13" s="64"/>
      <c r="DL13" s="64"/>
      <c r="DM13" s="64"/>
      <c r="DN13" s="630" t="s">
        <v>48</v>
      </c>
      <c r="DO13" s="630"/>
      <c r="DP13" s="630"/>
      <c r="DQ13" s="630"/>
      <c r="DR13" s="630"/>
      <c r="DS13" s="64"/>
      <c r="DT13" s="64"/>
      <c r="DU13" s="64"/>
      <c r="DV13" s="66"/>
      <c r="DW13" s="64"/>
      <c r="DX13" s="630" t="s">
        <v>49</v>
      </c>
      <c r="DY13" s="630"/>
      <c r="DZ13" s="630"/>
      <c r="EA13" s="630"/>
      <c r="EB13" s="630"/>
      <c r="EC13" s="66"/>
      <c r="ED13" s="372"/>
      <c r="EE13" s="373"/>
      <c r="EF13" s="373"/>
      <c r="EG13" s="374"/>
      <c r="EH13" s="65"/>
      <c r="EI13" s="65"/>
      <c r="EJ13" s="547" t="s">
        <v>62</v>
      </c>
      <c r="EK13" s="547"/>
      <c r="EL13" s="547"/>
      <c r="EM13" s="547"/>
      <c r="EN13" s="65"/>
      <c r="EO13" s="65"/>
      <c r="EP13" s="584" t="s">
        <v>35</v>
      </c>
      <c r="EQ13" s="547"/>
      <c r="ER13" s="547"/>
      <c r="ES13" s="408"/>
      <c r="ET13" s="409"/>
      <c r="EU13" s="410"/>
      <c r="EW13" s="2"/>
      <c r="EX13" s="2"/>
      <c r="EY13" s="2"/>
      <c r="EZ13" s="2"/>
      <c r="FA13" s="2"/>
    </row>
    <row r="14" spans="1:157" ht="10.5" customHeight="1">
      <c r="A14" s="2"/>
      <c r="B14" s="2"/>
      <c r="C14" s="461"/>
      <c r="D14" s="597" t="s">
        <v>46</v>
      </c>
      <c r="E14" s="598"/>
      <c r="F14" s="599"/>
      <c r="G14" s="600" t="s">
        <v>12</v>
      </c>
      <c r="H14" s="601"/>
      <c r="I14" s="601"/>
      <c r="J14" s="602"/>
      <c r="K14" s="603"/>
      <c r="L14" s="604"/>
      <c r="M14" s="604"/>
      <c r="N14" s="124"/>
      <c r="O14" s="125"/>
      <c r="P14" s="125"/>
      <c r="Q14" s="125"/>
      <c r="R14" s="77"/>
      <c r="S14" s="77"/>
      <c r="T14" s="558" t="s">
        <v>6</v>
      </c>
      <c r="U14" s="558"/>
      <c r="V14" s="77"/>
      <c r="W14" s="77"/>
      <c r="X14" s="77"/>
      <c r="Y14" s="558" t="s">
        <v>7</v>
      </c>
      <c r="Z14" s="558"/>
      <c r="AA14" s="78"/>
      <c r="AB14" s="77"/>
      <c r="AC14" s="77"/>
      <c r="AD14" s="559" t="s">
        <v>22</v>
      </c>
      <c r="AE14" s="560"/>
      <c r="AF14" s="585" t="s">
        <v>13</v>
      </c>
      <c r="AG14" s="585"/>
      <c r="AH14" s="585"/>
      <c r="AI14" s="585"/>
      <c r="AJ14" s="585"/>
      <c r="AK14" s="78"/>
      <c r="AL14" s="77"/>
      <c r="AM14" s="559" t="s">
        <v>43</v>
      </c>
      <c r="AN14" s="559"/>
      <c r="AO14" s="559"/>
      <c r="AP14" s="149"/>
      <c r="AQ14" s="77"/>
      <c r="AR14" s="77"/>
      <c r="AS14" s="559" t="s">
        <v>22</v>
      </c>
      <c r="AT14" s="560"/>
      <c r="AU14" s="585" t="s">
        <v>13</v>
      </c>
      <c r="AV14" s="585"/>
      <c r="AW14" s="585"/>
      <c r="AX14" s="78"/>
      <c r="AY14" s="77"/>
      <c r="AZ14" s="559" t="s">
        <v>22</v>
      </c>
      <c r="BA14" s="560"/>
      <c r="BB14" s="585" t="s">
        <v>45</v>
      </c>
      <c r="BC14" s="585"/>
      <c r="BD14" s="585"/>
      <c r="BE14" s="116"/>
      <c r="BF14" s="79"/>
      <c r="BG14" s="79"/>
      <c r="BH14" s="121" t="s">
        <v>22</v>
      </c>
      <c r="BI14" s="78"/>
      <c r="BJ14" s="77"/>
      <c r="BK14" s="559" t="s">
        <v>43</v>
      </c>
      <c r="BL14" s="559"/>
      <c r="BM14" s="149"/>
      <c r="BN14" s="558"/>
      <c r="BO14" s="558"/>
      <c r="BP14" s="162" t="s">
        <v>22</v>
      </c>
      <c r="BQ14" s="126"/>
      <c r="BR14" s="127"/>
      <c r="BS14" s="128" t="s">
        <v>22</v>
      </c>
      <c r="BT14" s="97"/>
      <c r="BU14" s="97"/>
      <c r="BV14" s="80" t="s">
        <v>22</v>
      </c>
      <c r="BW14" s="31"/>
      <c r="BX14" s="6"/>
      <c r="BY14" s="6"/>
      <c r="BZ14" s="6"/>
      <c r="CA14" s="6"/>
      <c r="CB14" s="37"/>
      <c r="CC14" s="586" t="s">
        <v>98</v>
      </c>
      <c r="CD14" s="587"/>
      <c r="CE14" s="587"/>
      <c r="CF14" s="588" t="s">
        <v>99</v>
      </c>
      <c r="CG14" s="589"/>
      <c r="CH14" s="589"/>
      <c r="CI14" s="590"/>
      <c r="CJ14" s="643">
        <f>K14</f>
        <v>0</v>
      </c>
      <c r="CK14" s="643"/>
      <c r="CL14" s="643"/>
      <c r="CM14" s="62"/>
      <c r="CN14" s="65"/>
      <c r="CO14" s="65"/>
      <c r="CP14" s="65"/>
      <c r="CQ14" s="48"/>
      <c r="CR14" s="48"/>
      <c r="CS14" s="579" t="s">
        <v>6</v>
      </c>
      <c r="CT14" s="579"/>
      <c r="CU14" s="48"/>
      <c r="CV14" s="48"/>
      <c r="CW14" s="48"/>
      <c r="CX14" s="579" t="s">
        <v>7</v>
      </c>
      <c r="CY14" s="629"/>
      <c r="CZ14" s="49"/>
      <c r="DA14" s="48"/>
      <c r="DB14" s="48"/>
      <c r="DC14" s="568" t="s">
        <v>22</v>
      </c>
      <c r="DD14" s="569"/>
      <c r="DE14" s="579" t="s">
        <v>13</v>
      </c>
      <c r="DF14" s="579"/>
      <c r="DG14" s="579"/>
      <c r="DH14" s="579"/>
      <c r="DI14" s="579"/>
      <c r="DJ14" s="49"/>
      <c r="DK14" s="48"/>
      <c r="DL14" s="568" t="s">
        <v>43</v>
      </c>
      <c r="DM14" s="568"/>
      <c r="DN14" s="639"/>
      <c r="DO14" s="48"/>
      <c r="DP14" s="48"/>
      <c r="DQ14" s="48"/>
      <c r="DR14" s="568" t="s">
        <v>22</v>
      </c>
      <c r="DS14" s="568"/>
      <c r="DT14" s="578" t="s">
        <v>13</v>
      </c>
      <c r="DU14" s="579"/>
      <c r="DV14" s="629"/>
      <c r="DW14" s="48"/>
      <c r="DX14" s="48"/>
      <c r="DY14" s="568" t="s">
        <v>22</v>
      </c>
      <c r="DZ14" s="568"/>
      <c r="EA14" s="578" t="s">
        <v>45</v>
      </c>
      <c r="EB14" s="579"/>
      <c r="EC14" s="629"/>
      <c r="ED14" s="49"/>
      <c r="EE14" s="48"/>
      <c r="EF14" s="48"/>
      <c r="EG14" s="67" t="s">
        <v>22</v>
      </c>
      <c r="EH14" s="48"/>
      <c r="EI14" s="48"/>
      <c r="EJ14" s="568" t="s">
        <v>43</v>
      </c>
      <c r="EK14" s="639"/>
      <c r="EL14" s="48"/>
      <c r="EM14" s="579"/>
      <c r="EN14" s="579"/>
      <c r="EO14" s="150" t="s">
        <v>22</v>
      </c>
      <c r="EP14" s="61"/>
      <c r="EQ14" s="47"/>
      <c r="ER14" s="67" t="s">
        <v>22</v>
      </c>
      <c r="ES14" s="47"/>
      <c r="ET14" s="47"/>
      <c r="EU14" s="67" t="s">
        <v>22</v>
      </c>
      <c r="EW14" s="2"/>
      <c r="EX14" s="2"/>
      <c r="EY14" s="2"/>
      <c r="EZ14" s="2"/>
      <c r="FA14" s="2"/>
    </row>
    <row r="15" spans="1:157" ht="18.75" customHeight="1" thickBot="1">
      <c r="A15" s="2"/>
      <c r="B15" s="2"/>
      <c r="C15" s="461"/>
      <c r="D15" s="605"/>
      <c r="E15" s="606"/>
      <c r="F15" s="607"/>
      <c r="G15" s="608"/>
      <c r="H15" s="609"/>
      <c r="I15" s="609"/>
      <c r="J15" s="610"/>
      <c r="K15" s="516"/>
      <c r="L15" s="517"/>
      <c r="M15" s="517"/>
      <c r="N15" s="611" t="e">
        <f>#REF!</f>
        <v>#REF!</v>
      </c>
      <c r="O15" s="612"/>
      <c r="P15" s="612"/>
      <c r="Q15" s="612"/>
      <c r="R15" s="612"/>
      <c r="S15" s="612"/>
      <c r="T15" s="612"/>
      <c r="U15" s="612"/>
      <c r="V15" s="612"/>
      <c r="W15" s="612"/>
      <c r="X15" s="612"/>
      <c r="Y15" s="612"/>
      <c r="Z15" s="612"/>
      <c r="AA15" s="516"/>
      <c r="AB15" s="517"/>
      <c r="AC15" s="517"/>
      <c r="AD15" s="517"/>
      <c r="AE15" s="595"/>
      <c r="AF15" s="1547" t="e">
        <f>#REF!</f>
        <v>#REF!</v>
      </c>
      <c r="AG15" s="1547"/>
      <c r="AH15" s="1547"/>
      <c r="AI15" s="1547"/>
      <c r="AJ15" s="1547"/>
      <c r="AK15" s="516" t="e">
        <f>#REF!</f>
        <v>#REF!</v>
      </c>
      <c r="AL15" s="517"/>
      <c r="AM15" s="517"/>
      <c r="AN15" s="517"/>
      <c r="AO15" s="517"/>
      <c r="AP15" s="594"/>
      <c r="AQ15" s="517"/>
      <c r="AR15" s="517"/>
      <c r="AS15" s="517"/>
      <c r="AT15" s="595"/>
      <c r="AU15" s="596" t="e">
        <f>#REF!+#REF!</f>
        <v>#REF!</v>
      </c>
      <c r="AV15" s="596"/>
      <c r="AW15" s="596"/>
      <c r="AX15" s="516"/>
      <c r="AY15" s="517"/>
      <c r="AZ15" s="517"/>
      <c r="BA15" s="595"/>
      <c r="BB15" s="428" t="e">
        <f>#REF!</f>
        <v>#REF!</v>
      </c>
      <c r="BC15" s="428"/>
      <c r="BD15" s="428"/>
      <c r="BE15" s="556">
        <f>COUNTIF(AU29,"*")+COUNTIF(AU33,"*")+COUNTIF(AU36,"*")+COUNTIF(AU39,"*")</f>
        <v>0</v>
      </c>
      <c r="BF15" s="428"/>
      <c r="BG15" s="428"/>
      <c r="BH15" s="428"/>
      <c r="BI15" s="516" t="e">
        <f>#REF!</f>
        <v>#REF!</v>
      </c>
      <c r="BJ15" s="517"/>
      <c r="BK15" s="517"/>
      <c r="BL15" s="517"/>
      <c r="BM15" s="594" t="e">
        <f>#REF!+#REF!</f>
        <v>#REF!</v>
      </c>
      <c r="BN15" s="517"/>
      <c r="BO15" s="517"/>
      <c r="BP15" s="644"/>
      <c r="BQ15" s="645" t="e">
        <f>#REF!</f>
        <v>#REF!</v>
      </c>
      <c r="BR15" s="517"/>
      <c r="BS15" s="595"/>
      <c r="BT15" s="428"/>
      <c r="BU15" s="428"/>
      <c r="BV15" s="646"/>
      <c r="BW15" s="24"/>
      <c r="BX15" s="6"/>
      <c r="BY15" s="6"/>
      <c r="BZ15" s="57"/>
      <c r="CA15" s="57"/>
      <c r="CB15" s="57"/>
      <c r="CC15" s="426">
        <f>D15</f>
        <v>0</v>
      </c>
      <c r="CD15" s="424"/>
      <c r="CE15" s="424"/>
      <c r="CF15" s="426">
        <f>G15</f>
        <v>0</v>
      </c>
      <c r="CG15" s="424"/>
      <c r="CH15" s="424"/>
      <c r="CI15" s="425"/>
      <c r="CJ15" s="429"/>
      <c r="CK15" s="429"/>
      <c r="CL15" s="429"/>
      <c r="CM15" s="626" t="e">
        <f>N15</f>
        <v>#REF!</v>
      </c>
      <c r="CN15" s="627"/>
      <c r="CO15" s="627"/>
      <c r="CP15" s="627"/>
      <c r="CQ15" s="627"/>
      <c r="CR15" s="627"/>
      <c r="CS15" s="627"/>
      <c r="CT15" s="627"/>
      <c r="CU15" s="627"/>
      <c r="CV15" s="627"/>
      <c r="CW15" s="627"/>
      <c r="CX15" s="627"/>
      <c r="CY15" s="628"/>
      <c r="CZ15" s="591">
        <f>AA15</f>
        <v>0</v>
      </c>
      <c r="DA15" s="429"/>
      <c r="DB15" s="429"/>
      <c r="DC15" s="429"/>
      <c r="DD15" s="592"/>
      <c r="DE15" s="1548" t="e">
        <f>AF15</f>
        <v>#REF!</v>
      </c>
      <c r="DF15" s="1548"/>
      <c r="DG15" s="1548"/>
      <c r="DH15" s="1548"/>
      <c r="DI15" s="1548"/>
      <c r="DJ15" s="591" t="e">
        <f>AK15</f>
        <v>#REF!</v>
      </c>
      <c r="DK15" s="429"/>
      <c r="DL15" s="429"/>
      <c r="DM15" s="429"/>
      <c r="DN15" s="593"/>
      <c r="DO15" s="429">
        <f>AP15</f>
        <v>0</v>
      </c>
      <c r="DP15" s="429"/>
      <c r="DQ15" s="429"/>
      <c r="DR15" s="429"/>
      <c r="DS15" s="429"/>
      <c r="DT15" s="591" t="e">
        <f>AU15</f>
        <v>#REF!</v>
      </c>
      <c r="DU15" s="429"/>
      <c r="DV15" s="592"/>
      <c r="DW15" s="429">
        <f>AX15</f>
        <v>0</v>
      </c>
      <c r="DX15" s="429"/>
      <c r="DY15" s="429"/>
      <c r="DZ15" s="429"/>
      <c r="EA15" s="591" t="e">
        <f>BB15</f>
        <v>#REF!</v>
      </c>
      <c r="EB15" s="429"/>
      <c r="EC15" s="592"/>
      <c r="ED15" s="591">
        <f>BE15</f>
        <v>0</v>
      </c>
      <c r="EE15" s="429"/>
      <c r="EF15" s="429"/>
      <c r="EG15" s="592"/>
      <c r="EH15" s="429" t="e">
        <f>BI15</f>
        <v>#REF!</v>
      </c>
      <c r="EI15" s="429"/>
      <c r="EJ15" s="429"/>
      <c r="EK15" s="593"/>
      <c r="EL15" s="429" t="e">
        <f>BM15</f>
        <v>#REF!</v>
      </c>
      <c r="EM15" s="429"/>
      <c r="EN15" s="429"/>
      <c r="EO15" s="429"/>
      <c r="EP15" s="591" t="e">
        <f>BQ15</f>
        <v>#REF!</v>
      </c>
      <c r="EQ15" s="429"/>
      <c r="ER15" s="592"/>
      <c r="ES15" s="429">
        <f>BT15</f>
        <v>0</v>
      </c>
      <c r="ET15" s="429"/>
      <c r="EU15" s="592"/>
      <c r="EW15" s="2"/>
      <c r="EX15" s="2"/>
      <c r="EY15" s="2"/>
      <c r="EZ15" s="2"/>
      <c r="FA15" s="2"/>
    </row>
    <row r="16" spans="1:157" ht="20.25" customHeight="1" thickBot="1">
      <c r="A16" s="2"/>
      <c r="B16" s="2"/>
      <c r="C16" s="461"/>
      <c r="D16" s="664" t="s">
        <v>58</v>
      </c>
      <c r="E16" s="498"/>
      <c r="F16" s="498"/>
      <c r="G16" s="498"/>
      <c r="H16" s="498"/>
      <c r="I16" s="498"/>
      <c r="J16" s="498"/>
      <c r="K16" s="498"/>
      <c r="L16" s="498"/>
      <c r="M16" s="498"/>
      <c r="N16" s="498"/>
      <c r="O16" s="498"/>
      <c r="P16" s="498"/>
      <c r="Q16" s="498"/>
      <c r="R16" s="498"/>
      <c r="S16" s="498"/>
      <c r="T16" s="498"/>
      <c r="U16" s="664" t="s">
        <v>59</v>
      </c>
      <c r="V16" s="498"/>
      <c r="W16" s="498"/>
      <c r="X16" s="498"/>
      <c r="Y16" s="498"/>
      <c r="Z16" s="498"/>
      <c r="AA16" s="498"/>
      <c r="AB16" s="498"/>
      <c r="AC16" s="498"/>
      <c r="AD16" s="498"/>
      <c r="AE16" s="498"/>
      <c r="AF16" s="614"/>
      <c r="AG16" s="614"/>
      <c r="AH16" s="614"/>
      <c r="AI16" s="614"/>
      <c r="AJ16" s="614"/>
      <c r="AK16" s="498"/>
      <c r="AL16" s="498"/>
      <c r="AM16" s="498"/>
      <c r="AN16" s="498"/>
      <c r="AO16" s="665"/>
      <c r="AP16" s="498" t="s">
        <v>60</v>
      </c>
      <c r="AQ16" s="498"/>
      <c r="AR16" s="498"/>
      <c r="AS16" s="498"/>
      <c r="AT16" s="498"/>
      <c r="AU16" s="614"/>
      <c r="AV16" s="614"/>
      <c r="AW16" s="614"/>
      <c r="AX16" s="498"/>
      <c r="AY16" s="498"/>
      <c r="AZ16" s="498"/>
      <c r="BA16" s="498"/>
      <c r="BB16" s="614"/>
      <c r="BC16" s="614"/>
      <c r="BD16" s="614"/>
      <c r="BE16" s="614"/>
      <c r="BF16" s="614"/>
      <c r="BG16" s="614"/>
      <c r="BH16" s="647" t="s">
        <v>64</v>
      </c>
      <c r="BI16" s="499"/>
      <c r="BJ16" s="499"/>
      <c r="BK16" s="499"/>
      <c r="BL16" s="499"/>
      <c r="BM16" s="499"/>
      <c r="BN16" s="499"/>
      <c r="BO16" s="499"/>
      <c r="BP16" s="499"/>
      <c r="BQ16" s="499"/>
      <c r="BR16" s="499"/>
      <c r="BS16" s="499"/>
      <c r="BT16" s="648"/>
      <c r="BU16" s="648"/>
      <c r="BV16" s="649"/>
      <c r="BW16" s="24"/>
      <c r="BX16" s="6"/>
      <c r="BY16" s="6"/>
      <c r="BZ16" s="57"/>
      <c r="CA16" s="57"/>
      <c r="CB16" s="57"/>
      <c r="CC16" s="640" t="s">
        <v>58</v>
      </c>
      <c r="CD16" s="641"/>
      <c r="CE16" s="641"/>
      <c r="CF16" s="641"/>
      <c r="CG16" s="641"/>
      <c r="CH16" s="641"/>
      <c r="CI16" s="641"/>
      <c r="CJ16" s="641"/>
      <c r="CK16" s="641"/>
      <c r="CL16" s="641"/>
      <c r="CM16" s="641"/>
      <c r="CN16" s="641"/>
      <c r="CO16" s="641"/>
      <c r="CP16" s="641"/>
      <c r="CQ16" s="641"/>
      <c r="CR16" s="641"/>
      <c r="CS16" s="641"/>
      <c r="CT16" s="640" t="s">
        <v>59</v>
      </c>
      <c r="CU16" s="641"/>
      <c r="CV16" s="641"/>
      <c r="CW16" s="641"/>
      <c r="CX16" s="641"/>
      <c r="CY16" s="641"/>
      <c r="CZ16" s="641"/>
      <c r="DA16" s="641"/>
      <c r="DB16" s="641"/>
      <c r="DC16" s="641"/>
      <c r="DD16" s="641"/>
      <c r="DE16" s="641"/>
      <c r="DF16" s="641"/>
      <c r="DG16" s="641"/>
      <c r="DH16" s="641"/>
      <c r="DI16" s="641"/>
      <c r="DJ16" s="641"/>
      <c r="DK16" s="641"/>
      <c r="DL16" s="641"/>
      <c r="DM16" s="641"/>
      <c r="DN16" s="642"/>
      <c r="DO16" s="640" t="s">
        <v>60</v>
      </c>
      <c r="DP16" s="641"/>
      <c r="DQ16" s="641"/>
      <c r="DR16" s="641"/>
      <c r="DS16" s="641"/>
      <c r="DT16" s="641"/>
      <c r="DU16" s="641"/>
      <c r="DV16" s="641"/>
      <c r="DW16" s="641"/>
      <c r="DX16" s="641"/>
      <c r="DY16" s="641"/>
      <c r="DZ16" s="641"/>
      <c r="EA16" s="641"/>
      <c r="EB16" s="641"/>
      <c r="EC16" s="641"/>
      <c r="ED16" s="641"/>
      <c r="EE16" s="641"/>
      <c r="EF16" s="642"/>
      <c r="EG16" s="659" t="s">
        <v>64</v>
      </c>
      <c r="EH16" s="641"/>
      <c r="EI16" s="641"/>
      <c r="EJ16" s="641"/>
      <c r="EK16" s="641"/>
      <c r="EL16" s="641"/>
      <c r="EM16" s="641"/>
      <c r="EN16" s="641"/>
      <c r="EO16" s="641"/>
      <c r="EP16" s="641"/>
      <c r="EQ16" s="641"/>
      <c r="ER16" s="641"/>
      <c r="ES16" s="641"/>
      <c r="ET16" s="641"/>
      <c r="EU16" s="642"/>
      <c r="EW16" s="2"/>
      <c r="EX16" s="2"/>
      <c r="EY16" s="2"/>
      <c r="EZ16" s="2"/>
      <c r="FA16" s="2"/>
    </row>
    <row r="17" spans="1:157" ht="16.5" customHeight="1">
      <c r="A17" s="2"/>
      <c r="B17" s="2"/>
      <c r="C17" s="114"/>
      <c r="D17" s="129" t="s">
        <v>42</v>
      </c>
      <c r="E17" s="130"/>
      <c r="F17" s="130"/>
      <c r="G17" s="679" t="e">
        <f>INT((#REF!+#REF!)/1000)</f>
        <v>#REF!</v>
      </c>
      <c r="H17" s="680"/>
      <c r="I17" s="680"/>
      <c r="J17" s="680"/>
      <c r="K17" s="680"/>
      <c r="L17" s="680"/>
      <c r="M17" s="662" t="s">
        <v>8</v>
      </c>
      <c r="N17" s="662"/>
      <c r="O17" s="681" t="e">
        <f>IF(AND((#REF!+#REF!)&gt;=1000,INT((#REF!+#REF!)/1000)*1000=0),"000",IF((#REF!+#REF!)&lt;=0,0,RIGHT(TEXT((#REF!+#REF!),"@"),3)))</f>
        <v>#REF!</v>
      </c>
      <c r="P17" s="681"/>
      <c r="Q17" s="681"/>
      <c r="R17" s="681"/>
      <c r="S17" s="682" t="s">
        <v>7</v>
      </c>
      <c r="T17" s="682"/>
      <c r="U17" s="129"/>
      <c r="V17" s="131"/>
      <c r="W17" s="131"/>
      <c r="X17" s="131"/>
      <c r="Y17" s="131"/>
      <c r="Z17" s="131"/>
      <c r="AA17" s="131"/>
      <c r="AB17" s="131"/>
      <c r="AC17" s="131"/>
      <c r="AD17" s="131"/>
      <c r="AE17" s="131"/>
      <c r="AF17" s="131"/>
      <c r="AG17" s="132"/>
      <c r="AH17" s="132"/>
      <c r="AI17" s="132"/>
      <c r="AJ17" s="662" t="s">
        <v>8</v>
      </c>
      <c r="AK17" s="662"/>
      <c r="AL17" s="132"/>
      <c r="AM17" s="132"/>
      <c r="AN17" s="558" t="s">
        <v>9</v>
      </c>
      <c r="AO17" s="661"/>
      <c r="AP17" s="133"/>
      <c r="AQ17" s="133"/>
      <c r="AR17" s="133"/>
      <c r="AS17" s="133"/>
      <c r="AT17" s="133"/>
      <c r="AU17" s="133"/>
      <c r="AV17" s="133"/>
      <c r="AW17" s="133"/>
      <c r="AX17" s="133"/>
      <c r="AY17" s="133"/>
      <c r="AZ17" s="133"/>
      <c r="BA17" s="132"/>
      <c r="BB17" s="132"/>
      <c r="BC17" s="132" t="s">
        <v>8</v>
      </c>
      <c r="BD17" s="132"/>
      <c r="BE17" s="132"/>
      <c r="BF17" s="662" t="s">
        <v>9</v>
      </c>
      <c r="BG17" s="663"/>
      <c r="BH17" s="95"/>
      <c r="BI17" s="95"/>
      <c r="BJ17" s="95"/>
      <c r="BK17" s="95"/>
      <c r="BL17" s="95"/>
      <c r="BM17" s="95"/>
      <c r="BN17" s="95"/>
      <c r="BO17" s="95"/>
      <c r="BP17" s="95"/>
      <c r="BQ17" s="95"/>
      <c r="BR17" s="501" t="s">
        <v>8</v>
      </c>
      <c r="BS17" s="501"/>
      <c r="BT17" s="95"/>
      <c r="BU17" s="95"/>
      <c r="BV17" s="96" t="s">
        <v>9</v>
      </c>
      <c r="BW17" s="24"/>
      <c r="BX17" s="6"/>
      <c r="BY17" s="6"/>
      <c r="BZ17" s="57"/>
      <c r="CA17" s="57"/>
      <c r="CB17" s="57"/>
      <c r="CC17" s="43" t="s">
        <v>42</v>
      </c>
      <c r="CD17" s="44"/>
      <c r="CE17" s="44"/>
      <c r="CF17" s="677" t="e">
        <f>G17</f>
        <v>#REF!</v>
      </c>
      <c r="CG17" s="678"/>
      <c r="CH17" s="678"/>
      <c r="CI17" s="678"/>
      <c r="CJ17" s="678"/>
      <c r="CK17" s="678"/>
      <c r="CL17" s="373" t="s">
        <v>8</v>
      </c>
      <c r="CM17" s="373"/>
      <c r="CN17" s="657" t="e">
        <f>O17</f>
        <v>#REF!</v>
      </c>
      <c r="CO17" s="657"/>
      <c r="CP17" s="657"/>
      <c r="CQ17" s="657"/>
      <c r="CR17" s="658" t="s">
        <v>7</v>
      </c>
      <c r="CS17" s="658"/>
      <c r="CT17" s="43"/>
      <c r="CU17" s="42"/>
      <c r="CV17" s="42"/>
      <c r="CW17" s="42"/>
      <c r="CX17" s="42"/>
      <c r="CY17" s="42"/>
      <c r="CZ17" s="42"/>
      <c r="DA17" s="42"/>
      <c r="DB17" s="42"/>
      <c r="DC17" s="42"/>
      <c r="DD17" s="42"/>
      <c r="DE17" s="42"/>
      <c r="DF17" s="38"/>
      <c r="DG17" s="38"/>
      <c r="DH17" s="38"/>
      <c r="DI17" s="373" t="s">
        <v>8</v>
      </c>
      <c r="DJ17" s="373"/>
      <c r="DK17" s="38"/>
      <c r="DL17" s="38"/>
      <c r="DM17" s="675" t="s">
        <v>9</v>
      </c>
      <c r="DN17" s="676"/>
      <c r="DO17" s="46"/>
      <c r="DP17" s="4"/>
      <c r="DQ17" s="4"/>
      <c r="DR17" s="4"/>
      <c r="DS17" s="4"/>
      <c r="DT17" s="4"/>
      <c r="DU17" s="4"/>
      <c r="DV17" s="4"/>
      <c r="DW17" s="4"/>
      <c r="DX17" s="4"/>
      <c r="DY17" s="4"/>
      <c r="DZ17" s="38"/>
      <c r="EA17" s="38"/>
      <c r="EB17" s="38" t="s">
        <v>8</v>
      </c>
      <c r="EC17" s="38"/>
      <c r="ED17" s="38"/>
      <c r="EE17" s="373" t="s">
        <v>9</v>
      </c>
      <c r="EF17" s="374"/>
      <c r="EG17" s="38"/>
      <c r="EH17" s="38"/>
      <c r="EI17" s="38"/>
      <c r="EJ17" s="38"/>
      <c r="EK17" s="38"/>
      <c r="EL17" s="38"/>
      <c r="EM17" s="38"/>
      <c r="EN17" s="38"/>
      <c r="EO17" s="38"/>
      <c r="EP17" s="38"/>
      <c r="EQ17" s="373" t="s">
        <v>8</v>
      </c>
      <c r="ER17" s="373"/>
      <c r="ES17" s="38"/>
      <c r="ET17" s="38"/>
      <c r="EU17" s="45" t="s">
        <v>9</v>
      </c>
      <c r="EW17" s="2"/>
      <c r="EX17" s="2"/>
      <c r="EY17" s="2"/>
      <c r="EZ17" s="2"/>
      <c r="FA17" s="2"/>
    </row>
    <row r="18" spans="1:157" ht="24.75" customHeight="1" thickBot="1">
      <c r="A18" s="2"/>
      <c r="B18" s="2"/>
      <c r="C18" s="75"/>
      <c r="D18" s="671" t="e">
        <f>#REF!+#REF!+#REF!</f>
        <v>#REF!</v>
      </c>
      <c r="E18" s="672"/>
      <c r="F18" s="672"/>
      <c r="G18" s="672"/>
      <c r="H18" s="672"/>
      <c r="I18" s="672"/>
      <c r="J18" s="672"/>
      <c r="K18" s="672"/>
      <c r="L18" s="672"/>
      <c r="M18" s="672"/>
      <c r="N18" s="672"/>
      <c r="O18" s="672"/>
      <c r="P18" s="672"/>
      <c r="Q18" s="672"/>
      <c r="R18" s="672"/>
      <c r="S18" s="672"/>
      <c r="T18" s="672"/>
      <c r="U18" s="671" t="e">
        <f>#REF!</f>
        <v>#REF!</v>
      </c>
      <c r="V18" s="672"/>
      <c r="W18" s="672"/>
      <c r="X18" s="672"/>
      <c r="Y18" s="672"/>
      <c r="Z18" s="672"/>
      <c r="AA18" s="672"/>
      <c r="AB18" s="672"/>
      <c r="AC18" s="672"/>
      <c r="AD18" s="672"/>
      <c r="AE18" s="672"/>
      <c r="AF18" s="672"/>
      <c r="AG18" s="672"/>
      <c r="AH18" s="672"/>
      <c r="AI18" s="672"/>
      <c r="AJ18" s="672"/>
      <c r="AK18" s="672"/>
      <c r="AL18" s="672"/>
      <c r="AM18" s="672"/>
      <c r="AN18" s="672"/>
      <c r="AO18" s="673"/>
      <c r="AP18" s="672" t="e">
        <f>#REF!</f>
        <v>#REF!</v>
      </c>
      <c r="AQ18" s="672"/>
      <c r="AR18" s="672"/>
      <c r="AS18" s="672"/>
      <c r="AT18" s="672"/>
      <c r="AU18" s="672"/>
      <c r="AV18" s="672"/>
      <c r="AW18" s="672"/>
      <c r="AX18" s="672"/>
      <c r="AY18" s="672"/>
      <c r="AZ18" s="672"/>
      <c r="BA18" s="672"/>
      <c r="BB18" s="672"/>
      <c r="BC18" s="672"/>
      <c r="BD18" s="672"/>
      <c r="BE18" s="672"/>
      <c r="BF18" s="672"/>
      <c r="BG18" s="673"/>
      <c r="BH18" s="488" t="e">
        <f>MIN(#REF!,VALUE(#REF!))</f>
        <v>#REF!</v>
      </c>
      <c r="BI18" s="488"/>
      <c r="BJ18" s="488"/>
      <c r="BK18" s="488"/>
      <c r="BL18" s="488"/>
      <c r="BM18" s="488"/>
      <c r="BN18" s="488"/>
      <c r="BO18" s="488"/>
      <c r="BP18" s="488"/>
      <c r="BQ18" s="488"/>
      <c r="BR18" s="488"/>
      <c r="BS18" s="488"/>
      <c r="BT18" s="488"/>
      <c r="BU18" s="488"/>
      <c r="BV18" s="489"/>
      <c r="BW18" s="24"/>
      <c r="BX18" s="6"/>
      <c r="BY18" s="6"/>
      <c r="BZ18" s="57"/>
      <c r="CA18" s="57"/>
      <c r="CB18" s="57"/>
      <c r="CC18" s="674" t="e">
        <f>D18</f>
        <v>#REF!</v>
      </c>
      <c r="CD18" s="651"/>
      <c r="CE18" s="651"/>
      <c r="CF18" s="651"/>
      <c r="CG18" s="651"/>
      <c r="CH18" s="651"/>
      <c r="CI18" s="651"/>
      <c r="CJ18" s="651"/>
      <c r="CK18" s="651"/>
      <c r="CL18" s="651"/>
      <c r="CM18" s="651"/>
      <c r="CN18" s="651"/>
      <c r="CO18" s="651"/>
      <c r="CP18" s="651"/>
      <c r="CQ18" s="651"/>
      <c r="CR18" s="651"/>
      <c r="CS18" s="651"/>
      <c r="CT18" s="650" t="e">
        <f>U18</f>
        <v>#REF!</v>
      </c>
      <c r="CU18" s="572"/>
      <c r="CV18" s="572"/>
      <c r="CW18" s="572"/>
      <c r="CX18" s="572"/>
      <c r="CY18" s="572"/>
      <c r="CZ18" s="572"/>
      <c r="DA18" s="572"/>
      <c r="DB18" s="572"/>
      <c r="DC18" s="572"/>
      <c r="DD18" s="572"/>
      <c r="DE18" s="572"/>
      <c r="DF18" s="572"/>
      <c r="DG18" s="572"/>
      <c r="DH18" s="572"/>
      <c r="DI18" s="572"/>
      <c r="DJ18" s="572"/>
      <c r="DK18" s="572"/>
      <c r="DL18" s="572"/>
      <c r="DM18" s="572"/>
      <c r="DN18" s="573"/>
      <c r="DO18" s="650" t="e">
        <f>AP18</f>
        <v>#REF!</v>
      </c>
      <c r="DP18" s="572"/>
      <c r="DQ18" s="572"/>
      <c r="DR18" s="572"/>
      <c r="DS18" s="572"/>
      <c r="DT18" s="572"/>
      <c r="DU18" s="572"/>
      <c r="DV18" s="572"/>
      <c r="DW18" s="572"/>
      <c r="DX18" s="572"/>
      <c r="DY18" s="572"/>
      <c r="DZ18" s="572"/>
      <c r="EA18" s="572"/>
      <c r="EB18" s="572"/>
      <c r="EC18" s="572"/>
      <c r="ED18" s="572"/>
      <c r="EE18" s="572"/>
      <c r="EF18" s="573"/>
      <c r="EG18" s="651" t="e">
        <f>BH18</f>
        <v>#REF!</v>
      </c>
      <c r="EH18" s="651"/>
      <c r="EI18" s="651"/>
      <c r="EJ18" s="651"/>
      <c r="EK18" s="651"/>
      <c r="EL18" s="651"/>
      <c r="EM18" s="651"/>
      <c r="EN18" s="651"/>
      <c r="EO18" s="651"/>
      <c r="EP18" s="651"/>
      <c r="EQ18" s="651"/>
      <c r="ER18" s="651"/>
      <c r="ES18" s="651"/>
      <c r="ET18" s="651"/>
      <c r="EU18" s="652"/>
      <c r="EW18" s="2"/>
      <c r="EX18" s="2"/>
      <c r="EY18" s="2"/>
      <c r="EZ18" s="2"/>
      <c r="FA18" s="2"/>
    </row>
    <row r="19" spans="1:157" ht="14.25" customHeight="1">
      <c r="A19" s="2"/>
      <c r="B19" s="2"/>
      <c r="C19" s="75"/>
      <c r="D19" s="653" t="s">
        <v>63</v>
      </c>
      <c r="E19" s="654"/>
      <c r="F19" s="654"/>
      <c r="G19" s="654"/>
      <c r="H19" s="81"/>
      <c r="I19" s="81"/>
      <c r="J19" s="81"/>
      <c r="K19" s="81"/>
      <c r="L19" s="81"/>
      <c r="M19" s="81"/>
      <c r="N19" s="81"/>
      <c r="O19" s="81"/>
      <c r="P19" s="81"/>
      <c r="Q19" s="81"/>
      <c r="R19" s="81"/>
      <c r="S19" s="81"/>
      <c r="T19" s="81"/>
      <c r="U19" s="81"/>
      <c r="V19" s="81"/>
      <c r="W19" s="81"/>
      <c r="X19" s="81"/>
      <c r="Y19" s="81"/>
      <c r="Z19" s="81"/>
      <c r="AA19" s="81"/>
      <c r="AB19" s="81"/>
      <c r="AC19" s="81"/>
      <c r="AD19" s="81"/>
      <c r="AE19" s="81"/>
      <c r="AF19" s="81"/>
      <c r="AG19" s="81"/>
      <c r="AH19" s="81"/>
      <c r="AI19" s="81"/>
      <c r="AJ19" s="81"/>
      <c r="AK19" s="81"/>
      <c r="AL19" s="81"/>
      <c r="AM19" s="81"/>
      <c r="AN19" s="81"/>
      <c r="AO19" s="81"/>
      <c r="AP19" s="81"/>
      <c r="AQ19" s="81"/>
      <c r="AR19" s="81"/>
      <c r="AS19" s="81"/>
      <c r="AT19" s="81"/>
      <c r="AU19" s="81"/>
      <c r="AV19" s="81"/>
      <c r="AW19" s="81"/>
      <c r="AX19" s="81"/>
      <c r="AY19" s="81"/>
      <c r="AZ19" s="81"/>
      <c r="BA19" s="81"/>
      <c r="BB19" s="81"/>
      <c r="BC19" s="81"/>
      <c r="BD19" s="81"/>
      <c r="BE19" s="81"/>
      <c r="BF19" s="81"/>
      <c r="BG19" s="81"/>
      <c r="BH19" s="84"/>
      <c r="BI19" s="84"/>
      <c r="BJ19" s="84"/>
      <c r="BK19" s="84"/>
      <c r="BL19" s="84"/>
      <c r="BM19" s="84"/>
      <c r="BN19" s="84"/>
      <c r="BO19" s="84"/>
      <c r="BP19" s="84"/>
      <c r="BQ19" s="84"/>
      <c r="BR19" s="84"/>
      <c r="BS19" s="84"/>
      <c r="BT19" s="84"/>
      <c r="BU19" s="84"/>
      <c r="BV19" s="85"/>
      <c r="BW19" s="32"/>
      <c r="BX19" s="5"/>
      <c r="BY19" s="5"/>
      <c r="BZ19" s="57"/>
      <c r="CA19" s="57"/>
      <c r="CB19" s="57"/>
      <c r="CC19" s="655" t="s">
        <v>63</v>
      </c>
      <c r="CD19" s="656"/>
      <c r="CE19" s="656"/>
      <c r="CF19" s="656"/>
      <c r="CG19" s="50"/>
      <c r="CH19" s="50"/>
      <c r="CI19" s="50"/>
      <c r="CJ19" s="50"/>
      <c r="CK19" s="50"/>
      <c r="CL19" s="50"/>
      <c r="CM19" s="50"/>
      <c r="CN19" s="50"/>
      <c r="CO19" s="50"/>
      <c r="CP19" s="50"/>
      <c r="CQ19" s="50"/>
      <c r="CR19" s="50"/>
      <c r="CS19" s="50"/>
      <c r="CT19" s="50"/>
      <c r="CU19" s="50"/>
      <c r="CV19" s="50"/>
      <c r="CW19" s="50"/>
      <c r="CX19" s="50"/>
      <c r="CY19" s="50"/>
      <c r="CZ19" s="50"/>
      <c r="DA19" s="50"/>
      <c r="DB19" s="50"/>
      <c r="DC19" s="50"/>
      <c r="DD19" s="50"/>
      <c r="DE19" s="50"/>
      <c r="DF19" s="50"/>
      <c r="DG19" s="50"/>
      <c r="DH19" s="50"/>
      <c r="DI19" s="50"/>
      <c r="DJ19" s="50"/>
      <c r="DK19" s="50"/>
      <c r="DL19" s="50"/>
      <c r="DM19" s="50"/>
      <c r="DN19" s="50"/>
      <c r="DO19" s="50"/>
      <c r="DP19" s="50"/>
      <c r="DQ19" s="50"/>
      <c r="DR19" s="50"/>
      <c r="DS19" s="50"/>
      <c r="DT19" s="50"/>
      <c r="DU19" s="50"/>
      <c r="DV19" s="50"/>
      <c r="DW19" s="50"/>
      <c r="DX19" s="50"/>
      <c r="DY19" s="50"/>
      <c r="DZ19" s="50"/>
      <c r="EA19" s="50"/>
      <c r="EB19" s="50"/>
      <c r="EC19" s="50"/>
      <c r="ED19" s="50"/>
      <c r="EE19" s="50"/>
      <c r="EF19" s="50"/>
      <c r="EG19" s="50"/>
      <c r="EH19" s="50"/>
      <c r="EI19" s="50"/>
      <c r="EJ19" s="50"/>
      <c r="EK19" s="50"/>
      <c r="EL19" s="50"/>
      <c r="EM19" s="50"/>
      <c r="EN19" s="50"/>
      <c r="EO19" s="50"/>
      <c r="EP19" s="50"/>
      <c r="EQ19" s="50"/>
      <c r="ER19" s="50"/>
      <c r="ES19" s="50"/>
      <c r="ET19" s="50"/>
      <c r="EU19" s="52"/>
      <c r="EW19" s="2"/>
      <c r="EX19" s="2"/>
      <c r="EY19" s="2"/>
      <c r="EZ19" s="2"/>
      <c r="FA19" s="2"/>
    </row>
    <row r="20" spans="1:157" ht="44.25" customHeight="1" thickBot="1">
      <c r="A20" s="2"/>
      <c r="B20" s="2"/>
      <c r="C20" s="75"/>
      <c r="D20" s="666"/>
      <c r="E20" s="667"/>
      <c r="F20" s="667"/>
      <c r="G20" s="667"/>
      <c r="H20" s="667"/>
      <c r="I20" s="667"/>
      <c r="J20" s="667"/>
      <c r="K20" s="667"/>
      <c r="L20" s="667"/>
      <c r="M20" s="667"/>
      <c r="N20" s="667"/>
      <c r="O20" s="667"/>
      <c r="P20" s="667"/>
      <c r="Q20" s="667"/>
      <c r="R20" s="667"/>
      <c r="S20" s="667"/>
      <c r="T20" s="667"/>
      <c r="U20" s="667"/>
      <c r="V20" s="667"/>
      <c r="W20" s="667"/>
      <c r="X20" s="667"/>
      <c r="Y20" s="667"/>
      <c r="Z20" s="667"/>
      <c r="AA20" s="667"/>
      <c r="AB20" s="667"/>
      <c r="AC20" s="667"/>
      <c r="AD20" s="667"/>
      <c r="AE20" s="667"/>
      <c r="AF20" s="667"/>
      <c r="AG20" s="667"/>
      <c r="AH20" s="667"/>
      <c r="AI20" s="667"/>
      <c r="AJ20" s="667"/>
      <c r="AK20" s="667"/>
      <c r="AL20" s="667"/>
      <c r="AM20" s="667"/>
      <c r="AN20" s="667"/>
      <c r="AO20" s="667"/>
      <c r="AP20" s="667"/>
      <c r="AQ20" s="667"/>
      <c r="AR20" s="667"/>
      <c r="AS20" s="667"/>
      <c r="AT20" s="667"/>
      <c r="AU20" s="667"/>
      <c r="AV20" s="667"/>
      <c r="AW20" s="667"/>
      <c r="AX20" s="667"/>
      <c r="AY20" s="667"/>
      <c r="AZ20" s="667"/>
      <c r="BA20" s="667"/>
      <c r="BB20" s="667"/>
      <c r="BC20" s="667"/>
      <c r="BD20" s="667"/>
      <c r="BE20" s="667"/>
      <c r="BF20" s="667"/>
      <c r="BG20" s="667"/>
      <c r="BH20" s="667"/>
      <c r="BI20" s="667"/>
      <c r="BJ20" s="667"/>
      <c r="BK20" s="667"/>
      <c r="BL20" s="667"/>
      <c r="BM20" s="667"/>
      <c r="BN20" s="667"/>
      <c r="BO20" s="667"/>
      <c r="BP20" s="667"/>
      <c r="BQ20" s="667"/>
      <c r="BR20" s="667"/>
      <c r="BS20" s="667"/>
      <c r="BT20" s="667"/>
      <c r="BU20" s="667"/>
      <c r="BV20" s="668"/>
      <c r="BW20" s="33"/>
      <c r="BX20" s="5"/>
      <c r="BY20" s="5"/>
      <c r="BZ20" s="57"/>
      <c r="CA20" s="57"/>
      <c r="CB20" s="57"/>
      <c r="CC20" s="669">
        <f>D20</f>
        <v>0</v>
      </c>
      <c r="CD20" s="667"/>
      <c r="CE20" s="667"/>
      <c r="CF20" s="667"/>
      <c r="CG20" s="667"/>
      <c r="CH20" s="667"/>
      <c r="CI20" s="667"/>
      <c r="CJ20" s="667"/>
      <c r="CK20" s="667"/>
      <c r="CL20" s="667"/>
      <c r="CM20" s="667"/>
      <c r="CN20" s="667"/>
      <c r="CO20" s="667"/>
      <c r="CP20" s="667"/>
      <c r="CQ20" s="667"/>
      <c r="CR20" s="667"/>
      <c r="CS20" s="667"/>
      <c r="CT20" s="667"/>
      <c r="CU20" s="667"/>
      <c r="CV20" s="667"/>
      <c r="CW20" s="667"/>
      <c r="CX20" s="667"/>
      <c r="CY20" s="667"/>
      <c r="CZ20" s="667"/>
      <c r="DA20" s="667"/>
      <c r="DB20" s="667"/>
      <c r="DC20" s="667"/>
      <c r="DD20" s="667"/>
      <c r="DE20" s="667"/>
      <c r="DF20" s="667"/>
      <c r="DG20" s="667"/>
      <c r="DH20" s="667"/>
      <c r="DI20" s="667"/>
      <c r="DJ20" s="667"/>
      <c r="DK20" s="667"/>
      <c r="DL20" s="667"/>
      <c r="DM20" s="667"/>
      <c r="DN20" s="667"/>
      <c r="DO20" s="667"/>
      <c r="DP20" s="667"/>
      <c r="DQ20" s="667"/>
      <c r="DR20" s="667"/>
      <c r="DS20" s="667"/>
      <c r="DT20" s="667"/>
      <c r="DU20" s="667"/>
      <c r="DV20" s="667"/>
      <c r="DW20" s="667"/>
      <c r="DX20" s="667"/>
      <c r="DY20" s="667"/>
      <c r="DZ20" s="667"/>
      <c r="EA20" s="667"/>
      <c r="EB20" s="667"/>
      <c r="EC20" s="667"/>
      <c r="ED20" s="667"/>
      <c r="EE20" s="667"/>
      <c r="EF20" s="667"/>
      <c r="EG20" s="667"/>
      <c r="EH20" s="667"/>
      <c r="EI20" s="667"/>
      <c r="EJ20" s="667"/>
      <c r="EK20" s="667"/>
      <c r="EL20" s="667"/>
      <c r="EM20" s="667"/>
      <c r="EN20" s="667"/>
      <c r="EO20" s="667"/>
      <c r="EP20" s="667"/>
      <c r="EQ20" s="667"/>
      <c r="ER20" s="667"/>
      <c r="ES20" s="667"/>
      <c r="ET20" s="667"/>
      <c r="EU20" s="670"/>
      <c r="EW20" s="2"/>
      <c r="EX20" s="2"/>
      <c r="EY20" s="2"/>
      <c r="EZ20" s="2"/>
      <c r="FA20" s="2"/>
    </row>
    <row r="21" spans="1:157" ht="41.25" customHeight="1" thickBot="1">
      <c r="A21" s="2"/>
      <c r="B21" s="2"/>
      <c r="C21" s="75"/>
      <c r="D21" s="683" t="s">
        <v>172</v>
      </c>
      <c r="E21" s="684"/>
      <c r="F21" s="684"/>
      <c r="G21" s="685"/>
      <c r="H21" s="647" t="s">
        <v>73</v>
      </c>
      <c r="I21" s="648"/>
      <c r="J21" s="648"/>
      <c r="K21" s="648"/>
      <c r="L21" s="648"/>
      <c r="M21" s="686" t="e">
        <f>#REF!</f>
        <v>#REF!</v>
      </c>
      <c r="N21" s="687"/>
      <c r="O21" s="687"/>
      <c r="P21" s="687"/>
      <c r="Q21" s="687"/>
      <c r="R21" s="687"/>
      <c r="S21" s="687"/>
      <c r="T21" s="687"/>
      <c r="U21" s="688"/>
      <c r="V21" s="648" t="s">
        <v>74</v>
      </c>
      <c r="W21" s="648"/>
      <c r="X21" s="648"/>
      <c r="Y21" s="648"/>
      <c r="Z21" s="648"/>
      <c r="AA21" s="648"/>
      <c r="AB21" s="648"/>
      <c r="AC21" s="686" t="e">
        <f>#REF!</f>
        <v>#REF!</v>
      </c>
      <c r="AD21" s="687"/>
      <c r="AE21" s="687"/>
      <c r="AF21" s="687"/>
      <c r="AG21" s="687"/>
      <c r="AH21" s="687"/>
      <c r="AI21" s="687"/>
      <c r="AJ21" s="687"/>
      <c r="AK21" s="688"/>
      <c r="AL21" s="648" t="s">
        <v>92</v>
      </c>
      <c r="AM21" s="648"/>
      <c r="AN21" s="648"/>
      <c r="AO21" s="648"/>
      <c r="AP21" s="648"/>
      <c r="AQ21" s="648"/>
      <c r="AR21" s="648"/>
      <c r="AS21" s="648"/>
      <c r="AT21" s="686" t="e">
        <f>#REF!</f>
        <v>#REF!</v>
      </c>
      <c r="AU21" s="687"/>
      <c r="AV21" s="687"/>
      <c r="AW21" s="687"/>
      <c r="AX21" s="687"/>
      <c r="AY21" s="688"/>
      <c r="AZ21" s="689" t="s">
        <v>75</v>
      </c>
      <c r="BA21" s="690"/>
      <c r="BB21" s="690"/>
      <c r="BC21" s="690"/>
      <c r="BD21" s="690"/>
      <c r="BE21" s="691"/>
      <c r="BF21" s="686" t="e">
        <f>#REF!</f>
        <v>#REF!</v>
      </c>
      <c r="BG21" s="687"/>
      <c r="BH21" s="687"/>
      <c r="BI21" s="687"/>
      <c r="BJ21" s="687"/>
      <c r="BK21" s="688"/>
      <c r="BL21" s="689" t="s">
        <v>76</v>
      </c>
      <c r="BM21" s="690"/>
      <c r="BN21" s="690"/>
      <c r="BO21" s="690"/>
      <c r="BP21" s="690"/>
      <c r="BQ21" s="691"/>
      <c r="BR21" s="686" t="e">
        <f>#REF!</f>
        <v>#REF!</v>
      </c>
      <c r="BS21" s="687"/>
      <c r="BT21" s="687"/>
      <c r="BU21" s="687"/>
      <c r="BV21" s="688"/>
      <c r="BW21" s="33"/>
      <c r="BX21" s="5"/>
      <c r="BY21" s="5"/>
      <c r="BZ21" s="57"/>
      <c r="CA21" s="57"/>
      <c r="CB21" s="57"/>
      <c r="CC21" s="692" t="s">
        <v>172</v>
      </c>
      <c r="CD21" s="693"/>
      <c r="CE21" s="693"/>
      <c r="CF21" s="693"/>
      <c r="CG21" s="694" t="s">
        <v>73</v>
      </c>
      <c r="CH21" s="695"/>
      <c r="CI21" s="695"/>
      <c r="CJ21" s="695"/>
      <c r="CK21" s="696"/>
      <c r="CL21" s="698" t="e">
        <f>M21</f>
        <v>#REF!</v>
      </c>
      <c r="CM21" s="698"/>
      <c r="CN21" s="698"/>
      <c r="CO21" s="698"/>
      <c r="CP21" s="698"/>
      <c r="CQ21" s="698"/>
      <c r="CR21" s="698"/>
      <c r="CS21" s="698"/>
      <c r="CT21" s="698"/>
      <c r="CU21" s="694" t="s">
        <v>74</v>
      </c>
      <c r="CV21" s="695"/>
      <c r="CW21" s="695"/>
      <c r="CX21" s="695"/>
      <c r="CY21" s="695"/>
      <c r="CZ21" s="695"/>
      <c r="DA21" s="696"/>
      <c r="DB21" s="698" t="e">
        <f>AC21</f>
        <v>#REF!</v>
      </c>
      <c r="DC21" s="698"/>
      <c r="DD21" s="698"/>
      <c r="DE21" s="698"/>
      <c r="DF21" s="698"/>
      <c r="DG21" s="698"/>
      <c r="DH21" s="698"/>
      <c r="DI21" s="698"/>
      <c r="DJ21" s="698"/>
      <c r="DK21" s="694" t="s">
        <v>92</v>
      </c>
      <c r="DL21" s="695"/>
      <c r="DM21" s="695"/>
      <c r="DN21" s="695"/>
      <c r="DO21" s="695"/>
      <c r="DP21" s="695"/>
      <c r="DQ21" s="695"/>
      <c r="DR21" s="696"/>
      <c r="DS21" s="698" t="e">
        <f>AT21</f>
        <v>#REF!</v>
      </c>
      <c r="DT21" s="698"/>
      <c r="DU21" s="698"/>
      <c r="DV21" s="698"/>
      <c r="DW21" s="698"/>
      <c r="DX21" s="698"/>
      <c r="DY21" s="700" t="s">
        <v>75</v>
      </c>
      <c r="DZ21" s="701"/>
      <c r="EA21" s="701"/>
      <c r="EB21" s="701"/>
      <c r="EC21" s="701"/>
      <c r="ED21" s="702"/>
      <c r="EE21" s="698" t="e">
        <f>BF21</f>
        <v>#REF!</v>
      </c>
      <c r="EF21" s="698"/>
      <c r="EG21" s="698"/>
      <c r="EH21" s="698"/>
      <c r="EI21" s="698"/>
      <c r="EJ21" s="698"/>
      <c r="EK21" s="700" t="s">
        <v>76</v>
      </c>
      <c r="EL21" s="701"/>
      <c r="EM21" s="701"/>
      <c r="EN21" s="701"/>
      <c r="EO21" s="701"/>
      <c r="EP21" s="702"/>
      <c r="EQ21" s="698" t="e">
        <f>BR21</f>
        <v>#REF!</v>
      </c>
      <c r="ER21" s="698"/>
      <c r="ES21" s="698"/>
      <c r="ET21" s="698"/>
      <c r="EU21" s="703"/>
      <c r="EW21" s="2"/>
      <c r="EX21" s="2"/>
      <c r="EY21" s="2"/>
      <c r="EZ21" s="2"/>
      <c r="FA21" s="2"/>
    </row>
    <row r="22" spans="1:157" ht="41.25" customHeight="1">
      <c r="A22" s="2"/>
      <c r="B22" s="2"/>
      <c r="C22" s="75"/>
      <c r="D22" s="704" t="s">
        <v>173</v>
      </c>
      <c r="E22" s="705"/>
      <c r="F22" s="705"/>
      <c r="G22" s="705"/>
      <c r="H22" s="647" t="s">
        <v>77</v>
      </c>
      <c r="I22" s="648"/>
      <c r="J22" s="648"/>
      <c r="K22" s="648"/>
      <c r="L22" s="648"/>
      <c r="M22" s="709"/>
      <c r="N22" s="391"/>
      <c r="O22" s="391"/>
      <c r="P22" s="391"/>
      <c r="Q22" s="391"/>
      <c r="R22" s="391"/>
      <c r="S22" s="391"/>
      <c r="T22" s="391"/>
      <c r="U22" s="391"/>
      <c r="V22" s="647" t="s">
        <v>78</v>
      </c>
      <c r="W22" s="648"/>
      <c r="X22" s="648"/>
      <c r="Y22" s="648"/>
      <c r="Z22" s="648"/>
      <c r="AA22" s="648"/>
      <c r="AB22" s="648"/>
      <c r="AC22" s="709"/>
      <c r="AD22" s="713"/>
      <c r="AE22" s="713"/>
      <c r="AF22" s="713"/>
      <c r="AG22" s="713"/>
      <c r="AH22" s="713"/>
      <c r="AI22" s="713"/>
      <c r="AJ22" s="714"/>
      <c r="AK22" s="713"/>
      <c r="AL22" s="715"/>
      <c r="AM22" s="715"/>
      <c r="AN22" s="716"/>
      <c r="AO22" s="715"/>
      <c r="AP22" s="717"/>
      <c r="AQ22" s="717"/>
      <c r="AR22" s="717"/>
      <c r="AS22" s="717"/>
      <c r="AT22" s="504" t="s">
        <v>79</v>
      </c>
      <c r="AU22" s="505"/>
      <c r="AV22" s="505"/>
      <c r="AW22" s="505"/>
      <c r="AX22" s="505"/>
      <c r="AY22" s="506"/>
      <c r="AZ22" s="742"/>
      <c r="BA22" s="742"/>
      <c r="BB22" s="742"/>
      <c r="BC22" s="742"/>
      <c r="BD22" s="742"/>
      <c r="BE22" s="742"/>
      <c r="BF22" s="721" t="s">
        <v>80</v>
      </c>
      <c r="BG22" s="499"/>
      <c r="BH22" s="499"/>
      <c r="BI22" s="499"/>
      <c r="BJ22" s="499"/>
      <c r="BK22" s="709"/>
      <c r="BL22" s="742"/>
      <c r="BM22" s="742"/>
      <c r="BN22" s="742"/>
      <c r="BO22" s="742"/>
      <c r="BP22" s="742"/>
      <c r="BQ22" s="742"/>
      <c r="BR22" s="391"/>
      <c r="BS22" s="391"/>
      <c r="BT22" s="391"/>
      <c r="BU22" s="391"/>
      <c r="BV22" s="392"/>
      <c r="BW22" s="33"/>
      <c r="BX22" s="5"/>
      <c r="BY22" s="5"/>
      <c r="BZ22" s="57"/>
      <c r="CA22" s="57"/>
      <c r="CB22" s="57"/>
      <c r="CC22" s="722" t="s">
        <v>173</v>
      </c>
      <c r="CD22" s="723"/>
      <c r="CE22" s="723"/>
      <c r="CF22" s="723"/>
      <c r="CG22" s="726" t="s">
        <v>77</v>
      </c>
      <c r="CH22" s="727"/>
      <c r="CI22" s="727"/>
      <c r="CJ22" s="727"/>
      <c r="CK22" s="727"/>
      <c r="CL22" s="727"/>
      <c r="CM22" s="728">
        <f>N22</f>
        <v>0</v>
      </c>
      <c r="CN22" s="729"/>
      <c r="CO22" s="729"/>
      <c r="CP22" s="729"/>
      <c r="CQ22" s="729"/>
      <c r="CR22" s="729"/>
      <c r="CS22" s="729"/>
      <c r="CT22" s="730"/>
      <c r="CU22" s="727" t="s">
        <v>78</v>
      </c>
      <c r="CV22" s="727"/>
      <c r="CW22" s="727"/>
      <c r="CX22" s="727"/>
      <c r="CY22" s="727"/>
      <c r="CZ22" s="727"/>
      <c r="DA22" s="727"/>
      <c r="DB22" s="727"/>
      <c r="DC22" s="731">
        <f>AD22</f>
        <v>0</v>
      </c>
      <c r="DD22" s="732"/>
      <c r="DE22" s="732"/>
      <c r="DF22" s="732"/>
      <c r="DG22" s="732"/>
      <c r="DH22" s="732"/>
      <c r="DI22" s="784">
        <f>AJ22</f>
        <v>0</v>
      </c>
      <c r="DJ22" s="732"/>
      <c r="DK22" s="732"/>
      <c r="DL22" s="732"/>
      <c r="DM22" s="785"/>
      <c r="DN22" s="732">
        <f>AO22</f>
        <v>0</v>
      </c>
      <c r="DO22" s="786"/>
      <c r="DP22" s="786"/>
      <c r="DQ22" s="786"/>
      <c r="DR22" s="787"/>
      <c r="DS22" s="733" t="s">
        <v>79</v>
      </c>
      <c r="DT22" s="734"/>
      <c r="DU22" s="734"/>
      <c r="DV22" s="734"/>
      <c r="DW22" s="734"/>
      <c r="DX22" s="735"/>
      <c r="DY22" s="729">
        <f>AZ22</f>
        <v>0</v>
      </c>
      <c r="DZ22" s="729"/>
      <c r="EA22" s="729"/>
      <c r="EB22" s="729"/>
      <c r="EC22" s="729"/>
      <c r="ED22" s="729"/>
      <c r="EE22" s="726" t="s">
        <v>80</v>
      </c>
      <c r="EF22" s="727"/>
      <c r="EG22" s="727"/>
      <c r="EH22" s="727"/>
      <c r="EI22" s="727"/>
      <c r="EJ22" s="739"/>
      <c r="EK22" s="729">
        <f>BL22</f>
        <v>0</v>
      </c>
      <c r="EL22" s="729"/>
      <c r="EM22" s="729"/>
      <c r="EN22" s="729"/>
      <c r="EO22" s="729"/>
      <c r="EP22" s="729"/>
      <c r="EQ22" s="729"/>
      <c r="ER22" s="729"/>
      <c r="ES22" s="729"/>
      <c r="ET22" s="729"/>
      <c r="EU22" s="740"/>
      <c r="EW22" s="2"/>
      <c r="EX22" s="2"/>
      <c r="EY22" s="2"/>
      <c r="EZ22" s="2"/>
      <c r="FA22" s="2"/>
    </row>
    <row r="23" spans="1:157" ht="41.25" customHeight="1" thickBot="1">
      <c r="A23" s="2"/>
      <c r="B23" s="2"/>
      <c r="C23" s="75"/>
      <c r="D23" s="706"/>
      <c r="E23" s="707"/>
      <c r="F23" s="707"/>
      <c r="G23" s="708"/>
      <c r="H23" s="721" t="s">
        <v>81</v>
      </c>
      <c r="I23" s="499"/>
      <c r="J23" s="499"/>
      <c r="K23" s="499"/>
      <c r="L23" s="499"/>
      <c r="M23" s="709"/>
      <c r="N23" s="379" t="e">
        <f>#REF!</f>
        <v>#REF!</v>
      </c>
      <c r="O23" s="379"/>
      <c r="P23" s="379"/>
      <c r="Q23" s="379"/>
      <c r="R23" s="379"/>
      <c r="S23" s="379"/>
      <c r="T23" s="379"/>
      <c r="U23" s="379"/>
      <c r="V23" s="721" t="s">
        <v>82</v>
      </c>
      <c r="W23" s="499"/>
      <c r="X23" s="499"/>
      <c r="Y23" s="499"/>
      <c r="Z23" s="499"/>
      <c r="AA23" s="499"/>
      <c r="AB23" s="499"/>
      <c r="AC23" s="709"/>
      <c r="AD23" s="744"/>
      <c r="AE23" s="744"/>
      <c r="AF23" s="744"/>
      <c r="AG23" s="744"/>
      <c r="AH23" s="744"/>
      <c r="AI23" s="744"/>
      <c r="AJ23" s="745"/>
      <c r="AK23" s="715"/>
      <c r="AL23" s="715"/>
      <c r="AM23" s="715"/>
      <c r="AN23" s="716"/>
      <c r="AO23" s="744"/>
      <c r="AP23" s="746"/>
      <c r="AQ23" s="746"/>
      <c r="AR23" s="746"/>
      <c r="AS23" s="746"/>
      <c r="AT23" s="503" t="s">
        <v>83</v>
      </c>
      <c r="AU23" s="501"/>
      <c r="AV23" s="501"/>
      <c r="AW23" s="501"/>
      <c r="AX23" s="501"/>
      <c r="AY23" s="502"/>
      <c r="AZ23" s="379"/>
      <c r="BA23" s="379"/>
      <c r="BB23" s="379"/>
      <c r="BC23" s="379"/>
      <c r="BD23" s="379"/>
      <c r="BE23" s="379"/>
      <c r="BF23" s="664" t="s">
        <v>84</v>
      </c>
      <c r="BG23" s="498"/>
      <c r="BH23" s="498"/>
      <c r="BI23" s="498"/>
      <c r="BJ23" s="498"/>
      <c r="BK23" s="665"/>
      <c r="BL23" s="379"/>
      <c r="BM23" s="379"/>
      <c r="BN23" s="379"/>
      <c r="BO23" s="379"/>
      <c r="BP23" s="379"/>
      <c r="BQ23" s="379"/>
      <c r="BR23" s="379"/>
      <c r="BS23" s="379"/>
      <c r="BT23" s="379"/>
      <c r="BU23" s="379"/>
      <c r="BV23" s="801"/>
      <c r="BW23" s="33"/>
      <c r="BX23" s="5"/>
      <c r="BY23" s="5"/>
      <c r="BZ23" s="57"/>
      <c r="CA23" s="57"/>
      <c r="CB23" s="57"/>
      <c r="CC23" s="724"/>
      <c r="CD23" s="725"/>
      <c r="CE23" s="725"/>
      <c r="CF23" s="725"/>
      <c r="CG23" s="747" t="s">
        <v>81</v>
      </c>
      <c r="CH23" s="748"/>
      <c r="CI23" s="748"/>
      <c r="CJ23" s="748"/>
      <c r="CK23" s="748"/>
      <c r="CL23" s="748"/>
      <c r="CM23" s="749" t="e">
        <f>N23</f>
        <v>#REF!</v>
      </c>
      <c r="CN23" s="750"/>
      <c r="CO23" s="750"/>
      <c r="CP23" s="750"/>
      <c r="CQ23" s="750"/>
      <c r="CR23" s="750"/>
      <c r="CS23" s="750"/>
      <c r="CT23" s="751"/>
      <c r="CU23" s="748" t="s">
        <v>82</v>
      </c>
      <c r="CV23" s="748"/>
      <c r="CW23" s="748"/>
      <c r="CX23" s="748"/>
      <c r="CY23" s="748"/>
      <c r="CZ23" s="748"/>
      <c r="DA23" s="748"/>
      <c r="DB23" s="748"/>
      <c r="DC23" s="752">
        <f>AD23</f>
        <v>0</v>
      </c>
      <c r="DD23" s="753"/>
      <c r="DE23" s="753"/>
      <c r="DF23" s="753"/>
      <c r="DG23" s="753"/>
      <c r="DH23" s="753"/>
      <c r="DI23" s="754">
        <f>AJ23</f>
        <v>0</v>
      </c>
      <c r="DJ23" s="753"/>
      <c r="DK23" s="753"/>
      <c r="DL23" s="753"/>
      <c r="DM23" s="755"/>
      <c r="DN23" s="753">
        <f>AO23</f>
        <v>0</v>
      </c>
      <c r="DO23" s="756"/>
      <c r="DP23" s="756"/>
      <c r="DQ23" s="756"/>
      <c r="DR23" s="757"/>
      <c r="DS23" s="758" t="s">
        <v>83</v>
      </c>
      <c r="DT23" s="759"/>
      <c r="DU23" s="759"/>
      <c r="DV23" s="759"/>
      <c r="DW23" s="759"/>
      <c r="DX23" s="760"/>
      <c r="DY23" s="750">
        <f>AZ23</f>
        <v>0</v>
      </c>
      <c r="DZ23" s="750"/>
      <c r="EA23" s="750"/>
      <c r="EB23" s="750"/>
      <c r="EC23" s="750"/>
      <c r="ED23" s="750"/>
      <c r="EE23" s="747" t="s">
        <v>84</v>
      </c>
      <c r="EF23" s="748"/>
      <c r="EG23" s="748"/>
      <c r="EH23" s="748"/>
      <c r="EI23" s="748"/>
      <c r="EJ23" s="764"/>
      <c r="EK23" s="750">
        <f>BL23</f>
        <v>0</v>
      </c>
      <c r="EL23" s="750"/>
      <c r="EM23" s="750"/>
      <c r="EN23" s="750"/>
      <c r="EO23" s="750"/>
      <c r="EP23" s="750"/>
      <c r="EQ23" s="750"/>
      <c r="ER23" s="750"/>
      <c r="ES23" s="750"/>
      <c r="ET23" s="750"/>
      <c r="EU23" s="1549"/>
      <c r="EW23" s="2"/>
      <c r="EX23" s="2"/>
      <c r="EY23" s="2"/>
      <c r="EZ23" s="2"/>
      <c r="FA23" s="2"/>
    </row>
    <row r="24" spans="1:157" ht="17.25" customHeight="1">
      <c r="A24" s="2"/>
      <c r="B24" s="2"/>
      <c r="C24" s="75"/>
      <c r="D24" s="768" t="s">
        <v>195</v>
      </c>
      <c r="E24" s="769"/>
      <c r="F24" s="769"/>
      <c r="G24" s="770" t="s">
        <v>50</v>
      </c>
      <c r="H24" s="771"/>
      <c r="I24" s="771"/>
      <c r="J24" s="771"/>
      <c r="K24" s="772"/>
      <c r="L24" s="773" t="e">
        <f>#REF!</f>
        <v>#REF!</v>
      </c>
      <c r="M24" s="773"/>
      <c r="N24" s="773"/>
      <c r="O24" s="773"/>
      <c r="P24" s="773"/>
      <c r="Q24" s="773"/>
      <c r="R24" s="773"/>
      <c r="S24" s="773"/>
      <c r="T24" s="773"/>
      <c r="U24" s="773"/>
      <c r="V24" s="773"/>
      <c r="W24" s="773"/>
      <c r="X24" s="773"/>
      <c r="Y24" s="773"/>
      <c r="Z24" s="773"/>
      <c r="AA24" s="773"/>
      <c r="AB24" s="773"/>
      <c r="AC24" s="773"/>
      <c r="AD24" s="774"/>
      <c r="AE24" s="775" t="s">
        <v>37</v>
      </c>
      <c r="AF24" s="776"/>
      <c r="AG24" s="777"/>
      <c r="AH24" s="781" t="e">
        <f>#REF!</f>
        <v>#REF!</v>
      </c>
      <c r="AI24" s="781"/>
      <c r="AJ24" s="781"/>
      <c r="AK24" s="781"/>
      <c r="AL24" s="462" t="s">
        <v>85</v>
      </c>
      <c r="AM24" s="412"/>
      <c r="AN24" s="412"/>
      <c r="AO24" s="412"/>
      <c r="AP24" s="412"/>
      <c r="AQ24" s="412"/>
      <c r="AR24" s="412"/>
      <c r="AS24" s="412"/>
      <c r="AT24" s="393" t="e">
        <f>#REF!</f>
        <v>#REF!</v>
      </c>
      <c r="AU24" s="394"/>
      <c r="AV24" s="394"/>
      <c r="AW24" s="394"/>
      <c r="AX24" s="394"/>
      <c r="AY24" s="395"/>
      <c r="AZ24" s="798" t="s">
        <v>86</v>
      </c>
      <c r="BA24" s="616"/>
      <c r="BB24" s="616"/>
      <c r="BC24" s="616"/>
      <c r="BD24" s="616"/>
      <c r="BE24" s="617"/>
      <c r="BF24" s="387" t="e">
        <f>#REF!</f>
        <v>#REF!</v>
      </c>
      <c r="BG24" s="388"/>
      <c r="BH24" s="388"/>
      <c r="BI24" s="388"/>
      <c r="BJ24" s="388"/>
      <c r="BK24" s="389"/>
      <c r="BL24" s="462" t="s">
        <v>96</v>
      </c>
      <c r="BM24" s="412"/>
      <c r="BN24" s="412"/>
      <c r="BO24" s="412"/>
      <c r="BP24" s="412"/>
      <c r="BQ24" s="413"/>
      <c r="BR24" s="393" t="e">
        <f>#REF!</f>
        <v>#REF!</v>
      </c>
      <c r="BS24" s="394"/>
      <c r="BT24" s="394"/>
      <c r="BU24" s="394"/>
      <c r="BV24" s="395"/>
      <c r="BW24" s="33"/>
      <c r="BX24" s="5"/>
      <c r="BY24" s="5"/>
      <c r="BZ24" s="57"/>
      <c r="CA24" s="57"/>
      <c r="CB24" s="57"/>
      <c r="CC24" s="833" t="s">
        <v>194</v>
      </c>
      <c r="CD24" s="834"/>
      <c r="CE24" s="835"/>
      <c r="CF24" s="842" t="s">
        <v>50</v>
      </c>
      <c r="CG24" s="842"/>
      <c r="CH24" s="842"/>
      <c r="CI24" s="842"/>
      <c r="CJ24" s="842"/>
      <c r="CK24" s="843" t="e">
        <f>L24</f>
        <v>#REF!</v>
      </c>
      <c r="CL24" s="844"/>
      <c r="CM24" s="844"/>
      <c r="CN24" s="844"/>
      <c r="CO24" s="844"/>
      <c r="CP24" s="844"/>
      <c r="CQ24" s="844"/>
      <c r="CR24" s="844"/>
      <c r="CS24" s="844"/>
      <c r="CT24" s="844"/>
      <c r="CU24" s="844"/>
      <c r="CV24" s="844"/>
      <c r="CW24" s="844"/>
      <c r="CX24" s="844"/>
      <c r="CY24" s="844"/>
      <c r="CZ24" s="844"/>
      <c r="DA24" s="844"/>
      <c r="DB24" s="844"/>
      <c r="DC24" s="845"/>
      <c r="DD24" s="812" t="s">
        <v>37</v>
      </c>
      <c r="DE24" s="813"/>
      <c r="DF24" s="814"/>
      <c r="DG24" s="815" t="e">
        <f>AH24</f>
        <v>#REF!</v>
      </c>
      <c r="DH24" s="583"/>
      <c r="DI24" s="583"/>
      <c r="DJ24" s="816"/>
      <c r="DK24" s="385" t="s">
        <v>85</v>
      </c>
      <c r="DL24" s="385"/>
      <c r="DM24" s="385"/>
      <c r="DN24" s="385"/>
      <c r="DO24" s="385"/>
      <c r="DP24" s="385"/>
      <c r="DQ24" s="385"/>
      <c r="DR24" s="385"/>
      <c r="DS24" s="378" t="e">
        <f>AT24</f>
        <v>#REF!</v>
      </c>
      <c r="DT24" s="379"/>
      <c r="DU24" s="379"/>
      <c r="DV24" s="379"/>
      <c r="DW24" s="379"/>
      <c r="DX24" s="380"/>
      <c r="DY24" s="369" t="s">
        <v>86</v>
      </c>
      <c r="DZ24" s="370"/>
      <c r="EA24" s="370"/>
      <c r="EB24" s="370"/>
      <c r="EC24" s="370"/>
      <c r="ED24" s="371"/>
      <c r="EE24" s="375" t="e">
        <f>BF24</f>
        <v>#REF!</v>
      </c>
      <c r="EF24" s="376"/>
      <c r="EG24" s="376"/>
      <c r="EH24" s="376"/>
      <c r="EI24" s="376"/>
      <c r="EJ24" s="377"/>
      <c r="EK24" s="381" t="s">
        <v>96</v>
      </c>
      <c r="EL24" s="382"/>
      <c r="EM24" s="382"/>
      <c r="EN24" s="382"/>
      <c r="EO24" s="382"/>
      <c r="EP24" s="383"/>
      <c r="EQ24" s="375" t="e">
        <f>BR24</f>
        <v>#REF!</v>
      </c>
      <c r="ER24" s="376"/>
      <c r="ES24" s="376"/>
      <c r="ET24" s="376"/>
      <c r="EU24" s="377"/>
      <c r="EW24" s="2"/>
      <c r="EX24" s="2"/>
      <c r="EY24" s="2"/>
      <c r="EZ24" s="2"/>
      <c r="FA24" s="2"/>
    </row>
    <row r="25" spans="1:157" ht="12" customHeight="1" thickBot="1">
      <c r="A25" s="2"/>
      <c r="B25" s="2"/>
      <c r="C25" s="75"/>
      <c r="D25" s="768"/>
      <c r="E25" s="769"/>
      <c r="F25" s="769"/>
      <c r="G25" s="788" t="s">
        <v>57</v>
      </c>
      <c r="H25" s="789"/>
      <c r="I25" s="789"/>
      <c r="J25" s="789"/>
      <c r="K25" s="790"/>
      <c r="L25" s="792" t="e">
        <f>#REF!</f>
        <v>#REF!</v>
      </c>
      <c r="M25" s="793"/>
      <c r="N25" s="793"/>
      <c r="O25" s="793"/>
      <c r="P25" s="793"/>
      <c r="Q25" s="793"/>
      <c r="R25" s="793"/>
      <c r="S25" s="793"/>
      <c r="T25" s="793"/>
      <c r="U25" s="793"/>
      <c r="V25" s="793"/>
      <c r="W25" s="793"/>
      <c r="X25" s="793"/>
      <c r="Y25" s="793"/>
      <c r="Z25" s="793"/>
      <c r="AA25" s="793"/>
      <c r="AB25" s="793"/>
      <c r="AC25" s="794" t="e">
        <f>#REF!</f>
        <v>#REF!</v>
      </c>
      <c r="AD25" s="795"/>
      <c r="AE25" s="778"/>
      <c r="AF25" s="779"/>
      <c r="AG25" s="780"/>
      <c r="AH25" s="583"/>
      <c r="AI25" s="583"/>
      <c r="AJ25" s="583"/>
      <c r="AK25" s="583"/>
      <c r="AL25" s="463"/>
      <c r="AM25" s="464"/>
      <c r="AN25" s="464"/>
      <c r="AO25" s="464"/>
      <c r="AP25" s="464"/>
      <c r="AQ25" s="464"/>
      <c r="AR25" s="464"/>
      <c r="AS25" s="464"/>
      <c r="AT25" s="782"/>
      <c r="AU25" s="379"/>
      <c r="AV25" s="379"/>
      <c r="AW25" s="379"/>
      <c r="AX25" s="379"/>
      <c r="AY25" s="783"/>
      <c r="AZ25" s="799"/>
      <c r="BA25" s="501"/>
      <c r="BB25" s="501"/>
      <c r="BC25" s="501"/>
      <c r="BD25" s="501"/>
      <c r="BE25" s="502"/>
      <c r="BF25" s="800"/>
      <c r="BG25" s="379"/>
      <c r="BH25" s="379"/>
      <c r="BI25" s="379"/>
      <c r="BJ25" s="379"/>
      <c r="BK25" s="801"/>
      <c r="BL25" s="463"/>
      <c r="BM25" s="464"/>
      <c r="BN25" s="464"/>
      <c r="BO25" s="464"/>
      <c r="BP25" s="464"/>
      <c r="BQ25" s="802"/>
      <c r="BR25" s="782"/>
      <c r="BS25" s="379"/>
      <c r="BT25" s="379"/>
      <c r="BU25" s="379"/>
      <c r="BV25" s="783"/>
      <c r="BW25" s="33"/>
      <c r="BX25" s="5"/>
      <c r="BY25" s="5"/>
      <c r="BZ25" s="57"/>
      <c r="CA25" s="57"/>
      <c r="CB25" s="57"/>
      <c r="CC25" s="836"/>
      <c r="CD25" s="837"/>
      <c r="CE25" s="838"/>
      <c r="CF25" s="384" t="s">
        <v>57</v>
      </c>
      <c r="CG25" s="385"/>
      <c r="CH25" s="385"/>
      <c r="CI25" s="385"/>
      <c r="CJ25" s="386"/>
      <c r="CK25" s="803" t="e">
        <f>L25</f>
        <v>#REF!</v>
      </c>
      <c r="CL25" s="804"/>
      <c r="CM25" s="804"/>
      <c r="CN25" s="804"/>
      <c r="CO25" s="804"/>
      <c r="CP25" s="804"/>
      <c r="CQ25" s="804"/>
      <c r="CR25" s="804"/>
      <c r="CS25" s="804"/>
      <c r="CT25" s="804"/>
      <c r="CU25" s="804"/>
      <c r="CV25" s="804"/>
      <c r="CW25" s="804"/>
      <c r="CX25" s="804"/>
      <c r="CY25" s="804"/>
      <c r="CZ25" s="804"/>
      <c r="DA25" s="804"/>
      <c r="DB25" s="806" t="e">
        <f>AC25</f>
        <v>#REF!</v>
      </c>
      <c r="DC25" s="807"/>
      <c r="DD25" s="812"/>
      <c r="DE25" s="813"/>
      <c r="DF25" s="814"/>
      <c r="DG25" s="815"/>
      <c r="DH25" s="583"/>
      <c r="DI25" s="583"/>
      <c r="DJ25" s="816"/>
      <c r="DK25" s="385"/>
      <c r="DL25" s="385"/>
      <c r="DM25" s="385"/>
      <c r="DN25" s="385"/>
      <c r="DO25" s="385"/>
      <c r="DP25" s="385"/>
      <c r="DQ25" s="385"/>
      <c r="DR25" s="385"/>
      <c r="DS25" s="378"/>
      <c r="DT25" s="379"/>
      <c r="DU25" s="379"/>
      <c r="DV25" s="379"/>
      <c r="DW25" s="379"/>
      <c r="DX25" s="380"/>
      <c r="DY25" s="372"/>
      <c r="DZ25" s="373"/>
      <c r="EA25" s="373"/>
      <c r="EB25" s="373"/>
      <c r="EC25" s="373"/>
      <c r="ED25" s="374"/>
      <c r="EE25" s="378"/>
      <c r="EF25" s="379"/>
      <c r="EG25" s="379"/>
      <c r="EH25" s="379"/>
      <c r="EI25" s="379"/>
      <c r="EJ25" s="380"/>
      <c r="EK25" s="384"/>
      <c r="EL25" s="385"/>
      <c r="EM25" s="385"/>
      <c r="EN25" s="385"/>
      <c r="EO25" s="385"/>
      <c r="EP25" s="386"/>
      <c r="EQ25" s="378"/>
      <c r="ER25" s="379"/>
      <c r="ES25" s="379"/>
      <c r="ET25" s="379"/>
      <c r="EU25" s="380"/>
      <c r="EW25" s="2"/>
      <c r="EX25" s="2"/>
      <c r="EY25" s="2"/>
      <c r="EZ25" s="2"/>
      <c r="FA25" s="2"/>
    </row>
    <row r="26" spans="1:157" ht="10.5" customHeight="1">
      <c r="A26" s="2"/>
      <c r="B26" s="2"/>
      <c r="C26" s="75"/>
      <c r="D26" s="768"/>
      <c r="E26" s="769"/>
      <c r="F26" s="769"/>
      <c r="G26" s="414"/>
      <c r="H26" s="415"/>
      <c r="I26" s="415"/>
      <c r="J26" s="415"/>
      <c r="K26" s="791"/>
      <c r="L26" s="520"/>
      <c r="M26" s="521"/>
      <c r="N26" s="521"/>
      <c r="O26" s="521"/>
      <c r="P26" s="521"/>
      <c r="Q26" s="521"/>
      <c r="R26" s="521"/>
      <c r="S26" s="521"/>
      <c r="T26" s="521"/>
      <c r="U26" s="521"/>
      <c r="V26" s="521"/>
      <c r="W26" s="521"/>
      <c r="X26" s="521"/>
      <c r="Y26" s="521"/>
      <c r="Z26" s="521"/>
      <c r="AA26" s="521"/>
      <c r="AB26" s="521"/>
      <c r="AC26" s="796"/>
      <c r="AD26" s="797"/>
      <c r="AE26" s="778"/>
      <c r="AF26" s="779"/>
      <c r="AG26" s="780"/>
      <c r="AH26" s="583"/>
      <c r="AI26" s="583"/>
      <c r="AJ26" s="583"/>
      <c r="AK26" s="583"/>
      <c r="AL26" s="463"/>
      <c r="AM26" s="464"/>
      <c r="AN26" s="464"/>
      <c r="AO26" s="464"/>
      <c r="AP26" s="464"/>
      <c r="AQ26" s="464"/>
      <c r="AR26" s="464"/>
      <c r="AS26" s="464"/>
      <c r="AT26" s="782"/>
      <c r="AU26" s="379"/>
      <c r="AV26" s="379"/>
      <c r="AW26" s="379"/>
      <c r="AX26" s="379"/>
      <c r="AY26" s="783"/>
      <c r="AZ26" s="798" t="s">
        <v>137</v>
      </c>
      <c r="BA26" s="616"/>
      <c r="BB26" s="616"/>
      <c r="BC26" s="616"/>
      <c r="BD26" s="616"/>
      <c r="BE26" s="617"/>
      <c r="BF26" s="387"/>
      <c r="BG26" s="388"/>
      <c r="BH26" s="388"/>
      <c r="BI26" s="388"/>
      <c r="BJ26" s="388"/>
      <c r="BK26" s="389"/>
      <c r="BL26" s="462" t="s">
        <v>138</v>
      </c>
      <c r="BM26" s="412"/>
      <c r="BN26" s="412"/>
      <c r="BO26" s="412"/>
      <c r="BP26" s="412"/>
      <c r="BQ26" s="413"/>
      <c r="BR26" s="393" t="e">
        <f>#REF!</f>
        <v>#REF!</v>
      </c>
      <c r="BS26" s="394"/>
      <c r="BT26" s="394"/>
      <c r="BU26" s="394"/>
      <c r="BV26" s="395"/>
      <c r="BW26" s="33"/>
      <c r="BX26" s="5"/>
      <c r="BY26" s="5"/>
      <c r="BZ26" s="57"/>
      <c r="CA26" s="57"/>
      <c r="CB26" s="57"/>
      <c r="CC26" s="836"/>
      <c r="CD26" s="837"/>
      <c r="CE26" s="838"/>
      <c r="CF26" s="402"/>
      <c r="CG26" s="403"/>
      <c r="CH26" s="403"/>
      <c r="CI26" s="403"/>
      <c r="CJ26" s="404"/>
      <c r="CK26" s="805"/>
      <c r="CL26" s="524"/>
      <c r="CM26" s="524"/>
      <c r="CN26" s="524"/>
      <c r="CO26" s="524"/>
      <c r="CP26" s="524"/>
      <c r="CQ26" s="524"/>
      <c r="CR26" s="524"/>
      <c r="CS26" s="524"/>
      <c r="CT26" s="524"/>
      <c r="CU26" s="524"/>
      <c r="CV26" s="524"/>
      <c r="CW26" s="524"/>
      <c r="CX26" s="524"/>
      <c r="CY26" s="524"/>
      <c r="CZ26" s="524"/>
      <c r="DA26" s="524"/>
      <c r="DB26" s="808"/>
      <c r="DC26" s="809"/>
      <c r="DD26" s="812"/>
      <c r="DE26" s="813"/>
      <c r="DF26" s="814"/>
      <c r="DG26" s="817"/>
      <c r="DH26" s="638"/>
      <c r="DI26" s="638"/>
      <c r="DJ26" s="818"/>
      <c r="DK26" s="385"/>
      <c r="DL26" s="385"/>
      <c r="DM26" s="385"/>
      <c r="DN26" s="385"/>
      <c r="DO26" s="385"/>
      <c r="DP26" s="385"/>
      <c r="DQ26" s="385"/>
      <c r="DR26" s="385"/>
      <c r="DS26" s="378"/>
      <c r="DT26" s="379"/>
      <c r="DU26" s="379"/>
      <c r="DV26" s="379"/>
      <c r="DW26" s="379"/>
      <c r="DX26" s="380"/>
      <c r="DY26" s="405" t="s">
        <v>152</v>
      </c>
      <c r="DZ26" s="406"/>
      <c r="EA26" s="406"/>
      <c r="EB26" s="406"/>
      <c r="EC26" s="406"/>
      <c r="ED26" s="407"/>
      <c r="EE26" s="417">
        <f>BF26</f>
        <v>0</v>
      </c>
      <c r="EF26" s="418"/>
      <c r="EG26" s="418"/>
      <c r="EH26" s="418"/>
      <c r="EI26" s="418"/>
      <c r="EJ26" s="419"/>
      <c r="EK26" s="399" t="s">
        <v>153</v>
      </c>
      <c r="EL26" s="400"/>
      <c r="EM26" s="400"/>
      <c r="EN26" s="400"/>
      <c r="EO26" s="400"/>
      <c r="EP26" s="401"/>
      <c r="EQ26" s="417" t="e">
        <f>BR26</f>
        <v>#REF!</v>
      </c>
      <c r="ER26" s="418"/>
      <c r="ES26" s="418"/>
      <c r="ET26" s="418"/>
      <c r="EU26" s="419"/>
      <c r="EW26" s="2"/>
      <c r="EX26" s="2"/>
      <c r="EY26" s="2"/>
      <c r="EZ26" s="2"/>
      <c r="FA26" s="2"/>
    </row>
    <row r="27" spans="1:157" ht="20.25" customHeight="1" thickBot="1">
      <c r="A27" s="2"/>
      <c r="B27" s="2"/>
      <c r="C27" s="75"/>
      <c r="D27" s="768"/>
      <c r="E27" s="769"/>
      <c r="F27" s="769"/>
      <c r="G27" s="820" t="s">
        <v>38</v>
      </c>
      <c r="H27" s="821"/>
      <c r="I27" s="821"/>
      <c r="J27" s="821"/>
      <c r="K27" s="822"/>
      <c r="L27" s="136" t="e">
        <f>IF(AC25&lt;=0,"",IF((LEN(AC25)-11&lt;=0),"0",MID(AC25,LEN(AC25)-11,1)))</f>
        <v>#REF!</v>
      </c>
      <c r="M27" s="823" t="e">
        <f>IF(AC25&lt;=0,"",IF((LEN(AC25)-10&lt;=0),"0",MID(AC25,LEN(AC25)-10,1)))</f>
        <v>#REF!</v>
      </c>
      <c r="N27" s="824"/>
      <c r="O27" s="823" t="e">
        <f>IF(AC25&lt;=0,"",IF((LEN(AC25)-9&lt;=0),"0",MID(AC25,LEN(AC25)-9,1)))</f>
        <v>#REF!</v>
      </c>
      <c r="P27" s="824"/>
      <c r="Q27" s="609" t="e">
        <f>IF(AC25&lt;=0,"",IF((LEN(AC25)-8&lt;=0),"0",MID(AC25,LEN(AC25)-8,1)))</f>
        <v>#REF!</v>
      </c>
      <c r="R27" s="609"/>
      <c r="S27" s="825" t="e">
        <f>IF(AC25&lt;=0,"",IF((LEN(AC25)-7&lt;=0),"0",MID(AC25,LEN(AC25)-7,1)))</f>
        <v>#REF!</v>
      </c>
      <c r="T27" s="826"/>
      <c r="U27" s="827"/>
      <c r="V27" s="828" t="e">
        <f>IF(AC25&lt;=0,"",IF((LEN(AC25)-6&lt;=0),"0",MID(AC25,LEN(AC25)-6,1)))</f>
        <v>#REF!</v>
      </c>
      <c r="W27" s="609"/>
      <c r="X27" s="828" t="e">
        <f>IF(AC25&lt;=0,"",IF((LEN(AC25)-5&lt;=0),"0",MID(AC25,LEN(AC25)-5,1)))</f>
        <v>#REF!</v>
      </c>
      <c r="Y27" s="609"/>
      <c r="Z27" s="829"/>
      <c r="AA27" s="609" t="e">
        <f>IF(AC25&lt;=0,"",IF((LEN(AC25)-4&lt;=0),"0",MID(AC25,LEN(AC25)-4,1)))</f>
        <v>#REF!</v>
      </c>
      <c r="AB27" s="830"/>
      <c r="AC27" s="831" t="e">
        <f>IF(AC25&lt;=0,"",IF((LEN(AC25)-3&lt;=0),"0",MID(AC25,LEN(AC25)-3,1)))</f>
        <v>#REF!</v>
      </c>
      <c r="AD27" s="827"/>
      <c r="AE27" s="828" t="e">
        <f>IF(AC25&lt;=0,"",IF((LEN(AC25)-2&lt;=0),"0",MID(AC25,LEN(AC25)-2,1)))</f>
        <v>#REF!</v>
      </c>
      <c r="AF27" s="609"/>
      <c r="AG27" s="609"/>
      <c r="AH27" s="828" t="e">
        <f>IF(AC25&lt;=0,"",IF((LEN(AC25)-1&lt;=0),"0",MID(AC25,LEN(AC25)-1,1)))</f>
        <v>#REF!</v>
      </c>
      <c r="AI27" s="829"/>
      <c r="AJ27" s="831" t="e">
        <f>IF(AC25&lt;&gt;0,RIGHT(AC25,1),"")</f>
        <v>#REF!</v>
      </c>
      <c r="AK27" s="832"/>
      <c r="AL27" s="414"/>
      <c r="AM27" s="415"/>
      <c r="AN27" s="415"/>
      <c r="AO27" s="415"/>
      <c r="AP27" s="415"/>
      <c r="AQ27" s="415"/>
      <c r="AR27" s="415"/>
      <c r="AS27" s="415"/>
      <c r="AT27" s="396"/>
      <c r="AU27" s="397"/>
      <c r="AV27" s="397"/>
      <c r="AW27" s="397"/>
      <c r="AX27" s="397"/>
      <c r="AY27" s="398"/>
      <c r="AZ27" s="811"/>
      <c r="BA27" s="505"/>
      <c r="BB27" s="505"/>
      <c r="BC27" s="505"/>
      <c r="BD27" s="505"/>
      <c r="BE27" s="506"/>
      <c r="BF27" s="390"/>
      <c r="BG27" s="391"/>
      <c r="BH27" s="391"/>
      <c r="BI27" s="391"/>
      <c r="BJ27" s="391"/>
      <c r="BK27" s="392"/>
      <c r="BL27" s="414"/>
      <c r="BM27" s="415"/>
      <c r="BN27" s="415"/>
      <c r="BO27" s="415"/>
      <c r="BP27" s="415"/>
      <c r="BQ27" s="416"/>
      <c r="BR27" s="396"/>
      <c r="BS27" s="397"/>
      <c r="BT27" s="397"/>
      <c r="BU27" s="397"/>
      <c r="BV27" s="398"/>
      <c r="BW27" s="33"/>
      <c r="BX27" s="5"/>
      <c r="BY27" s="5"/>
      <c r="BZ27" s="57"/>
      <c r="CA27" s="57"/>
      <c r="CB27" s="57"/>
      <c r="CC27" s="839"/>
      <c r="CD27" s="840"/>
      <c r="CE27" s="841"/>
      <c r="CF27" s="819" t="s">
        <v>38</v>
      </c>
      <c r="CG27" s="819"/>
      <c r="CH27" s="819"/>
      <c r="CI27" s="819"/>
      <c r="CJ27" s="819"/>
      <c r="CK27" s="60" t="e">
        <f>IF(DB25&lt;=0,"",IF((LEN(DB25)-11&lt;=0),"0",MID(DB25,LEN(DB25)-11,1)))</f>
        <v>#REF!</v>
      </c>
      <c r="CL27" s="423" t="e">
        <f>IF(DB25&lt;=0,"",IF((LEN(DB25)-10&lt;=0),"0",MID(DB25,LEN(DB25)-10,1)))</f>
        <v>#REF!</v>
      </c>
      <c r="CM27" s="423"/>
      <c r="CN27" s="423" t="e">
        <f>IF(DB25&lt;=0,"",IF((LEN(DB25)-9&lt;=0),"0",MID(DB25,LEN(DB25)-9,1)))</f>
        <v>#REF!</v>
      </c>
      <c r="CO27" s="423"/>
      <c r="CP27" s="424" t="e">
        <f>IF(DB25&lt;=0,"",IF((LEN(DB25)-8&lt;=0),"0",MID(DB25,LEN(DB25)-8,1)))</f>
        <v>#REF!</v>
      </c>
      <c r="CQ27" s="424"/>
      <c r="CR27" s="427" t="e">
        <f>IF(DB25&lt;=0,"",IF((LEN(DB25)-7&lt;=0),"0",MID(DB25,LEN(DB25)-7,1)))</f>
        <v>#REF!</v>
      </c>
      <c r="CS27" s="427"/>
      <c r="CT27" s="426"/>
      <c r="CU27" s="423" t="e">
        <f>IF(DB25&lt;=0,"",IF((LEN(DB25)-6&lt;=0),"0",MID(DB25,LEN(DB25)-6,1)))</f>
        <v>#REF!</v>
      </c>
      <c r="CV27" s="423"/>
      <c r="CW27" s="423" t="e">
        <f>IF(DB25&lt;=0,"",IF((LEN(DB25)-5&lt;=0),"0",MID(DB25,LEN(DB25)-5,1)))</f>
        <v>#REF!</v>
      </c>
      <c r="CX27" s="423"/>
      <c r="CY27" s="423"/>
      <c r="CZ27" s="424" t="e">
        <f>IF(DB25&lt;=0,"",IF((LEN(DB25)-4&lt;=0),"0",MID(DB25,LEN(DB25)-4,1)))</f>
        <v>#REF!</v>
      </c>
      <c r="DA27" s="425"/>
      <c r="DB27" s="425" t="e">
        <f>IF(DB25&lt;=0,"",IF((LEN(DB25)-3&lt;=0),"0",MID(DB25,LEN(DB25)-3,1)))</f>
        <v>#REF!</v>
      </c>
      <c r="DC27" s="426"/>
      <c r="DD27" s="423" t="e">
        <f>IF(DB25&lt;=0,"",IF((LEN(DB25)-2&lt;=0),"0",MID(DB25,LEN(DB25)-2,1)))</f>
        <v>#REF!</v>
      </c>
      <c r="DE27" s="423"/>
      <c r="DF27" s="423"/>
      <c r="DG27" s="423" t="e">
        <f>IF(DB25&lt;=0,"",IF((LEN(DB25)-1&lt;=0),"0",MID(DB25,LEN(DB25)-1,1)))</f>
        <v>#REF!</v>
      </c>
      <c r="DH27" s="423"/>
      <c r="DI27" s="425" t="e">
        <f>IF(DB25&lt;&gt;0,RIGHT(DB25,1),"")</f>
        <v>#REF!</v>
      </c>
      <c r="DJ27" s="427"/>
      <c r="DK27" s="385"/>
      <c r="DL27" s="385"/>
      <c r="DM27" s="385"/>
      <c r="DN27" s="385"/>
      <c r="DO27" s="385"/>
      <c r="DP27" s="385"/>
      <c r="DQ27" s="385"/>
      <c r="DR27" s="385"/>
      <c r="DS27" s="378"/>
      <c r="DT27" s="379"/>
      <c r="DU27" s="379"/>
      <c r="DV27" s="379"/>
      <c r="DW27" s="379"/>
      <c r="DX27" s="380"/>
      <c r="DY27" s="408"/>
      <c r="DZ27" s="409"/>
      <c r="EA27" s="409"/>
      <c r="EB27" s="409"/>
      <c r="EC27" s="409"/>
      <c r="ED27" s="410"/>
      <c r="EE27" s="420"/>
      <c r="EF27" s="421"/>
      <c r="EG27" s="421"/>
      <c r="EH27" s="421"/>
      <c r="EI27" s="421"/>
      <c r="EJ27" s="422"/>
      <c r="EK27" s="402"/>
      <c r="EL27" s="403"/>
      <c r="EM27" s="403"/>
      <c r="EN27" s="403"/>
      <c r="EO27" s="403"/>
      <c r="EP27" s="404"/>
      <c r="EQ27" s="420"/>
      <c r="ER27" s="421"/>
      <c r="ES27" s="421"/>
      <c r="ET27" s="421"/>
      <c r="EU27" s="422"/>
      <c r="EW27" s="2"/>
      <c r="EX27" s="2"/>
      <c r="EY27" s="2"/>
      <c r="EZ27" s="2"/>
      <c r="FA27" s="2"/>
    </row>
    <row r="28" spans="1:157" ht="17.25" customHeight="1">
      <c r="A28" s="2"/>
      <c r="B28" s="2"/>
      <c r="C28" s="75"/>
      <c r="D28" s="846" t="s">
        <v>52</v>
      </c>
      <c r="E28" s="618">
        <v>1</v>
      </c>
      <c r="F28" s="619"/>
      <c r="G28" s="770" t="s">
        <v>50</v>
      </c>
      <c r="H28" s="771"/>
      <c r="I28" s="771"/>
      <c r="J28" s="771"/>
      <c r="K28" s="772"/>
      <c r="L28" s="773" t="e">
        <f>#REF!</f>
        <v>#REF!</v>
      </c>
      <c r="M28" s="773"/>
      <c r="N28" s="773"/>
      <c r="O28" s="773"/>
      <c r="P28" s="773"/>
      <c r="Q28" s="773"/>
      <c r="R28" s="773"/>
      <c r="S28" s="773"/>
      <c r="T28" s="773"/>
      <c r="U28" s="773"/>
      <c r="V28" s="773"/>
      <c r="W28" s="773"/>
      <c r="X28" s="773"/>
      <c r="Y28" s="773"/>
      <c r="Z28" s="773"/>
      <c r="AA28" s="773"/>
      <c r="AB28" s="773"/>
      <c r="AC28" s="773"/>
      <c r="AD28" s="774"/>
      <c r="AE28" s="775" t="s">
        <v>37</v>
      </c>
      <c r="AF28" s="776"/>
      <c r="AG28" s="777"/>
      <c r="AH28" s="781" t="e">
        <f>#REF!</f>
        <v>#REF!</v>
      </c>
      <c r="AI28" s="781"/>
      <c r="AJ28" s="781"/>
      <c r="AK28" s="851"/>
      <c r="AL28" s="445" t="s">
        <v>51</v>
      </c>
      <c r="AM28" s="853"/>
      <c r="AN28" s="446"/>
      <c r="AO28" s="854">
        <v>1</v>
      </c>
      <c r="AP28" s="854"/>
      <c r="AQ28" s="855" t="s">
        <v>50</v>
      </c>
      <c r="AR28" s="856"/>
      <c r="AS28" s="856"/>
      <c r="AT28" s="857"/>
      <c r="AU28" s="860"/>
      <c r="AV28" s="860"/>
      <c r="AW28" s="860"/>
      <c r="AX28" s="860"/>
      <c r="AY28" s="860"/>
      <c r="AZ28" s="773"/>
      <c r="BA28" s="773"/>
      <c r="BB28" s="773"/>
      <c r="BC28" s="773"/>
      <c r="BD28" s="773"/>
      <c r="BE28" s="773"/>
      <c r="BF28" s="773"/>
      <c r="BG28" s="773"/>
      <c r="BH28" s="773"/>
      <c r="BI28" s="773"/>
      <c r="BJ28" s="774"/>
      <c r="BK28" s="867" t="s">
        <v>54</v>
      </c>
      <c r="BL28" s="744"/>
      <c r="BM28" s="744"/>
      <c r="BN28" s="744"/>
      <c r="BO28" s="744"/>
      <c r="BP28" s="503" t="s">
        <v>174</v>
      </c>
      <c r="BQ28" s="501"/>
      <c r="BR28" s="501"/>
      <c r="BS28" s="501"/>
      <c r="BT28" s="501"/>
      <c r="BU28" s="501"/>
      <c r="BV28" s="502"/>
      <c r="BW28" s="33"/>
      <c r="BX28" s="5"/>
      <c r="BY28" s="5"/>
      <c r="BZ28" s="57"/>
      <c r="CA28" s="57"/>
      <c r="CB28" s="57"/>
      <c r="CC28" s="527" t="s">
        <v>52</v>
      </c>
      <c r="CD28" s="879">
        <v>1</v>
      </c>
      <c r="CE28" s="880"/>
      <c r="CF28" s="884" t="s">
        <v>50</v>
      </c>
      <c r="CG28" s="884"/>
      <c r="CH28" s="884"/>
      <c r="CI28" s="884"/>
      <c r="CJ28" s="884"/>
      <c r="CK28" s="843" t="e">
        <f>L28</f>
        <v>#REF!</v>
      </c>
      <c r="CL28" s="844"/>
      <c r="CM28" s="844"/>
      <c r="CN28" s="844"/>
      <c r="CO28" s="844"/>
      <c r="CP28" s="844"/>
      <c r="CQ28" s="844"/>
      <c r="CR28" s="844"/>
      <c r="CS28" s="844"/>
      <c r="CT28" s="844"/>
      <c r="CU28" s="844"/>
      <c r="CV28" s="844"/>
      <c r="CW28" s="844"/>
      <c r="CX28" s="844"/>
      <c r="CY28" s="844"/>
      <c r="CZ28" s="844"/>
      <c r="DA28" s="844"/>
      <c r="DB28" s="844"/>
      <c r="DC28" s="845"/>
      <c r="DD28" s="812" t="s">
        <v>37</v>
      </c>
      <c r="DE28" s="813"/>
      <c r="DF28" s="814"/>
      <c r="DG28" s="583" t="e">
        <f>AH28</f>
        <v>#REF!</v>
      </c>
      <c r="DH28" s="583"/>
      <c r="DI28" s="583"/>
      <c r="DJ28" s="583"/>
      <c r="DK28" s="525" t="s">
        <v>51</v>
      </c>
      <c r="DL28" s="526"/>
      <c r="DM28" s="932"/>
      <c r="DN28" s="584">
        <v>1</v>
      </c>
      <c r="DO28" s="548"/>
      <c r="DP28" s="886" t="s">
        <v>50</v>
      </c>
      <c r="DQ28" s="887"/>
      <c r="DR28" s="887"/>
      <c r="DS28" s="888"/>
      <c r="DT28" s="889">
        <f>AU28</f>
        <v>0</v>
      </c>
      <c r="DU28" s="890"/>
      <c r="DV28" s="890"/>
      <c r="DW28" s="890"/>
      <c r="DX28" s="890"/>
      <c r="DY28" s="890"/>
      <c r="DZ28" s="890"/>
      <c r="EA28" s="890"/>
      <c r="EB28" s="890"/>
      <c r="EC28" s="890"/>
      <c r="ED28" s="890"/>
      <c r="EE28" s="890"/>
      <c r="EF28" s="890"/>
      <c r="EG28" s="890"/>
      <c r="EH28" s="890"/>
      <c r="EI28" s="891"/>
      <c r="EJ28" s="892" t="s">
        <v>54</v>
      </c>
      <c r="EK28" s="655">
        <f>BL28</f>
        <v>0</v>
      </c>
      <c r="EL28" s="656"/>
      <c r="EM28" s="656"/>
      <c r="EN28" s="894"/>
      <c r="EO28" s="900" t="s">
        <v>53</v>
      </c>
      <c r="EP28" s="901"/>
      <c r="EQ28" s="901"/>
      <c r="ER28" s="901"/>
      <c r="ES28" s="901"/>
      <c r="ET28" s="901"/>
      <c r="EU28" s="902"/>
      <c r="EW28" s="2"/>
      <c r="EX28" s="2"/>
      <c r="EY28" s="2"/>
      <c r="EZ28" s="2"/>
      <c r="FA28" s="2"/>
    </row>
    <row r="29" spans="1:157" ht="12" customHeight="1">
      <c r="A29" s="2"/>
      <c r="B29" s="2"/>
      <c r="C29" s="75"/>
      <c r="D29" s="445"/>
      <c r="E29" s="847"/>
      <c r="F29" s="848"/>
      <c r="G29" s="463" t="s">
        <v>121</v>
      </c>
      <c r="H29" s="464"/>
      <c r="I29" s="464"/>
      <c r="J29" s="464"/>
      <c r="K29" s="858"/>
      <c r="L29" s="523" t="e">
        <f>#REF!</f>
        <v>#REF!</v>
      </c>
      <c r="M29" s="523"/>
      <c r="N29" s="523"/>
      <c r="O29" s="523"/>
      <c r="P29" s="523"/>
      <c r="Q29" s="523"/>
      <c r="R29" s="523"/>
      <c r="S29" s="523"/>
      <c r="T29" s="523"/>
      <c r="U29" s="523"/>
      <c r="V29" s="523"/>
      <c r="W29" s="523"/>
      <c r="X29" s="523"/>
      <c r="Y29" s="523"/>
      <c r="Z29" s="523"/>
      <c r="AA29" s="523"/>
      <c r="AB29" s="523"/>
      <c r="AC29" s="859" t="e">
        <f>#REF!</f>
        <v>#REF!</v>
      </c>
      <c r="AD29" s="859"/>
      <c r="AE29" s="778"/>
      <c r="AF29" s="779"/>
      <c r="AG29" s="780"/>
      <c r="AH29" s="583"/>
      <c r="AI29" s="583"/>
      <c r="AJ29" s="583"/>
      <c r="AK29" s="852"/>
      <c r="AL29" s="445"/>
      <c r="AM29" s="853"/>
      <c r="AN29" s="446"/>
      <c r="AO29" s="854"/>
      <c r="AP29" s="854"/>
      <c r="AQ29" s="463" t="s">
        <v>57</v>
      </c>
      <c r="AR29" s="464"/>
      <c r="AS29" s="464"/>
      <c r="AT29" s="858"/>
      <c r="AU29" s="523"/>
      <c r="AV29" s="523"/>
      <c r="AW29" s="523"/>
      <c r="AX29" s="523"/>
      <c r="AY29" s="523"/>
      <c r="AZ29" s="523"/>
      <c r="BA29" s="523"/>
      <c r="BB29" s="523"/>
      <c r="BC29" s="523"/>
      <c r="BD29" s="523"/>
      <c r="BE29" s="523"/>
      <c r="BF29" s="523"/>
      <c r="BG29" s="523"/>
      <c r="BH29" s="523"/>
      <c r="BI29" s="878"/>
      <c r="BJ29" s="878"/>
      <c r="BK29" s="867"/>
      <c r="BL29" s="744"/>
      <c r="BM29" s="744"/>
      <c r="BN29" s="744"/>
      <c r="BO29" s="744"/>
      <c r="BP29" s="503"/>
      <c r="BQ29" s="501"/>
      <c r="BR29" s="501"/>
      <c r="BS29" s="501"/>
      <c r="BT29" s="501"/>
      <c r="BU29" s="501"/>
      <c r="BV29" s="502"/>
      <c r="BW29" s="33"/>
      <c r="BX29" s="5"/>
      <c r="BY29" s="5"/>
      <c r="BZ29" s="57"/>
      <c r="CA29" s="57"/>
      <c r="CB29" s="57"/>
      <c r="CC29" s="527"/>
      <c r="CD29" s="879"/>
      <c r="CE29" s="880"/>
      <c r="CF29" s="385" t="s">
        <v>121</v>
      </c>
      <c r="CG29" s="385"/>
      <c r="CH29" s="385"/>
      <c r="CI29" s="385"/>
      <c r="CJ29" s="386"/>
      <c r="CK29" s="523" t="e">
        <f>L29</f>
        <v>#REF!</v>
      </c>
      <c r="CL29" s="523"/>
      <c r="CM29" s="523"/>
      <c r="CN29" s="523"/>
      <c r="CO29" s="523"/>
      <c r="CP29" s="523"/>
      <c r="CQ29" s="523"/>
      <c r="CR29" s="523"/>
      <c r="CS29" s="523"/>
      <c r="CT29" s="523"/>
      <c r="CU29" s="523"/>
      <c r="CV29" s="523"/>
      <c r="CW29" s="523"/>
      <c r="CX29" s="523"/>
      <c r="CY29" s="523"/>
      <c r="CZ29" s="523"/>
      <c r="DA29" s="523"/>
      <c r="DB29" s="878" t="e">
        <f>AC29</f>
        <v>#REF!</v>
      </c>
      <c r="DC29" s="878"/>
      <c r="DD29" s="812"/>
      <c r="DE29" s="813"/>
      <c r="DF29" s="814"/>
      <c r="DG29" s="583"/>
      <c r="DH29" s="583"/>
      <c r="DI29" s="583"/>
      <c r="DJ29" s="583"/>
      <c r="DK29" s="527"/>
      <c r="DL29" s="528"/>
      <c r="DM29" s="933"/>
      <c r="DN29" s="879"/>
      <c r="DO29" s="880"/>
      <c r="DP29" s="384" t="s">
        <v>57</v>
      </c>
      <c r="DQ29" s="385"/>
      <c r="DR29" s="385"/>
      <c r="DS29" s="386"/>
      <c r="DT29" s="523">
        <f>AU29</f>
        <v>0</v>
      </c>
      <c r="DU29" s="523"/>
      <c r="DV29" s="523"/>
      <c r="DW29" s="523"/>
      <c r="DX29" s="523"/>
      <c r="DY29" s="523"/>
      <c r="DZ29" s="523"/>
      <c r="EA29" s="523"/>
      <c r="EB29" s="523"/>
      <c r="EC29" s="523"/>
      <c r="ED29" s="523"/>
      <c r="EE29" s="523"/>
      <c r="EF29" s="523"/>
      <c r="EG29" s="523"/>
      <c r="EH29" s="878"/>
      <c r="EI29" s="878"/>
      <c r="EJ29" s="893"/>
      <c r="EK29" s="895"/>
      <c r="EL29" s="744"/>
      <c r="EM29" s="744"/>
      <c r="EN29" s="896"/>
      <c r="EO29" s="903"/>
      <c r="EP29" s="904"/>
      <c r="EQ29" s="904"/>
      <c r="ER29" s="904"/>
      <c r="ES29" s="904"/>
      <c r="ET29" s="904"/>
      <c r="EU29" s="905"/>
      <c r="EW29" s="2"/>
      <c r="EX29" s="2"/>
      <c r="EY29" s="2"/>
      <c r="EZ29" s="2"/>
      <c r="FA29" s="2"/>
    </row>
    <row r="30" spans="1:157" ht="12" customHeight="1">
      <c r="A30" s="2"/>
      <c r="B30" s="2"/>
      <c r="C30" s="75"/>
      <c r="D30" s="445"/>
      <c r="E30" s="847"/>
      <c r="F30" s="848"/>
      <c r="G30" s="463"/>
      <c r="H30" s="464"/>
      <c r="I30" s="464"/>
      <c r="J30" s="464"/>
      <c r="K30" s="858"/>
      <c r="L30" s="523"/>
      <c r="M30" s="523"/>
      <c r="N30" s="523"/>
      <c r="O30" s="523"/>
      <c r="P30" s="523"/>
      <c r="Q30" s="523"/>
      <c r="R30" s="523"/>
      <c r="S30" s="523"/>
      <c r="T30" s="523"/>
      <c r="U30" s="523"/>
      <c r="V30" s="523"/>
      <c r="W30" s="523"/>
      <c r="X30" s="523"/>
      <c r="Y30" s="523"/>
      <c r="Z30" s="523"/>
      <c r="AA30" s="523"/>
      <c r="AB30" s="523"/>
      <c r="AC30" s="859"/>
      <c r="AD30" s="859"/>
      <c r="AE30" s="778"/>
      <c r="AF30" s="779"/>
      <c r="AG30" s="780"/>
      <c r="AH30" s="583"/>
      <c r="AI30" s="583"/>
      <c r="AJ30" s="583"/>
      <c r="AK30" s="852"/>
      <c r="AL30" s="445"/>
      <c r="AM30" s="853"/>
      <c r="AN30" s="446"/>
      <c r="AO30" s="854"/>
      <c r="AP30" s="854"/>
      <c r="AQ30" s="463"/>
      <c r="AR30" s="464"/>
      <c r="AS30" s="464"/>
      <c r="AT30" s="858"/>
      <c r="AU30" s="523"/>
      <c r="AV30" s="523"/>
      <c r="AW30" s="523"/>
      <c r="AX30" s="523"/>
      <c r="AY30" s="523"/>
      <c r="AZ30" s="523"/>
      <c r="BA30" s="523"/>
      <c r="BB30" s="523"/>
      <c r="BC30" s="523"/>
      <c r="BD30" s="523"/>
      <c r="BE30" s="523"/>
      <c r="BF30" s="523"/>
      <c r="BG30" s="523"/>
      <c r="BH30" s="523"/>
      <c r="BI30" s="878"/>
      <c r="BJ30" s="878"/>
      <c r="BK30" s="867"/>
      <c r="BL30" s="744"/>
      <c r="BM30" s="744"/>
      <c r="BN30" s="744"/>
      <c r="BO30" s="744"/>
      <c r="BP30" s="868"/>
      <c r="BQ30" s="869"/>
      <c r="BR30" s="869"/>
      <c r="BS30" s="869"/>
      <c r="BT30" s="869"/>
      <c r="BU30" s="869"/>
      <c r="BV30" s="870"/>
      <c r="BW30" s="33"/>
      <c r="BX30" s="5"/>
      <c r="BY30" s="5"/>
      <c r="BZ30" s="57"/>
      <c r="CA30" s="57"/>
      <c r="CB30" s="57"/>
      <c r="CC30" s="527"/>
      <c r="CD30" s="879"/>
      <c r="CE30" s="880"/>
      <c r="CF30" s="385"/>
      <c r="CG30" s="385"/>
      <c r="CH30" s="385"/>
      <c r="CI30" s="385"/>
      <c r="CJ30" s="386"/>
      <c r="CK30" s="523"/>
      <c r="CL30" s="523"/>
      <c r="CM30" s="523"/>
      <c r="CN30" s="523"/>
      <c r="CO30" s="523"/>
      <c r="CP30" s="523"/>
      <c r="CQ30" s="523"/>
      <c r="CR30" s="523"/>
      <c r="CS30" s="523"/>
      <c r="CT30" s="523"/>
      <c r="CU30" s="523"/>
      <c r="CV30" s="523"/>
      <c r="CW30" s="523"/>
      <c r="CX30" s="523"/>
      <c r="CY30" s="523"/>
      <c r="CZ30" s="523"/>
      <c r="DA30" s="523"/>
      <c r="DB30" s="878"/>
      <c r="DC30" s="878"/>
      <c r="DD30" s="812"/>
      <c r="DE30" s="813"/>
      <c r="DF30" s="814"/>
      <c r="DG30" s="583"/>
      <c r="DH30" s="583"/>
      <c r="DI30" s="583"/>
      <c r="DJ30" s="583"/>
      <c r="DK30" s="527"/>
      <c r="DL30" s="528"/>
      <c r="DM30" s="933"/>
      <c r="DN30" s="879"/>
      <c r="DO30" s="880"/>
      <c r="DP30" s="384"/>
      <c r="DQ30" s="385"/>
      <c r="DR30" s="385"/>
      <c r="DS30" s="386"/>
      <c r="DT30" s="523"/>
      <c r="DU30" s="523"/>
      <c r="DV30" s="523"/>
      <c r="DW30" s="523"/>
      <c r="DX30" s="523"/>
      <c r="DY30" s="523"/>
      <c r="DZ30" s="523"/>
      <c r="EA30" s="523"/>
      <c r="EB30" s="523"/>
      <c r="EC30" s="523"/>
      <c r="ED30" s="523"/>
      <c r="EE30" s="523"/>
      <c r="EF30" s="523"/>
      <c r="EG30" s="523"/>
      <c r="EH30" s="878"/>
      <c r="EI30" s="878"/>
      <c r="EJ30" s="893"/>
      <c r="EK30" s="895"/>
      <c r="EL30" s="744"/>
      <c r="EM30" s="744"/>
      <c r="EN30" s="896"/>
      <c r="EO30" s="906">
        <f>BP30</f>
        <v>0</v>
      </c>
      <c r="EP30" s="872"/>
      <c r="EQ30" s="872"/>
      <c r="ER30" s="872"/>
      <c r="ES30" s="872"/>
      <c r="ET30" s="872"/>
      <c r="EU30" s="907"/>
      <c r="EW30" s="2"/>
      <c r="EX30" s="2"/>
      <c r="EY30" s="2"/>
      <c r="EZ30" s="2"/>
      <c r="FA30" s="2"/>
    </row>
    <row r="31" spans="1:157" ht="20.25" customHeight="1">
      <c r="A31" s="2"/>
      <c r="B31" s="2"/>
      <c r="C31" s="75"/>
      <c r="D31" s="445"/>
      <c r="E31" s="847"/>
      <c r="F31" s="848"/>
      <c r="G31" s="820" t="s">
        <v>38</v>
      </c>
      <c r="H31" s="821"/>
      <c r="I31" s="821"/>
      <c r="J31" s="821"/>
      <c r="K31" s="822"/>
      <c r="L31" s="136" t="e">
        <f>IF(AC29&lt;=0,"",IF((LEN(AC29)-11&lt;=0),"0",MID(AC29,LEN(AC29)-11,1)))</f>
        <v>#REF!</v>
      </c>
      <c r="M31" s="823" t="e">
        <f>IF(AC29&lt;=0,"",IF((LEN(AC29)-10&lt;=0),"0",MID(AC29,LEN(AC29)-10,1)))</f>
        <v>#REF!</v>
      </c>
      <c r="N31" s="827"/>
      <c r="O31" s="823" t="e">
        <f>IF(AC29&lt;=0,"",IF((LEN(AC29)-9&lt;=0),"0",MID(AC29,LEN(AC29)-9,1)))</f>
        <v>#REF!</v>
      </c>
      <c r="P31" s="824"/>
      <c r="Q31" s="609" t="e">
        <f>IF(AC29&lt;=0,"",IF((LEN(AC29)-8&lt;=0),"0",MID(AC29,LEN(AC29)-8,1)))</f>
        <v>#REF!</v>
      </c>
      <c r="R31" s="609"/>
      <c r="S31" s="825" t="e">
        <f>IF(AC29&lt;=0,"",IF((LEN(AC29)-7&lt;=0),"0",MID(AC29,LEN(AC29)-7,1)))</f>
        <v>#REF!</v>
      </c>
      <c r="T31" s="826"/>
      <c r="U31" s="827"/>
      <c r="V31" s="828" t="e">
        <f>IF(AC29&lt;=0,"",IF((LEN(AC29)-6&lt;=0),"0",MID(AC29,LEN(AC29)-6,1)))</f>
        <v>#REF!</v>
      </c>
      <c r="W31" s="609"/>
      <c r="X31" s="828" t="e">
        <f>IF(AC29&lt;=0,"",IF((LEN(AC29)-5&lt;=0),"0",MID(AC29,LEN(AC29)-5,1)))</f>
        <v>#REF!</v>
      </c>
      <c r="Y31" s="609"/>
      <c r="Z31" s="829"/>
      <c r="AA31" s="609" t="e">
        <f>IF(AC29&lt;=0,"",IF((LEN(AC29)-4&lt;=0),"0",MID(AC29,LEN(AC29)-4,1)))</f>
        <v>#REF!</v>
      </c>
      <c r="AB31" s="830"/>
      <c r="AC31" s="831" t="e">
        <f>IF(AC29&lt;=0,"",IF((LEN(AC29)-3&lt;=0),"0",MID(AC29,LEN(AC29)-3,1)))</f>
        <v>#REF!</v>
      </c>
      <c r="AD31" s="827"/>
      <c r="AE31" s="828" t="e">
        <f>IF(AC29&lt;=0,"",IF((LEN(AC29)-2&lt;=0),"0",MID(AC29,LEN(AC29)-2,1)))</f>
        <v>#REF!</v>
      </c>
      <c r="AF31" s="609"/>
      <c r="AG31" s="609"/>
      <c r="AH31" s="828" t="e">
        <f>IF(AC29&lt;=0,"",IF((LEN(AC29)-1&lt;=0),"0",MID(AC29,LEN(AC29)-1,1)))</f>
        <v>#REF!</v>
      </c>
      <c r="AI31" s="829"/>
      <c r="AJ31" s="831" t="e">
        <f>IF(AC29&lt;&gt;0,RIGHT(AC29,1),"")</f>
        <v>#REF!</v>
      </c>
      <c r="AK31" s="832"/>
      <c r="AL31" s="445"/>
      <c r="AM31" s="853"/>
      <c r="AN31" s="446"/>
      <c r="AO31" s="854"/>
      <c r="AP31" s="854"/>
      <c r="AQ31" s="862" t="s">
        <v>38</v>
      </c>
      <c r="AR31" s="863"/>
      <c r="AS31" s="863"/>
      <c r="AT31" s="864"/>
      <c r="AU31" s="136" t="str">
        <f>IF(BI29&lt;=0,"",IF((LEN(BI29)-11&lt;=0),"0",MID(BI29,LEN(BI29)-11,1)))</f>
        <v/>
      </c>
      <c r="AV31" s="865" t="str">
        <f>IF(BI29&lt;=0,"",IF((LEN(BI29)-10&lt;=0),"0",MID(BI29,LEN(BI29)-10,1)))</f>
        <v/>
      </c>
      <c r="AW31" s="865"/>
      <c r="AX31" s="865" t="str">
        <f>IF(BI29&lt;=0,"",IF((LEN(BI29)-9&lt;=0),"0",MID(BI29,LEN(BI29)-9,1)))</f>
        <v/>
      </c>
      <c r="AY31" s="865"/>
      <c r="AZ31" s="609" t="str">
        <f>IF(BI29&lt;=0,"",IF((LEN(BI29)-8&lt;=0),"0",MID(BI29,LEN(BI29)-8,1)))</f>
        <v/>
      </c>
      <c r="BA31" s="609"/>
      <c r="BB31" s="866" t="str">
        <f>IF(BI29&lt;=0,"",IF((LEN(BI29)-7&lt;=0),"0",MID(BI29,LEN(BI29)-7,1)))</f>
        <v/>
      </c>
      <c r="BC31" s="609"/>
      <c r="BD31" s="865" t="str">
        <f>IF(BI29&lt;=0,"",IF((LEN(BI29)-6&lt;=0),"0",MID(BI29,LEN(BI29)-6,1)))</f>
        <v/>
      </c>
      <c r="BE31" s="865"/>
      <c r="BF31" s="865" t="str">
        <f>IF(BI29&lt;=0,"",IF((LEN(BI29)-5&lt;=0),"0",MID(BI29,LEN(BI29)-5,1)))</f>
        <v/>
      </c>
      <c r="BG31" s="865"/>
      <c r="BH31" s="139" t="str">
        <f>IF(BI29&lt;=0,"",IF((LEN(BI29)-4&lt;=0),"0",MID(BI29,LEN(BI29)-4,1)))</f>
        <v/>
      </c>
      <c r="BI31" s="609" t="str">
        <f>IF(BI29&lt;=0,"",IF((LEN(BI29)-3&lt;=0),"0",MID(BI29,LEN(BI29)-3,1)))</f>
        <v/>
      </c>
      <c r="BJ31" s="609"/>
      <c r="BK31" s="140" t="str">
        <f>IF(BI29&lt;=0,"",IF((LEN(BI29)-2&lt;=0),"0",MID(BI29,LEN(BI29)-2,1)))</f>
        <v/>
      </c>
      <c r="BL31" s="865" t="str">
        <f>IF(BI29&lt;=0,"",IF((LEN(BI29)-1&lt;=0),"0",MID(BI29,LEN(BI29)-1,1)))</f>
        <v/>
      </c>
      <c r="BM31" s="865"/>
      <c r="BN31" s="609" t="str">
        <f>IF(BI29&lt;&gt;0,RIGHT(BI29,1),"")</f>
        <v/>
      </c>
      <c r="BO31" s="609"/>
      <c r="BP31" s="871"/>
      <c r="BQ31" s="872"/>
      <c r="BR31" s="872"/>
      <c r="BS31" s="872"/>
      <c r="BT31" s="872"/>
      <c r="BU31" s="872"/>
      <c r="BV31" s="873"/>
      <c r="BW31" s="33"/>
      <c r="BX31" s="5"/>
      <c r="BY31" s="5"/>
      <c r="BZ31" s="57"/>
      <c r="CA31" s="57"/>
      <c r="CB31" s="57"/>
      <c r="CC31" s="527"/>
      <c r="CD31" s="879"/>
      <c r="CE31" s="880"/>
      <c r="CF31" s="819" t="s">
        <v>38</v>
      </c>
      <c r="CG31" s="819"/>
      <c r="CH31" s="819"/>
      <c r="CI31" s="819"/>
      <c r="CJ31" s="819"/>
      <c r="CK31" s="60" t="e">
        <f>IF(DB29&lt;=0,"",IF((LEN(DB29)-11&lt;=0),"0",MID(DB29,LEN(DB29)-11,1)))</f>
        <v>#REF!</v>
      </c>
      <c r="CL31" s="423" t="e">
        <f>IF(DB29&lt;=0,"",IF((LEN(DB29)-10&lt;=0),"0",MID(DB29,LEN(DB29)-10,1)))</f>
        <v>#REF!</v>
      </c>
      <c r="CM31" s="423"/>
      <c r="CN31" s="423" t="e">
        <f>IF(DB29&lt;=0,"",IF((LEN(DB29)-9&lt;=0),"0",MID(DB29,LEN(DB29)-9,1)))</f>
        <v>#REF!</v>
      </c>
      <c r="CO31" s="423"/>
      <c r="CP31" s="424" t="e">
        <f>IF(DB29&lt;=0,"",IF((LEN(DB29)-8&lt;=0),"0",MID(DB29,LEN(DB29)-8,1)))</f>
        <v>#REF!</v>
      </c>
      <c r="CQ31" s="424"/>
      <c r="CR31" s="427" t="e">
        <f>IF(DB29&lt;=0,"",IF((LEN(DB29)-7&lt;=0),"0",MID(DB29,LEN(DB29)-7,1)))</f>
        <v>#REF!</v>
      </c>
      <c r="CS31" s="427"/>
      <c r="CT31" s="426"/>
      <c r="CU31" s="423" t="e">
        <f>IF(DB29&lt;=0,"",IF((LEN(DB29)-6&lt;=0),"0",MID(DB29,LEN(DB29)-6,1)))</f>
        <v>#REF!</v>
      </c>
      <c r="CV31" s="423"/>
      <c r="CW31" s="423" t="e">
        <f>IF(DB29&lt;=0,"",IF((LEN(DB29)-5&lt;=0),"0",MID(DB29,LEN(DB29)-5,1)))</f>
        <v>#REF!</v>
      </c>
      <c r="CX31" s="423"/>
      <c r="CY31" s="423"/>
      <c r="CZ31" s="424" t="e">
        <f>IF(DB29&lt;=0,"",IF((LEN(DB29)-4&lt;=0),"0",MID(DB29,LEN(DB29)-4,1)))</f>
        <v>#REF!</v>
      </c>
      <c r="DA31" s="425"/>
      <c r="DB31" s="425" t="e">
        <f>IF(DB29&lt;=0,"",IF((LEN(DB29)-3&lt;=0),"0",MID(DB29,LEN(DB29)-3,1)))</f>
        <v>#REF!</v>
      </c>
      <c r="DC31" s="426"/>
      <c r="DD31" s="423" t="e">
        <f>IF(DB29&lt;=0,"",IF((LEN(DB29)-2&lt;=0),"0",MID(DB29,LEN(DB29)-2,1)))</f>
        <v>#REF!</v>
      </c>
      <c r="DE31" s="423"/>
      <c r="DF31" s="423"/>
      <c r="DG31" s="423" t="e">
        <f>IF(DB29&lt;=0,"",IF((LEN(DB29)-1&lt;=0),"0",MID(DB29,LEN(DB29)-1,1)))</f>
        <v>#REF!</v>
      </c>
      <c r="DH31" s="423"/>
      <c r="DI31" s="425" t="e">
        <f>IF(DB29&lt;&gt;0,RIGHT(DB29,1),"")</f>
        <v>#REF!</v>
      </c>
      <c r="DJ31" s="427"/>
      <c r="DK31" s="528"/>
      <c r="DL31" s="528"/>
      <c r="DM31" s="933"/>
      <c r="DN31" s="879"/>
      <c r="DO31" s="880"/>
      <c r="DP31" s="897"/>
      <c r="DQ31" s="898"/>
      <c r="DR31" s="898"/>
      <c r="DS31" s="898"/>
      <c r="DT31" s="898"/>
      <c r="DU31" s="898"/>
      <c r="DV31" s="898"/>
      <c r="DW31" s="898"/>
      <c r="DX31" s="898"/>
      <c r="DY31" s="898"/>
      <c r="DZ31" s="898"/>
      <c r="EA31" s="898"/>
      <c r="EB31" s="898"/>
      <c r="EC31" s="898"/>
      <c r="ED31" s="898"/>
      <c r="EE31" s="898"/>
      <c r="EF31" s="898"/>
      <c r="EG31" s="898"/>
      <c r="EH31" s="898"/>
      <c r="EI31" s="898"/>
      <c r="EJ31" s="898"/>
      <c r="EK31" s="898"/>
      <c r="EL31" s="898"/>
      <c r="EM31" s="898"/>
      <c r="EN31" s="899"/>
      <c r="EO31" s="872"/>
      <c r="EP31" s="872"/>
      <c r="EQ31" s="872"/>
      <c r="ER31" s="872"/>
      <c r="ES31" s="872"/>
      <c r="ET31" s="872"/>
      <c r="EU31" s="907"/>
      <c r="EW31" s="2"/>
      <c r="EX31" s="2"/>
      <c r="EY31" s="2"/>
      <c r="EZ31" s="2"/>
      <c r="FA31" s="2"/>
    </row>
    <row r="32" spans="1:157" ht="17.25" customHeight="1">
      <c r="A32" s="2"/>
      <c r="B32" s="2"/>
      <c r="C32" s="75"/>
      <c r="D32" s="445"/>
      <c r="E32" s="618">
        <v>2</v>
      </c>
      <c r="F32" s="619"/>
      <c r="G32" s="770" t="s">
        <v>50</v>
      </c>
      <c r="H32" s="771"/>
      <c r="I32" s="771"/>
      <c r="J32" s="771"/>
      <c r="K32" s="772"/>
      <c r="L32" s="773" t="e">
        <f>#REF!</f>
        <v>#REF!</v>
      </c>
      <c r="M32" s="773"/>
      <c r="N32" s="773"/>
      <c r="O32" s="773"/>
      <c r="P32" s="773"/>
      <c r="Q32" s="773"/>
      <c r="R32" s="773"/>
      <c r="S32" s="773"/>
      <c r="T32" s="773"/>
      <c r="U32" s="773"/>
      <c r="V32" s="773"/>
      <c r="W32" s="773"/>
      <c r="X32" s="773"/>
      <c r="Y32" s="773"/>
      <c r="Z32" s="773"/>
      <c r="AA32" s="773"/>
      <c r="AB32" s="773"/>
      <c r="AC32" s="773"/>
      <c r="AD32" s="774"/>
      <c r="AE32" s="778" t="s">
        <v>37</v>
      </c>
      <c r="AF32" s="779"/>
      <c r="AG32" s="780"/>
      <c r="AH32" s="583" t="e">
        <f>#REF!</f>
        <v>#REF!</v>
      </c>
      <c r="AI32" s="583"/>
      <c r="AJ32" s="583"/>
      <c r="AK32" s="852"/>
      <c r="AL32" s="445"/>
      <c r="AM32" s="853"/>
      <c r="AN32" s="446"/>
      <c r="AO32" s="618">
        <v>2</v>
      </c>
      <c r="AP32" s="619"/>
      <c r="AQ32" s="855" t="s">
        <v>50</v>
      </c>
      <c r="AR32" s="856"/>
      <c r="AS32" s="856"/>
      <c r="AT32" s="922"/>
      <c r="AU32" s="773"/>
      <c r="AV32" s="773"/>
      <c r="AW32" s="773"/>
      <c r="AX32" s="773"/>
      <c r="AY32" s="773"/>
      <c r="AZ32" s="773"/>
      <c r="BA32" s="773"/>
      <c r="BB32" s="773"/>
      <c r="BC32" s="773"/>
      <c r="BD32" s="773"/>
      <c r="BE32" s="773"/>
      <c r="BF32" s="773"/>
      <c r="BG32" s="773"/>
      <c r="BH32" s="773"/>
      <c r="BI32" s="773"/>
      <c r="BJ32" s="774"/>
      <c r="BK32" s="867" t="s">
        <v>54</v>
      </c>
      <c r="BL32" s="744"/>
      <c r="BM32" s="744"/>
      <c r="BN32" s="744"/>
      <c r="BO32" s="744"/>
      <c r="BP32" s="871"/>
      <c r="BQ32" s="872"/>
      <c r="BR32" s="872"/>
      <c r="BS32" s="872"/>
      <c r="BT32" s="872"/>
      <c r="BU32" s="872"/>
      <c r="BV32" s="873"/>
      <c r="BW32" s="33"/>
      <c r="BX32" s="5"/>
      <c r="BY32" s="5"/>
      <c r="BZ32" s="5"/>
      <c r="CA32" s="5"/>
      <c r="CB32" s="37"/>
      <c r="CC32" s="527"/>
      <c r="CD32" s="584">
        <v>2</v>
      </c>
      <c r="CE32" s="548"/>
      <c r="CF32" s="884" t="s">
        <v>50</v>
      </c>
      <c r="CG32" s="884"/>
      <c r="CH32" s="884"/>
      <c r="CI32" s="884"/>
      <c r="CJ32" s="884"/>
      <c r="CK32" s="843" t="e">
        <f>L32</f>
        <v>#REF!</v>
      </c>
      <c r="CL32" s="844"/>
      <c r="CM32" s="844"/>
      <c r="CN32" s="844"/>
      <c r="CO32" s="844"/>
      <c r="CP32" s="844"/>
      <c r="CQ32" s="844"/>
      <c r="CR32" s="844"/>
      <c r="CS32" s="844"/>
      <c r="CT32" s="844"/>
      <c r="CU32" s="844"/>
      <c r="CV32" s="844"/>
      <c r="CW32" s="844"/>
      <c r="CX32" s="844"/>
      <c r="CY32" s="844"/>
      <c r="CZ32" s="844"/>
      <c r="DA32" s="844"/>
      <c r="DB32" s="844"/>
      <c r="DC32" s="845"/>
      <c r="DD32" s="812" t="s">
        <v>37</v>
      </c>
      <c r="DE32" s="813"/>
      <c r="DF32" s="814"/>
      <c r="DG32" s="583" t="e">
        <f>AH32</f>
        <v>#REF!</v>
      </c>
      <c r="DH32" s="583"/>
      <c r="DI32" s="583"/>
      <c r="DJ32" s="583"/>
      <c r="DK32" s="527"/>
      <c r="DL32" s="528"/>
      <c r="DM32" s="933"/>
      <c r="DN32" s="584">
        <v>2</v>
      </c>
      <c r="DO32" s="548"/>
      <c r="DP32" s="886" t="s">
        <v>50</v>
      </c>
      <c r="DQ32" s="887"/>
      <c r="DR32" s="887"/>
      <c r="DS32" s="888"/>
      <c r="DT32" s="843">
        <f>AU32</f>
        <v>0</v>
      </c>
      <c r="DU32" s="844"/>
      <c r="DV32" s="844"/>
      <c r="DW32" s="844"/>
      <c r="DX32" s="844"/>
      <c r="DY32" s="844"/>
      <c r="DZ32" s="844"/>
      <c r="EA32" s="844"/>
      <c r="EB32" s="844"/>
      <c r="EC32" s="844"/>
      <c r="ED32" s="844"/>
      <c r="EE32" s="844"/>
      <c r="EF32" s="844"/>
      <c r="EG32" s="844"/>
      <c r="EH32" s="844"/>
      <c r="EI32" s="845"/>
      <c r="EJ32" s="893" t="s">
        <v>54</v>
      </c>
      <c r="EK32" s="744">
        <f>BL32</f>
        <v>0</v>
      </c>
      <c r="EL32" s="744"/>
      <c r="EM32" s="744"/>
      <c r="EN32" s="744"/>
      <c r="EO32" s="906"/>
      <c r="EP32" s="872"/>
      <c r="EQ32" s="872"/>
      <c r="ER32" s="872"/>
      <c r="ES32" s="872"/>
      <c r="ET32" s="872"/>
      <c r="EU32" s="907"/>
      <c r="EW32" s="2"/>
      <c r="EX32" s="2"/>
      <c r="EY32" s="2"/>
      <c r="EZ32" s="2"/>
      <c r="FA32" s="2"/>
    </row>
    <row r="33" spans="1:157" ht="22.5" customHeight="1">
      <c r="A33" s="2"/>
      <c r="B33" s="2"/>
      <c r="C33" s="75"/>
      <c r="D33" s="445"/>
      <c r="E33" s="847"/>
      <c r="F33" s="848"/>
      <c r="G33" s="923" t="s">
        <v>57</v>
      </c>
      <c r="H33" s="924"/>
      <c r="I33" s="924"/>
      <c r="J33" s="924"/>
      <c r="K33" s="925"/>
      <c r="L33" s="523" t="e">
        <f>#REF!</f>
        <v>#REF!</v>
      </c>
      <c r="M33" s="523"/>
      <c r="N33" s="523"/>
      <c r="O33" s="523"/>
      <c r="P33" s="523"/>
      <c r="Q33" s="523"/>
      <c r="R33" s="523"/>
      <c r="S33" s="523"/>
      <c r="T33" s="523"/>
      <c r="U33" s="523"/>
      <c r="V33" s="523"/>
      <c r="W33" s="523"/>
      <c r="X33" s="523"/>
      <c r="Y33" s="523"/>
      <c r="Z33" s="523"/>
      <c r="AA33" s="523"/>
      <c r="AB33" s="523"/>
      <c r="AC33" s="885" t="e">
        <f>#REF!</f>
        <v>#REF!</v>
      </c>
      <c r="AD33" s="885"/>
      <c r="AE33" s="778"/>
      <c r="AF33" s="779"/>
      <c r="AG33" s="780"/>
      <c r="AH33" s="583"/>
      <c r="AI33" s="583"/>
      <c r="AJ33" s="583"/>
      <c r="AK33" s="852"/>
      <c r="AL33" s="445"/>
      <c r="AM33" s="853"/>
      <c r="AN33" s="446"/>
      <c r="AO33" s="847"/>
      <c r="AP33" s="848"/>
      <c r="AQ33" s="463" t="s">
        <v>57</v>
      </c>
      <c r="AR33" s="464"/>
      <c r="AS33" s="464"/>
      <c r="AT33" s="858"/>
      <c r="AU33" s="523"/>
      <c r="AV33" s="523"/>
      <c r="AW33" s="523"/>
      <c r="AX33" s="523"/>
      <c r="AY33" s="523"/>
      <c r="AZ33" s="523"/>
      <c r="BA33" s="523"/>
      <c r="BB33" s="523"/>
      <c r="BC33" s="523"/>
      <c r="BD33" s="523"/>
      <c r="BE33" s="523"/>
      <c r="BF33" s="523"/>
      <c r="BG33" s="523"/>
      <c r="BH33" s="523"/>
      <c r="BI33" s="877"/>
      <c r="BJ33" s="877"/>
      <c r="BK33" s="867"/>
      <c r="BL33" s="744"/>
      <c r="BM33" s="744"/>
      <c r="BN33" s="744"/>
      <c r="BO33" s="744"/>
      <c r="BP33" s="871"/>
      <c r="BQ33" s="872"/>
      <c r="BR33" s="872"/>
      <c r="BS33" s="872"/>
      <c r="BT33" s="872"/>
      <c r="BU33" s="872"/>
      <c r="BV33" s="873"/>
      <c r="BW33" s="33"/>
      <c r="BX33" s="5"/>
      <c r="BY33" s="5"/>
      <c r="BZ33" s="5"/>
      <c r="CA33" s="5"/>
      <c r="CB33" s="37"/>
      <c r="CC33" s="527"/>
      <c r="CD33" s="879"/>
      <c r="CE33" s="880"/>
      <c r="CF33" s="386" t="s">
        <v>57</v>
      </c>
      <c r="CG33" s="881"/>
      <c r="CH33" s="881"/>
      <c r="CI33" s="881"/>
      <c r="CJ33" s="881"/>
      <c r="CK33" s="523" t="e">
        <f>L33</f>
        <v>#REF!</v>
      </c>
      <c r="CL33" s="523"/>
      <c r="CM33" s="523"/>
      <c r="CN33" s="523"/>
      <c r="CO33" s="523"/>
      <c r="CP33" s="523"/>
      <c r="CQ33" s="523"/>
      <c r="CR33" s="523"/>
      <c r="CS33" s="523"/>
      <c r="CT33" s="523"/>
      <c r="CU33" s="523"/>
      <c r="CV33" s="523"/>
      <c r="CW33" s="523"/>
      <c r="CX33" s="523"/>
      <c r="CY33" s="523"/>
      <c r="CZ33" s="523"/>
      <c r="DA33" s="523"/>
      <c r="DB33" s="885" t="e">
        <f>AC33</f>
        <v>#REF!</v>
      </c>
      <c r="DC33" s="885"/>
      <c r="DD33" s="812"/>
      <c r="DE33" s="813"/>
      <c r="DF33" s="814"/>
      <c r="DG33" s="583"/>
      <c r="DH33" s="583"/>
      <c r="DI33" s="583"/>
      <c r="DJ33" s="583"/>
      <c r="DK33" s="527"/>
      <c r="DL33" s="528"/>
      <c r="DM33" s="933"/>
      <c r="DN33" s="879"/>
      <c r="DO33" s="880"/>
      <c r="DP33" s="385" t="s">
        <v>57</v>
      </c>
      <c r="DQ33" s="385"/>
      <c r="DR33" s="385"/>
      <c r="DS33" s="386"/>
      <c r="DT33" s="523">
        <f>AU33</f>
        <v>0</v>
      </c>
      <c r="DU33" s="523"/>
      <c r="DV33" s="523"/>
      <c r="DW33" s="523"/>
      <c r="DX33" s="523"/>
      <c r="DY33" s="523"/>
      <c r="DZ33" s="523"/>
      <c r="EA33" s="523"/>
      <c r="EB33" s="523"/>
      <c r="EC33" s="523"/>
      <c r="ED33" s="523"/>
      <c r="EE33" s="523"/>
      <c r="EF33" s="523"/>
      <c r="EG33" s="523"/>
      <c r="EH33" s="877"/>
      <c r="EI33" s="877"/>
      <c r="EJ33" s="893"/>
      <c r="EK33" s="744"/>
      <c r="EL33" s="744"/>
      <c r="EM33" s="744"/>
      <c r="EN33" s="744"/>
      <c r="EO33" s="906"/>
      <c r="EP33" s="872"/>
      <c r="EQ33" s="872"/>
      <c r="ER33" s="872"/>
      <c r="ES33" s="872"/>
      <c r="ET33" s="872"/>
      <c r="EU33" s="907"/>
      <c r="EW33" s="2"/>
      <c r="EX33" s="2"/>
      <c r="EY33" s="2"/>
      <c r="EZ33" s="2"/>
      <c r="FA33" s="2"/>
    </row>
    <row r="34" spans="1:157" ht="21" customHeight="1">
      <c r="A34" s="2"/>
      <c r="B34" s="2"/>
      <c r="C34" s="75"/>
      <c r="D34" s="445"/>
      <c r="E34" s="920"/>
      <c r="F34" s="921"/>
      <c r="G34" s="820" t="s">
        <v>38</v>
      </c>
      <c r="H34" s="821"/>
      <c r="I34" s="821"/>
      <c r="J34" s="821"/>
      <c r="K34" s="822"/>
      <c r="L34" s="136" t="e">
        <f>IF(AC33&lt;=0,"",IF((LEN(AC33)-11&lt;=0),"0",MID(AC33,LEN(AC33)-11,1)))</f>
        <v>#REF!</v>
      </c>
      <c r="M34" s="828" t="e">
        <f>IF(AC33&lt;=0,"",IF((LEN(AC33)-10&lt;=0),"0",MID(AC33,LEN(AC33)-10,1)))</f>
        <v>#REF!</v>
      </c>
      <c r="N34" s="609"/>
      <c r="O34" s="828" t="e">
        <f>IF(AC33&lt;=0,"",IF((LEN(AC33)-9&lt;=0),"0",MID(AC33,LEN(AC33)-9,1)))</f>
        <v>#REF!</v>
      </c>
      <c r="P34" s="829"/>
      <c r="Q34" s="609" t="e">
        <f>IF(AC33&lt;=0,"",IF((LEN(AC33)-8&lt;=0),"0",MID(AC33,LEN(AC33)-8,1)))</f>
        <v>#REF!</v>
      </c>
      <c r="R34" s="609"/>
      <c r="S34" s="866" t="e">
        <f>IF(AC33&lt;=0,"",IF((LEN(AC33)-7&lt;=0),"0",MID(AC33,LEN(AC33)-7,1)))</f>
        <v>#REF!</v>
      </c>
      <c r="T34" s="609"/>
      <c r="U34" s="609"/>
      <c r="V34" s="828" t="e">
        <f>IF(AC33&lt;=0,"",IF((LEN(AC33)-6&lt;=0),"0",MID(AC33,LEN(AC33)-6,1)))</f>
        <v>#REF!</v>
      </c>
      <c r="W34" s="609"/>
      <c r="X34" s="828" t="e">
        <f>IF(AC33&lt;=0,"",IF((LEN(AC33)-5&lt;=0),"0",MID(AC33,LEN(AC33)-5,1)))</f>
        <v>#REF!</v>
      </c>
      <c r="Y34" s="609"/>
      <c r="Z34" s="829"/>
      <c r="AA34" s="609" t="e">
        <f>IF(AC33&lt;=0,"",IF((LEN(AC33)-4&lt;=0),"0",MID(AC33,LEN(AC33)-4,1)))</f>
        <v>#REF!</v>
      </c>
      <c r="AB34" s="830"/>
      <c r="AC34" s="609" t="e">
        <f>IF(AC33&lt;=0,"",IF((LEN(AC33)-3&lt;=0),"0",MID(AC33,LEN(AC33)-3,1)))</f>
        <v>#REF!</v>
      </c>
      <c r="AD34" s="609"/>
      <c r="AE34" s="828" t="e">
        <f>IF(AC33&lt;=0,"",IF((LEN(AC33)-2&lt;=0),"0",MID(AC33,LEN(AC33)-2,1)))</f>
        <v>#REF!</v>
      </c>
      <c r="AF34" s="609"/>
      <c r="AG34" s="609"/>
      <c r="AH34" s="828" t="e">
        <f>IF(AC33&lt;=0,"",IF((LEN(AC33)-1&lt;=0),"0",MID(AC33,LEN(AC33)-1,1)))</f>
        <v>#REF!</v>
      </c>
      <c r="AI34" s="829"/>
      <c r="AJ34" s="831" t="e">
        <f>IF(AC33&lt;&gt;0,RIGHT(AC33,1),"")</f>
        <v>#REF!</v>
      </c>
      <c r="AK34" s="832"/>
      <c r="AL34" s="445"/>
      <c r="AM34" s="853"/>
      <c r="AN34" s="446"/>
      <c r="AO34" s="920"/>
      <c r="AP34" s="921"/>
      <c r="AQ34" s="862" t="s">
        <v>38</v>
      </c>
      <c r="AR34" s="863"/>
      <c r="AS34" s="863"/>
      <c r="AT34" s="864"/>
      <c r="AU34" s="136" t="str">
        <f>IF(BI33&lt;=0,"",IF((LEN(BI33)-11&lt;=0),"0",MID(BI33,LEN(BI33)-11,1)))</f>
        <v/>
      </c>
      <c r="AV34" s="865" t="str">
        <f>IF(BI33&lt;=0,"",IF((LEN(BI33)-10&lt;=0),"0",MID(BI33,LEN(BI33)-10,1)))</f>
        <v/>
      </c>
      <c r="AW34" s="865"/>
      <c r="AX34" s="865" t="str">
        <f>IF(BI33&lt;=0,"",IF((LEN(BI33)-9&lt;=0),"0",MID(BI33,LEN(BI33)-9,1)))</f>
        <v/>
      </c>
      <c r="AY34" s="865"/>
      <c r="AZ34" s="609" t="str">
        <f>IF(BI33&lt;=0,"",IF((LEN(BI33)-8&lt;=0),"0",MID(BI33,LEN(BI33)-8,1)))</f>
        <v/>
      </c>
      <c r="BA34" s="609"/>
      <c r="BB34" s="866" t="str">
        <f>IF(BI33&lt;=0,"",IF((LEN(BI33)-7&lt;=0),"0",MID(BI33,LEN(BI33)-7,1)))</f>
        <v/>
      </c>
      <c r="BC34" s="609"/>
      <c r="BD34" s="865" t="str">
        <f>IF(BI33&lt;=0,"",IF((LEN(BI33)-6&lt;=0),"0",MID(BI33,LEN(BI33)-6,1)))</f>
        <v/>
      </c>
      <c r="BE34" s="865"/>
      <c r="BF34" s="865" t="str">
        <f>IF(BI33&lt;=0,"",IF((LEN(BI33)-5&lt;=0),"0",MID(BI33,LEN(BI33)-5,1)))</f>
        <v/>
      </c>
      <c r="BG34" s="865"/>
      <c r="BH34" s="139" t="str">
        <f>IF(BI33&lt;=0,"",IF((LEN(BI33)-4&lt;=0),"0",MID(BI33,LEN(BI33)-4,1)))</f>
        <v/>
      </c>
      <c r="BI34" s="609" t="str">
        <f>IF(BI33&lt;=0,"",IF((LEN(BI33)-3&lt;=0),"0",MID(BI33,LEN(BI33)-3,1)))</f>
        <v/>
      </c>
      <c r="BJ34" s="609"/>
      <c r="BK34" s="140" t="str">
        <f>IF(BI33&lt;=0,"",IF((LEN(BI33)-2&lt;=0),"0",MID(BI33,LEN(BI33)-2,1)))</f>
        <v/>
      </c>
      <c r="BL34" s="865" t="str">
        <f>IF(BI33&lt;=0,"",IF((LEN(BI33)-1&lt;=0),"0",MID(BI33,LEN(BI33)-1,1)))</f>
        <v/>
      </c>
      <c r="BM34" s="865"/>
      <c r="BN34" s="609" t="str">
        <f>IF(BI33&lt;&gt;0,RIGHT(BI33,1),"")</f>
        <v/>
      </c>
      <c r="BO34" s="609"/>
      <c r="BP34" s="871"/>
      <c r="BQ34" s="872"/>
      <c r="BR34" s="872"/>
      <c r="BS34" s="872"/>
      <c r="BT34" s="872"/>
      <c r="BU34" s="872"/>
      <c r="BV34" s="873"/>
      <c r="BW34" s="33"/>
      <c r="BX34" s="5"/>
      <c r="BY34" s="5"/>
      <c r="BZ34" s="5"/>
      <c r="CA34" s="5"/>
      <c r="CB34" s="37"/>
      <c r="CC34" s="527"/>
      <c r="CD34" s="882"/>
      <c r="CE34" s="883"/>
      <c r="CF34" s="819" t="s">
        <v>38</v>
      </c>
      <c r="CG34" s="819"/>
      <c r="CH34" s="819"/>
      <c r="CI34" s="819"/>
      <c r="CJ34" s="819"/>
      <c r="CK34" s="60" t="e">
        <f>IF(DB33&lt;=0,"",IF((LEN(DB33)-11&lt;=0),"0",MID(DB33,LEN(DB33)-11,1)))</f>
        <v>#REF!</v>
      </c>
      <c r="CL34" s="423" t="e">
        <f>IF(DB33&lt;=0,"",IF((LEN(DB33)-10&lt;=0),"0",MID(DB33,LEN(DB33)-10,1)))</f>
        <v>#REF!</v>
      </c>
      <c r="CM34" s="423"/>
      <c r="CN34" s="423" t="e">
        <f>IF(DB33&lt;=0,"",IF((LEN(DB33)-9&lt;=0),"0",MID(DB33,LEN(DB33)-9,1)))</f>
        <v>#REF!</v>
      </c>
      <c r="CO34" s="423"/>
      <c r="CP34" s="424" t="e">
        <f>IF(DB33&lt;=0,"",IF((LEN(DB33)-8&lt;=0),"0",MID(DB33,LEN(DB33)-8,1)))</f>
        <v>#REF!</v>
      </c>
      <c r="CQ34" s="424"/>
      <c r="CR34" s="426" t="e">
        <f>IF(DB33&lt;=0,"",IF((LEN(DB33)-7&lt;=0),"0",MID(DB33,LEN(DB33)-7,1)))</f>
        <v>#REF!</v>
      </c>
      <c r="CS34" s="424"/>
      <c r="CT34" s="424"/>
      <c r="CU34" s="423" t="e">
        <f>IF(DB33&lt;=0,"",IF((LEN(DB33)-6&lt;=0),"0",MID(DB33,LEN(DB33)-6,1)))</f>
        <v>#REF!</v>
      </c>
      <c r="CV34" s="423"/>
      <c r="CW34" s="423" t="e">
        <f>IF(DB33&lt;=0,"",IF((LEN(DB33)-5&lt;=0),"0",MID(DB33,LEN(DB33)-5,1)))</f>
        <v>#REF!</v>
      </c>
      <c r="CX34" s="423"/>
      <c r="CY34" s="423"/>
      <c r="CZ34" s="424" t="e">
        <f>IF(DB33&lt;=0,"",IF((LEN(DB33)-4&lt;=0),"0",MID(DB33,LEN(DB33)-4,1)))</f>
        <v>#REF!</v>
      </c>
      <c r="DA34" s="425"/>
      <c r="DB34" s="424" t="e">
        <f>IF(DB33&lt;=0,"",IF((LEN(DB33)-3&lt;=0),"0",MID(DB33,LEN(DB33)-3,1)))</f>
        <v>#REF!</v>
      </c>
      <c r="DC34" s="424"/>
      <c r="DD34" s="423" t="e">
        <f>IF(DB33&lt;=0,"",IF((LEN(DB33)-2&lt;=0),"0",MID(DB33,LEN(DB33)-2,1)))</f>
        <v>#REF!</v>
      </c>
      <c r="DE34" s="423"/>
      <c r="DF34" s="423"/>
      <c r="DG34" s="423" t="e">
        <f>IF(DB33&lt;=0,"",IF((LEN(DB33)-1&lt;=0),"0",MID(DB33,LEN(DB33)-1,1)))</f>
        <v>#REF!</v>
      </c>
      <c r="DH34" s="423"/>
      <c r="DI34" s="425" t="e">
        <f>IF(DB33&lt;&gt;0,RIGHT(DB33,1),"")</f>
        <v>#REF!</v>
      </c>
      <c r="DJ34" s="427"/>
      <c r="DK34" s="528"/>
      <c r="DL34" s="528"/>
      <c r="DM34" s="933"/>
      <c r="DN34" s="882"/>
      <c r="DO34" s="883"/>
      <c r="DP34" s="897"/>
      <c r="DQ34" s="898"/>
      <c r="DR34" s="898"/>
      <c r="DS34" s="898"/>
      <c r="DT34" s="898"/>
      <c r="DU34" s="898"/>
      <c r="DV34" s="898"/>
      <c r="DW34" s="898"/>
      <c r="DX34" s="898"/>
      <c r="DY34" s="898"/>
      <c r="DZ34" s="898"/>
      <c r="EA34" s="898"/>
      <c r="EB34" s="898"/>
      <c r="EC34" s="898"/>
      <c r="ED34" s="898"/>
      <c r="EE34" s="898"/>
      <c r="EF34" s="898"/>
      <c r="EG34" s="898"/>
      <c r="EH34" s="898"/>
      <c r="EI34" s="898"/>
      <c r="EJ34" s="898"/>
      <c r="EK34" s="898"/>
      <c r="EL34" s="898"/>
      <c r="EM34" s="898"/>
      <c r="EN34" s="899"/>
      <c r="EO34" s="872"/>
      <c r="EP34" s="872"/>
      <c r="EQ34" s="872"/>
      <c r="ER34" s="872"/>
      <c r="ES34" s="872"/>
      <c r="ET34" s="872"/>
      <c r="EU34" s="907"/>
      <c r="EW34" s="2"/>
      <c r="EX34" s="2"/>
      <c r="EY34" s="2"/>
      <c r="EZ34" s="2"/>
      <c r="FA34" s="2"/>
    </row>
    <row r="35" spans="1:157" ht="17.25" customHeight="1">
      <c r="A35" s="2"/>
      <c r="B35" s="2"/>
      <c r="C35" s="75"/>
      <c r="D35" s="445"/>
      <c r="E35" s="847">
        <v>3</v>
      </c>
      <c r="F35" s="848"/>
      <c r="G35" s="770" t="s">
        <v>50</v>
      </c>
      <c r="H35" s="771"/>
      <c r="I35" s="771"/>
      <c r="J35" s="771"/>
      <c r="K35" s="772"/>
      <c r="L35" s="773" t="e">
        <f>#REF!</f>
        <v>#REF!</v>
      </c>
      <c r="M35" s="773"/>
      <c r="N35" s="773"/>
      <c r="O35" s="773"/>
      <c r="P35" s="773"/>
      <c r="Q35" s="773"/>
      <c r="R35" s="773"/>
      <c r="S35" s="773"/>
      <c r="T35" s="773"/>
      <c r="U35" s="773"/>
      <c r="V35" s="773"/>
      <c r="W35" s="773"/>
      <c r="X35" s="773"/>
      <c r="Y35" s="773"/>
      <c r="Z35" s="773"/>
      <c r="AA35" s="773"/>
      <c r="AB35" s="773"/>
      <c r="AC35" s="773"/>
      <c r="AD35" s="774"/>
      <c r="AE35" s="778" t="s">
        <v>37</v>
      </c>
      <c r="AF35" s="779"/>
      <c r="AG35" s="780"/>
      <c r="AH35" s="583" t="e">
        <f>#REF!</f>
        <v>#REF!</v>
      </c>
      <c r="AI35" s="583"/>
      <c r="AJ35" s="583"/>
      <c r="AK35" s="852"/>
      <c r="AL35" s="445"/>
      <c r="AM35" s="853"/>
      <c r="AN35" s="446"/>
      <c r="AO35" s="854">
        <v>3</v>
      </c>
      <c r="AP35" s="854"/>
      <c r="AQ35" s="855" t="s">
        <v>50</v>
      </c>
      <c r="AR35" s="856"/>
      <c r="AS35" s="856"/>
      <c r="AT35" s="922"/>
      <c r="AU35" s="773"/>
      <c r="AV35" s="773"/>
      <c r="AW35" s="773"/>
      <c r="AX35" s="773"/>
      <c r="AY35" s="773"/>
      <c r="AZ35" s="773"/>
      <c r="BA35" s="773"/>
      <c r="BB35" s="773"/>
      <c r="BC35" s="773"/>
      <c r="BD35" s="773"/>
      <c r="BE35" s="773"/>
      <c r="BF35" s="773"/>
      <c r="BG35" s="773"/>
      <c r="BH35" s="773"/>
      <c r="BI35" s="773"/>
      <c r="BJ35" s="774"/>
      <c r="BK35" s="867" t="s">
        <v>54</v>
      </c>
      <c r="BL35" s="744"/>
      <c r="BM35" s="744"/>
      <c r="BN35" s="744"/>
      <c r="BO35" s="744"/>
      <c r="BP35" s="874"/>
      <c r="BQ35" s="875"/>
      <c r="BR35" s="875"/>
      <c r="BS35" s="875"/>
      <c r="BT35" s="875"/>
      <c r="BU35" s="875"/>
      <c r="BV35" s="876"/>
      <c r="BW35" s="33"/>
      <c r="BX35" s="5"/>
      <c r="BY35" s="5"/>
      <c r="BZ35" s="5"/>
      <c r="CA35" s="5"/>
      <c r="CB35" s="37"/>
      <c r="CC35" s="527"/>
      <c r="CD35" s="584">
        <v>3</v>
      </c>
      <c r="CE35" s="548"/>
      <c r="CF35" s="884" t="s">
        <v>50</v>
      </c>
      <c r="CG35" s="884"/>
      <c r="CH35" s="884"/>
      <c r="CI35" s="884"/>
      <c r="CJ35" s="884"/>
      <c r="CK35" s="843" t="e">
        <f>L35</f>
        <v>#REF!</v>
      </c>
      <c r="CL35" s="844"/>
      <c r="CM35" s="844"/>
      <c r="CN35" s="844"/>
      <c r="CO35" s="844"/>
      <c r="CP35" s="844"/>
      <c r="CQ35" s="844"/>
      <c r="CR35" s="844"/>
      <c r="CS35" s="844"/>
      <c r="CT35" s="844"/>
      <c r="CU35" s="844"/>
      <c r="CV35" s="844"/>
      <c r="CW35" s="844"/>
      <c r="CX35" s="844"/>
      <c r="CY35" s="844"/>
      <c r="CZ35" s="844"/>
      <c r="DA35" s="844"/>
      <c r="DB35" s="844"/>
      <c r="DC35" s="845"/>
      <c r="DD35" s="812" t="s">
        <v>37</v>
      </c>
      <c r="DE35" s="813"/>
      <c r="DF35" s="814"/>
      <c r="DG35" s="583" t="e">
        <f>AH35</f>
        <v>#REF!</v>
      </c>
      <c r="DH35" s="583"/>
      <c r="DI35" s="583"/>
      <c r="DJ35" s="583"/>
      <c r="DK35" s="527"/>
      <c r="DL35" s="528"/>
      <c r="DM35" s="933"/>
      <c r="DN35" s="879">
        <v>3</v>
      </c>
      <c r="DO35" s="880"/>
      <c r="DP35" s="929" t="s">
        <v>50</v>
      </c>
      <c r="DQ35" s="930"/>
      <c r="DR35" s="930"/>
      <c r="DS35" s="931"/>
      <c r="DT35" s="843">
        <f>AU35</f>
        <v>0</v>
      </c>
      <c r="DU35" s="844"/>
      <c r="DV35" s="844"/>
      <c r="DW35" s="844"/>
      <c r="DX35" s="844"/>
      <c r="DY35" s="844"/>
      <c r="DZ35" s="844"/>
      <c r="EA35" s="844"/>
      <c r="EB35" s="844"/>
      <c r="EC35" s="844"/>
      <c r="ED35" s="844"/>
      <c r="EE35" s="844"/>
      <c r="EF35" s="844"/>
      <c r="EG35" s="844"/>
      <c r="EH35" s="844"/>
      <c r="EI35" s="845"/>
      <c r="EJ35" s="893" t="s">
        <v>54</v>
      </c>
      <c r="EK35" s="744">
        <f>BL35</f>
        <v>0</v>
      </c>
      <c r="EL35" s="744"/>
      <c r="EM35" s="744"/>
      <c r="EN35" s="744"/>
      <c r="EO35" s="908"/>
      <c r="EP35" s="909"/>
      <c r="EQ35" s="909"/>
      <c r="ER35" s="909"/>
      <c r="ES35" s="909"/>
      <c r="ET35" s="909"/>
      <c r="EU35" s="910"/>
      <c r="EW35" s="2"/>
      <c r="EX35" s="2"/>
      <c r="EY35" s="2"/>
      <c r="EZ35" s="2"/>
      <c r="FA35" s="2"/>
    </row>
    <row r="36" spans="1:157" ht="22.5" customHeight="1">
      <c r="A36" s="2"/>
      <c r="B36" s="2"/>
      <c r="C36" s="75"/>
      <c r="D36" s="445"/>
      <c r="E36" s="847"/>
      <c r="F36" s="848"/>
      <c r="G36" s="923" t="s">
        <v>57</v>
      </c>
      <c r="H36" s="924"/>
      <c r="I36" s="924"/>
      <c r="J36" s="924"/>
      <c r="K36" s="925"/>
      <c r="L36" s="523" t="e">
        <f>#REF!</f>
        <v>#REF!</v>
      </c>
      <c r="M36" s="523"/>
      <c r="N36" s="523"/>
      <c r="O36" s="523"/>
      <c r="P36" s="523"/>
      <c r="Q36" s="523"/>
      <c r="R36" s="523"/>
      <c r="S36" s="523"/>
      <c r="T36" s="523"/>
      <c r="U36" s="523"/>
      <c r="V36" s="523"/>
      <c r="W36" s="523"/>
      <c r="X36" s="523"/>
      <c r="Y36" s="523"/>
      <c r="Z36" s="523"/>
      <c r="AA36" s="523"/>
      <c r="AB36" s="523"/>
      <c r="AC36" s="885" t="e">
        <f>#REF!</f>
        <v>#REF!</v>
      </c>
      <c r="AD36" s="885"/>
      <c r="AE36" s="778"/>
      <c r="AF36" s="779"/>
      <c r="AG36" s="780"/>
      <c r="AH36" s="583"/>
      <c r="AI36" s="583"/>
      <c r="AJ36" s="583"/>
      <c r="AK36" s="852"/>
      <c r="AL36" s="445"/>
      <c r="AM36" s="853"/>
      <c r="AN36" s="446"/>
      <c r="AO36" s="854"/>
      <c r="AP36" s="854"/>
      <c r="AQ36" s="463" t="s">
        <v>57</v>
      </c>
      <c r="AR36" s="464"/>
      <c r="AS36" s="464"/>
      <c r="AT36" s="858"/>
      <c r="AU36" s="523"/>
      <c r="AV36" s="523"/>
      <c r="AW36" s="523"/>
      <c r="AX36" s="523"/>
      <c r="AY36" s="523"/>
      <c r="AZ36" s="523"/>
      <c r="BA36" s="523"/>
      <c r="BB36" s="523"/>
      <c r="BC36" s="523"/>
      <c r="BD36" s="523"/>
      <c r="BE36" s="523"/>
      <c r="BF36" s="523"/>
      <c r="BG36" s="523"/>
      <c r="BH36" s="523"/>
      <c r="BI36" s="877"/>
      <c r="BJ36" s="877"/>
      <c r="BK36" s="867"/>
      <c r="BL36" s="744"/>
      <c r="BM36" s="744"/>
      <c r="BN36" s="744"/>
      <c r="BO36" s="744"/>
      <c r="BP36" s="503" t="s">
        <v>97</v>
      </c>
      <c r="BQ36" s="501"/>
      <c r="BR36" s="501"/>
      <c r="BS36" s="501"/>
      <c r="BT36" s="501"/>
      <c r="BU36" s="501"/>
      <c r="BV36" s="502"/>
      <c r="BW36" s="33"/>
      <c r="BX36" s="5"/>
      <c r="BY36" s="5"/>
      <c r="BZ36" s="5"/>
      <c r="CA36" s="5"/>
      <c r="CB36" s="37"/>
      <c r="CC36" s="527"/>
      <c r="CD36" s="879"/>
      <c r="CE36" s="880"/>
      <c r="CF36" s="386" t="s">
        <v>57</v>
      </c>
      <c r="CG36" s="881"/>
      <c r="CH36" s="881"/>
      <c r="CI36" s="881"/>
      <c r="CJ36" s="881"/>
      <c r="CK36" s="523" t="e">
        <f>L36</f>
        <v>#REF!</v>
      </c>
      <c r="CL36" s="523"/>
      <c r="CM36" s="523"/>
      <c r="CN36" s="523"/>
      <c r="CO36" s="523"/>
      <c r="CP36" s="523"/>
      <c r="CQ36" s="523"/>
      <c r="CR36" s="523"/>
      <c r="CS36" s="523"/>
      <c r="CT36" s="523"/>
      <c r="CU36" s="523"/>
      <c r="CV36" s="523"/>
      <c r="CW36" s="523"/>
      <c r="CX36" s="523"/>
      <c r="CY36" s="523"/>
      <c r="CZ36" s="523"/>
      <c r="DA36" s="523"/>
      <c r="DB36" s="885" t="e">
        <f>AC36</f>
        <v>#REF!</v>
      </c>
      <c r="DC36" s="885"/>
      <c r="DD36" s="812"/>
      <c r="DE36" s="813"/>
      <c r="DF36" s="814"/>
      <c r="DG36" s="583"/>
      <c r="DH36" s="583"/>
      <c r="DI36" s="583"/>
      <c r="DJ36" s="583"/>
      <c r="DK36" s="527"/>
      <c r="DL36" s="528"/>
      <c r="DM36" s="933"/>
      <c r="DN36" s="879"/>
      <c r="DO36" s="880"/>
      <c r="DP36" s="385" t="s">
        <v>57</v>
      </c>
      <c r="DQ36" s="385"/>
      <c r="DR36" s="385"/>
      <c r="DS36" s="386"/>
      <c r="DT36" s="523">
        <f>AU36</f>
        <v>0</v>
      </c>
      <c r="DU36" s="523"/>
      <c r="DV36" s="523"/>
      <c r="DW36" s="523"/>
      <c r="DX36" s="523"/>
      <c r="DY36" s="523"/>
      <c r="DZ36" s="523"/>
      <c r="EA36" s="523"/>
      <c r="EB36" s="523"/>
      <c r="EC36" s="523"/>
      <c r="ED36" s="523"/>
      <c r="EE36" s="523"/>
      <c r="EF36" s="523"/>
      <c r="EG36" s="523"/>
      <c r="EH36" s="877"/>
      <c r="EI36" s="877"/>
      <c r="EJ36" s="893"/>
      <c r="EK36" s="744"/>
      <c r="EL36" s="744"/>
      <c r="EM36" s="744"/>
      <c r="EN36" s="744"/>
      <c r="EO36" s="911"/>
      <c r="EP36" s="912"/>
      <c r="EQ36" s="912"/>
      <c r="ER36" s="912"/>
      <c r="ES36" s="912"/>
      <c r="ET36" s="912"/>
      <c r="EU36" s="913"/>
      <c r="EW36" s="2"/>
      <c r="EX36" s="2"/>
      <c r="EY36" s="2"/>
      <c r="EZ36" s="2"/>
      <c r="FA36" s="2"/>
    </row>
    <row r="37" spans="1:157" ht="21" customHeight="1">
      <c r="A37" s="2"/>
      <c r="B37" s="2"/>
      <c r="C37" s="75"/>
      <c r="D37" s="445"/>
      <c r="E37" s="847"/>
      <c r="F37" s="848"/>
      <c r="G37" s="820" t="s">
        <v>38</v>
      </c>
      <c r="H37" s="821"/>
      <c r="I37" s="821"/>
      <c r="J37" s="821"/>
      <c r="K37" s="822"/>
      <c r="L37" s="136" t="e">
        <f>IF(AC36&lt;=0,"",IF((LEN(AC36)-11&lt;=0),"0",MID(AC36,LEN(AC36)-11,1)))</f>
        <v>#REF!</v>
      </c>
      <c r="M37" s="823" t="e">
        <f>IF(AC36&lt;=0,"",IF((LEN(AC36)-10&lt;=0),"0",MID(AC36,LEN(AC36)-10,1)))</f>
        <v>#REF!</v>
      </c>
      <c r="N37" s="827"/>
      <c r="O37" s="823" t="e">
        <f>IF(AC36&lt;=0,"",IF((LEN(AC36)-9&lt;=0),"0",MID(AC36,LEN(AC36)-9,1)))</f>
        <v>#REF!</v>
      </c>
      <c r="P37" s="824"/>
      <c r="Q37" s="609" t="e">
        <f>IF(AC36&lt;=0,"",IF((LEN(AC36)-8&lt;=0),"0",MID(AC36,LEN(AC36)-8,1)))</f>
        <v>#REF!</v>
      </c>
      <c r="R37" s="609"/>
      <c r="S37" s="825" t="e">
        <f>IF(AC36&lt;=0,"",IF((LEN(AC36)-7&lt;=0),"0",MID(AC36,LEN(AC36)-7,1)))</f>
        <v>#REF!</v>
      </c>
      <c r="T37" s="826"/>
      <c r="U37" s="827"/>
      <c r="V37" s="828" t="e">
        <f>IF(AC36&lt;=0,"",IF((LEN(AC36)-6&lt;=0),"0",MID(AC36,LEN(AC36)-6,1)))</f>
        <v>#REF!</v>
      </c>
      <c r="W37" s="609"/>
      <c r="X37" s="828" t="e">
        <f>IF(AC36&lt;=0,"",IF((LEN(AC36)-5&lt;=0),"0",MID(AC36,LEN(AC36)-5,1)))</f>
        <v>#REF!</v>
      </c>
      <c r="Y37" s="609"/>
      <c r="Z37" s="829"/>
      <c r="AA37" s="609" t="e">
        <f>IF(AC36&lt;=0,"",IF((LEN(AC36)-4&lt;=0),"0",MID(AC36,LEN(AC36)-4,1)))</f>
        <v>#REF!</v>
      </c>
      <c r="AB37" s="830"/>
      <c r="AC37" s="831" t="e">
        <f>IF(AC36&lt;=0,"",IF((LEN(AC36)-3&lt;=0),"0",MID(AC36,LEN(AC36)-3,1)))</f>
        <v>#REF!</v>
      </c>
      <c r="AD37" s="827"/>
      <c r="AE37" s="828" t="e">
        <f>IF(AC36&lt;=0,"",IF((LEN(AC36)-2&lt;=0),"0",MID(AC36,LEN(AC36)-2,1)))</f>
        <v>#REF!</v>
      </c>
      <c r="AF37" s="609"/>
      <c r="AG37" s="609"/>
      <c r="AH37" s="828" t="e">
        <f>IF(AC36&lt;=0,"",IF((LEN(AC36)-1&lt;=0),"0",MID(AC36,LEN(AC36)-1,1)))</f>
        <v>#REF!</v>
      </c>
      <c r="AI37" s="829"/>
      <c r="AJ37" s="831" t="e">
        <f>IF(AC36&lt;&gt;0,RIGHT(AC36,1),"")</f>
        <v>#REF!</v>
      </c>
      <c r="AK37" s="832"/>
      <c r="AL37" s="445"/>
      <c r="AM37" s="853"/>
      <c r="AN37" s="446"/>
      <c r="AO37" s="854"/>
      <c r="AP37" s="854"/>
      <c r="AQ37" s="862" t="s">
        <v>38</v>
      </c>
      <c r="AR37" s="863"/>
      <c r="AS37" s="863"/>
      <c r="AT37" s="864"/>
      <c r="AU37" s="141" t="str">
        <f>IF(BI36&lt;=0,"",IF((LEN(BI36)-11&lt;=0),"0",MID(BI36,LEN(BI36)-11,1)))</f>
        <v/>
      </c>
      <c r="AV37" s="865" t="str">
        <f>IF(BI36&lt;=0,"",IF((LEN(BI36)-10&lt;=0),"0",MID(BI36,LEN(BI36)-10,1)))</f>
        <v/>
      </c>
      <c r="AW37" s="865"/>
      <c r="AX37" s="865" t="str">
        <f>IF(BI36&lt;=0,"",IF((LEN(BI36)-9&lt;=0),"0",MID(BI36,LEN(BI36)-9,1)))</f>
        <v/>
      </c>
      <c r="AY37" s="865"/>
      <c r="AZ37" s="609" t="str">
        <f>IF(BI36&lt;=0,"",IF((LEN(BI36)-8&lt;=0),"0",MID(BI36,LEN(BI36)-8,1)))</f>
        <v/>
      </c>
      <c r="BA37" s="609"/>
      <c r="BB37" s="866" t="str">
        <f>IF(BI36&lt;=0,"",IF((LEN(BI36)-7&lt;=0),"0",MID(BI36,LEN(BI36)-7,1)))</f>
        <v/>
      </c>
      <c r="BC37" s="609"/>
      <c r="BD37" s="865" t="str">
        <f>IF(BI36&lt;=0,"",IF((LEN(BI36)-6&lt;=0),"0",MID(BI36,LEN(BI36)-6,1)))</f>
        <v/>
      </c>
      <c r="BE37" s="865"/>
      <c r="BF37" s="865" t="str">
        <f>IF(BI36&lt;=0,"",IF((LEN(BI36)-5&lt;=0),"0",MID(BI36,LEN(BI36)-5,1)))</f>
        <v/>
      </c>
      <c r="BG37" s="865"/>
      <c r="BH37" s="142" t="str">
        <f>IF(BI36&lt;=0,"",IF((LEN(BI36)-4&lt;=0),"0",MID(BI36,LEN(BI36)-4,1)))</f>
        <v/>
      </c>
      <c r="BI37" s="609" t="str">
        <f>IF(BI36&lt;=0,"",IF((LEN(BI36)-3&lt;=0),"0",MID(BI36,LEN(BI36)-3,1)))</f>
        <v/>
      </c>
      <c r="BJ37" s="609"/>
      <c r="BK37" s="143" t="str">
        <f>IF(BI36&lt;=0,"",IF((LEN(BI36)-2&lt;=0),"0",MID(BI36,LEN(BI36)-2,1)))</f>
        <v/>
      </c>
      <c r="BL37" s="865" t="str">
        <f>IF(BI36&lt;=0,"",IF((LEN(BI36)-1&lt;=0),"0",MID(BI36,LEN(BI36)-1,1)))</f>
        <v/>
      </c>
      <c r="BM37" s="865"/>
      <c r="BN37" s="609" t="str">
        <f>IF(BI36&lt;&gt;0,RIGHT(BI36,1),"")</f>
        <v/>
      </c>
      <c r="BO37" s="609"/>
      <c r="BP37" s="868"/>
      <c r="BQ37" s="869"/>
      <c r="BR37" s="869"/>
      <c r="BS37" s="869"/>
      <c r="BT37" s="869"/>
      <c r="BU37" s="869"/>
      <c r="BV37" s="870"/>
      <c r="BW37" s="33"/>
      <c r="BX37" s="5"/>
      <c r="BY37" s="5"/>
      <c r="BZ37" s="5"/>
      <c r="CA37" s="5"/>
      <c r="CB37" s="37"/>
      <c r="CC37" s="527"/>
      <c r="CD37" s="882"/>
      <c r="CE37" s="883"/>
      <c r="CF37" s="819" t="s">
        <v>38</v>
      </c>
      <c r="CG37" s="819"/>
      <c r="CH37" s="819"/>
      <c r="CI37" s="819"/>
      <c r="CJ37" s="819"/>
      <c r="CK37" s="60" t="e">
        <f>IF(DB36&lt;=0,"",IF((LEN(DB36)-11&lt;=0),"0",MID(DB36,LEN(DB36)-11,1)))</f>
        <v>#REF!</v>
      </c>
      <c r="CL37" s="423" t="e">
        <f>IF(DB36&lt;=0,"",IF((LEN(DB36)-10&lt;=0),"0",MID(DB36,LEN(DB36)-10,1)))</f>
        <v>#REF!</v>
      </c>
      <c r="CM37" s="423"/>
      <c r="CN37" s="423" t="e">
        <f>IF(DB36&lt;=0,"",IF((LEN(DB36)-9&lt;=0),"0",MID(DB36,LEN(DB36)-9,1)))</f>
        <v>#REF!</v>
      </c>
      <c r="CO37" s="423"/>
      <c r="CP37" s="424" t="e">
        <f>IF(DB36&lt;=0,"",IF((LEN(DB36)-8&lt;=0),"0",MID(DB36,LEN(DB36)-8,1)))</f>
        <v>#REF!</v>
      </c>
      <c r="CQ37" s="424"/>
      <c r="CR37" s="427" t="e">
        <f>IF(DB36&lt;=0,"",IF((LEN(DB36)-7&lt;=0),"0",MID(DB36,LEN(DB36)-7,1)))</f>
        <v>#REF!</v>
      </c>
      <c r="CS37" s="427"/>
      <c r="CT37" s="426"/>
      <c r="CU37" s="423" t="e">
        <f>IF(DB36&lt;=0,"",IF((LEN(DB36)-6&lt;=0),"0",MID(DB36,LEN(DB36)-6,1)))</f>
        <v>#REF!</v>
      </c>
      <c r="CV37" s="423"/>
      <c r="CW37" s="423" t="e">
        <f>IF(DB36&lt;=0,"",IF((LEN(DB36)-5&lt;=0),"0",MID(DB36,LEN(DB36)-5,1)))</f>
        <v>#REF!</v>
      </c>
      <c r="CX37" s="423"/>
      <c r="CY37" s="423"/>
      <c r="CZ37" s="424" t="e">
        <f>IF(DB36&lt;=0,"",IF((LEN(DB36)-4&lt;=0),"0",MID(DB36,LEN(DB36)-4,1)))</f>
        <v>#REF!</v>
      </c>
      <c r="DA37" s="425"/>
      <c r="DB37" s="425" t="e">
        <f>IF(DB36&lt;=0,"",IF((LEN(DB36)-3&lt;=0),"0",MID(DB36,LEN(DB36)-3,1)))</f>
        <v>#REF!</v>
      </c>
      <c r="DC37" s="426"/>
      <c r="DD37" s="423" t="e">
        <f>IF(DB36&lt;=0,"",IF((LEN(DB36)-2&lt;=0),"0",MID(DB36,LEN(DB36)-2,1)))</f>
        <v>#REF!</v>
      </c>
      <c r="DE37" s="423"/>
      <c r="DF37" s="423"/>
      <c r="DG37" s="423" t="e">
        <f>IF(DB36&lt;=0,"",IF((LEN(DB36)-1&lt;=0),"0",MID(DB36,LEN(DB36)-1,1)))</f>
        <v>#REF!</v>
      </c>
      <c r="DH37" s="423"/>
      <c r="DI37" s="425" t="e">
        <f>IF(DB36&lt;&gt;0,RIGHT(DB36,1),"")</f>
        <v>#REF!</v>
      </c>
      <c r="DJ37" s="427"/>
      <c r="DK37" s="528"/>
      <c r="DL37" s="528"/>
      <c r="DM37" s="933"/>
      <c r="DN37" s="879"/>
      <c r="DO37" s="880"/>
      <c r="DP37" s="897"/>
      <c r="DQ37" s="898"/>
      <c r="DR37" s="898"/>
      <c r="DS37" s="898"/>
      <c r="DT37" s="898"/>
      <c r="DU37" s="898"/>
      <c r="DV37" s="898"/>
      <c r="DW37" s="898"/>
      <c r="DX37" s="898"/>
      <c r="DY37" s="898"/>
      <c r="DZ37" s="898"/>
      <c r="EA37" s="898"/>
      <c r="EB37" s="898"/>
      <c r="EC37" s="898"/>
      <c r="ED37" s="898"/>
      <c r="EE37" s="898"/>
      <c r="EF37" s="898"/>
      <c r="EG37" s="898"/>
      <c r="EH37" s="898"/>
      <c r="EI37" s="898"/>
      <c r="EJ37" s="898"/>
      <c r="EK37" s="898"/>
      <c r="EL37" s="898"/>
      <c r="EM37" s="898"/>
      <c r="EN37" s="899"/>
      <c r="EO37" s="914"/>
      <c r="EP37" s="915"/>
      <c r="EQ37" s="915"/>
      <c r="ER37" s="915"/>
      <c r="ES37" s="915"/>
      <c r="ET37" s="915"/>
      <c r="EU37" s="916"/>
      <c r="EW37" s="2"/>
      <c r="EX37" s="2"/>
      <c r="EY37" s="2"/>
      <c r="EZ37" s="2"/>
      <c r="FA37" s="2"/>
    </row>
    <row r="38" spans="1:157" ht="17.25" customHeight="1">
      <c r="A38" s="2"/>
      <c r="B38" s="2"/>
      <c r="C38" s="75"/>
      <c r="D38" s="445"/>
      <c r="E38" s="618">
        <v>4</v>
      </c>
      <c r="F38" s="619"/>
      <c r="G38" s="770" t="s">
        <v>50</v>
      </c>
      <c r="H38" s="771"/>
      <c r="I38" s="771"/>
      <c r="J38" s="771"/>
      <c r="K38" s="772"/>
      <c r="L38" s="773" t="e">
        <f>#REF!</f>
        <v>#REF!</v>
      </c>
      <c r="M38" s="773"/>
      <c r="N38" s="773"/>
      <c r="O38" s="773"/>
      <c r="P38" s="773"/>
      <c r="Q38" s="773"/>
      <c r="R38" s="773"/>
      <c r="S38" s="773"/>
      <c r="T38" s="773"/>
      <c r="U38" s="773"/>
      <c r="V38" s="773"/>
      <c r="W38" s="773"/>
      <c r="X38" s="773"/>
      <c r="Y38" s="773"/>
      <c r="Z38" s="773"/>
      <c r="AA38" s="773"/>
      <c r="AB38" s="773"/>
      <c r="AC38" s="773"/>
      <c r="AD38" s="774"/>
      <c r="AE38" s="778" t="s">
        <v>37</v>
      </c>
      <c r="AF38" s="779"/>
      <c r="AG38" s="780"/>
      <c r="AH38" s="583" t="e">
        <f>#REF!</f>
        <v>#REF!</v>
      </c>
      <c r="AI38" s="583"/>
      <c r="AJ38" s="583"/>
      <c r="AK38" s="852"/>
      <c r="AL38" s="445"/>
      <c r="AM38" s="853"/>
      <c r="AN38" s="446"/>
      <c r="AO38" s="618">
        <v>4</v>
      </c>
      <c r="AP38" s="619"/>
      <c r="AQ38" s="855" t="s">
        <v>50</v>
      </c>
      <c r="AR38" s="856"/>
      <c r="AS38" s="856"/>
      <c r="AT38" s="922"/>
      <c r="AU38" s="773"/>
      <c r="AV38" s="773"/>
      <c r="AW38" s="773"/>
      <c r="AX38" s="773"/>
      <c r="AY38" s="773"/>
      <c r="AZ38" s="773"/>
      <c r="BA38" s="773"/>
      <c r="BB38" s="773"/>
      <c r="BC38" s="773"/>
      <c r="BD38" s="773"/>
      <c r="BE38" s="773"/>
      <c r="BF38" s="773"/>
      <c r="BG38" s="773"/>
      <c r="BH38" s="773"/>
      <c r="BI38" s="773"/>
      <c r="BJ38" s="774"/>
      <c r="BK38" s="867" t="s">
        <v>54</v>
      </c>
      <c r="BL38" s="744"/>
      <c r="BM38" s="744"/>
      <c r="BN38" s="744"/>
      <c r="BO38" s="744"/>
      <c r="BP38" s="871"/>
      <c r="BQ38" s="872"/>
      <c r="BR38" s="872"/>
      <c r="BS38" s="872"/>
      <c r="BT38" s="872"/>
      <c r="BU38" s="872"/>
      <c r="BV38" s="873"/>
      <c r="BW38" s="33"/>
      <c r="BX38" s="5"/>
      <c r="BY38" s="5"/>
      <c r="BZ38" s="5"/>
      <c r="CA38" s="5"/>
      <c r="CB38" s="37"/>
      <c r="CC38" s="527"/>
      <c r="CD38" s="879">
        <v>4</v>
      </c>
      <c r="CE38" s="880"/>
      <c r="CF38" s="926" t="s">
        <v>50</v>
      </c>
      <c r="CG38" s="926"/>
      <c r="CH38" s="926"/>
      <c r="CI38" s="926"/>
      <c r="CJ38" s="926"/>
      <c r="CK38" s="843" t="e">
        <f>L38</f>
        <v>#REF!</v>
      </c>
      <c r="CL38" s="844"/>
      <c r="CM38" s="844"/>
      <c r="CN38" s="844"/>
      <c r="CO38" s="844"/>
      <c r="CP38" s="844"/>
      <c r="CQ38" s="844"/>
      <c r="CR38" s="844"/>
      <c r="CS38" s="844"/>
      <c r="CT38" s="844"/>
      <c r="CU38" s="844"/>
      <c r="CV38" s="844"/>
      <c r="CW38" s="844"/>
      <c r="CX38" s="844"/>
      <c r="CY38" s="844"/>
      <c r="CZ38" s="844"/>
      <c r="DA38" s="844"/>
      <c r="DB38" s="844"/>
      <c r="DC38" s="845"/>
      <c r="DD38" s="812" t="s">
        <v>37</v>
      </c>
      <c r="DE38" s="813"/>
      <c r="DF38" s="814"/>
      <c r="DG38" s="583" t="e">
        <f>AH38</f>
        <v>#REF!</v>
      </c>
      <c r="DH38" s="583"/>
      <c r="DI38" s="583"/>
      <c r="DJ38" s="583"/>
      <c r="DK38" s="527"/>
      <c r="DL38" s="528"/>
      <c r="DM38" s="933"/>
      <c r="DN38" s="584">
        <v>4</v>
      </c>
      <c r="DO38" s="548"/>
      <c r="DP38" s="886" t="s">
        <v>50</v>
      </c>
      <c r="DQ38" s="887"/>
      <c r="DR38" s="887"/>
      <c r="DS38" s="888"/>
      <c r="DT38" s="843">
        <f>AU38</f>
        <v>0</v>
      </c>
      <c r="DU38" s="844"/>
      <c r="DV38" s="844"/>
      <c r="DW38" s="844"/>
      <c r="DX38" s="844"/>
      <c r="DY38" s="844"/>
      <c r="DZ38" s="844"/>
      <c r="EA38" s="844"/>
      <c r="EB38" s="844"/>
      <c r="EC38" s="844"/>
      <c r="ED38" s="844"/>
      <c r="EE38" s="844"/>
      <c r="EF38" s="844"/>
      <c r="EG38" s="844"/>
      <c r="EH38" s="844"/>
      <c r="EI38" s="845"/>
      <c r="EJ38" s="893" t="s">
        <v>54</v>
      </c>
      <c r="EK38" s="744">
        <f>BL38</f>
        <v>0</v>
      </c>
      <c r="EL38" s="744"/>
      <c r="EM38" s="744"/>
      <c r="EN38" s="744"/>
      <c r="EO38" s="914"/>
      <c r="EP38" s="915"/>
      <c r="EQ38" s="915"/>
      <c r="ER38" s="915"/>
      <c r="ES38" s="915"/>
      <c r="ET38" s="915"/>
      <c r="EU38" s="916"/>
      <c r="EW38" s="2"/>
      <c r="EX38" s="2"/>
      <c r="EY38" s="2"/>
      <c r="EZ38" s="2"/>
      <c r="FA38" s="2"/>
    </row>
    <row r="39" spans="1:157" ht="22.5" customHeight="1">
      <c r="A39" s="2"/>
      <c r="B39" s="2"/>
      <c r="C39" s="75"/>
      <c r="D39" s="445"/>
      <c r="E39" s="847"/>
      <c r="F39" s="848"/>
      <c r="G39" s="923" t="s">
        <v>57</v>
      </c>
      <c r="H39" s="924"/>
      <c r="I39" s="924"/>
      <c r="J39" s="924"/>
      <c r="K39" s="925"/>
      <c r="L39" s="523" t="e">
        <f>#REF!</f>
        <v>#REF!</v>
      </c>
      <c r="M39" s="523"/>
      <c r="N39" s="523"/>
      <c r="O39" s="523"/>
      <c r="P39" s="523"/>
      <c r="Q39" s="523"/>
      <c r="R39" s="523"/>
      <c r="S39" s="523"/>
      <c r="T39" s="523"/>
      <c r="U39" s="523"/>
      <c r="V39" s="523"/>
      <c r="W39" s="523"/>
      <c r="X39" s="523"/>
      <c r="Y39" s="523"/>
      <c r="Z39" s="523"/>
      <c r="AA39" s="523"/>
      <c r="AB39" s="523"/>
      <c r="AC39" s="885" t="e">
        <f>#REF!</f>
        <v>#REF!</v>
      </c>
      <c r="AD39" s="885"/>
      <c r="AE39" s="778"/>
      <c r="AF39" s="779"/>
      <c r="AG39" s="780"/>
      <c r="AH39" s="583"/>
      <c r="AI39" s="583"/>
      <c r="AJ39" s="583"/>
      <c r="AK39" s="852"/>
      <c r="AL39" s="445"/>
      <c r="AM39" s="853"/>
      <c r="AN39" s="446"/>
      <c r="AO39" s="847"/>
      <c r="AP39" s="848"/>
      <c r="AQ39" s="463" t="s">
        <v>57</v>
      </c>
      <c r="AR39" s="464"/>
      <c r="AS39" s="464"/>
      <c r="AT39" s="858"/>
      <c r="AU39" s="523"/>
      <c r="AV39" s="523"/>
      <c r="AW39" s="523"/>
      <c r="AX39" s="523"/>
      <c r="AY39" s="523"/>
      <c r="AZ39" s="523"/>
      <c r="BA39" s="523"/>
      <c r="BB39" s="523"/>
      <c r="BC39" s="523"/>
      <c r="BD39" s="523"/>
      <c r="BE39" s="523"/>
      <c r="BF39" s="523"/>
      <c r="BG39" s="523"/>
      <c r="BH39" s="523"/>
      <c r="BI39" s="877"/>
      <c r="BJ39" s="877"/>
      <c r="BK39" s="867"/>
      <c r="BL39" s="744"/>
      <c r="BM39" s="744"/>
      <c r="BN39" s="744"/>
      <c r="BO39" s="744"/>
      <c r="BP39" s="871"/>
      <c r="BQ39" s="872"/>
      <c r="BR39" s="872"/>
      <c r="BS39" s="872"/>
      <c r="BT39" s="872"/>
      <c r="BU39" s="872"/>
      <c r="BV39" s="873"/>
      <c r="BW39" s="33"/>
      <c r="BX39" s="5"/>
      <c r="BY39" s="5"/>
      <c r="BZ39" s="5"/>
      <c r="CA39" s="5"/>
      <c r="CB39" s="37"/>
      <c r="CC39" s="527"/>
      <c r="CD39" s="879"/>
      <c r="CE39" s="880"/>
      <c r="CF39" s="386" t="s">
        <v>57</v>
      </c>
      <c r="CG39" s="881"/>
      <c r="CH39" s="881"/>
      <c r="CI39" s="881"/>
      <c r="CJ39" s="881"/>
      <c r="CK39" s="523" t="e">
        <f>L39</f>
        <v>#REF!</v>
      </c>
      <c r="CL39" s="523"/>
      <c r="CM39" s="523"/>
      <c r="CN39" s="523"/>
      <c r="CO39" s="523"/>
      <c r="CP39" s="523"/>
      <c r="CQ39" s="523"/>
      <c r="CR39" s="523"/>
      <c r="CS39" s="523"/>
      <c r="CT39" s="523"/>
      <c r="CU39" s="523"/>
      <c r="CV39" s="523"/>
      <c r="CW39" s="523"/>
      <c r="CX39" s="523"/>
      <c r="CY39" s="523"/>
      <c r="CZ39" s="523"/>
      <c r="DA39" s="523"/>
      <c r="DB39" s="885" t="e">
        <f>AC39</f>
        <v>#REF!</v>
      </c>
      <c r="DC39" s="885"/>
      <c r="DD39" s="812"/>
      <c r="DE39" s="813"/>
      <c r="DF39" s="814"/>
      <c r="DG39" s="583"/>
      <c r="DH39" s="583"/>
      <c r="DI39" s="583"/>
      <c r="DJ39" s="583"/>
      <c r="DK39" s="527"/>
      <c r="DL39" s="528"/>
      <c r="DM39" s="933"/>
      <c r="DN39" s="879"/>
      <c r="DO39" s="880"/>
      <c r="DP39" s="385" t="s">
        <v>57</v>
      </c>
      <c r="DQ39" s="385"/>
      <c r="DR39" s="385"/>
      <c r="DS39" s="386"/>
      <c r="DT39" s="523">
        <f>AU39</f>
        <v>0</v>
      </c>
      <c r="DU39" s="523"/>
      <c r="DV39" s="523"/>
      <c r="DW39" s="523"/>
      <c r="DX39" s="523"/>
      <c r="DY39" s="523"/>
      <c r="DZ39" s="523"/>
      <c r="EA39" s="523"/>
      <c r="EB39" s="523"/>
      <c r="EC39" s="523"/>
      <c r="ED39" s="523"/>
      <c r="EE39" s="523"/>
      <c r="EF39" s="523"/>
      <c r="EG39" s="523"/>
      <c r="EH39" s="877"/>
      <c r="EI39" s="877"/>
      <c r="EJ39" s="893"/>
      <c r="EK39" s="744"/>
      <c r="EL39" s="744"/>
      <c r="EM39" s="744"/>
      <c r="EN39" s="744"/>
      <c r="EO39" s="914"/>
      <c r="EP39" s="915"/>
      <c r="EQ39" s="915"/>
      <c r="ER39" s="915"/>
      <c r="ES39" s="915"/>
      <c r="ET39" s="915"/>
      <c r="EU39" s="916"/>
      <c r="EW39" s="2"/>
      <c r="EX39" s="2"/>
      <c r="EY39" s="2"/>
      <c r="EZ39" s="2"/>
      <c r="FA39" s="2"/>
    </row>
    <row r="40" spans="1:157" ht="21" customHeight="1" thickBot="1">
      <c r="A40" s="2"/>
      <c r="B40" s="2"/>
      <c r="C40" s="75"/>
      <c r="D40" s="445"/>
      <c r="E40" s="847"/>
      <c r="F40" s="921"/>
      <c r="G40" s="820" t="s">
        <v>38</v>
      </c>
      <c r="H40" s="821"/>
      <c r="I40" s="821"/>
      <c r="J40" s="821"/>
      <c r="K40" s="822"/>
      <c r="L40" s="136" t="e">
        <f>IF(AC39&lt;=0,"",IF((LEN(AC39)-11&lt;=0),"0",MID(AC39,LEN(AC39)-11,1)))</f>
        <v>#REF!</v>
      </c>
      <c r="M40" s="823" t="e">
        <f>IF(AC39&lt;=0,"",IF((LEN(AC39)-10&lt;=0),"0",MID(AC39,LEN(AC39)-10,1)))</f>
        <v>#REF!</v>
      </c>
      <c r="N40" s="827"/>
      <c r="O40" s="823" t="e">
        <f>IF(AC39&lt;=0,"",IF((LEN(AC39)-9&lt;=0),"0",MID(AC39,LEN(AC39)-9,1)))</f>
        <v>#REF!</v>
      </c>
      <c r="P40" s="824"/>
      <c r="Q40" s="928" t="e">
        <f>IF(AC39&lt;=0,"",IF((LEN(AC39)-8&lt;=0),"0",MID(AC39,LEN(AC39)-8,1)))</f>
        <v>#REF!</v>
      </c>
      <c r="R40" s="928"/>
      <c r="S40" s="940" t="e">
        <f>IF(AC39&lt;=0,"",IF((LEN(AC39)-7&lt;=0),"0",MID(AC39,LEN(AC39)-7,1)))</f>
        <v>#REF!</v>
      </c>
      <c r="T40" s="941"/>
      <c r="U40" s="936"/>
      <c r="V40" s="937" t="e">
        <f>IF(AC39&lt;=0,"",IF((LEN(AC39)-6&lt;=0),"0",MID(AC39,LEN(AC39)-6,1)))</f>
        <v>#REF!</v>
      </c>
      <c r="W40" s="928"/>
      <c r="X40" s="937" t="e">
        <f>IF(AC39&lt;=0,"",IF((LEN(AC39)-5&lt;=0),"0",MID(AC39,LEN(AC39)-5,1)))</f>
        <v>#REF!</v>
      </c>
      <c r="Y40" s="928"/>
      <c r="Z40" s="938"/>
      <c r="AA40" s="928" t="e">
        <f>IF(AC39&lt;=0,"",IF((LEN(AC39)-4&lt;=0),"0",MID(AC39,LEN(AC39)-4,1)))</f>
        <v>#REF!</v>
      </c>
      <c r="AB40" s="934"/>
      <c r="AC40" s="935" t="e">
        <f>IF(AC39&lt;=0,"",IF((LEN(AC39)-3&lt;=0),"0",MID(AC39,LEN(AC39)-3,1)))</f>
        <v>#REF!</v>
      </c>
      <c r="AD40" s="936"/>
      <c r="AE40" s="937" t="e">
        <f>IF(AC39&lt;=0,"",IF((LEN(AC39)-2&lt;=0),"0",MID(AC39,LEN(AC39)-2,1)))</f>
        <v>#REF!</v>
      </c>
      <c r="AF40" s="928"/>
      <c r="AG40" s="928"/>
      <c r="AH40" s="937" t="e">
        <f>IF(AC39&lt;=0,"",IF((LEN(AC39)-1&lt;=0),"0",MID(AC39,LEN(AC39)-1,1)))</f>
        <v>#REF!</v>
      </c>
      <c r="AI40" s="938"/>
      <c r="AJ40" s="935" t="e">
        <f>IF(AC39&lt;&gt;0,RIGHT(AC39,1),"")</f>
        <v>#REF!</v>
      </c>
      <c r="AK40" s="939"/>
      <c r="AL40" s="445"/>
      <c r="AM40" s="853"/>
      <c r="AN40" s="446"/>
      <c r="AO40" s="847"/>
      <c r="AP40" s="848"/>
      <c r="AQ40" s="943" t="s">
        <v>38</v>
      </c>
      <c r="AR40" s="944"/>
      <c r="AS40" s="944"/>
      <c r="AT40" s="945"/>
      <c r="AU40" s="100" t="str">
        <f>IF(BI39&lt;=0,"",IF((LEN(BI39)-11&lt;=0),"0",MID(BI39,LEN(BI39)-11,1)))</f>
        <v/>
      </c>
      <c r="AV40" s="927" t="str">
        <f>IF(BI39&lt;=0,"",IF((LEN(BI39)-10&lt;=0),"0",MID(BI39,LEN(BI39)-10,1)))</f>
        <v/>
      </c>
      <c r="AW40" s="927"/>
      <c r="AX40" s="927" t="str">
        <f>IF(BI39&lt;=0,"",IF((LEN(BI39)-9&lt;=0),"0",MID(BI39,LEN(BI39)-9,1)))</f>
        <v/>
      </c>
      <c r="AY40" s="927"/>
      <c r="AZ40" s="928" t="str">
        <f>IF(BI39&lt;=0,"",IF((LEN(BI39)-8&lt;=0),"0",MID(BI39,LEN(BI39)-8,1)))</f>
        <v/>
      </c>
      <c r="BA40" s="928"/>
      <c r="BB40" s="942" t="str">
        <f>IF(BI39&lt;=0,"",IF((LEN(BI39)-7&lt;=0),"0",MID(BI39,LEN(BI39)-7,1)))</f>
        <v/>
      </c>
      <c r="BC40" s="928"/>
      <c r="BD40" s="927" t="str">
        <f>IF(BI39&lt;=0,"",IF((LEN(BI39)-6&lt;=0),"0",MID(BI39,LEN(BI39)-6,1)))</f>
        <v/>
      </c>
      <c r="BE40" s="927"/>
      <c r="BF40" s="927" t="str">
        <f>IF(BI39&lt;=0,"",IF((LEN(BI39)-5&lt;=0),"0",MID(BI39,LEN(BI39)-5,1)))</f>
        <v/>
      </c>
      <c r="BG40" s="927"/>
      <c r="BH40" s="229" t="str">
        <f>IF(BI39&lt;=0,"",IF((LEN(BI39)-4&lt;=0),"0",MID(BI39,LEN(BI39)-4,1)))</f>
        <v/>
      </c>
      <c r="BI40" s="928" t="str">
        <f>IF(BI39&lt;=0,"",IF((LEN(BI39)-3&lt;=0),"0",MID(BI39,LEN(BI39)-3,1)))</f>
        <v/>
      </c>
      <c r="BJ40" s="928"/>
      <c r="BK40" s="230" t="str">
        <f>IF(BI39&lt;=0,"",IF((LEN(BI39)-2&lt;=0),"0",MID(BI39,LEN(BI39)-2,1)))</f>
        <v/>
      </c>
      <c r="BL40" s="927" t="str">
        <f>IF(BI39&lt;=0,"",IF((LEN(BI39)-1&lt;=0),"0",MID(BI39,LEN(BI39)-1,1)))</f>
        <v/>
      </c>
      <c r="BM40" s="927"/>
      <c r="BN40" s="928" t="str">
        <f>IF(BI39&lt;&gt;0,RIGHT(BI39,1),"")</f>
        <v/>
      </c>
      <c r="BO40" s="928"/>
      <c r="BP40" s="871"/>
      <c r="BQ40" s="872"/>
      <c r="BR40" s="872"/>
      <c r="BS40" s="872"/>
      <c r="BT40" s="872"/>
      <c r="BU40" s="872"/>
      <c r="BV40" s="873"/>
      <c r="BW40" s="33"/>
      <c r="BX40" s="5"/>
      <c r="BY40" s="5"/>
      <c r="BZ40" s="5"/>
      <c r="CA40" s="5"/>
      <c r="CB40" s="37"/>
      <c r="CC40" s="527"/>
      <c r="CD40" s="879"/>
      <c r="CE40" s="880"/>
      <c r="CF40" s="819" t="s">
        <v>38</v>
      </c>
      <c r="CG40" s="819"/>
      <c r="CH40" s="819"/>
      <c r="CI40" s="819"/>
      <c r="CJ40" s="819"/>
      <c r="CK40" s="157" t="e">
        <f>IF(DB39&lt;=0,"",IF((LEN(DB39)-11&lt;=0),"0",MID(DB39,LEN(DB39)-11,1)))</f>
        <v>#REF!</v>
      </c>
      <c r="CL40" s="946" t="e">
        <f>IF(DB39&lt;=0,"",IF((LEN(DB39)-10&lt;=0),"0",MID(DB39,LEN(DB39)-10,1)))</f>
        <v>#REF!</v>
      </c>
      <c r="CM40" s="946"/>
      <c r="CN40" s="946" t="e">
        <f>IF(DB39&lt;=0,"",IF((LEN(DB39)-9&lt;=0),"0",MID(DB39,LEN(DB39)-9,1)))</f>
        <v>#REF!</v>
      </c>
      <c r="CO40" s="946"/>
      <c r="CP40" s="424" t="e">
        <f>IF(DB39&lt;=0,"",IF((LEN(DB39)-8&lt;=0),"0",MID(DB39,LEN(DB39)-8,1)))</f>
        <v>#REF!</v>
      </c>
      <c r="CQ40" s="424"/>
      <c r="CR40" s="427" t="e">
        <f>IF(DB39&lt;=0,"",IF((LEN(DB39)-7&lt;=0),"0",MID(DB39,LEN(DB39)-7,1)))</f>
        <v>#REF!</v>
      </c>
      <c r="CS40" s="427"/>
      <c r="CT40" s="426"/>
      <c r="CU40" s="423" t="e">
        <f>IF(DB39&lt;=0,"",IF((LEN(DB39)-6&lt;=0),"0",MID(DB39,LEN(DB39)-6,1)))</f>
        <v>#REF!</v>
      </c>
      <c r="CV40" s="423"/>
      <c r="CW40" s="423" t="e">
        <f>IF(DB39&lt;=0,"",IF((LEN(DB39)-5&lt;=0),"0",MID(DB39,LEN(DB39)-5,1)))</f>
        <v>#REF!</v>
      </c>
      <c r="CX40" s="423"/>
      <c r="CY40" s="423"/>
      <c r="CZ40" s="424" t="e">
        <f>IF(DB39&lt;=0,"",IF((LEN(DB39)-4&lt;=0),"0",MID(DB39,LEN(DB39)-4,1)))</f>
        <v>#REF!</v>
      </c>
      <c r="DA40" s="425"/>
      <c r="DB40" s="425" t="e">
        <f>IF(DB39&lt;=0,"",IF((LEN(DB39)-3&lt;=0),"0",MID(DB39,LEN(DB39)-3,1)))</f>
        <v>#REF!</v>
      </c>
      <c r="DC40" s="426"/>
      <c r="DD40" s="423" t="e">
        <f>IF(DB39&lt;=0,"",IF((LEN(DB39)-2&lt;=0),"0",MID(DB39,LEN(DB39)-2,1)))</f>
        <v>#REF!</v>
      </c>
      <c r="DE40" s="423"/>
      <c r="DF40" s="423"/>
      <c r="DG40" s="423" t="e">
        <f>IF(DB39&lt;=0,"",IF((LEN(DB39)-1&lt;=0),"0",MID(DB39,LEN(DB39)-1,1)))</f>
        <v>#REF!</v>
      </c>
      <c r="DH40" s="423"/>
      <c r="DI40" s="425" t="e">
        <f>IF(DB39&lt;&gt;0,RIGHT(DB39,1),"")</f>
        <v>#REF!</v>
      </c>
      <c r="DJ40" s="958"/>
      <c r="DK40" s="528"/>
      <c r="DL40" s="528"/>
      <c r="DM40" s="933"/>
      <c r="DN40" s="879"/>
      <c r="DO40" s="880"/>
      <c r="DP40" s="897"/>
      <c r="DQ40" s="898"/>
      <c r="DR40" s="898"/>
      <c r="DS40" s="898"/>
      <c r="DT40" s="898"/>
      <c r="DU40" s="898"/>
      <c r="DV40" s="898"/>
      <c r="DW40" s="898"/>
      <c r="DX40" s="898"/>
      <c r="DY40" s="898"/>
      <c r="DZ40" s="898"/>
      <c r="EA40" s="898"/>
      <c r="EB40" s="898"/>
      <c r="EC40" s="898"/>
      <c r="ED40" s="898"/>
      <c r="EE40" s="898"/>
      <c r="EF40" s="898"/>
      <c r="EG40" s="898"/>
      <c r="EH40" s="898"/>
      <c r="EI40" s="898"/>
      <c r="EJ40" s="898"/>
      <c r="EK40" s="898"/>
      <c r="EL40" s="898"/>
      <c r="EM40" s="898"/>
      <c r="EN40" s="899"/>
      <c r="EO40" s="917"/>
      <c r="EP40" s="918"/>
      <c r="EQ40" s="918"/>
      <c r="ER40" s="918"/>
      <c r="ES40" s="918"/>
      <c r="ET40" s="918"/>
      <c r="EU40" s="919"/>
      <c r="EW40" s="2"/>
      <c r="EX40" s="2"/>
      <c r="EY40" s="2"/>
      <c r="EZ40" s="2"/>
      <c r="FA40" s="2"/>
    </row>
    <row r="41" spans="1:157" ht="18.75" customHeight="1">
      <c r="A41" s="2"/>
      <c r="B41" s="2"/>
      <c r="C41" s="75"/>
      <c r="D41" s="1030" t="s">
        <v>55</v>
      </c>
      <c r="E41" s="1031"/>
      <c r="F41" s="962" t="s">
        <v>11</v>
      </c>
      <c r="G41" s="962"/>
      <c r="H41" s="961"/>
      <c r="I41" s="959" t="s">
        <v>14</v>
      </c>
      <c r="J41" s="959"/>
      <c r="K41" s="959"/>
      <c r="L41" s="960" t="s">
        <v>15</v>
      </c>
      <c r="M41" s="961"/>
      <c r="N41" s="960" t="s">
        <v>10</v>
      </c>
      <c r="O41" s="962"/>
      <c r="P41" s="962"/>
      <c r="Q41" s="964" t="s">
        <v>16</v>
      </c>
      <c r="R41" s="965"/>
      <c r="S41" s="965"/>
      <c r="T41" s="965"/>
      <c r="U41" s="965"/>
      <c r="V41" s="965"/>
      <c r="W41" s="965"/>
      <c r="X41" s="965"/>
      <c r="Y41" s="1552" t="s">
        <v>154</v>
      </c>
      <c r="Z41" s="1040"/>
      <c r="AA41" s="1040"/>
      <c r="AB41" s="1040"/>
      <c r="AC41" s="966" t="s">
        <v>141</v>
      </c>
      <c r="AD41" s="967"/>
      <c r="AE41" s="967"/>
      <c r="AF41" s="968"/>
      <c r="AG41" s="966" t="s">
        <v>142</v>
      </c>
      <c r="AH41" s="967"/>
      <c r="AI41" s="967"/>
      <c r="AJ41" s="968"/>
      <c r="AK41" s="1081"/>
      <c r="AL41" s="1082"/>
      <c r="AM41" s="1083"/>
      <c r="AN41" s="973" t="s">
        <v>17</v>
      </c>
      <c r="AO41" s="974"/>
      <c r="AP41" s="974"/>
      <c r="AQ41" s="974"/>
      <c r="AR41" s="974"/>
      <c r="AS41" s="974"/>
      <c r="AT41" s="974"/>
      <c r="AU41" s="974"/>
      <c r="AV41" s="974"/>
      <c r="AW41" s="974"/>
      <c r="AX41" s="974"/>
      <c r="AY41" s="974"/>
      <c r="AZ41" s="974"/>
      <c r="BA41" s="974"/>
      <c r="BB41" s="974"/>
      <c r="BC41" s="974"/>
      <c r="BD41" s="975"/>
      <c r="BE41" s="122"/>
      <c r="BF41" s="122"/>
      <c r="BG41" s="122"/>
      <c r="BH41" s="979" t="s">
        <v>18</v>
      </c>
      <c r="BI41" s="979"/>
      <c r="BJ41" s="979"/>
      <c r="BK41" s="979"/>
      <c r="BL41" s="979"/>
      <c r="BM41" s="979"/>
      <c r="BN41" s="979"/>
      <c r="BO41" s="979"/>
      <c r="BP41" s="979"/>
      <c r="BQ41" s="979"/>
      <c r="BR41" s="979"/>
      <c r="BS41" s="979"/>
      <c r="BT41" s="979"/>
      <c r="BU41" s="226"/>
      <c r="BV41" s="231"/>
      <c r="BW41" s="25"/>
      <c r="BX41" s="4"/>
      <c r="BY41" s="4"/>
      <c r="BZ41" s="4"/>
      <c r="CA41" s="4"/>
      <c r="CB41" s="37"/>
      <c r="CC41" s="947" t="s">
        <v>55</v>
      </c>
      <c r="CD41" s="947"/>
      <c r="CE41" s="948" t="s">
        <v>11</v>
      </c>
      <c r="CF41" s="948"/>
      <c r="CG41" s="948"/>
      <c r="CH41" s="947" t="s">
        <v>14</v>
      </c>
      <c r="CI41" s="947"/>
      <c r="CJ41" s="947"/>
      <c r="CK41" s="948" t="s">
        <v>15</v>
      </c>
      <c r="CL41" s="948"/>
      <c r="CM41" s="948" t="s">
        <v>10</v>
      </c>
      <c r="CN41" s="948"/>
      <c r="CO41" s="948"/>
      <c r="CP41" s="675" t="s">
        <v>16</v>
      </c>
      <c r="CQ41" s="675"/>
      <c r="CR41" s="675"/>
      <c r="CS41" s="675"/>
      <c r="CT41" s="675"/>
      <c r="CU41" s="675"/>
      <c r="CV41" s="675"/>
      <c r="CW41" s="676"/>
      <c r="CX41" s="1046" t="s">
        <v>154</v>
      </c>
      <c r="CY41" s="1047"/>
      <c r="CZ41" s="1047"/>
      <c r="DA41" s="1048"/>
      <c r="DB41" s="950" t="s">
        <v>156</v>
      </c>
      <c r="DC41" s="950"/>
      <c r="DD41" s="950"/>
      <c r="DE41" s="951"/>
      <c r="DF41" s="949" t="s">
        <v>142</v>
      </c>
      <c r="DG41" s="950"/>
      <c r="DH41" s="950"/>
      <c r="DI41" s="951"/>
      <c r="DJ41" s="1055"/>
      <c r="DK41" s="1056"/>
      <c r="DL41" s="1057"/>
      <c r="DM41" s="997" t="s">
        <v>17</v>
      </c>
      <c r="DN41" s="998"/>
      <c r="DO41" s="998"/>
      <c r="DP41" s="998"/>
      <c r="DQ41" s="998"/>
      <c r="DR41" s="998"/>
      <c r="DS41" s="998"/>
      <c r="DT41" s="998"/>
      <c r="DU41" s="998"/>
      <c r="DV41" s="998"/>
      <c r="DW41" s="998"/>
      <c r="DX41" s="998"/>
      <c r="DY41" s="998"/>
      <c r="DZ41" s="998"/>
      <c r="EA41" s="998"/>
      <c r="EB41" s="998"/>
      <c r="EC41" s="999"/>
      <c r="ED41" s="158"/>
      <c r="EE41" s="158"/>
      <c r="EF41" s="158"/>
      <c r="EG41" s="998" t="s">
        <v>18</v>
      </c>
      <c r="EH41" s="998"/>
      <c r="EI41" s="998"/>
      <c r="EJ41" s="998"/>
      <c r="EK41" s="998"/>
      <c r="EL41" s="998"/>
      <c r="EM41" s="998"/>
      <c r="EN41" s="998"/>
      <c r="EO41" s="998"/>
      <c r="EP41" s="998"/>
      <c r="EQ41" s="998"/>
      <c r="ER41" s="998"/>
      <c r="ES41" s="998"/>
      <c r="ET41" s="38"/>
      <c r="EU41" s="45"/>
      <c r="EW41" s="2"/>
      <c r="EX41" s="2"/>
      <c r="EY41" s="2"/>
      <c r="EZ41" s="2"/>
      <c r="FA41" s="2"/>
    </row>
    <row r="42" spans="1:157" ht="22.5" customHeight="1">
      <c r="A42" s="2"/>
      <c r="B42" s="2"/>
      <c r="C42" s="75"/>
      <c r="D42" s="1032"/>
      <c r="E42" s="1033"/>
      <c r="F42" s="962"/>
      <c r="G42" s="962"/>
      <c r="H42" s="961"/>
      <c r="I42" s="959"/>
      <c r="J42" s="959"/>
      <c r="K42" s="959"/>
      <c r="L42" s="960"/>
      <c r="M42" s="961"/>
      <c r="N42" s="960"/>
      <c r="O42" s="962"/>
      <c r="P42" s="962"/>
      <c r="Q42" s="981" t="s">
        <v>56</v>
      </c>
      <c r="R42" s="982"/>
      <c r="S42" s="982"/>
      <c r="T42" s="982"/>
      <c r="U42" s="985" t="s">
        <v>36</v>
      </c>
      <c r="V42" s="986"/>
      <c r="W42" s="986"/>
      <c r="X42" s="987"/>
      <c r="Y42" s="960"/>
      <c r="Z42" s="962"/>
      <c r="AA42" s="962"/>
      <c r="AB42" s="962"/>
      <c r="AC42" s="969"/>
      <c r="AD42" s="970"/>
      <c r="AE42" s="970"/>
      <c r="AF42" s="971"/>
      <c r="AG42" s="969"/>
      <c r="AH42" s="970"/>
      <c r="AI42" s="970"/>
      <c r="AJ42" s="971"/>
      <c r="AK42" s="1084"/>
      <c r="AL42" s="1085"/>
      <c r="AM42" s="1086"/>
      <c r="AN42" s="976"/>
      <c r="AO42" s="977"/>
      <c r="AP42" s="977"/>
      <c r="AQ42" s="977"/>
      <c r="AR42" s="977"/>
      <c r="AS42" s="977"/>
      <c r="AT42" s="977"/>
      <c r="AU42" s="977"/>
      <c r="AV42" s="977"/>
      <c r="AW42" s="977"/>
      <c r="AX42" s="977"/>
      <c r="AY42" s="977"/>
      <c r="AZ42" s="977"/>
      <c r="BA42" s="977"/>
      <c r="BB42" s="977"/>
      <c r="BC42" s="977"/>
      <c r="BD42" s="978"/>
      <c r="BE42" s="232"/>
      <c r="BF42" s="232"/>
      <c r="BG42" s="232"/>
      <c r="BH42" s="977"/>
      <c r="BI42" s="977"/>
      <c r="BJ42" s="977"/>
      <c r="BK42" s="977"/>
      <c r="BL42" s="977"/>
      <c r="BM42" s="977"/>
      <c r="BN42" s="977"/>
      <c r="BO42" s="977"/>
      <c r="BP42" s="977"/>
      <c r="BQ42" s="977"/>
      <c r="BR42" s="977"/>
      <c r="BS42" s="977"/>
      <c r="BT42" s="977"/>
      <c r="BU42" s="227"/>
      <c r="BV42" s="228"/>
      <c r="BW42" s="25"/>
      <c r="BX42" s="4"/>
      <c r="BY42" s="4"/>
      <c r="BZ42" s="4"/>
      <c r="CA42" s="4"/>
      <c r="CB42" s="37"/>
      <c r="CC42" s="947"/>
      <c r="CD42" s="947"/>
      <c r="CE42" s="948"/>
      <c r="CF42" s="948"/>
      <c r="CG42" s="948"/>
      <c r="CH42" s="947"/>
      <c r="CI42" s="947"/>
      <c r="CJ42" s="947"/>
      <c r="CK42" s="948"/>
      <c r="CL42" s="948"/>
      <c r="CM42" s="948"/>
      <c r="CN42" s="948"/>
      <c r="CO42" s="972"/>
      <c r="CP42" s="991" t="s">
        <v>56</v>
      </c>
      <c r="CQ42" s="992"/>
      <c r="CR42" s="992"/>
      <c r="CS42" s="993"/>
      <c r="CT42" s="1004" t="s">
        <v>36</v>
      </c>
      <c r="CU42" s="1005"/>
      <c r="CV42" s="1005"/>
      <c r="CW42" s="1006"/>
      <c r="CX42" s="1049"/>
      <c r="CY42" s="1050"/>
      <c r="CZ42" s="1050"/>
      <c r="DA42" s="1051"/>
      <c r="DB42" s="953"/>
      <c r="DC42" s="953"/>
      <c r="DD42" s="953"/>
      <c r="DE42" s="954"/>
      <c r="DF42" s="952"/>
      <c r="DG42" s="953"/>
      <c r="DH42" s="953"/>
      <c r="DI42" s="954"/>
      <c r="DJ42" s="1058"/>
      <c r="DK42" s="1059"/>
      <c r="DL42" s="1060"/>
      <c r="DM42" s="1000"/>
      <c r="DN42" s="1001"/>
      <c r="DO42" s="1001"/>
      <c r="DP42" s="1001"/>
      <c r="DQ42" s="1001"/>
      <c r="DR42" s="1001"/>
      <c r="DS42" s="1001"/>
      <c r="DT42" s="1001"/>
      <c r="DU42" s="1001"/>
      <c r="DV42" s="1001"/>
      <c r="DW42" s="1001"/>
      <c r="DX42" s="1001"/>
      <c r="DY42" s="1001"/>
      <c r="DZ42" s="1001"/>
      <c r="EA42" s="1001"/>
      <c r="EB42" s="1001"/>
      <c r="EC42" s="1002"/>
      <c r="ED42" s="158"/>
      <c r="EE42" s="158"/>
      <c r="EF42" s="158"/>
      <c r="EG42" s="1001"/>
      <c r="EH42" s="1001"/>
      <c r="EI42" s="1001"/>
      <c r="EJ42" s="1001"/>
      <c r="EK42" s="1001"/>
      <c r="EL42" s="1001"/>
      <c r="EM42" s="1001"/>
      <c r="EN42" s="1001"/>
      <c r="EO42" s="1001"/>
      <c r="EP42" s="1001"/>
      <c r="EQ42" s="1001"/>
      <c r="ER42" s="1001"/>
      <c r="ES42" s="1001"/>
      <c r="ET42" s="38"/>
      <c r="EU42" s="45"/>
      <c r="EW42" s="2"/>
      <c r="EX42" s="2"/>
      <c r="EY42" s="2"/>
      <c r="EZ42" s="2"/>
      <c r="FA42" s="2"/>
    </row>
    <row r="43" spans="1:157" ht="18.75" customHeight="1">
      <c r="A43" s="2"/>
      <c r="B43" s="2"/>
      <c r="C43" s="1010" t="s">
        <v>87</v>
      </c>
      <c r="D43" s="1034"/>
      <c r="E43" s="1035"/>
      <c r="F43" s="962"/>
      <c r="G43" s="962"/>
      <c r="H43" s="961"/>
      <c r="I43" s="959"/>
      <c r="J43" s="959"/>
      <c r="K43" s="959"/>
      <c r="L43" s="960"/>
      <c r="M43" s="961"/>
      <c r="N43" s="960"/>
      <c r="O43" s="962"/>
      <c r="P43" s="962"/>
      <c r="Q43" s="983"/>
      <c r="R43" s="984"/>
      <c r="S43" s="984"/>
      <c r="T43" s="984"/>
      <c r="U43" s="988"/>
      <c r="V43" s="989"/>
      <c r="W43" s="989"/>
      <c r="X43" s="990"/>
      <c r="Y43" s="1041"/>
      <c r="Z43" s="1042"/>
      <c r="AA43" s="1042"/>
      <c r="AB43" s="1042"/>
      <c r="AC43" s="1043"/>
      <c r="AD43" s="1044"/>
      <c r="AE43" s="1044"/>
      <c r="AF43" s="1045"/>
      <c r="AG43" s="969"/>
      <c r="AH43" s="970"/>
      <c r="AI43" s="970"/>
      <c r="AJ43" s="971"/>
      <c r="AK43" s="1084"/>
      <c r="AL43" s="1085"/>
      <c r="AM43" s="1086"/>
      <c r="AN43" s="1011" t="s">
        <v>19</v>
      </c>
      <c r="AO43" s="464"/>
      <c r="AP43" s="464"/>
      <c r="AQ43" s="464"/>
      <c r="AR43" s="464"/>
      <c r="AS43" s="463" t="s">
        <v>2</v>
      </c>
      <c r="AT43" s="464"/>
      <c r="AU43" s="858"/>
      <c r="AV43" s="464" t="s">
        <v>3</v>
      </c>
      <c r="AW43" s="464"/>
      <c r="AX43" s="464"/>
      <c r="AY43" s="463" t="s">
        <v>4</v>
      </c>
      <c r="AZ43" s="464"/>
      <c r="BA43" s="858"/>
      <c r="BB43" s="464" t="s">
        <v>20</v>
      </c>
      <c r="BC43" s="464"/>
      <c r="BD43" s="802"/>
      <c r="BE43" s="1550" t="s">
        <v>139</v>
      </c>
      <c r="BF43" s="648"/>
      <c r="BG43" s="648"/>
      <c r="BH43" s="648"/>
      <c r="BI43" s="648"/>
      <c r="BJ43" s="648"/>
      <c r="BK43" s="648"/>
      <c r="BL43" s="648"/>
      <c r="BM43" s="648"/>
      <c r="BN43" s="648"/>
      <c r="BO43" s="649"/>
      <c r="BP43" s="664" t="s">
        <v>3</v>
      </c>
      <c r="BQ43" s="665"/>
      <c r="BR43" s="664" t="s">
        <v>21</v>
      </c>
      <c r="BS43" s="498"/>
      <c r="BT43" s="665"/>
      <c r="BU43" s="498" t="s">
        <v>20</v>
      </c>
      <c r="BV43" s="665"/>
      <c r="BW43" s="25"/>
      <c r="BX43" s="7"/>
      <c r="BY43" s="7"/>
      <c r="BZ43" s="7"/>
      <c r="CA43" s="7"/>
      <c r="CB43" s="37"/>
      <c r="CC43" s="947"/>
      <c r="CD43" s="947"/>
      <c r="CE43" s="948"/>
      <c r="CF43" s="948"/>
      <c r="CG43" s="948"/>
      <c r="CH43" s="947"/>
      <c r="CI43" s="947"/>
      <c r="CJ43" s="947"/>
      <c r="CK43" s="948"/>
      <c r="CL43" s="948"/>
      <c r="CM43" s="948"/>
      <c r="CN43" s="948"/>
      <c r="CO43" s="972"/>
      <c r="CP43" s="994"/>
      <c r="CQ43" s="995"/>
      <c r="CR43" s="995"/>
      <c r="CS43" s="996"/>
      <c r="CT43" s="1007"/>
      <c r="CU43" s="1008"/>
      <c r="CV43" s="1008"/>
      <c r="CW43" s="1009"/>
      <c r="CX43" s="1052"/>
      <c r="CY43" s="1053"/>
      <c r="CZ43" s="1053"/>
      <c r="DA43" s="1054"/>
      <c r="DB43" s="956"/>
      <c r="DC43" s="956"/>
      <c r="DD43" s="956"/>
      <c r="DE43" s="957"/>
      <c r="DF43" s="955"/>
      <c r="DG43" s="956"/>
      <c r="DH43" s="956"/>
      <c r="DI43" s="957"/>
      <c r="DJ43" s="1058"/>
      <c r="DK43" s="1059"/>
      <c r="DL43" s="1060"/>
      <c r="DM43" s="1003" t="s">
        <v>19</v>
      </c>
      <c r="DN43" s="819"/>
      <c r="DO43" s="819"/>
      <c r="DP43" s="819"/>
      <c r="DQ43" s="819"/>
      <c r="DR43" s="819" t="s">
        <v>2</v>
      </c>
      <c r="DS43" s="819"/>
      <c r="DT43" s="819"/>
      <c r="DU43" s="819" t="s">
        <v>3</v>
      </c>
      <c r="DV43" s="819"/>
      <c r="DW43" s="819"/>
      <c r="DX43" s="819" t="s">
        <v>4</v>
      </c>
      <c r="DY43" s="819"/>
      <c r="DZ43" s="819"/>
      <c r="EA43" s="819" t="s">
        <v>20</v>
      </c>
      <c r="EB43" s="819"/>
      <c r="EC43" s="819"/>
      <c r="ED43" s="640" t="s">
        <v>139</v>
      </c>
      <c r="EE43" s="641"/>
      <c r="EF43" s="641"/>
      <c r="EG43" s="641"/>
      <c r="EH43" s="641"/>
      <c r="EI43" s="641"/>
      <c r="EJ43" s="641"/>
      <c r="EK43" s="641"/>
      <c r="EL43" s="641"/>
      <c r="EM43" s="641"/>
      <c r="EN43" s="642"/>
      <c r="EO43" s="963" t="s">
        <v>3</v>
      </c>
      <c r="EP43" s="963"/>
      <c r="EQ43" s="963" t="s">
        <v>21</v>
      </c>
      <c r="ER43" s="963"/>
      <c r="ES43" s="963"/>
      <c r="ET43" s="963" t="s">
        <v>20</v>
      </c>
      <c r="EU43" s="963"/>
      <c r="EW43" s="2"/>
      <c r="EX43" s="2"/>
      <c r="EY43" s="2"/>
      <c r="EZ43" s="2"/>
      <c r="FA43" s="2"/>
    </row>
    <row r="44" spans="1:157" ht="19.5" customHeight="1" thickBot="1">
      <c r="A44" s="2"/>
      <c r="B44" s="2"/>
      <c r="C44" s="1010"/>
      <c r="D44" s="1064"/>
      <c r="E44" s="1065"/>
      <c r="F44" s="1066"/>
      <c r="G44" s="1066"/>
      <c r="H44" s="1067"/>
      <c r="I44" s="1066"/>
      <c r="J44" s="1066"/>
      <c r="K44" s="1066"/>
      <c r="L44" s="1068"/>
      <c r="M44" s="1067"/>
      <c r="N44" s="1068" t="s">
        <v>126</v>
      </c>
      <c r="O44" s="1066"/>
      <c r="P44" s="1069"/>
      <c r="Q44" s="1553" t="e">
        <f>IF(OR(#REF!&gt;=1,#REF!&gt;=1),"○",
"")</f>
        <v>#REF!</v>
      </c>
      <c r="R44" s="1554"/>
      <c r="S44" s="1554"/>
      <c r="T44" s="1554"/>
      <c r="U44" s="1012" t="e">
        <f>IF(#REF!&gt;=1,"○",
"")</f>
        <v>#REF!</v>
      </c>
      <c r="V44" s="1013"/>
      <c r="W44" s="1013"/>
      <c r="X44" s="1014"/>
      <c r="Y44" s="1012" t="e">
        <f>IF(#REF!=TRUE,"○","")</f>
        <v>#REF!</v>
      </c>
      <c r="Z44" s="1013"/>
      <c r="AA44" s="1013"/>
      <c r="AB44" s="1014"/>
      <c r="AC44" s="1013" t="e">
        <f>IF(#REF!=TRUE,"○","")</f>
        <v>#REF!</v>
      </c>
      <c r="AD44" s="1013"/>
      <c r="AE44" s="1013"/>
      <c r="AF44" s="1013"/>
      <c r="AG44" s="1012" t="e">
        <f>IF(#REF!=TRUE,"○","")</f>
        <v>#REF!</v>
      </c>
      <c r="AH44" s="1013"/>
      <c r="AI44" s="1013"/>
      <c r="AJ44" s="1014"/>
      <c r="AK44" s="1087"/>
      <c r="AL44" s="1088"/>
      <c r="AM44" s="1089"/>
      <c r="AN44" s="1064"/>
      <c r="AO44" s="1013"/>
      <c r="AP44" s="1013"/>
      <c r="AQ44" s="1013"/>
      <c r="AR44" s="1013"/>
      <c r="AS44" s="1012"/>
      <c r="AT44" s="1013"/>
      <c r="AU44" s="1014"/>
      <c r="AV44" s="1551"/>
      <c r="AW44" s="1551"/>
      <c r="AX44" s="1551"/>
      <c r="AY44" s="1012"/>
      <c r="AZ44" s="1013"/>
      <c r="BA44" s="1014"/>
      <c r="BB44" s="1013"/>
      <c r="BC44" s="1013"/>
      <c r="BD44" s="1065"/>
      <c r="BE44" s="1036" t="e">
        <f>#REF!</f>
        <v>#REF!</v>
      </c>
      <c r="BF44" s="1037"/>
      <c r="BG44" s="1037"/>
      <c r="BH44" s="1037"/>
      <c r="BI44" s="1037"/>
      <c r="BJ44" s="1037"/>
      <c r="BK44" s="1037"/>
      <c r="BL44" s="1037"/>
      <c r="BM44" s="1037"/>
      <c r="BN44" s="1037"/>
      <c r="BO44" s="1038"/>
      <c r="BP44" s="1068" t="e">
        <f>#REF!</f>
        <v>#REF!</v>
      </c>
      <c r="BQ44" s="1067"/>
      <c r="BR44" s="1068" t="e">
        <f>#REF!</f>
        <v>#REF!</v>
      </c>
      <c r="BS44" s="1066"/>
      <c r="BT44" s="1067"/>
      <c r="BU44" s="1066" t="e">
        <f>#REF!</f>
        <v>#REF!</v>
      </c>
      <c r="BV44" s="1067"/>
      <c r="BW44" s="23"/>
      <c r="BX44" s="4"/>
      <c r="BY44" s="4"/>
      <c r="BZ44" s="4"/>
      <c r="CA44" s="4"/>
      <c r="CB44" s="1070" t="s">
        <v>88</v>
      </c>
      <c r="CC44" s="1072">
        <f>D44</f>
        <v>0</v>
      </c>
      <c r="CD44" s="1072"/>
      <c r="CE44" s="1015">
        <f>F44</f>
        <v>0</v>
      </c>
      <c r="CF44" s="1015"/>
      <c r="CG44" s="1015"/>
      <c r="CH44" s="1015">
        <f>I44</f>
        <v>0</v>
      </c>
      <c r="CI44" s="1015"/>
      <c r="CJ44" s="1015"/>
      <c r="CK44" s="1015">
        <f>L44</f>
        <v>0</v>
      </c>
      <c r="CL44" s="1015"/>
      <c r="CM44" s="1015" t="str">
        <f>N44</f>
        <v>○</v>
      </c>
      <c r="CN44" s="1015"/>
      <c r="CO44" s="1015"/>
      <c r="CP44" s="1114" t="e">
        <f>Q44</f>
        <v>#REF!</v>
      </c>
      <c r="CQ44" s="1114"/>
      <c r="CR44" s="1114"/>
      <c r="CS44" s="1114"/>
      <c r="CT44" s="1015" t="e">
        <f>U44</f>
        <v>#REF!</v>
      </c>
      <c r="CU44" s="1015"/>
      <c r="CV44" s="1015"/>
      <c r="CW44" s="1015"/>
      <c r="CX44" s="1015" t="e">
        <f>Y44</f>
        <v>#REF!</v>
      </c>
      <c r="CY44" s="1015"/>
      <c r="CZ44" s="1015"/>
      <c r="DA44" s="1015"/>
      <c r="DB44" s="1015" t="e">
        <f>AC44</f>
        <v>#REF!</v>
      </c>
      <c r="DC44" s="1015"/>
      <c r="DD44" s="1015"/>
      <c r="DE44" s="1015"/>
      <c r="DF44" s="1015" t="e">
        <f>AG44</f>
        <v>#REF!</v>
      </c>
      <c r="DG44" s="1015"/>
      <c r="DH44" s="1015"/>
      <c r="DI44" s="1015"/>
      <c r="DJ44" s="1061"/>
      <c r="DK44" s="1062"/>
      <c r="DL44" s="1063"/>
      <c r="DM44" s="1073">
        <f>AN44</f>
        <v>0</v>
      </c>
      <c r="DN44" s="1073"/>
      <c r="DO44" s="1073"/>
      <c r="DP44" s="1073"/>
      <c r="DQ44" s="1073"/>
      <c r="DR44" s="1073">
        <f>AS44</f>
        <v>0</v>
      </c>
      <c r="DS44" s="1073"/>
      <c r="DT44" s="1073"/>
      <c r="DU44" s="1073">
        <f>AV44</f>
        <v>0</v>
      </c>
      <c r="DV44" s="1073"/>
      <c r="DW44" s="1073"/>
      <c r="DX44" s="1073">
        <f>AY44</f>
        <v>0</v>
      </c>
      <c r="DY44" s="1073"/>
      <c r="DZ44" s="1073"/>
      <c r="EA44" s="1073">
        <f>BB44</f>
        <v>0</v>
      </c>
      <c r="EB44" s="1073"/>
      <c r="EC44" s="1073"/>
      <c r="ED44" s="1115" t="e">
        <f>BE44</f>
        <v>#REF!</v>
      </c>
      <c r="EE44" s="1116"/>
      <c r="EF44" s="1116"/>
      <c r="EG44" s="1116"/>
      <c r="EH44" s="1116"/>
      <c r="EI44" s="1116"/>
      <c r="EJ44" s="1116"/>
      <c r="EK44" s="1116"/>
      <c r="EL44" s="1116"/>
      <c r="EM44" s="1116"/>
      <c r="EN44" s="1117"/>
      <c r="EO44" s="1073" t="e">
        <f>BP44</f>
        <v>#REF!</v>
      </c>
      <c r="EP44" s="1073"/>
      <c r="EQ44" s="1073" t="e">
        <f>BR44</f>
        <v>#REF!</v>
      </c>
      <c r="ER44" s="1073"/>
      <c r="ES44" s="1073"/>
      <c r="ET44" s="1073" t="e">
        <f>BU44</f>
        <v>#REF!</v>
      </c>
      <c r="EU44" s="1073"/>
      <c r="EW44" s="2"/>
      <c r="EX44" s="2"/>
      <c r="EY44" s="2"/>
      <c r="EZ44" s="2"/>
      <c r="FA44" s="2"/>
    </row>
    <row r="45" spans="1:157" ht="21" customHeight="1">
      <c r="A45" s="2"/>
      <c r="B45" s="2"/>
      <c r="C45" s="1010"/>
      <c r="D45" s="1098" t="s">
        <v>5</v>
      </c>
      <c r="E45" s="1099"/>
      <c r="F45" s="1108" t="s">
        <v>112</v>
      </c>
      <c r="G45" s="1109"/>
      <c r="H45" s="1109"/>
      <c r="I45" s="1109"/>
      <c r="J45" s="1109"/>
      <c r="K45" s="1109"/>
      <c r="L45" s="1109"/>
      <c r="M45" s="1109"/>
      <c r="N45" s="866" t="str">
        <f>IF(BB47&lt;=0,"",IF((LEN(BB47)-12&lt;=0),"",MID(BB47,LEN(BB47)-12,1)))</f>
        <v>1</v>
      </c>
      <c r="O45" s="609"/>
      <c r="P45" s="825" t="str">
        <f>IF(BB47&lt;=0,"",IF((LEN(BB47)-11&lt;=0),"0",MID(BB47,LEN(BB47)-11,1)))</f>
        <v>2</v>
      </c>
      <c r="Q45" s="1017"/>
      <c r="R45" s="1078" t="str">
        <f>IF(BB47&lt;=0,"",IF((LEN(BB47)-10&lt;=0),"0",MID(BB47,LEN(BB47)-10,1)))</f>
        <v>3</v>
      </c>
      <c r="S45" s="1079"/>
      <c r="T45" s="1016" t="str">
        <f>IF(BB47&lt;=0,"",IF((LEN(BB47)-9&lt;=0),"0",MID(BB47,LEN(BB47)-9,1)))</f>
        <v>4</v>
      </c>
      <c r="U45" s="1080"/>
      <c r="V45" s="1017"/>
      <c r="W45" s="1078" t="str">
        <f>IF(BB47&lt;=0,"",IF((LEN(BB47)-8&lt;=0),"0",MID(BB47,LEN(BB47)-8,1)))</f>
        <v>5</v>
      </c>
      <c r="X45" s="1079"/>
      <c r="Y45" s="1028" t="str">
        <f>IF(BB47&lt;=0,"",IF((LEN(BB47)-7&lt;=0),"0",MID(BB47,LEN(BB47)-7,1)))</f>
        <v>6</v>
      </c>
      <c r="Z45" s="596"/>
      <c r="AA45" s="1029"/>
      <c r="AB45" s="1078" t="str">
        <f>IF(BB47&lt;=0,"",IF((LEN(BB47)-6&lt;=0),"0",MID(BB47,LEN(BB47)-6,1)))</f>
        <v>7</v>
      </c>
      <c r="AC45" s="1079"/>
      <c r="AD45" s="1016" t="str">
        <f>IF(BB47&lt;=0,"",IF((LEN(BB47)-5&lt;=0),"0",MID(BB47,LEN(BB47)-5,1)))</f>
        <v>8</v>
      </c>
      <c r="AE45" s="1017"/>
      <c r="AF45" s="1078" t="str">
        <f>IF(BB47&lt;=0,"",IF((LEN(BB47)-4&lt;=0),"0",MID(BB47,LEN(BB47)-4,1)))</f>
        <v>9</v>
      </c>
      <c r="AG45" s="1080"/>
      <c r="AH45" s="1079"/>
      <c r="AI45" s="1028" t="str">
        <f>IF(BB47&lt;=0,"",IF((LEN(BB47)-3&lt;=0),"0",MID(BB47,LEN(BB47)-3,1)))</f>
        <v>0</v>
      </c>
      <c r="AJ45" s="1029"/>
      <c r="AK45" s="1078" t="str">
        <f>IF(BB47&lt;=0,"",IF((LEN(BB47)-2&lt;=0),"0",MID(BB47,LEN(BB47)-2,1)))</f>
        <v>1</v>
      </c>
      <c r="AL45" s="1079"/>
      <c r="AM45" s="1016" t="str">
        <f>IF(BB47&lt;=0,"",IF((LEN(BB47)-1&lt;=0),"0",MID(BB47,LEN(BB47)-1,1)))</f>
        <v>2</v>
      </c>
      <c r="AN45" s="1017"/>
      <c r="AO45" s="596" t="str">
        <f>IF(BB47&lt;&gt;0,RIGHT(BB47,1),"")</f>
        <v>3</v>
      </c>
      <c r="AP45" s="596"/>
      <c r="AQ45" s="1018"/>
      <c r="AR45" s="138" t="s">
        <v>117</v>
      </c>
      <c r="AS45" s="138"/>
      <c r="AT45" s="138"/>
      <c r="AU45" s="138"/>
      <c r="AV45" s="138"/>
      <c r="AW45" s="138"/>
      <c r="AX45" s="138"/>
      <c r="AY45" s="138"/>
      <c r="AZ45" s="138"/>
      <c r="BA45" s="138"/>
      <c r="BB45" s="138"/>
      <c r="BC45" s="138"/>
      <c r="BD45" s="138"/>
      <c r="BE45" s="119"/>
      <c r="BF45" s="119"/>
      <c r="BG45" s="119"/>
      <c r="BH45" s="119"/>
      <c r="BI45" s="119"/>
      <c r="BJ45" s="119"/>
      <c r="BK45" s="119"/>
      <c r="BL45" s="119"/>
      <c r="BM45" s="119"/>
      <c r="BN45" s="119"/>
      <c r="BO45" s="119"/>
      <c r="BP45" s="119"/>
      <c r="BQ45" s="119"/>
      <c r="BR45" s="119"/>
      <c r="BS45" s="119"/>
      <c r="BT45" s="119"/>
      <c r="BU45" s="119"/>
      <c r="BV45" s="120"/>
      <c r="BW45" s="23"/>
      <c r="BX45" s="4"/>
      <c r="BY45" s="4"/>
      <c r="BZ45" s="4"/>
      <c r="CA45" s="4"/>
      <c r="CB45" s="1070"/>
      <c r="CC45" s="1093" t="s">
        <v>5</v>
      </c>
      <c r="CD45" s="1094"/>
      <c r="CE45" s="1074" t="s">
        <v>113</v>
      </c>
      <c r="CF45" s="1075"/>
      <c r="CG45" s="1075"/>
      <c r="CH45" s="1075"/>
      <c r="CI45" s="1075"/>
      <c r="CJ45" s="1075"/>
      <c r="CK45" s="1075"/>
      <c r="CL45" s="1076"/>
      <c r="CM45" s="426" t="str">
        <f>IF(EA47&lt;=0,"",IF((LEN(EA47)-12&lt;=0),"",MID(EA47,LEN(EA47)-12,1)))</f>
        <v>1</v>
      </c>
      <c r="CN45" s="425"/>
      <c r="CO45" s="425" t="str">
        <f>IF(EA47&lt;=0,"",IF((LEN(EA47)-11&lt;=0),"0",MID(EA47,LEN(EA47)-11,1)))</f>
        <v>2</v>
      </c>
      <c r="CP45" s="426"/>
      <c r="CQ45" s="423" t="str">
        <f>IF(EA47&lt;=0,"",IF((LEN(EA47)-10&lt;=0),"0",MID(EA47,LEN(EA47)-10,1)))</f>
        <v>3</v>
      </c>
      <c r="CR45" s="423"/>
      <c r="CS45" s="423" t="str">
        <f>IF(EA47&lt;=0,"",IF((LEN(EA47)-9&lt;=0),"0",MID(EA47,LEN(EA47)-9,1)))</f>
        <v>4</v>
      </c>
      <c r="CT45" s="423"/>
      <c r="CU45" s="423"/>
      <c r="CV45" s="425" t="str">
        <f>IF(EA47&lt;=0,"",IF((LEN(EA47)-8&lt;=0),"0",MID(EA47,LEN(EA47)-8,1)))</f>
        <v>5</v>
      </c>
      <c r="CW45" s="426"/>
      <c r="CX45" s="426" t="str">
        <f>IF(EA47&lt;=0,"",IF((LEN(EA47)-7&lt;=0),"0",MID(EA47,LEN(EA47)-7,1)))</f>
        <v>6</v>
      </c>
      <c r="CY45" s="424"/>
      <c r="CZ45" s="424"/>
      <c r="DA45" s="423" t="str">
        <f>IF(EA47&lt;=0,"",IF((LEN(EA47)-6&lt;=0),"0",MID(EA47,LEN(EA47)-6,1)))</f>
        <v>7</v>
      </c>
      <c r="DB45" s="423"/>
      <c r="DC45" s="423" t="str">
        <f>IF(EA47&lt;=0,"",IF((LEN(EA47)-5&lt;=0),"0",MID(EA47,LEN(EA47)-5,1)))</f>
        <v>8</v>
      </c>
      <c r="DD45" s="423"/>
      <c r="DE45" s="425" t="str">
        <f>IF(EA47&lt;=0,"",IF((LEN(EA47)-4&lt;=0),"0",MID(EA47,LEN(EA47)-4,1)))</f>
        <v>9</v>
      </c>
      <c r="DF45" s="427"/>
      <c r="DG45" s="426"/>
      <c r="DH45" s="426" t="str">
        <f>IF(EA47&lt;=0,"",IF((LEN(EA47)-3&lt;=0),"0",MID(EA47,LEN(EA47)-3,1)))</f>
        <v>0</v>
      </c>
      <c r="DI45" s="424"/>
      <c r="DJ45" s="423" t="str">
        <f>IF(EA47&lt;=0,"",IF((LEN(EA47)-2&lt;=0),"0",MID(EA47,LEN(EA47)-2,1)))</f>
        <v>1</v>
      </c>
      <c r="DK45" s="423"/>
      <c r="DL45" s="423" t="str">
        <f>IF(EA47&lt;=0,"",IF((LEN(EA47)-1&lt;=0),"0",MID(EA47,LEN(EA47)-1,1)))</f>
        <v>2</v>
      </c>
      <c r="DM45" s="423"/>
      <c r="DN45" s="424" t="str">
        <f>IF(EA47&lt;&gt;0,RIGHT(EA47,1),"")</f>
        <v>3</v>
      </c>
      <c r="DO45" s="424"/>
      <c r="DP45" s="425"/>
      <c r="DQ45" s="54" t="s">
        <v>117</v>
      </c>
      <c r="DR45" s="54"/>
      <c r="DS45" s="54"/>
      <c r="DT45" s="54"/>
      <c r="DU45" s="54"/>
      <c r="DV45" s="54"/>
      <c r="DW45" s="54"/>
      <c r="DX45" s="54"/>
      <c r="DY45" s="54"/>
      <c r="DZ45" s="54"/>
      <c r="EA45" s="54"/>
      <c r="EB45" s="54"/>
      <c r="EC45" s="54"/>
      <c r="ED45" s="54"/>
      <c r="EE45" s="54"/>
      <c r="EF45" s="54"/>
      <c r="EG45" s="54"/>
      <c r="EH45" s="54"/>
      <c r="EI45" s="54"/>
      <c r="EJ45" s="54"/>
      <c r="EK45" s="54"/>
      <c r="EL45" s="54"/>
      <c r="EM45" s="54"/>
      <c r="EN45" s="54"/>
      <c r="EO45" s="54"/>
      <c r="EP45" s="54"/>
      <c r="EQ45" s="54"/>
      <c r="ER45" s="54"/>
      <c r="ES45" s="54"/>
      <c r="ET45" s="54"/>
      <c r="EU45" s="55"/>
      <c r="EW45" s="2"/>
      <c r="EX45" s="2"/>
      <c r="EY45" s="2"/>
      <c r="EZ45" s="2"/>
      <c r="FA45" s="2"/>
    </row>
    <row r="46" spans="1:157" ht="36" customHeight="1">
      <c r="A46" s="2"/>
      <c r="B46" s="2"/>
      <c r="C46" s="1010"/>
      <c r="D46" s="1098"/>
      <c r="E46" s="1099"/>
      <c r="F46" s="1555" t="s">
        <v>181</v>
      </c>
      <c r="G46" s="1103"/>
      <c r="H46" s="1103"/>
      <c r="I46" s="1103"/>
      <c r="J46" s="1103"/>
      <c r="K46" s="1103"/>
      <c r="L46" s="1103"/>
      <c r="M46" s="1104"/>
      <c r="N46" s="521" t="str">
        <f>'1a'!N46</f>
        <v>〇〇〇市〇〇〇町〇丁目〇-〇</v>
      </c>
      <c r="O46" s="521"/>
      <c r="P46" s="521"/>
      <c r="Q46" s="521"/>
      <c r="R46" s="521"/>
      <c r="S46" s="521"/>
      <c r="T46" s="521"/>
      <c r="U46" s="521"/>
      <c r="V46" s="521"/>
      <c r="W46" s="521"/>
      <c r="X46" s="521"/>
      <c r="Y46" s="521"/>
      <c r="Z46" s="521"/>
      <c r="AA46" s="521"/>
      <c r="AB46" s="521"/>
      <c r="AC46" s="521"/>
      <c r="AD46" s="521"/>
      <c r="AE46" s="521"/>
      <c r="AF46" s="521"/>
      <c r="AG46" s="521"/>
      <c r="AH46" s="521"/>
      <c r="AI46" s="521"/>
      <c r="AJ46" s="521"/>
      <c r="AK46" s="521"/>
      <c r="AL46" s="521"/>
      <c r="AM46" s="521"/>
      <c r="AN46" s="521"/>
      <c r="AO46" s="521"/>
      <c r="AP46" s="521"/>
      <c r="AQ46" s="521"/>
      <c r="AR46" s="1105"/>
      <c r="AS46" s="1105"/>
      <c r="AT46" s="1105"/>
      <c r="AU46" s="1105"/>
      <c r="AV46" s="1105"/>
      <c r="AW46" s="1105"/>
      <c r="AX46" s="1105"/>
      <c r="AY46" s="1105"/>
      <c r="AZ46" s="1105"/>
      <c r="BA46" s="1105"/>
      <c r="BB46" s="1105"/>
      <c r="BC46" s="1105"/>
      <c r="BD46" s="1105"/>
      <c r="BE46" s="1105"/>
      <c r="BF46" s="1105"/>
      <c r="BG46" s="1105"/>
      <c r="BH46" s="1105"/>
      <c r="BI46" s="1105"/>
      <c r="BJ46" s="1105"/>
      <c r="BK46" s="1105"/>
      <c r="BL46" s="1105"/>
      <c r="BM46" s="1105"/>
      <c r="BN46" s="1105"/>
      <c r="BO46" s="1105"/>
      <c r="BP46" s="1105"/>
      <c r="BQ46" s="1105"/>
      <c r="BR46" s="1105"/>
      <c r="BS46" s="1105"/>
      <c r="BT46" s="1105"/>
      <c r="BU46" s="1105"/>
      <c r="BV46" s="1106"/>
      <c r="BW46" s="22"/>
      <c r="BX46" s="4"/>
      <c r="BY46" s="4"/>
      <c r="BZ46" s="4"/>
      <c r="CA46" s="4"/>
      <c r="CB46" s="1070"/>
      <c r="CC46" s="1093"/>
      <c r="CD46" s="1094"/>
      <c r="CE46" s="1093" t="s">
        <v>181</v>
      </c>
      <c r="CF46" s="1094"/>
      <c r="CG46" s="1094"/>
      <c r="CH46" s="1094"/>
      <c r="CI46" s="1094"/>
      <c r="CJ46" s="1094"/>
      <c r="CK46" s="1094"/>
      <c r="CL46" s="1107"/>
      <c r="CM46" s="523" t="str">
        <f>N46</f>
        <v>〇〇〇市〇〇〇町〇丁目〇-〇</v>
      </c>
      <c r="CN46" s="523"/>
      <c r="CO46" s="523"/>
      <c r="CP46" s="523"/>
      <c r="CQ46" s="523"/>
      <c r="CR46" s="523"/>
      <c r="CS46" s="523"/>
      <c r="CT46" s="523"/>
      <c r="CU46" s="523"/>
      <c r="CV46" s="523"/>
      <c r="CW46" s="523"/>
      <c r="CX46" s="523"/>
      <c r="CY46" s="523"/>
      <c r="CZ46" s="523"/>
      <c r="DA46" s="523"/>
      <c r="DB46" s="523"/>
      <c r="DC46" s="523"/>
      <c r="DD46" s="523"/>
      <c r="DE46" s="523"/>
      <c r="DF46" s="523"/>
      <c r="DG46" s="523"/>
      <c r="DH46" s="523"/>
      <c r="DI46" s="523"/>
      <c r="DJ46" s="523"/>
      <c r="DK46" s="523"/>
      <c r="DL46" s="523"/>
      <c r="DM46" s="523"/>
      <c r="DN46" s="523"/>
      <c r="DO46" s="523"/>
      <c r="DP46" s="523"/>
      <c r="DQ46" s="523"/>
      <c r="DR46" s="523"/>
      <c r="DS46" s="523"/>
      <c r="DT46" s="523"/>
      <c r="DU46" s="523"/>
      <c r="DV46" s="523"/>
      <c r="DW46" s="523"/>
      <c r="DX46" s="523"/>
      <c r="DY46" s="523"/>
      <c r="DZ46" s="523"/>
      <c r="EA46" s="523"/>
      <c r="EB46" s="523"/>
      <c r="EC46" s="523"/>
      <c r="ED46" s="523"/>
      <c r="EE46" s="523"/>
      <c r="EF46" s="523"/>
      <c r="EG46" s="523"/>
      <c r="EH46" s="523"/>
      <c r="EI46" s="523"/>
      <c r="EJ46" s="523"/>
      <c r="EK46" s="523"/>
      <c r="EL46" s="523"/>
      <c r="EM46" s="523"/>
      <c r="EN46" s="523"/>
      <c r="EO46" s="523"/>
      <c r="EP46" s="523"/>
      <c r="EQ46" s="523"/>
      <c r="ER46" s="523"/>
      <c r="ES46" s="523"/>
      <c r="ET46" s="523"/>
      <c r="EU46" s="1077"/>
      <c r="EW46" s="2"/>
      <c r="EX46" s="2"/>
      <c r="EY46" s="2"/>
      <c r="EZ46" s="2"/>
      <c r="FA46" s="2"/>
    </row>
    <row r="47" spans="1:157" ht="22.5" customHeight="1">
      <c r="A47" s="2"/>
      <c r="B47" s="2"/>
      <c r="C47" s="1010"/>
      <c r="D47" s="1100"/>
      <c r="E47" s="1101"/>
      <c r="F47" s="647" t="s">
        <v>90</v>
      </c>
      <c r="G47" s="648"/>
      <c r="H47" s="648"/>
      <c r="I47" s="648"/>
      <c r="J47" s="648"/>
      <c r="K47" s="648"/>
      <c r="L47" s="648"/>
      <c r="M47" s="649"/>
      <c r="N47" s="1019" t="str">
        <f>'1a'!N47</f>
        <v>国税産業　株式会社</v>
      </c>
      <c r="O47" s="1020"/>
      <c r="P47" s="1020"/>
      <c r="Q47" s="1020"/>
      <c r="R47" s="1020"/>
      <c r="S47" s="1020"/>
      <c r="T47" s="1020"/>
      <c r="U47" s="1020"/>
      <c r="V47" s="1020"/>
      <c r="W47" s="1020"/>
      <c r="X47" s="1020"/>
      <c r="Y47" s="1020"/>
      <c r="Z47" s="1020"/>
      <c r="AA47" s="1020"/>
      <c r="AB47" s="1020"/>
      <c r="AC47" s="1020"/>
      <c r="AD47" s="1020"/>
      <c r="AE47" s="1020"/>
      <c r="AF47" s="1020"/>
      <c r="AG47" s="1020"/>
      <c r="AH47" s="1020"/>
      <c r="AI47" s="1020"/>
      <c r="AJ47" s="1020"/>
      <c r="AK47" s="1020"/>
      <c r="AL47" s="1020"/>
      <c r="AM47" s="1020"/>
      <c r="AN47" s="1020"/>
      <c r="AO47" s="1020"/>
      <c r="AP47" s="1020"/>
      <c r="AQ47" s="1020"/>
      <c r="AR47" s="1020"/>
      <c r="AS47" s="1020"/>
      <c r="AT47" s="1020"/>
      <c r="AU47" s="1020"/>
      <c r="AV47" s="1020"/>
      <c r="AW47" s="1020"/>
      <c r="AX47" s="1020"/>
      <c r="AY47" s="1020"/>
      <c r="AZ47" s="1020"/>
      <c r="BA47" s="1020"/>
      <c r="BB47" s="1021" t="str">
        <f>'1a'!BB47</f>
        <v>1234567890123</v>
      </c>
      <c r="BC47" s="1021"/>
      <c r="BD47" s="1021"/>
      <c r="BE47" s="1022" t="s">
        <v>196</v>
      </c>
      <c r="BF47" s="1023"/>
      <c r="BG47" s="1023"/>
      <c r="BH47" s="1023"/>
      <c r="BI47" s="1024"/>
      <c r="BJ47" s="1026" t="str">
        <f>'1a'!BJ47</f>
        <v>03-1234-5678</v>
      </c>
      <c r="BK47" s="1026"/>
      <c r="BL47" s="1026"/>
      <c r="BM47" s="1026"/>
      <c r="BN47" s="1026"/>
      <c r="BO47" s="1026"/>
      <c r="BP47" s="1026"/>
      <c r="BQ47" s="1026"/>
      <c r="BR47" s="1026"/>
      <c r="BS47" s="1026"/>
      <c r="BT47" s="1026"/>
      <c r="BU47" s="1026"/>
      <c r="BV47" s="1027"/>
      <c r="BW47" s="22"/>
      <c r="BX47" s="8"/>
      <c r="BY47" s="8"/>
      <c r="BZ47" s="8"/>
      <c r="CA47" s="8"/>
      <c r="CB47" s="1070"/>
      <c r="CC47" s="1000"/>
      <c r="CD47" s="1001"/>
      <c r="CE47" s="553" t="s">
        <v>90</v>
      </c>
      <c r="CF47" s="1095"/>
      <c r="CG47" s="1095"/>
      <c r="CH47" s="1095"/>
      <c r="CI47" s="1095"/>
      <c r="CJ47" s="1095"/>
      <c r="CK47" s="1095"/>
      <c r="CL47" s="1096"/>
      <c r="CM47" s="1097" t="str">
        <f>N47</f>
        <v>国税産業　株式会社</v>
      </c>
      <c r="CN47" s="1097"/>
      <c r="CO47" s="1097"/>
      <c r="CP47" s="1097"/>
      <c r="CQ47" s="1097"/>
      <c r="CR47" s="1097"/>
      <c r="CS47" s="1097"/>
      <c r="CT47" s="1097"/>
      <c r="CU47" s="1097"/>
      <c r="CV47" s="1097"/>
      <c r="CW47" s="1097"/>
      <c r="CX47" s="1097"/>
      <c r="CY47" s="1097"/>
      <c r="CZ47" s="1097"/>
      <c r="DA47" s="1097"/>
      <c r="DB47" s="1097"/>
      <c r="DC47" s="1097"/>
      <c r="DD47" s="1097"/>
      <c r="DE47" s="1097"/>
      <c r="DF47" s="1097"/>
      <c r="DG47" s="1097"/>
      <c r="DH47" s="1097"/>
      <c r="DI47" s="1097"/>
      <c r="DJ47" s="1097"/>
      <c r="DK47" s="1097"/>
      <c r="DL47" s="1097"/>
      <c r="DM47" s="1097"/>
      <c r="DN47" s="1097"/>
      <c r="DO47" s="1097"/>
      <c r="DP47" s="1097"/>
      <c r="DQ47" s="1097"/>
      <c r="DR47" s="1097"/>
      <c r="DS47" s="1097"/>
      <c r="DT47" s="1097"/>
      <c r="DU47" s="1097"/>
      <c r="DV47" s="1097"/>
      <c r="DW47" s="1097"/>
      <c r="DX47" s="1097"/>
      <c r="DY47" s="1097"/>
      <c r="DZ47" s="1097"/>
      <c r="EA47" s="1113" t="str">
        <f>BB47</f>
        <v>1234567890123</v>
      </c>
      <c r="EB47" s="1113"/>
      <c r="EC47" s="1113"/>
      <c r="ED47" s="1110" t="s">
        <v>23</v>
      </c>
      <c r="EE47" s="1110"/>
      <c r="EF47" s="1110"/>
      <c r="EG47" s="1110"/>
      <c r="EH47" s="1110"/>
      <c r="EI47" s="1111" t="str">
        <f>BJ47</f>
        <v>03-1234-5678</v>
      </c>
      <c r="EJ47" s="1111"/>
      <c r="EK47" s="1111"/>
      <c r="EL47" s="1111"/>
      <c r="EM47" s="1111"/>
      <c r="EN47" s="1111"/>
      <c r="EO47" s="1111"/>
      <c r="EP47" s="1111"/>
      <c r="EQ47" s="1111"/>
      <c r="ER47" s="1111"/>
      <c r="ES47" s="1111"/>
      <c r="ET47" s="1111"/>
      <c r="EU47" s="1112"/>
      <c r="EW47" s="2"/>
      <c r="EX47" s="2"/>
      <c r="EY47" s="2"/>
      <c r="EZ47" s="2"/>
      <c r="FA47" s="2"/>
    </row>
    <row r="48" spans="1:157" ht="18.75" customHeight="1">
      <c r="A48" s="2"/>
      <c r="B48" s="2"/>
      <c r="C48" s="137"/>
      <c r="D48" s="1090" t="s">
        <v>91</v>
      </c>
      <c r="E48" s="1090"/>
      <c r="F48" s="1090"/>
      <c r="G48" s="1090"/>
      <c r="H48" s="1090"/>
      <c r="I48" s="1090"/>
      <c r="J48" s="1090"/>
      <c r="K48" s="1090"/>
      <c r="L48" s="1090"/>
      <c r="M48" s="1090"/>
      <c r="N48" s="1090"/>
      <c r="O48" s="1090"/>
      <c r="P48" s="1090"/>
      <c r="Q48" s="1090"/>
      <c r="R48" s="1090"/>
      <c r="S48" s="1090"/>
      <c r="T48" s="1090"/>
      <c r="U48" s="1090"/>
      <c r="V48" s="1090"/>
      <c r="W48" s="1090"/>
      <c r="X48" s="1090"/>
      <c r="Y48" s="1090"/>
      <c r="Z48" s="1090"/>
      <c r="AA48" s="1090"/>
      <c r="AB48" s="1090"/>
      <c r="AC48" s="1090"/>
      <c r="AD48" s="1090"/>
      <c r="AE48" s="1090"/>
      <c r="AF48" s="1090"/>
      <c r="AG48" s="1090"/>
      <c r="AH48" s="1090"/>
      <c r="AI48" s="1090"/>
      <c r="AJ48" s="1090"/>
      <c r="AK48" s="1090"/>
      <c r="AL48" s="1090"/>
      <c r="AM48" s="1090"/>
      <c r="AN48" s="1090"/>
      <c r="AO48" s="1090"/>
      <c r="AP48" s="1090"/>
      <c r="AQ48" s="1090"/>
      <c r="AR48" s="135"/>
      <c r="AS48" s="135"/>
      <c r="AT48" s="135"/>
      <c r="AU48" s="135"/>
      <c r="AV48" s="135"/>
      <c r="AW48" s="135"/>
      <c r="AX48" s="135"/>
      <c r="AY48" s="135"/>
      <c r="AZ48" s="135"/>
      <c r="BA48" s="135"/>
      <c r="BB48" s="135"/>
      <c r="BC48" s="135"/>
      <c r="BD48" s="135"/>
      <c r="BE48" s="135"/>
      <c r="BF48" s="135"/>
      <c r="BG48" s="135"/>
      <c r="BH48" s="135"/>
      <c r="BI48" s="135"/>
      <c r="BJ48" s="135"/>
      <c r="BK48" s="135"/>
      <c r="BL48" s="135"/>
      <c r="BM48" s="135"/>
      <c r="BN48" s="135"/>
      <c r="BO48" s="135"/>
      <c r="BP48" s="135"/>
      <c r="BQ48" s="135"/>
      <c r="BR48" s="135"/>
      <c r="BS48" s="135"/>
      <c r="BT48" s="135"/>
      <c r="BU48" s="135"/>
      <c r="BV48" s="135"/>
      <c r="BW48" s="34"/>
      <c r="BX48" s="8"/>
      <c r="BY48" s="6"/>
      <c r="BZ48" s="8"/>
      <c r="CA48" s="8"/>
      <c r="CB48" s="1071"/>
      <c r="CC48" s="1091" t="s">
        <v>133</v>
      </c>
      <c r="CD48" s="630"/>
      <c r="CE48" s="630"/>
      <c r="CF48" s="630"/>
      <c r="CG48" s="630"/>
      <c r="CH48" s="630"/>
      <c r="CI48" s="630"/>
      <c r="CJ48" s="1092"/>
      <c r="CK48" s="64"/>
      <c r="CL48" s="267"/>
      <c r="CM48" s="266"/>
      <c r="CN48" s="267"/>
      <c r="CO48" s="266"/>
      <c r="CP48" s="267"/>
      <c r="CQ48" s="66"/>
      <c r="CR48" s="1091" t="s">
        <v>132</v>
      </c>
      <c r="CS48" s="630"/>
      <c r="CT48" s="630"/>
      <c r="CU48" s="630"/>
      <c r="CV48" s="630"/>
      <c r="CW48" s="630"/>
      <c r="CX48" s="630"/>
      <c r="CY48" s="630"/>
      <c r="CZ48" s="630"/>
      <c r="DA48" s="1092"/>
      <c r="DB48" s="63"/>
      <c r="DC48" s="266"/>
      <c r="DD48" s="267"/>
      <c r="DE48" s="64"/>
      <c r="DF48" s="266"/>
      <c r="DG48" s="267"/>
      <c r="DH48" s="266"/>
      <c r="DI48" s="267"/>
      <c r="DJ48" s="266"/>
      <c r="DK48" s="268"/>
      <c r="DL48" s="269"/>
      <c r="DM48" s="270"/>
      <c r="DN48" s="265"/>
      <c r="DO48" s="271"/>
      <c r="DP48" s="270"/>
      <c r="DQ48" s="271"/>
      <c r="DR48" s="270"/>
      <c r="DS48" s="264"/>
      <c r="DT48" s="146"/>
      <c r="DU48" s="146"/>
      <c r="DV48" s="146"/>
      <c r="DW48" s="147"/>
      <c r="DX48" s="147"/>
      <c r="DY48" s="147"/>
      <c r="DZ48" s="147"/>
      <c r="EA48" s="147"/>
      <c r="EB48" s="53"/>
      <c r="EC48" s="8"/>
      <c r="ED48" s="148"/>
      <c r="EE48" s="148"/>
      <c r="EF48" s="148"/>
      <c r="EG48" s="148"/>
      <c r="EH48" s="148"/>
      <c r="EI48" s="148"/>
      <c r="EJ48" s="148"/>
      <c r="EK48" s="148"/>
      <c r="EL48" s="148"/>
      <c r="EM48" s="148"/>
      <c r="EN48" s="148"/>
      <c r="EO48" s="148"/>
      <c r="EP48" s="148"/>
      <c r="EQ48" s="148"/>
      <c r="ER48" s="148"/>
      <c r="ES48" s="148"/>
      <c r="ET48" s="233" t="s">
        <v>103</v>
      </c>
      <c r="EU48" s="234"/>
      <c r="EW48" s="2"/>
      <c r="EX48" s="2"/>
      <c r="EY48" s="2"/>
      <c r="EZ48" s="2"/>
      <c r="FA48" s="2"/>
    </row>
    <row r="49" spans="1:157" ht="13.5" customHeight="1">
      <c r="A49" s="2"/>
      <c r="B49" s="2"/>
      <c r="C49" s="72"/>
      <c r="BA49" s="86"/>
      <c r="BB49" s="86"/>
      <c r="BC49" s="86"/>
      <c r="BD49" s="86"/>
      <c r="BE49" s="86"/>
      <c r="BF49" s="86"/>
      <c r="BG49" s="86"/>
      <c r="BH49" s="86"/>
      <c r="BI49" s="86"/>
      <c r="BJ49" s="86"/>
      <c r="BK49" s="86"/>
      <c r="BL49" s="86"/>
      <c r="BM49" s="86"/>
      <c r="BN49" s="86"/>
      <c r="BO49" s="86"/>
      <c r="BP49" s="86"/>
      <c r="BQ49" s="86"/>
      <c r="BR49" s="86"/>
      <c r="BS49" s="86"/>
      <c r="BT49" s="86"/>
      <c r="BU49" s="86"/>
      <c r="BV49" s="86"/>
      <c r="BW49" s="40"/>
      <c r="BX49" s="6"/>
      <c r="BZ49" s="6"/>
      <c r="CA49" s="6"/>
      <c r="CB49" s="144"/>
      <c r="DK49" s="86"/>
      <c r="DL49" s="86"/>
      <c r="DM49" s="86"/>
      <c r="DN49" s="86"/>
      <c r="DO49" s="86"/>
      <c r="DP49" s="86"/>
      <c r="DQ49" s="86"/>
      <c r="DR49" s="86"/>
      <c r="DS49" s="86"/>
      <c r="DT49" s="86"/>
      <c r="DU49" s="86"/>
      <c r="DV49" s="86"/>
      <c r="DW49" s="86"/>
      <c r="DX49" s="86"/>
      <c r="DY49" s="86"/>
      <c r="DZ49" s="39"/>
      <c r="EA49" s="39"/>
      <c r="EB49" s="39"/>
      <c r="EC49" s="39"/>
      <c r="ED49" s="39"/>
      <c r="EE49" s="39"/>
      <c r="EF49" s="39"/>
      <c r="EG49" s="39"/>
      <c r="EH49" s="39"/>
      <c r="EI49" s="39"/>
      <c r="EJ49" s="39"/>
      <c r="EK49" s="39"/>
      <c r="EL49" s="39"/>
      <c r="EM49" s="39"/>
      <c r="EN49" s="39"/>
      <c r="EO49" s="39"/>
      <c r="EP49" s="39"/>
      <c r="EQ49" s="39"/>
      <c r="ER49" s="39"/>
      <c r="ES49" s="39"/>
      <c r="ET49" s="39"/>
      <c r="EU49" s="39"/>
      <c r="EW49" s="2"/>
      <c r="EX49" s="2"/>
      <c r="EY49" s="2"/>
      <c r="EZ49" s="2"/>
      <c r="FA49" s="2"/>
    </row>
    <row r="50" spans="1:157" ht="12.75" customHeight="1">
      <c r="A50" s="2"/>
      <c r="B50" s="2"/>
      <c r="C50" s="73"/>
      <c r="D50" s="41"/>
      <c r="E50" s="41"/>
      <c r="F50" s="41"/>
      <c r="G50" s="41"/>
      <c r="H50" s="41"/>
      <c r="I50" s="41"/>
      <c r="J50" s="41"/>
      <c r="K50" s="41"/>
      <c r="L50" s="41"/>
      <c r="M50" s="41"/>
      <c r="N50" s="41"/>
      <c r="O50" s="41"/>
      <c r="P50" s="41"/>
      <c r="Q50" s="41"/>
      <c r="R50" s="41"/>
      <c r="S50" s="41"/>
      <c r="T50" s="41"/>
      <c r="U50" s="41"/>
      <c r="V50" s="41"/>
      <c r="W50" s="41"/>
      <c r="X50" s="41"/>
      <c r="Y50" s="41"/>
      <c r="Z50" s="41"/>
      <c r="AA50" s="41"/>
      <c r="AB50" s="41"/>
      <c r="AC50" s="41"/>
      <c r="AD50" s="41"/>
      <c r="AE50" s="41"/>
      <c r="AF50" s="41"/>
      <c r="AG50" s="41"/>
      <c r="AH50" s="41"/>
      <c r="AI50" s="41"/>
      <c r="AJ50" s="41"/>
      <c r="AK50" s="41"/>
      <c r="AL50" s="41"/>
      <c r="AM50" s="41"/>
      <c r="AN50" s="41"/>
      <c r="AO50" s="41"/>
      <c r="AP50" s="41"/>
      <c r="AQ50" s="41"/>
      <c r="AR50" s="41"/>
      <c r="AS50" s="41"/>
      <c r="AT50" s="41"/>
      <c r="AU50" s="41"/>
      <c r="AV50" s="41"/>
      <c r="AW50" s="41"/>
      <c r="AX50" s="41"/>
      <c r="AY50" s="41"/>
      <c r="AZ50" s="41"/>
      <c r="BA50" s="41"/>
      <c r="BB50" s="41"/>
      <c r="BC50" s="41"/>
      <c r="BD50" s="41"/>
      <c r="BE50" s="41"/>
      <c r="BF50" s="41"/>
      <c r="BG50" s="41"/>
      <c r="BH50" s="41"/>
      <c r="BI50" s="41"/>
      <c r="BJ50" s="41"/>
      <c r="BK50" s="41"/>
      <c r="BL50" s="41"/>
      <c r="BM50" s="41"/>
      <c r="BN50" s="41"/>
      <c r="BO50" s="41"/>
      <c r="BP50" s="41"/>
      <c r="BQ50" s="41"/>
      <c r="BR50" s="41"/>
      <c r="BS50" s="41"/>
      <c r="BT50" s="41"/>
      <c r="BU50" s="41"/>
      <c r="BV50" s="41"/>
      <c r="BW50" s="40"/>
      <c r="EW50" s="2"/>
      <c r="EX50" s="2"/>
      <c r="EY50" s="2"/>
      <c r="EZ50" s="2"/>
      <c r="FA50" s="2"/>
    </row>
  </sheetData>
  <mergeCells count="730">
    <mergeCell ref="CC45:CD47"/>
    <mergeCell ref="CR48:DA48"/>
    <mergeCell ref="DC45:DD45"/>
    <mergeCell ref="DE45:DG45"/>
    <mergeCell ref="DH45:DI45"/>
    <mergeCell ref="DJ45:DK45"/>
    <mergeCell ref="DL45:DM45"/>
    <mergeCell ref="DN45:DP45"/>
    <mergeCell ref="CO45:CP45"/>
    <mergeCell ref="CQ45:CR45"/>
    <mergeCell ref="CS45:CU45"/>
    <mergeCell ref="CV45:CW45"/>
    <mergeCell ref="CX45:CZ45"/>
    <mergeCell ref="DA45:DB45"/>
    <mergeCell ref="BU44:BV44"/>
    <mergeCell ref="CB44:CB48"/>
    <mergeCell ref="BB47:BD47"/>
    <mergeCell ref="BE47:BI47"/>
    <mergeCell ref="BJ47:BV47"/>
    <mergeCell ref="CE45:CL45"/>
    <mergeCell ref="CM45:CN45"/>
    <mergeCell ref="N46:BV46"/>
    <mergeCell ref="CE46:CL46"/>
    <mergeCell ref="CM46:EU46"/>
    <mergeCell ref="N47:BA47"/>
    <mergeCell ref="W45:X45"/>
    <mergeCell ref="Y45:AA45"/>
    <mergeCell ref="AB45:AC45"/>
    <mergeCell ref="AD45:AE45"/>
    <mergeCell ref="AF45:AH45"/>
    <mergeCell ref="AI45:AJ45"/>
    <mergeCell ref="CE47:CL47"/>
    <mergeCell ref="CM47:DZ47"/>
    <mergeCell ref="EA47:EC47"/>
    <mergeCell ref="ED47:EH47"/>
    <mergeCell ref="EI47:EU47"/>
    <mergeCell ref="D48:AQ48"/>
    <mergeCell ref="CC48:CJ48"/>
    <mergeCell ref="ET44:EU44"/>
    <mergeCell ref="CT44:CW44"/>
    <mergeCell ref="CX44:DA44"/>
    <mergeCell ref="DB44:DE44"/>
    <mergeCell ref="DF44:DI44"/>
    <mergeCell ref="DM44:DQ44"/>
    <mergeCell ref="DR44:DT44"/>
    <mergeCell ref="D45:E47"/>
    <mergeCell ref="F45:M45"/>
    <mergeCell ref="N45:O45"/>
    <mergeCell ref="P45:Q45"/>
    <mergeCell ref="R45:S45"/>
    <mergeCell ref="T45:V45"/>
    <mergeCell ref="F46:M46"/>
    <mergeCell ref="F47:M47"/>
    <mergeCell ref="DX44:DZ44"/>
    <mergeCell ref="CC44:CD44"/>
    <mergeCell ref="CE44:CG44"/>
    <mergeCell ref="CH44:CJ44"/>
    <mergeCell ref="CK44:CL44"/>
    <mergeCell ref="CM44:CO44"/>
    <mergeCell ref="CP44:CS44"/>
    <mergeCell ref="BB44:BD44"/>
    <mergeCell ref="BE44:BO44"/>
    <mergeCell ref="ET43:EU43"/>
    <mergeCell ref="D44:E44"/>
    <mergeCell ref="F44:H44"/>
    <mergeCell ref="I44:K44"/>
    <mergeCell ref="L44:M44"/>
    <mergeCell ref="N44:P44"/>
    <mergeCell ref="Q44:T44"/>
    <mergeCell ref="U44:X44"/>
    <mergeCell ref="Y44:AB44"/>
    <mergeCell ref="AC44:AF44"/>
    <mergeCell ref="BU43:BV43"/>
    <mergeCell ref="DM43:DQ43"/>
    <mergeCell ref="DR43:DT43"/>
    <mergeCell ref="DU43:DW43"/>
    <mergeCell ref="DX43:DZ43"/>
    <mergeCell ref="EA43:EC43"/>
    <mergeCell ref="CX41:DA43"/>
    <mergeCell ref="DB41:DE43"/>
    <mergeCell ref="DF41:DI43"/>
    <mergeCell ref="DJ41:DL44"/>
    <mergeCell ref="DM41:EC42"/>
    <mergeCell ref="EG41:ES42"/>
    <mergeCell ref="ED43:EN43"/>
    <mergeCell ref="EO43:EP43"/>
    <mergeCell ref="C43:C47"/>
    <mergeCell ref="AN43:AR43"/>
    <mergeCell ref="AS43:AU43"/>
    <mergeCell ref="AV43:AX43"/>
    <mergeCell ref="AY43:BA43"/>
    <mergeCell ref="BB43:BD43"/>
    <mergeCell ref="AG44:AJ44"/>
    <mergeCell ref="AN44:AR44"/>
    <mergeCell ref="AS44:AU44"/>
    <mergeCell ref="AV44:AX44"/>
    <mergeCell ref="Y41:AB43"/>
    <mergeCell ref="AC41:AF43"/>
    <mergeCell ref="AG41:AJ43"/>
    <mergeCell ref="AK41:AM44"/>
    <mergeCell ref="AN41:BD42"/>
    <mergeCell ref="AK45:AL45"/>
    <mergeCell ref="AM45:AN45"/>
    <mergeCell ref="AO45:AQ45"/>
    <mergeCell ref="EQ43:ES43"/>
    <mergeCell ref="DU44:DW44"/>
    <mergeCell ref="CC41:CD43"/>
    <mergeCell ref="CE41:CG43"/>
    <mergeCell ref="CH41:CJ43"/>
    <mergeCell ref="CK41:CL43"/>
    <mergeCell ref="CM41:CO43"/>
    <mergeCell ref="CP41:CW41"/>
    <mergeCell ref="CP42:CS43"/>
    <mergeCell ref="CT42:CW43"/>
    <mergeCell ref="EA44:EC44"/>
    <mergeCell ref="ED44:EN44"/>
    <mergeCell ref="EO44:EP44"/>
    <mergeCell ref="EQ44:ES44"/>
    <mergeCell ref="BH41:BT42"/>
    <mergeCell ref="BE43:BO43"/>
    <mergeCell ref="BP43:BQ43"/>
    <mergeCell ref="BR43:BT43"/>
    <mergeCell ref="AY44:BA44"/>
    <mergeCell ref="D41:E43"/>
    <mergeCell ref="F41:H43"/>
    <mergeCell ref="I41:K43"/>
    <mergeCell ref="L41:M43"/>
    <mergeCell ref="N41:P43"/>
    <mergeCell ref="Q41:X41"/>
    <mergeCell ref="Q42:T43"/>
    <mergeCell ref="U42:X43"/>
    <mergeCell ref="BP44:BQ44"/>
    <mergeCell ref="BR44:BT44"/>
    <mergeCell ref="BN40:BO40"/>
    <mergeCell ref="CF40:CJ40"/>
    <mergeCell ref="DB40:DC40"/>
    <mergeCell ref="DD40:DF40"/>
    <mergeCell ref="DG40:DH40"/>
    <mergeCell ref="DI40:DJ40"/>
    <mergeCell ref="DP40:EN40"/>
    <mergeCell ref="CL40:CM40"/>
    <mergeCell ref="CN40:CO40"/>
    <mergeCell ref="CP40:CQ40"/>
    <mergeCell ref="CR40:CT40"/>
    <mergeCell ref="CU40:CV40"/>
    <mergeCell ref="CW40:CY40"/>
    <mergeCell ref="DP38:DS38"/>
    <mergeCell ref="DT38:EI38"/>
    <mergeCell ref="DB39:DC39"/>
    <mergeCell ref="DP39:DS39"/>
    <mergeCell ref="DT39:EG39"/>
    <mergeCell ref="EH39:EI39"/>
    <mergeCell ref="AQ38:AT38"/>
    <mergeCell ref="AU38:BJ38"/>
    <mergeCell ref="BK38:BK39"/>
    <mergeCell ref="BL38:BO39"/>
    <mergeCell ref="AQ39:AT39"/>
    <mergeCell ref="AU39:BH39"/>
    <mergeCell ref="BI39:BJ39"/>
    <mergeCell ref="CD38:CE40"/>
    <mergeCell ref="CF38:CJ38"/>
    <mergeCell ref="AX40:AY40"/>
    <mergeCell ref="AZ40:BA40"/>
    <mergeCell ref="CZ40:DA40"/>
    <mergeCell ref="BB40:BC40"/>
    <mergeCell ref="BD40:BE40"/>
    <mergeCell ref="BF40:BG40"/>
    <mergeCell ref="BI40:BJ40"/>
    <mergeCell ref="AQ40:AT40"/>
    <mergeCell ref="AV40:AW40"/>
    <mergeCell ref="E38:F40"/>
    <mergeCell ref="G38:K38"/>
    <mergeCell ref="L38:AD38"/>
    <mergeCell ref="AE38:AG39"/>
    <mergeCell ref="AH38:AK39"/>
    <mergeCell ref="AO38:AP40"/>
    <mergeCell ref="G40:K40"/>
    <mergeCell ref="M40:N40"/>
    <mergeCell ref="O40:P40"/>
    <mergeCell ref="Q40:R40"/>
    <mergeCell ref="G39:K39"/>
    <mergeCell ref="L39:AB39"/>
    <mergeCell ref="AC39:AD39"/>
    <mergeCell ref="AH40:AI40"/>
    <mergeCell ref="AJ40:AK40"/>
    <mergeCell ref="S40:U40"/>
    <mergeCell ref="V40:W40"/>
    <mergeCell ref="X40:Z40"/>
    <mergeCell ref="AA40:AB40"/>
    <mergeCell ref="AC40:AD40"/>
    <mergeCell ref="AE40:AG40"/>
    <mergeCell ref="EJ38:EJ39"/>
    <mergeCell ref="EK38:EN39"/>
    <mergeCell ref="CF39:CJ39"/>
    <mergeCell ref="CK39:DA39"/>
    <mergeCell ref="CK38:DC38"/>
    <mergeCell ref="DD38:DF39"/>
    <mergeCell ref="DG38:DJ39"/>
    <mergeCell ref="DN38:DO40"/>
    <mergeCell ref="EO36:EU40"/>
    <mergeCell ref="EK35:EN36"/>
    <mergeCell ref="CK36:DA36"/>
    <mergeCell ref="DB36:DC36"/>
    <mergeCell ref="DP36:DS36"/>
    <mergeCell ref="DT36:EG36"/>
    <mergeCell ref="CK35:DC35"/>
    <mergeCell ref="CZ37:DA37"/>
    <mergeCell ref="DB37:DC37"/>
    <mergeCell ref="DD37:DF37"/>
    <mergeCell ref="DG37:DH37"/>
    <mergeCell ref="DI37:DJ37"/>
    <mergeCell ref="DP37:EN37"/>
    <mergeCell ref="CL37:CM37"/>
    <mergeCell ref="CN37:CO37"/>
    <mergeCell ref="CP37:CQ37"/>
    <mergeCell ref="G37:K37"/>
    <mergeCell ref="M37:N37"/>
    <mergeCell ref="O37:P37"/>
    <mergeCell ref="Q37:R37"/>
    <mergeCell ref="S37:U37"/>
    <mergeCell ref="V37:W37"/>
    <mergeCell ref="X37:Z37"/>
    <mergeCell ref="AA37:AB37"/>
    <mergeCell ref="EJ35:EJ36"/>
    <mergeCell ref="G36:K36"/>
    <mergeCell ref="L36:AB36"/>
    <mergeCell ref="AC36:AD36"/>
    <mergeCell ref="AQ36:AT36"/>
    <mergeCell ref="AU36:BH36"/>
    <mergeCell ref="BI36:BJ36"/>
    <mergeCell ref="BF37:BG37"/>
    <mergeCell ref="BI37:BJ37"/>
    <mergeCell ref="BL37:BM37"/>
    <mergeCell ref="BN37:BO37"/>
    <mergeCell ref="BP37:BV40"/>
    <mergeCell ref="CF37:CJ37"/>
    <mergeCell ref="BL40:BM40"/>
    <mergeCell ref="DP35:DS35"/>
    <mergeCell ref="DT35:EI35"/>
    <mergeCell ref="AC37:AD37"/>
    <mergeCell ref="AE37:AG37"/>
    <mergeCell ref="AH37:AI37"/>
    <mergeCell ref="AJ37:AK37"/>
    <mergeCell ref="AQ37:AT37"/>
    <mergeCell ref="AV37:AW37"/>
    <mergeCell ref="EH36:EI36"/>
    <mergeCell ref="AZ37:BA37"/>
    <mergeCell ref="BB37:BC37"/>
    <mergeCell ref="BD37:BE37"/>
    <mergeCell ref="BP36:BV36"/>
    <mergeCell ref="CF36:CJ36"/>
    <mergeCell ref="DD35:DF36"/>
    <mergeCell ref="DG35:DJ36"/>
    <mergeCell ref="DN35:DO37"/>
    <mergeCell ref="CR37:CT37"/>
    <mergeCell ref="CU37:CV37"/>
    <mergeCell ref="CW37:CY37"/>
    <mergeCell ref="E35:F37"/>
    <mergeCell ref="G35:K35"/>
    <mergeCell ref="L35:AD35"/>
    <mergeCell ref="AE35:AG36"/>
    <mergeCell ref="AH35:AK36"/>
    <mergeCell ref="AO35:AP37"/>
    <mergeCell ref="CP34:CQ34"/>
    <mergeCell ref="CR34:CT34"/>
    <mergeCell ref="CU34:CV34"/>
    <mergeCell ref="AZ34:BA34"/>
    <mergeCell ref="BB34:BC34"/>
    <mergeCell ref="BD34:BE34"/>
    <mergeCell ref="BF34:BG34"/>
    <mergeCell ref="BI34:BJ34"/>
    <mergeCell ref="BL34:BM34"/>
    <mergeCell ref="AE34:AG34"/>
    <mergeCell ref="AH34:AI34"/>
    <mergeCell ref="AQ35:AT35"/>
    <mergeCell ref="AU35:BJ35"/>
    <mergeCell ref="BK35:BK36"/>
    <mergeCell ref="BL35:BO36"/>
    <mergeCell ref="CD35:CE37"/>
    <mergeCell ref="CF35:CJ35"/>
    <mergeCell ref="AX37:AY37"/>
    <mergeCell ref="AA34:AB34"/>
    <mergeCell ref="AC34:AD34"/>
    <mergeCell ref="BI33:BJ33"/>
    <mergeCell ref="CF33:CJ33"/>
    <mergeCell ref="CK33:DA33"/>
    <mergeCell ref="DB33:DC33"/>
    <mergeCell ref="DP33:DS33"/>
    <mergeCell ref="DT33:EG33"/>
    <mergeCell ref="DN32:DO34"/>
    <mergeCell ref="DP32:DS32"/>
    <mergeCell ref="DT32:EI32"/>
    <mergeCell ref="DD34:DF34"/>
    <mergeCell ref="DG34:DH34"/>
    <mergeCell ref="DI34:DJ34"/>
    <mergeCell ref="DP34:EN34"/>
    <mergeCell ref="CW34:CY34"/>
    <mergeCell ref="CZ34:DA34"/>
    <mergeCell ref="DB34:DC34"/>
    <mergeCell ref="EJ32:EJ33"/>
    <mergeCell ref="EK32:EN33"/>
    <mergeCell ref="DD32:DF33"/>
    <mergeCell ref="DG32:DJ33"/>
    <mergeCell ref="EH33:EI33"/>
    <mergeCell ref="G33:K33"/>
    <mergeCell ref="L33:AB33"/>
    <mergeCell ref="AC33:AD33"/>
    <mergeCell ref="AQ33:AT33"/>
    <mergeCell ref="AU33:BH33"/>
    <mergeCell ref="BL32:BO33"/>
    <mergeCell ref="CD32:CE34"/>
    <mergeCell ref="CF32:CJ32"/>
    <mergeCell ref="CK32:DC32"/>
    <mergeCell ref="BN34:BO34"/>
    <mergeCell ref="CF34:CJ34"/>
    <mergeCell ref="CL34:CM34"/>
    <mergeCell ref="CN34:CO34"/>
    <mergeCell ref="AJ34:AK34"/>
    <mergeCell ref="AQ34:AT34"/>
    <mergeCell ref="AV34:AW34"/>
    <mergeCell ref="AX34:AY34"/>
    <mergeCell ref="G34:K34"/>
    <mergeCell ref="M34:N34"/>
    <mergeCell ref="O34:P34"/>
    <mergeCell ref="Q34:R34"/>
    <mergeCell ref="S34:U34"/>
    <mergeCell ref="V34:W34"/>
    <mergeCell ref="X34:Z34"/>
    <mergeCell ref="DP31:EN31"/>
    <mergeCell ref="E32:F34"/>
    <mergeCell ref="G32:K32"/>
    <mergeCell ref="L32:AD32"/>
    <mergeCell ref="AE32:AG33"/>
    <mergeCell ref="AH32:AK33"/>
    <mergeCell ref="AO32:AP34"/>
    <mergeCell ref="AQ32:AT32"/>
    <mergeCell ref="AU32:BJ32"/>
    <mergeCell ref="BK32:BK33"/>
    <mergeCell ref="CW31:CY31"/>
    <mergeCell ref="CZ31:DA31"/>
    <mergeCell ref="DB31:DC31"/>
    <mergeCell ref="DD31:DF31"/>
    <mergeCell ref="DG31:DH31"/>
    <mergeCell ref="DI31:DJ31"/>
    <mergeCell ref="BN31:BO31"/>
    <mergeCell ref="CF31:CJ31"/>
    <mergeCell ref="CL31:CM31"/>
    <mergeCell ref="CN31:CO31"/>
    <mergeCell ref="CP31:CQ31"/>
    <mergeCell ref="CR31:CT31"/>
    <mergeCell ref="AZ31:BA31"/>
    <mergeCell ref="BB31:BC31"/>
    <mergeCell ref="BD31:BE31"/>
    <mergeCell ref="BF31:BG31"/>
    <mergeCell ref="BI31:BJ31"/>
    <mergeCell ref="BL31:BM31"/>
    <mergeCell ref="X31:Z31"/>
    <mergeCell ref="AA31:AB31"/>
    <mergeCell ref="AC31:AD31"/>
    <mergeCell ref="AE31:AG31"/>
    <mergeCell ref="AH31:AI31"/>
    <mergeCell ref="AJ31:AK31"/>
    <mergeCell ref="G31:K31"/>
    <mergeCell ref="M31:N31"/>
    <mergeCell ref="O31:P31"/>
    <mergeCell ref="Q31:R31"/>
    <mergeCell ref="S31:U31"/>
    <mergeCell ref="V31:W31"/>
    <mergeCell ref="G29:K30"/>
    <mergeCell ref="L29:AB30"/>
    <mergeCell ref="AC29:AD30"/>
    <mergeCell ref="AQ29:AT30"/>
    <mergeCell ref="AU29:BH30"/>
    <mergeCell ref="BI29:BJ30"/>
    <mergeCell ref="DN28:DO31"/>
    <mergeCell ref="DP28:DS28"/>
    <mergeCell ref="DT28:EI28"/>
    <mergeCell ref="EJ28:EJ30"/>
    <mergeCell ref="EK28:EN30"/>
    <mergeCell ref="EO28:EU29"/>
    <mergeCell ref="DP29:DS30"/>
    <mergeCell ref="DT29:EG30"/>
    <mergeCell ref="EH29:EI30"/>
    <mergeCell ref="EO30:EU35"/>
    <mergeCell ref="CD28:CE31"/>
    <mergeCell ref="CF28:CJ28"/>
    <mergeCell ref="CK28:DC28"/>
    <mergeCell ref="DD28:DF30"/>
    <mergeCell ref="DG28:DJ30"/>
    <mergeCell ref="DK28:DM40"/>
    <mergeCell ref="CF29:CJ30"/>
    <mergeCell ref="CK29:DA30"/>
    <mergeCell ref="DB29:DC30"/>
    <mergeCell ref="CU31:CV31"/>
    <mergeCell ref="AQ28:AT28"/>
    <mergeCell ref="D28:D40"/>
    <mergeCell ref="E28:F31"/>
    <mergeCell ref="G28:K28"/>
    <mergeCell ref="L28:AD28"/>
    <mergeCell ref="AE28:AG30"/>
    <mergeCell ref="AH28:AK30"/>
    <mergeCell ref="AL28:AN40"/>
    <mergeCell ref="AO28:AP31"/>
    <mergeCell ref="CR27:CT27"/>
    <mergeCell ref="X27:Z27"/>
    <mergeCell ref="AA27:AB27"/>
    <mergeCell ref="AC27:AD27"/>
    <mergeCell ref="AE27:AG27"/>
    <mergeCell ref="AH27:AI27"/>
    <mergeCell ref="AJ27:AK27"/>
    <mergeCell ref="AU28:BJ28"/>
    <mergeCell ref="BK28:BK30"/>
    <mergeCell ref="BL28:BO30"/>
    <mergeCell ref="BP28:BV29"/>
    <mergeCell ref="CC28:CC40"/>
    <mergeCell ref="BP30:BV35"/>
    <mergeCell ref="AQ31:AT31"/>
    <mergeCell ref="AV31:AW31"/>
    <mergeCell ref="AX31:AY31"/>
    <mergeCell ref="DY26:ED27"/>
    <mergeCell ref="EE26:EJ27"/>
    <mergeCell ref="EK26:EP27"/>
    <mergeCell ref="EQ26:EU27"/>
    <mergeCell ref="G27:K27"/>
    <mergeCell ref="M27:N27"/>
    <mergeCell ref="O27:P27"/>
    <mergeCell ref="Q27:R27"/>
    <mergeCell ref="S27:U27"/>
    <mergeCell ref="V27:W27"/>
    <mergeCell ref="DG27:DH27"/>
    <mergeCell ref="DI27:DJ27"/>
    <mergeCell ref="CU27:CV27"/>
    <mergeCell ref="CW27:CY27"/>
    <mergeCell ref="CZ27:DA27"/>
    <mergeCell ref="DB27:DC27"/>
    <mergeCell ref="DD27:DF27"/>
    <mergeCell ref="DY24:ED25"/>
    <mergeCell ref="EE24:EJ25"/>
    <mergeCell ref="EK24:EP25"/>
    <mergeCell ref="EQ24:EU25"/>
    <mergeCell ref="G25:K26"/>
    <mergeCell ref="L25:AB26"/>
    <mergeCell ref="AC25:AD26"/>
    <mergeCell ref="CF25:CJ26"/>
    <mergeCell ref="CK25:DA26"/>
    <mergeCell ref="DB25:DC26"/>
    <mergeCell ref="CF24:CJ24"/>
    <mergeCell ref="CK24:DC24"/>
    <mergeCell ref="DD24:DF26"/>
    <mergeCell ref="DG24:DJ26"/>
    <mergeCell ref="DK24:DR27"/>
    <mergeCell ref="DS24:DX27"/>
    <mergeCell ref="CF27:CJ27"/>
    <mergeCell ref="CL27:CM27"/>
    <mergeCell ref="CN27:CO27"/>
    <mergeCell ref="CP27:CQ27"/>
    <mergeCell ref="AT24:AY27"/>
    <mergeCell ref="AZ24:BE25"/>
    <mergeCell ref="BF24:BK25"/>
    <mergeCell ref="BL24:BQ25"/>
    <mergeCell ref="EK23:EU23"/>
    <mergeCell ref="D24:F27"/>
    <mergeCell ref="G24:K24"/>
    <mergeCell ref="L24:AD24"/>
    <mergeCell ref="AE24:AG26"/>
    <mergeCell ref="AH24:AK26"/>
    <mergeCell ref="AL24:AS27"/>
    <mergeCell ref="CG23:CL23"/>
    <mergeCell ref="CM23:CT23"/>
    <mergeCell ref="CU23:DB23"/>
    <mergeCell ref="DC23:DH23"/>
    <mergeCell ref="DI23:DM23"/>
    <mergeCell ref="DN23:DR23"/>
    <mergeCell ref="BF23:BK23"/>
    <mergeCell ref="BL23:BV23"/>
    <mergeCell ref="BR24:BV25"/>
    <mergeCell ref="CC24:CE27"/>
    <mergeCell ref="AZ26:BE27"/>
    <mergeCell ref="BF26:BK27"/>
    <mergeCell ref="BL26:BQ27"/>
    <mergeCell ref="BR26:BV27"/>
    <mergeCell ref="DS23:DX23"/>
    <mergeCell ref="DY23:ED23"/>
    <mergeCell ref="EE23:EJ23"/>
    <mergeCell ref="DS22:DX22"/>
    <mergeCell ref="DY22:ED22"/>
    <mergeCell ref="EE22:EJ22"/>
    <mergeCell ref="EK22:EU22"/>
    <mergeCell ref="H23:M23"/>
    <mergeCell ref="N23:U23"/>
    <mergeCell ref="V23:AC23"/>
    <mergeCell ref="AD23:AI23"/>
    <mergeCell ref="AJ23:AN23"/>
    <mergeCell ref="AO23:AS23"/>
    <mergeCell ref="CG22:CL22"/>
    <mergeCell ref="CM22:CT22"/>
    <mergeCell ref="CU22:DB22"/>
    <mergeCell ref="DC22:DH22"/>
    <mergeCell ref="DI22:DM22"/>
    <mergeCell ref="DN22:DR22"/>
    <mergeCell ref="AO22:AS22"/>
    <mergeCell ref="AT22:AY22"/>
    <mergeCell ref="AZ22:BE22"/>
    <mergeCell ref="BF22:BK22"/>
    <mergeCell ref="BL22:BV22"/>
    <mergeCell ref="CC22:CF23"/>
    <mergeCell ref="AT23:AY23"/>
    <mergeCell ref="AZ23:BE23"/>
    <mergeCell ref="D22:G23"/>
    <mergeCell ref="H22:M22"/>
    <mergeCell ref="N22:U22"/>
    <mergeCell ref="V22:AC22"/>
    <mergeCell ref="AD22:AI22"/>
    <mergeCell ref="AJ22:AN22"/>
    <mergeCell ref="CG21:CK21"/>
    <mergeCell ref="CL21:CT21"/>
    <mergeCell ref="CU21:DA21"/>
    <mergeCell ref="AT21:AY21"/>
    <mergeCell ref="AZ21:BE21"/>
    <mergeCell ref="BF21:BK21"/>
    <mergeCell ref="BL21:BQ21"/>
    <mergeCell ref="BR21:BV21"/>
    <mergeCell ref="CC21:CF21"/>
    <mergeCell ref="D19:G19"/>
    <mergeCell ref="CC19:CF19"/>
    <mergeCell ref="D20:BV20"/>
    <mergeCell ref="CC20:EU20"/>
    <mergeCell ref="D21:G21"/>
    <mergeCell ref="H21:L21"/>
    <mergeCell ref="M21:U21"/>
    <mergeCell ref="V21:AB21"/>
    <mergeCell ref="AC21:AK21"/>
    <mergeCell ref="AL21:AS21"/>
    <mergeCell ref="DY21:ED21"/>
    <mergeCell ref="EE21:EJ21"/>
    <mergeCell ref="EK21:EP21"/>
    <mergeCell ref="EQ21:EU21"/>
    <mergeCell ref="DB21:DJ21"/>
    <mergeCell ref="DK21:DR21"/>
    <mergeCell ref="DS21:DX21"/>
    <mergeCell ref="D18:T18"/>
    <mergeCell ref="U18:AO18"/>
    <mergeCell ref="AP18:BG18"/>
    <mergeCell ref="BH18:BV18"/>
    <mergeCell ref="CC18:CS18"/>
    <mergeCell ref="CT18:DN18"/>
    <mergeCell ref="DO18:EF18"/>
    <mergeCell ref="EG18:EU18"/>
    <mergeCell ref="CL17:CM17"/>
    <mergeCell ref="CN17:CQ17"/>
    <mergeCell ref="CR17:CS17"/>
    <mergeCell ref="DI17:DJ17"/>
    <mergeCell ref="DM17:DN17"/>
    <mergeCell ref="EE17:EF17"/>
    <mergeCell ref="EG16:EU16"/>
    <mergeCell ref="G17:L17"/>
    <mergeCell ref="M17:N17"/>
    <mergeCell ref="O17:R17"/>
    <mergeCell ref="S17:T17"/>
    <mergeCell ref="AJ17:AK17"/>
    <mergeCell ref="AN17:AO17"/>
    <mergeCell ref="BF17:BG17"/>
    <mergeCell ref="BR17:BS17"/>
    <mergeCell ref="CF17:CK17"/>
    <mergeCell ref="EQ17:ER17"/>
    <mergeCell ref="EL15:EO15"/>
    <mergeCell ref="EP15:ER15"/>
    <mergeCell ref="ES15:EU15"/>
    <mergeCell ref="D16:T16"/>
    <mergeCell ref="U16:AO16"/>
    <mergeCell ref="AP16:BG16"/>
    <mergeCell ref="BH16:BV16"/>
    <mergeCell ref="CC16:CS16"/>
    <mergeCell ref="CT16:DN16"/>
    <mergeCell ref="DO16:EF16"/>
    <mergeCell ref="DO15:DS15"/>
    <mergeCell ref="DT15:DV15"/>
    <mergeCell ref="DW15:DZ15"/>
    <mergeCell ref="EA15:EC15"/>
    <mergeCell ref="ED15:EG15"/>
    <mergeCell ref="EH15:EK15"/>
    <mergeCell ref="CC15:CE15"/>
    <mergeCell ref="CF15:CI15"/>
    <mergeCell ref="CM15:CY15"/>
    <mergeCell ref="CZ15:DD15"/>
    <mergeCell ref="DE15:DI15"/>
    <mergeCell ref="DJ15:DN15"/>
    <mergeCell ref="BB15:BD15"/>
    <mergeCell ref="BE15:BH15"/>
    <mergeCell ref="BI15:BL15"/>
    <mergeCell ref="BM15:BP15"/>
    <mergeCell ref="BQ15:BS15"/>
    <mergeCell ref="BT15:BV15"/>
    <mergeCell ref="EM14:EN14"/>
    <mergeCell ref="D15:F15"/>
    <mergeCell ref="G15:J15"/>
    <mergeCell ref="N15:Z15"/>
    <mergeCell ref="AA15:AE15"/>
    <mergeCell ref="AF15:AJ15"/>
    <mergeCell ref="AK15:AO15"/>
    <mergeCell ref="AP15:AT15"/>
    <mergeCell ref="AU15:AW15"/>
    <mergeCell ref="AX15:BA15"/>
    <mergeCell ref="DL14:DN14"/>
    <mergeCell ref="DR14:DS14"/>
    <mergeCell ref="DT14:DV14"/>
    <mergeCell ref="DY14:DZ14"/>
    <mergeCell ref="EA14:EC14"/>
    <mergeCell ref="EJ14:EK14"/>
    <mergeCell ref="CF14:CI14"/>
    <mergeCell ref="CJ14:CL15"/>
    <mergeCell ref="CS14:CT14"/>
    <mergeCell ref="CX14:CY14"/>
    <mergeCell ref="DC14:DD14"/>
    <mergeCell ref="DE14:DI14"/>
    <mergeCell ref="AU14:AW14"/>
    <mergeCell ref="AZ14:BA14"/>
    <mergeCell ref="BB14:BD14"/>
    <mergeCell ref="BK14:BL14"/>
    <mergeCell ref="BN14:BO14"/>
    <mergeCell ref="CC14:CE14"/>
    <mergeCell ref="EP13:ER13"/>
    <mergeCell ref="BK13:BN13"/>
    <mergeCell ref="BQ13:BS13"/>
    <mergeCell ref="DB13:DG13"/>
    <mergeCell ref="DN13:DR13"/>
    <mergeCell ref="DX13:EB13"/>
    <mergeCell ref="EJ13:EM13"/>
    <mergeCell ref="ED11:EG13"/>
    <mergeCell ref="EJ11:EP12"/>
    <mergeCell ref="D14:F14"/>
    <mergeCell ref="G14:J14"/>
    <mergeCell ref="K14:M15"/>
    <mergeCell ref="T14:U14"/>
    <mergeCell ref="Y14:Z14"/>
    <mergeCell ref="AD14:AE14"/>
    <mergeCell ref="AF14:AJ14"/>
    <mergeCell ref="AM14:AO14"/>
    <mergeCell ref="AS14:AT14"/>
    <mergeCell ref="ES11:EU13"/>
    <mergeCell ref="D12:J13"/>
    <mergeCell ref="K12:M13"/>
    <mergeCell ref="CC12:CI13"/>
    <mergeCell ref="CJ12:CL13"/>
    <mergeCell ref="AC13:AH13"/>
    <mergeCell ref="AO13:AS13"/>
    <mergeCell ref="AY13:BC13"/>
    <mergeCell ref="EJ10:EU10"/>
    <mergeCell ref="D11:M11"/>
    <mergeCell ref="N11:Z13"/>
    <mergeCell ref="AE11:AZ12"/>
    <mergeCell ref="BE11:BH13"/>
    <mergeCell ref="BK11:BQ12"/>
    <mergeCell ref="BT11:BV13"/>
    <mergeCell ref="CC11:CL11"/>
    <mergeCell ref="CM11:CY13"/>
    <mergeCell ref="DD11:DY12"/>
    <mergeCell ref="R10:AG10"/>
    <mergeCell ref="AH10:AX10"/>
    <mergeCell ref="AY10:BJ10"/>
    <mergeCell ref="BK10:BV10"/>
    <mergeCell ref="CQ10:DF10"/>
    <mergeCell ref="DG10:DW10"/>
    <mergeCell ref="CQ9:CR9"/>
    <mergeCell ref="CX9:CY9"/>
    <mergeCell ref="DD9:DF9"/>
    <mergeCell ref="DV9:DW9"/>
    <mergeCell ref="EH9:EI9"/>
    <mergeCell ref="DX10:EI10"/>
    <mergeCell ref="CQ8:DF8"/>
    <mergeCell ref="DG8:DW8"/>
    <mergeCell ref="DX8:EI8"/>
    <mergeCell ref="AE9:AG9"/>
    <mergeCell ref="AW9:AX9"/>
    <mergeCell ref="BI9:BJ9"/>
    <mergeCell ref="D8:Q8"/>
    <mergeCell ref="R8:AG8"/>
    <mergeCell ref="AH8:AX8"/>
    <mergeCell ref="AY8:BJ8"/>
    <mergeCell ref="BK8:BV8"/>
    <mergeCell ref="CC8:CP8"/>
    <mergeCell ref="CC9:CP10"/>
    <mergeCell ref="EK4:EL4"/>
    <mergeCell ref="EM4:EN4"/>
    <mergeCell ref="EP4:EQ4"/>
    <mergeCell ref="ES4:ET4"/>
    <mergeCell ref="BN4:BO4"/>
    <mergeCell ref="BQ4:BR4"/>
    <mergeCell ref="BT4:BU4"/>
    <mergeCell ref="CH4:DU7"/>
    <mergeCell ref="DV4:EB4"/>
    <mergeCell ref="EC4:ED4"/>
    <mergeCell ref="AY7:BU7"/>
    <mergeCell ref="DX7:ET7"/>
    <mergeCell ref="CF3:CG7"/>
    <mergeCell ref="DV3:EB3"/>
    <mergeCell ref="EC3:EU3"/>
    <mergeCell ref="AW5:BC5"/>
    <mergeCell ref="BD5:BV5"/>
    <mergeCell ref="DV5:EB5"/>
    <mergeCell ref="EC5:EU5"/>
    <mergeCell ref="AW6:AX7"/>
    <mergeCell ref="AY6:BC6"/>
    <mergeCell ref="BD6:BV6"/>
    <mergeCell ref="DV6:DW7"/>
    <mergeCell ref="DX6:EB6"/>
    <mergeCell ref="DB1:DI2"/>
    <mergeCell ref="DJ1:EH2"/>
    <mergeCell ref="C3:C16"/>
    <mergeCell ref="D3:F7"/>
    <mergeCell ref="G3:K3"/>
    <mergeCell ref="AW3:BC3"/>
    <mergeCell ref="BD3:BV3"/>
    <mergeCell ref="CC3:CE7"/>
    <mergeCell ref="G4:H7"/>
    <mergeCell ref="I4:AV7"/>
    <mergeCell ref="AW4:BC4"/>
    <mergeCell ref="BD4:BE4"/>
    <mergeCell ref="BF4:BG4"/>
    <mergeCell ref="BI4:BJ4"/>
    <mergeCell ref="BL4:BM4"/>
    <mergeCell ref="CP1:CV2"/>
    <mergeCell ref="CW1:DA2"/>
    <mergeCell ref="EE4:EF4"/>
    <mergeCell ref="EH4:EI4"/>
    <mergeCell ref="EC6:EU6"/>
    <mergeCell ref="EJ8:EU8"/>
    <mergeCell ref="D9:Q10"/>
    <mergeCell ref="R9:S9"/>
    <mergeCell ref="Y9:Z9"/>
  </mergeCells>
  <phoneticPr fontId="2"/>
  <printOptions verticalCentered="1"/>
  <pageMargins left="0" right="0" top="0" bottom="0" header="0" footer="0"/>
  <pageSetup paperSize="9" scale="62" orientation="landscape" errors="NA" verticalDpi="360" r:id="rId1"/>
  <headerFooter alignWithMargins="0"/>
  <drawing r:id="rId2"/>
  <legacyDrawing r:id="rId3"/>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B00-000000000000}">
  <dimension ref="A1:FA50"/>
  <sheetViews>
    <sheetView showGridLines="0" showZeros="0" zoomScale="70" zoomScaleNormal="70" workbookViewId="0">
      <selection activeCell="EB50" sqref="EB50"/>
    </sheetView>
  </sheetViews>
  <sheetFormatPr defaultRowHeight="13.5"/>
  <cols>
    <col min="1" max="1" width="1" customWidth="1"/>
    <col min="2" max="3" width="2.75" customWidth="1"/>
    <col min="4" max="4" width="4" customWidth="1"/>
    <col min="5" max="6" width="0.875" customWidth="1"/>
    <col min="7" max="7" width="1.375" customWidth="1"/>
    <col min="8" max="8" width="2" customWidth="1"/>
    <col min="9" max="9" width="1.375" customWidth="1"/>
    <col min="10" max="10" width="1.125" customWidth="1"/>
    <col min="11" max="11" width="1.625" customWidth="1"/>
    <col min="12" max="12" width="3.25" customWidth="1"/>
    <col min="13" max="13" width="1.125" customWidth="1"/>
    <col min="14" max="14" width="2" customWidth="1"/>
    <col min="15" max="15" width="0.875" customWidth="1"/>
    <col min="16" max="16" width="1.75" customWidth="1"/>
    <col min="17" max="17" width="1" customWidth="1"/>
    <col min="18" max="18" width="1.75" customWidth="1"/>
    <col min="19" max="21" width="0.875" customWidth="1"/>
    <col min="22" max="23" width="1.5" customWidth="1"/>
    <col min="24" max="24" width="1.25" customWidth="1"/>
    <col min="25" max="25" width="1.125" customWidth="1"/>
    <col min="26" max="26" width="0.75" customWidth="1"/>
    <col min="27" max="27" width="1.375" customWidth="1"/>
    <col min="28" max="28" width="1.5" customWidth="1"/>
    <col min="29" max="29" width="1.25" customWidth="1"/>
    <col min="30" max="31" width="1.375" customWidth="1"/>
    <col min="32" max="33" width="0.875" customWidth="1"/>
    <col min="34" max="34" width="1.375" customWidth="1"/>
    <col min="35" max="35" width="1.625" customWidth="1"/>
    <col min="36" max="37" width="1.375" customWidth="1"/>
    <col min="38" max="38" width="1.25" customWidth="1"/>
    <col min="39" max="39" width="2" customWidth="1"/>
    <col min="40" max="42" width="0.875" customWidth="1"/>
    <col min="43" max="43" width="1" customWidth="1"/>
    <col min="44" max="44" width="2.125" customWidth="1"/>
    <col min="45" max="45" width="1.75" customWidth="1"/>
    <col min="46" max="46" width="1.375" customWidth="1"/>
    <col min="47" max="47" width="2.5" customWidth="1"/>
    <col min="48" max="48" width="1.125" customWidth="1"/>
    <col min="49" max="49" width="1.875" customWidth="1"/>
    <col min="50" max="50" width="1.75" customWidth="1"/>
    <col min="51" max="51" width="1.375" customWidth="1"/>
    <col min="52" max="52" width="2" customWidth="1"/>
    <col min="53" max="53" width="1.25" customWidth="1"/>
    <col min="54" max="54" width="1.125" customWidth="1"/>
    <col min="55" max="55" width="2.25" customWidth="1"/>
    <col min="56" max="56" width="1.5" customWidth="1"/>
    <col min="57" max="57" width="1.625" customWidth="1"/>
    <col min="58" max="58" width="1.25" customWidth="1"/>
    <col min="59" max="59" width="2" customWidth="1"/>
    <col min="60" max="60" width="2.75" customWidth="1"/>
    <col min="61" max="61" width="1.5" customWidth="1"/>
    <col min="62" max="62" width="1.625" customWidth="1"/>
    <col min="63" max="63" width="2.875" customWidth="1"/>
    <col min="64" max="64" width="0.875" customWidth="1"/>
    <col min="65" max="65" width="2" customWidth="1"/>
    <col min="66" max="66" width="1.625" customWidth="1"/>
    <col min="67" max="67" width="1.25" customWidth="1"/>
    <col min="68" max="68" width="2.625" customWidth="1"/>
    <col min="69" max="69" width="2.375" customWidth="1"/>
    <col min="70" max="70" width="1.125" customWidth="1"/>
    <col min="71" max="71" width="2.625" customWidth="1"/>
    <col min="72" max="72" width="1.125" customWidth="1"/>
    <col min="73" max="73" width="2" customWidth="1"/>
    <col min="74" max="74" width="3.25" customWidth="1"/>
    <col min="75" max="79" width="0.875" customWidth="1"/>
    <col min="80" max="80" width="2.625" customWidth="1"/>
    <col min="81" max="81" width="4" customWidth="1"/>
    <col min="82" max="83" width="0.875" customWidth="1"/>
    <col min="84" max="84" width="1.375" customWidth="1"/>
    <col min="85" max="85" width="2" customWidth="1"/>
    <col min="86" max="86" width="1.375" customWidth="1"/>
    <col min="87" max="87" width="1.125" customWidth="1"/>
    <col min="88" max="88" width="1.625" customWidth="1"/>
    <col min="89" max="89" width="3.25" customWidth="1"/>
    <col min="90" max="90" width="1.125" customWidth="1"/>
    <col min="91" max="91" width="2" customWidth="1"/>
    <col min="92" max="92" width="0.875" customWidth="1"/>
    <col min="93" max="93" width="1.75" customWidth="1"/>
    <col min="94" max="94" width="1" customWidth="1"/>
    <col min="95" max="95" width="1.75" customWidth="1"/>
    <col min="96" max="98" width="0.875" customWidth="1"/>
    <col min="99" max="100" width="1.5" customWidth="1"/>
    <col min="101" max="101" width="1.25" customWidth="1"/>
    <col min="102" max="102" width="1.125" customWidth="1"/>
    <col min="103" max="103" width="0.75" customWidth="1"/>
    <col min="104" max="104" width="1.375" customWidth="1"/>
    <col min="105" max="105" width="1.5" customWidth="1"/>
    <col min="106" max="106" width="1.25" customWidth="1"/>
    <col min="107" max="108" width="1.375" customWidth="1"/>
    <col min="109" max="110" width="0.875" customWidth="1"/>
    <col min="111" max="111" width="1.375" customWidth="1"/>
    <col min="112" max="112" width="1.625" customWidth="1"/>
    <col min="113" max="114" width="1.375" customWidth="1"/>
    <col min="115" max="115" width="1.25" customWidth="1"/>
    <col min="116" max="116" width="2" customWidth="1"/>
    <col min="117" max="119" width="0.875" customWidth="1"/>
    <col min="120" max="120" width="1" customWidth="1"/>
    <col min="121" max="121" width="2.125" customWidth="1"/>
    <col min="122" max="122" width="1.75" customWidth="1"/>
    <col min="123" max="123" width="1.375" customWidth="1"/>
    <col min="124" max="124" width="2.5" customWidth="1"/>
    <col min="125" max="125" width="1.125" customWidth="1"/>
    <col min="126" max="126" width="1.875" customWidth="1"/>
    <col min="127" max="127" width="1.75" customWidth="1"/>
    <col min="128" max="128" width="1.375" customWidth="1"/>
    <col min="129" max="129" width="2" customWidth="1"/>
    <col min="130" max="130" width="1.25" customWidth="1"/>
    <col min="131" max="131" width="1" customWidth="1"/>
    <col min="132" max="132" width="2.25" customWidth="1"/>
    <col min="133" max="133" width="1.5" customWidth="1"/>
    <col min="134" max="134" width="1.625" customWidth="1"/>
    <col min="135" max="135" width="1.25" customWidth="1"/>
    <col min="136" max="136" width="1.875" customWidth="1"/>
    <col min="137" max="137" width="2.75" customWidth="1"/>
    <col min="138" max="138" width="1.5" customWidth="1"/>
    <col min="139" max="139" width="1.625" customWidth="1"/>
    <col min="140" max="140" width="2.875" customWidth="1"/>
    <col min="141" max="141" width="0.875" customWidth="1"/>
    <col min="142" max="142" width="2" customWidth="1"/>
    <col min="143" max="143" width="1.625" customWidth="1"/>
    <col min="144" max="144" width="1.25" customWidth="1"/>
    <col min="145" max="145" width="2.625" customWidth="1"/>
    <col min="146" max="146" width="2.375" customWidth="1"/>
    <col min="147" max="147" width="1.125" customWidth="1"/>
    <col min="148" max="148" width="2.625" customWidth="1"/>
    <col min="149" max="149" width="1.125" customWidth="1"/>
    <col min="150" max="150" width="2" customWidth="1"/>
    <col min="151" max="151" width="3.25" customWidth="1"/>
    <col min="152" max="157" width="1" customWidth="1"/>
  </cols>
  <sheetData>
    <row r="1" spans="1:157" ht="9.75" customHeight="1">
      <c r="A1" s="2"/>
      <c r="B1" s="2"/>
      <c r="C1" s="2"/>
      <c r="D1" s="170" t="s">
        <v>30</v>
      </c>
      <c r="E1" s="171"/>
      <c r="F1" s="171"/>
      <c r="G1" s="171"/>
      <c r="H1" s="171"/>
      <c r="I1" s="171"/>
      <c r="J1" s="171"/>
      <c r="K1" s="171"/>
      <c r="L1" s="171"/>
      <c r="M1" s="171"/>
      <c r="N1" s="171"/>
      <c r="O1" s="171"/>
      <c r="P1" s="171"/>
      <c r="Q1" s="171"/>
      <c r="R1" s="171"/>
      <c r="S1" s="171"/>
      <c r="T1" s="171"/>
      <c r="U1" s="171"/>
      <c r="V1" s="171"/>
      <c r="W1" s="171"/>
      <c r="X1" s="171"/>
      <c r="Y1" s="171"/>
      <c r="Z1" s="171"/>
      <c r="AA1" s="171"/>
      <c r="AB1" s="171"/>
      <c r="AC1" s="171"/>
      <c r="AD1" s="171"/>
      <c r="AE1" s="171"/>
      <c r="AF1" s="171"/>
      <c r="AG1" s="171"/>
      <c r="AH1" s="171"/>
      <c r="AI1" s="171"/>
      <c r="AJ1" s="171"/>
      <c r="AK1" s="171"/>
      <c r="AL1" s="171"/>
      <c r="AM1" s="171"/>
      <c r="AN1" s="171"/>
      <c r="AO1" s="171"/>
      <c r="AP1" s="171"/>
      <c r="AQ1" s="170" t="s">
        <v>72</v>
      </c>
      <c r="AR1" s="171"/>
      <c r="AS1" s="171"/>
      <c r="AT1" s="171"/>
      <c r="AU1" s="171"/>
      <c r="AV1" s="171"/>
      <c r="AW1" s="171"/>
      <c r="AX1" s="171"/>
      <c r="AY1" s="171"/>
      <c r="AZ1" s="171"/>
      <c r="BA1" s="171"/>
      <c r="BB1" s="171"/>
      <c r="BC1" s="170" t="s">
        <v>71</v>
      </c>
      <c r="BD1" s="171"/>
      <c r="BE1" s="171"/>
      <c r="BF1" s="171"/>
      <c r="BG1" s="171"/>
      <c r="BH1" s="171"/>
      <c r="BI1" s="171"/>
      <c r="BJ1" s="171"/>
      <c r="BK1" s="171"/>
      <c r="BL1" s="191"/>
      <c r="BM1" s="172" t="s">
        <v>30</v>
      </c>
      <c r="BN1" s="173"/>
      <c r="BO1" s="173"/>
      <c r="BP1" s="173"/>
      <c r="BQ1" s="173"/>
      <c r="BR1" s="173"/>
      <c r="BS1" s="173"/>
      <c r="BT1" s="173"/>
      <c r="BU1" s="173"/>
      <c r="BV1" s="174"/>
      <c r="BW1" s="2"/>
      <c r="BX1" s="2"/>
      <c r="BY1" s="2"/>
      <c r="BZ1" s="2"/>
      <c r="CA1" s="2"/>
      <c r="CB1" s="2"/>
      <c r="CC1" s="2"/>
      <c r="CD1" s="2"/>
      <c r="CE1" s="2"/>
      <c r="CF1" s="2"/>
      <c r="CG1" s="56"/>
      <c r="CH1" s="56"/>
      <c r="CI1" s="56"/>
      <c r="CJ1" s="56"/>
      <c r="CK1" s="56"/>
      <c r="CL1" s="56"/>
      <c r="CM1" s="56"/>
      <c r="CN1" s="56"/>
      <c r="CO1" s="56"/>
      <c r="CP1" s="428" t="s">
        <v>127</v>
      </c>
      <c r="CQ1" s="428"/>
      <c r="CR1" s="428"/>
      <c r="CS1" s="428"/>
      <c r="CT1" s="428"/>
      <c r="CU1" s="428"/>
      <c r="CV1" s="428"/>
      <c r="CW1" s="1118">
        <f>乙1a!CW1</f>
        <v>4</v>
      </c>
      <c r="CX1" s="428"/>
      <c r="CY1" s="428"/>
      <c r="CZ1" s="428"/>
      <c r="DA1" s="428"/>
      <c r="DB1" s="428" t="s">
        <v>33</v>
      </c>
      <c r="DC1" s="428"/>
      <c r="DD1" s="428"/>
      <c r="DE1" s="428"/>
      <c r="DF1" s="428"/>
      <c r="DG1" s="428"/>
      <c r="DH1" s="428"/>
      <c r="DI1" s="428"/>
      <c r="DJ1" s="430" t="s">
        <v>104</v>
      </c>
      <c r="DK1" s="430"/>
      <c r="DL1" s="430"/>
      <c r="DM1" s="430"/>
      <c r="DN1" s="430"/>
      <c r="DO1" s="430"/>
      <c r="DP1" s="430"/>
      <c r="DQ1" s="430"/>
      <c r="DR1" s="430"/>
      <c r="DS1" s="430"/>
      <c r="DT1" s="430"/>
      <c r="DU1" s="430"/>
      <c r="DV1" s="430"/>
      <c r="DW1" s="430"/>
      <c r="DX1" s="430"/>
      <c r="DY1" s="430"/>
      <c r="DZ1" s="430"/>
      <c r="EA1" s="430"/>
      <c r="EB1" s="430"/>
      <c r="EC1" s="430"/>
      <c r="ED1" s="430"/>
      <c r="EE1" s="430"/>
      <c r="EF1" s="430"/>
      <c r="EG1" s="430"/>
      <c r="EH1" s="430"/>
      <c r="EI1" s="56"/>
      <c r="EJ1" s="56"/>
      <c r="EK1" s="56"/>
      <c r="EL1" s="56"/>
      <c r="EM1" s="56"/>
      <c r="EN1" s="56"/>
      <c r="EO1" s="56"/>
      <c r="EP1" s="2"/>
      <c r="EQ1" s="2"/>
      <c r="ER1" s="2"/>
      <c r="ES1" s="2"/>
      <c r="ET1" s="2"/>
      <c r="EU1" s="2"/>
      <c r="EW1" s="2"/>
      <c r="EX1" s="2"/>
      <c r="EY1" s="2"/>
      <c r="EZ1" s="2"/>
      <c r="FA1" s="2"/>
    </row>
    <row r="2" spans="1:157" ht="20.25" customHeight="1">
      <c r="A2" s="2"/>
      <c r="B2" s="2"/>
      <c r="C2" s="74"/>
      <c r="D2" s="175"/>
      <c r="E2" s="176"/>
      <c r="F2" s="176"/>
      <c r="G2" s="177"/>
      <c r="H2" s="177"/>
      <c r="I2" s="177"/>
      <c r="J2" s="177"/>
      <c r="K2" s="177"/>
      <c r="L2" s="177"/>
      <c r="M2" s="177"/>
      <c r="N2" s="177"/>
      <c r="O2" s="177"/>
      <c r="P2" s="177"/>
      <c r="Q2" s="178"/>
      <c r="R2" s="178"/>
      <c r="S2" s="178"/>
      <c r="T2" s="178"/>
      <c r="U2" s="178"/>
      <c r="V2" s="178"/>
      <c r="W2" s="178"/>
      <c r="X2" s="179"/>
      <c r="Y2" s="178"/>
      <c r="Z2" s="178"/>
      <c r="AA2" s="178"/>
      <c r="AB2" s="178"/>
      <c r="AC2" s="178"/>
      <c r="AD2" s="178"/>
      <c r="AE2" s="178"/>
      <c r="AF2" s="178"/>
      <c r="AG2" s="178"/>
      <c r="AH2" s="178"/>
      <c r="AI2" s="178"/>
      <c r="AJ2" s="178"/>
      <c r="AK2" s="180"/>
      <c r="AL2" s="181"/>
      <c r="AM2" s="181"/>
      <c r="AN2" s="181"/>
      <c r="AO2" s="181"/>
      <c r="AP2" s="181"/>
      <c r="AQ2" s="182"/>
      <c r="AR2" s="181"/>
      <c r="AS2" s="181"/>
      <c r="AT2" s="181"/>
      <c r="AU2" s="181"/>
      <c r="AV2" s="181"/>
      <c r="AW2" s="181"/>
      <c r="AX2" s="181"/>
      <c r="AY2" s="181"/>
      <c r="AZ2" s="181"/>
      <c r="BA2" s="181"/>
      <c r="BB2" s="181"/>
      <c r="BC2" s="192"/>
      <c r="BD2" s="193"/>
      <c r="BE2" s="193"/>
      <c r="BF2" s="193"/>
      <c r="BG2" s="193"/>
      <c r="BH2" s="193"/>
      <c r="BI2" s="176"/>
      <c r="BJ2" s="176"/>
      <c r="BK2" s="176"/>
      <c r="BL2" s="194"/>
      <c r="BM2" s="183"/>
      <c r="BN2" s="183"/>
      <c r="BO2" s="183"/>
      <c r="BP2" s="183"/>
      <c r="BQ2" s="177"/>
      <c r="BR2" s="177"/>
      <c r="BS2" s="177"/>
      <c r="BT2" s="177"/>
      <c r="BU2" s="177"/>
      <c r="BV2" s="184">
        <f>COUNTIF(BM2,"&gt;0")+COUNTIF(BN2,"&gt;0")+COUNTIF(BO2,"&gt;0")+COUNTIF(BP2,"&gt;0")</f>
        <v>0</v>
      </c>
      <c r="BW2" s="70"/>
      <c r="BX2" s="35"/>
      <c r="BY2" s="35"/>
      <c r="BZ2" s="35"/>
      <c r="CA2" s="35"/>
      <c r="CB2" s="35"/>
      <c r="CC2" s="69"/>
      <c r="CD2" s="70"/>
      <c r="CE2" s="70"/>
      <c r="CF2" s="70"/>
      <c r="CG2" s="70"/>
      <c r="CH2" s="70"/>
      <c r="CI2" s="70"/>
      <c r="CJ2" s="70"/>
      <c r="CK2" s="70"/>
      <c r="CL2" s="70"/>
      <c r="CM2" s="70"/>
      <c r="CN2" s="70"/>
      <c r="CO2" s="70"/>
      <c r="CP2" s="429"/>
      <c r="CQ2" s="429"/>
      <c r="CR2" s="429"/>
      <c r="CS2" s="429"/>
      <c r="CT2" s="429"/>
      <c r="CU2" s="429"/>
      <c r="CV2" s="429"/>
      <c r="CW2" s="429"/>
      <c r="CX2" s="429"/>
      <c r="CY2" s="429"/>
      <c r="CZ2" s="429"/>
      <c r="DA2" s="429"/>
      <c r="DB2" s="429"/>
      <c r="DC2" s="429"/>
      <c r="DD2" s="429"/>
      <c r="DE2" s="429"/>
      <c r="DF2" s="429"/>
      <c r="DG2" s="429"/>
      <c r="DH2" s="429"/>
      <c r="DI2" s="429"/>
      <c r="DJ2" s="431"/>
      <c r="DK2" s="431"/>
      <c r="DL2" s="431"/>
      <c r="DM2" s="431"/>
      <c r="DN2" s="431"/>
      <c r="DO2" s="431"/>
      <c r="DP2" s="431"/>
      <c r="DQ2" s="431"/>
      <c r="DR2" s="431"/>
      <c r="DS2" s="431"/>
      <c r="DT2" s="431"/>
      <c r="DU2" s="431"/>
      <c r="DV2" s="431"/>
      <c r="DW2" s="431"/>
      <c r="DX2" s="431"/>
      <c r="DY2" s="431"/>
      <c r="DZ2" s="431"/>
      <c r="EA2" s="431"/>
      <c r="EB2" s="431"/>
      <c r="EC2" s="431"/>
      <c r="ED2" s="431"/>
      <c r="EE2" s="431"/>
      <c r="EF2" s="431"/>
      <c r="EG2" s="431"/>
      <c r="EH2" s="431"/>
      <c r="EI2" s="70"/>
      <c r="EJ2" s="70"/>
      <c r="EK2" s="70"/>
      <c r="EL2" s="71"/>
      <c r="EM2" s="71"/>
      <c r="EN2" s="71"/>
      <c r="EO2" s="71"/>
      <c r="EP2" s="70"/>
      <c r="EQ2" s="36"/>
      <c r="ER2" s="36"/>
      <c r="ES2" s="36"/>
      <c r="ET2" s="36"/>
      <c r="EU2" s="36"/>
      <c r="EW2" s="2"/>
      <c r="EX2" s="2"/>
      <c r="EY2" s="2"/>
      <c r="EZ2" s="2"/>
      <c r="FA2" s="2"/>
    </row>
    <row r="3" spans="1:157" ht="21" customHeight="1" thickBot="1">
      <c r="A3" s="2"/>
      <c r="B3" s="2"/>
      <c r="C3" s="1119" t="s">
        <v>70</v>
      </c>
      <c r="D3" s="1120" t="s">
        <v>93</v>
      </c>
      <c r="E3" s="1121"/>
      <c r="F3" s="1121"/>
      <c r="G3" s="1122" t="s">
        <v>89</v>
      </c>
      <c r="H3" s="1123"/>
      <c r="I3" s="1123"/>
      <c r="J3" s="1123"/>
      <c r="K3" s="1124"/>
      <c r="L3" s="185"/>
      <c r="M3" s="185"/>
      <c r="N3" s="186"/>
      <c r="O3" s="186"/>
      <c r="P3" s="186"/>
      <c r="Q3" s="186"/>
      <c r="R3" s="186"/>
      <c r="S3" s="186"/>
      <c r="T3" s="186"/>
      <c r="U3" s="186"/>
      <c r="V3" s="186"/>
      <c r="W3" s="186"/>
      <c r="X3" s="186"/>
      <c r="Y3" s="186"/>
      <c r="Z3" s="186"/>
      <c r="AA3" s="186"/>
      <c r="AB3" s="186"/>
      <c r="AC3" s="186"/>
      <c r="AD3" s="186"/>
      <c r="AE3" s="186"/>
      <c r="AF3" s="186"/>
      <c r="AG3" s="186"/>
      <c r="AH3" s="186"/>
      <c r="AI3" s="186"/>
      <c r="AJ3" s="186"/>
      <c r="AK3" s="186"/>
      <c r="AL3" s="186"/>
      <c r="AM3" s="186"/>
      <c r="AN3" s="186"/>
      <c r="AO3" s="186"/>
      <c r="AP3" s="186"/>
      <c r="AQ3" s="186"/>
      <c r="AR3" s="186"/>
      <c r="AS3" s="186"/>
      <c r="AT3" s="186"/>
      <c r="AU3" s="186"/>
      <c r="AV3" s="186"/>
      <c r="AW3" s="1125" t="s">
        <v>31</v>
      </c>
      <c r="AX3" s="1126"/>
      <c r="AY3" s="1126"/>
      <c r="AZ3" s="1126"/>
      <c r="BA3" s="1126"/>
      <c r="BB3" s="1126"/>
      <c r="BC3" s="1127"/>
      <c r="BD3" s="1128" t="e">
        <f>乙9a!BD3</f>
        <v>#REF!</v>
      </c>
      <c r="BE3" s="1128"/>
      <c r="BF3" s="1128"/>
      <c r="BG3" s="1128"/>
      <c r="BH3" s="1128"/>
      <c r="BI3" s="1128"/>
      <c r="BJ3" s="1128"/>
      <c r="BK3" s="1128"/>
      <c r="BL3" s="1128"/>
      <c r="BM3" s="1128"/>
      <c r="BN3" s="1128"/>
      <c r="BO3" s="1128"/>
      <c r="BP3" s="1128"/>
      <c r="BQ3" s="1128"/>
      <c r="BR3" s="1128"/>
      <c r="BS3" s="1128"/>
      <c r="BT3" s="1128"/>
      <c r="BU3" s="1128"/>
      <c r="BV3" s="1129"/>
      <c r="BW3" s="28"/>
      <c r="BX3" s="3"/>
      <c r="BY3" s="3"/>
      <c r="BZ3" s="3"/>
      <c r="CA3" s="3"/>
      <c r="CB3" s="37"/>
      <c r="CC3" s="399" t="s">
        <v>93</v>
      </c>
      <c r="CD3" s="400"/>
      <c r="CE3" s="400"/>
      <c r="CF3" s="525" t="s">
        <v>100</v>
      </c>
      <c r="CG3" s="526"/>
      <c r="CH3" s="153"/>
      <c r="CI3" s="154"/>
      <c r="CJ3" s="154"/>
      <c r="CK3" s="154"/>
      <c r="CL3" s="154"/>
      <c r="CM3" s="154"/>
      <c r="CN3" s="154"/>
      <c r="CO3" s="154"/>
      <c r="CP3" s="154"/>
      <c r="CQ3" s="154"/>
      <c r="CR3" s="154"/>
      <c r="CS3" s="154"/>
      <c r="CT3" s="154"/>
      <c r="CU3" s="154"/>
      <c r="CV3" s="154"/>
      <c r="CW3" s="154"/>
      <c r="CX3" s="154"/>
      <c r="CY3" s="154"/>
      <c r="CZ3" s="154"/>
      <c r="DA3" s="154"/>
      <c r="DB3" s="154"/>
      <c r="DC3" s="154"/>
      <c r="DD3" s="154"/>
      <c r="DE3" s="154"/>
      <c r="DF3" s="154"/>
      <c r="DG3" s="154"/>
      <c r="DH3" s="154"/>
      <c r="DI3" s="154"/>
      <c r="DJ3" s="154"/>
      <c r="DK3" s="154"/>
      <c r="DL3" s="154"/>
      <c r="DM3" s="154"/>
      <c r="DN3" s="154"/>
      <c r="DO3" s="154"/>
      <c r="DP3" s="154"/>
      <c r="DQ3" s="154"/>
      <c r="DR3" s="154"/>
      <c r="DS3" s="154"/>
      <c r="DT3" s="154"/>
      <c r="DU3" s="155"/>
      <c r="DV3" s="529" t="s">
        <v>31</v>
      </c>
      <c r="DW3" s="529"/>
      <c r="DX3" s="529"/>
      <c r="DY3" s="529"/>
      <c r="DZ3" s="529"/>
      <c r="EA3" s="529"/>
      <c r="EB3" s="530"/>
      <c r="EC3" s="436" t="e">
        <f>BD3</f>
        <v>#REF!</v>
      </c>
      <c r="ED3" s="436"/>
      <c r="EE3" s="436"/>
      <c r="EF3" s="436"/>
      <c r="EG3" s="436"/>
      <c r="EH3" s="436"/>
      <c r="EI3" s="436"/>
      <c r="EJ3" s="436"/>
      <c r="EK3" s="436"/>
      <c r="EL3" s="436"/>
      <c r="EM3" s="436"/>
      <c r="EN3" s="436"/>
      <c r="EO3" s="436"/>
      <c r="EP3" s="436"/>
      <c r="EQ3" s="436"/>
      <c r="ER3" s="436"/>
      <c r="ES3" s="436"/>
      <c r="ET3" s="436"/>
      <c r="EU3" s="437"/>
      <c r="EW3" s="2"/>
      <c r="EX3" s="2"/>
      <c r="EY3" s="2"/>
      <c r="EZ3" s="2"/>
      <c r="FA3" s="2"/>
    </row>
    <row r="4" spans="1:157" ht="20.25" customHeight="1" thickBot="1">
      <c r="A4" s="2"/>
      <c r="B4" s="2"/>
      <c r="C4" s="1119"/>
      <c r="D4" s="1120"/>
      <c r="E4" s="1121"/>
      <c r="F4" s="1121"/>
      <c r="G4" s="1130" t="s">
        <v>94</v>
      </c>
      <c r="H4" s="1131"/>
      <c r="I4" s="450" t="e">
        <f>乙9a!I4</f>
        <v>#REF!</v>
      </c>
      <c r="J4" s="450"/>
      <c r="K4" s="450"/>
      <c r="L4" s="450"/>
      <c r="M4" s="450"/>
      <c r="N4" s="450"/>
      <c r="O4" s="450"/>
      <c r="P4" s="450"/>
      <c r="Q4" s="450"/>
      <c r="R4" s="450"/>
      <c r="S4" s="450"/>
      <c r="T4" s="450"/>
      <c r="U4" s="450"/>
      <c r="V4" s="450"/>
      <c r="W4" s="450"/>
      <c r="X4" s="450"/>
      <c r="Y4" s="450"/>
      <c r="Z4" s="450"/>
      <c r="AA4" s="450"/>
      <c r="AB4" s="450"/>
      <c r="AC4" s="450"/>
      <c r="AD4" s="450"/>
      <c r="AE4" s="450"/>
      <c r="AF4" s="450"/>
      <c r="AG4" s="450"/>
      <c r="AH4" s="450"/>
      <c r="AI4" s="450"/>
      <c r="AJ4" s="450"/>
      <c r="AK4" s="450"/>
      <c r="AL4" s="450"/>
      <c r="AM4" s="450"/>
      <c r="AN4" s="450"/>
      <c r="AO4" s="450"/>
      <c r="AP4" s="450"/>
      <c r="AQ4" s="450"/>
      <c r="AR4" s="450"/>
      <c r="AS4" s="450"/>
      <c r="AT4" s="450"/>
      <c r="AU4" s="450"/>
      <c r="AV4" s="450"/>
      <c r="AW4" s="1134" t="s">
        <v>39</v>
      </c>
      <c r="AX4" s="1135"/>
      <c r="AY4" s="1135"/>
      <c r="AZ4" s="1135"/>
      <c r="BA4" s="1135"/>
      <c r="BB4" s="1135"/>
      <c r="BC4" s="1136"/>
      <c r="BD4" s="1137" t="e">
        <f>IF(BV7&lt;=0,"",IF((LEN(BV7)-11&lt;=0),"0",MID(BV7,LEN(BV7)-11,1)))</f>
        <v>#REF!</v>
      </c>
      <c r="BE4" s="1138"/>
      <c r="BF4" s="1139" t="e">
        <f>IF(BV7&lt;=0,"",IF((LEN(BV7)-10&lt;=0),"0",MID(BV7,LEN(BV7)-10,1)))</f>
        <v>#REF!</v>
      </c>
      <c r="BG4" s="1140"/>
      <c r="BH4" s="210" t="e">
        <f>IF(BV7&lt;=0,"",IF((LEN(BV7)-9&lt;=0),"0",MID(BV7,LEN(BV7)-9,1)))</f>
        <v>#REF!</v>
      </c>
      <c r="BI4" s="1138" t="e">
        <f>IF(BV7&lt;=0,"",IF((LEN(BV7)-8&lt;=0),"0",MID(BV7,LEN(BV7)-8,1)))</f>
        <v>#REF!</v>
      </c>
      <c r="BJ4" s="1138"/>
      <c r="BK4" s="207" t="e">
        <f>IF(BV7&lt;=0,"",IF((LEN(BV7)-7&lt;=0),"0",MID(BV7,LEN(BV7)-7,1)))</f>
        <v>#REF!</v>
      </c>
      <c r="BL4" s="1139" t="e">
        <f>IF(BV7&lt;=0,"",IF((LEN(BV7)-6&lt;=0),"0",MID(BV7,LEN(BV7)-6,1)))</f>
        <v>#REF!</v>
      </c>
      <c r="BM4" s="1140"/>
      <c r="BN4" s="1139" t="e">
        <f>IF(BV7&lt;=0,"",IF((LEN(BV7)-5&lt;=0),"0",MID(BV7,LEN(BV7)-5,1)))</f>
        <v>#REF!</v>
      </c>
      <c r="BO4" s="1140"/>
      <c r="BP4" s="76" t="e">
        <f>IF(BV7&lt;=0,"",IF((LEN(BV7)-4&lt;=0),"0",MID(BV7,LEN(BV7)-4,1)))</f>
        <v>#REF!</v>
      </c>
      <c r="BQ4" s="1138" t="e">
        <f>IF(BV7&lt;=0,"",IF((LEN(BV7)-3&lt;=0),"0",MID(BV7,LEN(BV7)-3,1)))</f>
        <v>#REF!</v>
      </c>
      <c r="BR4" s="1138"/>
      <c r="BS4" s="210" t="e">
        <f>IF(BV7&lt;=0,"",IF((LEN(BV7)-2&lt;=0),"0",MID(BV7,LEN(BV7)-2,1)))</f>
        <v>#REF!</v>
      </c>
      <c r="BT4" s="1139" t="e">
        <f>IF(BV7&lt;=0,"",IF((LEN(BV7)-1&lt;=0),"0",MID(BV7,LEN(BV7)-1,1)))</f>
        <v>#REF!</v>
      </c>
      <c r="BU4" s="1140"/>
      <c r="BV4" s="76" t="e">
        <f>IF(BV7&lt;&gt;0,RIGHT(BV7,1),"")</f>
        <v>#REF!</v>
      </c>
      <c r="BW4" s="28"/>
      <c r="BX4" s="3"/>
      <c r="BY4" s="3"/>
      <c r="BZ4" s="3"/>
      <c r="CA4" s="3"/>
      <c r="CB4" s="37"/>
      <c r="CC4" s="384"/>
      <c r="CD4" s="385"/>
      <c r="CE4" s="385"/>
      <c r="CF4" s="527"/>
      <c r="CG4" s="528"/>
      <c r="CH4" s="533" t="e">
        <f>I4</f>
        <v>#REF!</v>
      </c>
      <c r="CI4" s="450"/>
      <c r="CJ4" s="450"/>
      <c r="CK4" s="450"/>
      <c r="CL4" s="450"/>
      <c r="CM4" s="450"/>
      <c r="CN4" s="450"/>
      <c r="CO4" s="450"/>
      <c r="CP4" s="450"/>
      <c r="CQ4" s="450"/>
      <c r="CR4" s="450"/>
      <c r="CS4" s="450"/>
      <c r="CT4" s="450"/>
      <c r="CU4" s="450"/>
      <c r="CV4" s="450"/>
      <c r="CW4" s="450"/>
      <c r="CX4" s="450"/>
      <c r="CY4" s="450"/>
      <c r="CZ4" s="450"/>
      <c r="DA4" s="450"/>
      <c r="DB4" s="450"/>
      <c r="DC4" s="450"/>
      <c r="DD4" s="450"/>
      <c r="DE4" s="450"/>
      <c r="DF4" s="450"/>
      <c r="DG4" s="450"/>
      <c r="DH4" s="450"/>
      <c r="DI4" s="450"/>
      <c r="DJ4" s="450"/>
      <c r="DK4" s="450"/>
      <c r="DL4" s="450"/>
      <c r="DM4" s="450"/>
      <c r="DN4" s="450"/>
      <c r="DO4" s="450"/>
      <c r="DP4" s="450"/>
      <c r="DQ4" s="450"/>
      <c r="DR4" s="450"/>
      <c r="DS4" s="450"/>
      <c r="DT4" s="450"/>
      <c r="DU4" s="534"/>
      <c r="DV4" s="1198"/>
      <c r="DW4" s="1199"/>
      <c r="DX4" s="1199"/>
      <c r="DY4" s="1199"/>
      <c r="DZ4" s="1199"/>
      <c r="EA4" s="1199"/>
      <c r="EB4" s="1199"/>
      <c r="EC4" s="1199"/>
      <c r="ED4" s="1199"/>
      <c r="EE4" s="1199"/>
      <c r="EF4" s="1199"/>
      <c r="EG4" s="1199"/>
      <c r="EH4" s="1199"/>
      <c r="EI4" s="1199"/>
      <c r="EJ4" s="1199"/>
      <c r="EK4" s="1199"/>
      <c r="EL4" s="1199"/>
      <c r="EM4" s="1199"/>
      <c r="EN4" s="1199"/>
      <c r="EO4" s="1199"/>
      <c r="EP4" s="1199"/>
      <c r="EQ4" s="1199"/>
      <c r="ER4" s="1199"/>
      <c r="ES4" s="1199"/>
      <c r="ET4" s="1199"/>
      <c r="EU4" s="1200"/>
      <c r="EW4" s="2"/>
      <c r="EX4" s="2"/>
      <c r="EY4" s="2"/>
      <c r="EZ4" s="2"/>
      <c r="FA4" s="2"/>
    </row>
    <row r="5" spans="1:157" ht="20.25" customHeight="1" thickBot="1">
      <c r="A5" s="2"/>
      <c r="B5" s="2"/>
      <c r="C5" s="1119"/>
      <c r="D5" s="1120"/>
      <c r="E5" s="1121"/>
      <c r="F5" s="1121"/>
      <c r="G5" s="1130"/>
      <c r="H5" s="1131"/>
      <c r="I5" s="450"/>
      <c r="J5" s="450"/>
      <c r="K5" s="450"/>
      <c r="L5" s="450"/>
      <c r="M5" s="450"/>
      <c r="N5" s="450"/>
      <c r="O5" s="450"/>
      <c r="P5" s="450"/>
      <c r="Q5" s="450"/>
      <c r="R5" s="450"/>
      <c r="S5" s="450"/>
      <c r="T5" s="450"/>
      <c r="U5" s="450"/>
      <c r="V5" s="450"/>
      <c r="W5" s="450"/>
      <c r="X5" s="450"/>
      <c r="Y5" s="450"/>
      <c r="Z5" s="450"/>
      <c r="AA5" s="450"/>
      <c r="AB5" s="450"/>
      <c r="AC5" s="450"/>
      <c r="AD5" s="450"/>
      <c r="AE5" s="450"/>
      <c r="AF5" s="450"/>
      <c r="AG5" s="450"/>
      <c r="AH5" s="450"/>
      <c r="AI5" s="450"/>
      <c r="AJ5" s="450"/>
      <c r="AK5" s="450"/>
      <c r="AL5" s="450"/>
      <c r="AM5" s="450"/>
      <c r="AN5" s="450"/>
      <c r="AO5" s="450"/>
      <c r="AP5" s="450"/>
      <c r="AQ5" s="450"/>
      <c r="AR5" s="450"/>
      <c r="AS5" s="450"/>
      <c r="AT5" s="450"/>
      <c r="AU5" s="450"/>
      <c r="AV5" s="450"/>
      <c r="AW5" s="1125" t="s">
        <v>41</v>
      </c>
      <c r="AX5" s="1126"/>
      <c r="AY5" s="1142"/>
      <c r="AZ5" s="1142"/>
      <c r="BA5" s="1142"/>
      <c r="BB5" s="1142"/>
      <c r="BC5" s="1143"/>
      <c r="BD5" s="531" t="e">
        <f>乙9a!BD5</f>
        <v>#REF!</v>
      </c>
      <c r="BE5" s="531"/>
      <c r="BF5" s="531"/>
      <c r="BG5" s="531"/>
      <c r="BH5" s="531"/>
      <c r="BI5" s="531"/>
      <c r="BJ5" s="531"/>
      <c r="BK5" s="531"/>
      <c r="BL5" s="531"/>
      <c r="BM5" s="531"/>
      <c r="BN5" s="531"/>
      <c r="BO5" s="531"/>
      <c r="BP5" s="531"/>
      <c r="BQ5" s="531"/>
      <c r="BR5" s="531"/>
      <c r="BS5" s="531"/>
      <c r="BT5" s="531"/>
      <c r="BU5" s="531"/>
      <c r="BV5" s="1141"/>
      <c r="BW5" s="28"/>
      <c r="BX5" s="3"/>
      <c r="BY5" s="3"/>
      <c r="BZ5" s="3"/>
      <c r="CA5" s="3"/>
      <c r="CB5" s="37"/>
      <c r="CC5" s="384"/>
      <c r="CD5" s="385"/>
      <c r="CE5" s="385"/>
      <c r="CF5" s="527"/>
      <c r="CG5" s="528"/>
      <c r="CH5" s="533"/>
      <c r="CI5" s="450"/>
      <c r="CJ5" s="450"/>
      <c r="CK5" s="450"/>
      <c r="CL5" s="450"/>
      <c r="CM5" s="450"/>
      <c r="CN5" s="450"/>
      <c r="CO5" s="450"/>
      <c r="CP5" s="450"/>
      <c r="CQ5" s="450"/>
      <c r="CR5" s="450"/>
      <c r="CS5" s="450"/>
      <c r="CT5" s="450"/>
      <c r="CU5" s="450"/>
      <c r="CV5" s="450"/>
      <c r="CW5" s="450"/>
      <c r="CX5" s="450"/>
      <c r="CY5" s="450"/>
      <c r="CZ5" s="450"/>
      <c r="DA5" s="450"/>
      <c r="DB5" s="450"/>
      <c r="DC5" s="450"/>
      <c r="DD5" s="450"/>
      <c r="DE5" s="450"/>
      <c r="DF5" s="450"/>
      <c r="DG5" s="450"/>
      <c r="DH5" s="450"/>
      <c r="DI5" s="450"/>
      <c r="DJ5" s="450"/>
      <c r="DK5" s="450"/>
      <c r="DL5" s="450"/>
      <c r="DM5" s="450"/>
      <c r="DN5" s="450"/>
      <c r="DO5" s="450"/>
      <c r="DP5" s="450"/>
      <c r="DQ5" s="450"/>
      <c r="DR5" s="450"/>
      <c r="DS5" s="450"/>
      <c r="DT5" s="450"/>
      <c r="DU5" s="534"/>
      <c r="DV5" s="537" t="s">
        <v>41</v>
      </c>
      <c r="DW5" s="537"/>
      <c r="DX5" s="537"/>
      <c r="DY5" s="537"/>
      <c r="DZ5" s="537"/>
      <c r="EA5" s="537"/>
      <c r="EB5" s="538"/>
      <c r="EC5" s="531" t="e">
        <f>BD5</f>
        <v>#REF!</v>
      </c>
      <c r="ED5" s="531"/>
      <c r="EE5" s="531"/>
      <c r="EF5" s="531"/>
      <c r="EG5" s="531"/>
      <c r="EH5" s="531"/>
      <c r="EI5" s="531"/>
      <c r="EJ5" s="531"/>
      <c r="EK5" s="531"/>
      <c r="EL5" s="531"/>
      <c r="EM5" s="531"/>
      <c r="EN5" s="531"/>
      <c r="EO5" s="531"/>
      <c r="EP5" s="531"/>
      <c r="EQ5" s="531"/>
      <c r="ER5" s="531"/>
      <c r="ES5" s="531"/>
      <c r="ET5" s="531"/>
      <c r="EU5" s="532"/>
      <c r="EW5" s="2"/>
      <c r="EX5" s="2"/>
      <c r="EY5" s="2"/>
      <c r="EZ5" s="2"/>
      <c r="FA5" s="2"/>
    </row>
    <row r="6" spans="1:157" ht="18" customHeight="1" thickBot="1">
      <c r="A6" s="2"/>
      <c r="B6" s="2"/>
      <c r="C6" s="1119"/>
      <c r="D6" s="1120"/>
      <c r="E6" s="1121"/>
      <c r="F6" s="1121"/>
      <c r="G6" s="1130"/>
      <c r="H6" s="1131"/>
      <c r="I6" s="450"/>
      <c r="J6" s="450"/>
      <c r="K6" s="450"/>
      <c r="L6" s="450"/>
      <c r="M6" s="450"/>
      <c r="N6" s="450"/>
      <c r="O6" s="450"/>
      <c r="P6" s="450"/>
      <c r="Q6" s="450"/>
      <c r="R6" s="450"/>
      <c r="S6" s="450"/>
      <c r="T6" s="450"/>
      <c r="U6" s="450"/>
      <c r="V6" s="450"/>
      <c r="W6" s="450"/>
      <c r="X6" s="450"/>
      <c r="Y6" s="450"/>
      <c r="Z6" s="450"/>
      <c r="AA6" s="450"/>
      <c r="AB6" s="450"/>
      <c r="AC6" s="450"/>
      <c r="AD6" s="450"/>
      <c r="AE6" s="450"/>
      <c r="AF6" s="450"/>
      <c r="AG6" s="450"/>
      <c r="AH6" s="450"/>
      <c r="AI6" s="450"/>
      <c r="AJ6" s="450"/>
      <c r="AK6" s="450"/>
      <c r="AL6" s="450"/>
      <c r="AM6" s="450"/>
      <c r="AN6" s="450"/>
      <c r="AO6" s="450"/>
      <c r="AP6" s="450"/>
      <c r="AQ6" s="450"/>
      <c r="AR6" s="450"/>
      <c r="AS6" s="450"/>
      <c r="AT6" s="450"/>
      <c r="AU6" s="450"/>
      <c r="AV6" s="450"/>
      <c r="AW6" s="1144" t="s">
        <v>40</v>
      </c>
      <c r="AX6" s="1145"/>
      <c r="AY6" s="1160" t="s">
        <v>32</v>
      </c>
      <c r="AZ6" s="1161"/>
      <c r="BA6" s="1161"/>
      <c r="BB6" s="1161"/>
      <c r="BC6" s="1161"/>
      <c r="BD6" s="1162" t="e">
        <f>乙9a!BD6</f>
        <v>#REF!</v>
      </c>
      <c r="BE6" s="1162"/>
      <c r="BF6" s="1162"/>
      <c r="BG6" s="1162"/>
      <c r="BH6" s="1162"/>
      <c r="BI6" s="1162"/>
      <c r="BJ6" s="1162"/>
      <c r="BK6" s="1162"/>
      <c r="BL6" s="1162"/>
      <c r="BM6" s="1162"/>
      <c r="BN6" s="1162"/>
      <c r="BO6" s="1162"/>
      <c r="BP6" s="1162"/>
      <c r="BQ6" s="1162"/>
      <c r="BR6" s="1162"/>
      <c r="BS6" s="1162"/>
      <c r="BT6" s="1162"/>
      <c r="BU6" s="1162"/>
      <c r="BV6" s="1163"/>
      <c r="BW6" s="29"/>
      <c r="BX6" s="3"/>
      <c r="BY6" s="3"/>
      <c r="BZ6" s="3"/>
      <c r="CA6" s="3"/>
      <c r="CB6" s="37"/>
      <c r="CC6" s="384"/>
      <c r="CD6" s="385"/>
      <c r="CE6" s="385"/>
      <c r="CF6" s="527"/>
      <c r="CG6" s="528"/>
      <c r="CH6" s="533"/>
      <c r="CI6" s="450"/>
      <c r="CJ6" s="450"/>
      <c r="CK6" s="450"/>
      <c r="CL6" s="450"/>
      <c r="CM6" s="450"/>
      <c r="CN6" s="450"/>
      <c r="CO6" s="450"/>
      <c r="CP6" s="450"/>
      <c r="CQ6" s="450"/>
      <c r="CR6" s="450"/>
      <c r="CS6" s="450"/>
      <c r="CT6" s="450"/>
      <c r="CU6" s="450"/>
      <c r="CV6" s="450"/>
      <c r="CW6" s="450"/>
      <c r="CX6" s="450"/>
      <c r="CY6" s="450"/>
      <c r="CZ6" s="450"/>
      <c r="DA6" s="450"/>
      <c r="DB6" s="450"/>
      <c r="DC6" s="450"/>
      <c r="DD6" s="450"/>
      <c r="DE6" s="450"/>
      <c r="DF6" s="450"/>
      <c r="DG6" s="450"/>
      <c r="DH6" s="450"/>
      <c r="DI6" s="450"/>
      <c r="DJ6" s="450"/>
      <c r="DK6" s="450"/>
      <c r="DL6" s="450"/>
      <c r="DM6" s="450"/>
      <c r="DN6" s="450"/>
      <c r="DO6" s="450"/>
      <c r="DP6" s="450"/>
      <c r="DQ6" s="450"/>
      <c r="DR6" s="450"/>
      <c r="DS6" s="450"/>
      <c r="DT6" s="450"/>
      <c r="DU6" s="534"/>
      <c r="DV6" s="438" t="s">
        <v>40</v>
      </c>
      <c r="DW6" s="439"/>
      <c r="DX6" s="432" t="s">
        <v>32</v>
      </c>
      <c r="DY6" s="433"/>
      <c r="DZ6" s="433"/>
      <c r="EA6" s="433"/>
      <c r="EB6" s="433"/>
      <c r="EC6" s="434" t="e">
        <f>BD6</f>
        <v>#REF!</v>
      </c>
      <c r="ED6" s="434"/>
      <c r="EE6" s="434"/>
      <c r="EF6" s="434"/>
      <c r="EG6" s="434"/>
      <c r="EH6" s="434"/>
      <c r="EI6" s="434"/>
      <c r="EJ6" s="434"/>
      <c r="EK6" s="434"/>
      <c r="EL6" s="434"/>
      <c r="EM6" s="434"/>
      <c r="EN6" s="434"/>
      <c r="EO6" s="434"/>
      <c r="EP6" s="434"/>
      <c r="EQ6" s="434"/>
      <c r="ER6" s="434"/>
      <c r="ES6" s="434"/>
      <c r="ET6" s="434"/>
      <c r="EU6" s="435"/>
      <c r="EW6" s="2"/>
      <c r="EX6" s="2"/>
      <c r="EY6" s="2"/>
      <c r="EZ6" s="2"/>
      <c r="FA6" s="2"/>
    </row>
    <row r="7" spans="1:157" ht="39.75" customHeight="1">
      <c r="A7" s="2"/>
      <c r="B7" s="2"/>
      <c r="C7" s="1119"/>
      <c r="D7" s="1120"/>
      <c r="E7" s="1121"/>
      <c r="F7" s="1121"/>
      <c r="G7" s="1132"/>
      <c r="H7" s="1133"/>
      <c r="I7" s="450"/>
      <c r="J7" s="450"/>
      <c r="K7" s="450"/>
      <c r="L7" s="450"/>
      <c r="M7" s="450"/>
      <c r="N7" s="450"/>
      <c r="O7" s="450"/>
      <c r="P7" s="450"/>
      <c r="Q7" s="450"/>
      <c r="R7" s="450"/>
      <c r="S7" s="450"/>
      <c r="T7" s="450"/>
      <c r="U7" s="450"/>
      <c r="V7" s="450"/>
      <c r="W7" s="450"/>
      <c r="X7" s="450"/>
      <c r="Y7" s="450"/>
      <c r="Z7" s="450"/>
      <c r="AA7" s="450"/>
      <c r="AB7" s="450"/>
      <c r="AC7" s="450"/>
      <c r="AD7" s="450"/>
      <c r="AE7" s="450"/>
      <c r="AF7" s="450"/>
      <c r="AG7" s="450"/>
      <c r="AH7" s="450"/>
      <c r="AI7" s="450"/>
      <c r="AJ7" s="450"/>
      <c r="AK7" s="450"/>
      <c r="AL7" s="450"/>
      <c r="AM7" s="450"/>
      <c r="AN7" s="450"/>
      <c r="AO7" s="450"/>
      <c r="AP7" s="450"/>
      <c r="AQ7" s="450"/>
      <c r="AR7" s="450"/>
      <c r="AS7" s="450"/>
      <c r="AT7" s="450"/>
      <c r="AU7" s="450"/>
      <c r="AV7" s="450"/>
      <c r="AW7" s="1146"/>
      <c r="AX7" s="1147"/>
      <c r="AY7" s="1169" t="e">
        <f>乙9a!AY7</f>
        <v>#REF!</v>
      </c>
      <c r="AZ7" s="1169"/>
      <c r="BA7" s="1169"/>
      <c r="BB7" s="1169"/>
      <c r="BC7" s="1169"/>
      <c r="BD7" s="1169"/>
      <c r="BE7" s="1169"/>
      <c r="BF7" s="1169"/>
      <c r="BG7" s="1169"/>
      <c r="BH7" s="1169"/>
      <c r="BI7" s="1169"/>
      <c r="BJ7" s="1169"/>
      <c r="BK7" s="1169"/>
      <c r="BL7" s="1169"/>
      <c r="BM7" s="1169"/>
      <c r="BN7" s="1169"/>
      <c r="BO7" s="1169"/>
      <c r="BP7" s="1169"/>
      <c r="BQ7" s="1169"/>
      <c r="BR7" s="1169"/>
      <c r="BS7" s="1169"/>
      <c r="BT7" s="1169"/>
      <c r="BU7" s="1169"/>
      <c r="BV7" s="209" t="e">
        <f>乙9a!BV7</f>
        <v>#REF!</v>
      </c>
      <c r="BW7" s="22"/>
      <c r="BX7" s="3"/>
      <c r="BY7" s="3"/>
      <c r="BZ7" s="3"/>
      <c r="CA7" s="3"/>
      <c r="CB7" s="37"/>
      <c r="CC7" s="384"/>
      <c r="CD7" s="385"/>
      <c r="CE7" s="385"/>
      <c r="CF7" s="527"/>
      <c r="CG7" s="528"/>
      <c r="CH7" s="533"/>
      <c r="CI7" s="450"/>
      <c r="CJ7" s="450"/>
      <c r="CK7" s="450"/>
      <c r="CL7" s="450"/>
      <c r="CM7" s="450"/>
      <c r="CN7" s="450"/>
      <c r="CO7" s="450"/>
      <c r="CP7" s="450"/>
      <c r="CQ7" s="535"/>
      <c r="CR7" s="535"/>
      <c r="CS7" s="535"/>
      <c r="CT7" s="535"/>
      <c r="CU7" s="535"/>
      <c r="CV7" s="535"/>
      <c r="CW7" s="535"/>
      <c r="CX7" s="535"/>
      <c r="CY7" s="535"/>
      <c r="CZ7" s="535"/>
      <c r="DA7" s="535"/>
      <c r="DB7" s="535"/>
      <c r="DC7" s="535"/>
      <c r="DD7" s="535"/>
      <c r="DE7" s="535"/>
      <c r="DF7" s="535"/>
      <c r="DG7" s="450"/>
      <c r="DH7" s="450"/>
      <c r="DI7" s="450"/>
      <c r="DJ7" s="450"/>
      <c r="DK7" s="450"/>
      <c r="DL7" s="450"/>
      <c r="DM7" s="450"/>
      <c r="DN7" s="450"/>
      <c r="DO7" s="450"/>
      <c r="DP7" s="450"/>
      <c r="DQ7" s="450"/>
      <c r="DR7" s="450"/>
      <c r="DS7" s="450"/>
      <c r="DT7" s="450"/>
      <c r="DU7" s="534"/>
      <c r="DV7" s="440"/>
      <c r="DW7" s="441"/>
      <c r="DX7" s="522" t="e">
        <f>AY7</f>
        <v>#REF!</v>
      </c>
      <c r="DY7" s="523"/>
      <c r="DZ7" s="523"/>
      <c r="EA7" s="523"/>
      <c r="EB7" s="523"/>
      <c r="EC7" s="523"/>
      <c r="ED7" s="523"/>
      <c r="EE7" s="523"/>
      <c r="EF7" s="523"/>
      <c r="EG7" s="523"/>
      <c r="EH7" s="523"/>
      <c r="EI7" s="523"/>
      <c r="EJ7" s="524"/>
      <c r="EK7" s="524"/>
      <c r="EL7" s="524"/>
      <c r="EM7" s="524"/>
      <c r="EN7" s="524"/>
      <c r="EO7" s="524"/>
      <c r="EP7" s="524"/>
      <c r="EQ7" s="524"/>
      <c r="ER7" s="524"/>
      <c r="ES7" s="524"/>
      <c r="ET7" s="524"/>
      <c r="EU7" s="156">
        <f>'[2]2'!$BJ$5</f>
        <v>0</v>
      </c>
      <c r="EW7" s="2"/>
      <c r="EY7" s="2"/>
      <c r="EZ7" s="2"/>
      <c r="FA7" s="2"/>
    </row>
    <row r="8" spans="1:157" ht="21.75" customHeight="1" thickBot="1">
      <c r="A8" s="2"/>
      <c r="B8" s="2"/>
      <c r="C8" s="1119"/>
      <c r="D8" s="1170" t="s">
        <v>47</v>
      </c>
      <c r="E8" s="1171"/>
      <c r="F8" s="1171"/>
      <c r="G8" s="1171"/>
      <c r="H8" s="1171"/>
      <c r="I8" s="1171"/>
      <c r="J8" s="1171"/>
      <c r="K8" s="1171"/>
      <c r="L8" s="1171"/>
      <c r="M8" s="1171"/>
      <c r="N8" s="1171"/>
      <c r="O8" s="1171"/>
      <c r="P8" s="1171"/>
      <c r="Q8" s="1171"/>
      <c r="R8" s="1172" t="s">
        <v>0</v>
      </c>
      <c r="S8" s="1173"/>
      <c r="T8" s="1173"/>
      <c r="U8" s="1173"/>
      <c r="V8" s="1173"/>
      <c r="W8" s="1173"/>
      <c r="X8" s="1173"/>
      <c r="Y8" s="1173"/>
      <c r="Z8" s="1173"/>
      <c r="AA8" s="1173"/>
      <c r="AB8" s="1173"/>
      <c r="AC8" s="1173"/>
      <c r="AD8" s="1173"/>
      <c r="AE8" s="1173"/>
      <c r="AF8" s="1173"/>
      <c r="AG8" s="1174"/>
      <c r="AH8" s="1175" t="s">
        <v>157</v>
      </c>
      <c r="AI8" s="1176"/>
      <c r="AJ8" s="1176"/>
      <c r="AK8" s="1176"/>
      <c r="AL8" s="1176"/>
      <c r="AM8" s="1176"/>
      <c r="AN8" s="1176"/>
      <c r="AO8" s="1176"/>
      <c r="AP8" s="1176"/>
      <c r="AQ8" s="1176"/>
      <c r="AR8" s="1176"/>
      <c r="AS8" s="1176"/>
      <c r="AT8" s="1176"/>
      <c r="AU8" s="1176"/>
      <c r="AV8" s="1176"/>
      <c r="AW8" s="1176"/>
      <c r="AX8" s="1176"/>
      <c r="AY8" s="1155" t="s">
        <v>1</v>
      </c>
      <c r="AZ8" s="1156"/>
      <c r="BA8" s="1156"/>
      <c r="BB8" s="1156"/>
      <c r="BC8" s="1156"/>
      <c r="BD8" s="1156"/>
      <c r="BE8" s="1156"/>
      <c r="BF8" s="1156"/>
      <c r="BG8" s="1156"/>
      <c r="BH8" s="1156"/>
      <c r="BI8" s="1156"/>
      <c r="BJ8" s="1157"/>
      <c r="BK8" s="1158" t="s">
        <v>95</v>
      </c>
      <c r="BL8" s="1158"/>
      <c r="BM8" s="1158"/>
      <c r="BN8" s="1158"/>
      <c r="BO8" s="1158"/>
      <c r="BP8" s="1158"/>
      <c r="BQ8" s="1158"/>
      <c r="BR8" s="1158"/>
      <c r="BS8" s="1158"/>
      <c r="BT8" s="1158"/>
      <c r="BU8" s="1158"/>
      <c r="BV8" s="1159"/>
      <c r="BW8" s="26"/>
      <c r="BX8" s="4"/>
      <c r="BY8" s="4"/>
      <c r="BZ8" s="4"/>
      <c r="CA8" s="4"/>
      <c r="CB8" s="37"/>
      <c r="CC8" s="553" t="s">
        <v>47</v>
      </c>
      <c r="CD8" s="554"/>
      <c r="CE8" s="554"/>
      <c r="CF8" s="554"/>
      <c r="CG8" s="554"/>
      <c r="CH8" s="554"/>
      <c r="CI8" s="554"/>
      <c r="CJ8" s="554"/>
      <c r="CK8" s="554"/>
      <c r="CL8" s="554"/>
      <c r="CM8" s="554"/>
      <c r="CN8" s="554"/>
      <c r="CO8" s="554"/>
      <c r="CP8" s="555"/>
      <c r="CQ8" s="549" t="s">
        <v>0</v>
      </c>
      <c r="CR8" s="549"/>
      <c r="CS8" s="549"/>
      <c r="CT8" s="549"/>
      <c r="CU8" s="549"/>
      <c r="CV8" s="549"/>
      <c r="CW8" s="549"/>
      <c r="CX8" s="549"/>
      <c r="CY8" s="549"/>
      <c r="CZ8" s="549"/>
      <c r="DA8" s="549"/>
      <c r="DB8" s="549"/>
      <c r="DC8" s="549"/>
      <c r="DD8" s="549"/>
      <c r="DE8" s="549"/>
      <c r="DF8" s="549"/>
      <c r="DG8" s="1164" t="s">
        <v>157</v>
      </c>
      <c r="DH8" s="1165"/>
      <c r="DI8" s="1165"/>
      <c r="DJ8" s="1165"/>
      <c r="DK8" s="1165"/>
      <c r="DL8" s="1165"/>
      <c r="DM8" s="1165"/>
      <c r="DN8" s="1165"/>
      <c r="DO8" s="1165"/>
      <c r="DP8" s="1165"/>
      <c r="DQ8" s="1165"/>
      <c r="DR8" s="1165"/>
      <c r="DS8" s="1165"/>
      <c r="DT8" s="1165"/>
      <c r="DU8" s="1165"/>
      <c r="DV8" s="1165"/>
      <c r="DW8" s="1166"/>
      <c r="DX8" s="547" t="s">
        <v>1</v>
      </c>
      <c r="DY8" s="547"/>
      <c r="DZ8" s="547"/>
      <c r="EA8" s="547"/>
      <c r="EB8" s="547"/>
      <c r="EC8" s="547"/>
      <c r="ED8" s="547"/>
      <c r="EE8" s="547"/>
      <c r="EF8" s="547"/>
      <c r="EG8" s="547"/>
      <c r="EH8" s="547"/>
      <c r="EI8" s="548"/>
      <c r="EJ8" s="518" t="s">
        <v>95</v>
      </c>
      <c r="EK8" s="518"/>
      <c r="EL8" s="518"/>
      <c r="EM8" s="518"/>
      <c r="EN8" s="518"/>
      <c r="EO8" s="518"/>
      <c r="EP8" s="518"/>
      <c r="EQ8" s="518"/>
      <c r="ER8" s="518"/>
      <c r="ES8" s="518"/>
      <c r="ET8" s="518"/>
      <c r="EU8" s="519"/>
      <c r="EW8" s="2"/>
      <c r="EX8" s="2"/>
      <c r="EY8" s="2"/>
      <c r="EZ8" s="2"/>
      <c r="FA8" s="2"/>
    </row>
    <row r="9" spans="1:157" ht="12" customHeight="1">
      <c r="A9" s="2"/>
      <c r="B9" s="2"/>
      <c r="C9" s="1119"/>
      <c r="D9" s="1180" t="str">
        <f>乙9a!D9</f>
        <v>給料・賞与</v>
      </c>
      <c r="E9" s="428"/>
      <c r="F9" s="428"/>
      <c r="G9" s="428"/>
      <c r="H9" s="428"/>
      <c r="I9" s="428"/>
      <c r="J9" s="428"/>
      <c r="K9" s="428"/>
      <c r="L9" s="428"/>
      <c r="M9" s="428"/>
      <c r="N9" s="428"/>
      <c r="O9" s="428"/>
      <c r="P9" s="428"/>
      <c r="Q9" s="428"/>
      <c r="R9" s="1181" t="s">
        <v>42</v>
      </c>
      <c r="S9" s="1182"/>
      <c r="T9" s="211"/>
      <c r="U9" s="211"/>
      <c r="V9" s="211"/>
      <c r="W9" s="211"/>
      <c r="X9" s="211"/>
      <c r="Y9" s="1182"/>
      <c r="Z9" s="1182"/>
      <c r="AA9" s="211"/>
      <c r="AB9" s="211" t="s">
        <v>8</v>
      </c>
      <c r="AC9" s="211"/>
      <c r="AD9" s="211"/>
      <c r="AE9" s="1148" t="s">
        <v>7</v>
      </c>
      <c r="AF9" s="1148"/>
      <c r="AG9" s="1148"/>
      <c r="AH9" s="214"/>
      <c r="AI9" s="211"/>
      <c r="AJ9" s="211"/>
      <c r="AK9" s="211"/>
      <c r="AL9" s="211"/>
      <c r="AM9" s="211"/>
      <c r="AN9" s="211"/>
      <c r="AO9" s="211"/>
      <c r="AP9" s="211"/>
      <c r="AQ9" s="211"/>
      <c r="AR9" s="211"/>
      <c r="AS9" s="211"/>
      <c r="AT9" s="211" t="s">
        <v>8</v>
      </c>
      <c r="AU9" s="211"/>
      <c r="AV9" s="211"/>
      <c r="AW9" s="1148" t="s">
        <v>9</v>
      </c>
      <c r="AX9" s="1149"/>
      <c r="AY9" s="92"/>
      <c r="AZ9" s="92"/>
      <c r="BA9" s="92"/>
      <c r="BB9" s="92"/>
      <c r="BC9" s="92"/>
      <c r="BD9" s="92"/>
      <c r="BE9" s="92"/>
      <c r="BF9" s="92" t="s">
        <v>8</v>
      </c>
      <c r="BG9" s="92"/>
      <c r="BH9" s="92"/>
      <c r="BI9" s="1167" t="s">
        <v>9</v>
      </c>
      <c r="BJ9" s="1168"/>
      <c r="BK9" s="187" t="s">
        <v>43</v>
      </c>
      <c r="BL9" s="92"/>
      <c r="BM9" s="92"/>
      <c r="BN9" s="92"/>
      <c r="BO9" s="92"/>
      <c r="BP9" s="92"/>
      <c r="BQ9" s="92"/>
      <c r="BR9" s="92" t="s">
        <v>8</v>
      </c>
      <c r="BS9" s="92"/>
      <c r="BT9" s="92"/>
      <c r="BU9" s="92"/>
      <c r="BV9" s="93" t="s">
        <v>9</v>
      </c>
      <c r="BW9" s="30"/>
      <c r="BX9" s="5"/>
      <c r="BY9" s="5"/>
      <c r="BZ9" s="5"/>
      <c r="CA9" s="5"/>
      <c r="CB9" s="37"/>
      <c r="CC9" s="577" t="str">
        <f>D9</f>
        <v>給料・賞与</v>
      </c>
      <c r="CD9" s="428"/>
      <c r="CE9" s="428"/>
      <c r="CF9" s="428"/>
      <c r="CG9" s="428"/>
      <c r="CH9" s="428"/>
      <c r="CI9" s="428"/>
      <c r="CJ9" s="428"/>
      <c r="CK9" s="428"/>
      <c r="CL9" s="428"/>
      <c r="CM9" s="428"/>
      <c r="CN9" s="428"/>
      <c r="CO9" s="428"/>
      <c r="CP9" s="428"/>
      <c r="CQ9" s="578" t="s">
        <v>42</v>
      </c>
      <c r="CR9" s="579"/>
      <c r="CS9" s="48"/>
      <c r="CT9" s="48"/>
      <c r="CU9" s="48"/>
      <c r="CV9" s="48"/>
      <c r="CW9" s="48"/>
      <c r="CX9" s="579"/>
      <c r="CY9" s="579"/>
      <c r="CZ9" s="48"/>
      <c r="DA9" s="48" t="s">
        <v>8</v>
      </c>
      <c r="DB9" s="48"/>
      <c r="DC9" s="48"/>
      <c r="DD9" s="568" t="s">
        <v>7</v>
      </c>
      <c r="DE9" s="568"/>
      <c r="DF9" s="568"/>
      <c r="DG9" s="49"/>
      <c r="DH9" s="48"/>
      <c r="DI9" s="48"/>
      <c r="DJ9" s="48"/>
      <c r="DK9" s="48"/>
      <c r="DL9" s="48"/>
      <c r="DM9" s="48"/>
      <c r="DN9" s="48"/>
      <c r="DO9" s="48"/>
      <c r="DP9" s="48"/>
      <c r="DQ9" s="48"/>
      <c r="DR9" s="48"/>
      <c r="DS9" s="48" t="s">
        <v>8</v>
      </c>
      <c r="DT9" s="48"/>
      <c r="DU9" s="48"/>
      <c r="DV9" s="568" t="s">
        <v>9</v>
      </c>
      <c r="DW9" s="569"/>
      <c r="DX9" s="48"/>
      <c r="DY9" s="48"/>
      <c r="DZ9" s="48"/>
      <c r="EA9" s="48"/>
      <c r="EB9" s="48"/>
      <c r="EC9" s="48"/>
      <c r="ED9" s="48"/>
      <c r="EE9" s="48" t="s">
        <v>8</v>
      </c>
      <c r="EF9" s="48"/>
      <c r="EG9" s="48"/>
      <c r="EH9" s="568" t="s">
        <v>9</v>
      </c>
      <c r="EI9" s="569"/>
      <c r="EJ9" s="47" t="s">
        <v>43</v>
      </c>
      <c r="EK9" s="48"/>
      <c r="EL9" s="48"/>
      <c r="EM9" s="48"/>
      <c r="EN9" s="48"/>
      <c r="EO9" s="48"/>
      <c r="EP9" s="48"/>
      <c r="EQ9" s="48" t="s">
        <v>8</v>
      </c>
      <c r="ER9" s="48"/>
      <c r="ES9" s="48"/>
      <c r="ET9" s="48"/>
      <c r="EU9" s="67" t="s">
        <v>9</v>
      </c>
      <c r="EW9" s="2"/>
      <c r="EX9" s="2"/>
      <c r="EY9" s="2"/>
      <c r="EZ9" s="2"/>
      <c r="FA9" s="2"/>
    </row>
    <row r="10" spans="1:157" ht="21.75" customHeight="1" thickBot="1">
      <c r="A10" s="2"/>
      <c r="B10" s="2"/>
      <c r="C10" s="1119"/>
      <c r="D10" s="1180"/>
      <c r="E10" s="428"/>
      <c r="F10" s="428"/>
      <c r="G10" s="428"/>
      <c r="H10" s="428"/>
      <c r="I10" s="428"/>
      <c r="J10" s="428"/>
      <c r="K10" s="428"/>
      <c r="L10" s="428"/>
      <c r="M10" s="428"/>
      <c r="N10" s="428"/>
      <c r="O10" s="428"/>
      <c r="P10" s="428"/>
      <c r="Q10" s="428"/>
      <c r="R10" s="1177" t="e">
        <f>乙9a!R10</f>
        <v>#REF!</v>
      </c>
      <c r="S10" s="1178"/>
      <c r="T10" s="1178"/>
      <c r="U10" s="1178"/>
      <c r="V10" s="1178"/>
      <c r="W10" s="1178"/>
      <c r="X10" s="1178"/>
      <c r="Y10" s="1178"/>
      <c r="Z10" s="1178"/>
      <c r="AA10" s="1178"/>
      <c r="AB10" s="1178"/>
      <c r="AC10" s="1178"/>
      <c r="AD10" s="1178"/>
      <c r="AE10" s="1178"/>
      <c r="AF10" s="1178"/>
      <c r="AG10" s="1178"/>
      <c r="AH10" s="1177" t="e">
        <f>乙9a!AH10</f>
        <v>#REF!</v>
      </c>
      <c r="AI10" s="1178"/>
      <c r="AJ10" s="1178"/>
      <c r="AK10" s="1178"/>
      <c r="AL10" s="1178"/>
      <c r="AM10" s="1178"/>
      <c r="AN10" s="1178"/>
      <c r="AO10" s="1178"/>
      <c r="AP10" s="1178"/>
      <c r="AQ10" s="1178"/>
      <c r="AR10" s="1178"/>
      <c r="AS10" s="1178"/>
      <c r="AT10" s="1178"/>
      <c r="AU10" s="1178"/>
      <c r="AV10" s="1178"/>
      <c r="AW10" s="1178"/>
      <c r="AX10" s="1179"/>
      <c r="AY10" s="1183" t="e">
        <f>乙9a!AY10</f>
        <v>#REF!</v>
      </c>
      <c r="AZ10" s="1183"/>
      <c r="BA10" s="1183"/>
      <c r="BB10" s="1183"/>
      <c r="BC10" s="1183"/>
      <c r="BD10" s="1183"/>
      <c r="BE10" s="575"/>
      <c r="BF10" s="575"/>
      <c r="BG10" s="575"/>
      <c r="BH10" s="575"/>
      <c r="BI10" s="1183"/>
      <c r="BJ10" s="1184"/>
      <c r="BK10" s="651" t="e">
        <f>乙9a!BK10</f>
        <v>#REF!</v>
      </c>
      <c r="BL10" s="651"/>
      <c r="BM10" s="651"/>
      <c r="BN10" s="651"/>
      <c r="BO10" s="651"/>
      <c r="BP10" s="651"/>
      <c r="BQ10" s="651"/>
      <c r="BR10" s="651"/>
      <c r="BS10" s="651"/>
      <c r="BT10" s="651"/>
      <c r="BU10" s="651"/>
      <c r="BV10" s="1185"/>
      <c r="BW10" s="27"/>
      <c r="BX10" s="5"/>
      <c r="BY10" s="5"/>
      <c r="BZ10" s="5"/>
      <c r="CA10" s="5"/>
      <c r="CB10" s="37"/>
      <c r="CC10" s="577"/>
      <c r="CD10" s="428"/>
      <c r="CE10" s="428"/>
      <c r="CF10" s="428"/>
      <c r="CG10" s="428"/>
      <c r="CH10" s="428"/>
      <c r="CI10" s="428"/>
      <c r="CJ10" s="428"/>
      <c r="CK10" s="428"/>
      <c r="CL10" s="428"/>
      <c r="CM10" s="428"/>
      <c r="CN10" s="428"/>
      <c r="CO10" s="428"/>
      <c r="CP10" s="428"/>
      <c r="CQ10" s="574" t="e">
        <f>R10</f>
        <v>#REF!</v>
      </c>
      <c r="CR10" s="575"/>
      <c r="CS10" s="575"/>
      <c r="CT10" s="575"/>
      <c r="CU10" s="575"/>
      <c r="CV10" s="575"/>
      <c r="CW10" s="575"/>
      <c r="CX10" s="575"/>
      <c r="CY10" s="575"/>
      <c r="CZ10" s="570"/>
      <c r="DA10" s="570"/>
      <c r="DB10" s="570"/>
      <c r="DC10" s="570"/>
      <c r="DD10" s="570"/>
      <c r="DE10" s="570"/>
      <c r="DF10" s="570"/>
      <c r="DG10" s="576" t="e">
        <f>AH10</f>
        <v>#REF!</v>
      </c>
      <c r="DH10" s="570"/>
      <c r="DI10" s="570"/>
      <c r="DJ10" s="570"/>
      <c r="DK10" s="570"/>
      <c r="DL10" s="570"/>
      <c r="DM10" s="570"/>
      <c r="DN10" s="570"/>
      <c r="DO10" s="570"/>
      <c r="DP10" s="570"/>
      <c r="DQ10" s="570"/>
      <c r="DR10" s="570"/>
      <c r="DS10" s="570"/>
      <c r="DT10" s="570"/>
      <c r="DU10" s="570"/>
      <c r="DV10" s="570"/>
      <c r="DW10" s="571"/>
      <c r="DX10" s="570" t="e">
        <f>AY10</f>
        <v>#REF!</v>
      </c>
      <c r="DY10" s="570"/>
      <c r="DZ10" s="570"/>
      <c r="EA10" s="570"/>
      <c r="EB10" s="570"/>
      <c r="EC10" s="570"/>
      <c r="ED10" s="570"/>
      <c r="EE10" s="570"/>
      <c r="EF10" s="570"/>
      <c r="EG10" s="570"/>
      <c r="EH10" s="570"/>
      <c r="EI10" s="571"/>
      <c r="EJ10" s="572" t="e">
        <f>BK10</f>
        <v>#REF!</v>
      </c>
      <c r="EK10" s="572"/>
      <c r="EL10" s="572"/>
      <c r="EM10" s="572"/>
      <c r="EN10" s="572"/>
      <c r="EO10" s="572"/>
      <c r="EP10" s="572"/>
      <c r="EQ10" s="572"/>
      <c r="ER10" s="572"/>
      <c r="ES10" s="572"/>
      <c r="ET10" s="572"/>
      <c r="EU10" s="573"/>
      <c r="EW10" s="2"/>
      <c r="EX10" s="2"/>
      <c r="EY10" s="2"/>
      <c r="EZ10" s="2"/>
      <c r="FA10" s="2"/>
    </row>
    <row r="11" spans="1:157" ht="23.25" customHeight="1">
      <c r="A11" s="2"/>
      <c r="B11" s="2"/>
      <c r="C11" s="1119"/>
      <c r="D11" s="1203" t="s">
        <v>128</v>
      </c>
      <c r="E11" s="1204"/>
      <c r="F11" s="1204"/>
      <c r="G11" s="1204"/>
      <c r="H11" s="1204"/>
      <c r="I11" s="1204"/>
      <c r="J11" s="1204"/>
      <c r="K11" s="1204"/>
      <c r="L11" s="1204"/>
      <c r="M11" s="1205"/>
      <c r="N11" s="1206" t="s">
        <v>124</v>
      </c>
      <c r="O11" s="1207"/>
      <c r="P11" s="1207"/>
      <c r="Q11" s="1207"/>
      <c r="R11" s="1208"/>
      <c r="S11" s="1208"/>
      <c r="T11" s="1208"/>
      <c r="U11" s="1208"/>
      <c r="V11" s="1208"/>
      <c r="W11" s="1208"/>
      <c r="X11" s="1208"/>
      <c r="Y11" s="1208"/>
      <c r="Z11" s="1209"/>
      <c r="AA11" s="168"/>
      <c r="AB11" s="168"/>
      <c r="AC11" s="168"/>
      <c r="AD11" s="168"/>
      <c r="AE11" s="1202" t="s">
        <v>44</v>
      </c>
      <c r="AF11" s="1202"/>
      <c r="AG11" s="1202"/>
      <c r="AH11" s="1202"/>
      <c r="AI11" s="1202"/>
      <c r="AJ11" s="1202"/>
      <c r="AK11" s="1202"/>
      <c r="AL11" s="1202"/>
      <c r="AM11" s="1202"/>
      <c r="AN11" s="1202"/>
      <c r="AO11" s="1202"/>
      <c r="AP11" s="1202"/>
      <c r="AQ11" s="1202"/>
      <c r="AR11" s="1202"/>
      <c r="AS11" s="1202"/>
      <c r="AT11" s="1202"/>
      <c r="AU11" s="1202"/>
      <c r="AV11" s="1202"/>
      <c r="AW11" s="1202"/>
      <c r="AX11" s="1202"/>
      <c r="AY11" s="1202"/>
      <c r="AZ11" s="1202"/>
      <c r="BA11" s="88"/>
      <c r="BB11" s="88"/>
      <c r="BC11" s="88"/>
      <c r="BD11" s="88"/>
      <c r="BE11" s="1190" t="s">
        <v>169</v>
      </c>
      <c r="BF11" s="1191"/>
      <c r="BG11" s="1191"/>
      <c r="BH11" s="1192"/>
      <c r="BI11" s="89"/>
      <c r="BJ11" s="89"/>
      <c r="BK11" s="1201" t="s">
        <v>170</v>
      </c>
      <c r="BL11" s="1201"/>
      <c r="BM11" s="1201"/>
      <c r="BN11" s="1201"/>
      <c r="BO11" s="1201"/>
      <c r="BP11" s="1201"/>
      <c r="BQ11" s="1201"/>
      <c r="BR11" s="90"/>
      <c r="BS11" s="90"/>
      <c r="BT11" s="1190" t="s">
        <v>135</v>
      </c>
      <c r="BU11" s="1191"/>
      <c r="BV11" s="1192"/>
      <c r="BW11" s="25"/>
      <c r="BX11" s="6"/>
      <c r="BY11" s="6"/>
      <c r="BZ11" s="6"/>
      <c r="CA11" s="6"/>
      <c r="CB11" s="37"/>
      <c r="CC11" s="580" t="s">
        <v>123</v>
      </c>
      <c r="CD11" s="581"/>
      <c r="CE11" s="581"/>
      <c r="CF11" s="581"/>
      <c r="CG11" s="581"/>
      <c r="CH11" s="581"/>
      <c r="CI11" s="581"/>
      <c r="CJ11" s="581"/>
      <c r="CK11" s="581"/>
      <c r="CL11" s="582"/>
      <c r="CM11" s="631" t="s">
        <v>124</v>
      </c>
      <c r="CN11" s="632"/>
      <c r="CO11" s="632"/>
      <c r="CP11" s="632"/>
      <c r="CQ11" s="632"/>
      <c r="CR11" s="632"/>
      <c r="CS11" s="632"/>
      <c r="CT11" s="632"/>
      <c r="CU11" s="632"/>
      <c r="CV11" s="632"/>
      <c r="CW11" s="632"/>
      <c r="CX11" s="632"/>
      <c r="CY11" s="633"/>
      <c r="CZ11" s="151"/>
      <c r="DA11" s="151"/>
      <c r="DB11" s="151"/>
      <c r="DC11" s="151"/>
      <c r="DD11" s="637" t="s">
        <v>44</v>
      </c>
      <c r="DE11" s="637"/>
      <c r="DF11" s="637"/>
      <c r="DG11" s="637"/>
      <c r="DH11" s="637"/>
      <c r="DI11" s="637"/>
      <c r="DJ11" s="637"/>
      <c r="DK11" s="637"/>
      <c r="DL11" s="637"/>
      <c r="DM11" s="637"/>
      <c r="DN11" s="637"/>
      <c r="DO11" s="637"/>
      <c r="DP11" s="637"/>
      <c r="DQ11" s="637"/>
      <c r="DR11" s="637"/>
      <c r="DS11" s="637"/>
      <c r="DT11" s="637"/>
      <c r="DU11" s="637"/>
      <c r="DV11" s="637"/>
      <c r="DW11" s="637"/>
      <c r="DX11" s="637"/>
      <c r="DY11" s="637"/>
      <c r="DZ11" s="151"/>
      <c r="EA11" s="151"/>
      <c r="EB11" s="151"/>
      <c r="EC11" s="151"/>
      <c r="ED11" s="405" t="s">
        <v>169</v>
      </c>
      <c r="EE11" s="406"/>
      <c r="EF11" s="406"/>
      <c r="EG11" s="407"/>
      <c r="EH11" s="51"/>
      <c r="EI11" s="51"/>
      <c r="EJ11" s="583" t="s">
        <v>170</v>
      </c>
      <c r="EK11" s="583"/>
      <c r="EL11" s="583"/>
      <c r="EM11" s="583"/>
      <c r="EN11" s="583"/>
      <c r="EO11" s="583"/>
      <c r="EP11" s="583"/>
      <c r="EQ11" s="152"/>
      <c r="ER11" s="152"/>
      <c r="ES11" s="405" t="s">
        <v>135</v>
      </c>
      <c r="ET11" s="406"/>
      <c r="EU11" s="407"/>
      <c r="EW11" s="2"/>
      <c r="EX11" s="2"/>
      <c r="EY11" s="2"/>
      <c r="EZ11" s="2"/>
      <c r="FA11" s="2"/>
    </row>
    <row r="12" spans="1:157" ht="9" customHeight="1">
      <c r="A12" s="2"/>
      <c r="B12" s="2"/>
      <c r="C12" s="1119"/>
      <c r="D12" s="1150" t="s">
        <v>129</v>
      </c>
      <c r="E12" s="1151"/>
      <c r="F12" s="1151"/>
      <c r="G12" s="1151"/>
      <c r="H12" s="1151"/>
      <c r="I12" s="1151"/>
      <c r="J12" s="1152"/>
      <c r="K12" s="1153" t="s">
        <v>34</v>
      </c>
      <c r="L12" s="1154"/>
      <c r="M12" s="1154"/>
      <c r="N12" s="1210"/>
      <c r="O12" s="1208"/>
      <c r="P12" s="1208"/>
      <c r="Q12" s="1208"/>
      <c r="R12" s="1208"/>
      <c r="S12" s="1208"/>
      <c r="T12" s="1208"/>
      <c r="U12" s="1208"/>
      <c r="V12" s="1208"/>
      <c r="W12" s="1208"/>
      <c r="X12" s="1208"/>
      <c r="Y12" s="1208"/>
      <c r="Z12" s="1209"/>
      <c r="AA12" s="168"/>
      <c r="AB12" s="168"/>
      <c r="AC12" s="168"/>
      <c r="AD12" s="168"/>
      <c r="AE12" s="1211"/>
      <c r="AF12" s="1211"/>
      <c r="AG12" s="1211"/>
      <c r="AH12" s="1211"/>
      <c r="AI12" s="1211"/>
      <c r="AJ12" s="1211"/>
      <c r="AK12" s="1211"/>
      <c r="AL12" s="1211"/>
      <c r="AM12" s="1211"/>
      <c r="AN12" s="1211"/>
      <c r="AO12" s="1211"/>
      <c r="AP12" s="1211"/>
      <c r="AQ12" s="1211"/>
      <c r="AR12" s="1211"/>
      <c r="AS12" s="1211"/>
      <c r="AT12" s="1211"/>
      <c r="AU12" s="1211"/>
      <c r="AV12" s="1211"/>
      <c r="AW12" s="1211"/>
      <c r="AX12" s="1211"/>
      <c r="AY12" s="1211"/>
      <c r="AZ12" s="1211"/>
      <c r="BA12" s="168"/>
      <c r="BB12" s="168"/>
      <c r="BC12" s="168"/>
      <c r="BD12" s="168"/>
      <c r="BE12" s="1193"/>
      <c r="BF12" s="1194"/>
      <c r="BG12" s="1194"/>
      <c r="BH12" s="1195"/>
      <c r="BI12" s="91"/>
      <c r="BJ12" s="91"/>
      <c r="BK12" s="1202"/>
      <c r="BL12" s="1202"/>
      <c r="BM12" s="1202"/>
      <c r="BN12" s="1202"/>
      <c r="BO12" s="1202"/>
      <c r="BP12" s="1202"/>
      <c r="BQ12" s="1202"/>
      <c r="BR12" s="169"/>
      <c r="BS12" s="169"/>
      <c r="BT12" s="1193"/>
      <c r="BU12" s="1194"/>
      <c r="BV12" s="1195"/>
      <c r="BW12" s="25"/>
      <c r="BX12" s="6"/>
      <c r="BY12" s="6"/>
      <c r="BZ12" s="6"/>
      <c r="CA12" s="6"/>
      <c r="CB12" s="37"/>
      <c r="CC12" s="620" t="s">
        <v>114</v>
      </c>
      <c r="CD12" s="621"/>
      <c r="CE12" s="621"/>
      <c r="CF12" s="621"/>
      <c r="CG12" s="621"/>
      <c r="CH12" s="621"/>
      <c r="CI12" s="622"/>
      <c r="CJ12" s="399" t="s">
        <v>34</v>
      </c>
      <c r="CK12" s="400"/>
      <c r="CL12" s="401"/>
      <c r="CM12" s="634"/>
      <c r="CN12" s="635"/>
      <c r="CO12" s="635"/>
      <c r="CP12" s="635"/>
      <c r="CQ12" s="635"/>
      <c r="CR12" s="635"/>
      <c r="CS12" s="635"/>
      <c r="CT12" s="635"/>
      <c r="CU12" s="635"/>
      <c r="CV12" s="635"/>
      <c r="CW12" s="635"/>
      <c r="CX12" s="635"/>
      <c r="CY12" s="636"/>
      <c r="CZ12" s="151"/>
      <c r="DA12" s="151"/>
      <c r="DB12" s="151"/>
      <c r="DC12" s="151"/>
      <c r="DD12" s="638"/>
      <c r="DE12" s="638"/>
      <c r="DF12" s="638"/>
      <c r="DG12" s="638"/>
      <c r="DH12" s="638"/>
      <c r="DI12" s="638"/>
      <c r="DJ12" s="638"/>
      <c r="DK12" s="638"/>
      <c r="DL12" s="638"/>
      <c r="DM12" s="638"/>
      <c r="DN12" s="638"/>
      <c r="DO12" s="638"/>
      <c r="DP12" s="638"/>
      <c r="DQ12" s="638"/>
      <c r="DR12" s="638"/>
      <c r="DS12" s="638"/>
      <c r="DT12" s="638"/>
      <c r="DU12" s="638"/>
      <c r="DV12" s="638"/>
      <c r="DW12" s="638"/>
      <c r="DX12" s="638"/>
      <c r="DY12" s="638"/>
      <c r="DZ12" s="151"/>
      <c r="EA12" s="151"/>
      <c r="EB12" s="151"/>
      <c r="EC12" s="151"/>
      <c r="ED12" s="372"/>
      <c r="EE12" s="373"/>
      <c r="EF12" s="373"/>
      <c r="EG12" s="374"/>
      <c r="EH12" s="51"/>
      <c r="EI12" s="51"/>
      <c r="EJ12" s="583"/>
      <c r="EK12" s="583"/>
      <c r="EL12" s="583"/>
      <c r="EM12" s="583"/>
      <c r="EN12" s="583"/>
      <c r="EO12" s="583"/>
      <c r="EP12" s="583"/>
      <c r="EQ12" s="152"/>
      <c r="ER12" s="152"/>
      <c r="ES12" s="372"/>
      <c r="ET12" s="373"/>
      <c r="EU12" s="374"/>
      <c r="EW12" s="2"/>
      <c r="EX12" s="2"/>
      <c r="EY12" s="2"/>
      <c r="EZ12" s="2"/>
      <c r="FA12" s="2"/>
    </row>
    <row r="13" spans="1:157" ht="13.5" customHeight="1" thickBot="1">
      <c r="A13" s="2"/>
      <c r="B13" s="2"/>
      <c r="C13" s="1119"/>
      <c r="D13" s="1150"/>
      <c r="E13" s="1151"/>
      <c r="F13" s="1151"/>
      <c r="G13" s="1151"/>
      <c r="H13" s="1151"/>
      <c r="I13" s="1151"/>
      <c r="J13" s="1152"/>
      <c r="K13" s="1120"/>
      <c r="L13" s="1121"/>
      <c r="M13" s="1121"/>
      <c r="N13" s="1210"/>
      <c r="O13" s="1208"/>
      <c r="P13" s="1208"/>
      <c r="Q13" s="1208"/>
      <c r="R13" s="1208"/>
      <c r="S13" s="1208"/>
      <c r="T13" s="1208"/>
      <c r="U13" s="1208"/>
      <c r="V13" s="1208"/>
      <c r="W13" s="1208"/>
      <c r="X13" s="1208"/>
      <c r="Y13" s="1208"/>
      <c r="Z13" s="1209"/>
      <c r="AA13" s="171"/>
      <c r="AB13" s="171"/>
      <c r="AC13" s="1186" t="s">
        <v>61</v>
      </c>
      <c r="AD13" s="1186"/>
      <c r="AE13" s="1186"/>
      <c r="AF13" s="1156"/>
      <c r="AG13" s="1156"/>
      <c r="AH13" s="1156"/>
      <c r="AI13" s="190"/>
      <c r="AJ13" s="190"/>
      <c r="AK13" s="208"/>
      <c r="AL13" s="171"/>
      <c r="AM13" s="171"/>
      <c r="AN13" s="171"/>
      <c r="AO13" s="1186" t="s">
        <v>48</v>
      </c>
      <c r="AP13" s="1186"/>
      <c r="AQ13" s="1186"/>
      <c r="AR13" s="1186"/>
      <c r="AS13" s="1186"/>
      <c r="AT13" s="171"/>
      <c r="AU13" s="190"/>
      <c r="AV13" s="190"/>
      <c r="AW13" s="198"/>
      <c r="AX13" s="171"/>
      <c r="AY13" s="1186" t="s">
        <v>49</v>
      </c>
      <c r="AZ13" s="1186"/>
      <c r="BA13" s="1186"/>
      <c r="BB13" s="1156"/>
      <c r="BC13" s="1156"/>
      <c r="BD13" s="190"/>
      <c r="BE13" s="1212"/>
      <c r="BF13" s="1196"/>
      <c r="BG13" s="1196"/>
      <c r="BH13" s="1196"/>
      <c r="BI13" s="224"/>
      <c r="BJ13" s="225"/>
      <c r="BK13" s="1187" t="s">
        <v>62</v>
      </c>
      <c r="BL13" s="1187"/>
      <c r="BM13" s="1187"/>
      <c r="BN13" s="1187"/>
      <c r="BO13" s="225"/>
      <c r="BP13" s="225"/>
      <c r="BQ13" s="1188" t="s">
        <v>35</v>
      </c>
      <c r="BR13" s="1187"/>
      <c r="BS13" s="1189"/>
      <c r="BT13" s="1196"/>
      <c r="BU13" s="1196"/>
      <c r="BV13" s="1197"/>
      <c r="BW13" s="25"/>
      <c r="BX13" s="6"/>
      <c r="BY13" s="6"/>
      <c r="BZ13" s="6"/>
      <c r="CA13" s="6"/>
      <c r="CB13" s="37"/>
      <c r="CC13" s="623"/>
      <c r="CD13" s="624"/>
      <c r="CE13" s="624"/>
      <c r="CF13" s="624"/>
      <c r="CG13" s="624"/>
      <c r="CH13" s="624"/>
      <c r="CI13" s="625"/>
      <c r="CJ13" s="402"/>
      <c r="CK13" s="403"/>
      <c r="CL13" s="404"/>
      <c r="CM13" s="634"/>
      <c r="CN13" s="635"/>
      <c r="CO13" s="635"/>
      <c r="CP13" s="635"/>
      <c r="CQ13" s="635"/>
      <c r="CR13" s="635"/>
      <c r="CS13" s="635"/>
      <c r="CT13" s="635"/>
      <c r="CU13" s="635"/>
      <c r="CV13" s="635"/>
      <c r="CW13" s="635"/>
      <c r="CX13" s="635"/>
      <c r="CY13" s="636"/>
      <c r="CZ13" s="63"/>
      <c r="DA13" s="64"/>
      <c r="DB13" s="630" t="s">
        <v>61</v>
      </c>
      <c r="DC13" s="630"/>
      <c r="DD13" s="630"/>
      <c r="DE13" s="630"/>
      <c r="DF13" s="630"/>
      <c r="DG13" s="630"/>
      <c r="DH13" s="64"/>
      <c r="DI13" s="64"/>
      <c r="DJ13" s="63"/>
      <c r="DK13" s="64"/>
      <c r="DL13" s="64"/>
      <c r="DM13" s="64"/>
      <c r="DN13" s="630" t="s">
        <v>48</v>
      </c>
      <c r="DO13" s="630"/>
      <c r="DP13" s="630"/>
      <c r="DQ13" s="630"/>
      <c r="DR13" s="630"/>
      <c r="DS13" s="64"/>
      <c r="DT13" s="64"/>
      <c r="DU13" s="64"/>
      <c r="DV13" s="66"/>
      <c r="DW13" s="64"/>
      <c r="DX13" s="630" t="s">
        <v>49</v>
      </c>
      <c r="DY13" s="630"/>
      <c r="DZ13" s="630"/>
      <c r="EA13" s="630"/>
      <c r="EB13" s="630"/>
      <c r="EC13" s="66"/>
      <c r="ED13" s="372"/>
      <c r="EE13" s="373"/>
      <c r="EF13" s="373"/>
      <c r="EG13" s="374"/>
      <c r="EH13" s="65"/>
      <c r="EI13" s="65"/>
      <c r="EJ13" s="547" t="s">
        <v>62</v>
      </c>
      <c r="EK13" s="547"/>
      <c r="EL13" s="547"/>
      <c r="EM13" s="547"/>
      <c r="EN13" s="65"/>
      <c r="EO13" s="65"/>
      <c r="EP13" s="584" t="s">
        <v>35</v>
      </c>
      <c r="EQ13" s="547"/>
      <c r="ER13" s="547"/>
      <c r="ES13" s="408"/>
      <c r="ET13" s="409"/>
      <c r="EU13" s="410"/>
      <c r="EW13" s="2"/>
      <c r="EX13" s="2"/>
      <c r="EY13" s="2"/>
      <c r="EZ13" s="2"/>
      <c r="FA13" s="2"/>
    </row>
    <row r="14" spans="1:157" ht="10.5" customHeight="1">
      <c r="A14" s="2"/>
      <c r="B14" s="2"/>
      <c r="C14" s="1119"/>
      <c r="D14" s="1213" t="s">
        <v>46</v>
      </c>
      <c r="E14" s="1214"/>
      <c r="F14" s="1215"/>
      <c r="G14" s="1216" t="s">
        <v>12</v>
      </c>
      <c r="H14" s="1216"/>
      <c r="I14" s="1216"/>
      <c r="J14" s="1216"/>
      <c r="K14" s="1217">
        <f>乙9a!K14:M15</f>
        <v>0</v>
      </c>
      <c r="L14" s="1218"/>
      <c r="M14" s="1219"/>
      <c r="N14" s="212"/>
      <c r="O14" s="213"/>
      <c r="P14" s="213"/>
      <c r="Q14" s="213"/>
      <c r="R14" s="211"/>
      <c r="S14" s="211"/>
      <c r="T14" s="1182" t="s">
        <v>6</v>
      </c>
      <c r="U14" s="1182"/>
      <c r="V14" s="211"/>
      <c r="W14" s="211"/>
      <c r="X14" s="211"/>
      <c r="Y14" s="1182" t="s">
        <v>7</v>
      </c>
      <c r="Z14" s="1223"/>
      <c r="AA14" s="211"/>
      <c r="AB14" s="211"/>
      <c r="AC14" s="211"/>
      <c r="AD14" s="1148" t="s">
        <v>22</v>
      </c>
      <c r="AE14" s="1149"/>
      <c r="AF14" s="1216" t="s">
        <v>13</v>
      </c>
      <c r="AG14" s="1216"/>
      <c r="AH14" s="1216"/>
      <c r="AI14" s="1216"/>
      <c r="AJ14" s="1216"/>
      <c r="AK14" s="214"/>
      <c r="AL14" s="211"/>
      <c r="AM14" s="1148" t="s">
        <v>43</v>
      </c>
      <c r="AN14" s="1148"/>
      <c r="AO14" s="1148"/>
      <c r="AP14" s="215"/>
      <c r="AQ14" s="211"/>
      <c r="AR14" s="211"/>
      <c r="AS14" s="1148" t="s">
        <v>22</v>
      </c>
      <c r="AT14" s="1149"/>
      <c r="AU14" s="1226" t="s">
        <v>13</v>
      </c>
      <c r="AV14" s="1226"/>
      <c r="AW14" s="1226"/>
      <c r="AX14" s="214"/>
      <c r="AY14" s="211"/>
      <c r="AZ14" s="1148" t="s">
        <v>22</v>
      </c>
      <c r="BA14" s="1149"/>
      <c r="BB14" s="1216" t="s">
        <v>45</v>
      </c>
      <c r="BC14" s="1216"/>
      <c r="BD14" s="1227"/>
      <c r="BE14" s="92"/>
      <c r="BF14" s="92"/>
      <c r="BG14" s="92"/>
      <c r="BH14" s="166" t="s">
        <v>22</v>
      </c>
      <c r="BI14" s="222"/>
      <c r="BJ14" s="92"/>
      <c r="BK14" s="1167" t="s">
        <v>43</v>
      </c>
      <c r="BL14" s="1167"/>
      <c r="BM14" s="223"/>
      <c r="BN14" s="1226"/>
      <c r="BO14" s="1226"/>
      <c r="BP14" s="93" t="s">
        <v>22</v>
      </c>
      <c r="BQ14" s="195"/>
      <c r="BR14" s="187"/>
      <c r="BS14" s="216" t="s">
        <v>22</v>
      </c>
      <c r="BT14" s="187"/>
      <c r="BU14" s="187"/>
      <c r="BV14" s="93" t="s">
        <v>22</v>
      </c>
      <c r="BW14" s="31"/>
      <c r="BX14" s="6"/>
      <c r="BY14" s="6"/>
      <c r="BZ14" s="6"/>
      <c r="CA14" s="6"/>
      <c r="CB14" s="37"/>
      <c r="CC14" s="586" t="s">
        <v>98</v>
      </c>
      <c r="CD14" s="587"/>
      <c r="CE14" s="587"/>
      <c r="CF14" s="588" t="s">
        <v>99</v>
      </c>
      <c r="CG14" s="589"/>
      <c r="CH14" s="589"/>
      <c r="CI14" s="590"/>
      <c r="CJ14" s="643">
        <f>K14</f>
        <v>0</v>
      </c>
      <c r="CK14" s="643"/>
      <c r="CL14" s="643"/>
      <c r="CM14" s="62"/>
      <c r="CN14" s="65"/>
      <c r="CO14" s="65"/>
      <c r="CP14" s="65"/>
      <c r="CQ14" s="48"/>
      <c r="CR14" s="48"/>
      <c r="CS14" s="579" t="s">
        <v>6</v>
      </c>
      <c r="CT14" s="579"/>
      <c r="CU14" s="48"/>
      <c r="CV14" s="48"/>
      <c r="CW14" s="48"/>
      <c r="CX14" s="579" t="s">
        <v>7</v>
      </c>
      <c r="CY14" s="629"/>
      <c r="CZ14" s="49"/>
      <c r="DA14" s="48"/>
      <c r="DB14" s="48"/>
      <c r="DC14" s="568" t="s">
        <v>22</v>
      </c>
      <c r="DD14" s="569"/>
      <c r="DE14" s="579" t="s">
        <v>13</v>
      </c>
      <c r="DF14" s="579"/>
      <c r="DG14" s="579"/>
      <c r="DH14" s="579"/>
      <c r="DI14" s="579"/>
      <c r="DJ14" s="49"/>
      <c r="DK14" s="48"/>
      <c r="DL14" s="568" t="s">
        <v>43</v>
      </c>
      <c r="DM14" s="568"/>
      <c r="DN14" s="639"/>
      <c r="DO14" s="48"/>
      <c r="DP14" s="48"/>
      <c r="DQ14" s="48"/>
      <c r="DR14" s="568" t="s">
        <v>22</v>
      </c>
      <c r="DS14" s="568"/>
      <c r="DT14" s="578" t="s">
        <v>13</v>
      </c>
      <c r="DU14" s="579"/>
      <c r="DV14" s="629"/>
      <c r="DW14" s="48"/>
      <c r="DX14" s="48"/>
      <c r="DY14" s="568" t="s">
        <v>22</v>
      </c>
      <c r="DZ14" s="568"/>
      <c r="EA14" s="578" t="s">
        <v>45</v>
      </c>
      <c r="EB14" s="579"/>
      <c r="EC14" s="629"/>
      <c r="ED14" s="49"/>
      <c r="EE14" s="48"/>
      <c r="EF14" s="48"/>
      <c r="EG14" s="67" t="s">
        <v>22</v>
      </c>
      <c r="EH14" s="48"/>
      <c r="EI14" s="48"/>
      <c r="EJ14" s="568" t="s">
        <v>43</v>
      </c>
      <c r="EK14" s="639"/>
      <c r="EL14" s="48"/>
      <c r="EM14" s="579"/>
      <c r="EN14" s="579"/>
      <c r="EO14" s="150" t="s">
        <v>22</v>
      </c>
      <c r="EP14" s="61"/>
      <c r="EQ14" s="47"/>
      <c r="ER14" s="67" t="s">
        <v>22</v>
      </c>
      <c r="ES14" s="47"/>
      <c r="ET14" s="47"/>
      <c r="EU14" s="67" t="s">
        <v>22</v>
      </c>
      <c r="EW14" s="2"/>
      <c r="EX14" s="2"/>
      <c r="EY14" s="2"/>
      <c r="EZ14" s="2"/>
      <c r="FA14" s="2"/>
    </row>
    <row r="15" spans="1:157" ht="18.75" customHeight="1" thickBot="1">
      <c r="A15" s="2"/>
      <c r="B15" s="2"/>
      <c r="C15" s="1119"/>
      <c r="D15" s="1228">
        <f>乙9a!D15:F15</f>
        <v>0</v>
      </c>
      <c r="E15" s="1229"/>
      <c r="F15" s="1230"/>
      <c r="G15" s="1231">
        <f>乙9a!G15:J15</f>
        <v>0</v>
      </c>
      <c r="H15" s="1231"/>
      <c r="I15" s="1231"/>
      <c r="J15" s="1231"/>
      <c r="K15" s="1220"/>
      <c r="L15" s="1221"/>
      <c r="M15" s="1222"/>
      <c r="N15" s="1540" t="e">
        <f>乙9a!N15:Z15</f>
        <v>#REF!</v>
      </c>
      <c r="O15" s="1541"/>
      <c r="P15" s="1541"/>
      <c r="Q15" s="1541"/>
      <c r="R15" s="1541"/>
      <c r="S15" s="1541"/>
      <c r="T15" s="1541"/>
      <c r="U15" s="1541"/>
      <c r="V15" s="1541"/>
      <c r="W15" s="1541"/>
      <c r="X15" s="1541"/>
      <c r="Y15" s="1541"/>
      <c r="Z15" s="1542"/>
      <c r="AA15" s="1221">
        <f>乙9a!AA15:AE15</f>
        <v>0</v>
      </c>
      <c r="AB15" s="1221"/>
      <c r="AC15" s="1221"/>
      <c r="AD15" s="1221"/>
      <c r="AE15" s="1222"/>
      <c r="AF15" s="1556" t="e">
        <f>乙9a!AF15:AJ15</f>
        <v>#REF!</v>
      </c>
      <c r="AG15" s="1556"/>
      <c r="AH15" s="1556"/>
      <c r="AI15" s="1556"/>
      <c r="AJ15" s="1556"/>
      <c r="AK15" s="1220" t="e">
        <f>乙9a!AK15:AO15</f>
        <v>#REF!</v>
      </c>
      <c r="AL15" s="1221"/>
      <c r="AM15" s="1221"/>
      <c r="AN15" s="1221"/>
      <c r="AO15" s="1221"/>
      <c r="AP15" s="1236">
        <f>乙9a!AP15:AT15</f>
        <v>0</v>
      </c>
      <c r="AQ15" s="1221"/>
      <c r="AR15" s="1221"/>
      <c r="AS15" s="1221"/>
      <c r="AT15" s="1222"/>
      <c r="AU15" s="1224" t="e">
        <f>乙9a!AU15:AW15</f>
        <v>#REF!</v>
      </c>
      <c r="AV15" s="1224"/>
      <c r="AW15" s="1224"/>
      <c r="AX15" s="1220">
        <f>乙9a!AX15:BA15</f>
        <v>0</v>
      </c>
      <c r="AY15" s="1221"/>
      <c r="AZ15" s="1221"/>
      <c r="BA15" s="1222"/>
      <c r="BB15" s="1224" t="e">
        <f>乙9a!BB15</f>
        <v>#REF!</v>
      </c>
      <c r="BC15" s="1224"/>
      <c r="BD15" s="1225"/>
      <c r="BE15" s="428">
        <f>乙9a!BE15</f>
        <v>0</v>
      </c>
      <c r="BF15" s="428"/>
      <c r="BG15" s="428"/>
      <c r="BH15" s="428"/>
      <c r="BI15" s="1220" t="e">
        <f>乙9a!BI15</f>
        <v>#REF!</v>
      </c>
      <c r="BJ15" s="1221"/>
      <c r="BK15" s="1221"/>
      <c r="BL15" s="1221"/>
      <c r="BM15" s="1236" t="e">
        <f>乙9a!BM15</f>
        <v>#REF!</v>
      </c>
      <c r="BN15" s="1221"/>
      <c r="BO15" s="1221"/>
      <c r="BP15" s="1240"/>
      <c r="BQ15" s="1241" t="e">
        <f>乙9a!BQ15</f>
        <v>#REF!</v>
      </c>
      <c r="BR15" s="1221"/>
      <c r="BS15" s="1222"/>
      <c r="BT15" s="1224">
        <f>乙9a!BT15</f>
        <v>0</v>
      </c>
      <c r="BU15" s="1224"/>
      <c r="BV15" s="1225"/>
      <c r="BW15" s="24"/>
      <c r="BX15" s="6"/>
      <c r="BY15" s="6"/>
      <c r="BZ15" s="57"/>
      <c r="CA15" s="57"/>
      <c r="CB15" s="57"/>
      <c r="CC15" s="426">
        <f>D15</f>
        <v>0</v>
      </c>
      <c r="CD15" s="424"/>
      <c r="CE15" s="424"/>
      <c r="CF15" s="426">
        <f>G15</f>
        <v>0</v>
      </c>
      <c r="CG15" s="424"/>
      <c r="CH15" s="424"/>
      <c r="CI15" s="425"/>
      <c r="CJ15" s="429"/>
      <c r="CK15" s="429"/>
      <c r="CL15" s="429"/>
      <c r="CM15" s="626" t="e">
        <f>N15</f>
        <v>#REF!</v>
      </c>
      <c r="CN15" s="627"/>
      <c r="CO15" s="627"/>
      <c r="CP15" s="627"/>
      <c r="CQ15" s="627"/>
      <c r="CR15" s="627"/>
      <c r="CS15" s="627"/>
      <c r="CT15" s="627"/>
      <c r="CU15" s="627"/>
      <c r="CV15" s="627"/>
      <c r="CW15" s="627"/>
      <c r="CX15" s="627"/>
      <c r="CY15" s="628"/>
      <c r="CZ15" s="591">
        <f>AA15</f>
        <v>0</v>
      </c>
      <c r="DA15" s="429"/>
      <c r="DB15" s="429"/>
      <c r="DC15" s="429"/>
      <c r="DD15" s="592"/>
      <c r="DE15" s="1548" t="e">
        <f>AF15</f>
        <v>#REF!</v>
      </c>
      <c r="DF15" s="1548"/>
      <c r="DG15" s="1548"/>
      <c r="DH15" s="1548"/>
      <c r="DI15" s="1548"/>
      <c r="DJ15" s="591" t="e">
        <f>AK15</f>
        <v>#REF!</v>
      </c>
      <c r="DK15" s="429"/>
      <c r="DL15" s="429"/>
      <c r="DM15" s="429"/>
      <c r="DN15" s="593"/>
      <c r="DO15" s="429">
        <f>AP15</f>
        <v>0</v>
      </c>
      <c r="DP15" s="429"/>
      <c r="DQ15" s="429"/>
      <c r="DR15" s="429"/>
      <c r="DS15" s="429"/>
      <c r="DT15" s="591" t="e">
        <f>AU15</f>
        <v>#REF!</v>
      </c>
      <c r="DU15" s="429"/>
      <c r="DV15" s="592"/>
      <c r="DW15" s="429">
        <f>AX15</f>
        <v>0</v>
      </c>
      <c r="DX15" s="429"/>
      <c r="DY15" s="429"/>
      <c r="DZ15" s="429"/>
      <c r="EA15" s="591" t="e">
        <f>BB15</f>
        <v>#REF!</v>
      </c>
      <c r="EB15" s="429"/>
      <c r="EC15" s="592"/>
      <c r="ED15" s="591">
        <f>BE15</f>
        <v>0</v>
      </c>
      <c r="EE15" s="429"/>
      <c r="EF15" s="429"/>
      <c r="EG15" s="592"/>
      <c r="EH15" s="429" t="e">
        <f>BI15</f>
        <v>#REF!</v>
      </c>
      <c r="EI15" s="429"/>
      <c r="EJ15" s="429"/>
      <c r="EK15" s="593"/>
      <c r="EL15" s="429" t="e">
        <f>BM15</f>
        <v>#REF!</v>
      </c>
      <c r="EM15" s="429"/>
      <c r="EN15" s="429"/>
      <c r="EO15" s="429"/>
      <c r="EP15" s="591" t="e">
        <f>BQ15</f>
        <v>#REF!</v>
      </c>
      <c r="EQ15" s="429"/>
      <c r="ER15" s="592"/>
      <c r="ES15" s="429">
        <f>BT15</f>
        <v>0</v>
      </c>
      <c r="ET15" s="429"/>
      <c r="EU15" s="592"/>
      <c r="EW15" s="2"/>
      <c r="EX15" s="2"/>
      <c r="EY15" s="2"/>
      <c r="EZ15" s="2"/>
      <c r="FA15" s="2"/>
    </row>
    <row r="16" spans="1:157" ht="20.25" customHeight="1" thickBot="1">
      <c r="A16" s="2"/>
      <c r="B16" s="2"/>
      <c r="C16" s="1119"/>
      <c r="D16" s="1245" t="s">
        <v>58</v>
      </c>
      <c r="E16" s="1202"/>
      <c r="F16" s="1202"/>
      <c r="G16" s="1202"/>
      <c r="H16" s="1202"/>
      <c r="I16" s="1202"/>
      <c r="J16" s="1202"/>
      <c r="K16" s="1202"/>
      <c r="L16" s="1202"/>
      <c r="M16" s="1202"/>
      <c r="N16" s="1202"/>
      <c r="O16" s="1202"/>
      <c r="P16" s="1202"/>
      <c r="Q16" s="1202"/>
      <c r="R16" s="1202"/>
      <c r="S16" s="1202"/>
      <c r="T16" s="1202"/>
      <c r="U16" s="1245" t="s">
        <v>59</v>
      </c>
      <c r="V16" s="1202"/>
      <c r="W16" s="1202"/>
      <c r="X16" s="1202"/>
      <c r="Y16" s="1202"/>
      <c r="Z16" s="1202"/>
      <c r="AA16" s="1202"/>
      <c r="AB16" s="1202"/>
      <c r="AC16" s="1202"/>
      <c r="AD16" s="1202"/>
      <c r="AE16" s="1202"/>
      <c r="AF16" s="1201"/>
      <c r="AG16" s="1201"/>
      <c r="AH16" s="1201"/>
      <c r="AI16" s="1201"/>
      <c r="AJ16" s="1201"/>
      <c r="AK16" s="1202"/>
      <c r="AL16" s="1202"/>
      <c r="AM16" s="1202"/>
      <c r="AN16" s="1202"/>
      <c r="AO16" s="1246"/>
      <c r="AP16" s="1245" t="s">
        <v>60</v>
      </c>
      <c r="AQ16" s="1202"/>
      <c r="AR16" s="1202"/>
      <c r="AS16" s="1202"/>
      <c r="AT16" s="1202"/>
      <c r="AU16" s="1201"/>
      <c r="AV16" s="1201"/>
      <c r="AW16" s="1201"/>
      <c r="AX16" s="1202"/>
      <c r="AY16" s="1202"/>
      <c r="AZ16" s="1202"/>
      <c r="BA16" s="1202"/>
      <c r="BB16" s="1201"/>
      <c r="BC16" s="1201"/>
      <c r="BD16" s="1201"/>
      <c r="BE16" s="1201"/>
      <c r="BF16" s="1201"/>
      <c r="BG16" s="1247"/>
      <c r="BH16" s="1248" t="s">
        <v>64</v>
      </c>
      <c r="BI16" s="1211"/>
      <c r="BJ16" s="1211"/>
      <c r="BK16" s="1211"/>
      <c r="BL16" s="1211"/>
      <c r="BM16" s="1211"/>
      <c r="BN16" s="1211"/>
      <c r="BO16" s="1211"/>
      <c r="BP16" s="1211"/>
      <c r="BQ16" s="1211"/>
      <c r="BR16" s="1211"/>
      <c r="BS16" s="1211"/>
      <c r="BT16" s="1211"/>
      <c r="BU16" s="1211"/>
      <c r="BV16" s="1249"/>
      <c r="BW16" s="24"/>
      <c r="BX16" s="6"/>
      <c r="BY16" s="6"/>
      <c r="BZ16" s="57"/>
      <c r="CA16" s="57"/>
      <c r="CB16" s="57"/>
      <c r="CC16" s="640" t="s">
        <v>58</v>
      </c>
      <c r="CD16" s="641"/>
      <c r="CE16" s="641"/>
      <c r="CF16" s="641"/>
      <c r="CG16" s="641"/>
      <c r="CH16" s="641"/>
      <c r="CI16" s="641"/>
      <c r="CJ16" s="641"/>
      <c r="CK16" s="641"/>
      <c r="CL16" s="641"/>
      <c r="CM16" s="641"/>
      <c r="CN16" s="641"/>
      <c r="CO16" s="641"/>
      <c r="CP16" s="641"/>
      <c r="CQ16" s="641"/>
      <c r="CR16" s="641"/>
      <c r="CS16" s="641"/>
      <c r="CT16" s="640" t="s">
        <v>59</v>
      </c>
      <c r="CU16" s="641"/>
      <c r="CV16" s="641"/>
      <c r="CW16" s="641"/>
      <c r="CX16" s="641"/>
      <c r="CY16" s="641"/>
      <c r="CZ16" s="641"/>
      <c r="DA16" s="641"/>
      <c r="DB16" s="641"/>
      <c r="DC16" s="641"/>
      <c r="DD16" s="641"/>
      <c r="DE16" s="641"/>
      <c r="DF16" s="641"/>
      <c r="DG16" s="641"/>
      <c r="DH16" s="641"/>
      <c r="DI16" s="641"/>
      <c r="DJ16" s="641"/>
      <c r="DK16" s="641"/>
      <c r="DL16" s="641"/>
      <c r="DM16" s="641"/>
      <c r="DN16" s="642"/>
      <c r="DO16" s="640" t="s">
        <v>60</v>
      </c>
      <c r="DP16" s="641"/>
      <c r="DQ16" s="641"/>
      <c r="DR16" s="641"/>
      <c r="DS16" s="641"/>
      <c r="DT16" s="641"/>
      <c r="DU16" s="641"/>
      <c r="DV16" s="641"/>
      <c r="DW16" s="641"/>
      <c r="DX16" s="641"/>
      <c r="DY16" s="641"/>
      <c r="DZ16" s="641"/>
      <c r="EA16" s="641"/>
      <c r="EB16" s="641"/>
      <c r="EC16" s="641"/>
      <c r="ED16" s="641"/>
      <c r="EE16" s="641"/>
      <c r="EF16" s="642"/>
      <c r="EG16" s="659" t="s">
        <v>64</v>
      </c>
      <c r="EH16" s="641"/>
      <c r="EI16" s="641"/>
      <c r="EJ16" s="641"/>
      <c r="EK16" s="641"/>
      <c r="EL16" s="641"/>
      <c r="EM16" s="641"/>
      <c r="EN16" s="641"/>
      <c r="EO16" s="641"/>
      <c r="EP16" s="641"/>
      <c r="EQ16" s="641"/>
      <c r="ER16" s="641"/>
      <c r="ES16" s="641"/>
      <c r="ET16" s="641"/>
      <c r="EU16" s="642"/>
      <c r="EW16" s="2"/>
      <c r="EX16" s="2"/>
      <c r="EY16" s="2"/>
      <c r="EZ16" s="2"/>
      <c r="FA16" s="2"/>
    </row>
    <row r="17" spans="1:157" ht="16.5" customHeight="1">
      <c r="A17" s="2"/>
      <c r="B17" s="2"/>
      <c r="C17" s="114"/>
      <c r="D17" s="217" t="s">
        <v>42</v>
      </c>
      <c r="E17" s="218"/>
      <c r="F17" s="218"/>
      <c r="G17" s="1256" t="e">
        <f>乙9a!G17:L17</f>
        <v>#REF!</v>
      </c>
      <c r="H17" s="1257"/>
      <c r="I17" s="1257"/>
      <c r="J17" s="1257"/>
      <c r="K17" s="1257"/>
      <c r="L17" s="1257"/>
      <c r="M17" s="1243" t="s">
        <v>8</v>
      </c>
      <c r="N17" s="1243"/>
      <c r="O17" s="1258" t="e">
        <f>乙9a!O17:R17</f>
        <v>#REF!</v>
      </c>
      <c r="P17" s="1258"/>
      <c r="Q17" s="1258"/>
      <c r="R17" s="1258"/>
      <c r="S17" s="1242" t="s">
        <v>7</v>
      </c>
      <c r="T17" s="1242"/>
      <c r="U17" s="217"/>
      <c r="V17" s="219"/>
      <c r="W17" s="219"/>
      <c r="X17" s="219"/>
      <c r="Y17" s="219"/>
      <c r="Z17" s="219"/>
      <c r="AA17" s="219"/>
      <c r="AB17" s="219"/>
      <c r="AC17" s="219"/>
      <c r="AD17" s="219"/>
      <c r="AE17" s="219"/>
      <c r="AF17" s="219"/>
      <c r="AG17" s="221"/>
      <c r="AH17" s="221"/>
      <c r="AI17" s="221"/>
      <c r="AJ17" s="1243" t="s">
        <v>8</v>
      </c>
      <c r="AK17" s="1243"/>
      <c r="AL17" s="221"/>
      <c r="AM17" s="221"/>
      <c r="AN17" s="1182" t="s">
        <v>9</v>
      </c>
      <c r="AO17" s="1223"/>
      <c r="AP17" s="220"/>
      <c r="AQ17" s="220"/>
      <c r="AR17" s="220"/>
      <c r="AS17" s="220"/>
      <c r="AT17" s="220"/>
      <c r="AU17" s="220"/>
      <c r="AV17" s="220"/>
      <c r="AW17" s="220"/>
      <c r="AX17" s="220"/>
      <c r="AY17" s="220"/>
      <c r="AZ17" s="220"/>
      <c r="BA17" s="221"/>
      <c r="BB17" s="221"/>
      <c r="BC17" s="221" t="s">
        <v>8</v>
      </c>
      <c r="BD17" s="221"/>
      <c r="BE17" s="221"/>
      <c r="BF17" s="1243" t="s">
        <v>9</v>
      </c>
      <c r="BG17" s="1244"/>
      <c r="BH17" s="165"/>
      <c r="BI17" s="165"/>
      <c r="BJ17" s="165"/>
      <c r="BK17" s="165"/>
      <c r="BL17" s="165"/>
      <c r="BM17" s="165"/>
      <c r="BN17" s="165"/>
      <c r="BO17" s="165"/>
      <c r="BP17" s="165"/>
      <c r="BQ17" s="165"/>
      <c r="BR17" s="1194" t="s">
        <v>8</v>
      </c>
      <c r="BS17" s="1194"/>
      <c r="BT17" s="165"/>
      <c r="BU17" s="165"/>
      <c r="BV17" s="167" t="s">
        <v>9</v>
      </c>
      <c r="BW17" s="24"/>
      <c r="BX17" s="6"/>
      <c r="BY17" s="6"/>
      <c r="BZ17" s="57"/>
      <c r="CA17" s="57"/>
      <c r="CB17" s="57"/>
      <c r="CC17" s="43" t="s">
        <v>42</v>
      </c>
      <c r="CD17" s="44"/>
      <c r="CE17" s="44"/>
      <c r="CF17" s="677" t="e">
        <f>G17</f>
        <v>#REF!</v>
      </c>
      <c r="CG17" s="678"/>
      <c r="CH17" s="678"/>
      <c r="CI17" s="678"/>
      <c r="CJ17" s="678"/>
      <c r="CK17" s="678"/>
      <c r="CL17" s="373" t="s">
        <v>8</v>
      </c>
      <c r="CM17" s="373"/>
      <c r="CN17" s="657" t="e">
        <f>O17</f>
        <v>#REF!</v>
      </c>
      <c r="CO17" s="657"/>
      <c r="CP17" s="657"/>
      <c r="CQ17" s="657"/>
      <c r="CR17" s="658" t="s">
        <v>7</v>
      </c>
      <c r="CS17" s="658"/>
      <c r="CT17" s="43"/>
      <c r="CU17" s="42"/>
      <c r="CV17" s="42"/>
      <c r="CW17" s="42"/>
      <c r="CX17" s="42"/>
      <c r="CY17" s="42"/>
      <c r="CZ17" s="42"/>
      <c r="DA17" s="42"/>
      <c r="DB17" s="42"/>
      <c r="DC17" s="42"/>
      <c r="DD17" s="42"/>
      <c r="DE17" s="42"/>
      <c r="DF17" s="38"/>
      <c r="DG17" s="38"/>
      <c r="DH17" s="38"/>
      <c r="DI17" s="373" t="s">
        <v>8</v>
      </c>
      <c r="DJ17" s="373"/>
      <c r="DK17" s="38"/>
      <c r="DL17" s="38"/>
      <c r="DM17" s="675" t="s">
        <v>9</v>
      </c>
      <c r="DN17" s="676"/>
      <c r="DO17" s="46"/>
      <c r="DP17" s="4"/>
      <c r="DQ17" s="4"/>
      <c r="DR17" s="4"/>
      <c r="DS17" s="4"/>
      <c r="DT17" s="4"/>
      <c r="DU17" s="4"/>
      <c r="DV17" s="4"/>
      <c r="DW17" s="4"/>
      <c r="DX17" s="4"/>
      <c r="DY17" s="4"/>
      <c r="DZ17" s="38"/>
      <c r="EA17" s="38"/>
      <c r="EB17" s="38" t="s">
        <v>8</v>
      </c>
      <c r="EC17" s="38"/>
      <c r="ED17" s="38"/>
      <c r="EE17" s="373" t="s">
        <v>9</v>
      </c>
      <c r="EF17" s="374"/>
      <c r="EG17" s="38"/>
      <c r="EH17" s="38"/>
      <c r="EI17" s="38"/>
      <c r="EJ17" s="38"/>
      <c r="EK17" s="38"/>
      <c r="EL17" s="38"/>
      <c r="EM17" s="38"/>
      <c r="EN17" s="38"/>
      <c r="EO17" s="38"/>
      <c r="EP17" s="38"/>
      <c r="EQ17" s="373" t="s">
        <v>8</v>
      </c>
      <c r="ER17" s="373"/>
      <c r="ES17" s="38"/>
      <c r="ET17" s="38"/>
      <c r="EU17" s="45" t="s">
        <v>9</v>
      </c>
      <c r="EW17" s="2"/>
      <c r="EX17" s="2"/>
      <c r="EY17" s="2"/>
      <c r="EZ17" s="2"/>
      <c r="FA17" s="2"/>
    </row>
    <row r="18" spans="1:157" ht="24.75" customHeight="1" thickBot="1">
      <c r="A18" s="2"/>
      <c r="B18" s="2"/>
      <c r="C18" s="75"/>
      <c r="D18" s="1253" t="e">
        <f>乙9a!D18:T18</f>
        <v>#REF!</v>
      </c>
      <c r="E18" s="1254"/>
      <c r="F18" s="1254"/>
      <c r="G18" s="1254"/>
      <c r="H18" s="1254"/>
      <c r="I18" s="1254"/>
      <c r="J18" s="1254"/>
      <c r="K18" s="1254"/>
      <c r="L18" s="1254"/>
      <c r="M18" s="1254"/>
      <c r="N18" s="1254"/>
      <c r="O18" s="1254"/>
      <c r="P18" s="1254"/>
      <c r="Q18" s="1254"/>
      <c r="R18" s="1254"/>
      <c r="S18" s="1254"/>
      <c r="T18" s="1254"/>
      <c r="U18" s="1253" t="e">
        <f>乙9a!U18:AO18</f>
        <v>#REF!</v>
      </c>
      <c r="V18" s="1254"/>
      <c r="W18" s="1254"/>
      <c r="X18" s="1254"/>
      <c r="Y18" s="1254"/>
      <c r="Z18" s="1254"/>
      <c r="AA18" s="1254"/>
      <c r="AB18" s="1254"/>
      <c r="AC18" s="1254"/>
      <c r="AD18" s="1254"/>
      <c r="AE18" s="1254"/>
      <c r="AF18" s="1254"/>
      <c r="AG18" s="1254"/>
      <c r="AH18" s="1254"/>
      <c r="AI18" s="1254"/>
      <c r="AJ18" s="1254"/>
      <c r="AK18" s="1254"/>
      <c r="AL18" s="1254"/>
      <c r="AM18" s="1254"/>
      <c r="AN18" s="1254"/>
      <c r="AO18" s="1255"/>
      <c r="AP18" s="1254" t="e">
        <f>乙9a!AP18:BG18</f>
        <v>#REF!</v>
      </c>
      <c r="AQ18" s="1254"/>
      <c r="AR18" s="1254"/>
      <c r="AS18" s="1254"/>
      <c r="AT18" s="1254"/>
      <c r="AU18" s="1254"/>
      <c r="AV18" s="1254"/>
      <c r="AW18" s="1254"/>
      <c r="AX18" s="1254"/>
      <c r="AY18" s="1254"/>
      <c r="AZ18" s="1254"/>
      <c r="BA18" s="1254"/>
      <c r="BB18" s="1254"/>
      <c r="BC18" s="1254"/>
      <c r="BD18" s="1254"/>
      <c r="BE18" s="1254"/>
      <c r="BF18" s="1254"/>
      <c r="BG18" s="1255"/>
      <c r="BH18" s="651" t="e">
        <f>乙9a!BH18:BV18</f>
        <v>#REF!</v>
      </c>
      <c r="BI18" s="651"/>
      <c r="BJ18" s="651"/>
      <c r="BK18" s="651"/>
      <c r="BL18" s="651"/>
      <c r="BM18" s="651"/>
      <c r="BN18" s="651"/>
      <c r="BO18" s="651"/>
      <c r="BP18" s="651"/>
      <c r="BQ18" s="651"/>
      <c r="BR18" s="651"/>
      <c r="BS18" s="651"/>
      <c r="BT18" s="651"/>
      <c r="BU18" s="651"/>
      <c r="BV18" s="1185"/>
      <c r="BW18" s="24"/>
      <c r="BX18" s="6"/>
      <c r="BY18" s="6"/>
      <c r="BZ18" s="57"/>
      <c r="CA18" s="57"/>
      <c r="CB18" s="57"/>
      <c r="CC18" s="674" t="e">
        <f>D18</f>
        <v>#REF!</v>
      </c>
      <c r="CD18" s="651"/>
      <c r="CE18" s="651"/>
      <c r="CF18" s="651"/>
      <c r="CG18" s="651"/>
      <c r="CH18" s="651"/>
      <c r="CI18" s="651"/>
      <c r="CJ18" s="651"/>
      <c r="CK18" s="651"/>
      <c r="CL18" s="651"/>
      <c r="CM18" s="651"/>
      <c r="CN18" s="651"/>
      <c r="CO18" s="651"/>
      <c r="CP18" s="651"/>
      <c r="CQ18" s="651"/>
      <c r="CR18" s="651"/>
      <c r="CS18" s="651"/>
      <c r="CT18" s="650" t="e">
        <f>U18</f>
        <v>#REF!</v>
      </c>
      <c r="CU18" s="572"/>
      <c r="CV18" s="572"/>
      <c r="CW18" s="572"/>
      <c r="CX18" s="572"/>
      <c r="CY18" s="572"/>
      <c r="CZ18" s="572"/>
      <c r="DA18" s="572"/>
      <c r="DB18" s="572"/>
      <c r="DC18" s="572"/>
      <c r="DD18" s="572"/>
      <c r="DE18" s="572"/>
      <c r="DF18" s="572"/>
      <c r="DG18" s="572"/>
      <c r="DH18" s="572"/>
      <c r="DI18" s="572"/>
      <c r="DJ18" s="572"/>
      <c r="DK18" s="572"/>
      <c r="DL18" s="572"/>
      <c r="DM18" s="572"/>
      <c r="DN18" s="573"/>
      <c r="DO18" s="650" t="e">
        <f>AP18</f>
        <v>#REF!</v>
      </c>
      <c r="DP18" s="572"/>
      <c r="DQ18" s="572"/>
      <c r="DR18" s="572"/>
      <c r="DS18" s="572"/>
      <c r="DT18" s="572"/>
      <c r="DU18" s="572"/>
      <c r="DV18" s="572"/>
      <c r="DW18" s="572"/>
      <c r="DX18" s="572"/>
      <c r="DY18" s="572"/>
      <c r="DZ18" s="572"/>
      <c r="EA18" s="572"/>
      <c r="EB18" s="572"/>
      <c r="EC18" s="572"/>
      <c r="ED18" s="572"/>
      <c r="EE18" s="572"/>
      <c r="EF18" s="573"/>
      <c r="EG18" s="651" t="e">
        <f>BH18</f>
        <v>#REF!</v>
      </c>
      <c r="EH18" s="651"/>
      <c r="EI18" s="651"/>
      <c r="EJ18" s="651"/>
      <c r="EK18" s="651"/>
      <c r="EL18" s="651"/>
      <c r="EM18" s="651"/>
      <c r="EN18" s="651"/>
      <c r="EO18" s="651"/>
      <c r="EP18" s="651"/>
      <c r="EQ18" s="651"/>
      <c r="ER18" s="651"/>
      <c r="ES18" s="651"/>
      <c r="ET18" s="651"/>
      <c r="EU18" s="652"/>
      <c r="EW18" s="2"/>
      <c r="EX18" s="2"/>
      <c r="EY18" s="2"/>
      <c r="EZ18" s="2"/>
      <c r="FA18" s="2"/>
    </row>
    <row r="19" spans="1:157" ht="14.25" customHeight="1">
      <c r="A19" s="2"/>
      <c r="B19" s="2"/>
      <c r="C19" s="75"/>
      <c r="D19" s="1259" t="s">
        <v>63</v>
      </c>
      <c r="E19" s="1260"/>
      <c r="F19" s="1260"/>
      <c r="G19" s="1260"/>
      <c r="H19" s="168"/>
      <c r="I19" s="168"/>
      <c r="J19" s="168"/>
      <c r="K19" s="168"/>
      <c r="L19" s="168"/>
      <c r="M19" s="168"/>
      <c r="N19" s="168"/>
      <c r="O19" s="168"/>
      <c r="P19" s="168"/>
      <c r="Q19" s="168"/>
      <c r="R19" s="168"/>
      <c r="S19" s="168"/>
      <c r="T19" s="168"/>
      <c r="U19" s="168"/>
      <c r="V19" s="168"/>
      <c r="W19" s="168"/>
      <c r="X19" s="168"/>
      <c r="Y19" s="168"/>
      <c r="Z19" s="168"/>
      <c r="AA19" s="168"/>
      <c r="AB19" s="168"/>
      <c r="AC19" s="168"/>
      <c r="AD19" s="168"/>
      <c r="AE19" s="168"/>
      <c r="AF19" s="168"/>
      <c r="AG19" s="168"/>
      <c r="AH19" s="168"/>
      <c r="AI19" s="168"/>
      <c r="AJ19" s="168"/>
      <c r="AK19" s="168"/>
      <c r="AL19" s="168"/>
      <c r="AM19" s="168"/>
      <c r="AN19" s="168"/>
      <c r="AO19" s="168"/>
      <c r="AP19" s="168"/>
      <c r="AQ19" s="168"/>
      <c r="AR19" s="168"/>
      <c r="AS19" s="168"/>
      <c r="AT19" s="168"/>
      <c r="AU19" s="168"/>
      <c r="AV19" s="168"/>
      <c r="AW19" s="168"/>
      <c r="AX19" s="168"/>
      <c r="AY19" s="168"/>
      <c r="AZ19" s="168"/>
      <c r="BA19" s="168"/>
      <c r="BB19" s="168"/>
      <c r="BC19" s="168"/>
      <c r="BD19" s="168"/>
      <c r="BE19" s="168"/>
      <c r="BF19" s="168"/>
      <c r="BG19" s="168"/>
      <c r="BH19" s="88"/>
      <c r="BI19" s="88"/>
      <c r="BJ19" s="88"/>
      <c r="BK19" s="88"/>
      <c r="BL19" s="88"/>
      <c r="BM19" s="88"/>
      <c r="BN19" s="88"/>
      <c r="BO19" s="88"/>
      <c r="BP19" s="88"/>
      <c r="BQ19" s="88"/>
      <c r="BR19" s="88"/>
      <c r="BS19" s="88"/>
      <c r="BT19" s="88"/>
      <c r="BU19" s="88"/>
      <c r="BV19" s="94"/>
      <c r="BW19" s="32"/>
      <c r="BX19" s="5"/>
      <c r="BY19" s="5"/>
      <c r="BZ19" s="57"/>
      <c r="CA19" s="57"/>
      <c r="CB19" s="57"/>
      <c r="CC19" s="655" t="s">
        <v>63</v>
      </c>
      <c r="CD19" s="656"/>
      <c r="CE19" s="656"/>
      <c r="CF19" s="656"/>
      <c r="CG19" s="50"/>
      <c r="CH19" s="50"/>
      <c r="CI19" s="50"/>
      <c r="CJ19" s="50"/>
      <c r="CK19" s="50"/>
      <c r="CL19" s="50"/>
      <c r="CM19" s="50"/>
      <c r="CN19" s="50"/>
      <c r="CO19" s="50"/>
      <c r="CP19" s="50"/>
      <c r="CQ19" s="50"/>
      <c r="CR19" s="50"/>
      <c r="CS19" s="50"/>
      <c r="CT19" s="50"/>
      <c r="CU19" s="50"/>
      <c r="CV19" s="50"/>
      <c r="CW19" s="50"/>
      <c r="CX19" s="50"/>
      <c r="CY19" s="50"/>
      <c r="CZ19" s="50"/>
      <c r="DA19" s="50"/>
      <c r="DB19" s="50"/>
      <c r="DC19" s="50"/>
      <c r="DD19" s="50"/>
      <c r="DE19" s="50"/>
      <c r="DF19" s="50"/>
      <c r="DG19" s="50"/>
      <c r="DH19" s="50"/>
      <c r="DI19" s="50"/>
      <c r="DJ19" s="50"/>
      <c r="DK19" s="50"/>
      <c r="DL19" s="50"/>
      <c r="DM19" s="50"/>
      <c r="DN19" s="50"/>
      <c r="DO19" s="50"/>
      <c r="DP19" s="50"/>
      <c r="DQ19" s="50"/>
      <c r="DR19" s="50"/>
      <c r="DS19" s="50"/>
      <c r="DT19" s="50"/>
      <c r="DU19" s="50"/>
      <c r="DV19" s="50"/>
      <c r="DW19" s="50"/>
      <c r="DX19" s="50"/>
      <c r="DY19" s="50"/>
      <c r="DZ19" s="50"/>
      <c r="EA19" s="50"/>
      <c r="EB19" s="50"/>
      <c r="EC19" s="50"/>
      <c r="ED19" s="50"/>
      <c r="EE19" s="50"/>
      <c r="EF19" s="50"/>
      <c r="EG19" s="50"/>
      <c r="EH19" s="50"/>
      <c r="EI19" s="50"/>
      <c r="EJ19" s="50"/>
      <c r="EK19" s="50"/>
      <c r="EL19" s="50"/>
      <c r="EM19" s="50"/>
      <c r="EN19" s="50"/>
      <c r="EO19" s="50"/>
      <c r="EP19" s="50"/>
      <c r="EQ19" s="50"/>
      <c r="ER19" s="50"/>
      <c r="ES19" s="50"/>
      <c r="ET19" s="50"/>
      <c r="EU19" s="52"/>
      <c r="EW19" s="2"/>
      <c r="EX19" s="2"/>
      <c r="EY19" s="2"/>
      <c r="EZ19" s="2"/>
      <c r="FA19" s="2"/>
    </row>
    <row r="20" spans="1:157" ht="44.25" customHeight="1" thickBot="1">
      <c r="A20" s="2"/>
      <c r="B20" s="2"/>
      <c r="C20" s="75"/>
      <c r="D20" s="1250">
        <f>乙9a!D20:BV20</f>
        <v>0</v>
      </c>
      <c r="E20" s="667"/>
      <c r="F20" s="667"/>
      <c r="G20" s="667"/>
      <c r="H20" s="1251"/>
      <c r="I20" s="1251"/>
      <c r="J20" s="1251"/>
      <c r="K20" s="1251"/>
      <c r="L20" s="1251"/>
      <c r="M20" s="667"/>
      <c r="N20" s="667"/>
      <c r="O20" s="667"/>
      <c r="P20" s="667"/>
      <c r="Q20" s="667"/>
      <c r="R20" s="667"/>
      <c r="S20" s="667"/>
      <c r="T20" s="667"/>
      <c r="U20" s="667"/>
      <c r="V20" s="1251"/>
      <c r="W20" s="1251"/>
      <c r="X20" s="1251"/>
      <c r="Y20" s="1251"/>
      <c r="Z20" s="1251"/>
      <c r="AA20" s="1251"/>
      <c r="AB20" s="1251"/>
      <c r="AC20" s="667"/>
      <c r="AD20" s="667"/>
      <c r="AE20" s="667"/>
      <c r="AF20" s="667"/>
      <c r="AG20" s="667"/>
      <c r="AH20" s="667"/>
      <c r="AI20" s="667"/>
      <c r="AJ20" s="667"/>
      <c r="AK20" s="667"/>
      <c r="AL20" s="1251"/>
      <c r="AM20" s="1251"/>
      <c r="AN20" s="1251"/>
      <c r="AO20" s="1251"/>
      <c r="AP20" s="1251"/>
      <c r="AQ20" s="1251"/>
      <c r="AR20" s="1251"/>
      <c r="AS20" s="1251"/>
      <c r="AT20" s="667"/>
      <c r="AU20" s="667"/>
      <c r="AV20" s="667"/>
      <c r="AW20" s="667"/>
      <c r="AX20" s="667"/>
      <c r="AY20" s="667"/>
      <c r="AZ20" s="1251"/>
      <c r="BA20" s="1251"/>
      <c r="BB20" s="1251"/>
      <c r="BC20" s="1251"/>
      <c r="BD20" s="1251"/>
      <c r="BE20" s="1251"/>
      <c r="BF20" s="667"/>
      <c r="BG20" s="667"/>
      <c r="BH20" s="667"/>
      <c r="BI20" s="667"/>
      <c r="BJ20" s="667"/>
      <c r="BK20" s="667"/>
      <c r="BL20" s="1251"/>
      <c r="BM20" s="1251"/>
      <c r="BN20" s="1251"/>
      <c r="BO20" s="1251"/>
      <c r="BP20" s="1251"/>
      <c r="BQ20" s="1251"/>
      <c r="BR20" s="667"/>
      <c r="BS20" s="667"/>
      <c r="BT20" s="667"/>
      <c r="BU20" s="667"/>
      <c r="BV20" s="1252"/>
      <c r="BW20" s="33"/>
      <c r="BX20" s="5"/>
      <c r="BY20" s="5"/>
      <c r="BZ20" s="57"/>
      <c r="CA20" s="57"/>
      <c r="CB20" s="57"/>
      <c r="CC20" s="669">
        <f>D20</f>
        <v>0</v>
      </c>
      <c r="CD20" s="667"/>
      <c r="CE20" s="667"/>
      <c r="CF20" s="667"/>
      <c r="CG20" s="667"/>
      <c r="CH20" s="667"/>
      <c r="CI20" s="667"/>
      <c r="CJ20" s="667"/>
      <c r="CK20" s="667"/>
      <c r="CL20" s="667"/>
      <c r="CM20" s="667"/>
      <c r="CN20" s="667"/>
      <c r="CO20" s="667"/>
      <c r="CP20" s="667"/>
      <c r="CQ20" s="667"/>
      <c r="CR20" s="667"/>
      <c r="CS20" s="667"/>
      <c r="CT20" s="667"/>
      <c r="CU20" s="667"/>
      <c r="CV20" s="667"/>
      <c r="CW20" s="667"/>
      <c r="CX20" s="667"/>
      <c r="CY20" s="667"/>
      <c r="CZ20" s="667"/>
      <c r="DA20" s="667"/>
      <c r="DB20" s="667"/>
      <c r="DC20" s="667"/>
      <c r="DD20" s="667"/>
      <c r="DE20" s="667"/>
      <c r="DF20" s="667"/>
      <c r="DG20" s="667"/>
      <c r="DH20" s="667"/>
      <c r="DI20" s="667"/>
      <c r="DJ20" s="667"/>
      <c r="DK20" s="667"/>
      <c r="DL20" s="667"/>
      <c r="DM20" s="667"/>
      <c r="DN20" s="667"/>
      <c r="DO20" s="667"/>
      <c r="DP20" s="667"/>
      <c r="DQ20" s="667"/>
      <c r="DR20" s="667"/>
      <c r="DS20" s="667"/>
      <c r="DT20" s="667"/>
      <c r="DU20" s="667"/>
      <c r="DV20" s="667"/>
      <c r="DW20" s="667"/>
      <c r="DX20" s="667"/>
      <c r="DY20" s="667"/>
      <c r="DZ20" s="667"/>
      <c r="EA20" s="667"/>
      <c r="EB20" s="667"/>
      <c r="EC20" s="667"/>
      <c r="ED20" s="667"/>
      <c r="EE20" s="667"/>
      <c r="EF20" s="667"/>
      <c r="EG20" s="667"/>
      <c r="EH20" s="667"/>
      <c r="EI20" s="667"/>
      <c r="EJ20" s="667"/>
      <c r="EK20" s="667"/>
      <c r="EL20" s="667"/>
      <c r="EM20" s="667"/>
      <c r="EN20" s="667"/>
      <c r="EO20" s="667"/>
      <c r="EP20" s="667"/>
      <c r="EQ20" s="667"/>
      <c r="ER20" s="667"/>
      <c r="ES20" s="667"/>
      <c r="ET20" s="667"/>
      <c r="EU20" s="670"/>
      <c r="EW20" s="2"/>
      <c r="EX20" s="2"/>
      <c r="EY20" s="2"/>
      <c r="EZ20" s="2"/>
      <c r="FA20" s="2"/>
    </row>
    <row r="21" spans="1:157" ht="41.25" customHeight="1" thickBot="1">
      <c r="A21" s="2"/>
      <c r="B21" s="2"/>
      <c r="C21" s="75"/>
      <c r="D21" s="1261" t="s">
        <v>172</v>
      </c>
      <c r="E21" s="1262"/>
      <c r="F21" s="1262"/>
      <c r="G21" s="1263"/>
      <c r="H21" s="1202" t="s">
        <v>73</v>
      </c>
      <c r="I21" s="1202"/>
      <c r="J21" s="1202"/>
      <c r="K21" s="1202"/>
      <c r="L21" s="1202"/>
      <c r="M21" s="1264" t="e">
        <f>乙9a!M21:U21</f>
        <v>#REF!</v>
      </c>
      <c r="N21" s="1265"/>
      <c r="O21" s="1265"/>
      <c r="P21" s="1265"/>
      <c r="Q21" s="1265"/>
      <c r="R21" s="1265"/>
      <c r="S21" s="1265"/>
      <c r="T21" s="1265"/>
      <c r="U21" s="1266"/>
      <c r="V21" s="1202" t="s">
        <v>74</v>
      </c>
      <c r="W21" s="1202"/>
      <c r="X21" s="1202"/>
      <c r="Y21" s="1202"/>
      <c r="Z21" s="1202"/>
      <c r="AA21" s="1202"/>
      <c r="AB21" s="1202"/>
      <c r="AC21" s="1264" t="e">
        <f>乙9a!AC21:AK21</f>
        <v>#REF!</v>
      </c>
      <c r="AD21" s="1265"/>
      <c r="AE21" s="1265"/>
      <c r="AF21" s="1265"/>
      <c r="AG21" s="1265"/>
      <c r="AH21" s="1265"/>
      <c r="AI21" s="1265"/>
      <c r="AJ21" s="1265"/>
      <c r="AK21" s="1266"/>
      <c r="AL21" s="1202" t="s">
        <v>92</v>
      </c>
      <c r="AM21" s="1202"/>
      <c r="AN21" s="1202"/>
      <c r="AO21" s="1202"/>
      <c r="AP21" s="1202"/>
      <c r="AQ21" s="1202"/>
      <c r="AR21" s="1202"/>
      <c r="AS21" s="1202"/>
      <c r="AT21" s="1264" t="e">
        <f>乙9a!AT21:AY21</f>
        <v>#REF!</v>
      </c>
      <c r="AU21" s="1265"/>
      <c r="AV21" s="1265"/>
      <c r="AW21" s="1265"/>
      <c r="AX21" s="1265"/>
      <c r="AY21" s="1266"/>
      <c r="AZ21" s="1121" t="s">
        <v>75</v>
      </c>
      <c r="BA21" s="1121"/>
      <c r="BB21" s="1121"/>
      <c r="BC21" s="1121"/>
      <c r="BD21" s="1121"/>
      <c r="BE21" s="1121"/>
      <c r="BF21" s="1264" t="e">
        <f>乙9a!BF21:BK21</f>
        <v>#REF!</v>
      </c>
      <c r="BG21" s="1265"/>
      <c r="BH21" s="1265"/>
      <c r="BI21" s="1265"/>
      <c r="BJ21" s="1265"/>
      <c r="BK21" s="1266"/>
      <c r="BL21" s="1121" t="s">
        <v>76</v>
      </c>
      <c r="BM21" s="1121"/>
      <c r="BN21" s="1121"/>
      <c r="BO21" s="1121"/>
      <c r="BP21" s="1121"/>
      <c r="BQ21" s="1121"/>
      <c r="BR21" s="1264" t="e">
        <f>乙9a!BR21:BV21</f>
        <v>#REF!</v>
      </c>
      <c r="BS21" s="1265"/>
      <c r="BT21" s="1265"/>
      <c r="BU21" s="1265"/>
      <c r="BV21" s="1266"/>
      <c r="BW21" s="33"/>
      <c r="BX21" s="5"/>
      <c r="BY21" s="5"/>
      <c r="BZ21" s="57"/>
      <c r="CA21" s="57"/>
      <c r="CB21" s="57"/>
      <c r="CC21" s="692" t="s">
        <v>172</v>
      </c>
      <c r="CD21" s="693"/>
      <c r="CE21" s="693"/>
      <c r="CF21" s="693"/>
      <c r="CG21" s="694" t="s">
        <v>73</v>
      </c>
      <c r="CH21" s="695"/>
      <c r="CI21" s="695"/>
      <c r="CJ21" s="695"/>
      <c r="CK21" s="696"/>
      <c r="CL21" s="698" t="e">
        <f>M21</f>
        <v>#REF!</v>
      </c>
      <c r="CM21" s="698"/>
      <c r="CN21" s="698"/>
      <c r="CO21" s="698"/>
      <c r="CP21" s="698"/>
      <c r="CQ21" s="698"/>
      <c r="CR21" s="698"/>
      <c r="CS21" s="698"/>
      <c r="CT21" s="698"/>
      <c r="CU21" s="694" t="s">
        <v>74</v>
      </c>
      <c r="CV21" s="695"/>
      <c r="CW21" s="695"/>
      <c r="CX21" s="695"/>
      <c r="CY21" s="695"/>
      <c r="CZ21" s="695"/>
      <c r="DA21" s="696"/>
      <c r="DB21" s="698" t="e">
        <f>AC21</f>
        <v>#REF!</v>
      </c>
      <c r="DC21" s="698"/>
      <c r="DD21" s="698"/>
      <c r="DE21" s="698"/>
      <c r="DF21" s="698"/>
      <c r="DG21" s="698"/>
      <c r="DH21" s="698"/>
      <c r="DI21" s="698"/>
      <c r="DJ21" s="698"/>
      <c r="DK21" s="694" t="s">
        <v>92</v>
      </c>
      <c r="DL21" s="695"/>
      <c r="DM21" s="695"/>
      <c r="DN21" s="695"/>
      <c r="DO21" s="695"/>
      <c r="DP21" s="695"/>
      <c r="DQ21" s="695"/>
      <c r="DR21" s="696"/>
      <c r="DS21" s="698" t="e">
        <f>AT21</f>
        <v>#REF!</v>
      </c>
      <c r="DT21" s="698"/>
      <c r="DU21" s="698"/>
      <c r="DV21" s="698"/>
      <c r="DW21" s="698"/>
      <c r="DX21" s="698"/>
      <c r="DY21" s="700" t="s">
        <v>75</v>
      </c>
      <c r="DZ21" s="701"/>
      <c r="EA21" s="701"/>
      <c r="EB21" s="701"/>
      <c r="EC21" s="701"/>
      <c r="ED21" s="702"/>
      <c r="EE21" s="698" t="e">
        <f>BF21</f>
        <v>#REF!</v>
      </c>
      <c r="EF21" s="698"/>
      <c r="EG21" s="698"/>
      <c r="EH21" s="698"/>
      <c r="EI21" s="698"/>
      <c r="EJ21" s="698"/>
      <c r="EK21" s="700" t="s">
        <v>76</v>
      </c>
      <c r="EL21" s="701"/>
      <c r="EM21" s="701"/>
      <c r="EN21" s="701"/>
      <c r="EO21" s="701"/>
      <c r="EP21" s="702"/>
      <c r="EQ21" s="698" t="e">
        <f>BR21</f>
        <v>#REF!</v>
      </c>
      <c r="ER21" s="698"/>
      <c r="ES21" s="698"/>
      <c r="ET21" s="698"/>
      <c r="EU21" s="703"/>
      <c r="EW21" s="2"/>
      <c r="EX21" s="2"/>
      <c r="EY21" s="2"/>
      <c r="EZ21" s="2"/>
      <c r="FA21" s="2"/>
    </row>
    <row r="22" spans="1:157" ht="41.25" customHeight="1">
      <c r="A22" s="2"/>
      <c r="B22" s="2"/>
      <c r="C22" s="75"/>
      <c r="D22" s="1261" t="s">
        <v>173</v>
      </c>
      <c r="E22" s="1262"/>
      <c r="F22" s="1262"/>
      <c r="G22" s="1263"/>
      <c r="H22" s="1201" t="s">
        <v>77</v>
      </c>
      <c r="I22" s="1201"/>
      <c r="J22" s="1201"/>
      <c r="K22" s="1201"/>
      <c r="L22" s="1201"/>
      <c r="M22" s="1202"/>
      <c r="N22" s="1515">
        <f>乙9a!N22:U22</f>
        <v>0</v>
      </c>
      <c r="O22" s="379"/>
      <c r="P22" s="379"/>
      <c r="Q22" s="379"/>
      <c r="R22" s="379"/>
      <c r="S22" s="379"/>
      <c r="T22" s="379"/>
      <c r="U22" s="1516"/>
      <c r="V22" s="1201" t="s">
        <v>78</v>
      </c>
      <c r="W22" s="1201"/>
      <c r="X22" s="1201"/>
      <c r="Y22" s="1201"/>
      <c r="Z22" s="1201"/>
      <c r="AA22" s="1201"/>
      <c r="AB22" s="1201"/>
      <c r="AC22" s="1202"/>
      <c r="AD22" s="1276">
        <f>乙9a!AD22:AI22</f>
        <v>0</v>
      </c>
      <c r="AE22" s="744"/>
      <c r="AF22" s="744"/>
      <c r="AG22" s="744"/>
      <c r="AH22" s="744"/>
      <c r="AI22" s="744"/>
      <c r="AJ22" s="1277">
        <f>乙9a!AJ22:AN22</f>
        <v>0</v>
      </c>
      <c r="AK22" s="744"/>
      <c r="AL22" s="1278"/>
      <c r="AM22" s="1278"/>
      <c r="AN22" s="1279"/>
      <c r="AO22" s="1278">
        <f>乙9a!AO22:AS22</f>
        <v>0</v>
      </c>
      <c r="AP22" s="1280"/>
      <c r="AQ22" s="1280"/>
      <c r="AR22" s="1280"/>
      <c r="AS22" s="1281"/>
      <c r="AT22" s="1193" t="s">
        <v>79</v>
      </c>
      <c r="AU22" s="1194"/>
      <c r="AV22" s="1194"/>
      <c r="AW22" s="1194"/>
      <c r="AX22" s="1194"/>
      <c r="AY22" s="1195"/>
      <c r="AZ22" s="1291">
        <f>乙9a!AZ22:BE22</f>
        <v>0</v>
      </c>
      <c r="BA22" s="1291"/>
      <c r="BB22" s="1291"/>
      <c r="BC22" s="1291"/>
      <c r="BD22" s="1291"/>
      <c r="BE22" s="1291"/>
      <c r="BF22" s="1245" t="s">
        <v>80</v>
      </c>
      <c r="BG22" s="1202"/>
      <c r="BH22" s="1202"/>
      <c r="BI22" s="1202"/>
      <c r="BJ22" s="1202"/>
      <c r="BK22" s="1246"/>
      <c r="BL22" s="1291">
        <f>乙9a!BL22:BV22</f>
        <v>0</v>
      </c>
      <c r="BM22" s="1291"/>
      <c r="BN22" s="1291"/>
      <c r="BO22" s="1291"/>
      <c r="BP22" s="1291"/>
      <c r="BQ22" s="1291"/>
      <c r="BR22" s="379"/>
      <c r="BS22" s="379"/>
      <c r="BT22" s="379"/>
      <c r="BU22" s="379"/>
      <c r="BV22" s="1516"/>
      <c r="BW22" s="33"/>
      <c r="BX22" s="5"/>
      <c r="BY22" s="5"/>
      <c r="BZ22" s="57"/>
      <c r="CA22" s="57"/>
      <c r="CB22" s="57"/>
      <c r="CC22" s="722" t="s">
        <v>173</v>
      </c>
      <c r="CD22" s="723"/>
      <c r="CE22" s="723"/>
      <c r="CF22" s="723"/>
      <c r="CG22" s="726" t="s">
        <v>77</v>
      </c>
      <c r="CH22" s="727"/>
      <c r="CI22" s="727"/>
      <c r="CJ22" s="727"/>
      <c r="CK22" s="727"/>
      <c r="CL22" s="727"/>
      <c r="CM22" s="728">
        <f>N22</f>
        <v>0</v>
      </c>
      <c r="CN22" s="729"/>
      <c r="CO22" s="729"/>
      <c r="CP22" s="729"/>
      <c r="CQ22" s="729"/>
      <c r="CR22" s="729"/>
      <c r="CS22" s="729"/>
      <c r="CT22" s="730"/>
      <c r="CU22" s="727" t="s">
        <v>78</v>
      </c>
      <c r="CV22" s="727"/>
      <c r="CW22" s="727"/>
      <c r="CX22" s="727"/>
      <c r="CY22" s="727"/>
      <c r="CZ22" s="727"/>
      <c r="DA22" s="727"/>
      <c r="DB22" s="727"/>
      <c r="DC22" s="731">
        <f>AD22</f>
        <v>0</v>
      </c>
      <c r="DD22" s="732"/>
      <c r="DE22" s="732"/>
      <c r="DF22" s="732"/>
      <c r="DG22" s="732"/>
      <c r="DH22" s="732"/>
      <c r="DI22" s="784">
        <f>AJ22</f>
        <v>0</v>
      </c>
      <c r="DJ22" s="732"/>
      <c r="DK22" s="732"/>
      <c r="DL22" s="732"/>
      <c r="DM22" s="785"/>
      <c r="DN22" s="732">
        <f>AO22</f>
        <v>0</v>
      </c>
      <c r="DO22" s="786"/>
      <c r="DP22" s="786"/>
      <c r="DQ22" s="786"/>
      <c r="DR22" s="787"/>
      <c r="DS22" s="733" t="s">
        <v>79</v>
      </c>
      <c r="DT22" s="734"/>
      <c r="DU22" s="734"/>
      <c r="DV22" s="734"/>
      <c r="DW22" s="734"/>
      <c r="DX22" s="735"/>
      <c r="DY22" s="729">
        <f>AZ22</f>
        <v>0</v>
      </c>
      <c r="DZ22" s="729"/>
      <c r="EA22" s="729"/>
      <c r="EB22" s="729"/>
      <c r="EC22" s="729"/>
      <c r="ED22" s="729"/>
      <c r="EE22" s="726" t="s">
        <v>80</v>
      </c>
      <c r="EF22" s="727"/>
      <c r="EG22" s="727"/>
      <c r="EH22" s="727"/>
      <c r="EI22" s="727"/>
      <c r="EJ22" s="739"/>
      <c r="EK22" s="729">
        <f>BL22</f>
        <v>0</v>
      </c>
      <c r="EL22" s="729"/>
      <c r="EM22" s="729"/>
      <c r="EN22" s="729"/>
      <c r="EO22" s="729"/>
      <c r="EP22" s="729"/>
      <c r="EQ22" s="729"/>
      <c r="ER22" s="729"/>
      <c r="ES22" s="729"/>
      <c r="ET22" s="729"/>
      <c r="EU22" s="740"/>
      <c r="EW22" s="2"/>
      <c r="EX22" s="2"/>
      <c r="EY22" s="2"/>
      <c r="EZ22" s="2"/>
      <c r="FA22" s="2"/>
    </row>
    <row r="23" spans="1:157" ht="41.25" customHeight="1" thickBot="1">
      <c r="A23" s="2"/>
      <c r="B23" s="2"/>
      <c r="C23" s="75"/>
      <c r="D23" s="1270"/>
      <c r="E23" s="1271"/>
      <c r="F23" s="1271"/>
      <c r="G23" s="1272"/>
      <c r="H23" s="1248" t="s">
        <v>81</v>
      </c>
      <c r="I23" s="1248"/>
      <c r="J23" s="1248"/>
      <c r="K23" s="1248"/>
      <c r="L23" s="1248"/>
      <c r="M23" s="1248"/>
      <c r="N23" s="1293" t="e">
        <f>乙9a!N23:U23</f>
        <v>#REF!</v>
      </c>
      <c r="O23" s="1294"/>
      <c r="P23" s="1294"/>
      <c r="Q23" s="1294"/>
      <c r="R23" s="1294"/>
      <c r="S23" s="1294"/>
      <c r="T23" s="1294"/>
      <c r="U23" s="1295"/>
      <c r="V23" s="1248" t="s">
        <v>82</v>
      </c>
      <c r="W23" s="1248"/>
      <c r="X23" s="1248"/>
      <c r="Y23" s="1248"/>
      <c r="Z23" s="1248"/>
      <c r="AA23" s="1248"/>
      <c r="AB23" s="1248"/>
      <c r="AC23" s="1248"/>
      <c r="AD23" s="1296">
        <f>乙9a!AD23:AI23</f>
        <v>0</v>
      </c>
      <c r="AE23" s="1297"/>
      <c r="AF23" s="1297"/>
      <c r="AG23" s="1297"/>
      <c r="AH23" s="1278"/>
      <c r="AI23" s="1278"/>
      <c r="AJ23" s="1298">
        <f>乙9a!AJ23:AN23</f>
        <v>0</v>
      </c>
      <c r="AK23" s="1297"/>
      <c r="AL23" s="1297"/>
      <c r="AM23" s="1297"/>
      <c r="AN23" s="1299"/>
      <c r="AO23" s="1297">
        <f>乙9a!AO23:AS23</f>
        <v>0</v>
      </c>
      <c r="AP23" s="1300"/>
      <c r="AQ23" s="1300"/>
      <c r="AR23" s="1300"/>
      <c r="AS23" s="1301"/>
      <c r="AT23" s="1190" t="s">
        <v>83</v>
      </c>
      <c r="AU23" s="1191"/>
      <c r="AV23" s="1191"/>
      <c r="AW23" s="1191"/>
      <c r="AX23" s="1191"/>
      <c r="AY23" s="1192"/>
      <c r="AZ23" s="1294">
        <f>乙9a!AZ23:BE23</f>
        <v>0</v>
      </c>
      <c r="BA23" s="1294"/>
      <c r="BB23" s="1294"/>
      <c r="BC23" s="1294"/>
      <c r="BD23" s="1294"/>
      <c r="BE23" s="1294"/>
      <c r="BF23" s="1288" t="s">
        <v>84</v>
      </c>
      <c r="BG23" s="1248"/>
      <c r="BH23" s="1248"/>
      <c r="BI23" s="1248"/>
      <c r="BJ23" s="1248"/>
      <c r="BK23" s="1289"/>
      <c r="BL23" s="1294">
        <f>乙9a!BL23:BV23</f>
        <v>0</v>
      </c>
      <c r="BM23" s="1294"/>
      <c r="BN23" s="1294"/>
      <c r="BO23" s="1294"/>
      <c r="BP23" s="1294"/>
      <c r="BQ23" s="1294"/>
      <c r="BR23" s="1291"/>
      <c r="BS23" s="1291"/>
      <c r="BT23" s="1291"/>
      <c r="BU23" s="1291"/>
      <c r="BV23" s="1292"/>
      <c r="BW23" s="33"/>
      <c r="BX23" s="5"/>
      <c r="BY23" s="5"/>
      <c r="BZ23" s="57"/>
      <c r="CA23" s="57"/>
      <c r="CB23" s="57"/>
      <c r="CC23" s="724"/>
      <c r="CD23" s="725"/>
      <c r="CE23" s="725"/>
      <c r="CF23" s="725"/>
      <c r="CG23" s="747" t="s">
        <v>81</v>
      </c>
      <c r="CH23" s="748"/>
      <c r="CI23" s="748"/>
      <c r="CJ23" s="748"/>
      <c r="CK23" s="748"/>
      <c r="CL23" s="748"/>
      <c r="CM23" s="749" t="e">
        <f>N23</f>
        <v>#REF!</v>
      </c>
      <c r="CN23" s="750"/>
      <c r="CO23" s="750"/>
      <c r="CP23" s="750"/>
      <c r="CQ23" s="750"/>
      <c r="CR23" s="750"/>
      <c r="CS23" s="750"/>
      <c r="CT23" s="751"/>
      <c r="CU23" s="748" t="s">
        <v>82</v>
      </c>
      <c r="CV23" s="748"/>
      <c r="CW23" s="748"/>
      <c r="CX23" s="748"/>
      <c r="CY23" s="748"/>
      <c r="CZ23" s="748"/>
      <c r="DA23" s="748"/>
      <c r="DB23" s="748"/>
      <c r="DC23" s="752">
        <f>AD23</f>
        <v>0</v>
      </c>
      <c r="DD23" s="753"/>
      <c r="DE23" s="753"/>
      <c r="DF23" s="753"/>
      <c r="DG23" s="753"/>
      <c r="DH23" s="753"/>
      <c r="DI23" s="754">
        <f>AJ23</f>
        <v>0</v>
      </c>
      <c r="DJ23" s="753"/>
      <c r="DK23" s="753"/>
      <c r="DL23" s="753"/>
      <c r="DM23" s="755"/>
      <c r="DN23" s="753">
        <f>AO23</f>
        <v>0</v>
      </c>
      <c r="DO23" s="756"/>
      <c r="DP23" s="756"/>
      <c r="DQ23" s="756"/>
      <c r="DR23" s="757"/>
      <c r="DS23" s="758" t="s">
        <v>83</v>
      </c>
      <c r="DT23" s="759"/>
      <c r="DU23" s="759"/>
      <c r="DV23" s="759"/>
      <c r="DW23" s="759"/>
      <c r="DX23" s="760"/>
      <c r="DY23" s="750">
        <f>AZ23</f>
        <v>0</v>
      </c>
      <c r="DZ23" s="750"/>
      <c r="EA23" s="750"/>
      <c r="EB23" s="750"/>
      <c r="EC23" s="750"/>
      <c r="ED23" s="750"/>
      <c r="EE23" s="747" t="s">
        <v>84</v>
      </c>
      <c r="EF23" s="748"/>
      <c r="EG23" s="748"/>
      <c r="EH23" s="748"/>
      <c r="EI23" s="748"/>
      <c r="EJ23" s="764"/>
      <c r="EK23" s="750">
        <f>BL23</f>
        <v>0</v>
      </c>
      <c r="EL23" s="750"/>
      <c r="EM23" s="750"/>
      <c r="EN23" s="750"/>
      <c r="EO23" s="750"/>
      <c r="EP23" s="750"/>
      <c r="EQ23" s="750"/>
      <c r="ER23" s="750"/>
      <c r="ES23" s="750"/>
      <c r="ET23" s="750"/>
      <c r="EU23" s="1549"/>
      <c r="EW23" s="2"/>
      <c r="EX23" s="2"/>
      <c r="EY23" s="2"/>
      <c r="EZ23" s="2"/>
      <c r="FA23" s="2"/>
    </row>
    <row r="24" spans="1:157" ht="17.25" customHeight="1">
      <c r="A24" s="2"/>
      <c r="B24" s="2"/>
      <c r="C24" s="75"/>
      <c r="D24" s="1306" t="s">
        <v>195</v>
      </c>
      <c r="E24" s="1307"/>
      <c r="F24" s="1307"/>
      <c r="G24" s="1310" t="s">
        <v>50</v>
      </c>
      <c r="H24" s="1311"/>
      <c r="I24" s="1311"/>
      <c r="J24" s="1311"/>
      <c r="K24" s="1312"/>
      <c r="L24" s="1313" t="e">
        <f>乙9a!L24:AD24</f>
        <v>#REF!</v>
      </c>
      <c r="M24" s="1313"/>
      <c r="N24" s="1313"/>
      <c r="O24" s="1313"/>
      <c r="P24" s="1313"/>
      <c r="Q24" s="1313"/>
      <c r="R24" s="1313"/>
      <c r="S24" s="1313"/>
      <c r="T24" s="1313"/>
      <c r="U24" s="1313"/>
      <c r="V24" s="1313"/>
      <c r="W24" s="1313"/>
      <c r="X24" s="1313"/>
      <c r="Y24" s="1313"/>
      <c r="Z24" s="1313"/>
      <c r="AA24" s="1313"/>
      <c r="AB24" s="1313"/>
      <c r="AC24" s="1313"/>
      <c r="AD24" s="1313"/>
      <c r="AE24" s="1314" t="s">
        <v>37</v>
      </c>
      <c r="AF24" s="1315"/>
      <c r="AG24" s="1315"/>
      <c r="AH24" s="1320" t="e">
        <f>乙9a!AH24:AK26</f>
        <v>#REF!</v>
      </c>
      <c r="AI24" s="1321"/>
      <c r="AJ24" s="1321"/>
      <c r="AK24" s="1322"/>
      <c r="AL24" s="1121" t="s">
        <v>85</v>
      </c>
      <c r="AM24" s="1121"/>
      <c r="AN24" s="1121"/>
      <c r="AO24" s="1121"/>
      <c r="AP24" s="1121"/>
      <c r="AQ24" s="1121"/>
      <c r="AR24" s="1121"/>
      <c r="AS24" s="1121"/>
      <c r="AT24" s="1335" t="e">
        <f>乙9a!AT24:AY27</f>
        <v>#REF!</v>
      </c>
      <c r="AU24" s="1336"/>
      <c r="AV24" s="1336"/>
      <c r="AW24" s="1336"/>
      <c r="AX24" s="1336"/>
      <c r="AY24" s="1337"/>
      <c r="AZ24" s="1513" t="s">
        <v>86</v>
      </c>
      <c r="BA24" s="1191"/>
      <c r="BB24" s="1191"/>
      <c r="BC24" s="1191"/>
      <c r="BD24" s="1191"/>
      <c r="BE24" s="1192"/>
      <c r="BF24" s="1290" t="e">
        <f>乙9a!BF24:BK27</f>
        <v>#REF!</v>
      </c>
      <c r="BG24" s="1291"/>
      <c r="BH24" s="1291"/>
      <c r="BI24" s="1291"/>
      <c r="BJ24" s="1291"/>
      <c r="BK24" s="1292"/>
      <c r="BL24" s="1153" t="s">
        <v>96</v>
      </c>
      <c r="BM24" s="1154"/>
      <c r="BN24" s="1154"/>
      <c r="BO24" s="1154"/>
      <c r="BP24" s="1154"/>
      <c r="BQ24" s="1517"/>
      <c r="BR24" s="1335" t="e">
        <f>乙9a!BR24:BV27</f>
        <v>#REF!</v>
      </c>
      <c r="BS24" s="1336"/>
      <c r="BT24" s="1336"/>
      <c r="BU24" s="1336"/>
      <c r="BV24" s="1337"/>
      <c r="BW24" s="33"/>
      <c r="BX24" s="5"/>
      <c r="BY24" s="5"/>
      <c r="BZ24" s="57"/>
      <c r="CA24" s="57"/>
      <c r="CB24" s="57"/>
      <c r="CC24" s="833" t="s">
        <v>195</v>
      </c>
      <c r="CD24" s="834"/>
      <c r="CE24" s="835"/>
      <c r="CF24" s="842" t="s">
        <v>50</v>
      </c>
      <c r="CG24" s="842"/>
      <c r="CH24" s="842"/>
      <c r="CI24" s="842"/>
      <c r="CJ24" s="842"/>
      <c r="CK24" s="843" t="e">
        <f>L24</f>
        <v>#REF!</v>
      </c>
      <c r="CL24" s="844"/>
      <c r="CM24" s="844"/>
      <c r="CN24" s="844"/>
      <c r="CO24" s="844"/>
      <c r="CP24" s="844"/>
      <c r="CQ24" s="844"/>
      <c r="CR24" s="844"/>
      <c r="CS24" s="844"/>
      <c r="CT24" s="844"/>
      <c r="CU24" s="844"/>
      <c r="CV24" s="844"/>
      <c r="CW24" s="844"/>
      <c r="CX24" s="844"/>
      <c r="CY24" s="844"/>
      <c r="CZ24" s="844"/>
      <c r="DA24" s="844"/>
      <c r="DB24" s="844"/>
      <c r="DC24" s="845"/>
      <c r="DD24" s="812" t="s">
        <v>37</v>
      </c>
      <c r="DE24" s="813"/>
      <c r="DF24" s="814"/>
      <c r="DG24" s="815" t="e">
        <f>AH24</f>
        <v>#REF!</v>
      </c>
      <c r="DH24" s="583"/>
      <c r="DI24" s="583"/>
      <c r="DJ24" s="816"/>
      <c r="DK24" s="385" t="s">
        <v>85</v>
      </c>
      <c r="DL24" s="385"/>
      <c r="DM24" s="385"/>
      <c r="DN24" s="385"/>
      <c r="DO24" s="385"/>
      <c r="DP24" s="385"/>
      <c r="DQ24" s="385"/>
      <c r="DR24" s="385"/>
      <c r="DS24" s="378" t="e">
        <f>AT24</f>
        <v>#REF!</v>
      </c>
      <c r="DT24" s="379"/>
      <c r="DU24" s="379"/>
      <c r="DV24" s="379"/>
      <c r="DW24" s="379"/>
      <c r="DX24" s="380"/>
      <c r="DY24" s="369" t="s">
        <v>86</v>
      </c>
      <c r="DZ24" s="370"/>
      <c r="EA24" s="370"/>
      <c r="EB24" s="370"/>
      <c r="EC24" s="370"/>
      <c r="ED24" s="371"/>
      <c r="EE24" s="375" t="e">
        <f>BF24</f>
        <v>#REF!</v>
      </c>
      <c r="EF24" s="376"/>
      <c r="EG24" s="376"/>
      <c r="EH24" s="376"/>
      <c r="EI24" s="376"/>
      <c r="EJ24" s="377"/>
      <c r="EK24" s="381" t="s">
        <v>96</v>
      </c>
      <c r="EL24" s="382"/>
      <c r="EM24" s="382"/>
      <c r="EN24" s="382"/>
      <c r="EO24" s="382"/>
      <c r="EP24" s="383"/>
      <c r="EQ24" s="375" t="e">
        <f>BR24</f>
        <v>#REF!</v>
      </c>
      <c r="ER24" s="376"/>
      <c r="ES24" s="376"/>
      <c r="ET24" s="376"/>
      <c r="EU24" s="377"/>
      <c r="EW24" s="2"/>
      <c r="EX24" s="2"/>
      <c r="EY24" s="2"/>
      <c r="EZ24" s="2"/>
      <c r="FA24" s="2"/>
    </row>
    <row r="25" spans="1:157" ht="12" customHeight="1" thickBot="1">
      <c r="A25" s="2"/>
      <c r="B25" s="2"/>
      <c r="C25" s="75"/>
      <c r="D25" s="1306"/>
      <c r="E25" s="1307"/>
      <c r="F25" s="1307"/>
      <c r="G25" s="1367" t="s">
        <v>57</v>
      </c>
      <c r="H25" s="1368"/>
      <c r="I25" s="1368"/>
      <c r="J25" s="1368"/>
      <c r="K25" s="1369"/>
      <c r="L25" s="1538" t="e">
        <f>乙9a!L25</f>
        <v>#REF!</v>
      </c>
      <c r="M25" s="1372"/>
      <c r="N25" s="1372"/>
      <c r="O25" s="1372"/>
      <c r="P25" s="1372"/>
      <c r="Q25" s="1372"/>
      <c r="R25" s="1372"/>
      <c r="S25" s="1372"/>
      <c r="T25" s="1372"/>
      <c r="U25" s="1372"/>
      <c r="V25" s="1372"/>
      <c r="W25" s="1372"/>
      <c r="X25" s="1372"/>
      <c r="Y25" s="1372"/>
      <c r="Z25" s="1372"/>
      <c r="AA25" s="1372"/>
      <c r="AB25" s="1372"/>
      <c r="AC25" s="1534" t="e">
        <f>乙9a!AC25</f>
        <v>#REF!</v>
      </c>
      <c r="AD25" s="1535"/>
      <c r="AE25" s="1316"/>
      <c r="AF25" s="1317"/>
      <c r="AG25" s="1317"/>
      <c r="AH25" s="1323"/>
      <c r="AI25" s="583"/>
      <c r="AJ25" s="583"/>
      <c r="AK25" s="1324"/>
      <c r="AL25" s="1121"/>
      <c r="AM25" s="1121"/>
      <c r="AN25" s="1121"/>
      <c r="AO25" s="1121"/>
      <c r="AP25" s="1121"/>
      <c r="AQ25" s="1121"/>
      <c r="AR25" s="1121"/>
      <c r="AS25" s="1121"/>
      <c r="AT25" s="1338"/>
      <c r="AU25" s="379"/>
      <c r="AV25" s="379"/>
      <c r="AW25" s="379"/>
      <c r="AX25" s="379"/>
      <c r="AY25" s="1339"/>
      <c r="AZ25" s="1514"/>
      <c r="BA25" s="1194"/>
      <c r="BB25" s="1194"/>
      <c r="BC25" s="1194"/>
      <c r="BD25" s="1194"/>
      <c r="BE25" s="1195"/>
      <c r="BF25" s="1515"/>
      <c r="BG25" s="379"/>
      <c r="BH25" s="379"/>
      <c r="BI25" s="379"/>
      <c r="BJ25" s="379"/>
      <c r="BK25" s="1516"/>
      <c r="BL25" s="1120"/>
      <c r="BM25" s="1121"/>
      <c r="BN25" s="1121"/>
      <c r="BO25" s="1121"/>
      <c r="BP25" s="1121"/>
      <c r="BQ25" s="1518"/>
      <c r="BR25" s="1338"/>
      <c r="BS25" s="379"/>
      <c r="BT25" s="379"/>
      <c r="BU25" s="379"/>
      <c r="BV25" s="1339"/>
      <c r="BW25" s="33"/>
      <c r="BX25" s="5"/>
      <c r="BY25" s="5"/>
      <c r="BZ25" s="57"/>
      <c r="CA25" s="57"/>
      <c r="CB25" s="57"/>
      <c r="CC25" s="836"/>
      <c r="CD25" s="837"/>
      <c r="CE25" s="838"/>
      <c r="CF25" s="384" t="s">
        <v>57</v>
      </c>
      <c r="CG25" s="385"/>
      <c r="CH25" s="385"/>
      <c r="CI25" s="385"/>
      <c r="CJ25" s="386"/>
      <c r="CK25" s="803" t="e">
        <f>L25</f>
        <v>#REF!</v>
      </c>
      <c r="CL25" s="804"/>
      <c r="CM25" s="804"/>
      <c r="CN25" s="804"/>
      <c r="CO25" s="804"/>
      <c r="CP25" s="804"/>
      <c r="CQ25" s="804"/>
      <c r="CR25" s="804"/>
      <c r="CS25" s="804"/>
      <c r="CT25" s="804"/>
      <c r="CU25" s="804"/>
      <c r="CV25" s="804"/>
      <c r="CW25" s="804"/>
      <c r="CX25" s="804"/>
      <c r="CY25" s="804"/>
      <c r="CZ25" s="804"/>
      <c r="DA25" s="804"/>
      <c r="DB25" s="806" t="e">
        <f>AC25</f>
        <v>#REF!</v>
      </c>
      <c r="DC25" s="807"/>
      <c r="DD25" s="812"/>
      <c r="DE25" s="813"/>
      <c r="DF25" s="814"/>
      <c r="DG25" s="815"/>
      <c r="DH25" s="583"/>
      <c r="DI25" s="583"/>
      <c r="DJ25" s="816"/>
      <c r="DK25" s="385"/>
      <c r="DL25" s="385"/>
      <c r="DM25" s="385"/>
      <c r="DN25" s="385"/>
      <c r="DO25" s="385"/>
      <c r="DP25" s="385"/>
      <c r="DQ25" s="385"/>
      <c r="DR25" s="385"/>
      <c r="DS25" s="378"/>
      <c r="DT25" s="379"/>
      <c r="DU25" s="379"/>
      <c r="DV25" s="379"/>
      <c r="DW25" s="379"/>
      <c r="DX25" s="380"/>
      <c r="DY25" s="372"/>
      <c r="DZ25" s="373"/>
      <c r="EA25" s="373"/>
      <c r="EB25" s="373"/>
      <c r="EC25" s="373"/>
      <c r="ED25" s="374"/>
      <c r="EE25" s="378"/>
      <c r="EF25" s="379"/>
      <c r="EG25" s="379"/>
      <c r="EH25" s="379"/>
      <c r="EI25" s="379"/>
      <c r="EJ25" s="380"/>
      <c r="EK25" s="384"/>
      <c r="EL25" s="385"/>
      <c r="EM25" s="385"/>
      <c r="EN25" s="385"/>
      <c r="EO25" s="385"/>
      <c r="EP25" s="386"/>
      <c r="EQ25" s="378"/>
      <c r="ER25" s="379"/>
      <c r="ES25" s="379"/>
      <c r="ET25" s="379"/>
      <c r="EU25" s="380"/>
      <c r="EW25" s="2"/>
      <c r="EX25" s="2"/>
      <c r="EY25" s="2"/>
      <c r="EZ25" s="2"/>
      <c r="FA25" s="2"/>
    </row>
    <row r="26" spans="1:157" ht="10.5" customHeight="1">
      <c r="A26" s="2"/>
      <c r="B26" s="2"/>
      <c r="C26" s="75"/>
      <c r="D26" s="1306"/>
      <c r="E26" s="1307"/>
      <c r="F26" s="1307"/>
      <c r="G26" s="1370"/>
      <c r="H26" s="1328"/>
      <c r="I26" s="1328"/>
      <c r="J26" s="1328"/>
      <c r="K26" s="1371"/>
      <c r="L26" s="1539"/>
      <c r="M26" s="1169"/>
      <c r="N26" s="1169"/>
      <c r="O26" s="1169"/>
      <c r="P26" s="1169"/>
      <c r="Q26" s="1169"/>
      <c r="R26" s="1169"/>
      <c r="S26" s="1169"/>
      <c r="T26" s="1169"/>
      <c r="U26" s="1169"/>
      <c r="V26" s="1169"/>
      <c r="W26" s="1169"/>
      <c r="X26" s="1169"/>
      <c r="Y26" s="1169"/>
      <c r="Z26" s="1169"/>
      <c r="AA26" s="1169"/>
      <c r="AB26" s="1169"/>
      <c r="AC26" s="1536"/>
      <c r="AD26" s="1537"/>
      <c r="AE26" s="1318"/>
      <c r="AF26" s="1319"/>
      <c r="AG26" s="1319"/>
      <c r="AH26" s="1325"/>
      <c r="AI26" s="1326"/>
      <c r="AJ26" s="1326"/>
      <c r="AK26" s="1327"/>
      <c r="AL26" s="1121"/>
      <c r="AM26" s="1121"/>
      <c r="AN26" s="1121"/>
      <c r="AO26" s="1121"/>
      <c r="AP26" s="1121"/>
      <c r="AQ26" s="1121"/>
      <c r="AR26" s="1121"/>
      <c r="AS26" s="1121"/>
      <c r="AT26" s="1338"/>
      <c r="AU26" s="379"/>
      <c r="AV26" s="379"/>
      <c r="AW26" s="379"/>
      <c r="AX26" s="379"/>
      <c r="AY26" s="1339"/>
      <c r="AZ26" s="1513" t="s">
        <v>152</v>
      </c>
      <c r="BA26" s="1191"/>
      <c r="BB26" s="1191"/>
      <c r="BC26" s="1191"/>
      <c r="BD26" s="1191"/>
      <c r="BE26" s="1192"/>
      <c r="BF26" s="1290">
        <f>乙9a!BF26</f>
        <v>0</v>
      </c>
      <c r="BG26" s="1291"/>
      <c r="BH26" s="1291"/>
      <c r="BI26" s="1291"/>
      <c r="BJ26" s="1291"/>
      <c r="BK26" s="1292"/>
      <c r="BL26" s="1153" t="s">
        <v>145</v>
      </c>
      <c r="BM26" s="1154"/>
      <c r="BN26" s="1154"/>
      <c r="BO26" s="1154"/>
      <c r="BP26" s="1154"/>
      <c r="BQ26" s="1517"/>
      <c r="BR26" s="1335" t="e">
        <f>乙9a!BR26</f>
        <v>#REF!</v>
      </c>
      <c r="BS26" s="1336"/>
      <c r="BT26" s="1336"/>
      <c r="BU26" s="1336"/>
      <c r="BV26" s="1337"/>
      <c r="BW26" s="33"/>
      <c r="BX26" s="5"/>
      <c r="BY26" s="5"/>
      <c r="BZ26" s="57"/>
      <c r="CA26" s="57"/>
      <c r="CB26" s="57"/>
      <c r="CC26" s="836"/>
      <c r="CD26" s="837"/>
      <c r="CE26" s="838"/>
      <c r="CF26" s="402"/>
      <c r="CG26" s="403"/>
      <c r="CH26" s="403"/>
      <c r="CI26" s="403"/>
      <c r="CJ26" s="404"/>
      <c r="CK26" s="805"/>
      <c r="CL26" s="524"/>
      <c r="CM26" s="524"/>
      <c r="CN26" s="524"/>
      <c r="CO26" s="524"/>
      <c r="CP26" s="524"/>
      <c r="CQ26" s="524"/>
      <c r="CR26" s="524"/>
      <c r="CS26" s="524"/>
      <c r="CT26" s="524"/>
      <c r="CU26" s="524"/>
      <c r="CV26" s="524"/>
      <c r="CW26" s="524"/>
      <c r="CX26" s="524"/>
      <c r="CY26" s="524"/>
      <c r="CZ26" s="524"/>
      <c r="DA26" s="524"/>
      <c r="DB26" s="808"/>
      <c r="DC26" s="809"/>
      <c r="DD26" s="812"/>
      <c r="DE26" s="813"/>
      <c r="DF26" s="814"/>
      <c r="DG26" s="817"/>
      <c r="DH26" s="638"/>
      <c r="DI26" s="638"/>
      <c r="DJ26" s="818"/>
      <c r="DK26" s="385"/>
      <c r="DL26" s="385"/>
      <c r="DM26" s="385"/>
      <c r="DN26" s="385"/>
      <c r="DO26" s="385"/>
      <c r="DP26" s="385"/>
      <c r="DQ26" s="385"/>
      <c r="DR26" s="385"/>
      <c r="DS26" s="378"/>
      <c r="DT26" s="379"/>
      <c r="DU26" s="379"/>
      <c r="DV26" s="379"/>
      <c r="DW26" s="379"/>
      <c r="DX26" s="380"/>
      <c r="DY26" s="405" t="s">
        <v>152</v>
      </c>
      <c r="DZ26" s="406"/>
      <c r="EA26" s="406"/>
      <c r="EB26" s="406"/>
      <c r="EC26" s="406"/>
      <c r="ED26" s="407"/>
      <c r="EE26" s="417">
        <f>BF26</f>
        <v>0</v>
      </c>
      <c r="EF26" s="418"/>
      <c r="EG26" s="418"/>
      <c r="EH26" s="418"/>
      <c r="EI26" s="418"/>
      <c r="EJ26" s="419"/>
      <c r="EK26" s="399" t="s">
        <v>145</v>
      </c>
      <c r="EL26" s="400"/>
      <c r="EM26" s="400"/>
      <c r="EN26" s="400"/>
      <c r="EO26" s="400"/>
      <c r="EP26" s="401"/>
      <c r="EQ26" s="417" t="e">
        <f>BR26</f>
        <v>#REF!</v>
      </c>
      <c r="ER26" s="418"/>
      <c r="ES26" s="418"/>
      <c r="ET26" s="418"/>
      <c r="EU26" s="419"/>
      <c r="EW26" s="2"/>
      <c r="EX26" s="2"/>
      <c r="EY26" s="2"/>
      <c r="EZ26" s="2"/>
      <c r="FA26" s="2"/>
    </row>
    <row r="27" spans="1:157" ht="20.25" customHeight="1" thickBot="1">
      <c r="A27" s="2"/>
      <c r="B27" s="2"/>
      <c r="C27" s="75"/>
      <c r="D27" s="1308"/>
      <c r="E27" s="1309"/>
      <c r="F27" s="1309"/>
      <c r="G27" s="1343" t="s">
        <v>38</v>
      </c>
      <c r="H27" s="1344"/>
      <c r="I27" s="1344"/>
      <c r="J27" s="1344"/>
      <c r="K27" s="1345"/>
      <c r="L27" s="200" t="e">
        <f>IF(AC25&lt;=0,"",IF((LEN(AC25)-11&lt;=0),"0",MID(AC25,LEN(AC25)-11,1)))</f>
        <v>#REF!</v>
      </c>
      <c r="M27" s="1305" t="e">
        <f>IF(AC25&lt;=0,"",IF((LEN(AC25)-10&lt;=0),"0",MID(AC25,LEN(AC25)-10,1)))</f>
        <v>#REF!</v>
      </c>
      <c r="N27" s="1305"/>
      <c r="O27" s="1305" t="e">
        <f>IF(AC25&lt;=0,"",IF((LEN(AC25)-9&lt;=0),"0",MID(AC25,LEN(AC25)-9,1)))</f>
        <v>#REF!</v>
      </c>
      <c r="P27" s="1305"/>
      <c r="Q27" s="1231" t="e">
        <f>IF(AC25&lt;=0,"",IF((LEN(AC25)-8&lt;=0),"0",MID(AC25,LEN(AC25)-8,1)))</f>
        <v>#REF!</v>
      </c>
      <c r="R27" s="1231"/>
      <c r="S27" s="1346" t="e">
        <f>IF(AC25&lt;=0,"",IF((LEN(AC25)-7&lt;=0),"0",MID(AC25,LEN(AC25)-7,1)))</f>
        <v>#REF!</v>
      </c>
      <c r="T27" s="1347"/>
      <c r="U27" s="1348"/>
      <c r="V27" s="1305" t="e">
        <f>IF(AC25&lt;=0,"",IF((LEN(AC25)-6&lt;=0),"0",MID(AC25,LEN(AC25)-6,1)))</f>
        <v>#REF!</v>
      </c>
      <c r="W27" s="1305"/>
      <c r="X27" s="1305" t="e">
        <f>IF(AC25&lt;=0,"",IF((LEN(AC25)-5&lt;=0),"0",MID(AC25,LEN(AC25)-5,1)))</f>
        <v>#REF!</v>
      </c>
      <c r="Y27" s="1305"/>
      <c r="Z27" s="1305"/>
      <c r="AA27" s="1231" t="e">
        <f>IF(AC25&lt;=0,"",IF((LEN(AC25)-4&lt;=0),"0",MID(AC25,LEN(AC25)-4,1)))</f>
        <v>#REF!</v>
      </c>
      <c r="AB27" s="1331"/>
      <c r="AC27" s="1377" t="e">
        <f>IF(AC25&lt;=0,"",IF((LEN(AC25)-3&lt;=0),"0",MID(AC25,LEN(AC25)-3,1)))</f>
        <v>#REF!</v>
      </c>
      <c r="AD27" s="1348"/>
      <c r="AE27" s="1305" t="e">
        <f>IF(AC25&lt;=0,"",IF((LEN(AC25)-2&lt;=0),"0",MID(AC25,LEN(AC25)-2,1)))</f>
        <v>#REF!</v>
      </c>
      <c r="AF27" s="1305"/>
      <c r="AG27" s="1305"/>
      <c r="AH27" s="1305" t="e">
        <f>IF(AC25&lt;=0,"",IF((LEN(AC25)-1&lt;=0),"0",MID(AC25,LEN(AC25)-1,1)))</f>
        <v>#REF!</v>
      </c>
      <c r="AI27" s="1305"/>
      <c r="AJ27" s="1329" t="e">
        <f>IF(AC25&lt;&gt;0,RIGHT(AC25,1),"")</f>
        <v>#REF!</v>
      </c>
      <c r="AK27" s="1330"/>
      <c r="AL27" s="1328"/>
      <c r="AM27" s="1328"/>
      <c r="AN27" s="1328"/>
      <c r="AO27" s="1328"/>
      <c r="AP27" s="1328"/>
      <c r="AQ27" s="1328"/>
      <c r="AR27" s="1328"/>
      <c r="AS27" s="1328"/>
      <c r="AT27" s="1340"/>
      <c r="AU27" s="1341"/>
      <c r="AV27" s="1341"/>
      <c r="AW27" s="1341"/>
      <c r="AX27" s="1341"/>
      <c r="AY27" s="1342"/>
      <c r="AZ27" s="1519"/>
      <c r="BA27" s="1196"/>
      <c r="BB27" s="1196"/>
      <c r="BC27" s="1196"/>
      <c r="BD27" s="1196"/>
      <c r="BE27" s="1197"/>
      <c r="BF27" s="1285"/>
      <c r="BG27" s="1286"/>
      <c r="BH27" s="1286"/>
      <c r="BI27" s="1286"/>
      <c r="BJ27" s="1286"/>
      <c r="BK27" s="1287"/>
      <c r="BL27" s="1370"/>
      <c r="BM27" s="1328"/>
      <c r="BN27" s="1328"/>
      <c r="BO27" s="1328"/>
      <c r="BP27" s="1328"/>
      <c r="BQ27" s="1520"/>
      <c r="BR27" s="1340"/>
      <c r="BS27" s="1341"/>
      <c r="BT27" s="1341"/>
      <c r="BU27" s="1341"/>
      <c r="BV27" s="1342"/>
      <c r="BW27" s="33"/>
      <c r="BX27" s="5"/>
      <c r="BY27" s="5"/>
      <c r="BZ27" s="57"/>
      <c r="CA27" s="57"/>
      <c r="CB27" s="57"/>
      <c r="CC27" s="839"/>
      <c r="CD27" s="840"/>
      <c r="CE27" s="841"/>
      <c r="CF27" s="1332"/>
      <c r="CG27" s="1333"/>
      <c r="CH27" s="1333"/>
      <c r="CI27" s="1333"/>
      <c r="CJ27" s="1333"/>
      <c r="CK27" s="1333"/>
      <c r="CL27" s="1333"/>
      <c r="CM27" s="1333"/>
      <c r="CN27" s="1333"/>
      <c r="CO27" s="1333"/>
      <c r="CP27" s="1333"/>
      <c r="CQ27" s="1333"/>
      <c r="CR27" s="1333"/>
      <c r="CS27" s="1333"/>
      <c r="CT27" s="1333"/>
      <c r="CU27" s="1333"/>
      <c r="CV27" s="1333"/>
      <c r="CW27" s="1333"/>
      <c r="CX27" s="1333"/>
      <c r="CY27" s="1333"/>
      <c r="CZ27" s="1333"/>
      <c r="DA27" s="1333"/>
      <c r="DB27" s="1333"/>
      <c r="DC27" s="1333"/>
      <c r="DD27" s="1333"/>
      <c r="DE27" s="1333"/>
      <c r="DF27" s="1333"/>
      <c r="DG27" s="1333"/>
      <c r="DH27" s="1333"/>
      <c r="DI27" s="1333"/>
      <c r="DJ27" s="1334"/>
      <c r="DK27" s="385"/>
      <c r="DL27" s="385"/>
      <c r="DM27" s="385"/>
      <c r="DN27" s="385"/>
      <c r="DO27" s="385"/>
      <c r="DP27" s="385"/>
      <c r="DQ27" s="385"/>
      <c r="DR27" s="385"/>
      <c r="DS27" s="378"/>
      <c r="DT27" s="379"/>
      <c r="DU27" s="379"/>
      <c r="DV27" s="379"/>
      <c r="DW27" s="379"/>
      <c r="DX27" s="380"/>
      <c r="DY27" s="408"/>
      <c r="DZ27" s="409"/>
      <c r="EA27" s="409"/>
      <c r="EB27" s="409"/>
      <c r="EC27" s="409"/>
      <c r="ED27" s="410"/>
      <c r="EE27" s="420"/>
      <c r="EF27" s="421"/>
      <c r="EG27" s="421"/>
      <c r="EH27" s="421"/>
      <c r="EI27" s="421"/>
      <c r="EJ27" s="422"/>
      <c r="EK27" s="402"/>
      <c r="EL27" s="403"/>
      <c r="EM27" s="403"/>
      <c r="EN27" s="403"/>
      <c r="EO27" s="403"/>
      <c r="EP27" s="404"/>
      <c r="EQ27" s="420"/>
      <c r="ER27" s="421"/>
      <c r="ES27" s="421"/>
      <c r="ET27" s="421"/>
      <c r="EU27" s="422"/>
      <c r="EW27" s="2"/>
      <c r="EX27" s="2"/>
      <c r="EY27" s="2"/>
      <c r="EZ27" s="2"/>
      <c r="FA27" s="2"/>
    </row>
    <row r="28" spans="1:157" ht="17.25" customHeight="1">
      <c r="A28" s="2"/>
      <c r="B28" s="2"/>
      <c r="C28" s="75"/>
      <c r="D28" s="1349" t="s">
        <v>52</v>
      </c>
      <c r="E28" s="1351">
        <v>1</v>
      </c>
      <c r="F28" s="1351"/>
      <c r="G28" s="1310" t="s">
        <v>50</v>
      </c>
      <c r="H28" s="1352"/>
      <c r="I28" s="1352"/>
      <c r="J28" s="1352"/>
      <c r="K28" s="1353"/>
      <c r="L28" s="1313" t="e">
        <f>乙9a!L28:AD28</f>
        <v>#REF!</v>
      </c>
      <c r="M28" s="1313"/>
      <c r="N28" s="1313"/>
      <c r="O28" s="1313"/>
      <c r="P28" s="1313"/>
      <c r="Q28" s="1313"/>
      <c r="R28" s="1313"/>
      <c r="S28" s="1313"/>
      <c r="T28" s="1313"/>
      <c r="U28" s="1313"/>
      <c r="V28" s="1313"/>
      <c r="W28" s="1313"/>
      <c r="X28" s="1313"/>
      <c r="Y28" s="1313"/>
      <c r="Z28" s="1313"/>
      <c r="AA28" s="1313"/>
      <c r="AB28" s="1313"/>
      <c r="AC28" s="1313"/>
      <c r="AD28" s="1313"/>
      <c r="AE28" s="1314" t="s">
        <v>37</v>
      </c>
      <c r="AF28" s="1315"/>
      <c r="AG28" s="1354"/>
      <c r="AH28" s="583" t="e">
        <f>乙9a!AH28:AK30</f>
        <v>#REF!</v>
      </c>
      <c r="AI28" s="583"/>
      <c r="AJ28" s="583"/>
      <c r="AK28" s="583"/>
      <c r="AL28" s="1378" t="s">
        <v>51</v>
      </c>
      <c r="AM28" s="1379"/>
      <c r="AN28" s="1380"/>
      <c r="AO28" s="1351">
        <v>1</v>
      </c>
      <c r="AP28" s="1351"/>
      <c r="AQ28" s="1433" t="s">
        <v>50</v>
      </c>
      <c r="AR28" s="1434"/>
      <c r="AS28" s="1434"/>
      <c r="AT28" s="1304"/>
      <c r="AU28" s="1313">
        <f>乙9a!AU28:BJ28</f>
        <v>0</v>
      </c>
      <c r="AV28" s="1313"/>
      <c r="AW28" s="1313"/>
      <c r="AX28" s="1313"/>
      <c r="AY28" s="1313"/>
      <c r="AZ28" s="1313"/>
      <c r="BA28" s="1313"/>
      <c r="BB28" s="1313"/>
      <c r="BC28" s="1313"/>
      <c r="BD28" s="1313"/>
      <c r="BE28" s="1313"/>
      <c r="BF28" s="1313"/>
      <c r="BG28" s="1313"/>
      <c r="BH28" s="1313"/>
      <c r="BI28" s="1313"/>
      <c r="BJ28" s="1313"/>
      <c r="BK28" s="1389" t="s">
        <v>54</v>
      </c>
      <c r="BL28" s="744">
        <f>乙9a!BL28:BO30</f>
        <v>0</v>
      </c>
      <c r="BM28" s="744"/>
      <c r="BN28" s="744"/>
      <c r="BO28" s="744"/>
      <c r="BP28" s="1190" t="s">
        <v>174</v>
      </c>
      <c r="BQ28" s="1191"/>
      <c r="BR28" s="1194"/>
      <c r="BS28" s="1194"/>
      <c r="BT28" s="1194"/>
      <c r="BU28" s="1194"/>
      <c r="BV28" s="1195"/>
      <c r="BW28" s="33"/>
      <c r="BX28" s="5"/>
      <c r="BY28" s="5"/>
      <c r="BZ28" s="57"/>
      <c r="CA28" s="57"/>
      <c r="CB28" s="57"/>
      <c r="CC28" s="527" t="s">
        <v>52</v>
      </c>
      <c r="CD28" s="879">
        <v>1</v>
      </c>
      <c r="CE28" s="880"/>
      <c r="CF28" s="884" t="s">
        <v>50</v>
      </c>
      <c r="CG28" s="884"/>
      <c r="CH28" s="884"/>
      <c r="CI28" s="884"/>
      <c r="CJ28" s="884"/>
      <c r="CK28" s="843" t="e">
        <f>L28</f>
        <v>#REF!</v>
      </c>
      <c r="CL28" s="844"/>
      <c r="CM28" s="844"/>
      <c r="CN28" s="844"/>
      <c r="CO28" s="844"/>
      <c r="CP28" s="844"/>
      <c r="CQ28" s="844"/>
      <c r="CR28" s="844"/>
      <c r="CS28" s="844"/>
      <c r="CT28" s="844"/>
      <c r="CU28" s="844"/>
      <c r="CV28" s="844"/>
      <c r="CW28" s="844"/>
      <c r="CX28" s="844"/>
      <c r="CY28" s="844"/>
      <c r="CZ28" s="844"/>
      <c r="DA28" s="844"/>
      <c r="DB28" s="844"/>
      <c r="DC28" s="845"/>
      <c r="DD28" s="812" t="s">
        <v>37</v>
      </c>
      <c r="DE28" s="813"/>
      <c r="DF28" s="814"/>
      <c r="DG28" s="583" t="e">
        <f>AH28</f>
        <v>#REF!</v>
      </c>
      <c r="DH28" s="583"/>
      <c r="DI28" s="583"/>
      <c r="DJ28" s="583"/>
      <c r="DK28" s="525" t="s">
        <v>51</v>
      </c>
      <c r="DL28" s="526"/>
      <c r="DM28" s="932"/>
      <c r="DN28" s="584">
        <v>1</v>
      </c>
      <c r="DO28" s="548"/>
      <c r="DP28" s="886" t="s">
        <v>50</v>
      </c>
      <c r="DQ28" s="887"/>
      <c r="DR28" s="887"/>
      <c r="DS28" s="888"/>
      <c r="DT28" s="889">
        <f>AU28</f>
        <v>0</v>
      </c>
      <c r="DU28" s="890"/>
      <c r="DV28" s="890"/>
      <c r="DW28" s="890"/>
      <c r="DX28" s="890"/>
      <c r="DY28" s="890"/>
      <c r="DZ28" s="890"/>
      <c r="EA28" s="890"/>
      <c r="EB28" s="890"/>
      <c r="EC28" s="890"/>
      <c r="ED28" s="890"/>
      <c r="EE28" s="890"/>
      <c r="EF28" s="890"/>
      <c r="EG28" s="890"/>
      <c r="EH28" s="890"/>
      <c r="EI28" s="891"/>
      <c r="EJ28" s="892" t="s">
        <v>54</v>
      </c>
      <c r="EK28" s="655">
        <f>BL28</f>
        <v>0</v>
      </c>
      <c r="EL28" s="656"/>
      <c r="EM28" s="656"/>
      <c r="EN28" s="894"/>
      <c r="EO28" s="1358"/>
      <c r="EP28" s="1359"/>
      <c r="EQ28" s="1359"/>
      <c r="ER28" s="1359"/>
      <c r="ES28" s="1359"/>
      <c r="ET28" s="1359"/>
      <c r="EU28" s="1360"/>
      <c r="EW28" s="2"/>
      <c r="EX28" s="2"/>
      <c r="EY28" s="2"/>
      <c r="EZ28" s="2"/>
      <c r="FA28" s="2"/>
    </row>
    <row r="29" spans="1:157" ht="12" customHeight="1">
      <c r="A29" s="2"/>
      <c r="B29" s="2"/>
      <c r="C29" s="75"/>
      <c r="D29" s="1350"/>
      <c r="E29" s="1351"/>
      <c r="F29" s="1351"/>
      <c r="G29" s="1367" t="s">
        <v>121</v>
      </c>
      <c r="H29" s="1368"/>
      <c r="I29" s="1368"/>
      <c r="J29" s="1368"/>
      <c r="K29" s="1369"/>
      <c r="L29" s="1372" t="e">
        <f>乙9a!L29:AB30</f>
        <v>#REF!</v>
      </c>
      <c r="M29" s="1372"/>
      <c r="N29" s="1372"/>
      <c r="O29" s="1372"/>
      <c r="P29" s="1372"/>
      <c r="Q29" s="1372"/>
      <c r="R29" s="1372"/>
      <c r="S29" s="1372"/>
      <c r="T29" s="1372"/>
      <c r="U29" s="1372"/>
      <c r="V29" s="1372"/>
      <c r="W29" s="1372"/>
      <c r="X29" s="1372"/>
      <c r="Y29" s="1372"/>
      <c r="Z29" s="1372"/>
      <c r="AA29" s="1372"/>
      <c r="AB29" s="1372"/>
      <c r="AC29" s="1373" t="e">
        <f>乙9a!AC29:AD30</f>
        <v>#REF!</v>
      </c>
      <c r="AD29" s="1374"/>
      <c r="AE29" s="1316"/>
      <c r="AF29" s="1317"/>
      <c r="AG29" s="1355"/>
      <c r="AH29" s="583"/>
      <c r="AI29" s="583"/>
      <c r="AJ29" s="583"/>
      <c r="AK29" s="583"/>
      <c r="AL29" s="1130"/>
      <c r="AM29" s="1381"/>
      <c r="AN29" s="1131"/>
      <c r="AO29" s="1351"/>
      <c r="AP29" s="1351"/>
      <c r="AQ29" s="1367" t="s">
        <v>57</v>
      </c>
      <c r="AR29" s="1368"/>
      <c r="AS29" s="1368"/>
      <c r="AT29" s="1369"/>
      <c r="AU29" s="1372">
        <f>乙9a!AU29:BH30</f>
        <v>0</v>
      </c>
      <c r="AV29" s="1372"/>
      <c r="AW29" s="1372"/>
      <c r="AX29" s="1372"/>
      <c r="AY29" s="1372"/>
      <c r="AZ29" s="1372"/>
      <c r="BA29" s="1372"/>
      <c r="BB29" s="1372"/>
      <c r="BC29" s="1372"/>
      <c r="BD29" s="1372"/>
      <c r="BE29" s="1372"/>
      <c r="BF29" s="1372"/>
      <c r="BG29" s="1372"/>
      <c r="BH29" s="1372"/>
      <c r="BI29" s="1373">
        <f>乙9a!BI29:BJ30</f>
        <v>0</v>
      </c>
      <c r="BJ29" s="1374"/>
      <c r="BK29" s="1435"/>
      <c r="BL29" s="744"/>
      <c r="BM29" s="744"/>
      <c r="BN29" s="744"/>
      <c r="BO29" s="744"/>
      <c r="BP29" s="1193"/>
      <c r="BQ29" s="1194"/>
      <c r="BR29" s="1194"/>
      <c r="BS29" s="1194"/>
      <c r="BT29" s="1194"/>
      <c r="BU29" s="1194"/>
      <c r="BV29" s="1195"/>
      <c r="BW29" s="33"/>
      <c r="BX29" s="5"/>
      <c r="BY29" s="5"/>
      <c r="BZ29" s="57"/>
      <c r="CA29" s="57"/>
      <c r="CB29" s="57"/>
      <c r="CC29" s="527"/>
      <c r="CD29" s="879"/>
      <c r="CE29" s="880"/>
      <c r="CF29" s="385" t="s">
        <v>121</v>
      </c>
      <c r="CG29" s="385"/>
      <c r="CH29" s="385"/>
      <c r="CI29" s="385"/>
      <c r="CJ29" s="386"/>
      <c r="CK29" s="523" t="e">
        <f>L29</f>
        <v>#REF!</v>
      </c>
      <c r="CL29" s="523"/>
      <c r="CM29" s="523"/>
      <c r="CN29" s="523"/>
      <c r="CO29" s="523"/>
      <c r="CP29" s="523"/>
      <c r="CQ29" s="523"/>
      <c r="CR29" s="523"/>
      <c r="CS29" s="523"/>
      <c r="CT29" s="523"/>
      <c r="CU29" s="523"/>
      <c r="CV29" s="523"/>
      <c r="CW29" s="523"/>
      <c r="CX29" s="523"/>
      <c r="CY29" s="523"/>
      <c r="CZ29" s="523"/>
      <c r="DA29" s="523"/>
      <c r="DB29" s="878" t="e">
        <f>AC29</f>
        <v>#REF!</v>
      </c>
      <c r="DC29" s="878"/>
      <c r="DD29" s="812"/>
      <c r="DE29" s="813"/>
      <c r="DF29" s="814"/>
      <c r="DG29" s="583"/>
      <c r="DH29" s="583"/>
      <c r="DI29" s="583"/>
      <c r="DJ29" s="583"/>
      <c r="DK29" s="527"/>
      <c r="DL29" s="528"/>
      <c r="DM29" s="933"/>
      <c r="DN29" s="879"/>
      <c r="DO29" s="880"/>
      <c r="DP29" s="384" t="s">
        <v>57</v>
      </c>
      <c r="DQ29" s="385"/>
      <c r="DR29" s="385"/>
      <c r="DS29" s="386"/>
      <c r="DT29" s="523">
        <f>AU29</f>
        <v>0</v>
      </c>
      <c r="DU29" s="523"/>
      <c r="DV29" s="523"/>
      <c r="DW29" s="523"/>
      <c r="DX29" s="523"/>
      <c r="DY29" s="523"/>
      <c r="DZ29" s="523"/>
      <c r="EA29" s="523"/>
      <c r="EB29" s="523"/>
      <c r="EC29" s="523"/>
      <c r="ED29" s="523"/>
      <c r="EE29" s="523"/>
      <c r="EF29" s="523"/>
      <c r="EG29" s="523"/>
      <c r="EH29" s="878"/>
      <c r="EI29" s="878"/>
      <c r="EJ29" s="893"/>
      <c r="EK29" s="895"/>
      <c r="EL29" s="744"/>
      <c r="EM29" s="744"/>
      <c r="EN29" s="896"/>
      <c r="EO29" s="1361"/>
      <c r="EP29" s="1362"/>
      <c r="EQ29" s="1362"/>
      <c r="ER29" s="1362"/>
      <c r="ES29" s="1362"/>
      <c r="ET29" s="1362"/>
      <c r="EU29" s="1363"/>
      <c r="EW29" s="2"/>
      <c r="EX29" s="2"/>
      <c r="EY29" s="2"/>
      <c r="EZ29" s="2"/>
      <c r="FA29" s="2"/>
    </row>
    <row r="30" spans="1:157" ht="12" customHeight="1">
      <c r="A30" s="2"/>
      <c r="B30" s="2"/>
      <c r="C30" s="75"/>
      <c r="D30" s="1350"/>
      <c r="E30" s="1351"/>
      <c r="F30" s="1351"/>
      <c r="G30" s="1370"/>
      <c r="H30" s="1328"/>
      <c r="I30" s="1328"/>
      <c r="J30" s="1328"/>
      <c r="K30" s="1371"/>
      <c r="L30" s="1169"/>
      <c r="M30" s="1169"/>
      <c r="N30" s="1169"/>
      <c r="O30" s="1169"/>
      <c r="P30" s="1169"/>
      <c r="Q30" s="1169"/>
      <c r="R30" s="1169"/>
      <c r="S30" s="1169"/>
      <c r="T30" s="1169"/>
      <c r="U30" s="1169"/>
      <c r="V30" s="1169"/>
      <c r="W30" s="1169"/>
      <c r="X30" s="1169"/>
      <c r="Y30" s="1169"/>
      <c r="Z30" s="1169"/>
      <c r="AA30" s="1169"/>
      <c r="AB30" s="1169"/>
      <c r="AC30" s="1375"/>
      <c r="AD30" s="1376"/>
      <c r="AE30" s="1318"/>
      <c r="AF30" s="1319"/>
      <c r="AG30" s="1356"/>
      <c r="AH30" s="583"/>
      <c r="AI30" s="583"/>
      <c r="AJ30" s="583"/>
      <c r="AK30" s="583"/>
      <c r="AL30" s="1130"/>
      <c r="AM30" s="1381"/>
      <c r="AN30" s="1131"/>
      <c r="AO30" s="1351"/>
      <c r="AP30" s="1351"/>
      <c r="AQ30" s="1370"/>
      <c r="AR30" s="1328"/>
      <c r="AS30" s="1328"/>
      <c r="AT30" s="1371"/>
      <c r="AU30" s="1169"/>
      <c r="AV30" s="1169"/>
      <c r="AW30" s="1169"/>
      <c r="AX30" s="1169"/>
      <c r="AY30" s="1169"/>
      <c r="AZ30" s="1169"/>
      <c r="BA30" s="1169"/>
      <c r="BB30" s="1169"/>
      <c r="BC30" s="1169"/>
      <c r="BD30" s="1169"/>
      <c r="BE30" s="1169"/>
      <c r="BF30" s="1169"/>
      <c r="BG30" s="1169"/>
      <c r="BH30" s="1169"/>
      <c r="BI30" s="1375"/>
      <c r="BJ30" s="1376"/>
      <c r="BK30" s="1390"/>
      <c r="BL30" s="744"/>
      <c r="BM30" s="744"/>
      <c r="BN30" s="744"/>
      <c r="BO30" s="744"/>
      <c r="BP30" s="1391">
        <f>乙9a!BP30:BV35</f>
        <v>0</v>
      </c>
      <c r="BQ30" s="1392"/>
      <c r="BR30" s="1392"/>
      <c r="BS30" s="1392"/>
      <c r="BT30" s="1392"/>
      <c r="BU30" s="1392"/>
      <c r="BV30" s="1393"/>
      <c r="BW30" s="33"/>
      <c r="BX30" s="5"/>
      <c r="BY30" s="5"/>
      <c r="BZ30" s="57"/>
      <c r="CA30" s="57"/>
      <c r="CB30" s="57"/>
      <c r="CC30" s="527"/>
      <c r="CD30" s="879"/>
      <c r="CE30" s="880"/>
      <c r="CF30" s="385"/>
      <c r="CG30" s="385"/>
      <c r="CH30" s="385"/>
      <c r="CI30" s="385"/>
      <c r="CJ30" s="386"/>
      <c r="CK30" s="523"/>
      <c r="CL30" s="523"/>
      <c r="CM30" s="523"/>
      <c r="CN30" s="523"/>
      <c r="CO30" s="523"/>
      <c r="CP30" s="523"/>
      <c r="CQ30" s="523"/>
      <c r="CR30" s="523"/>
      <c r="CS30" s="523"/>
      <c r="CT30" s="523"/>
      <c r="CU30" s="523"/>
      <c r="CV30" s="523"/>
      <c r="CW30" s="523"/>
      <c r="CX30" s="523"/>
      <c r="CY30" s="523"/>
      <c r="CZ30" s="523"/>
      <c r="DA30" s="523"/>
      <c r="DB30" s="878"/>
      <c r="DC30" s="878"/>
      <c r="DD30" s="812"/>
      <c r="DE30" s="813"/>
      <c r="DF30" s="814"/>
      <c r="DG30" s="583"/>
      <c r="DH30" s="583"/>
      <c r="DI30" s="583"/>
      <c r="DJ30" s="583"/>
      <c r="DK30" s="527"/>
      <c r="DL30" s="528"/>
      <c r="DM30" s="933"/>
      <c r="DN30" s="879"/>
      <c r="DO30" s="880"/>
      <c r="DP30" s="384"/>
      <c r="DQ30" s="385"/>
      <c r="DR30" s="385"/>
      <c r="DS30" s="386"/>
      <c r="DT30" s="523"/>
      <c r="DU30" s="523"/>
      <c r="DV30" s="523"/>
      <c r="DW30" s="523"/>
      <c r="DX30" s="523"/>
      <c r="DY30" s="523"/>
      <c r="DZ30" s="523"/>
      <c r="EA30" s="523"/>
      <c r="EB30" s="523"/>
      <c r="EC30" s="523"/>
      <c r="ED30" s="523"/>
      <c r="EE30" s="523"/>
      <c r="EF30" s="523"/>
      <c r="EG30" s="523"/>
      <c r="EH30" s="878"/>
      <c r="EI30" s="878"/>
      <c r="EJ30" s="893"/>
      <c r="EK30" s="895"/>
      <c r="EL30" s="744"/>
      <c r="EM30" s="744"/>
      <c r="EN30" s="896"/>
      <c r="EO30" s="1361"/>
      <c r="EP30" s="1362"/>
      <c r="EQ30" s="1362"/>
      <c r="ER30" s="1362"/>
      <c r="ES30" s="1362"/>
      <c r="ET30" s="1362"/>
      <c r="EU30" s="1363"/>
      <c r="EW30" s="2"/>
      <c r="EX30" s="2"/>
      <c r="EY30" s="2"/>
      <c r="EZ30" s="2"/>
      <c r="FA30" s="2"/>
    </row>
    <row r="31" spans="1:157" ht="20.25" customHeight="1">
      <c r="A31" s="2"/>
      <c r="B31" s="2"/>
      <c r="C31" s="75"/>
      <c r="D31" s="1350"/>
      <c r="E31" s="1351"/>
      <c r="F31" s="1351"/>
      <c r="G31" s="1343" t="s">
        <v>38</v>
      </c>
      <c r="H31" s="1344"/>
      <c r="I31" s="1344"/>
      <c r="J31" s="1344"/>
      <c r="K31" s="1345"/>
      <c r="L31" s="200" t="e">
        <f>IF(AC29&lt;=0,"",IF((LEN(AC29)-11&lt;=0),"0",MID(AC29,LEN(AC29)-11,1)))</f>
        <v>#REF!</v>
      </c>
      <c r="M31" s="1305" t="e">
        <f>IF(AC29&lt;=0,"",IF((LEN(AC29)-10&lt;=0),"0",MID(AC29,LEN(AC29)-10,1)))</f>
        <v>#REF!</v>
      </c>
      <c r="N31" s="1305"/>
      <c r="O31" s="1305" t="e">
        <f>IF(AC29&lt;=0,"",IF((LEN(AC29)-9&lt;=0),"0",MID(AC29,LEN(AC29)-9,1)))</f>
        <v>#REF!</v>
      </c>
      <c r="P31" s="1305"/>
      <c r="Q31" s="1231" t="e">
        <f>IF(AC29&lt;=0,"",IF((LEN(AC29)-8&lt;=0),"0",MID(AC29,LEN(AC29)-8,1)))</f>
        <v>#REF!</v>
      </c>
      <c r="R31" s="1231"/>
      <c r="S31" s="1346" t="e">
        <f>IF(AC29&lt;=0,"",IF((LEN(AC29)-7&lt;=0),"0",MID(AC29,LEN(AC29)-7,1)))</f>
        <v>#REF!</v>
      </c>
      <c r="T31" s="1347"/>
      <c r="U31" s="1348"/>
      <c r="V31" s="1305" t="e">
        <f>IF(AC29&lt;=0,"",IF((LEN(AC29)-6&lt;=0),"0",MID(AC29,LEN(AC29)-6,1)))</f>
        <v>#REF!</v>
      </c>
      <c r="W31" s="1305"/>
      <c r="X31" s="1305" t="e">
        <f>IF(AC29&lt;=0,"",IF((LEN(AC29)-5&lt;=0),"0",MID(AC29,LEN(AC29)-5,1)))</f>
        <v>#REF!</v>
      </c>
      <c r="Y31" s="1305"/>
      <c r="Z31" s="1305"/>
      <c r="AA31" s="1231" t="e">
        <f>IF(AC29&lt;=0,"",IF((LEN(AC29)-4&lt;=0),"0",MID(AC29,LEN(AC29)-4,1)))</f>
        <v>#REF!</v>
      </c>
      <c r="AB31" s="1331"/>
      <c r="AC31" s="1377" t="e">
        <f>IF(AC29&lt;=0,"",IF((LEN(AC29)-3&lt;=0),"0",MID(AC29,LEN(AC29)-3,1)))</f>
        <v>#REF!</v>
      </c>
      <c r="AD31" s="1348"/>
      <c r="AE31" s="1305" t="e">
        <f>IF(AC29&lt;=0,"",IF((LEN(AC29)-2&lt;=0),"0",MID(AC29,LEN(AC29)-2,1)))</f>
        <v>#REF!</v>
      </c>
      <c r="AF31" s="1305"/>
      <c r="AG31" s="1305"/>
      <c r="AH31" s="1305" t="e">
        <f>IF(AC29&lt;=0,"",IF((LEN(AC29)-1&lt;=0),"0",MID(AC29,LEN(AC29)-1,1)))</f>
        <v>#REF!</v>
      </c>
      <c r="AI31" s="1305"/>
      <c r="AJ31" s="1377" t="e">
        <f>IF(AC29&lt;&gt;0,RIGHT(AC29,1),"")</f>
        <v>#REF!</v>
      </c>
      <c r="AK31" s="1348"/>
      <c r="AL31" s="1130"/>
      <c r="AM31" s="1381"/>
      <c r="AN31" s="1131"/>
      <c r="AO31" s="1351"/>
      <c r="AP31" s="1351"/>
      <c r="AQ31" s="1402" t="s">
        <v>38</v>
      </c>
      <c r="AR31" s="1403"/>
      <c r="AS31" s="1403"/>
      <c r="AT31" s="1404"/>
      <c r="AU31" s="200" t="str">
        <f>IF(BI29&lt;=0,"",IF((LEN(BI29)-11&lt;=0),"0",MID(BI29,LEN(BI29)-11,1)))</f>
        <v/>
      </c>
      <c r="AV31" s="1305" t="str">
        <f>IF(BI29&lt;=0,"",IF((LEN(BI29)-10&lt;=0),"0",MID(BI29,LEN(BI29)-10,1)))</f>
        <v/>
      </c>
      <c r="AW31" s="1305"/>
      <c r="AX31" s="1305" t="str">
        <f>IF(BI29&lt;=0,"",IF((LEN(BI29)-9&lt;=0),"0",MID(BI29,LEN(BI29)-9,1)))</f>
        <v/>
      </c>
      <c r="AY31" s="1305"/>
      <c r="AZ31" s="1231" t="str">
        <f>IF(BI29&lt;=0,"",IF((LEN(BI29)-8&lt;=0),"0",MID(BI29,LEN(BI29)-8,1)))</f>
        <v/>
      </c>
      <c r="BA31" s="1231"/>
      <c r="BB31" s="1357" t="str">
        <f>IF(BI29&lt;=0,"",IF((LEN(BI29)-7&lt;=0),"0",MID(BI29,LEN(BI29)-7,1)))</f>
        <v/>
      </c>
      <c r="BC31" s="1231"/>
      <c r="BD31" s="1305" t="str">
        <f>IF(BI29&lt;=0,"",IF((LEN(BI29)-6&lt;=0),"0",MID(BI29,LEN(BI29)-6,1)))</f>
        <v/>
      </c>
      <c r="BE31" s="1305"/>
      <c r="BF31" s="1305" t="str">
        <f>IF(BI29&lt;=0,"",IF((LEN(BI29)-5&lt;=0),"0",MID(BI29,LEN(BI29)-5,1)))</f>
        <v/>
      </c>
      <c r="BG31" s="1305"/>
      <c r="BH31" s="199" t="str">
        <f>IF(BI29&lt;=0,"",IF((LEN(BI29)-4&lt;=0),"0",MID(BI29,LEN(BI29)-4,1)))</f>
        <v/>
      </c>
      <c r="BI31" s="1231" t="str">
        <f>IF(BI29&lt;=0,"",IF((LEN(BI29)-3&lt;=0),"0",MID(BI29,LEN(BI29)-3,1)))</f>
        <v/>
      </c>
      <c r="BJ31" s="1231"/>
      <c r="BK31" s="201" t="str">
        <f>IF(BI29&lt;=0,"",IF((LEN(BI29)-2&lt;=0),"0",MID(BI29,LEN(BI29)-2,1)))</f>
        <v/>
      </c>
      <c r="BL31" s="1305" t="str">
        <f>IF(BI29&lt;=0,"",IF((LEN(BI29)-1&lt;=0),"0",MID(BI29,LEN(BI29)-1,1)))</f>
        <v/>
      </c>
      <c r="BM31" s="1305"/>
      <c r="BN31" s="1231" t="str">
        <f>IF(BI29&lt;&gt;0,RIGHT(BI29,1),"")</f>
        <v/>
      </c>
      <c r="BO31" s="1231"/>
      <c r="BP31" s="1394"/>
      <c r="BQ31" s="872"/>
      <c r="BR31" s="872"/>
      <c r="BS31" s="872"/>
      <c r="BT31" s="872"/>
      <c r="BU31" s="872"/>
      <c r="BV31" s="1395"/>
      <c r="BW31" s="33"/>
      <c r="BX31" s="5"/>
      <c r="BY31" s="5"/>
      <c r="BZ31" s="57"/>
      <c r="CA31" s="57"/>
      <c r="CB31" s="57"/>
      <c r="CC31" s="527"/>
      <c r="CD31" s="879"/>
      <c r="CE31" s="880"/>
      <c r="CF31" s="1332"/>
      <c r="CG31" s="1333"/>
      <c r="CH31" s="1333"/>
      <c r="CI31" s="1333"/>
      <c r="CJ31" s="1333"/>
      <c r="CK31" s="1333"/>
      <c r="CL31" s="1333"/>
      <c r="CM31" s="1333"/>
      <c r="CN31" s="1333"/>
      <c r="CO31" s="1333"/>
      <c r="CP31" s="1333"/>
      <c r="CQ31" s="1333"/>
      <c r="CR31" s="1333"/>
      <c r="CS31" s="1333"/>
      <c r="CT31" s="1333"/>
      <c r="CU31" s="1333"/>
      <c r="CV31" s="1333"/>
      <c r="CW31" s="1333"/>
      <c r="CX31" s="1333"/>
      <c r="CY31" s="1333"/>
      <c r="CZ31" s="1333"/>
      <c r="DA31" s="1333"/>
      <c r="DB31" s="1333"/>
      <c r="DC31" s="1333"/>
      <c r="DD31" s="1333"/>
      <c r="DE31" s="1333"/>
      <c r="DF31" s="1333"/>
      <c r="DG31" s="1333"/>
      <c r="DH31" s="1333"/>
      <c r="DI31" s="1333"/>
      <c r="DJ31" s="1334"/>
      <c r="DK31" s="528"/>
      <c r="DL31" s="528"/>
      <c r="DM31" s="933"/>
      <c r="DN31" s="879"/>
      <c r="DO31" s="880"/>
      <c r="DP31" s="897"/>
      <c r="DQ31" s="898"/>
      <c r="DR31" s="898"/>
      <c r="DS31" s="898"/>
      <c r="DT31" s="898"/>
      <c r="DU31" s="898"/>
      <c r="DV31" s="898"/>
      <c r="DW31" s="898"/>
      <c r="DX31" s="898"/>
      <c r="DY31" s="898"/>
      <c r="DZ31" s="898"/>
      <c r="EA31" s="898"/>
      <c r="EB31" s="898"/>
      <c r="EC31" s="898"/>
      <c r="ED31" s="898"/>
      <c r="EE31" s="898"/>
      <c r="EF31" s="898"/>
      <c r="EG31" s="898"/>
      <c r="EH31" s="898"/>
      <c r="EI31" s="898"/>
      <c r="EJ31" s="898"/>
      <c r="EK31" s="898"/>
      <c r="EL31" s="898"/>
      <c r="EM31" s="898"/>
      <c r="EN31" s="899"/>
      <c r="EO31" s="1361"/>
      <c r="EP31" s="1362"/>
      <c r="EQ31" s="1362"/>
      <c r="ER31" s="1362"/>
      <c r="ES31" s="1362"/>
      <c r="ET31" s="1362"/>
      <c r="EU31" s="1363"/>
      <c r="EW31" s="2"/>
      <c r="EX31" s="2"/>
      <c r="EY31" s="2"/>
      <c r="EZ31" s="2"/>
      <c r="FA31" s="2"/>
    </row>
    <row r="32" spans="1:157" ht="17.25" customHeight="1">
      <c r="A32" s="2"/>
      <c r="B32" s="2"/>
      <c r="C32" s="75"/>
      <c r="D32" s="1350"/>
      <c r="E32" s="1186">
        <v>2</v>
      </c>
      <c r="F32" s="1186"/>
      <c r="G32" s="1310" t="s">
        <v>50</v>
      </c>
      <c r="H32" s="1352"/>
      <c r="I32" s="1352"/>
      <c r="J32" s="1352"/>
      <c r="K32" s="1353"/>
      <c r="L32" s="1313" t="e">
        <f>乙9a!L32:AD32</f>
        <v>#REF!</v>
      </c>
      <c r="M32" s="1313"/>
      <c r="N32" s="1313"/>
      <c r="O32" s="1313"/>
      <c r="P32" s="1313"/>
      <c r="Q32" s="1313"/>
      <c r="R32" s="1313"/>
      <c r="S32" s="1313"/>
      <c r="T32" s="1313"/>
      <c r="U32" s="1313"/>
      <c r="V32" s="1313"/>
      <c r="W32" s="1313"/>
      <c r="X32" s="1313"/>
      <c r="Y32" s="1313"/>
      <c r="Z32" s="1313"/>
      <c r="AA32" s="1313"/>
      <c r="AB32" s="1313"/>
      <c r="AC32" s="1313"/>
      <c r="AD32" s="1313"/>
      <c r="AE32" s="1314" t="s">
        <v>37</v>
      </c>
      <c r="AF32" s="1315"/>
      <c r="AG32" s="1354"/>
      <c r="AH32" s="583" t="e">
        <f>乙9a!AH32:AK33</f>
        <v>#REF!</v>
      </c>
      <c r="AI32" s="583"/>
      <c r="AJ32" s="583"/>
      <c r="AK32" s="583"/>
      <c r="AL32" s="1130"/>
      <c r="AM32" s="1381"/>
      <c r="AN32" s="1131"/>
      <c r="AO32" s="1186">
        <v>2</v>
      </c>
      <c r="AP32" s="1186"/>
      <c r="AQ32" s="1302" t="s">
        <v>50</v>
      </c>
      <c r="AR32" s="1303"/>
      <c r="AS32" s="1303"/>
      <c r="AT32" s="1304"/>
      <c r="AU32" s="1313">
        <f>乙9a!AU32:BJ32</f>
        <v>0</v>
      </c>
      <c r="AV32" s="1313"/>
      <c r="AW32" s="1313"/>
      <c r="AX32" s="1313"/>
      <c r="AY32" s="1313"/>
      <c r="AZ32" s="1313"/>
      <c r="BA32" s="1313"/>
      <c r="BB32" s="1313"/>
      <c r="BC32" s="1313"/>
      <c r="BD32" s="1313"/>
      <c r="BE32" s="1313"/>
      <c r="BF32" s="1313"/>
      <c r="BG32" s="1313"/>
      <c r="BH32" s="1313"/>
      <c r="BI32" s="1313"/>
      <c r="BJ32" s="1313"/>
      <c r="BK32" s="1389" t="s">
        <v>54</v>
      </c>
      <c r="BL32" s="744">
        <f>乙9a!BL32:BO33</f>
        <v>0</v>
      </c>
      <c r="BM32" s="744"/>
      <c r="BN32" s="744"/>
      <c r="BO32" s="744"/>
      <c r="BP32" s="1394"/>
      <c r="BQ32" s="872"/>
      <c r="BR32" s="872"/>
      <c r="BS32" s="872"/>
      <c r="BT32" s="872"/>
      <c r="BU32" s="872"/>
      <c r="BV32" s="1395"/>
      <c r="BW32" s="33"/>
      <c r="BX32" s="5"/>
      <c r="BY32" s="5"/>
      <c r="BZ32" s="5"/>
      <c r="CA32" s="5"/>
      <c r="CB32" s="37"/>
      <c r="CC32" s="527"/>
      <c r="CD32" s="584">
        <v>2</v>
      </c>
      <c r="CE32" s="548"/>
      <c r="CF32" s="884" t="s">
        <v>50</v>
      </c>
      <c r="CG32" s="884"/>
      <c r="CH32" s="884"/>
      <c r="CI32" s="884"/>
      <c r="CJ32" s="884"/>
      <c r="CK32" s="843" t="e">
        <f>L32</f>
        <v>#REF!</v>
      </c>
      <c r="CL32" s="844"/>
      <c r="CM32" s="844"/>
      <c r="CN32" s="844"/>
      <c r="CO32" s="844"/>
      <c r="CP32" s="844"/>
      <c r="CQ32" s="844"/>
      <c r="CR32" s="844"/>
      <c r="CS32" s="844"/>
      <c r="CT32" s="844"/>
      <c r="CU32" s="844"/>
      <c r="CV32" s="844"/>
      <c r="CW32" s="844"/>
      <c r="CX32" s="844"/>
      <c r="CY32" s="844"/>
      <c r="CZ32" s="844"/>
      <c r="DA32" s="844"/>
      <c r="DB32" s="844"/>
      <c r="DC32" s="845"/>
      <c r="DD32" s="812" t="s">
        <v>37</v>
      </c>
      <c r="DE32" s="813"/>
      <c r="DF32" s="814"/>
      <c r="DG32" s="583" t="e">
        <f>AH32</f>
        <v>#REF!</v>
      </c>
      <c r="DH32" s="583"/>
      <c r="DI32" s="583"/>
      <c r="DJ32" s="583"/>
      <c r="DK32" s="527"/>
      <c r="DL32" s="528"/>
      <c r="DM32" s="933"/>
      <c r="DN32" s="584">
        <v>2</v>
      </c>
      <c r="DO32" s="548"/>
      <c r="DP32" s="886" t="s">
        <v>50</v>
      </c>
      <c r="DQ32" s="887"/>
      <c r="DR32" s="887"/>
      <c r="DS32" s="888"/>
      <c r="DT32" s="843">
        <f>AU32</f>
        <v>0</v>
      </c>
      <c r="DU32" s="844"/>
      <c r="DV32" s="844"/>
      <c r="DW32" s="844"/>
      <c r="DX32" s="844"/>
      <c r="DY32" s="844"/>
      <c r="DZ32" s="844"/>
      <c r="EA32" s="844"/>
      <c r="EB32" s="844"/>
      <c r="EC32" s="844"/>
      <c r="ED32" s="844"/>
      <c r="EE32" s="844"/>
      <c r="EF32" s="844"/>
      <c r="EG32" s="844"/>
      <c r="EH32" s="844"/>
      <c r="EI32" s="845"/>
      <c r="EJ32" s="893" t="s">
        <v>54</v>
      </c>
      <c r="EK32" s="744">
        <f>BL32</f>
        <v>0</v>
      </c>
      <c r="EL32" s="744"/>
      <c r="EM32" s="744"/>
      <c r="EN32" s="744"/>
      <c r="EO32" s="1361"/>
      <c r="EP32" s="1362"/>
      <c r="EQ32" s="1362"/>
      <c r="ER32" s="1362"/>
      <c r="ES32" s="1362"/>
      <c r="ET32" s="1362"/>
      <c r="EU32" s="1363"/>
      <c r="EW32" s="2"/>
      <c r="EX32" s="2"/>
      <c r="EY32" s="2"/>
      <c r="EZ32" s="2"/>
      <c r="FA32" s="2"/>
    </row>
    <row r="33" spans="1:157" ht="22.5" customHeight="1">
      <c r="A33" s="2"/>
      <c r="B33" s="2"/>
      <c r="C33" s="75"/>
      <c r="D33" s="1350"/>
      <c r="E33" s="1351"/>
      <c r="F33" s="1351"/>
      <c r="G33" s="1383" t="s">
        <v>57</v>
      </c>
      <c r="H33" s="1384"/>
      <c r="I33" s="1384"/>
      <c r="J33" s="1384"/>
      <c r="K33" s="1385"/>
      <c r="L33" s="1386" t="e">
        <f>乙9a!L33:AB33</f>
        <v>#REF!</v>
      </c>
      <c r="M33" s="1386"/>
      <c r="N33" s="1386"/>
      <c r="O33" s="1386"/>
      <c r="P33" s="1386"/>
      <c r="Q33" s="1386"/>
      <c r="R33" s="1386"/>
      <c r="S33" s="1386"/>
      <c r="T33" s="1386"/>
      <c r="U33" s="1386"/>
      <c r="V33" s="1386"/>
      <c r="W33" s="1386"/>
      <c r="X33" s="1386"/>
      <c r="Y33" s="1386"/>
      <c r="Z33" s="1386"/>
      <c r="AA33" s="1386"/>
      <c r="AB33" s="1386"/>
      <c r="AC33" s="1387" t="e">
        <f>乙9a!AC33:AD33</f>
        <v>#REF!</v>
      </c>
      <c r="AD33" s="1388"/>
      <c r="AE33" s="1318"/>
      <c r="AF33" s="1319"/>
      <c r="AG33" s="1356"/>
      <c r="AH33" s="583"/>
      <c r="AI33" s="583"/>
      <c r="AJ33" s="583"/>
      <c r="AK33" s="583"/>
      <c r="AL33" s="1130"/>
      <c r="AM33" s="1381"/>
      <c r="AN33" s="1131"/>
      <c r="AO33" s="1351"/>
      <c r="AP33" s="1351"/>
      <c r="AQ33" s="1399" t="s">
        <v>57</v>
      </c>
      <c r="AR33" s="1400"/>
      <c r="AS33" s="1400"/>
      <c r="AT33" s="1401"/>
      <c r="AU33" s="1386">
        <f>乙9a!AU33:BH33</f>
        <v>0</v>
      </c>
      <c r="AV33" s="1386"/>
      <c r="AW33" s="1386"/>
      <c r="AX33" s="1386"/>
      <c r="AY33" s="1386"/>
      <c r="AZ33" s="1386"/>
      <c r="BA33" s="1386"/>
      <c r="BB33" s="1386"/>
      <c r="BC33" s="1386"/>
      <c r="BD33" s="1386"/>
      <c r="BE33" s="1386"/>
      <c r="BF33" s="1386"/>
      <c r="BG33" s="1386"/>
      <c r="BH33" s="1386"/>
      <c r="BI33" s="1405">
        <f>乙9a!BI33:BJ33</f>
        <v>0</v>
      </c>
      <c r="BJ33" s="1406"/>
      <c r="BK33" s="1390"/>
      <c r="BL33" s="744"/>
      <c r="BM33" s="744"/>
      <c r="BN33" s="744"/>
      <c r="BO33" s="744"/>
      <c r="BP33" s="1394"/>
      <c r="BQ33" s="872"/>
      <c r="BR33" s="872"/>
      <c r="BS33" s="872"/>
      <c r="BT33" s="872"/>
      <c r="BU33" s="872"/>
      <c r="BV33" s="1395"/>
      <c r="BW33" s="33"/>
      <c r="BX33" s="5"/>
      <c r="BY33" s="5"/>
      <c r="BZ33" s="5"/>
      <c r="CA33" s="5"/>
      <c r="CB33" s="37"/>
      <c r="CC33" s="527"/>
      <c r="CD33" s="879"/>
      <c r="CE33" s="880"/>
      <c r="CF33" s="386" t="s">
        <v>57</v>
      </c>
      <c r="CG33" s="881"/>
      <c r="CH33" s="881"/>
      <c r="CI33" s="881"/>
      <c r="CJ33" s="881"/>
      <c r="CK33" s="523" t="e">
        <f>L33</f>
        <v>#REF!</v>
      </c>
      <c r="CL33" s="523"/>
      <c r="CM33" s="523"/>
      <c r="CN33" s="523"/>
      <c r="CO33" s="523"/>
      <c r="CP33" s="523"/>
      <c r="CQ33" s="523"/>
      <c r="CR33" s="523"/>
      <c r="CS33" s="523"/>
      <c r="CT33" s="523"/>
      <c r="CU33" s="523"/>
      <c r="CV33" s="523"/>
      <c r="CW33" s="523"/>
      <c r="CX33" s="523"/>
      <c r="CY33" s="523"/>
      <c r="CZ33" s="523"/>
      <c r="DA33" s="523"/>
      <c r="DB33" s="885" t="e">
        <f>AC33</f>
        <v>#REF!</v>
      </c>
      <c r="DC33" s="885"/>
      <c r="DD33" s="812"/>
      <c r="DE33" s="813"/>
      <c r="DF33" s="814"/>
      <c r="DG33" s="583"/>
      <c r="DH33" s="583"/>
      <c r="DI33" s="583"/>
      <c r="DJ33" s="583"/>
      <c r="DK33" s="527"/>
      <c r="DL33" s="528"/>
      <c r="DM33" s="933"/>
      <c r="DN33" s="879"/>
      <c r="DO33" s="880"/>
      <c r="DP33" s="385" t="s">
        <v>57</v>
      </c>
      <c r="DQ33" s="385"/>
      <c r="DR33" s="385"/>
      <c r="DS33" s="386"/>
      <c r="DT33" s="523">
        <f>AU33</f>
        <v>0</v>
      </c>
      <c r="DU33" s="523"/>
      <c r="DV33" s="523"/>
      <c r="DW33" s="523"/>
      <c r="DX33" s="523"/>
      <c r="DY33" s="523"/>
      <c r="DZ33" s="523"/>
      <c r="EA33" s="523"/>
      <c r="EB33" s="523"/>
      <c r="EC33" s="523"/>
      <c r="ED33" s="523"/>
      <c r="EE33" s="523"/>
      <c r="EF33" s="523"/>
      <c r="EG33" s="523"/>
      <c r="EH33" s="877"/>
      <c r="EI33" s="877"/>
      <c r="EJ33" s="893"/>
      <c r="EK33" s="744"/>
      <c r="EL33" s="744"/>
      <c r="EM33" s="744"/>
      <c r="EN33" s="744"/>
      <c r="EO33" s="1361"/>
      <c r="EP33" s="1362"/>
      <c r="EQ33" s="1362"/>
      <c r="ER33" s="1362"/>
      <c r="ES33" s="1362"/>
      <c r="ET33" s="1362"/>
      <c r="EU33" s="1363"/>
      <c r="EW33" s="2"/>
      <c r="EX33" s="2"/>
      <c r="EY33" s="2"/>
      <c r="EZ33" s="2"/>
      <c r="FA33" s="2"/>
    </row>
    <row r="34" spans="1:157" ht="21" customHeight="1">
      <c r="A34" s="2"/>
      <c r="B34" s="2"/>
      <c r="C34" s="75"/>
      <c r="D34" s="1350"/>
      <c r="E34" s="1382"/>
      <c r="F34" s="1382"/>
      <c r="G34" s="1343" t="s">
        <v>38</v>
      </c>
      <c r="H34" s="1344"/>
      <c r="I34" s="1344"/>
      <c r="J34" s="1344"/>
      <c r="K34" s="1345"/>
      <c r="L34" s="200" t="e">
        <f>IF(AC33&lt;=0,"",IF((LEN(AC33)-11&lt;=0),"0",MID(AC33,LEN(AC33)-11,1)))</f>
        <v>#REF!</v>
      </c>
      <c r="M34" s="1305" t="e">
        <f>IF(AC33&lt;=0,"",IF((LEN(AC33)-10&lt;=0),"0",MID(AC33,LEN(AC33)-10,1)))</f>
        <v>#REF!</v>
      </c>
      <c r="N34" s="1305"/>
      <c r="O34" s="1305" t="e">
        <f>IF(AC33&lt;=0,"",IF((LEN(AC33)-9&lt;=0),"0",MID(AC33,LEN(AC33)-9,1)))</f>
        <v>#REF!</v>
      </c>
      <c r="P34" s="1305"/>
      <c r="Q34" s="1231" t="e">
        <f>IF(AC33&lt;=0,"",IF((LEN(AC33)-8&lt;=0),"0",MID(AC33,LEN(AC33)-8,1)))</f>
        <v>#REF!</v>
      </c>
      <c r="R34" s="1231"/>
      <c r="S34" s="1357" t="e">
        <f>IF(AC33&lt;=0,"",IF((LEN(AC33)-7&lt;=0),"0",MID(AC33,LEN(AC33)-7,1)))</f>
        <v>#REF!</v>
      </c>
      <c r="T34" s="1231"/>
      <c r="U34" s="1231"/>
      <c r="V34" s="1305" t="e">
        <f>IF(AC33&lt;=0,"",IF((LEN(AC33)-6&lt;=0),"0",MID(AC33,LEN(AC33)-6,1)))</f>
        <v>#REF!</v>
      </c>
      <c r="W34" s="1305"/>
      <c r="X34" s="1305" t="e">
        <f>IF(AC33&lt;=0,"",IF((LEN(AC33)-5&lt;=0),"0",MID(AC33,LEN(AC33)-5,1)))</f>
        <v>#REF!</v>
      </c>
      <c r="Y34" s="1305"/>
      <c r="Z34" s="1305"/>
      <c r="AA34" s="1231" t="e">
        <f>IF(AC33&lt;=0,"",IF((LEN(AC33)-4&lt;=0),"0",MID(AC33,LEN(AC33)-4,1)))</f>
        <v>#REF!</v>
      </c>
      <c r="AB34" s="1331"/>
      <c r="AC34" s="1231" t="e">
        <f>IF(AC33&lt;=0,"",IF((LEN(AC33)-3&lt;=0),"0",MID(AC33,LEN(AC33)-3,1)))</f>
        <v>#REF!</v>
      </c>
      <c r="AD34" s="1231"/>
      <c r="AE34" s="1305" t="e">
        <f>IF(AC33&lt;=0,"",IF((LEN(AC33)-2&lt;=0),"0",MID(AC33,LEN(AC33)-2,1)))</f>
        <v>#REF!</v>
      </c>
      <c r="AF34" s="1305"/>
      <c r="AG34" s="1305"/>
      <c r="AH34" s="1305" t="e">
        <f>IF(AC33&lt;=0,"",IF((LEN(AC33)-1&lt;=0),"0",MID(AC33,LEN(AC33)-1,1)))</f>
        <v>#REF!</v>
      </c>
      <c r="AI34" s="1305"/>
      <c r="AJ34" s="1377" t="e">
        <f>IF(AC33&lt;&gt;0,RIGHT(AC33,1),"")</f>
        <v>#REF!</v>
      </c>
      <c r="AK34" s="1348"/>
      <c r="AL34" s="1130"/>
      <c r="AM34" s="1381"/>
      <c r="AN34" s="1131"/>
      <c r="AO34" s="1382"/>
      <c r="AP34" s="1382"/>
      <c r="AQ34" s="1402" t="s">
        <v>38</v>
      </c>
      <c r="AR34" s="1403"/>
      <c r="AS34" s="1403"/>
      <c r="AT34" s="1404"/>
      <c r="AU34" s="200" t="str">
        <f>IF(BI33&lt;=0,"",IF((LEN(BI33)-11&lt;=0),"0",MID(BI33,LEN(BI33)-11,1)))</f>
        <v/>
      </c>
      <c r="AV34" s="1305" t="str">
        <f>IF(BI33&lt;=0,"",IF((LEN(BI33)-10&lt;=0),"0",MID(BI33,LEN(BI33)-10,1)))</f>
        <v/>
      </c>
      <c r="AW34" s="1305"/>
      <c r="AX34" s="1305" t="str">
        <f>IF(BI33&lt;=0,"",IF((LEN(BI33)-9&lt;=0),"0",MID(BI33,LEN(BI33)-9,1)))</f>
        <v/>
      </c>
      <c r="AY34" s="1305"/>
      <c r="AZ34" s="1231" t="str">
        <f>IF(BI33&lt;=0,"",IF((LEN(BI33)-8&lt;=0),"0",MID(BI33,LEN(BI33)-8,1)))</f>
        <v/>
      </c>
      <c r="BA34" s="1231"/>
      <c r="BB34" s="1357" t="str">
        <f>IF(BI33&lt;=0,"",IF((LEN(BI33)-7&lt;=0),"0",MID(BI33,LEN(BI33)-7,1)))</f>
        <v/>
      </c>
      <c r="BC34" s="1231"/>
      <c r="BD34" s="1305" t="str">
        <f>IF(BI33&lt;=0,"",IF((LEN(BI33)-6&lt;=0),"0",MID(BI33,LEN(BI33)-6,1)))</f>
        <v/>
      </c>
      <c r="BE34" s="1305"/>
      <c r="BF34" s="1305" t="str">
        <f>IF(BI33&lt;=0,"",IF((LEN(BI33)-5&lt;=0),"0",MID(BI33,LEN(BI33)-5,1)))</f>
        <v/>
      </c>
      <c r="BG34" s="1305"/>
      <c r="BH34" s="199" t="str">
        <f>IF(BI33&lt;=0,"",IF((LEN(BI33)-4&lt;=0),"0",MID(BI33,LEN(BI33)-4,1)))</f>
        <v/>
      </c>
      <c r="BI34" s="1231" t="str">
        <f>IF(BI33&lt;=0,"",IF((LEN(BI33)-3&lt;=0),"0",MID(BI33,LEN(BI33)-3,1)))</f>
        <v/>
      </c>
      <c r="BJ34" s="1231"/>
      <c r="BK34" s="201" t="str">
        <f>IF(BI33&lt;=0,"",IF((LEN(BI33)-2&lt;=0),"0",MID(BI33,LEN(BI33)-2,1)))</f>
        <v/>
      </c>
      <c r="BL34" s="1305" t="str">
        <f>IF(BI33&lt;=0,"",IF((LEN(BI33)-1&lt;=0),"0",MID(BI33,LEN(BI33)-1,1)))</f>
        <v/>
      </c>
      <c r="BM34" s="1305"/>
      <c r="BN34" s="1231" t="str">
        <f>IF(BI33&lt;&gt;0,RIGHT(BI33,1),"")</f>
        <v/>
      </c>
      <c r="BO34" s="1231"/>
      <c r="BP34" s="1394"/>
      <c r="BQ34" s="872"/>
      <c r="BR34" s="872"/>
      <c r="BS34" s="872"/>
      <c r="BT34" s="872"/>
      <c r="BU34" s="872"/>
      <c r="BV34" s="1395"/>
      <c r="BW34" s="33"/>
      <c r="BX34" s="5"/>
      <c r="BY34" s="5"/>
      <c r="BZ34" s="5"/>
      <c r="CA34" s="5"/>
      <c r="CB34" s="37"/>
      <c r="CC34" s="527"/>
      <c r="CD34" s="882"/>
      <c r="CE34" s="883"/>
      <c r="CF34" s="1332"/>
      <c r="CG34" s="1333"/>
      <c r="CH34" s="1333"/>
      <c r="CI34" s="1333"/>
      <c r="CJ34" s="1333"/>
      <c r="CK34" s="1333"/>
      <c r="CL34" s="1333"/>
      <c r="CM34" s="1333"/>
      <c r="CN34" s="1333"/>
      <c r="CO34" s="1333"/>
      <c r="CP34" s="1333"/>
      <c r="CQ34" s="1333"/>
      <c r="CR34" s="1333"/>
      <c r="CS34" s="1333"/>
      <c r="CT34" s="1333"/>
      <c r="CU34" s="1333"/>
      <c r="CV34" s="1333"/>
      <c r="CW34" s="1333"/>
      <c r="CX34" s="1333"/>
      <c r="CY34" s="1333"/>
      <c r="CZ34" s="1333"/>
      <c r="DA34" s="1333"/>
      <c r="DB34" s="1333"/>
      <c r="DC34" s="1333"/>
      <c r="DD34" s="1333"/>
      <c r="DE34" s="1333"/>
      <c r="DF34" s="1333"/>
      <c r="DG34" s="1333"/>
      <c r="DH34" s="1333"/>
      <c r="DI34" s="1333"/>
      <c r="DJ34" s="1334"/>
      <c r="DK34" s="528"/>
      <c r="DL34" s="528"/>
      <c r="DM34" s="933"/>
      <c r="DN34" s="882"/>
      <c r="DO34" s="883"/>
      <c r="DP34" s="897"/>
      <c r="DQ34" s="898"/>
      <c r="DR34" s="898"/>
      <c r="DS34" s="898"/>
      <c r="DT34" s="898"/>
      <c r="DU34" s="898"/>
      <c r="DV34" s="898"/>
      <c r="DW34" s="898"/>
      <c r="DX34" s="898"/>
      <c r="DY34" s="898"/>
      <c r="DZ34" s="898"/>
      <c r="EA34" s="898"/>
      <c r="EB34" s="898"/>
      <c r="EC34" s="898"/>
      <c r="ED34" s="898"/>
      <c r="EE34" s="898"/>
      <c r="EF34" s="898"/>
      <c r="EG34" s="898"/>
      <c r="EH34" s="898"/>
      <c r="EI34" s="898"/>
      <c r="EJ34" s="898"/>
      <c r="EK34" s="898"/>
      <c r="EL34" s="898"/>
      <c r="EM34" s="898"/>
      <c r="EN34" s="899"/>
      <c r="EO34" s="1361"/>
      <c r="EP34" s="1362"/>
      <c r="EQ34" s="1362"/>
      <c r="ER34" s="1362"/>
      <c r="ES34" s="1362"/>
      <c r="ET34" s="1362"/>
      <c r="EU34" s="1363"/>
      <c r="EW34" s="2"/>
      <c r="EX34" s="2"/>
      <c r="EY34" s="2"/>
      <c r="EZ34" s="2"/>
      <c r="FA34" s="2"/>
    </row>
    <row r="35" spans="1:157" ht="17.25" customHeight="1">
      <c r="A35" s="2"/>
      <c r="B35" s="2"/>
      <c r="C35" s="75"/>
      <c r="D35" s="1350"/>
      <c r="E35" s="1351">
        <v>3</v>
      </c>
      <c r="F35" s="1351"/>
      <c r="G35" s="1310" t="s">
        <v>50</v>
      </c>
      <c r="H35" s="1352"/>
      <c r="I35" s="1352"/>
      <c r="J35" s="1352"/>
      <c r="K35" s="1353"/>
      <c r="L35" s="1313" t="e">
        <f>乙9a!L35:AD35</f>
        <v>#REF!</v>
      </c>
      <c r="M35" s="1313"/>
      <c r="N35" s="1313"/>
      <c r="O35" s="1313"/>
      <c r="P35" s="1313"/>
      <c r="Q35" s="1313"/>
      <c r="R35" s="1313"/>
      <c r="S35" s="1313"/>
      <c r="T35" s="1313"/>
      <c r="U35" s="1313"/>
      <c r="V35" s="1313"/>
      <c r="W35" s="1313"/>
      <c r="X35" s="1313"/>
      <c r="Y35" s="1313"/>
      <c r="Z35" s="1313"/>
      <c r="AA35" s="1313"/>
      <c r="AB35" s="1313"/>
      <c r="AC35" s="1313"/>
      <c r="AD35" s="1313"/>
      <c r="AE35" s="1314" t="s">
        <v>37</v>
      </c>
      <c r="AF35" s="1315"/>
      <c r="AG35" s="1354"/>
      <c r="AH35" s="583" t="e">
        <f>乙9a!AH35:AK36</f>
        <v>#REF!</v>
      </c>
      <c r="AI35" s="583"/>
      <c r="AJ35" s="583"/>
      <c r="AK35" s="583"/>
      <c r="AL35" s="1130"/>
      <c r="AM35" s="1381"/>
      <c r="AN35" s="1131"/>
      <c r="AO35" s="1351">
        <v>3</v>
      </c>
      <c r="AP35" s="1351"/>
      <c r="AQ35" s="1302" t="s">
        <v>50</v>
      </c>
      <c r="AR35" s="1303"/>
      <c r="AS35" s="1303"/>
      <c r="AT35" s="1304"/>
      <c r="AU35" s="1313">
        <f>乙9a!AU35:BJ35</f>
        <v>0</v>
      </c>
      <c r="AV35" s="1313"/>
      <c r="AW35" s="1313"/>
      <c r="AX35" s="1313"/>
      <c r="AY35" s="1313"/>
      <c r="AZ35" s="1313"/>
      <c r="BA35" s="1313"/>
      <c r="BB35" s="1313"/>
      <c r="BC35" s="1313"/>
      <c r="BD35" s="1313"/>
      <c r="BE35" s="1313"/>
      <c r="BF35" s="1313"/>
      <c r="BG35" s="1313"/>
      <c r="BH35" s="1313"/>
      <c r="BI35" s="1313"/>
      <c r="BJ35" s="1313"/>
      <c r="BK35" s="1389" t="s">
        <v>54</v>
      </c>
      <c r="BL35" s="744">
        <f>乙9a!BL35:BO36</f>
        <v>0</v>
      </c>
      <c r="BM35" s="744"/>
      <c r="BN35" s="744"/>
      <c r="BO35" s="744"/>
      <c r="BP35" s="1396"/>
      <c r="BQ35" s="1397"/>
      <c r="BR35" s="1397"/>
      <c r="BS35" s="1397"/>
      <c r="BT35" s="1397"/>
      <c r="BU35" s="1397"/>
      <c r="BV35" s="1398"/>
      <c r="BW35" s="33"/>
      <c r="BX35" s="5"/>
      <c r="BY35" s="5"/>
      <c r="BZ35" s="5"/>
      <c r="CA35" s="5"/>
      <c r="CB35" s="37"/>
      <c r="CC35" s="527"/>
      <c r="CD35" s="584">
        <v>3</v>
      </c>
      <c r="CE35" s="548"/>
      <c r="CF35" s="884" t="s">
        <v>50</v>
      </c>
      <c r="CG35" s="884"/>
      <c r="CH35" s="884"/>
      <c r="CI35" s="884"/>
      <c r="CJ35" s="884"/>
      <c r="CK35" s="843" t="e">
        <f>L35</f>
        <v>#REF!</v>
      </c>
      <c r="CL35" s="844"/>
      <c r="CM35" s="844"/>
      <c r="CN35" s="844"/>
      <c r="CO35" s="844"/>
      <c r="CP35" s="844"/>
      <c r="CQ35" s="844"/>
      <c r="CR35" s="844"/>
      <c r="CS35" s="844"/>
      <c r="CT35" s="844"/>
      <c r="CU35" s="844"/>
      <c r="CV35" s="844"/>
      <c r="CW35" s="844"/>
      <c r="CX35" s="844"/>
      <c r="CY35" s="844"/>
      <c r="CZ35" s="844"/>
      <c r="DA35" s="844"/>
      <c r="DB35" s="844"/>
      <c r="DC35" s="845"/>
      <c r="DD35" s="812" t="s">
        <v>37</v>
      </c>
      <c r="DE35" s="813"/>
      <c r="DF35" s="814"/>
      <c r="DG35" s="583" t="e">
        <f>AH35</f>
        <v>#REF!</v>
      </c>
      <c r="DH35" s="583"/>
      <c r="DI35" s="583"/>
      <c r="DJ35" s="583"/>
      <c r="DK35" s="527"/>
      <c r="DL35" s="528"/>
      <c r="DM35" s="933"/>
      <c r="DN35" s="879">
        <v>3</v>
      </c>
      <c r="DO35" s="880"/>
      <c r="DP35" s="929" t="s">
        <v>50</v>
      </c>
      <c r="DQ35" s="930"/>
      <c r="DR35" s="930"/>
      <c r="DS35" s="931"/>
      <c r="DT35" s="843">
        <f>AU35</f>
        <v>0</v>
      </c>
      <c r="DU35" s="844"/>
      <c r="DV35" s="844"/>
      <c r="DW35" s="844"/>
      <c r="DX35" s="844"/>
      <c r="DY35" s="844"/>
      <c r="DZ35" s="844"/>
      <c r="EA35" s="844"/>
      <c r="EB35" s="844"/>
      <c r="EC35" s="844"/>
      <c r="ED35" s="844"/>
      <c r="EE35" s="844"/>
      <c r="EF35" s="844"/>
      <c r="EG35" s="844"/>
      <c r="EH35" s="844"/>
      <c r="EI35" s="845"/>
      <c r="EJ35" s="893" t="s">
        <v>54</v>
      </c>
      <c r="EK35" s="744">
        <f>BL35</f>
        <v>0</v>
      </c>
      <c r="EL35" s="744"/>
      <c r="EM35" s="744"/>
      <c r="EN35" s="744"/>
      <c r="EO35" s="1361"/>
      <c r="EP35" s="1362"/>
      <c r="EQ35" s="1362"/>
      <c r="ER35" s="1362"/>
      <c r="ES35" s="1362"/>
      <c r="ET35" s="1362"/>
      <c r="EU35" s="1363"/>
      <c r="EW35" s="2"/>
      <c r="EX35" s="2"/>
      <c r="EY35" s="2"/>
      <c r="EZ35" s="2"/>
      <c r="FA35" s="2"/>
    </row>
    <row r="36" spans="1:157" ht="22.5" customHeight="1">
      <c r="A36" s="2"/>
      <c r="B36" s="2"/>
      <c r="C36" s="75"/>
      <c r="D36" s="1350"/>
      <c r="E36" s="1351"/>
      <c r="F36" s="1351"/>
      <c r="G36" s="1383" t="s">
        <v>57</v>
      </c>
      <c r="H36" s="1384"/>
      <c r="I36" s="1384"/>
      <c r="J36" s="1384"/>
      <c r="K36" s="1385"/>
      <c r="L36" s="1386" t="e">
        <f>乙9a!L36:AB36</f>
        <v>#REF!</v>
      </c>
      <c r="M36" s="1386"/>
      <c r="N36" s="1386"/>
      <c r="O36" s="1386"/>
      <c r="P36" s="1386"/>
      <c r="Q36" s="1386"/>
      <c r="R36" s="1386"/>
      <c r="S36" s="1386"/>
      <c r="T36" s="1386"/>
      <c r="U36" s="1386"/>
      <c r="V36" s="1386"/>
      <c r="W36" s="1386"/>
      <c r="X36" s="1386"/>
      <c r="Y36" s="1386"/>
      <c r="Z36" s="1386"/>
      <c r="AA36" s="1386"/>
      <c r="AB36" s="1386"/>
      <c r="AC36" s="1387" t="e">
        <f>乙9a!AC36:AD36</f>
        <v>#REF!</v>
      </c>
      <c r="AD36" s="1388"/>
      <c r="AE36" s="1318"/>
      <c r="AF36" s="1319"/>
      <c r="AG36" s="1356"/>
      <c r="AH36" s="583"/>
      <c r="AI36" s="583"/>
      <c r="AJ36" s="583"/>
      <c r="AK36" s="583"/>
      <c r="AL36" s="1130"/>
      <c r="AM36" s="1381"/>
      <c r="AN36" s="1131"/>
      <c r="AO36" s="1351"/>
      <c r="AP36" s="1351"/>
      <c r="AQ36" s="1399" t="s">
        <v>57</v>
      </c>
      <c r="AR36" s="1400"/>
      <c r="AS36" s="1400"/>
      <c r="AT36" s="1401"/>
      <c r="AU36" s="1386">
        <f>乙9a!AU36:BH36</f>
        <v>0</v>
      </c>
      <c r="AV36" s="1386"/>
      <c r="AW36" s="1386"/>
      <c r="AX36" s="1386"/>
      <c r="AY36" s="1386"/>
      <c r="AZ36" s="1386"/>
      <c r="BA36" s="1386"/>
      <c r="BB36" s="1386"/>
      <c r="BC36" s="1386"/>
      <c r="BD36" s="1386"/>
      <c r="BE36" s="1386"/>
      <c r="BF36" s="1386"/>
      <c r="BG36" s="1386"/>
      <c r="BH36" s="1386"/>
      <c r="BI36" s="1405">
        <f>乙9a!BI36:BJ36</f>
        <v>0</v>
      </c>
      <c r="BJ36" s="1406"/>
      <c r="BK36" s="1390"/>
      <c r="BL36" s="744"/>
      <c r="BM36" s="744"/>
      <c r="BN36" s="744"/>
      <c r="BO36" s="744"/>
      <c r="BP36" s="1193" t="s">
        <v>97</v>
      </c>
      <c r="BQ36" s="1194"/>
      <c r="BR36" s="1194"/>
      <c r="BS36" s="1194"/>
      <c r="BT36" s="1194"/>
      <c r="BU36" s="1194"/>
      <c r="BV36" s="1195"/>
      <c r="BW36" s="33"/>
      <c r="BX36" s="5"/>
      <c r="BY36" s="5"/>
      <c r="BZ36" s="5"/>
      <c r="CA36" s="5"/>
      <c r="CB36" s="37"/>
      <c r="CC36" s="527"/>
      <c r="CD36" s="879"/>
      <c r="CE36" s="880"/>
      <c r="CF36" s="386" t="s">
        <v>57</v>
      </c>
      <c r="CG36" s="881"/>
      <c r="CH36" s="881"/>
      <c r="CI36" s="881"/>
      <c r="CJ36" s="881"/>
      <c r="CK36" s="523" t="e">
        <f>L36</f>
        <v>#REF!</v>
      </c>
      <c r="CL36" s="523"/>
      <c r="CM36" s="523"/>
      <c r="CN36" s="523"/>
      <c r="CO36" s="523"/>
      <c r="CP36" s="523"/>
      <c r="CQ36" s="523"/>
      <c r="CR36" s="523"/>
      <c r="CS36" s="523"/>
      <c r="CT36" s="523"/>
      <c r="CU36" s="523"/>
      <c r="CV36" s="523"/>
      <c r="CW36" s="523"/>
      <c r="CX36" s="523"/>
      <c r="CY36" s="523"/>
      <c r="CZ36" s="523"/>
      <c r="DA36" s="523"/>
      <c r="DB36" s="885" t="e">
        <f>AC36</f>
        <v>#REF!</v>
      </c>
      <c r="DC36" s="885"/>
      <c r="DD36" s="812"/>
      <c r="DE36" s="813"/>
      <c r="DF36" s="814"/>
      <c r="DG36" s="583"/>
      <c r="DH36" s="583"/>
      <c r="DI36" s="583"/>
      <c r="DJ36" s="583"/>
      <c r="DK36" s="527"/>
      <c r="DL36" s="528"/>
      <c r="DM36" s="933"/>
      <c r="DN36" s="879"/>
      <c r="DO36" s="880"/>
      <c r="DP36" s="385" t="s">
        <v>57</v>
      </c>
      <c r="DQ36" s="385"/>
      <c r="DR36" s="385"/>
      <c r="DS36" s="386"/>
      <c r="DT36" s="523">
        <f>AU36</f>
        <v>0</v>
      </c>
      <c r="DU36" s="523"/>
      <c r="DV36" s="523"/>
      <c r="DW36" s="523"/>
      <c r="DX36" s="523"/>
      <c r="DY36" s="523"/>
      <c r="DZ36" s="523"/>
      <c r="EA36" s="523"/>
      <c r="EB36" s="523"/>
      <c r="EC36" s="523"/>
      <c r="ED36" s="523"/>
      <c r="EE36" s="523"/>
      <c r="EF36" s="523"/>
      <c r="EG36" s="523"/>
      <c r="EH36" s="877"/>
      <c r="EI36" s="877"/>
      <c r="EJ36" s="893"/>
      <c r="EK36" s="744"/>
      <c r="EL36" s="744"/>
      <c r="EM36" s="744"/>
      <c r="EN36" s="744"/>
      <c r="EO36" s="1361"/>
      <c r="EP36" s="1362"/>
      <c r="EQ36" s="1362"/>
      <c r="ER36" s="1362"/>
      <c r="ES36" s="1362"/>
      <c r="ET36" s="1362"/>
      <c r="EU36" s="1363"/>
      <c r="EW36" s="2"/>
      <c r="EX36" s="2"/>
      <c r="EY36" s="2"/>
      <c r="EZ36" s="2"/>
      <c r="FA36" s="2"/>
    </row>
    <row r="37" spans="1:157" ht="21" customHeight="1">
      <c r="A37" s="2"/>
      <c r="B37" s="2"/>
      <c r="C37" s="75"/>
      <c r="D37" s="1350"/>
      <c r="E37" s="1351"/>
      <c r="F37" s="1351"/>
      <c r="G37" s="1343" t="s">
        <v>38</v>
      </c>
      <c r="H37" s="1344"/>
      <c r="I37" s="1344"/>
      <c r="J37" s="1344"/>
      <c r="K37" s="1345"/>
      <c r="L37" s="200" t="e">
        <f>IF(AC36&lt;=0,"",IF((LEN(AC36)-11&lt;=0),"0",MID(AC36,LEN(AC36)-11,1)))</f>
        <v>#REF!</v>
      </c>
      <c r="M37" s="1305" t="e">
        <f>IF(AC36&lt;=0,"",IF((LEN(AC36)-10&lt;=0),"0",MID(AC36,LEN(AC36)-10,1)))</f>
        <v>#REF!</v>
      </c>
      <c r="N37" s="1305"/>
      <c r="O37" s="1305" t="e">
        <f>IF(AC36&lt;=0,"",IF((LEN(AC36)-9&lt;=0),"0",MID(AC36,LEN(AC36)-9,1)))</f>
        <v>#REF!</v>
      </c>
      <c r="P37" s="1305"/>
      <c r="Q37" s="1231" t="e">
        <f>IF(AC36&lt;=0,"",IF((LEN(AC36)-8&lt;=0),"0",MID(AC36,LEN(AC36)-8,1)))</f>
        <v>#REF!</v>
      </c>
      <c r="R37" s="1231"/>
      <c r="S37" s="1346" t="e">
        <f>IF(AC36&lt;=0,"",IF((LEN(AC36)-7&lt;=0),"0",MID(AC36,LEN(AC36)-7,1)))</f>
        <v>#REF!</v>
      </c>
      <c r="T37" s="1347"/>
      <c r="U37" s="1348"/>
      <c r="V37" s="1305" t="e">
        <f>IF(AC36&lt;=0,"",IF((LEN(AC36)-6&lt;=0),"0",MID(AC36,LEN(AC36)-6,1)))</f>
        <v>#REF!</v>
      </c>
      <c r="W37" s="1305"/>
      <c r="X37" s="1305" t="e">
        <f>IF(AC36&lt;=0,"",IF((LEN(AC36)-5&lt;=0),"0",MID(AC36,LEN(AC36)-5,1)))</f>
        <v>#REF!</v>
      </c>
      <c r="Y37" s="1305"/>
      <c r="Z37" s="1305"/>
      <c r="AA37" s="1231" t="e">
        <f>IF(AC36&lt;=0,"",IF((LEN(AC36)-4&lt;=0),"0",MID(AC36,LEN(AC36)-4,1)))</f>
        <v>#REF!</v>
      </c>
      <c r="AB37" s="1331"/>
      <c r="AC37" s="1377" t="e">
        <f>IF(AC36&lt;=0,"",IF((LEN(AC36)-3&lt;=0),"0",MID(AC36,LEN(AC36)-3,1)))</f>
        <v>#REF!</v>
      </c>
      <c r="AD37" s="1348"/>
      <c r="AE37" s="1305" t="e">
        <f>IF(AC36&lt;=0,"",IF((LEN(AC36)-2&lt;=0),"0",MID(AC36,LEN(AC36)-2,1)))</f>
        <v>#REF!</v>
      </c>
      <c r="AF37" s="1305"/>
      <c r="AG37" s="1305"/>
      <c r="AH37" s="1305" t="e">
        <f>IF(AC36&lt;=0,"",IF((LEN(AC36)-1&lt;=0),"0",MID(AC36,LEN(AC36)-1,1)))</f>
        <v>#REF!</v>
      </c>
      <c r="AI37" s="1305"/>
      <c r="AJ37" s="1377" t="e">
        <f>IF(AC36&lt;&gt;0,RIGHT(AC36,1),"")</f>
        <v>#REF!</v>
      </c>
      <c r="AK37" s="1348"/>
      <c r="AL37" s="1130"/>
      <c r="AM37" s="1381"/>
      <c r="AN37" s="1131"/>
      <c r="AO37" s="1351"/>
      <c r="AP37" s="1351"/>
      <c r="AQ37" s="1402" t="s">
        <v>38</v>
      </c>
      <c r="AR37" s="1403"/>
      <c r="AS37" s="1403"/>
      <c r="AT37" s="1404"/>
      <c r="AU37" s="203" t="str">
        <f>IF(BI36&lt;=0,"",IF((LEN(BI36)-11&lt;=0),"0",MID(BI36,LEN(BI36)-11,1)))</f>
        <v/>
      </c>
      <c r="AV37" s="1305" t="str">
        <f>IF(BI36&lt;=0,"",IF((LEN(BI36)-10&lt;=0),"0",MID(BI36,LEN(BI36)-10,1)))</f>
        <v/>
      </c>
      <c r="AW37" s="1305"/>
      <c r="AX37" s="1305" t="str">
        <f>IF(BI36&lt;=0,"",IF((LEN(BI36)-9&lt;=0),"0",MID(BI36,LEN(BI36)-9,1)))</f>
        <v/>
      </c>
      <c r="AY37" s="1305"/>
      <c r="AZ37" s="1231" t="str">
        <f>IF(BI36&lt;=0,"",IF((LEN(BI36)-8&lt;=0),"0",MID(BI36,LEN(BI36)-8,1)))</f>
        <v/>
      </c>
      <c r="BA37" s="1231"/>
      <c r="BB37" s="1357" t="str">
        <f>IF(BI36&lt;=0,"",IF((LEN(BI36)-7&lt;=0),"0",MID(BI36,LEN(BI36)-7,1)))</f>
        <v/>
      </c>
      <c r="BC37" s="1231"/>
      <c r="BD37" s="1305" t="str">
        <f>IF(BI36&lt;=0,"",IF((LEN(BI36)-6&lt;=0),"0",MID(BI36,LEN(BI36)-6,1)))</f>
        <v/>
      </c>
      <c r="BE37" s="1305"/>
      <c r="BF37" s="1305" t="str">
        <f>IF(BI36&lt;=0,"",IF((LEN(BI36)-5&lt;=0),"0",MID(BI36,LEN(BI36)-5,1)))</f>
        <v/>
      </c>
      <c r="BG37" s="1305"/>
      <c r="BH37" s="204" t="str">
        <f>IF(BI36&lt;=0,"",IF((LEN(BI36)-4&lt;=0),"0",MID(BI36,LEN(BI36)-4,1)))</f>
        <v/>
      </c>
      <c r="BI37" s="1231" t="str">
        <f>IF(BI36&lt;=0,"",IF((LEN(BI36)-3&lt;=0),"0",MID(BI36,LEN(BI36)-3,1)))</f>
        <v/>
      </c>
      <c r="BJ37" s="1231"/>
      <c r="BK37" s="206" t="str">
        <f>IF(BI36&lt;=0,"",IF((LEN(BI36)-2&lt;=0),"0",MID(BI36,LEN(BI36)-2,1)))</f>
        <v/>
      </c>
      <c r="BL37" s="1305" t="str">
        <f>IF(BI36&lt;=0,"",IF((LEN(BI36)-1&lt;=0),"0",MID(BI36,LEN(BI36)-1,1)))</f>
        <v/>
      </c>
      <c r="BM37" s="1305"/>
      <c r="BN37" s="1231" t="str">
        <f>IF(BI36&lt;&gt;0,RIGHT(BI36,1),"")</f>
        <v/>
      </c>
      <c r="BO37" s="1231"/>
      <c r="BP37" s="1391">
        <f>乙9a!BP37:BV40</f>
        <v>0</v>
      </c>
      <c r="BQ37" s="1392"/>
      <c r="BR37" s="1392"/>
      <c r="BS37" s="1392"/>
      <c r="BT37" s="1392"/>
      <c r="BU37" s="1392"/>
      <c r="BV37" s="1393"/>
      <c r="BW37" s="33"/>
      <c r="BX37" s="5"/>
      <c r="BY37" s="5"/>
      <c r="BZ37" s="5"/>
      <c r="CA37" s="5"/>
      <c r="CB37" s="37"/>
      <c r="CC37" s="527"/>
      <c r="CD37" s="882"/>
      <c r="CE37" s="883"/>
      <c r="CF37" s="1332"/>
      <c r="CG37" s="1333"/>
      <c r="CH37" s="1333"/>
      <c r="CI37" s="1333"/>
      <c r="CJ37" s="1333"/>
      <c r="CK37" s="1333"/>
      <c r="CL37" s="1333"/>
      <c r="CM37" s="1333"/>
      <c r="CN37" s="1333"/>
      <c r="CO37" s="1333"/>
      <c r="CP37" s="1333"/>
      <c r="CQ37" s="1333"/>
      <c r="CR37" s="1333"/>
      <c r="CS37" s="1333"/>
      <c r="CT37" s="1333"/>
      <c r="CU37" s="1333"/>
      <c r="CV37" s="1333"/>
      <c r="CW37" s="1333"/>
      <c r="CX37" s="1333"/>
      <c r="CY37" s="1333"/>
      <c r="CZ37" s="1333"/>
      <c r="DA37" s="1333"/>
      <c r="DB37" s="1333"/>
      <c r="DC37" s="1333"/>
      <c r="DD37" s="1333"/>
      <c r="DE37" s="1333"/>
      <c r="DF37" s="1333"/>
      <c r="DG37" s="1333"/>
      <c r="DH37" s="1333"/>
      <c r="DI37" s="1333"/>
      <c r="DJ37" s="1334"/>
      <c r="DK37" s="528"/>
      <c r="DL37" s="528"/>
      <c r="DM37" s="933"/>
      <c r="DN37" s="879"/>
      <c r="DO37" s="880"/>
      <c r="DP37" s="897"/>
      <c r="DQ37" s="898"/>
      <c r="DR37" s="898"/>
      <c r="DS37" s="898"/>
      <c r="DT37" s="898"/>
      <c r="DU37" s="898"/>
      <c r="DV37" s="898"/>
      <c r="DW37" s="898"/>
      <c r="DX37" s="898"/>
      <c r="DY37" s="898"/>
      <c r="DZ37" s="898"/>
      <c r="EA37" s="898"/>
      <c r="EB37" s="898"/>
      <c r="EC37" s="898"/>
      <c r="ED37" s="898"/>
      <c r="EE37" s="898"/>
      <c r="EF37" s="898"/>
      <c r="EG37" s="898"/>
      <c r="EH37" s="898"/>
      <c r="EI37" s="898"/>
      <c r="EJ37" s="898"/>
      <c r="EK37" s="898"/>
      <c r="EL37" s="898"/>
      <c r="EM37" s="898"/>
      <c r="EN37" s="899"/>
      <c r="EO37" s="1361"/>
      <c r="EP37" s="1362"/>
      <c r="EQ37" s="1362"/>
      <c r="ER37" s="1362"/>
      <c r="ES37" s="1362"/>
      <c r="ET37" s="1362"/>
      <c r="EU37" s="1363"/>
      <c r="EW37" s="2"/>
      <c r="EX37" s="2"/>
      <c r="EY37" s="2"/>
      <c r="EZ37" s="2"/>
      <c r="FA37" s="2"/>
    </row>
    <row r="38" spans="1:157" ht="17.25" customHeight="1">
      <c r="A38" s="2"/>
      <c r="B38" s="2"/>
      <c r="C38" s="75"/>
      <c r="D38" s="1350"/>
      <c r="E38" s="1186">
        <v>4</v>
      </c>
      <c r="F38" s="1186"/>
      <c r="G38" s="1310" t="s">
        <v>50</v>
      </c>
      <c r="H38" s="1352"/>
      <c r="I38" s="1352"/>
      <c r="J38" s="1352"/>
      <c r="K38" s="1353"/>
      <c r="L38" s="1313" t="e">
        <f>乙9a!L38:AD38</f>
        <v>#REF!</v>
      </c>
      <c r="M38" s="1313"/>
      <c r="N38" s="1313"/>
      <c r="O38" s="1313"/>
      <c r="P38" s="1313"/>
      <c r="Q38" s="1313"/>
      <c r="R38" s="1313"/>
      <c r="S38" s="1313"/>
      <c r="T38" s="1313"/>
      <c r="U38" s="1313"/>
      <c r="V38" s="1313"/>
      <c r="W38" s="1313"/>
      <c r="X38" s="1313"/>
      <c r="Y38" s="1313"/>
      <c r="Z38" s="1313"/>
      <c r="AA38" s="1313"/>
      <c r="AB38" s="1313"/>
      <c r="AC38" s="1313"/>
      <c r="AD38" s="1313"/>
      <c r="AE38" s="1314" t="s">
        <v>37</v>
      </c>
      <c r="AF38" s="1315"/>
      <c r="AG38" s="1354"/>
      <c r="AH38" s="583" t="e">
        <f>乙9a!AH38:AK39</f>
        <v>#REF!</v>
      </c>
      <c r="AI38" s="583"/>
      <c r="AJ38" s="583"/>
      <c r="AK38" s="583"/>
      <c r="AL38" s="1130"/>
      <c r="AM38" s="1381"/>
      <c r="AN38" s="1131"/>
      <c r="AO38" s="1186">
        <v>4</v>
      </c>
      <c r="AP38" s="1186"/>
      <c r="AQ38" s="1302" t="s">
        <v>50</v>
      </c>
      <c r="AR38" s="1303"/>
      <c r="AS38" s="1303"/>
      <c r="AT38" s="1304"/>
      <c r="AU38" s="1313">
        <f>乙9a!AU38:BJ38</f>
        <v>0</v>
      </c>
      <c r="AV38" s="1313"/>
      <c r="AW38" s="1313"/>
      <c r="AX38" s="1313"/>
      <c r="AY38" s="1313"/>
      <c r="AZ38" s="1313"/>
      <c r="BA38" s="1313"/>
      <c r="BB38" s="1313"/>
      <c r="BC38" s="1313"/>
      <c r="BD38" s="1313"/>
      <c r="BE38" s="1313"/>
      <c r="BF38" s="1313"/>
      <c r="BG38" s="1313"/>
      <c r="BH38" s="1313"/>
      <c r="BI38" s="1313"/>
      <c r="BJ38" s="1313"/>
      <c r="BK38" s="1389" t="s">
        <v>54</v>
      </c>
      <c r="BL38" s="744">
        <f>乙9a!BL38:BO39</f>
        <v>0</v>
      </c>
      <c r="BM38" s="744"/>
      <c r="BN38" s="744"/>
      <c r="BO38" s="744"/>
      <c r="BP38" s="1394"/>
      <c r="BQ38" s="872"/>
      <c r="BR38" s="872"/>
      <c r="BS38" s="872"/>
      <c r="BT38" s="872"/>
      <c r="BU38" s="872"/>
      <c r="BV38" s="1395"/>
      <c r="BW38" s="33"/>
      <c r="BX38" s="5"/>
      <c r="BY38" s="5"/>
      <c r="BZ38" s="5"/>
      <c r="CA38" s="5"/>
      <c r="CB38" s="37"/>
      <c r="CC38" s="527"/>
      <c r="CD38" s="879">
        <v>4</v>
      </c>
      <c r="CE38" s="880"/>
      <c r="CF38" s="926" t="s">
        <v>50</v>
      </c>
      <c r="CG38" s="926"/>
      <c r="CH38" s="926"/>
      <c r="CI38" s="926"/>
      <c r="CJ38" s="926"/>
      <c r="CK38" s="843" t="e">
        <f>L38</f>
        <v>#REF!</v>
      </c>
      <c r="CL38" s="844"/>
      <c r="CM38" s="844"/>
      <c r="CN38" s="844"/>
      <c r="CO38" s="844"/>
      <c r="CP38" s="844"/>
      <c r="CQ38" s="844"/>
      <c r="CR38" s="844"/>
      <c r="CS38" s="844"/>
      <c r="CT38" s="844"/>
      <c r="CU38" s="844"/>
      <c r="CV38" s="844"/>
      <c r="CW38" s="844"/>
      <c r="CX38" s="844"/>
      <c r="CY38" s="844"/>
      <c r="CZ38" s="844"/>
      <c r="DA38" s="844"/>
      <c r="DB38" s="844"/>
      <c r="DC38" s="845"/>
      <c r="DD38" s="812" t="s">
        <v>37</v>
      </c>
      <c r="DE38" s="813"/>
      <c r="DF38" s="814"/>
      <c r="DG38" s="583" t="e">
        <f>AH38</f>
        <v>#REF!</v>
      </c>
      <c r="DH38" s="583"/>
      <c r="DI38" s="583"/>
      <c r="DJ38" s="583"/>
      <c r="DK38" s="527"/>
      <c r="DL38" s="528"/>
      <c r="DM38" s="933"/>
      <c r="DN38" s="584">
        <v>4</v>
      </c>
      <c r="DO38" s="548"/>
      <c r="DP38" s="886" t="s">
        <v>50</v>
      </c>
      <c r="DQ38" s="887"/>
      <c r="DR38" s="887"/>
      <c r="DS38" s="888"/>
      <c r="DT38" s="843">
        <f>AU38</f>
        <v>0</v>
      </c>
      <c r="DU38" s="844"/>
      <c r="DV38" s="844"/>
      <c r="DW38" s="844"/>
      <c r="DX38" s="844"/>
      <c r="DY38" s="844"/>
      <c r="DZ38" s="844"/>
      <c r="EA38" s="844"/>
      <c r="EB38" s="844"/>
      <c r="EC38" s="844"/>
      <c r="ED38" s="844"/>
      <c r="EE38" s="844"/>
      <c r="EF38" s="844"/>
      <c r="EG38" s="844"/>
      <c r="EH38" s="844"/>
      <c r="EI38" s="845"/>
      <c r="EJ38" s="893" t="s">
        <v>54</v>
      </c>
      <c r="EK38" s="744">
        <f>BL38</f>
        <v>0</v>
      </c>
      <c r="EL38" s="744"/>
      <c r="EM38" s="744"/>
      <c r="EN38" s="744"/>
      <c r="EO38" s="1361"/>
      <c r="EP38" s="1362"/>
      <c r="EQ38" s="1362"/>
      <c r="ER38" s="1362"/>
      <c r="ES38" s="1362"/>
      <c r="ET38" s="1362"/>
      <c r="EU38" s="1363"/>
      <c r="EW38" s="2"/>
      <c r="EX38" s="2"/>
      <c r="EY38" s="2"/>
      <c r="EZ38" s="2"/>
      <c r="FA38" s="2"/>
    </row>
    <row r="39" spans="1:157" ht="22.5" customHeight="1">
      <c r="A39" s="2"/>
      <c r="B39" s="2"/>
      <c r="C39" s="75"/>
      <c r="D39" s="1350"/>
      <c r="E39" s="1351"/>
      <c r="F39" s="1351"/>
      <c r="G39" s="1383" t="s">
        <v>57</v>
      </c>
      <c r="H39" s="1384"/>
      <c r="I39" s="1384"/>
      <c r="J39" s="1384"/>
      <c r="K39" s="1385"/>
      <c r="L39" s="1386" t="e">
        <f>乙9a!L39:AB39</f>
        <v>#REF!</v>
      </c>
      <c r="M39" s="1386"/>
      <c r="N39" s="1386"/>
      <c r="O39" s="1386"/>
      <c r="P39" s="1386"/>
      <c r="Q39" s="1386"/>
      <c r="R39" s="1386"/>
      <c r="S39" s="1386"/>
      <c r="T39" s="1386"/>
      <c r="U39" s="1386"/>
      <c r="V39" s="1386"/>
      <c r="W39" s="1386"/>
      <c r="X39" s="1386"/>
      <c r="Y39" s="1386"/>
      <c r="Z39" s="1386"/>
      <c r="AA39" s="1386"/>
      <c r="AB39" s="1386"/>
      <c r="AC39" s="1387" t="e">
        <f>乙9a!AC39:AD39</f>
        <v>#REF!</v>
      </c>
      <c r="AD39" s="1388"/>
      <c r="AE39" s="1318"/>
      <c r="AF39" s="1319"/>
      <c r="AG39" s="1356"/>
      <c r="AH39" s="583"/>
      <c r="AI39" s="583"/>
      <c r="AJ39" s="583"/>
      <c r="AK39" s="583"/>
      <c r="AL39" s="1130"/>
      <c r="AM39" s="1381"/>
      <c r="AN39" s="1131"/>
      <c r="AO39" s="1351"/>
      <c r="AP39" s="1351"/>
      <c r="AQ39" s="1399" t="s">
        <v>57</v>
      </c>
      <c r="AR39" s="1400"/>
      <c r="AS39" s="1400"/>
      <c r="AT39" s="1401"/>
      <c r="AU39" s="1386">
        <f>乙9a!AU39:BH39</f>
        <v>0</v>
      </c>
      <c r="AV39" s="1386"/>
      <c r="AW39" s="1386"/>
      <c r="AX39" s="1386"/>
      <c r="AY39" s="1386"/>
      <c r="AZ39" s="1386"/>
      <c r="BA39" s="1386"/>
      <c r="BB39" s="1386"/>
      <c r="BC39" s="1386"/>
      <c r="BD39" s="1386"/>
      <c r="BE39" s="1386"/>
      <c r="BF39" s="1386"/>
      <c r="BG39" s="1386"/>
      <c r="BH39" s="1386"/>
      <c r="BI39" s="1405">
        <f>乙9a!BI39:BJ39</f>
        <v>0</v>
      </c>
      <c r="BJ39" s="1406"/>
      <c r="BK39" s="1390"/>
      <c r="BL39" s="744"/>
      <c r="BM39" s="744"/>
      <c r="BN39" s="744"/>
      <c r="BO39" s="744"/>
      <c r="BP39" s="1394"/>
      <c r="BQ39" s="872"/>
      <c r="BR39" s="872"/>
      <c r="BS39" s="872"/>
      <c r="BT39" s="872"/>
      <c r="BU39" s="872"/>
      <c r="BV39" s="1395"/>
      <c r="BW39" s="33"/>
      <c r="BX39" s="5"/>
      <c r="BY39" s="5"/>
      <c r="BZ39" s="5"/>
      <c r="CA39" s="5"/>
      <c r="CB39" s="37"/>
      <c r="CC39" s="527"/>
      <c r="CD39" s="879"/>
      <c r="CE39" s="880"/>
      <c r="CF39" s="386" t="s">
        <v>57</v>
      </c>
      <c r="CG39" s="881"/>
      <c r="CH39" s="881"/>
      <c r="CI39" s="881"/>
      <c r="CJ39" s="881"/>
      <c r="CK39" s="523" t="e">
        <f>L39</f>
        <v>#REF!</v>
      </c>
      <c r="CL39" s="523"/>
      <c r="CM39" s="523"/>
      <c r="CN39" s="523"/>
      <c r="CO39" s="523"/>
      <c r="CP39" s="523"/>
      <c r="CQ39" s="523"/>
      <c r="CR39" s="523"/>
      <c r="CS39" s="523"/>
      <c r="CT39" s="523"/>
      <c r="CU39" s="523"/>
      <c r="CV39" s="523"/>
      <c r="CW39" s="523"/>
      <c r="CX39" s="523"/>
      <c r="CY39" s="523"/>
      <c r="CZ39" s="523"/>
      <c r="DA39" s="523"/>
      <c r="DB39" s="885" t="e">
        <f>AC39</f>
        <v>#REF!</v>
      </c>
      <c r="DC39" s="885"/>
      <c r="DD39" s="812"/>
      <c r="DE39" s="813"/>
      <c r="DF39" s="814"/>
      <c r="DG39" s="583"/>
      <c r="DH39" s="583"/>
      <c r="DI39" s="583"/>
      <c r="DJ39" s="583"/>
      <c r="DK39" s="527"/>
      <c r="DL39" s="528"/>
      <c r="DM39" s="933"/>
      <c r="DN39" s="879"/>
      <c r="DO39" s="880"/>
      <c r="DP39" s="385" t="s">
        <v>57</v>
      </c>
      <c r="DQ39" s="385"/>
      <c r="DR39" s="385"/>
      <c r="DS39" s="386"/>
      <c r="DT39" s="523">
        <f>AU39</f>
        <v>0</v>
      </c>
      <c r="DU39" s="523"/>
      <c r="DV39" s="523"/>
      <c r="DW39" s="523"/>
      <c r="DX39" s="523"/>
      <c r="DY39" s="523"/>
      <c r="DZ39" s="523"/>
      <c r="EA39" s="523"/>
      <c r="EB39" s="523"/>
      <c r="EC39" s="523"/>
      <c r="ED39" s="523"/>
      <c r="EE39" s="523"/>
      <c r="EF39" s="523"/>
      <c r="EG39" s="523"/>
      <c r="EH39" s="877"/>
      <c r="EI39" s="877"/>
      <c r="EJ39" s="893"/>
      <c r="EK39" s="744"/>
      <c r="EL39" s="744"/>
      <c r="EM39" s="744"/>
      <c r="EN39" s="744"/>
      <c r="EO39" s="1361"/>
      <c r="EP39" s="1362"/>
      <c r="EQ39" s="1362"/>
      <c r="ER39" s="1362"/>
      <c r="ES39" s="1362"/>
      <c r="ET39" s="1362"/>
      <c r="EU39" s="1363"/>
      <c r="EW39" s="2"/>
      <c r="EX39" s="2"/>
      <c r="EY39" s="2"/>
      <c r="EZ39" s="2"/>
      <c r="FA39" s="2"/>
    </row>
    <row r="40" spans="1:157" ht="21" customHeight="1" thickBot="1">
      <c r="A40" s="2"/>
      <c r="B40" s="2"/>
      <c r="C40" s="75"/>
      <c r="D40" s="1350"/>
      <c r="E40" s="1351"/>
      <c r="F40" s="1351"/>
      <c r="G40" s="1413" t="s">
        <v>38</v>
      </c>
      <c r="H40" s="1414"/>
      <c r="I40" s="1344"/>
      <c r="J40" s="1344"/>
      <c r="K40" s="1345"/>
      <c r="L40" s="202" t="e">
        <f>IF(AC39&lt;=0,"",IF((LEN(AC39)-11&lt;=0),"0",MID(AC39,LEN(AC39)-11,1)))</f>
        <v>#REF!</v>
      </c>
      <c r="M40" s="1407" t="e">
        <f>IF(AC39&lt;=0,"",IF((LEN(AC39)-10&lt;=0),"0",MID(AC39,LEN(AC39)-10,1)))</f>
        <v>#REF!</v>
      </c>
      <c r="N40" s="1407"/>
      <c r="O40" s="1407" t="e">
        <f>IF(AC39&lt;=0,"",IF((LEN(AC39)-9&lt;=0),"0",MID(AC39,LEN(AC39)-9,1)))</f>
        <v>#REF!</v>
      </c>
      <c r="P40" s="1407"/>
      <c r="Q40" s="1411" t="e">
        <f>IF(AC39&lt;=0,"",IF((LEN(AC39)-8&lt;=0),"0",MID(AC39,LEN(AC39)-8,1)))</f>
        <v>#REF!</v>
      </c>
      <c r="R40" s="1411"/>
      <c r="S40" s="1415" t="e">
        <f>IF(AC39&lt;=0,"",IF((LEN(AC39)-7&lt;=0),"0",MID(AC39,LEN(AC39)-7,1)))</f>
        <v>#REF!</v>
      </c>
      <c r="T40" s="1416"/>
      <c r="U40" s="1417"/>
      <c r="V40" s="1407" t="e">
        <f>IF(AC39&lt;=0,"",IF((LEN(AC39)-6&lt;=0),"0",MID(AC39,LEN(AC39)-6,1)))</f>
        <v>#REF!</v>
      </c>
      <c r="W40" s="1407"/>
      <c r="X40" s="1407" t="e">
        <f>IF(AC39&lt;=0,"",IF((LEN(AC39)-5&lt;=0),"0",MID(AC39,LEN(AC39)-5,1)))</f>
        <v>#REF!</v>
      </c>
      <c r="Y40" s="1407"/>
      <c r="Z40" s="1407"/>
      <c r="AA40" s="1411" t="e">
        <f>IF(AC39&lt;=0,"",IF((LEN(AC39)-4&lt;=0),"0",MID(AC39,LEN(AC39)-4,1)))</f>
        <v>#REF!</v>
      </c>
      <c r="AB40" s="1418"/>
      <c r="AC40" s="1419" t="e">
        <f>IF(AC39&lt;=0,"",IF((LEN(AC39)-3&lt;=0),"0",MID(AC39,LEN(AC39)-3,1)))</f>
        <v>#REF!</v>
      </c>
      <c r="AD40" s="1417"/>
      <c r="AE40" s="1407" t="e">
        <f>IF(AC39&lt;=0,"",IF((LEN(AC39)-2&lt;=0),"0",MID(AC39,LEN(AC39)-2,1)))</f>
        <v>#REF!</v>
      </c>
      <c r="AF40" s="1407"/>
      <c r="AG40" s="1407"/>
      <c r="AH40" s="1407" t="e">
        <f>IF(AC39&lt;=0,"",IF((LEN(AC39)-1&lt;=0),"0",MID(AC39,LEN(AC39)-1,1)))</f>
        <v>#REF!</v>
      </c>
      <c r="AI40" s="1407"/>
      <c r="AJ40" s="1419" t="e">
        <f>IF(AC39&lt;&gt;0,RIGHT(AC39,1),"")</f>
        <v>#REF!</v>
      </c>
      <c r="AK40" s="1417"/>
      <c r="AL40" s="1130"/>
      <c r="AM40" s="1381"/>
      <c r="AN40" s="1131"/>
      <c r="AO40" s="1351"/>
      <c r="AP40" s="1351"/>
      <c r="AQ40" s="1408" t="s">
        <v>38</v>
      </c>
      <c r="AR40" s="1409"/>
      <c r="AS40" s="1409"/>
      <c r="AT40" s="1410"/>
      <c r="AU40" s="205" t="str">
        <f>IF(BI39&lt;=0,"",IF((LEN(BI39)-11&lt;=0),"0",MID(BI39,LEN(BI39)-11,1)))</f>
        <v/>
      </c>
      <c r="AV40" s="1407" t="str">
        <f>IF(BI39&lt;=0,"",IF((LEN(BI39)-10&lt;=0),"0",MID(BI39,LEN(BI39)-10,1)))</f>
        <v/>
      </c>
      <c r="AW40" s="1407"/>
      <c r="AX40" s="1407" t="str">
        <f>IF(BI39&lt;=0,"",IF((LEN(BI39)-9&lt;=0),"0",MID(BI39,LEN(BI39)-9,1)))</f>
        <v/>
      </c>
      <c r="AY40" s="1407"/>
      <c r="AZ40" s="1411" t="str">
        <f>IF(BI39&lt;=0,"",IF((LEN(BI39)-8&lt;=0),"0",MID(BI39,LEN(BI39)-8,1)))</f>
        <v/>
      </c>
      <c r="BA40" s="1411"/>
      <c r="BB40" s="1412" t="str">
        <f>IF(BI39&lt;=0,"",IF((LEN(BI39)-7&lt;=0),"0",MID(BI39,LEN(BI39)-7,1)))</f>
        <v/>
      </c>
      <c r="BC40" s="1411"/>
      <c r="BD40" s="1407" t="str">
        <f>IF(BI39&lt;=0,"",IF((LEN(BI39)-6&lt;=0),"0",MID(BI39,LEN(BI39)-6,1)))</f>
        <v/>
      </c>
      <c r="BE40" s="1305"/>
      <c r="BF40" s="1305" t="str">
        <f>IF(BI39&lt;=0,"",IF((LEN(BI39)-5&lt;=0),"0",MID(BI39,LEN(BI39)-5,1)))</f>
        <v/>
      </c>
      <c r="BG40" s="1305"/>
      <c r="BH40" s="204" t="str">
        <f>IF(BI39&lt;=0,"",IF((LEN(BI39)-4&lt;=0),"0",MID(BI39,LEN(BI39)-4,1)))</f>
        <v/>
      </c>
      <c r="BI40" s="1231" t="str">
        <f>IF(BI39&lt;=0,"",IF((LEN(BI39)-3&lt;=0),"0",MID(BI39,LEN(BI39)-3,1)))</f>
        <v/>
      </c>
      <c r="BJ40" s="1231"/>
      <c r="BK40" s="206" t="str">
        <f>IF(BI39&lt;=0,"",IF((LEN(BI39)-2&lt;=0),"0",MID(BI39,LEN(BI39)-2,1)))</f>
        <v/>
      </c>
      <c r="BL40" s="1305" t="str">
        <f>IF(BI39&lt;=0,"",IF((LEN(BI39)-1&lt;=0),"0",MID(BI39,LEN(BI39)-1,1)))</f>
        <v/>
      </c>
      <c r="BM40" s="1305"/>
      <c r="BN40" s="1231" t="str">
        <f>IF(BI39&lt;&gt;0,RIGHT(BI39,1),"")</f>
        <v/>
      </c>
      <c r="BO40" s="1231"/>
      <c r="BP40" s="1396"/>
      <c r="BQ40" s="1397"/>
      <c r="BR40" s="1397"/>
      <c r="BS40" s="1397"/>
      <c r="BT40" s="1397"/>
      <c r="BU40" s="1397"/>
      <c r="BV40" s="1398"/>
      <c r="BW40" s="33"/>
      <c r="BX40" s="5"/>
      <c r="BY40" s="5"/>
      <c r="BZ40" s="5"/>
      <c r="CA40" s="5"/>
      <c r="CB40" s="37"/>
      <c r="CC40" s="527"/>
      <c r="CD40" s="879"/>
      <c r="CE40" s="880"/>
      <c r="CF40" s="1332"/>
      <c r="CG40" s="1333"/>
      <c r="CH40" s="1333"/>
      <c r="CI40" s="1333"/>
      <c r="CJ40" s="1333"/>
      <c r="CK40" s="1333"/>
      <c r="CL40" s="1333"/>
      <c r="CM40" s="1333"/>
      <c r="CN40" s="1333"/>
      <c r="CO40" s="1333"/>
      <c r="CP40" s="1333"/>
      <c r="CQ40" s="1333"/>
      <c r="CR40" s="1333"/>
      <c r="CS40" s="1333"/>
      <c r="CT40" s="1333"/>
      <c r="CU40" s="1333"/>
      <c r="CV40" s="1333"/>
      <c r="CW40" s="1333"/>
      <c r="CX40" s="1333"/>
      <c r="CY40" s="1333"/>
      <c r="CZ40" s="1333"/>
      <c r="DA40" s="1333"/>
      <c r="DB40" s="1333"/>
      <c r="DC40" s="1333"/>
      <c r="DD40" s="1333"/>
      <c r="DE40" s="1333"/>
      <c r="DF40" s="1333"/>
      <c r="DG40" s="1333"/>
      <c r="DH40" s="1333"/>
      <c r="DI40" s="1333"/>
      <c r="DJ40" s="1334"/>
      <c r="DK40" s="528"/>
      <c r="DL40" s="528"/>
      <c r="DM40" s="933"/>
      <c r="DN40" s="879"/>
      <c r="DO40" s="880"/>
      <c r="DP40" s="897"/>
      <c r="DQ40" s="898"/>
      <c r="DR40" s="898"/>
      <c r="DS40" s="898"/>
      <c r="DT40" s="898"/>
      <c r="DU40" s="898"/>
      <c r="DV40" s="898"/>
      <c r="DW40" s="898"/>
      <c r="DX40" s="898"/>
      <c r="DY40" s="898"/>
      <c r="DZ40" s="898"/>
      <c r="EA40" s="898"/>
      <c r="EB40" s="898"/>
      <c r="EC40" s="898"/>
      <c r="ED40" s="898"/>
      <c r="EE40" s="898"/>
      <c r="EF40" s="898"/>
      <c r="EG40" s="898"/>
      <c r="EH40" s="898"/>
      <c r="EI40" s="898"/>
      <c r="EJ40" s="898"/>
      <c r="EK40" s="898"/>
      <c r="EL40" s="898"/>
      <c r="EM40" s="898"/>
      <c r="EN40" s="899"/>
      <c r="EO40" s="1364"/>
      <c r="EP40" s="1365"/>
      <c r="EQ40" s="1365"/>
      <c r="ER40" s="1365"/>
      <c r="ES40" s="1365"/>
      <c r="ET40" s="1365"/>
      <c r="EU40" s="1366"/>
      <c r="EW40" s="2"/>
      <c r="EX40" s="2"/>
      <c r="EY40" s="2"/>
      <c r="EZ40" s="2"/>
      <c r="FA40" s="2"/>
    </row>
    <row r="41" spans="1:157" ht="18.75" customHeight="1">
      <c r="A41" s="2"/>
      <c r="B41" s="2"/>
      <c r="C41" s="75"/>
      <c r="D41" s="1455" t="s">
        <v>55</v>
      </c>
      <c r="E41" s="1456"/>
      <c r="F41" s="1459" t="s">
        <v>11</v>
      </c>
      <c r="G41" s="1459"/>
      <c r="H41" s="1460"/>
      <c r="I41" s="1465" t="s">
        <v>14</v>
      </c>
      <c r="J41" s="1465"/>
      <c r="K41" s="1465"/>
      <c r="L41" s="1466" t="s">
        <v>15</v>
      </c>
      <c r="M41" s="1459"/>
      <c r="N41" s="1466" t="s">
        <v>10</v>
      </c>
      <c r="O41" s="1459"/>
      <c r="P41" s="1469"/>
      <c r="Q41" s="1472" t="s">
        <v>16</v>
      </c>
      <c r="R41" s="1472"/>
      <c r="S41" s="1472"/>
      <c r="T41" s="1472"/>
      <c r="U41" s="1472"/>
      <c r="V41" s="1472"/>
      <c r="W41" s="1472"/>
      <c r="X41" s="1473"/>
      <c r="Y41" s="1521" t="s">
        <v>140</v>
      </c>
      <c r="Z41" s="1522"/>
      <c r="AA41" s="1522"/>
      <c r="AB41" s="1522"/>
      <c r="AC41" s="1443" t="s">
        <v>141</v>
      </c>
      <c r="AD41" s="1444"/>
      <c r="AE41" s="1444"/>
      <c r="AF41" s="1445"/>
      <c r="AG41" s="1443" t="s">
        <v>167</v>
      </c>
      <c r="AH41" s="1444"/>
      <c r="AI41" s="1444"/>
      <c r="AJ41" s="1445"/>
      <c r="AK41" s="1525"/>
      <c r="AL41" s="1526"/>
      <c r="AM41" s="1527"/>
      <c r="AN41" s="1420" t="s">
        <v>17</v>
      </c>
      <c r="AO41" s="1421"/>
      <c r="AP41" s="1421"/>
      <c r="AQ41" s="1421"/>
      <c r="AR41" s="1421"/>
      <c r="AS41" s="1421"/>
      <c r="AT41" s="1421"/>
      <c r="AU41" s="1421"/>
      <c r="AV41" s="1421"/>
      <c r="AW41" s="1421"/>
      <c r="AX41" s="1421"/>
      <c r="AY41" s="1421"/>
      <c r="AZ41" s="1421"/>
      <c r="BA41" s="1421"/>
      <c r="BB41" s="1421"/>
      <c r="BC41" s="1421"/>
      <c r="BD41" s="1422"/>
      <c r="BE41" s="196"/>
      <c r="BF41" s="196"/>
      <c r="BG41" s="196"/>
      <c r="BH41" s="1426" t="s">
        <v>18</v>
      </c>
      <c r="BI41" s="1426"/>
      <c r="BJ41" s="1426"/>
      <c r="BK41" s="1426"/>
      <c r="BL41" s="1426"/>
      <c r="BM41" s="1426"/>
      <c r="BN41" s="1426"/>
      <c r="BO41" s="1426"/>
      <c r="BP41" s="1426"/>
      <c r="BQ41" s="1426"/>
      <c r="BR41" s="1426"/>
      <c r="BS41" s="1426"/>
      <c r="BT41" s="1426"/>
      <c r="BU41" s="165"/>
      <c r="BV41" s="167"/>
      <c r="BW41" s="25"/>
      <c r="BX41" s="4"/>
      <c r="BY41" s="4"/>
      <c r="BZ41" s="4"/>
      <c r="CA41" s="4"/>
      <c r="CB41" s="37"/>
      <c r="CC41" s="947" t="s">
        <v>55</v>
      </c>
      <c r="CD41" s="947"/>
      <c r="CE41" s="948" t="s">
        <v>11</v>
      </c>
      <c r="CF41" s="948"/>
      <c r="CG41" s="948"/>
      <c r="CH41" s="947" t="s">
        <v>14</v>
      </c>
      <c r="CI41" s="947"/>
      <c r="CJ41" s="947"/>
      <c r="CK41" s="948" t="s">
        <v>15</v>
      </c>
      <c r="CL41" s="948"/>
      <c r="CM41" s="948" t="s">
        <v>10</v>
      </c>
      <c r="CN41" s="948"/>
      <c r="CO41" s="948"/>
      <c r="CP41" s="675" t="s">
        <v>16</v>
      </c>
      <c r="CQ41" s="675"/>
      <c r="CR41" s="675"/>
      <c r="CS41" s="675"/>
      <c r="CT41" s="675"/>
      <c r="CU41" s="675"/>
      <c r="CV41" s="675"/>
      <c r="CW41" s="676"/>
      <c r="CX41" s="1046" t="s">
        <v>140</v>
      </c>
      <c r="CY41" s="1047"/>
      <c r="CZ41" s="1047"/>
      <c r="DA41" s="1048"/>
      <c r="DB41" s="950" t="s">
        <v>150</v>
      </c>
      <c r="DC41" s="950"/>
      <c r="DD41" s="950"/>
      <c r="DE41" s="951"/>
      <c r="DF41" s="949" t="s">
        <v>167</v>
      </c>
      <c r="DG41" s="950"/>
      <c r="DH41" s="950"/>
      <c r="DI41" s="951"/>
      <c r="DJ41" s="1055"/>
      <c r="DK41" s="1056"/>
      <c r="DL41" s="1057"/>
      <c r="DM41" s="997" t="s">
        <v>17</v>
      </c>
      <c r="DN41" s="998"/>
      <c r="DO41" s="998"/>
      <c r="DP41" s="998"/>
      <c r="DQ41" s="998"/>
      <c r="DR41" s="998"/>
      <c r="DS41" s="998"/>
      <c r="DT41" s="998"/>
      <c r="DU41" s="998"/>
      <c r="DV41" s="998"/>
      <c r="DW41" s="998"/>
      <c r="DX41" s="998"/>
      <c r="DY41" s="998"/>
      <c r="DZ41" s="998"/>
      <c r="EA41" s="998"/>
      <c r="EB41" s="998"/>
      <c r="EC41" s="999"/>
      <c r="ED41" s="158"/>
      <c r="EE41" s="158"/>
      <c r="EF41" s="158"/>
      <c r="EG41" s="998" t="s">
        <v>18</v>
      </c>
      <c r="EH41" s="998"/>
      <c r="EI41" s="998"/>
      <c r="EJ41" s="998"/>
      <c r="EK41" s="998"/>
      <c r="EL41" s="998"/>
      <c r="EM41" s="998"/>
      <c r="EN41" s="998"/>
      <c r="EO41" s="998"/>
      <c r="EP41" s="998"/>
      <c r="EQ41" s="998"/>
      <c r="ER41" s="998"/>
      <c r="ES41" s="998"/>
      <c r="ET41" s="38"/>
      <c r="EU41" s="45"/>
      <c r="EW41" s="2"/>
      <c r="EX41" s="2"/>
      <c r="EY41" s="2"/>
      <c r="EZ41" s="2"/>
      <c r="FA41" s="2"/>
    </row>
    <row r="42" spans="1:157" ht="22.5" customHeight="1">
      <c r="A42" s="2"/>
      <c r="B42" s="2"/>
      <c r="C42" s="75"/>
      <c r="D42" s="1457"/>
      <c r="E42" s="1458"/>
      <c r="F42" s="1461"/>
      <c r="G42" s="1461"/>
      <c r="H42" s="1462"/>
      <c r="I42" s="1446"/>
      <c r="J42" s="1446"/>
      <c r="K42" s="1446"/>
      <c r="L42" s="1467"/>
      <c r="M42" s="1461"/>
      <c r="N42" s="1467"/>
      <c r="O42" s="1461"/>
      <c r="P42" s="1470"/>
      <c r="Q42" s="1474" t="s">
        <v>56</v>
      </c>
      <c r="R42" s="1474"/>
      <c r="S42" s="1474"/>
      <c r="T42" s="1474"/>
      <c r="U42" s="1476" t="s">
        <v>36</v>
      </c>
      <c r="V42" s="1477"/>
      <c r="W42" s="1477"/>
      <c r="X42" s="1478"/>
      <c r="Y42" s="1467"/>
      <c r="Z42" s="1461"/>
      <c r="AA42" s="1461"/>
      <c r="AB42" s="1461"/>
      <c r="AC42" s="1523"/>
      <c r="AD42" s="1446"/>
      <c r="AE42" s="1446"/>
      <c r="AF42" s="1447"/>
      <c r="AG42" s="1446"/>
      <c r="AH42" s="1446"/>
      <c r="AI42" s="1446"/>
      <c r="AJ42" s="1447"/>
      <c r="AK42" s="1528"/>
      <c r="AL42" s="1529"/>
      <c r="AM42" s="1530"/>
      <c r="AN42" s="1423"/>
      <c r="AO42" s="1424"/>
      <c r="AP42" s="1424"/>
      <c r="AQ42" s="1424"/>
      <c r="AR42" s="1424"/>
      <c r="AS42" s="1424"/>
      <c r="AT42" s="1424"/>
      <c r="AU42" s="1424"/>
      <c r="AV42" s="1424"/>
      <c r="AW42" s="1424"/>
      <c r="AX42" s="1424"/>
      <c r="AY42" s="1424"/>
      <c r="AZ42" s="1424"/>
      <c r="BA42" s="1424"/>
      <c r="BB42" s="1424"/>
      <c r="BC42" s="1424"/>
      <c r="BD42" s="1425"/>
      <c r="BE42" s="196"/>
      <c r="BF42" s="196"/>
      <c r="BG42" s="196"/>
      <c r="BH42" s="1424"/>
      <c r="BI42" s="1424"/>
      <c r="BJ42" s="1424"/>
      <c r="BK42" s="1424"/>
      <c r="BL42" s="1424"/>
      <c r="BM42" s="1424"/>
      <c r="BN42" s="1424"/>
      <c r="BO42" s="1424"/>
      <c r="BP42" s="1424"/>
      <c r="BQ42" s="1424"/>
      <c r="BR42" s="1424"/>
      <c r="BS42" s="1424"/>
      <c r="BT42" s="1424"/>
      <c r="BU42" s="165"/>
      <c r="BV42" s="167"/>
      <c r="BW42" s="25"/>
      <c r="BX42" s="4"/>
      <c r="BY42" s="4"/>
      <c r="BZ42" s="4"/>
      <c r="CA42" s="4"/>
      <c r="CB42" s="37"/>
      <c r="CC42" s="947"/>
      <c r="CD42" s="947"/>
      <c r="CE42" s="948"/>
      <c r="CF42" s="948"/>
      <c r="CG42" s="948"/>
      <c r="CH42" s="947"/>
      <c r="CI42" s="947"/>
      <c r="CJ42" s="947"/>
      <c r="CK42" s="948"/>
      <c r="CL42" s="948"/>
      <c r="CM42" s="948"/>
      <c r="CN42" s="948"/>
      <c r="CO42" s="972"/>
      <c r="CP42" s="991" t="s">
        <v>56</v>
      </c>
      <c r="CQ42" s="992"/>
      <c r="CR42" s="992"/>
      <c r="CS42" s="993"/>
      <c r="CT42" s="1004" t="s">
        <v>36</v>
      </c>
      <c r="CU42" s="1005"/>
      <c r="CV42" s="1005"/>
      <c r="CW42" s="1006"/>
      <c r="CX42" s="1049"/>
      <c r="CY42" s="1050"/>
      <c r="CZ42" s="1050"/>
      <c r="DA42" s="1051"/>
      <c r="DB42" s="953"/>
      <c r="DC42" s="953"/>
      <c r="DD42" s="953"/>
      <c r="DE42" s="954"/>
      <c r="DF42" s="952"/>
      <c r="DG42" s="953"/>
      <c r="DH42" s="953"/>
      <c r="DI42" s="954"/>
      <c r="DJ42" s="1058"/>
      <c r="DK42" s="1059"/>
      <c r="DL42" s="1060"/>
      <c r="DM42" s="1000"/>
      <c r="DN42" s="1001"/>
      <c r="DO42" s="1001"/>
      <c r="DP42" s="1001"/>
      <c r="DQ42" s="1001"/>
      <c r="DR42" s="1001"/>
      <c r="DS42" s="1001"/>
      <c r="DT42" s="1001"/>
      <c r="DU42" s="1001"/>
      <c r="DV42" s="1001"/>
      <c r="DW42" s="1001"/>
      <c r="DX42" s="1001"/>
      <c r="DY42" s="1001"/>
      <c r="DZ42" s="1001"/>
      <c r="EA42" s="1001"/>
      <c r="EB42" s="1001"/>
      <c r="EC42" s="1002"/>
      <c r="ED42" s="158"/>
      <c r="EE42" s="158"/>
      <c r="EF42" s="158"/>
      <c r="EG42" s="1001"/>
      <c r="EH42" s="1001"/>
      <c r="EI42" s="1001"/>
      <c r="EJ42" s="1001"/>
      <c r="EK42" s="1001"/>
      <c r="EL42" s="1001"/>
      <c r="EM42" s="1001"/>
      <c r="EN42" s="1001"/>
      <c r="EO42" s="1001"/>
      <c r="EP42" s="1001"/>
      <c r="EQ42" s="1001"/>
      <c r="ER42" s="1001"/>
      <c r="ES42" s="1001"/>
      <c r="ET42" s="38"/>
      <c r="EU42" s="45"/>
      <c r="EW42" s="2"/>
      <c r="EX42" s="2"/>
      <c r="EY42" s="2"/>
      <c r="EZ42" s="2"/>
      <c r="FA42" s="2"/>
    </row>
    <row r="43" spans="1:157" ht="18.75" customHeight="1">
      <c r="A43" s="2"/>
      <c r="B43" s="2"/>
      <c r="C43" s="1436" t="s">
        <v>87</v>
      </c>
      <c r="D43" s="1457"/>
      <c r="E43" s="1458"/>
      <c r="F43" s="1463"/>
      <c r="G43" s="1463"/>
      <c r="H43" s="1464"/>
      <c r="I43" s="1448"/>
      <c r="J43" s="1448"/>
      <c r="K43" s="1448"/>
      <c r="L43" s="1468"/>
      <c r="M43" s="1463"/>
      <c r="N43" s="1468"/>
      <c r="O43" s="1463"/>
      <c r="P43" s="1471"/>
      <c r="Q43" s="1475"/>
      <c r="R43" s="1475"/>
      <c r="S43" s="1475"/>
      <c r="T43" s="1475"/>
      <c r="U43" s="1479"/>
      <c r="V43" s="1480"/>
      <c r="W43" s="1480"/>
      <c r="X43" s="1481"/>
      <c r="Y43" s="1468"/>
      <c r="Z43" s="1463"/>
      <c r="AA43" s="1463"/>
      <c r="AB43" s="1463"/>
      <c r="AC43" s="1524"/>
      <c r="AD43" s="1448"/>
      <c r="AE43" s="1448"/>
      <c r="AF43" s="1449"/>
      <c r="AG43" s="1448"/>
      <c r="AH43" s="1448"/>
      <c r="AI43" s="1448"/>
      <c r="AJ43" s="1449"/>
      <c r="AK43" s="1528"/>
      <c r="AL43" s="1529"/>
      <c r="AM43" s="1530"/>
      <c r="AN43" s="1437" t="s">
        <v>19</v>
      </c>
      <c r="AO43" s="1268"/>
      <c r="AP43" s="1268"/>
      <c r="AQ43" s="1268"/>
      <c r="AR43" s="1438"/>
      <c r="AS43" s="1439" t="s">
        <v>2</v>
      </c>
      <c r="AT43" s="1268"/>
      <c r="AU43" s="1438"/>
      <c r="AV43" s="1439" t="s">
        <v>3</v>
      </c>
      <c r="AW43" s="1268"/>
      <c r="AX43" s="1438"/>
      <c r="AY43" s="1439" t="s">
        <v>4</v>
      </c>
      <c r="AZ43" s="1268"/>
      <c r="BA43" s="1438"/>
      <c r="BB43" s="1439" t="s">
        <v>20</v>
      </c>
      <c r="BC43" s="1268"/>
      <c r="BD43" s="1269"/>
      <c r="BE43" s="1432" t="s">
        <v>139</v>
      </c>
      <c r="BF43" s="1248"/>
      <c r="BG43" s="1248"/>
      <c r="BH43" s="1248"/>
      <c r="BI43" s="1248"/>
      <c r="BJ43" s="1248"/>
      <c r="BK43" s="1248"/>
      <c r="BL43" s="1248"/>
      <c r="BM43" s="1248"/>
      <c r="BN43" s="1248"/>
      <c r="BO43" s="1289"/>
      <c r="BP43" s="1288" t="s">
        <v>3</v>
      </c>
      <c r="BQ43" s="1289"/>
      <c r="BR43" s="1288" t="s">
        <v>21</v>
      </c>
      <c r="BS43" s="1248"/>
      <c r="BT43" s="1289"/>
      <c r="BU43" s="1288" t="s">
        <v>20</v>
      </c>
      <c r="BV43" s="1289"/>
      <c r="BW43" s="25"/>
      <c r="BX43" s="7"/>
      <c r="BY43" s="7"/>
      <c r="BZ43" s="7"/>
      <c r="CA43" s="7"/>
      <c r="CB43" s="1071" t="s">
        <v>101</v>
      </c>
      <c r="CC43" s="947"/>
      <c r="CD43" s="947"/>
      <c r="CE43" s="948"/>
      <c r="CF43" s="948"/>
      <c r="CG43" s="948"/>
      <c r="CH43" s="947"/>
      <c r="CI43" s="947"/>
      <c r="CJ43" s="947"/>
      <c r="CK43" s="948"/>
      <c r="CL43" s="948"/>
      <c r="CM43" s="948"/>
      <c r="CN43" s="948"/>
      <c r="CO43" s="972"/>
      <c r="CP43" s="994"/>
      <c r="CQ43" s="995"/>
      <c r="CR43" s="995"/>
      <c r="CS43" s="996"/>
      <c r="CT43" s="1007"/>
      <c r="CU43" s="1008"/>
      <c r="CV43" s="1008"/>
      <c r="CW43" s="1009"/>
      <c r="CX43" s="1052"/>
      <c r="CY43" s="1053"/>
      <c r="CZ43" s="1053"/>
      <c r="DA43" s="1054"/>
      <c r="DB43" s="956"/>
      <c r="DC43" s="956"/>
      <c r="DD43" s="956"/>
      <c r="DE43" s="957"/>
      <c r="DF43" s="955"/>
      <c r="DG43" s="956"/>
      <c r="DH43" s="956"/>
      <c r="DI43" s="957"/>
      <c r="DJ43" s="1058"/>
      <c r="DK43" s="1059"/>
      <c r="DL43" s="1060"/>
      <c r="DM43" s="1003" t="s">
        <v>19</v>
      </c>
      <c r="DN43" s="819"/>
      <c r="DO43" s="819"/>
      <c r="DP43" s="819"/>
      <c r="DQ43" s="819"/>
      <c r="DR43" s="819" t="s">
        <v>2</v>
      </c>
      <c r="DS43" s="819"/>
      <c r="DT43" s="819"/>
      <c r="DU43" s="819" t="s">
        <v>3</v>
      </c>
      <c r="DV43" s="819"/>
      <c r="DW43" s="819"/>
      <c r="DX43" s="819" t="s">
        <v>4</v>
      </c>
      <c r="DY43" s="819"/>
      <c r="DZ43" s="819"/>
      <c r="EA43" s="819" t="s">
        <v>20</v>
      </c>
      <c r="EB43" s="819"/>
      <c r="EC43" s="819"/>
      <c r="ED43" s="640" t="s">
        <v>139</v>
      </c>
      <c r="EE43" s="641"/>
      <c r="EF43" s="641"/>
      <c r="EG43" s="641"/>
      <c r="EH43" s="641"/>
      <c r="EI43" s="641"/>
      <c r="EJ43" s="641"/>
      <c r="EK43" s="641"/>
      <c r="EL43" s="641"/>
      <c r="EM43" s="641"/>
      <c r="EN43" s="642"/>
      <c r="EO43" s="963" t="s">
        <v>3</v>
      </c>
      <c r="EP43" s="963"/>
      <c r="EQ43" s="963" t="s">
        <v>21</v>
      </c>
      <c r="ER43" s="963"/>
      <c r="ES43" s="963"/>
      <c r="ET43" s="963" t="s">
        <v>20</v>
      </c>
      <c r="EU43" s="963"/>
      <c r="EW43" s="2"/>
      <c r="EX43" s="2"/>
      <c r="EY43" s="2"/>
      <c r="EZ43" s="2"/>
      <c r="FA43" s="2"/>
    </row>
    <row r="44" spans="1:157" ht="20.25" customHeight="1" thickBot="1">
      <c r="A44" s="2"/>
      <c r="B44" s="2"/>
      <c r="C44" s="1436"/>
      <c r="D44" s="1482">
        <f>乙9a!D44:E44</f>
        <v>0</v>
      </c>
      <c r="E44" s="1483"/>
      <c r="F44" s="1484">
        <f>乙9a!F44:H44</f>
        <v>0</v>
      </c>
      <c r="G44" s="1484"/>
      <c r="H44" s="1485"/>
      <c r="I44" s="1484">
        <f>乙9a!I44:K44</f>
        <v>0</v>
      </c>
      <c r="J44" s="1484"/>
      <c r="K44" s="1484"/>
      <c r="L44" s="1486">
        <f>乙9a!L44:M44</f>
        <v>0</v>
      </c>
      <c r="M44" s="1427"/>
      <c r="N44" s="1487" t="str">
        <f>乙9a!N44:P44</f>
        <v>○</v>
      </c>
      <c r="O44" s="1430"/>
      <c r="P44" s="1488"/>
      <c r="Q44" s="1450" t="e">
        <f>乙9a!Q44:T44</f>
        <v>#REF!</v>
      </c>
      <c r="R44" s="1450"/>
      <c r="S44" s="1450"/>
      <c r="T44" s="1450"/>
      <c r="U44" s="1440" t="e">
        <f>乙9a!U44:X44</f>
        <v>#REF!</v>
      </c>
      <c r="V44" s="1441"/>
      <c r="W44" s="1441"/>
      <c r="X44" s="1442"/>
      <c r="Y44" s="1441" t="e">
        <f>乙9a!Y44</f>
        <v>#REF!</v>
      </c>
      <c r="Z44" s="1441"/>
      <c r="AA44" s="1441"/>
      <c r="AB44" s="1441"/>
      <c r="AC44" s="1440" t="e">
        <f>乙9a!AC44</f>
        <v>#REF!</v>
      </c>
      <c r="AD44" s="1441"/>
      <c r="AE44" s="1441"/>
      <c r="AF44" s="1442"/>
      <c r="AG44" s="1441" t="e">
        <f>乙9a!AG44</f>
        <v>#REF!</v>
      </c>
      <c r="AH44" s="1441"/>
      <c r="AI44" s="1441"/>
      <c r="AJ44" s="1442"/>
      <c r="AK44" s="1531"/>
      <c r="AL44" s="1532"/>
      <c r="AM44" s="1533"/>
      <c r="AN44" s="1490">
        <f>乙9a!AN44:AR44</f>
        <v>0</v>
      </c>
      <c r="AO44" s="1441"/>
      <c r="AP44" s="1441"/>
      <c r="AQ44" s="1441"/>
      <c r="AR44" s="1441"/>
      <c r="AS44" s="1440">
        <f>乙9a!AS44:AU44</f>
        <v>0</v>
      </c>
      <c r="AT44" s="1441"/>
      <c r="AU44" s="1442"/>
      <c r="AV44" s="1491">
        <f>乙9a!AV44:AX44</f>
        <v>0</v>
      </c>
      <c r="AW44" s="1491"/>
      <c r="AX44" s="1491"/>
      <c r="AY44" s="1440">
        <f>乙9a!AY44:BA44</f>
        <v>0</v>
      </c>
      <c r="AZ44" s="1441"/>
      <c r="BA44" s="1442"/>
      <c r="BB44" s="1441">
        <f>乙9a!BB44:BD44</f>
        <v>0</v>
      </c>
      <c r="BC44" s="1441"/>
      <c r="BD44" s="1489"/>
      <c r="BE44" s="1429" t="e">
        <f>乙9a!BE44</f>
        <v>#REF!</v>
      </c>
      <c r="BF44" s="1430"/>
      <c r="BG44" s="1430"/>
      <c r="BH44" s="1430"/>
      <c r="BI44" s="1430"/>
      <c r="BJ44" s="1430"/>
      <c r="BK44" s="1430"/>
      <c r="BL44" s="1430"/>
      <c r="BM44" s="1430"/>
      <c r="BN44" s="1430"/>
      <c r="BO44" s="1431"/>
      <c r="BP44" s="1427" t="e">
        <f>乙9a!BP44:BQ44</f>
        <v>#REF!</v>
      </c>
      <c r="BQ44" s="1428"/>
      <c r="BR44" s="1427" t="e">
        <f>乙9a!BR44:BT44</f>
        <v>#REF!</v>
      </c>
      <c r="BS44" s="1427"/>
      <c r="BT44" s="1428"/>
      <c r="BU44" s="1484" t="e">
        <f>乙9a!BU44:BV44</f>
        <v>#REF!</v>
      </c>
      <c r="BV44" s="1485"/>
      <c r="BW44" s="23"/>
      <c r="BX44" s="4"/>
      <c r="BY44" s="4"/>
      <c r="BZ44" s="4"/>
      <c r="CA44" s="4"/>
      <c r="CB44" s="1071"/>
      <c r="CC44" s="1072">
        <f>D44</f>
        <v>0</v>
      </c>
      <c r="CD44" s="1072"/>
      <c r="CE44" s="1015">
        <f>F44</f>
        <v>0</v>
      </c>
      <c r="CF44" s="1015"/>
      <c r="CG44" s="1015"/>
      <c r="CH44" s="1015">
        <f>I44</f>
        <v>0</v>
      </c>
      <c r="CI44" s="1015"/>
      <c r="CJ44" s="1015"/>
      <c r="CK44" s="1015">
        <f>L44</f>
        <v>0</v>
      </c>
      <c r="CL44" s="1015"/>
      <c r="CM44" s="1015" t="str">
        <f>N44</f>
        <v>○</v>
      </c>
      <c r="CN44" s="1015"/>
      <c r="CO44" s="1015"/>
      <c r="CP44" s="1114" t="e">
        <f>Q44</f>
        <v>#REF!</v>
      </c>
      <c r="CQ44" s="1114"/>
      <c r="CR44" s="1114"/>
      <c r="CS44" s="1114"/>
      <c r="CT44" s="1015" t="e">
        <f>U44</f>
        <v>#REF!</v>
      </c>
      <c r="CU44" s="1015"/>
      <c r="CV44" s="1015"/>
      <c r="CW44" s="1015"/>
      <c r="CX44" s="1015" t="e">
        <f>Y44</f>
        <v>#REF!</v>
      </c>
      <c r="CY44" s="1015"/>
      <c r="CZ44" s="1015"/>
      <c r="DA44" s="1015"/>
      <c r="DB44" s="1015" t="e">
        <f>AC44</f>
        <v>#REF!</v>
      </c>
      <c r="DC44" s="1015"/>
      <c r="DD44" s="1015"/>
      <c r="DE44" s="1015"/>
      <c r="DF44" s="1015" t="e">
        <f>AG44</f>
        <v>#REF!</v>
      </c>
      <c r="DG44" s="1015"/>
      <c r="DH44" s="1015"/>
      <c r="DI44" s="1015"/>
      <c r="DJ44" s="1061"/>
      <c r="DK44" s="1062"/>
      <c r="DL44" s="1063"/>
      <c r="DM44" s="1073">
        <f>AN44</f>
        <v>0</v>
      </c>
      <c r="DN44" s="1073"/>
      <c r="DO44" s="1073"/>
      <c r="DP44" s="1073"/>
      <c r="DQ44" s="1073"/>
      <c r="DR44" s="1073">
        <f>AS44</f>
        <v>0</v>
      </c>
      <c r="DS44" s="1073"/>
      <c r="DT44" s="1073"/>
      <c r="DU44" s="1073">
        <f>AV44</f>
        <v>0</v>
      </c>
      <c r="DV44" s="1073"/>
      <c r="DW44" s="1073"/>
      <c r="DX44" s="1073">
        <f>AY44</f>
        <v>0</v>
      </c>
      <c r="DY44" s="1073"/>
      <c r="DZ44" s="1073"/>
      <c r="EA44" s="1073">
        <f>BB44</f>
        <v>0</v>
      </c>
      <c r="EB44" s="1073"/>
      <c r="EC44" s="1073"/>
      <c r="ED44" s="1115" t="e">
        <f>BE44</f>
        <v>#REF!</v>
      </c>
      <c r="EE44" s="1116"/>
      <c r="EF44" s="1116"/>
      <c r="EG44" s="1116"/>
      <c r="EH44" s="1116"/>
      <c r="EI44" s="1116"/>
      <c r="EJ44" s="1116"/>
      <c r="EK44" s="1116"/>
      <c r="EL44" s="1116"/>
      <c r="EM44" s="1116"/>
      <c r="EN44" s="1117"/>
      <c r="EO44" s="1073" t="e">
        <f>BP44</f>
        <v>#REF!</v>
      </c>
      <c r="EP44" s="1073"/>
      <c r="EQ44" s="1073" t="e">
        <f>BR44</f>
        <v>#REF!</v>
      </c>
      <c r="ER44" s="1073"/>
      <c r="ES44" s="1073"/>
      <c r="ET44" s="1073" t="e">
        <f>BU44</f>
        <v>#REF!</v>
      </c>
      <c r="EU44" s="1073"/>
      <c r="EW44" s="2"/>
      <c r="EX44" s="2"/>
      <c r="EY44" s="2"/>
      <c r="EZ44" s="2"/>
      <c r="FA44" s="2"/>
    </row>
    <row r="45" spans="1:157" ht="21" customHeight="1">
      <c r="A45" s="2"/>
      <c r="B45" s="2"/>
      <c r="C45" s="1436"/>
      <c r="D45" s="1499" t="s">
        <v>5</v>
      </c>
      <c r="E45" s="1500"/>
      <c r="F45" s="1451" t="s">
        <v>112</v>
      </c>
      <c r="G45" s="1452"/>
      <c r="H45" s="1452"/>
      <c r="I45" s="1452"/>
      <c r="J45" s="1452"/>
      <c r="K45" s="1452"/>
      <c r="L45" s="1452"/>
      <c r="M45" s="1453"/>
      <c r="N45" s="1224" t="str">
        <f>IF(BB47&lt;=0,"",IF((LEN(BB47)-12&lt;=0),"",MID(BB47,LEN(BB47)-12,1)))</f>
        <v>1</v>
      </c>
      <c r="O45" s="1224"/>
      <c r="P45" s="1454" t="str">
        <f>IF(BB47&lt;=0,"",IF((LEN(BB47)-11&lt;=0),"0",MID(BB47,LEN(BB47)-11,1)))</f>
        <v>2</v>
      </c>
      <c r="Q45" s="1454"/>
      <c r="R45" s="1454" t="str">
        <f>IF(BB47&lt;=0,"",IF((LEN(BB47)-10&lt;=0),"0",MID(BB47,LEN(BB47)-10,1)))</f>
        <v>3</v>
      </c>
      <c r="S45" s="1454"/>
      <c r="T45" s="1454" t="str">
        <f>IF(BB47&lt;=0,"",IF((LEN(BB47)-9&lt;=0),"0",MID(BB47,LEN(BB47)-9,1)))</f>
        <v>4</v>
      </c>
      <c r="U45" s="1454"/>
      <c r="V45" s="1454"/>
      <c r="W45" s="1329" t="str">
        <f>IF(BB47&lt;=0,"",IF((LEN(BB47)-8&lt;=0),"0",MID(BB47,LEN(BB47)-8,1)))</f>
        <v>5</v>
      </c>
      <c r="X45" s="1330"/>
      <c r="Y45" s="1224" t="str">
        <f>IF(BB47&lt;=0,"",IF((LEN(BB47)-7&lt;=0),"0",MID(BB47,LEN(BB47)-7,1)))</f>
        <v>6</v>
      </c>
      <c r="Z45" s="1224"/>
      <c r="AA45" s="1224"/>
      <c r="AB45" s="1454" t="str">
        <f>IF(BB47&lt;=0,"",IF((LEN(BB47)-6&lt;=0),"0",MID(BB47,LEN(BB47)-6,1)))</f>
        <v>7</v>
      </c>
      <c r="AC45" s="1454"/>
      <c r="AD45" s="1454" t="str">
        <f>IF(BB47&lt;=0,"",IF((LEN(BB47)-5&lt;=0),"0",MID(BB47,LEN(BB47)-5,1)))</f>
        <v>8</v>
      </c>
      <c r="AE45" s="1454"/>
      <c r="AF45" s="1329" t="str">
        <f>IF(BB47&lt;=0,"",IF((LEN(BB47)-4&lt;=0),"0",MID(BB47,LEN(BB47)-4,1)))</f>
        <v>9</v>
      </c>
      <c r="AG45" s="1510"/>
      <c r="AH45" s="1511"/>
      <c r="AI45" s="1512" t="str">
        <f>IF(BB47&lt;=0,"",IF((LEN(BB47)-3&lt;=0),"0",MID(BB47,LEN(BB47)-3,1)))</f>
        <v>0</v>
      </c>
      <c r="AJ45" s="1224"/>
      <c r="AK45" s="1454" t="str">
        <f>IF(BB47&lt;=0,"",IF((LEN(BB47)-2&lt;=0),"0",MID(BB47,LEN(BB47)-2,1)))</f>
        <v>1</v>
      </c>
      <c r="AL45" s="1454"/>
      <c r="AM45" s="1454" t="str">
        <f>IF(BB47&lt;=0,"",IF((LEN(BB47)-1&lt;=0),"0",MID(BB47,LEN(BB47)-1,1)))</f>
        <v>2</v>
      </c>
      <c r="AN45" s="1454"/>
      <c r="AO45" s="1224" t="str">
        <f>IF(BB47&lt;&gt;0,RIGHT(BB47,1),"")</f>
        <v>3</v>
      </c>
      <c r="AP45" s="1224"/>
      <c r="AQ45" s="1225"/>
      <c r="AR45" s="197" t="s">
        <v>117</v>
      </c>
      <c r="AS45" s="197"/>
      <c r="AT45" s="197"/>
      <c r="AU45" s="197"/>
      <c r="AV45" s="197"/>
      <c r="AW45" s="197"/>
      <c r="AX45" s="197"/>
      <c r="AY45" s="197"/>
      <c r="AZ45" s="197"/>
      <c r="BA45" s="197"/>
      <c r="BB45" s="197"/>
      <c r="BC45" s="197"/>
      <c r="BD45" s="197"/>
      <c r="BE45" s="188"/>
      <c r="BF45" s="188"/>
      <c r="BG45" s="188"/>
      <c r="BH45" s="188"/>
      <c r="BI45" s="188"/>
      <c r="BJ45" s="188"/>
      <c r="BK45" s="188"/>
      <c r="BL45" s="188"/>
      <c r="BM45" s="188"/>
      <c r="BN45" s="188"/>
      <c r="BO45" s="188"/>
      <c r="BP45" s="188"/>
      <c r="BQ45" s="188"/>
      <c r="BR45" s="188"/>
      <c r="BS45" s="188"/>
      <c r="BT45" s="188"/>
      <c r="BU45" s="188"/>
      <c r="BV45" s="189"/>
      <c r="BW45" s="23"/>
      <c r="BX45" s="4"/>
      <c r="BY45" s="4"/>
      <c r="BZ45" s="4"/>
      <c r="CA45" s="4"/>
      <c r="CB45" s="1071"/>
      <c r="CC45" s="1093" t="s">
        <v>5</v>
      </c>
      <c r="CD45" s="1094"/>
      <c r="CE45" s="1493"/>
      <c r="CF45" s="1494"/>
      <c r="CG45" s="1494"/>
      <c r="CH45" s="1494"/>
      <c r="CI45" s="1494"/>
      <c r="CJ45" s="1494"/>
      <c r="CK45" s="1494"/>
      <c r="CL45" s="1494"/>
      <c r="CM45" s="1494"/>
      <c r="CN45" s="1494"/>
      <c r="CO45" s="1494"/>
      <c r="CP45" s="1494"/>
      <c r="CQ45" s="1494"/>
      <c r="CR45" s="1494"/>
      <c r="CS45" s="1494"/>
      <c r="CT45" s="1494"/>
      <c r="CU45" s="1494"/>
      <c r="CV45" s="1494"/>
      <c r="CW45" s="1494"/>
      <c r="CX45" s="1494"/>
      <c r="CY45" s="1494"/>
      <c r="CZ45" s="1494"/>
      <c r="DA45" s="1494"/>
      <c r="DB45" s="1494"/>
      <c r="DC45" s="1494"/>
      <c r="DD45" s="1494"/>
      <c r="DE45" s="1494"/>
      <c r="DF45" s="1494"/>
      <c r="DG45" s="1494"/>
      <c r="DH45" s="1494"/>
      <c r="DI45" s="1494"/>
      <c r="DJ45" s="1494"/>
      <c r="DK45" s="1494"/>
      <c r="DL45" s="1494"/>
      <c r="DM45" s="1494"/>
      <c r="DN45" s="1494"/>
      <c r="DO45" s="1494"/>
      <c r="DP45" s="1494"/>
      <c r="DQ45" s="1494"/>
      <c r="DR45" s="1494"/>
      <c r="DS45" s="1494"/>
      <c r="DT45" s="1494"/>
      <c r="DU45" s="1494"/>
      <c r="DV45" s="1494"/>
      <c r="DW45" s="1494"/>
      <c r="DX45" s="1494"/>
      <c r="DY45" s="1494"/>
      <c r="DZ45" s="1494"/>
      <c r="EA45" s="1494"/>
      <c r="EB45" s="1494"/>
      <c r="EC45" s="1494"/>
      <c r="ED45" s="1494"/>
      <c r="EE45" s="1494"/>
      <c r="EF45" s="1494"/>
      <c r="EG45" s="1494"/>
      <c r="EH45" s="1494"/>
      <c r="EI45" s="1494"/>
      <c r="EJ45" s="1494"/>
      <c r="EK45" s="1494"/>
      <c r="EL45" s="1494"/>
      <c r="EM45" s="1494"/>
      <c r="EN45" s="1494"/>
      <c r="EO45" s="1494"/>
      <c r="EP45" s="1494"/>
      <c r="EQ45" s="1494"/>
      <c r="ER45" s="1494"/>
      <c r="ES45" s="1494"/>
      <c r="ET45" s="1494"/>
      <c r="EU45" s="1495"/>
      <c r="EW45" s="2"/>
      <c r="EX45" s="2"/>
      <c r="EY45" s="2"/>
      <c r="EZ45" s="2"/>
      <c r="FA45" s="2"/>
    </row>
    <row r="46" spans="1:157" ht="36" customHeight="1">
      <c r="A46" s="2"/>
      <c r="B46" s="2"/>
      <c r="C46" s="1436"/>
      <c r="D46" s="1499"/>
      <c r="E46" s="1500"/>
      <c r="F46" s="1503" t="s">
        <v>181</v>
      </c>
      <c r="G46" s="1504"/>
      <c r="H46" s="1504"/>
      <c r="I46" s="1504"/>
      <c r="J46" s="1504"/>
      <c r="K46" s="1504"/>
      <c r="L46" s="1504"/>
      <c r="M46" s="1505"/>
      <c r="N46" s="1506" t="str">
        <f>乙9a!N46:BV46</f>
        <v>〇〇〇市〇〇〇町〇丁目〇-〇</v>
      </c>
      <c r="O46" s="1506"/>
      <c r="P46" s="1506"/>
      <c r="Q46" s="1506"/>
      <c r="R46" s="1506"/>
      <c r="S46" s="1506"/>
      <c r="T46" s="1506"/>
      <c r="U46" s="1506"/>
      <c r="V46" s="1506"/>
      <c r="W46" s="1506"/>
      <c r="X46" s="1506"/>
      <c r="Y46" s="1506"/>
      <c r="Z46" s="1506"/>
      <c r="AA46" s="1506"/>
      <c r="AB46" s="1506"/>
      <c r="AC46" s="1506"/>
      <c r="AD46" s="1506"/>
      <c r="AE46" s="1506"/>
      <c r="AF46" s="1506"/>
      <c r="AG46" s="1506"/>
      <c r="AH46" s="1506"/>
      <c r="AI46" s="1506"/>
      <c r="AJ46" s="1506"/>
      <c r="AK46" s="1506"/>
      <c r="AL46" s="1506"/>
      <c r="AM46" s="1506"/>
      <c r="AN46" s="1506"/>
      <c r="AO46" s="1506"/>
      <c r="AP46" s="1506"/>
      <c r="AQ46" s="1506"/>
      <c r="AR46" s="1506"/>
      <c r="AS46" s="1506"/>
      <c r="AT46" s="1506"/>
      <c r="AU46" s="1506"/>
      <c r="AV46" s="1506"/>
      <c r="AW46" s="1506"/>
      <c r="AX46" s="1506"/>
      <c r="AY46" s="1506"/>
      <c r="AZ46" s="1506"/>
      <c r="BA46" s="1506"/>
      <c r="BB46" s="1506"/>
      <c r="BC46" s="1506"/>
      <c r="BD46" s="1506"/>
      <c r="BE46" s="1506"/>
      <c r="BF46" s="1506"/>
      <c r="BG46" s="1506"/>
      <c r="BH46" s="1506"/>
      <c r="BI46" s="1506"/>
      <c r="BJ46" s="1506"/>
      <c r="BK46" s="1506"/>
      <c r="BL46" s="1506"/>
      <c r="BM46" s="1506"/>
      <c r="BN46" s="1506"/>
      <c r="BO46" s="1506"/>
      <c r="BP46" s="1506"/>
      <c r="BQ46" s="1506"/>
      <c r="BR46" s="1506"/>
      <c r="BS46" s="1506"/>
      <c r="BT46" s="1506"/>
      <c r="BU46" s="1506"/>
      <c r="BV46" s="1507"/>
      <c r="BW46" s="22"/>
      <c r="BX46" s="4"/>
      <c r="BY46" s="4"/>
      <c r="BZ46" s="4"/>
      <c r="CA46" s="4"/>
      <c r="CB46" s="1071"/>
      <c r="CC46" s="1093"/>
      <c r="CD46" s="1094"/>
      <c r="CE46" s="1093" t="s">
        <v>181</v>
      </c>
      <c r="CF46" s="1094"/>
      <c r="CG46" s="1094"/>
      <c r="CH46" s="1094"/>
      <c r="CI46" s="1094"/>
      <c r="CJ46" s="1094"/>
      <c r="CK46" s="1094"/>
      <c r="CL46" s="1107"/>
      <c r="CM46" s="523" t="str">
        <f>N46</f>
        <v>〇〇〇市〇〇〇町〇丁目〇-〇</v>
      </c>
      <c r="CN46" s="523"/>
      <c r="CO46" s="523"/>
      <c r="CP46" s="523"/>
      <c r="CQ46" s="523"/>
      <c r="CR46" s="523"/>
      <c r="CS46" s="523"/>
      <c r="CT46" s="523"/>
      <c r="CU46" s="523"/>
      <c r="CV46" s="523"/>
      <c r="CW46" s="523"/>
      <c r="CX46" s="523"/>
      <c r="CY46" s="523"/>
      <c r="CZ46" s="523"/>
      <c r="DA46" s="523"/>
      <c r="DB46" s="523"/>
      <c r="DC46" s="523"/>
      <c r="DD46" s="523"/>
      <c r="DE46" s="523"/>
      <c r="DF46" s="523"/>
      <c r="DG46" s="523"/>
      <c r="DH46" s="523"/>
      <c r="DI46" s="523"/>
      <c r="DJ46" s="523"/>
      <c r="DK46" s="523"/>
      <c r="DL46" s="523"/>
      <c r="DM46" s="523"/>
      <c r="DN46" s="523"/>
      <c r="DO46" s="523"/>
      <c r="DP46" s="523"/>
      <c r="DQ46" s="523"/>
      <c r="DR46" s="523"/>
      <c r="DS46" s="523"/>
      <c r="DT46" s="523"/>
      <c r="DU46" s="523"/>
      <c r="DV46" s="523"/>
      <c r="DW46" s="523"/>
      <c r="DX46" s="523"/>
      <c r="DY46" s="523"/>
      <c r="DZ46" s="523"/>
      <c r="EA46" s="523"/>
      <c r="EB46" s="523"/>
      <c r="EC46" s="523"/>
      <c r="ED46" s="523"/>
      <c r="EE46" s="523"/>
      <c r="EF46" s="523"/>
      <c r="EG46" s="523"/>
      <c r="EH46" s="523"/>
      <c r="EI46" s="523"/>
      <c r="EJ46" s="523"/>
      <c r="EK46" s="523"/>
      <c r="EL46" s="523"/>
      <c r="EM46" s="523"/>
      <c r="EN46" s="523"/>
      <c r="EO46" s="523"/>
      <c r="EP46" s="523"/>
      <c r="EQ46" s="523"/>
      <c r="ER46" s="523"/>
      <c r="ES46" s="523"/>
      <c r="ET46" s="523"/>
      <c r="EU46" s="1077"/>
      <c r="EW46" s="2"/>
      <c r="EX46" s="2"/>
      <c r="EY46" s="2"/>
      <c r="EZ46" s="2"/>
      <c r="FA46" s="2"/>
    </row>
    <row r="47" spans="1:157" ht="22.5" customHeight="1">
      <c r="A47" s="2"/>
      <c r="B47" s="2"/>
      <c r="C47" s="1436"/>
      <c r="D47" s="1501"/>
      <c r="E47" s="1502"/>
      <c r="F47" s="1508" t="s">
        <v>90</v>
      </c>
      <c r="G47" s="1211"/>
      <c r="H47" s="1211"/>
      <c r="I47" s="1211"/>
      <c r="J47" s="1211"/>
      <c r="K47" s="1211"/>
      <c r="L47" s="1211"/>
      <c r="M47" s="1249"/>
      <c r="N47" s="1492" t="str">
        <f>乙9a!N47:BA47</f>
        <v>国税産業　株式会社</v>
      </c>
      <c r="O47" s="1492"/>
      <c r="P47" s="1492"/>
      <c r="Q47" s="1492"/>
      <c r="R47" s="1492"/>
      <c r="S47" s="1492"/>
      <c r="T47" s="1492"/>
      <c r="U47" s="1492"/>
      <c r="V47" s="1492"/>
      <c r="W47" s="1492"/>
      <c r="X47" s="1492"/>
      <c r="Y47" s="1492"/>
      <c r="Z47" s="1492"/>
      <c r="AA47" s="1492"/>
      <c r="AB47" s="1492"/>
      <c r="AC47" s="1492"/>
      <c r="AD47" s="1492"/>
      <c r="AE47" s="1492"/>
      <c r="AF47" s="1492"/>
      <c r="AG47" s="1492"/>
      <c r="AH47" s="1492"/>
      <c r="AI47" s="1492"/>
      <c r="AJ47" s="1492"/>
      <c r="AK47" s="1492"/>
      <c r="AL47" s="1492"/>
      <c r="AM47" s="1492"/>
      <c r="AN47" s="1492"/>
      <c r="AO47" s="1492"/>
      <c r="AP47" s="1492"/>
      <c r="AQ47" s="1492"/>
      <c r="AR47" s="1492"/>
      <c r="AS47" s="1492"/>
      <c r="AT47" s="1492"/>
      <c r="AU47" s="1492"/>
      <c r="AV47" s="1492"/>
      <c r="AW47" s="1492"/>
      <c r="AX47" s="1492"/>
      <c r="AY47" s="1492"/>
      <c r="AZ47" s="1492"/>
      <c r="BA47" s="1492"/>
      <c r="BB47" s="1509" t="str">
        <f>乙9a!BB47:BD47</f>
        <v>1234567890123</v>
      </c>
      <c r="BC47" s="1509"/>
      <c r="BD47" s="1509"/>
      <c r="BE47" s="1439" t="s">
        <v>196</v>
      </c>
      <c r="BF47" s="1268"/>
      <c r="BG47" s="1268"/>
      <c r="BH47" s="1268"/>
      <c r="BI47" s="1438"/>
      <c r="BJ47" s="1497" t="str">
        <f>乙9a!BJ47:BV47</f>
        <v>03-1234-5678</v>
      </c>
      <c r="BK47" s="1497"/>
      <c r="BL47" s="1497"/>
      <c r="BM47" s="1497"/>
      <c r="BN47" s="1497"/>
      <c r="BO47" s="1497"/>
      <c r="BP47" s="1497"/>
      <c r="BQ47" s="1497"/>
      <c r="BR47" s="1497"/>
      <c r="BS47" s="1497"/>
      <c r="BT47" s="1497"/>
      <c r="BU47" s="1497"/>
      <c r="BV47" s="1498"/>
      <c r="BW47" s="22"/>
      <c r="BX47" s="8"/>
      <c r="BY47" s="8"/>
      <c r="BZ47" s="8"/>
      <c r="CA47" s="8"/>
      <c r="CB47" s="1071"/>
      <c r="CC47" s="1000"/>
      <c r="CD47" s="1001"/>
      <c r="CE47" s="640" t="s">
        <v>90</v>
      </c>
      <c r="CF47" s="641"/>
      <c r="CG47" s="641"/>
      <c r="CH47" s="641"/>
      <c r="CI47" s="641"/>
      <c r="CJ47" s="641"/>
      <c r="CK47" s="641"/>
      <c r="CL47" s="642"/>
      <c r="CM47" s="1097" t="str">
        <f>N47</f>
        <v>国税産業　株式会社</v>
      </c>
      <c r="CN47" s="1097"/>
      <c r="CO47" s="1097"/>
      <c r="CP47" s="1097"/>
      <c r="CQ47" s="1097"/>
      <c r="CR47" s="1097"/>
      <c r="CS47" s="1097"/>
      <c r="CT47" s="1097"/>
      <c r="CU47" s="1097"/>
      <c r="CV47" s="1097"/>
      <c r="CW47" s="1097"/>
      <c r="CX47" s="1097"/>
      <c r="CY47" s="1097"/>
      <c r="CZ47" s="1097"/>
      <c r="DA47" s="1097"/>
      <c r="DB47" s="1097"/>
      <c r="DC47" s="1097"/>
      <c r="DD47" s="1097"/>
      <c r="DE47" s="1097"/>
      <c r="DF47" s="1097"/>
      <c r="DG47" s="1097"/>
      <c r="DH47" s="1097"/>
      <c r="DI47" s="1097"/>
      <c r="DJ47" s="1097"/>
      <c r="DK47" s="1097"/>
      <c r="DL47" s="1097"/>
      <c r="DM47" s="1097"/>
      <c r="DN47" s="1097"/>
      <c r="DO47" s="1097"/>
      <c r="DP47" s="1097"/>
      <c r="DQ47" s="1097"/>
      <c r="DR47" s="1097"/>
      <c r="DS47" s="1097"/>
      <c r="DT47" s="1097"/>
      <c r="DU47" s="1097"/>
      <c r="DV47" s="1097"/>
      <c r="DW47" s="1097"/>
      <c r="DX47" s="1097"/>
      <c r="DY47" s="1097"/>
      <c r="DZ47" s="1097"/>
      <c r="EA47" s="1113" t="str">
        <f>BB47</f>
        <v>1234567890123</v>
      </c>
      <c r="EB47" s="1113"/>
      <c r="EC47" s="1113"/>
      <c r="ED47" s="1110" t="s">
        <v>23</v>
      </c>
      <c r="EE47" s="1110"/>
      <c r="EF47" s="1110"/>
      <c r="EG47" s="1110"/>
      <c r="EH47" s="1110"/>
      <c r="EI47" s="1111" t="str">
        <f>BJ47</f>
        <v>03-1234-5678</v>
      </c>
      <c r="EJ47" s="1111"/>
      <c r="EK47" s="1111"/>
      <c r="EL47" s="1111"/>
      <c r="EM47" s="1111"/>
      <c r="EN47" s="1111"/>
      <c r="EO47" s="1111"/>
      <c r="EP47" s="1111"/>
      <c r="EQ47" s="1111"/>
      <c r="ER47" s="1111"/>
      <c r="ES47" s="1111"/>
      <c r="ET47" s="1111"/>
      <c r="EU47" s="1112"/>
      <c r="EW47" s="2"/>
      <c r="EX47" s="2"/>
      <c r="EY47" s="2"/>
      <c r="EZ47" s="2"/>
      <c r="FA47" s="2"/>
    </row>
    <row r="48" spans="1:157" ht="18.75" customHeight="1">
      <c r="A48" s="2"/>
      <c r="B48" s="2"/>
      <c r="C48" s="137"/>
      <c r="D48" s="1496" t="s">
        <v>91</v>
      </c>
      <c r="E48" s="1496"/>
      <c r="F48" s="1496"/>
      <c r="G48" s="1496"/>
      <c r="H48" s="1496"/>
      <c r="I48" s="1496"/>
      <c r="J48" s="1496"/>
      <c r="K48" s="1496"/>
      <c r="L48" s="1496"/>
      <c r="M48" s="1496"/>
      <c r="N48" s="1496"/>
      <c r="O48" s="1496"/>
      <c r="P48" s="1496"/>
      <c r="Q48" s="1496"/>
      <c r="R48" s="1496"/>
      <c r="S48" s="1496"/>
      <c r="T48" s="1496"/>
      <c r="U48" s="1496"/>
      <c r="V48" s="1496"/>
      <c r="W48" s="1496"/>
      <c r="X48" s="1496"/>
      <c r="Y48" s="1496"/>
      <c r="Z48" s="1496"/>
      <c r="AA48" s="1496"/>
      <c r="AB48" s="1496"/>
      <c r="AC48" s="1496"/>
      <c r="AD48" s="1496"/>
      <c r="AE48" s="1496"/>
      <c r="AF48" s="1496"/>
      <c r="AG48" s="1496"/>
      <c r="AH48" s="1496"/>
      <c r="AI48" s="1496"/>
      <c r="AJ48" s="1496"/>
      <c r="AK48" s="1496"/>
      <c r="AL48" s="1496"/>
      <c r="AM48" s="1496"/>
      <c r="AN48" s="1496"/>
      <c r="AO48" s="1496"/>
      <c r="AP48" s="1496"/>
      <c r="AQ48" s="1496"/>
      <c r="AR48" s="86"/>
      <c r="AS48" s="86"/>
      <c r="AT48" s="86"/>
      <c r="AU48" s="86"/>
      <c r="AV48" s="86"/>
      <c r="AW48" s="86"/>
      <c r="AX48" s="86"/>
      <c r="AY48" s="86"/>
      <c r="AZ48" s="86"/>
      <c r="BA48" s="86"/>
      <c r="BB48" s="86"/>
      <c r="BC48" s="86"/>
      <c r="BD48" s="86"/>
      <c r="BE48" s="86"/>
      <c r="BF48" s="86"/>
      <c r="BG48" s="86"/>
      <c r="BH48" s="86"/>
      <c r="BI48" s="86"/>
      <c r="BJ48" s="86"/>
      <c r="BK48" s="86"/>
      <c r="BL48" s="86"/>
      <c r="BM48" s="86"/>
      <c r="BN48" s="86"/>
      <c r="BO48" s="86"/>
      <c r="BP48" s="86"/>
      <c r="BQ48" s="86"/>
      <c r="BR48" s="86"/>
      <c r="BS48" s="86"/>
      <c r="BT48" s="86"/>
      <c r="BU48" s="86"/>
      <c r="BV48" s="86"/>
      <c r="BW48" s="34"/>
      <c r="BX48" s="8"/>
      <c r="BY48" s="6"/>
      <c r="BZ48" s="8"/>
      <c r="CA48" s="8"/>
      <c r="CB48" s="235" t="s">
        <v>102</v>
      </c>
      <c r="CC48" s="48"/>
      <c r="CD48" s="48"/>
      <c r="CE48" s="48"/>
      <c r="CF48" s="48"/>
      <c r="CG48" s="48"/>
      <c r="CH48" s="48"/>
      <c r="CI48" s="48"/>
      <c r="CJ48" s="48"/>
      <c r="CK48" s="48"/>
      <c r="CL48" s="48"/>
      <c r="CM48" s="236"/>
      <c r="CN48" s="236"/>
      <c r="CO48" s="236"/>
      <c r="CP48" s="236"/>
      <c r="CQ48" s="236"/>
      <c r="CR48" s="236"/>
      <c r="CS48" s="236"/>
      <c r="CT48" s="236"/>
      <c r="CU48" s="236"/>
      <c r="CV48" s="236"/>
      <c r="CW48" s="236"/>
      <c r="CX48" s="236"/>
      <c r="CY48" s="236"/>
      <c r="CZ48" s="236"/>
      <c r="DA48" s="236"/>
      <c r="DB48" s="236"/>
      <c r="DC48" s="236"/>
      <c r="DD48" s="236"/>
      <c r="DE48" s="236"/>
      <c r="DF48" s="236"/>
      <c r="DG48" s="236"/>
      <c r="DH48" s="236"/>
      <c r="DI48" s="236"/>
      <c r="DJ48" s="236"/>
      <c r="DK48" s="146"/>
      <c r="DL48" s="146"/>
      <c r="DM48" s="146"/>
      <c r="DN48" s="146"/>
      <c r="DO48" s="146"/>
      <c r="DP48" s="146"/>
      <c r="DQ48" s="146"/>
      <c r="DR48" s="146"/>
      <c r="DS48" s="146"/>
      <c r="DT48" s="146"/>
      <c r="DU48" s="146"/>
      <c r="DV48" s="146"/>
      <c r="DW48" s="147"/>
      <c r="DX48" s="147"/>
      <c r="DY48" s="147"/>
      <c r="DZ48" s="147"/>
      <c r="EA48" s="147"/>
      <c r="EB48" s="53"/>
      <c r="EC48" s="8"/>
      <c r="ED48" s="148"/>
      <c r="EE48" s="148"/>
      <c r="EF48" s="148"/>
      <c r="EG48" s="148"/>
      <c r="EH48" s="148"/>
      <c r="EI48" s="148"/>
      <c r="EJ48" s="148"/>
      <c r="EK48" s="148"/>
      <c r="EL48" s="148"/>
      <c r="EM48" s="148"/>
      <c r="EN48" s="148"/>
      <c r="EO48" s="148"/>
      <c r="EP48" s="148"/>
      <c r="EQ48" s="148"/>
      <c r="ER48" s="148"/>
      <c r="ES48" s="148"/>
      <c r="ET48" s="148"/>
      <c r="EU48" s="8"/>
      <c r="EW48" s="2"/>
      <c r="EX48" s="2"/>
      <c r="EY48" s="2"/>
      <c r="EZ48" s="2"/>
      <c r="FA48" s="2"/>
    </row>
    <row r="49" spans="1:157" ht="13.5" customHeight="1">
      <c r="A49" s="2"/>
      <c r="B49" s="2"/>
      <c r="C49" s="72"/>
      <c r="BA49" s="86"/>
      <c r="BB49" s="86"/>
      <c r="BC49" s="86"/>
      <c r="BD49" s="86"/>
      <c r="BE49" s="86"/>
      <c r="BF49" s="86"/>
      <c r="BG49" s="86"/>
      <c r="BH49" s="86"/>
      <c r="BI49" s="86"/>
      <c r="BJ49" s="86"/>
      <c r="BK49" s="86"/>
      <c r="BL49" s="86"/>
      <c r="BM49" s="86"/>
      <c r="BN49" s="86"/>
      <c r="BO49" s="86"/>
      <c r="BP49" s="86"/>
      <c r="BQ49" s="86"/>
      <c r="BR49" s="86"/>
      <c r="BS49" s="86"/>
      <c r="BT49" s="86"/>
      <c r="BU49" s="86"/>
      <c r="BV49" s="86"/>
      <c r="BW49" s="40"/>
      <c r="BX49" s="6"/>
      <c r="BZ49" s="6"/>
      <c r="CA49" s="6"/>
      <c r="CB49" s="144"/>
      <c r="DK49" s="86"/>
      <c r="DL49" s="86"/>
      <c r="DM49" s="86"/>
      <c r="DN49" s="86"/>
      <c r="DO49" s="86"/>
      <c r="DP49" s="86"/>
      <c r="DQ49" s="86"/>
      <c r="DR49" s="86"/>
      <c r="DS49" s="86"/>
      <c r="DT49" s="86"/>
      <c r="DU49" s="86"/>
      <c r="DV49" s="86"/>
      <c r="DW49" s="86"/>
      <c r="DX49" s="86"/>
      <c r="DY49" s="86"/>
      <c r="DZ49" s="39"/>
      <c r="EA49" s="39"/>
      <c r="EB49" s="39"/>
      <c r="EC49" s="39"/>
      <c r="ED49" s="39"/>
      <c r="EE49" s="39"/>
      <c r="EF49" s="39"/>
      <c r="EG49" s="39"/>
      <c r="EH49" s="39"/>
      <c r="EI49" s="39"/>
      <c r="EJ49" s="39"/>
      <c r="EK49" s="39"/>
      <c r="EL49" s="39"/>
      <c r="EM49" s="39"/>
      <c r="EN49" s="39"/>
      <c r="EO49" s="39"/>
      <c r="EP49" s="39"/>
      <c r="EQ49" s="39"/>
      <c r="ER49" s="39"/>
      <c r="ES49" s="39"/>
      <c r="ET49" s="39"/>
      <c r="EU49" s="39"/>
      <c r="EW49" s="2"/>
      <c r="EX49" s="2"/>
      <c r="EY49" s="2"/>
      <c r="EZ49" s="2"/>
      <c r="FA49" s="2"/>
    </row>
    <row r="50" spans="1:157" ht="12.75" customHeight="1">
      <c r="A50" s="2"/>
      <c r="B50" s="2"/>
      <c r="C50" s="73"/>
      <c r="D50" s="41"/>
      <c r="E50" s="41"/>
      <c r="F50" s="41"/>
      <c r="G50" s="41"/>
      <c r="H50" s="41"/>
      <c r="I50" s="41"/>
      <c r="J50" s="41"/>
      <c r="K50" s="41"/>
      <c r="L50" s="41"/>
      <c r="M50" s="41"/>
      <c r="N50" s="41"/>
      <c r="O50" s="41"/>
      <c r="P50" s="41"/>
      <c r="Q50" s="41"/>
      <c r="R50" s="41"/>
      <c r="S50" s="41"/>
      <c r="T50" s="41"/>
      <c r="U50" s="41"/>
      <c r="V50" s="41"/>
      <c r="W50" s="41"/>
      <c r="X50" s="41"/>
      <c r="Y50" s="41"/>
      <c r="Z50" s="41"/>
      <c r="AA50" s="41"/>
      <c r="AB50" s="41"/>
      <c r="AC50" s="41"/>
      <c r="AD50" s="41"/>
      <c r="AE50" s="41"/>
      <c r="AF50" s="41"/>
      <c r="AG50" s="41"/>
      <c r="AH50" s="41"/>
      <c r="AI50" s="41"/>
      <c r="AJ50" s="41"/>
      <c r="AK50" s="41"/>
      <c r="AL50" s="41"/>
      <c r="AM50" s="41"/>
      <c r="AN50" s="41"/>
      <c r="AO50" s="41"/>
      <c r="AP50" s="41"/>
      <c r="AQ50" s="41"/>
      <c r="AR50" s="41"/>
      <c r="AS50" s="41"/>
      <c r="AT50" s="41"/>
      <c r="AU50" s="41"/>
      <c r="AV50" s="41"/>
      <c r="AW50" s="41"/>
      <c r="AX50" s="41"/>
      <c r="AY50" s="41"/>
      <c r="AZ50" s="41"/>
      <c r="BA50" s="41"/>
      <c r="BB50" s="41"/>
      <c r="BC50" s="41"/>
      <c r="BD50" s="41"/>
      <c r="BE50" s="41"/>
      <c r="BF50" s="41"/>
      <c r="BG50" s="41"/>
      <c r="BH50" s="41"/>
      <c r="BI50" s="41"/>
      <c r="BJ50" s="41"/>
      <c r="BK50" s="41"/>
      <c r="BL50" s="41"/>
      <c r="BM50" s="41"/>
      <c r="BN50" s="41"/>
      <c r="BO50" s="41"/>
      <c r="BP50" s="41"/>
      <c r="BQ50" s="41"/>
      <c r="BR50" s="41"/>
      <c r="BS50" s="41"/>
      <c r="BT50" s="41"/>
      <c r="BU50" s="41"/>
      <c r="BV50" s="41"/>
      <c r="BW50" s="40"/>
      <c r="EW50" s="2"/>
      <c r="EX50" s="2"/>
      <c r="EY50" s="2"/>
      <c r="EZ50" s="2"/>
      <c r="FA50" s="2"/>
    </row>
  </sheetData>
  <mergeCells count="651">
    <mergeCell ref="AK45:AL45"/>
    <mergeCell ref="AM45:AN45"/>
    <mergeCell ref="BB44:BD44"/>
    <mergeCell ref="BE44:BO44"/>
    <mergeCell ref="EI47:EU47"/>
    <mergeCell ref="D48:AQ48"/>
    <mergeCell ref="BE47:BI47"/>
    <mergeCell ref="BJ47:BV47"/>
    <mergeCell ref="CE47:CL47"/>
    <mergeCell ref="CM47:DZ47"/>
    <mergeCell ref="EA47:EC47"/>
    <mergeCell ref="ED47:EH47"/>
    <mergeCell ref="AO45:AQ45"/>
    <mergeCell ref="CC45:CD47"/>
    <mergeCell ref="CE45:EU45"/>
    <mergeCell ref="F46:M46"/>
    <mergeCell ref="N46:BV46"/>
    <mergeCell ref="CE46:CL46"/>
    <mergeCell ref="CM46:EU46"/>
    <mergeCell ref="F47:M47"/>
    <mergeCell ref="N47:BA47"/>
    <mergeCell ref="BB47:BD47"/>
    <mergeCell ref="AB45:AC45"/>
    <mergeCell ref="AD45:AE45"/>
    <mergeCell ref="AF45:AH45"/>
    <mergeCell ref="AI45:AJ45"/>
    <mergeCell ref="ET43:EU43"/>
    <mergeCell ref="D44:E44"/>
    <mergeCell ref="F44:H44"/>
    <mergeCell ref="I44:K44"/>
    <mergeCell ref="L44:M44"/>
    <mergeCell ref="N44:P44"/>
    <mergeCell ref="Q44:T44"/>
    <mergeCell ref="U44:X44"/>
    <mergeCell ref="Y44:AB44"/>
    <mergeCell ref="AC44:AF44"/>
    <mergeCell ref="BU43:BV43"/>
    <mergeCell ref="CB43:CB47"/>
    <mergeCell ref="DM43:DQ43"/>
    <mergeCell ref="DR43:DT43"/>
    <mergeCell ref="DU43:DW43"/>
    <mergeCell ref="DX43:DZ43"/>
    <mergeCell ref="CE44:CG44"/>
    <mergeCell ref="CH44:CJ44"/>
    <mergeCell ref="CK44:CL44"/>
    <mergeCell ref="CM44:CO44"/>
    <mergeCell ref="EQ44:ES44"/>
    <mergeCell ref="ET44:EU44"/>
    <mergeCell ref="D45:E47"/>
    <mergeCell ref="F45:M45"/>
    <mergeCell ref="C43:C47"/>
    <mergeCell ref="AN43:AR43"/>
    <mergeCell ref="AS43:AU43"/>
    <mergeCell ref="AV43:AX43"/>
    <mergeCell ref="AY43:BA43"/>
    <mergeCell ref="BB43:BD43"/>
    <mergeCell ref="AG44:AJ44"/>
    <mergeCell ref="AN44:AR44"/>
    <mergeCell ref="AS44:AU44"/>
    <mergeCell ref="AV44:AX44"/>
    <mergeCell ref="D41:E43"/>
    <mergeCell ref="F41:H43"/>
    <mergeCell ref="I41:K43"/>
    <mergeCell ref="L41:M43"/>
    <mergeCell ref="N41:P43"/>
    <mergeCell ref="Q41:X41"/>
    <mergeCell ref="Q42:T43"/>
    <mergeCell ref="U42:X43"/>
    <mergeCell ref="N45:O45"/>
    <mergeCell ref="P45:Q45"/>
    <mergeCell ref="R45:S45"/>
    <mergeCell ref="T45:V45"/>
    <mergeCell ref="W45:X45"/>
    <mergeCell ref="Y45:AA45"/>
    <mergeCell ref="CX41:DA43"/>
    <mergeCell ref="DB41:DE43"/>
    <mergeCell ref="DF41:DI43"/>
    <mergeCell ref="DJ41:DL44"/>
    <mergeCell ref="DM41:EC42"/>
    <mergeCell ref="EG41:ES42"/>
    <mergeCell ref="EA43:EC43"/>
    <mergeCell ref="ED43:EN43"/>
    <mergeCell ref="EO43:EP43"/>
    <mergeCell ref="EQ43:ES43"/>
    <mergeCell ref="DR44:DT44"/>
    <mergeCell ref="DU44:DW44"/>
    <mergeCell ref="DX44:DZ44"/>
    <mergeCell ref="EA44:EC44"/>
    <mergeCell ref="ED44:EN44"/>
    <mergeCell ref="EO44:EP44"/>
    <mergeCell ref="CX44:DA44"/>
    <mergeCell ref="DB44:DE44"/>
    <mergeCell ref="DF44:DI44"/>
    <mergeCell ref="DM44:DQ44"/>
    <mergeCell ref="CC41:CD43"/>
    <mergeCell ref="CE41:CG43"/>
    <mergeCell ref="CH41:CJ43"/>
    <mergeCell ref="CK41:CL43"/>
    <mergeCell ref="CM41:CO43"/>
    <mergeCell ref="CP41:CW41"/>
    <mergeCell ref="CP42:CS43"/>
    <mergeCell ref="CT42:CW43"/>
    <mergeCell ref="Y41:AB43"/>
    <mergeCell ref="AC41:AF43"/>
    <mergeCell ref="AG41:AJ43"/>
    <mergeCell ref="AK41:AM44"/>
    <mergeCell ref="AN41:BD42"/>
    <mergeCell ref="BH41:BT42"/>
    <mergeCell ref="BE43:BO43"/>
    <mergeCell ref="BP43:BQ43"/>
    <mergeCell ref="BR43:BT43"/>
    <mergeCell ref="AY44:BA44"/>
    <mergeCell ref="BP44:BQ44"/>
    <mergeCell ref="BR44:BT44"/>
    <mergeCell ref="BU44:BV44"/>
    <mergeCell ref="CC44:CD44"/>
    <mergeCell ref="CP44:CS44"/>
    <mergeCell ref="CT44:CW44"/>
    <mergeCell ref="DT39:EG39"/>
    <mergeCell ref="EH39:EI39"/>
    <mergeCell ref="X40:Z40"/>
    <mergeCell ref="AA40:AB40"/>
    <mergeCell ref="AC40:AD40"/>
    <mergeCell ref="AE40:AG40"/>
    <mergeCell ref="AH40:AI40"/>
    <mergeCell ref="AJ40:AK40"/>
    <mergeCell ref="G40:K40"/>
    <mergeCell ref="M40:N40"/>
    <mergeCell ref="O40:P40"/>
    <mergeCell ref="Q40:R40"/>
    <mergeCell ref="S40:U40"/>
    <mergeCell ref="V40:W40"/>
    <mergeCell ref="BF40:BG40"/>
    <mergeCell ref="BI40:BJ40"/>
    <mergeCell ref="BL40:BM40"/>
    <mergeCell ref="BN40:BO40"/>
    <mergeCell ref="CF40:DJ40"/>
    <mergeCell ref="DP40:EN40"/>
    <mergeCell ref="AQ40:AT40"/>
    <mergeCell ref="AV40:AW40"/>
    <mergeCell ref="AX40:AY40"/>
    <mergeCell ref="AZ40:BA40"/>
    <mergeCell ref="CD38:CE40"/>
    <mergeCell ref="CF38:CJ38"/>
    <mergeCell ref="CK38:DC38"/>
    <mergeCell ref="AC37:AD37"/>
    <mergeCell ref="AE37:AG37"/>
    <mergeCell ref="AH37:AI37"/>
    <mergeCell ref="AJ37:AK37"/>
    <mergeCell ref="EK38:EN39"/>
    <mergeCell ref="G39:K39"/>
    <mergeCell ref="L39:AB39"/>
    <mergeCell ref="AC39:AD39"/>
    <mergeCell ref="AQ39:AT39"/>
    <mergeCell ref="AU39:BH39"/>
    <mergeCell ref="BI39:BJ39"/>
    <mergeCell ref="CF39:CJ39"/>
    <mergeCell ref="CK39:DA39"/>
    <mergeCell ref="DB39:DC39"/>
    <mergeCell ref="DD38:DF39"/>
    <mergeCell ref="DG38:DJ39"/>
    <mergeCell ref="DN38:DO40"/>
    <mergeCell ref="DP38:DS38"/>
    <mergeCell ref="DT38:EI38"/>
    <mergeCell ref="EJ38:EJ39"/>
    <mergeCell ref="DP39:DS39"/>
    <mergeCell ref="AO38:AP40"/>
    <mergeCell ref="AQ38:AT38"/>
    <mergeCell ref="AU38:BJ38"/>
    <mergeCell ref="BK38:BK39"/>
    <mergeCell ref="BF37:BG37"/>
    <mergeCell ref="BI37:BJ37"/>
    <mergeCell ref="BL37:BM37"/>
    <mergeCell ref="BN37:BO37"/>
    <mergeCell ref="BP37:BV40"/>
    <mergeCell ref="BL38:BO39"/>
    <mergeCell ref="BB40:BC40"/>
    <mergeCell ref="BD40:BE40"/>
    <mergeCell ref="AQ37:AT37"/>
    <mergeCell ref="AV37:AW37"/>
    <mergeCell ref="DT36:EG36"/>
    <mergeCell ref="EH36:EI36"/>
    <mergeCell ref="G37:K37"/>
    <mergeCell ref="M37:N37"/>
    <mergeCell ref="O37:P37"/>
    <mergeCell ref="Q37:R37"/>
    <mergeCell ref="S37:U37"/>
    <mergeCell ref="V37:W37"/>
    <mergeCell ref="X37:Z37"/>
    <mergeCell ref="AA37:AB37"/>
    <mergeCell ref="BL35:BO36"/>
    <mergeCell ref="CD35:CE37"/>
    <mergeCell ref="AX37:AY37"/>
    <mergeCell ref="AZ37:BA37"/>
    <mergeCell ref="BB37:BC37"/>
    <mergeCell ref="BD37:BE37"/>
    <mergeCell ref="DP37:EN37"/>
    <mergeCell ref="CF37:DJ37"/>
    <mergeCell ref="DT35:EI35"/>
    <mergeCell ref="EJ35:EJ36"/>
    <mergeCell ref="EK35:EN36"/>
    <mergeCell ref="G36:K36"/>
    <mergeCell ref="L36:AB36"/>
    <mergeCell ref="AC36:AD36"/>
    <mergeCell ref="DP35:DS35"/>
    <mergeCell ref="CF36:CJ36"/>
    <mergeCell ref="CK36:DA36"/>
    <mergeCell ref="DB36:DC36"/>
    <mergeCell ref="DP36:DS36"/>
    <mergeCell ref="AO35:AP37"/>
    <mergeCell ref="AQ35:AT35"/>
    <mergeCell ref="AU35:BJ35"/>
    <mergeCell ref="BK35:BK36"/>
    <mergeCell ref="AQ36:AT36"/>
    <mergeCell ref="AU36:BH36"/>
    <mergeCell ref="BI36:BJ36"/>
    <mergeCell ref="BP36:BV36"/>
    <mergeCell ref="CF35:CJ35"/>
    <mergeCell ref="CK35:DC35"/>
    <mergeCell ref="DD35:DF36"/>
    <mergeCell ref="DG35:DJ36"/>
    <mergeCell ref="DN35:DO37"/>
    <mergeCell ref="DP33:DS33"/>
    <mergeCell ref="DT33:EG33"/>
    <mergeCell ref="EH33:EI33"/>
    <mergeCell ref="G34:K34"/>
    <mergeCell ref="M34:N34"/>
    <mergeCell ref="O34:P34"/>
    <mergeCell ref="Q34:R34"/>
    <mergeCell ref="S34:U34"/>
    <mergeCell ref="DN32:DO34"/>
    <mergeCell ref="DP32:DS32"/>
    <mergeCell ref="DT32:EI32"/>
    <mergeCell ref="BI34:BJ34"/>
    <mergeCell ref="BL34:BM34"/>
    <mergeCell ref="BN34:BO34"/>
    <mergeCell ref="CF34:DJ34"/>
    <mergeCell ref="DP34:EN34"/>
    <mergeCell ref="AJ34:AK34"/>
    <mergeCell ref="AQ34:AT34"/>
    <mergeCell ref="AV34:AW34"/>
    <mergeCell ref="AX34:AY34"/>
    <mergeCell ref="AZ34:BA34"/>
    <mergeCell ref="BB34:BC34"/>
    <mergeCell ref="V34:W34"/>
    <mergeCell ref="X34:Z34"/>
    <mergeCell ref="BL32:BO33"/>
    <mergeCell ref="CD32:CE34"/>
    <mergeCell ref="CF32:CJ32"/>
    <mergeCell ref="BI33:BJ33"/>
    <mergeCell ref="CF33:CJ33"/>
    <mergeCell ref="BD34:BE34"/>
    <mergeCell ref="BF34:BG34"/>
    <mergeCell ref="CK33:DA33"/>
    <mergeCell ref="DB33:DC33"/>
    <mergeCell ref="DP31:EN31"/>
    <mergeCell ref="E32:F34"/>
    <mergeCell ref="G32:K32"/>
    <mergeCell ref="L32:AD32"/>
    <mergeCell ref="AE32:AG33"/>
    <mergeCell ref="AH32:AK33"/>
    <mergeCell ref="AO32:AP34"/>
    <mergeCell ref="AH31:AI31"/>
    <mergeCell ref="AJ31:AK31"/>
    <mergeCell ref="AQ31:AT31"/>
    <mergeCell ref="AV31:AW31"/>
    <mergeCell ref="AX31:AY31"/>
    <mergeCell ref="AZ31:BA31"/>
    <mergeCell ref="S31:U31"/>
    <mergeCell ref="V31:W31"/>
    <mergeCell ref="X31:Z31"/>
    <mergeCell ref="AA31:AB31"/>
    <mergeCell ref="AC31:AD31"/>
    <mergeCell ref="AE31:AG31"/>
    <mergeCell ref="EJ32:EJ33"/>
    <mergeCell ref="EK32:EN33"/>
    <mergeCell ref="G33:K33"/>
    <mergeCell ref="L33:AB33"/>
    <mergeCell ref="AC33:AD33"/>
    <mergeCell ref="EK28:EN30"/>
    <mergeCell ref="EO28:EU40"/>
    <mergeCell ref="G29:K30"/>
    <mergeCell ref="L29:AB30"/>
    <mergeCell ref="AC29:AD30"/>
    <mergeCell ref="AQ29:AT30"/>
    <mergeCell ref="AU29:BH30"/>
    <mergeCell ref="BI29:BJ30"/>
    <mergeCell ref="CF29:CJ30"/>
    <mergeCell ref="CK29:DA30"/>
    <mergeCell ref="DG28:DJ30"/>
    <mergeCell ref="DK28:DM40"/>
    <mergeCell ref="DN28:DO31"/>
    <mergeCell ref="DP28:DS28"/>
    <mergeCell ref="DT28:EI28"/>
    <mergeCell ref="EJ28:EJ30"/>
    <mergeCell ref="DP29:DS30"/>
    <mergeCell ref="DT29:EG30"/>
    <mergeCell ref="EH29:EI30"/>
    <mergeCell ref="DG32:DJ33"/>
    <mergeCell ref="BP28:BV29"/>
    <mergeCell ref="CC28:CC40"/>
    <mergeCell ref="CD28:CE31"/>
    <mergeCell ref="CF28:CJ28"/>
    <mergeCell ref="CK28:DC28"/>
    <mergeCell ref="DD28:DF30"/>
    <mergeCell ref="DB29:DC30"/>
    <mergeCell ref="BP30:BV35"/>
    <mergeCell ref="CK32:DC32"/>
    <mergeCell ref="DD32:DF33"/>
    <mergeCell ref="AL28:AN40"/>
    <mergeCell ref="AO28:AP31"/>
    <mergeCell ref="AQ28:AT28"/>
    <mergeCell ref="AU28:BJ28"/>
    <mergeCell ref="BK28:BK30"/>
    <mergeCell ref="BL28:BO30"/>
    <mergeCell ref="BB31:BC31"/>
    <mergeCell ref="BD31:BE31"/>
    <mergeCell ref="BF31:BG31"/>
    <mergeCell ref="BI31:BJ31"/>
    <mergeCell ref="BL31:BM31"/>
    <mergeCell ref="BN31:BO31"/>
    <mergeCell ref="CF31:DJ31"/>
    <mergeCell ref="AQ33:AT33"/>
    <mergeCell ref="AU33:BH33"/>
    <mergeCell ref="AQ32:AT32"/>
    <mergeCell ref="AU32:BJ32"/>
    <mergeCell ref="BK32:BK33"/>
    <mergeCell ref="D28:D40"/>
    <mergeCell ref="E28:F31"/>
    <mergeCell ref="G28:K28"/>
    <mergeCell ref="L28:AD28"/>
    <mergeCell ref="AE28:AG30"/>
    <mergeCell ref="AH28:AK30"/>
    <mergeCell ref="G31:K31"/>
    <mergeCell ref="M31:N31"/>
    <mergeCell ref="O31:P31"/>
    <mergeCell ref="Q31:R31"/>
    <mergeCell ref="E35:F37"/>
    <mergeCell ref="G35:K35"/>
    <mergeCell ref="L35:AD35"/>
    <mergeCell ref="AE35:AG36"/>
    <mergeCell ref="AH35:AK36"/>
    <mergeCell ref="AA34:AB34"/>
    <mergeCell ref="AC34:AD34"/>
    <mergeCell ref="AE34:AG34"/>
    <mergeCell ref="AH34:AI34"/>
    <mergeCell ref="E38:F40"/>
    <mergeCell ref="G38:K38"/>
    <mergeCell ref="L38:AD38"/>
    <mergeCell ref="AE38:AG39"/>
    <mergeCell ref="AH38:AK39"/>
    <mergeCell ref="DY26:ED27"/>
    <mergeCell ref="EE26:EJ27"/>
    <mergeCell ref="EK26:EP27"/>
    <mergeCell ref="AT24:AY27"/>
    <mergeCell ref="AZ24:BE25"/>
    <mergeCell ref="BF24:BK25"/>
    <mergeCell ref="BL24:BQ25"/>
    <mergeCell ref="BR24:BV25"/>
    <mergeCell ref="CC24:CE27"/>
    <mergeCell ref="AZ26:BE27"/>
    <mergeCell ref="BF26:BK27"/>
    <mergeCell ref="BL26:BQ27"/>
    <mergeCell ref="BR26:BV27"/>
    <mergeCell ref="V27:W27"/>
    <mergeCell ref="DY24:ED25"/>
    <mergeCell ref="EE24:EJ25"/>
    <mergeCell ref="EK24:EP25"/>
    <mergeCell ref="EQ24:EU25"/>
    <mergeCell ref="G25:K26"/>
    <mergeCell ref="L25:AB26"/>
    <mergeCell ref="AC25:AD26"/>
    <mergeCell ref="CF25:CJ26"/>
    <mergeCell ref="CK25:DA26"/>
    <mergeCell ref="DB25:DC26"/>
    <mergeCell ref="CF24:CJ24"/>
    <mergeCell ref="CK24:DC24"/>
    <mergeCell ref="DD24:DF26"/>
    <mergeCell ref="DG24:DJ26"/>
    <mergeCell ref="DK24:DR27"/>
    <mergeCell ref="DS24:DX27"/>
    <mergeCell ref="CF27:DJ27"/>
    <mergeCell ref="X27:Z27"/>
    <mergeCell ref="AA27:AB27"/>
    <mergeCell ref="AC27:AD27"/>
    <mergeCell ref="AE27:AG27"/>
    <mergeCell ref="AH27:AI27"/>
    <mergeCell ref="AJ27:AK27"/>
    <mergeCell ref="DS23:DX23"/>
    <mergeCell ref="DY23:ED23"/>
    <mergeCell ref="EE23:EJ23"/>
    <mergeCell ref="EK23:EU23"/>
    <mergeCell ref="D24:F27"/>
    <mergeCell ref="G24:K24"/>
    <mergeCell ref="L24:AD24"/>
    <mergeCell ref="AE24:AG26"/>
    <mergeCell ref="AH24:AK26"/>
    <mergeCell ref="AL24:AS27"/>
    <mergeCell ref="CG23:CL23"/>
    <mergeCell ref="CM23:CT23"/>
    <mergeCell ref="CU23:DB23"/>
    <mergeCell ref="DC23:DH23"/>
    <mergeCell ref="DI23:DM23"/>
    <mergeCell ref="DN23:DR23"/>
    <mergeCell ref="BF23:BK23"/>
    <mergeCell ref="BL23:BV23"/>
    <mergeCell ref="EQ26:EU27"/>
    <mergeCell ref="G27:K27"/>
    <mergeCell ref="M27:N27"/>
    <mergeCell ref="O27:P27"/>
    <mergeCell ref="Q27:R27"/>
    <mergeCell ref="S27:U27"/>
    <mergeCell ref="DS22:DX22"/>
    <mergeCell ref="DY22:ED22"/>
    <mergeCell ref="EE22:EJ22"/>
    <mergeCell ref="EK22:EU22"/>
    <mergeCell ref="H23:M23"/>
    <mergeCell ref="N23:U23"/>
    <mergeCell ref="V23:AC23"/>
    <mergeCell ref="AD23:AI23"/>
    <mergeCell ref="AJ23:AN23"/>
    <mergeCell ref="AO23:AS23"/>
    <mergeCell ref="CG22:CL22"/>
    <mergeCell ref="CM22:CT22"/>
    <mergeCell ref="CU22:DB22"/>
    <mergeCell ref="DC22:DH22"/>
    <mergeCell ref="DI22:DM22"/>
    <mergeCell ref="DN22:DR22"/>
    <mergeCell ref="AO22:AS22"/>
    <mergeCell ref="AT22:AY22"/>
    <mergeCell ref="AZ22:BE22"/>
    <mergeCell ref="BF22:BK22"/>
    <mergeCell ref="BL22:BV22"/>
    <mergeCell ref="CC22:CF23"/>
    <mergeCell ref="AT23:AY23"/>
    <mergeCell ref="AZ23:BE23"/>
    <mergeCell ref="D22:G23"/>
    <mergeCell ref="H22:M22"/>
    <mergeCell ref="N22:U22"/>
    <mergeCell ref="V22:AC22"/>
    <mergeCell ref="AD22:AI22"/>
    <mergeCell ref="AJ22:AN22"/>
    <mergeCell ref="CG21:CK21"/>
    <mergeCell ref="CL21:CT21"/>
    <mergeCell ref="CU21:DA21"/>
    <mergeCell ref="AT21:AY21"/>
    <mergeCell ref="AZ21:BE21"/>
    <mergeCell ref="BF21:BK21"/>
    <mergeCell ref="BL21:BQ21"/>
    <mergeCell ref="BR21:BV21"/>
    <mergeCell ref="CC21:CF21"/>
    <mergeCell ref="D19:G19"/>
    <mergeCell ref="CC19:CF19"/>
    <mergeCell ref="D20:BV20"/>
    <mergeCell ref="CC20:EU20"/>
    <mergeCell ref="D21:G21"/>
    <mergeCell ref="H21:L21"/>
    <mergeCell ref="M21:U21"/>
    <mergeCell ref="V21:AB21"/>
    <mergeCell ref="AC21:AK21"/>
    <mergeCell ref="AL21:AS21"/>
    <mergeCell ref="DY21:ED21"/>
    <mergeCell ref="EE21:EJ21"/>
    <mergeCell ref="EK21:EP21"/>
    <mergeCell ref="EQ21:EU21"/>
    <mergeCell ref="DB21:DJ21"/>
    <mergeCell ref="DK21:DR21"/>
    <mergeCell ref="DS21:DX21"/>
    <mergeCell ref="D18:T18"/>
    <mergeCell ref="U18:AO18"/>
    <mergeCell ref="AP18:BG18"/>
    <mergeCell ref="BH18:BV18"/>
    <mergeCell ref="CC18:CS18"/>
    <mergeCell ref="CT18:DN18"/>
    <mergeCell ref="DO18:EF18"/>
    <mergeCell ref="EG18:EU18"/>
    <mergeCell ref="CL17:CM17"/>
    <mergeCell ref="CN17:CQ17"/>
    <mergeCell ref="CR17:CS17"/>
    <mergeCell ref="DI17:DJ17"/>
    <mergeCell ref="DM17:DN17"/>
    <mergeCell ref="EE17:EF17"/>
    <mergeCell ref="EG16:EU16"/>
    <mergeCell ref="G17:L17"/>
    <mergeCell ref="M17:N17"/>
    <mergeCell ref="O17:R17"/>
    <mergeCell ref="S17:T17"/>
    <mergeCell ref="AJ17:AK17"/>
    <mergeCell ref="AN17:AO17"/>
    <mergeCell ref="BF17:BG17"/>
    <mergeCell ref="BR17:BS17"/>
    <mergeCell ref="CF17:CK17"/>
    <mergeCell ref="EQ17:ER17"/>
    <mergeCell ref="EL15:EO15"/>
    <mergeCell ref="EP15:ER15"/>
    <mergeCell ref="ES15:EU15"/>
    <mergeCell ref="D16:T16"/>
    <mergeCell ref="U16:AO16"/>
    <mergeCell ref="AP16:BG16"/>
    <mergeCell ref="BH16:BV16"/>
    <mergeCell ref="CC16:CS16"/>
    <mergeCell ref="CT16:DN16"/>
    <mergeCell ref="DO16:EF16"/>
    <mergeCell ref="DO15:DS15"/>
    <mergeCell ref="DT15:DV15"/>
    <mergeCell ref="DW15:DZ15"/>
    <mergeCell ref="EA15:EC15"/>
    <mergeCell ref="ED15:EG15"/>
    <mergeCell ref="EH15:EK15"/>
    <mergeCell ref="CC15:CE15"/>
    <mergeCell ref="CF15:CI15"/>
    <mergeCell ref="CM15:CY15"/>
    <mergeCell ref="CZ15:DD15"/>
    <mergeCell ref="DE15:DI15"/>
    <mergeCell ref="DJ15:DN15"/>
    <mergeCell ref="BB15:BD15"/>
    <mergeCell ref="BE15:BH15"/>
    <mergeCell ref="BI15:BL15"/>
    <mergeCell ref="BM15:BP15"/>
    <mergeCell ref="BQ15:BS15"/>
    <mergeCell ref="BT15:BV15"/>
    <mergeCell ref="EM14:EN14"/>
    <mergeCell ref="D15:F15"/>
    <mergeCell ref="G15:J15"/>
    <mergeCell ref="N15:Z15"/>
    <mergeCell ref="AA15:AE15"/>
    <mergeCell ref="AF15:AJ15"/>
    <mergeCell ref="AK15:AO15"/>
    <mergeCell ref="AP15:AT15"/>
    <mergeCell ref="AU15:AW15"/>
    <mergeCell ref="AX15:BA15"/>
    <mergeCell ref="DL14:DN14"/>
    <mergeCell ref="DR14:DS14"/>
    <mergeCell ref="DT14:DV14"/>
    <mergeCell ref="DY14:DZ14"/>
    <mergeCell ref="EA14:EC14"/>
    <mergeCell ref="EJ14:EK14"/>
    <mergeCell ref="CF14:CI14"/>
    <mergeCell ref="CJ14:CL15"/>
    <mergeCell ref="CS14:CT14"/>
    <mergeCell ref="CX14:CY14"/>
    <mergeCell ref="DC14:DD14"/>
    <mergeCell ref="DE14:DI14"/>
    <mergeCell ref="AU14:AW14"/>
    <mergeCell ref="AZ14:BA14"/>
    <mergeCell ref="BB14:BD14"/>
    <mergeCell ref="BK14:BL14"/>
    <mergeCell ref="BN14:BO14"/>
    <mergeCell ref="CC14:CE14"/>
    <mergeCell ref="EP13:ER13"/>
    <mergeCell ref="BK13:BN13"/>
    <mergeCell ref="BQ13:BS13"/>
    <mergeCell ref="DB13:DG13"/>
    <mergeCell ref="DN13:DR13"/>
    <mergeCell ref="DX13:EB13"/>
    <mergeCell ref="EJ13:EM13"/>
    <mergeCell ref="ED11:EG13"/>
    <mergeCell ref="EJ11:EP12"/>
    <mergeCell ref="D14:F14"/>
    <mergeCell ref="G14:J14"/>
    <mergeCell ref="K14:M15"/>
    <mergeCell ref="T14:U14"/>
    <mergeCell ref="Y14:Z14"/>
    <mergeCell ref="AD14:AE14"/>
    <mergeCell ref="AF14:AJ14"/>
    <mergeCell ref="AM14:AO14"/>
    <mergeCell ref="AS14:AT14"/>
    <mergeCell ref="ES11:EU13"/>
    <mergeCell ref="D12:J13"/>
    <mergeCell ref="K12:M13"/>
    <mergeCell ref="CC12:CI13"/>
    <mergeCell ref="CJ12:CL13"/>
    <mergeCell ref="AC13:AH13"/>
    <mergeCell ref="AO13:AS13"/>
    <mergeCell ref="AY13:BC13"/>
    <mergeCell ref="EJ10:EU10"/>
    <mergeCell ref="D11:M11"/>
    <mergeCell ref="N11:Z13"/>
    <mergeCell ref="AE11:AZ12"/>
    <mergeCell ref="BE11:BH13"/>
    <mergeCell ref="BK11:BQ12"/>
    <mergeCell ref="BT11:BV13"/>
    <mergeCell ref="CC11:CL11"/>
    <mergeCell ref="CM11:CY13"/>
    <mergeCell ref="DD11:DY12"/>
    <mergeCell ref="R10:AG10"/>
    <mergeCell ref="AH10:AX10"/>
    <mergeCell ref="AY10:BJ10"/>
    <mergeCell ref="BK10:BV10"/>
    <mergeCell ref="CQ10:DF10"/>
    <mergeCell ref="DG10:DW10"/>
    <mergeCell ref="EJ8:EU8"/>
    <mergeCell ref="D9:Q10"/>
    <mergeCell ref="R9:S9"/>
    <mergeCell ref="Y9:Z9"/>
    <mergeCell ref="AE9:AG9"/>
    <mergeCell ref="AW9:AX9"/>
    <mergeCell ref="BI9:BJ9"/>
    <mergeCell ref="D8:Q8"/>
    <mergeCell ref="R8:AG8"/>
    <mergeCell ref="AH8:AX8"/>
    <mergeCell ref="AY8:BJ8"/>
    <mergeCell ref="BK8:BV8"/>
    <mergeCell ref="CC8:CP8"/>
    <mergeCell ref="CC9:CP10"/>
    <mergeCell ref="CQ9:CR9"/>
    <mergeCell ref="CX9:CY9"/>
    <mergeCell ref="DD9:DF9"/>
    <mergeCell ref="DV9:DW9"/>
    <mergeCell ref="EH9:EI9"/>
    <mergeCell ref="DX10:EI10"/>
    <mergeCell ref="CQ8:DF8"/>
    <mergeCell ref="DG8:DW8"/>
    <mergeCell ref="DX8:EI8"/>
    <mergeCell ref="BN4:BO4"/>
    <mergeCell ref="BQ4:BR4"/>
    <mergeCell ref="BT4:BU4"/>
    <mergeCell ref="CH4:DU7"/>
    <mergeCell ref="DV4:EU4"/>
    <mergeCell ref="AW5:BC5"/>
    <mergeCell ref="BD5:BV5"/>
    <mergeCell ref="DV5:EB5"/>
    <mergeCell ref="EC5:EU5"/>
    <mergeCell ref="AW6:AX7"/>
    <mergeCell ref="CF3:CG7"/>
    <mergeCell ref="DV3:EB3"/>
    <mergeCell ref="EC3:EU3"/>
    <mergeCell ref="DB1:DI2"/>
    <mergeCell ref="DJ1:EH2"/>
    <mergeCell ref="C3:C16"/>
    <mergeCell ref="D3:F7"/>
    <mergeCell ref="G3:K3"/>
    <mergeCell ref="AW3:BC3"/>
    <mergeCell ref="BD3:BV3"/>
    <mergeCell ref="CC3:CE7"/>
    <mergeCell ref="G4:H7"/>
    <mergeCell ref="I4:AV7"/>
    <mergeCell ref="AW4:BC4"/>
    <mergeCell ref="BD4:BE4"/>
    <mergeCell ref="BF4:BG4"/>
    <mergeCell ref="BI4:BJ4"/>
    <mergeCell ref="BL4:BM4"/>
    <mergeCell ref="CP1:CV2"/>
    <mergeCell ref="CW1:DA2"/>
    <mergeCell ref="AY6:BC6"/>
    <mergeCell ref="BD6:BV6"/>
    <mergeCell ref="DV6:DW7"/>
    <mergeCell ref="DX6:EB6"/>
    <mergeCell ref="EC6:EU6"/>
    <mergeCell ref="AY7:BU7"/>
    <mergeCell ref="DX7:ET7"/>
  </mergeCells>
  <phoneticPr fontId="2"/>
  <printOptions verticalCentered="1"/>
  <pageMargins left="0" right="0" top="0" bottom="0" header="0" footer="0"/>
  <pageSetup paperSize="9" scale="62" orientation="landscape" errors="NA" verticalDpi="360" r:id="rId1"/>
  <headerFooter alignWithMargins="0"/>
  <drawing r:id="rId2"/>
</worksheet>
</file>

<file path=xl/worksheets/sheet4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C00-000000000000}">
  <dimension ref="A1:FA50"/>
  <sheetViews>
    <sheetView showGridLines="0" showZeros="0" zoomScale="70" zoomScaleNormal="70" workbookViewId="0">
      <selection activeCell="D15" sqref="D15:F15"/>
    </sheetView>
  </sheetViews>
  <sheetFormatPr defaultRowHeight="13.5"/>
  <cols>
    <col min="1" max="1" width="1" customWidth="1"/>
    <col min="2" max="3" width="2.75" customWidth="1"/>
    <col min="4" max="4" width="4" customWidth="1"/>
    <col min="5" max="6" width="0.875" customWidth="1"/>
    <col min="7" max="7" width="1.375" customWidth="1"/>
    <col min="8" max="8" width="2" customWidth="1"/>
    <col min="9" max="9" width="1.375" customWidth="1"/>
    <col min="10" max="10" width="1.125" customWidth="1"/>
    <col min="11" max="11" width="1.625" customWidth="1"/>
    <col min="12" max="12" width="3.25" customWidth="1"/>
    <col min="13" max="13" width="1.125" customWidth="1"/>
    <col min="14" max="14" width="2" customWidth="1"/>
    <col min="15" max="15" width="0.875" customWidth="1"/>
    <col min="16" max="16" width="1.75" customWidth="1"/>
    <col min="17" max="17" width="1" customWidth="1"/>
    <col min="18" max="18" width="1.75" customWidth="1"/>
    <col min="19" max="21" width="0.875" customWidth="1"/>
    <col min="22" max="23" width="1.5" customWidth="1"/>
    <col min="24" max="24" width="1.25" customWidth="1"/>
    <col min="25" max="25" width="1.125" customWidth="1"/>
    <col min="26" max="26" width="0.75" customWidth="1"/>
    <col min="27" max="27" width="1.375" customWidth="1"/>
    <col min="28" max="28" width="1.5" customWidth="1"/>
    <col min="29" max="29" width="1.25" customWidth="1"/>
    <col min="30" max="31" width="1.375" customWidth="1"/>
    <col min="32" max="33" width="0.875" customWidth="1"/>
    <col min="34" max="34" width="1.375" customWidth="1"/>
    <col min="35" max="35" width="1.625" customWidth="1"/>
    <col min="36" max="37" width="1.375" customWidth="1"/>
    <col min="38" max="38" width="1.25" customWidth="1"/>
    <col min="39" max="39" width="2" customWidth="1"/>
    <col min="40" max="42" width="0.875" customWidth="1"/>
    <col min="43" max="43" width="1" customWidth="1"/>
    <col min="44" max="44" width="2.125" customWidth="1"/>
    <col min="45" max="45" width="1.75" customWidth="1"/>
    <col min="46" max="46" width="1.375" customWidth="1"/>
    <col min="47" max="47" width="2.5" customWidth="1"/>
    <col min="48" max="48" width="1.125" customWidth="1"/>
    <col min="49" max="49" width="1.875" customWidth="1"/>
    <col min="50" max="50" width="1.75" customWidth="1"/>
    <col min="51" max="51" width="1.375" customWidth="1"/>
    <col min="52" max="52" width="2" customWidth="1"/>
    <col min="53" max="53" width="1.25" customWidth="1"/>
    <col min="54" max="54" width="1.125" customWidth="1"/>
    <col min="55" max="55" width="2.25" customWidth="1"/>
    <col min="56" max="56" width="1.5" customWidth="1"/>
    <col min="57" max="57" width="1.625" customWidth="1"/>
    <col min="58" max="58" width="1.25" customWidth="1"/>
    <col min="59" max="59" width="2" customWidth="1"/>
    <col min="60" max="60" width="2.75" customWidth="1"/>
    <col min="61" max="61" width="1.5" customWidth="1"/>
    <col min="62" max="62" width="1.625" customWidth="1"/>
    <col min="63" max="63" width="2.875" customWidth="1"/>
    <col min="64" max="64" width="0.875" customWidth="1"/>
    <col min="65" max="65" width="2" customWidth="1"/>
    <col min="66" max="66" width="1.625" customWidth="1"/>
    <col min="67" max="67" width="1.25" customWidth="1"/>
    <col min="68" max="68" width="2.625" customWidth="1"/>
    <col min="69" max="69" width="2.375" customWidth="1"/>
    <col min="70" max="70" width="1.125" customWidth="1"/>
    <col min="71" max="71" width="2.625" customWidth="1"/>
    <col min="72" max="72" width="1.125" customWidth="1"/>
    <col min="73" max="73" width="2" customWidth="1"/>
    <col min="74" max="74" width="3.25" customWidth="1"/>
    <col min="75" max="79" width="0.875" customWidth="1"/>
    <col min="80" max="80" width="2.625" customWidth="1"/>
    <col min="81" max="81" width="4" customWidth="1"/>
    <col min="82" max="83" width="0.875" customWidth="1"/>
    <col min="84" max="84" width="1.375" customWidth="1"/>
    <col min="85" max="85" width="2" customWidth="1"/>
    <col min="86" max="86" width="1.375" customWidth="1"/>
    <col min="87" max="87" width="1.125" customWidth="1"/>
    <col min="88" max="88" width="1.625" customWidth="1"/>
    <col min="89" max="89" width="3.25" customWidth="1"/>
    <col min="90" max="90" width="1.125" customWidth="1"/>
    <col min="91" max="91" width="2" customWidth="1"/>
    <col min="92" max="92" width="0.875" customWidth="1"/>
    <col min="93" max="93" width="1.75" customWidth="1"/>
    <col min="94" max="94" width="1" customWidth="1"/>
    <col min="95" max="95" width="1.75" customWidth="1"/>
    <col min="96" max="98" width="0.875" customWidth="1"/>
    <col min="99" max="100" width="1.5" customWidth="1"/>
    <col min="101" max="101" width="1.25" customWidth="1"/>
    <col min="102" max="102" width="1.125" customWidth="1"/>
    <col min="103" max="103" width="0.75" customWidth="1"/>
    <col min="104" max="104" width="1.375" customWidth="1"/>
    <col min="105" max="105" width="1.5" customWidth="1"/>
    <col min="106" max="106" width="1.25" customWidth="1"/>
    <col min="107" max="108" width="1.375" customWidth="1"/>
    <col min="109" max="110" width="0.875" customWidth="1"/>
    <col min="111" max="111" width="1.375" customWidth="1"/>
    <col min="112" max="112" width="1.625" customWidth="1"/>
    <col min="113" max="114" width="1.375" customWidth="1"/>
    <col min="115" max="115" width="1.25" customWidth="1"/>
    <col min="116" max="116" width="2" customWidth="1"/>
    <col min="117" max="119" width="0.875" customWidth="1"/>
    <col min="120" max="120" width="1" customWidth="1"/>
    <col min="121" max="121" width="2.125" customWidth="1"/>
    <col min="122" max="122" width="1.75" customWidth="1"/>
    <col min="123" max="123" width="1.375" customWidth="1"/>
    <col min="124" max="124" width="2.5" customWidth="1"/>
    <col min="125" max="125" width="1.125" customWidth="1"/>
    <col min="126" max="126" width="1.875" customWidth="1"/>
    <col min="127" max="127" width="1.75" customWidth="1"/>
    <col min="128" max="128" width="1.375" customWidth="1"/>
    <col min="129" max="129" width="2" customWidth="1"/>
    <col min="130" max="130" width="1.25" customWidth="1"/>
    <col min="131" max="131" width="1" customWidth="1"/>
    <col min="132" max="132" width="2.25" customWidth="1"/>
    <col min="133" max="133" width="1.5" customWidth="1"/>
    <col min="134" max="134" width="1.625" customWidth="1"/>
    <col min="135" max="135" width="1.25" customWidth="1"/>
    <col min="136" max="136" width="1.875" customWidth="1"/>
    <col min="137" max="137" width="2.75" customWidth="1"/>
    <col min="138" max="138" width="1.5" customWidth="1"/>
    <col min="139" max="139" width="1.625" customWidth="1"/>
    <col min="140" max="140" width="2.875" customWidth="1"/>
    <col min="141" max="141" width="0.875" customWidth="1"/>
    <col min="142" max="142" width="2" customWidth="1"/>
    <col min="143" max="143" width="1.625" customWidth="1"/>
    <col min="144" max="144" width="1.25" customWidth="1"/>
    <col min="145" max="145" width="2.625" customWidth="1"/>
    <col min="146" max="146" width="2.375" customWidth="1"/>
    <col min="147" max="147" width="1.125" customWidth="1"/>
    <col min="148" max="148" width="2.625" customWidth="1"/>
    <col min="149" max="149" width="1.125" customWidth="1"/>
    <col min="150" max="150" width="2" customWidth="1"/>
    <col min="151" max="151" width="3.25" customWidth="1"/>
    <col min="152" max="157" width="1" customWidth="1"/>
  </cols>
  <sheetData>
    <row r="1" spans="1:157" ht="9.75" customHeight="1">
      <c r="A1" s="2"/>
      <c r="B1" s="2"/>
      <c r="C1" s="2"/>
      <c r="D1" s="164" t="s">
        <v>30</v>
      </c>
      <c r="E1" s="112"/>
      <c r="F1" s="112"/>
      <c r="G1" s="112"/>
      <c r="H1" s="112"/>
      <c r="I1" s="112"/>
      <c r="J1" s="112"/>
      <c r="K1" s="112"/>
      <c r="L1" s="112"/>
      <c r="M1" s="112"/>
      <c r="N1" s="112"/>
      <c r="O1" s="112"/>
      <c r="P1" s="112"/>
      <c r="Q1" s="112"/>
      <c r="R1" s="112"/>
      <c r="S1" s="112"/>
      <c r="T1" s="112"/>
      <c r="U1" s="112"/>
      <c r="V1" s="112"/>
      <c r="W1" s="112"/>
      <c r="X1" s="112"/>
      <c r="Y1" s="112"/>
      <c r="Z1" s="112"/>
      <c r="AA1" s="112"/>
      <c r="AB1" s="112"/>
      <c r="AC1" s="112"/>
      <c r="AD1" s="112"/>
      <c r="AE1" s="112"/>
      <c r="AF1" s="112"/>
      <c r="AG1" s="112"/>
      <c r="AH1" s="112"/>
      <c r="AI1" s="112"/>
      <c r="AJ1" s="112"/>
      <c r="AK1" s="112"/>
      <c r="AL1" s="112"/>
      <c r="AM1" s="112"/>
      <c r="AN1" s="112"/>
      <c r="AO1" s="112"/>
      <c r="AP1" s="112"/>
      <c r="AQ1" s="164" t="s">
        <v>72</v>
      </c>
      <c r="AR1" s="112"/>
      <c r="AS1" s="112"/>
      <c r="AT1" s="112"/>
      <c r="AU1" s="112"/>
      <c r="AV1" s="112"/>
      <c r="AW1" s="112"/>
      <c r="AX1" s="112"/>
      <c r="AY1" s="112"/>
      <c r="AZ1" s="112"/>
      <c r="BA1" s="112"/>
      <c r="BB1" s="113"/>
      <c r="BC1" s="163" t="s">
        <v>71</v>
      </c>
      <c r="BD1" s="112"/>
      <c r="BE1" s="112"/>
      <c r="BF1" s="112"/>
      <c r="BG1" s="112"/>
      <c r="BH1" s="112"/>
      <c r="BI1" s="112"/>
      <c r="BJ1" s="112"/>
      <c r="BK1" s="112"/>
      <c r="BL1" s="113"/>
      <c r="BM1" s="163" t="s">
        <v>30</v>
      </c>
      <c r="BN1" s="107"/>
      <c r="BO1" s="107"/>
      <c r="BP1" s="107"/>
      <c r="BQ1" s="107"/>
      <c r="BR1" s="107"/>
      <c r="BS1" s="107"/>
      <c r="BT1" s="107"/>
      <c r="BU1" s="107"/>
      <c r="BV1" s="108"/>
      <c r="BW1" s="2"/>
      <c r="BX1" s="2"/>
      <c r="BY1" s="2"/>
      <c r="BZ1" s="2"/>
      <c r="CA1" s="2"/>
      <c r="CB1" s="2"/>
      <c r="CC1" s="2"/>
      <c r="CD1" s="2"/>
      <c r="CE1" s="2"/>
      <c r="CF1" s="2"/>
      <c r="CG1" s="56"/>
      <c r="CH1" s="56"/>
      <c r="CI1" s="56"/>
      <c r="CJ1" s="56"/>
      <c r="CK1" s="56"/>
      <c r="CL1" s="56"/>
      <c r="CM1" s="56"/>
      <c r="CN1" s="56"/>
      <c r="CO1" s="56"/>
      <c r="CP1" s="428" t="s">
        <v>127</v>
      </c>
      <c r="CQ1" s="428"/>
      <c r="CR1" s="428"/>
      <c r="CS1" s="428"/>
      <c r="CT1" s="428"/>
      <c r="CU1" s="428"/>
      <c r="CV1" s="428"/>
      <c r="CW1" s="428">
        <f>'1a'!CW1</f>
        <v>4</v>
      </c>
      <c r="CX1" s="428"/>
      <c r="CY1" s="428"/>
      <c r="CZ1" s="428"/>
      <c r="DA1" s="428"/>
      <c r="DB1" s="428" t="s">
        <v>33</v>
      </c>
      <c r="DC1" s="428"/>
      <c r="DD1" s="428"/>
      <c r="DE1" s="428"/>
      <c r="DF1" s="428"/>
      <c r="DG1" s="428"/>
      <c r="DH1" s="428"/>
      <c r="DI1" s="428"/>
      <c r="DJ1" s="430" t="s">
        <v>104</v>
      </c>
      <c r="DK1" s="430"/>
      <c r="DL1" s="430"/>
      <c r="DM1" s="430"/>
      <c r="DN1" s="430"/>
      <c r="DO1" s="430"/>
      <c r="DP1" s="430"/>
      <c r="DQ1" s="430"/>
      <c r="DR1" s="430"/>
      <c r="DS1" s="430"/>
      <c r="DT1" s="430"/>
      <c r="DU1" s="430"/>
      <c r="DV1" s="430"/>
      <c r="DW1" s="430"/>
      <c r="DX1" s="430"/>
      <c r="DY1" s="430"/>
      <c r="DZ1" s="430"/>
      <c r="EA1" s="430"/>
      <c r="EB1" s="430"/>
      <c r="EC1" s="430"/>
      <c r="ED1" s="430"/>
      <c r="EE1" s="430"/>
      <c r="EF1" s="430"/>
      <c r="EG1" s="430"/>
      <c r="EH1" s="430"/>
      <c r="EI1" s="56"/>
      <c r="EJ1" s="56"/>
      <c r="EK1" s="56"/>
      <c r="EL1" s="56"/>
      <c r="EM1" s="56"/>
      <c r="EN1" s="56"/>
      <c r="EO1" s="56"/>
      <c r="EP1" s="2"/>
      <c r="EQ1" s="2"/>
      <c r="ER1" s="2"/>
      <c r="ES1" s="2"/>
      <c r="ET1" s="2"/>
      <c r="EU1" s="2"/>
      <c r="EW1" s="2"/>
      <c r="EX1" s="2"/>
      <c r="EY1" s="2"/>
      <c r="EZ1" s="2"/>
      <c r="FA1" s="2"/>
    </row>
    <row r="2" spans="1:157" ht="20.25" customHeight="1">
      <c r="A2" s="2"/>
      <c r="B2" s="2"/>
      <c r="C2" s="74"/>
      <c r="D2" s="98"/>
      <c r="E2" s="99"/>
      <c r="F2" s="99"/>
      <c r="G2" s="99"/>
      <c r="H2" s="99"/>
      <c r="I2" s="99"/>
      <c r="J2" s="99"/>
      <c r="K2" s="99"/>
      <c r="L2" s="99"/>
      <c r="M2" s="99"/>
      <c r="N2" s="99"/>
      <c r="O2" s="99"/>
      <c r="P2" s="99"/>
      <c r="Q2" s="100"/>
      <c r="R2" s="100"/>
      <c r="S2" s="100"/>
      <c r="T2" s="100"/>
      <c r="U2" s="100"/>
      <c r="V2" s="100"/>
      <c r="W2" s="100"/>
      <c r="X2" s="101"/>
      <c r="Y2" s="102"/>
      <c r="Z2" s="102"/>
      <c r="AA2" s="102"/>
      <c r="AB2" s="102"/>
      <c r="AC2" s="100"/>
      <c r="AD2" s="100"/>
      <c r="AE2" s="100"/>
      <c r="AF2" s="100"/>
      <c r="AG2" s="100"/>
      <c r="AH2" s="100"/>
      <c r="AI2" s="100"/>
      <c r="AJ2" s="100"/>
      <c r="AK2" s="103"/>
      <c r="AL2" s="104"/>
      <c r="AM2" s="104"/>
      <c r="AN2" s="104"/>
      <c r="AO2" s="104"/>
      <c r="AP2" s="104"/>
      <c r="AQ2" s="109"/>
      <c r="AR2" s="104"/>
      <c r="AS2" s="104"/>
      <c r="AT2" s="104"/>
      <c r="AU2" s="104"/>
      <c r="AV2" s="104"/>
      <c r="AW2" s="104"/>
      <c r="AX2" s="104"/>
      <c r="AY2" s="104"/>
      <c r="AZ2" s="104"/>
      <c r="BA2" s="104"/>
      <c r="BB2" s="110"/>
      <c r="BC2" s="104"/>
      <c r="BD2" s="104"/>
      <c r="BE2" s="104"/>
      <c r="BF2" s="104"/>
      <c r="BG2" s="104"/>
      <c r="BH2" s="104"/>
      <c r="BI2" s="99"/>
      <c r="BJ2" s="99"/>
      <c r="BK2" s="99"/>
      <c r="BL2" s="111"/>
      <c r="BM2" s="105"/>
      <c r="BN2" s="105"/>
      <c r="BO2" s="105"/>
      <c r="BP2" s="105"/>
      <c r="BQ2" s="99"/>
      <c r="BR2" s="99"/>
      <c r="BS2" s="99"/>
      <c r="BT2" s="99"/>
      <c r="BU2" s="99"/>
      <c r="BV2" s="106">
        <f>COUNTIF(BM2,"&gt;0")+COUNTIF(BN2,"&gt;0")+COUNTIF(BO2,"&gt;0")+COUNTIF(BP2,"&gt;0")</f>
        <v>0</v>
      </c>
      <c r="BW2" s="70"/>
      <c r="BX2" s="35"/>
      <c r="BY2" s="35"/>
      <c r="BZ2" s="35"/>
      <c r="CA2" s="35"/>
      <c r="CB2" s="35"/>
      <c r="CC2" s="69"/>
      <c r="CD2" s="70"/>
      <c r="CE2" s="70"/>
      <c r="CF2" s="70"/>
      <c r="CG2" s="70"/>
      <c r="CH2" s="70"/>
      <c r="CI2" s="70"/>
      <c r="CJ2" s="70"/>
      <c r="CK2" s="70"/>
      <c r="CL2" s="70"/>
      <c r="CM2" s="70"/>
      <c r="CN2" s="70"/>
      <c r="CO2" s="70"/>
      <c r="CP2" s="429"/>
      <c r="CQ2" s="429"/>
      <c r="CR2" s="429"/>
      <c r="CS2" s="429"/>
      <c r="CT2" s="429"/>
      <c r="CU2" s="429"/>
      <c r="CV2" s="429"/>
      <c r="CW2" s="429"/>
      <c r="CX2" s="429"/>
      <c r="CY2" s="429"/>
      <c r="CZ2" s="429"/>
      <c r="DA2" s="429"/>
      <c r="DB2" s="429"/>
      <c r="DC2" s="429"/>
      <c r="DD2" s="429"/>
      <c r="DE2" s="429"/>
      <c r="DF2" s="429"/>
      <c r="DG2" s="429"/>
      <c r="DH2" s="429"/>
      <c r="DI2" s="429"/>
      <c r="DJ2" s="431"/>
      <c r="DK2" s="431"/>
      <c r="DL2" s="431"/>
      <c r="DM2" s="431"/>
      <c r="DN2" s="431"/>
      <c r="DO2" s="431"/>
      <c r="DP2" s="431"/>
      <c r="DQ2" s="431"/>
      <c r="DR2" s="431"/>
      <c r="DS2" s="431"/>
      <c r="DT2" s="431"/>
      <c r="DU2" s="431"/>
      <c r="DV2" s="431"/>
      <c r="DW2" s="431"/>
      <c r="DX2" s="431"/>
      <c r="DY2" s="431"/>
      <c r="DZ2" s="431"/>
      <c r="EA2" s="431"/>
      <c r="EB2" s="431"/>
      <c r="EC2" s="431"/>
      <c r="ED2" s="431"/>
      <c r="EE2" s="431"/>
      <c r="EF2" s="431"/>
      <c r="EG2" s="431"/>
      <c r="EH2" s="431"/>
      <c r="EI2" s="70"/>
      <c r="EJ2" s="70"/>
      <c r="EK2" s="70"/>
      <c r="EL2" s="71"/>
      <c r="EM2" s="71"/>
      <c r="EN2" s="71"/>
      <c r="EO2" s="71"/>
      <c r="EP2" s="70"/>
      <c r="EQ2" s="36"/>
      <c r="ER2" s="36"/>
      <c r="ES2" s="36"/>
      <c r="ET2" s="36"/>
      <c r="EU2" s="36"/>
      <c r="EW2" s="2"/>
      <c r="EX2" s="2"/>
      <c r="EY2" s="2"/>
      <c r="EZ2" s="2"/>
      <c r="FA2" s="2"/>
    </row>
    <row r="3" spans="1:157" ht="21" customHeight="1" thickBot="1">
      <c r="A3" s="2"/>
      <c r="B3" s="2"/>
      <c r="C3" s="461" t="s">
        <v>70</v>
      </c>
      <c r="D3" s="462" t="s">
        <v>93</v>
      </c>
      <c r="E3" s="412"/>
      <c r="F3" s="412"/>
      <c r="G3" s="465" t="s">
        <v>89</v>
      </c>
      <c r="H3" s="466"/>
      <c r="I3" s="466"/>
      <c r="J3" s="466"/>
      <c r="K3" s="467"/>
      <c r="L3" s="145"/>
      <c r="M3" s="145"/>
      <c r="N3" s="134"/>
      <c r="O3" s="134"/>
      <c r="P3" s="134"/>
      <c r="Q3" s="134"/>
      <c r="R3" s="134"/>
      <c r="S3" s="134"/>
      <c r="T3" s="134"/>
      <c r="U3" s="134"/>
      <c r="V3" s="134"/>
      <c r="W3" s="134"/>
      <c r="X3" s="134"/>
      <c r="Y3" s="134"/>
      <c r="Z3" s="134"/>
      <c r="AA3" s="134"/>
      <c r="AB3" s="134"/>
      <c r="AC3" s="134"/>
      <c r="AD3" s="134"/>
      <c r="AE3" s="134"/>
      <c r="AF3" s="134"/>
      <c r="AG3" s="134"/>
      <c r="AH3" s="134"/>
      <c r="AI3" s="134"/>
      <c r="AJ3" s="134"/>
      <c r="AK3" s="134"/>
      <c r="AL3" s="134"/>
      <c r="AM3" s="134"/>
      <c r="AN3" s="134"/>
      <c r="AO3" s="134"/>
      <c r="AP3" s="134"/>
      <c r="AQ3" s="134"/>
      <c r="AR3" s="134"/>
      <c r="AS3" s="134"/>
      <c r="AT3" s="134"/>
      <c r="AU3" s="134"/>
      <c r="AV3" s="134"/>
      <c r="AW3" s="453" t="s">
        <v>31</v>
      </c>
      <c r="AX3" s="454"/>
      <c r="AY3" s="454"/>
      <c r="AZ3" s="454"/>
      <c r="BA3" s="454"/>
      <c r="BB3" s="454"/>
      <c r="BC3" s="455"/>
      <c r="BD3" s="468" t="e">
        <f>#REF!</f>
        <v>#REF!</v>
      </c>
      <c r="BE3" s="468"/>
      <c r="BF3" s="468"/>
      <c r="BG3" s="468"/>
      <c r="BH3" s="468"/>
      <c r="BI3" s="468"/>
      <c r="BJ3" s="468"/>
      <c r="BK3" s="468"/>
      <c r="BL3" s="468"/>
      <c r="BM3" s="468"/>
      <c r="BN3" s="468"/>
      <c r="BO3" s="468"/>
      <c r="BP3" s="468"/>
      <c r="BQ3" s="468"/>
      <c r="BR3" s="468"/>
      <c r="BS3" s="468"/>
      <c r="BT3" s="468"/>
      <c r="BU3" s="468"/>
      <c r="BV3" s="469"/>
      <c r="BW3" s="28"/>
      <c r="BX3" s="3"/>
      <c r="BY3" s="3"/>
      <c r="BZ3" s="3"/>
      <c r="CA3" s="3"/>
      <c r="CB3" s="37"/>
      <c r="CC3" s="399" t="s">
        <v>93</v>
      </c>
      <c r="CD3" s="400"/>
      <c r="CE3" s="400"/>
      <c r="CF3" s="525" t="s">
        <v>100</v>
      </c>
      <c r="CG3" s="526"/>
      <c r="CH3" s="153"/>
      <c r="CI3" s="154"/>
      <c r="CJ3" s="154"/>
      <c r="CK3" s="154"/>
      <c r="CL3" s="154"/>
      <c r="CM3" s="154"/>
      <c r="CN3" s="154"/>
      <c r="CO3" s="154"/>
      <c r="CP3" s="154"/>
      <c r="CQ3" s="154"/>
      <c r="CR3" s="154"/>
      <c r="CS3" s="154"/>
      <c r="CT3" s="154"/>
      <c r="CU3" s="154"/>
      <c r="CV3" s="154"/>
      <c r="CW3" s="154"/>
      <c r="CX3" s="154"/>
      <c r="CY3" s="154"/>
      <c r="CZ3" s="154"/>
      <c r="DA3" s="154"/>
      <c r="DB3" s="154"/>
      <c r="DC3" s="154"/>
      <c r="DD3" s="154"/>
      <c r="DE3" s="154"/>
      <c r="DF3" s="154"/>
      <c r="DG3" s="154"/>
      <c r="DH3" s="154"/>
      <c r="DI3" s="154"/>
      <c r="DJ3" s="154"/>
      <c r="DK3" s="154"/>
      <c r="DL3" s="154"/>
      <c r="DM3" s="154"/>
      <c r="DN3" s="154"/>
      <c r="DO3" s="154"/>
      <c r="DP3" s="154"/>
      <c r="DQ3" s="154"/>
      <c r="DR3" s="154"/>
      <c r="DS3" s="154"/>
      <c r="DT3" s="154"/>
      <c r="DU3" s="155"/>
      <c r="DV3" s="529" t="s">
        <v>31</v>
      </c>
      <c r="DW3" s="529"/>
      <c r="DX3" s="529"/>
      <c r="DY3" s="529"/>
      <c r="DZ3" s="529"/>
      <c r="EA3" s="529"/>
      <c r="EB3" s="530"/>
      <c r="EC3" s="436" t="e">
        <f>BD3</f>
        <v>#REF!</v>
      </c>
      <c r="ED3" s="436"/>
      <c r="EE3" s="436"/>
      <c r="EF3" s="436"/>
      <c r="EG3" s="436"/>
      <c r="EH3" s="436"/>
      <c r="EI3" s="436"/>
      <c r="EJ3" s="436"/>
      <c r="EK3" s="436"/>
      <c r="EL3" s="436"/>
      <c r="EM3" s="436"/>
      <c r="EN3" s="436"/>
      <c r="EO3" s="436"/>
      <c r="EP3" s="436"/>
      <c r="EQ3" s="436"/>
      <c r="ER3" s="436"/>
      <c r="ES3" s="436"/>
      <c r="ET3" s="436"/>
      <c r="EU3" s="437"/>
      <c r="EW3" s="2"/>
      <c r="EX3" s="2"/>
      <c r="EY3" s="2"/>
      <c r="EZ3" s="2"/>
      <c r="FA3" s="2"/>
    </row>
    <row r="4" spans="1:157" ht="20.25" customHeight="1" thickBot="1">
      <c r="A4" s="2"/>
      <c r="B4" s="2"/>
      <c r="C4" s="461"/>
      <c r="D4" s="463"/>
      <c r="E4" s="464"/>
      <c r="F4" s="464"/>
      <c r="G4" s="445" t="s">
        <v>94</v>
      </c>
      <c r="H4" s="446"/>
      <c r="I4" s="449" t="e">
        <f>#REF!</f>
        <v>#REF!</v>
      </c>
      <c r="J4" s="450"/>
      <c r="K4" s="450"/>
      <c r="L4" s="450"/>
      <c r="M4" s="450"/>
      <c r="N4" s="450"/>
      <c r="O4" s="450"/>
      <c r="P4" s="450"/>
      <c r="Q4" s="450"/>
      <c r="R4" s="450"/>
      <c r="S4" s="450"/>
      <c r="T4" s="450"/>
      <c r="U4" s="450"/>
      <c r="V4" s="450"/>
      <c r="W4" s="450"/>
      <c r="X4" s="450"/>
      <c r="Y4" s="450"/>
      <c r="Z4" s="450"/>
      <c r="AA4" s="450"/>
      <c r="AB4" s="450"/>
      <c r="AC4" s="450"/>
      <c r="AD4" s="450"/>
      <c r="AE4" s="450"/>
      <c r="AF4" s="450"/>
      <c r="AG4" s="450"/>
      <c r="AH4" s="450"/>
      <c r="AI4" s="450"/>
      <c r="AJ4" s="450"/>
      <c r="AK4" s="450"/>
      <c r="AL4" s="450"/>
      <c r="AM4" s="450"/>
      <c r="AN4" s="450"/>
      <c r="AO4" s="450"/>
      <c r="AP4" s="450"/>
      <c r="AQ4" s="450"/>
      <c r="AR4" s="450"/>
      <c r="AS4" s="450"/>
      <c r="AT4" s="450"/>
      <c r="AU4" s="450"/>
      <c r="AV4" s="450"/>
      <c r="AW4" s="453" t="s">
        <v>39</v>
      </c>
      <c r="AX4" s="454"/>
      <c r="AY4" s="454"/>
      <c r="AZ4" s="454"/>
      <c r="BA4" s="454"/>
      <c r="BB4" s="454"/>
      <c r="BC4" s="455"/>
      <c r="BD4" s="456" t="e">
        <f>IF(BV7&lt;=0,"",IF((LEN(BV7)-11&lt;=0),"0",MID(BV7,LEN(BV7)-11,1)))</f>
        <v>#REF!</v>
      </c>
      <c r="BE4" s="457"/>
      <c r="BF4" s="458" t="e">
        <f>IF(BV7&lt;=0,"",IF((LEN(BV7)-10&lt;=0),"0",MID(BV7,LEN(BV7)-10,1)))</f>
        <v>#REF!</v>
      </c>
      <c r="BG4" s="458"/>
      <c r="BH4" s="161" t="e">
        <f>IF(BV7&lt;=0,"",IF((LEN(BV7)-9&lt;=0),"0",MID(BV7,LEN(BV7)-9,1)))</f>
        <v>#REF!</v>
      </c>
      <c r="BI4" s="457" t="e">
        <f>IF(BV7&lt;=0,"",IF((LEN(BV7)-8&lt;=0),"0",MID(BV7,LEN(BV7)-8,1)))</f>
        <v>#REF!</v>
      </c>
      <c r="BJ4" s="457"/>
      <c r="BK4" s="160" t="e">
        <f>IF(BV7&lt;=0,"",IF((LEN(BV7)-7&lt;=0),"0",MID(BV7,LEN(BV7)-7,1)))</f>
        <v>#REF!</v>
      </c>
      <c r="BL4" s="458" t="e">
        <f>IF(BV7&lt;=0,"",IF((LEN(BV7)-6&lt;=0),"0",MID(BV7,LEN(BV7)-6,1)))</f>
        <v>#REF!</v>
      </c>
      <c r="BM4" s="458"/>
      <c r="BN4" s="458" t="e">
        <f>IF(BV7&lt;=0,"",IF((LEN(BV7)-5&lt;=0),"0",MID(BV7,LEN(BV7)-5,1)))</f>
        <v>#REF!</v>
      </c>
      <c r="BO4" s="458"/>
      <c r="BP4" s="87" t="e">
        <f>IF(BV7&lt;=0,"",IF((LEN(BV7)-4&lt;=0),"0",MID(BV7,LEN(BV7)-4,1)))</f>
        <v>#REF!</v>
      </c>
      <c r="BQ4" s="457" t="e">
        <f>IF(BV7&lt;=0,"",IF((LEN(BV7)-3&lt;=0),"0",MID(BV7,LEN(BV7)-3,1)))</f>
        <v>#REF!</v>
      </c>
      <c r="BR4" s="457"/>
      <c r="BS4" s="161" t="e">
        <f>IF(BV7&lt;=0,"",IF((LEN(BV7)-2&lt;=0),"0",MID(BV7,LEN(BV7)-2,1)))</f>
        <v>#REF!</v>
      </c>
      <c r="BT4" s="458" t="e">
        <f>IF(BV7&lt;=0,"",IF((LEN(BV7)-1&lt;=0),"0",MID(BV7,LEN(BV7)-1,1)))</f>
        <v>#REF!</v>
      </c>
      <c r="BU4" s="458"/>
      <c r="BV4" s="87" t="e">
        <f>IF(BV7&lt;&gt;0,RIGHT(BV7,1),"")</f>
        <v>#REF!</v>
      </c>
      <c r="BW4" s="28"/>
      <c r="BX4" s="3"/>
      <c r="BY4" s="3"/>
      <c r="BZ4" s="3"/>
      <c r="CA4" s="3"/>
      <c r="CB4" s="37"/>
      <c r="CC4" s="384"/>
      <c r="CD4" s="385"/>
      <c r="CE4" s="385"/>
      <c r="CF4" s="527"/>
      <c r="CG4" s="528"/>
      <c r="CH4" s="533" t="e">
        <f>I4</f>
        <v>#REF!</v>
      </c>
      <c r="CI4" s="450"/>
      <c r="CJ4" s="450"/>
      <c r="CK4" s="450"/>
      <c r="CL4" s="450"/>
      <c r="CM4" s="450"/>
      <c r="CN4" s="450"/>
      <c r="CO4" s="450"/>
      <c r="CP4" s="450"/>
      <c r="CQ4" s="450"/>
      <c r="CR4" s="450"/>
      <c r="CS4" s="450"/>
      <c r="CT4" s="450"/>
      <c r="CU4" s="450"/>
      <c r="CV4" s="450"/>
      <c r="CW4" s="450"/>
      <c r="CX4" s="450"/>
      <c r="CY4" s="450"/>
      <c r="CZ4" s="450"/>
      <c r="DA4" s="450"/>
      <c r="DB4" s="450"/>
      <c r="DC4" s="450"/>
      <c r="DD4" s="450"/>
      <c r="DE4" s="450"/>
      <c r="DF4" s="450"/>
      <c r="DG4" s="450"/>
      <c r="DH4" s="450"/>
      <c r="DI4" s="450"/>
      <c r="DJ4" s="450"/>
      <c r="DK4" s="450"/>
      <c r="DL4" s="450"/>
      <c r="DM4" s="450"/>
      <c r="DN4" s="450"/>
      <c r="DO4" s="450"/>
      <c r="DP4" s="450"/>
      <c r="DQ4" s="450"/>
      <c r="DR4" s="450"/>
      <c r="DS4" s="450"/>
      <c r="DT4" s="450"/>
      <c r="DU4" s="534"/>
      <c r="DV4" s="536" t="s">
        <v>39</v>
      </c>
      <c r="DW4" s="537"/>
      <c r="DX4" s="537"/>
      <c r="DY4" s="537"/>
      <c r="DZ4" s="537"/>
      <c r="EA4" s="537"/>
      <c r="EB4" s="538"/>
      <c r="EC4" s="539" t="e">
        <f>BD4</f>
        <v>#REF!</v>
      </c>
      <c r="ED4" s="442"/>
      <c r="EE4" s="443" t="e">
        <f>BF4</f>
        <v>#REF!</v>
      </c>
      <c r="EF4" s="444"/>
      <c r="EG4" s="58" t="e">
        <f>BH4</f>
        <v>#REF!</v>
      </c>
      <c r="EH4" s="442" t="e">
        <f>BI4</f>
        <v>#REF!</v>
      </c>
      <c r="EI4" s="442"/>
      <c r="EJ4" s="159" t="e">
        <f>BK4</f>
        <v>#REF!</v>
      </c>
      <c r="EK4" s="443" t="e">
        <f>BL4</f>
        <v>#REF!</v>
      </c>
      <c r="EL4" s="444"/>
      <c r="EM4" s="443" t="e">
        <f>BN4</f>
        <v>#REF!</v>
      </c>
      <c r="EN4" s="444"/>
      <c r="EO4" s="59" t="e">
        <f>BP4</f>
        <v>#REF!</v>
      </c>
      <c r="EP4" s="442" t="e">
        <f>BQ4</f>
        <v>#REF!</v>
      </c>
      <c r="EQ4" s="442"/>
      <c r="ER4" s="58" t="e">
        <f>BS4</f>
        <v>#REF!</v>
      </c>
      <c r="ES4" s="443" t="e">
        <f>BT4</f>
        <v>#REF!</v>
      </c>
      <c r="ET4" s="444"/>
      <c r="EU4" s="59" t="e">
        <f>BV4</f>
        <v>#REF!</v>
      </c>
      <c r="EW4" s="2"/>
      <c r="EX4" s="2"/>
      <c r="EY4" s="2"/>
      <c r="EZ4" s="2"/>
      <c r="FA4" s="2"/>
    </row>
    <row r="5" spans="1:157" ht="20.25" customHeight="1" thickBot="1">
      <c r="A5" s="2"/>
      <c r="B5" s="2"/>
      <c r="C5" s="461"/>
      <c r="D5" s="463"/>
      <c r="E5" s="464"/>
      <c r="F5" s="464"/>
      <c r="G5" s="445"/>
      <c r="H5" s="446"/>
      <c r="I5" s="449"/>
      <c r="J5" s="450"/>
      <c r="K5" s="450"/>
      <c r="L5" s="450"/>
      <c r="M5" s="450"/>
      <c r="N5" s="450"/>
      <c r="O5" s="450"/>
      <c r="P5" s="450"/>
      <c r="Q5" s="450"/>
      <c r="R5" s="450"/>
      <c r="S5" s="450"/>
      <c r="T5" s="450"/>
      <c r="U5" s="450"/>
      <c r="V5" s="450"/>
      <c r="W5" s="450"/>
      <c r="X5" s="450"/>
      <c r="Y5" s="450"/>
      <c r="Z5" s="450"/>
      <c r="AA5" s="450"/>
      <c r="AB5" s="450"/>
      <c r="AC5" s="450"/>
      <c r="AD5" s="450"/>
      <c r="AE5" s="450"/>
      <c r="AF5" s="450"/>
      <c r="AG5" s="450"/>
      <c r="AH5" s="450"/>
      <c r="AI5" s="450"/>
      <c r="AJ5" s="450"/>
      <c r="AK5" s="450"/>
      <c r="AL5" s="450"/>
      <c r="AM5" s="450"/>
      <c r="AN5" s="450"/>
      <c r="AO5" s="450"/>
      <c r="AP5" s="450"/>
      <c r="AQ5" s="450"/>
      <c r="AR5" s="450"/>
      <c r="AS5" s="450"/>
      <c r="AT5" s="450"/>
      <c r="AU5" s="450"/>
      <c r="AV5" s="450"/>
      <c r="AW5" s="540" t="s">
        <v>41</v>
      </c>
      <c r="AX5" s="541"/>
      <c r="AY5" s="541"/>
      <c r="AZ5" s="541"/>
      <c r="BA5" s="541"/>
      <c r="BB5" s="541"/>
      <c r="BC5" s="542"/>
      <c r="BD5" s="543" t="e">
        <f>#REF!</f>
        <v>#REF!</v>
      </c>
      <c r="BE5" s="543"/>
      <c r="BF5" s="543"/>
      <c r="BG5" s="543"/>
      <c r="BH5" s="543"/>
      <c r="BI5" s="543"/>
      <c r="BJ5" s="543"/>
      <c r="BK5" s="543"/>
      <c r="BL5" s="543"/>
      <c r="BM5" s="543"/>
      <c r="BN5" s="543"/>
      <c r="BO5" s="543"/>
      <c r="BP5" s="543"/>
      <c r="BQ5" s="543"/>
      <c r="BR5" s="543"/>
      <c r="BS5" s="543"/>
      <c r="BT5" s="543"/>
      <c r="BU5" s="543"/>
      <c r="BV5" s="544"/>
      <c r="BW5" s="28"/>
      <c r="BX5" s="3"/>
      <c r="BY5" s="3"/>
      <c r="BZ5" s="3"/>
      <c r="CA5" s="3"/>
      <c r="CB5" s="37"/>
      <c r="CC5" s="384"/>
      <c r="CD5" s="385"/>
      <c r="CE5" s="385"/>
      <c r="CF5" s="527"/>
      <c r="CG5" s="528"/>
      <c r="CH5" s="533"/>
      <c r="CI5" s="450"/>
      <c r="CJ5" s="450"/>
      <c r="CK5" s="450"/>
      <c r="CL5" s="450"/>
      <c r="CM5" s="450"/>
      <c r="CN5" s="450"/>
      <c r="CO5" s="450"/>
      <c r="CP5" s="450"/>
      <c r="CQ5" s="450"/>
      <c r="CR5" s="450"/>
      <c r="CS5" s="450"/>
      <c r="CT5" s="450"/>
      <c r="CU5" s="450"/>
      <c r="CV5" s="450"/>
      <c r="CW5" s="450"/>
      <c r="CX5" s="450"/>
      <c r="CY5" s="450"/>
      <c r="CZ5" s="450"/>
      <c r="DA5" s="450"/>
      <c r="DB5" s="450"/>
      <c r="DC5" s="450"/>
      <c r="DD5" s="450"/>
      <c r="DE5" s="450"/>
      <c r="DF5" s="450"/>
      <c r="DG5" s="450"/>
      <c r="DH5" s="450"/>
      <c r="DI5" s="450"/>
      <c r="DJ5" s="450"/>
      <c r="DK5" s="450"/>
      <c r="DL5" s="450"/>
      <c r="DM5" s="450"/>
      <c r="DN5" s="450"/>
      <c r="DO5" s="450"/>
      <c r="DP5" s="450"/>
      <c r="DQ5" s="450"/>
      <c r="DR5" s="450"/>
      <c r="DS5" s="450"/>
      <c r="DT5" s="450"/>
      <c r="DU5" s="534"/>
      <c r="DV5" s="545" t="s">
        <v>41</v>
      </c>
      <c r="DW5" s="545"/>
      <c r="DX5" s="545"/>
      <c r="DY5" s="545"/>
      <c r="DZ5" s="545"/>
      <c r="EA5" s="545"/>
      <c r="EB5" s="546"/>
      <c r="EC5" s="531" t="e">
        <f>BD5</f>
        <v>#REF!</v>
      </c>
      <c r="ED5" s="531"/>
      <c r="EE5" s="531"/>
      <c r="EF5" s="531"/>
      <c r="EG5" s="531"/>
      <c r="EH5" s="531"/>
      <c r="EI5" s="531"/>
      <c r="EJ5" s="531"/>
      <c r="EK5" s="531"/>
      <c r="EL5" s="531"/>
      <c r="EM5" s="531"/>
      <c r="EN5" s="531"/>
      <c r="EO5" s="531"/>
      <c r="EP5" s="531"/>
      <c r="EQ5" s="531"/>
      <c r="ER5" s="531"/>
      <c r="ES5" s="531"/>
      <c r="ET5" s="531"/>
      <c r="EU5" s="532"/>
      <c r="EW5" s="2"/>
      <c r="EX5" s="2"/>
      <c r="EY5" s="2"/>
      <c r="EZ5" s="2"/>
      <c r="FA5" s="2"/>
    </row>
    <row r="6" spans="1:157" ht="18" customHeight="1" thickBot="1">
      <c r="A6" s="2"/>
      <c r="B6" s="2"/>
      <c r="C6" s="461"/>
      <c r="D6" s="463"/>
      <c r="E6" s="464"/>
      <c r="F6" s="464"/>
      <c r="G6" s="445"/>
      <c r="H6" s="446"/>
      <c r="I6" s="449"/>
      <c r="J6" s="450"/>
      <c r="K6" s="450"/>
      <c r="L6" s="450"/>
      <c r="M6" s="450"/>
      <c r="N6" s="450"/>
      <c r="O6" s="450"/>
      <c r="P6" s="450"/>
      <c r="Q6" s="450"/>
      <c r="R6" s="450"/>
      <c r="S6" s="450"/>
      <c r="T6" s="450"/>
      <c r="U6" s="450"/>
      <c r="V6" s="450"/>
      <c r="W6" s="450"/>
      <c r="X6" s="450"/>
      <c r="Y6" s="450"/>
      <c r="Z6" s="450"/>
      <c r="AA6" s="450"/>
      <c r="AB6" s="450"/>
      <c r="AC6" s="450"/>
      <c r="AD6" s="450"/>
      <c r="AE6" s="450"/>
      <c r="AF6" s="450"/>
      <c r="AG6" s="450"/>
      <c r="AH6" s="450"/>
      <c r="AI6" s="450"/>
      <c r="AJ6" s="450"/>
      <c r="AK6" s="450"/>
      <c r="AL6" s="450"/>
      <c r="AM6" s="450"/>
      <c r="AN6" s="450"/>
      <c r="AO6" s="450"/>
      <c r="AP6" s="450"/>
      <c r="AQ6" s="450"/>
      <c r="AR6" s="450"/>
      <c r="AS6" s="450"/>
      <c r="AT6" s="450"/>
      <c r="AU6" s="450"/>
      <c r="AV6" s="450"/>
      <c r="AW6" s="477" t="s">
        <v>40</v>
      </c>
      <c r="AX6" s="478"/>
      <c r="AY6" s="481" t="s">
        <v>32</v>
      </c>
      <c r="AZ6" s="482"/>
      <c r="BA6" s="482"/>
      <c r="BB6" s="482"/>
      <c r="BC6" s="482"/>
      <c r="BD6" s="459" t="e">
        <f>#REF!</f>
        <v>#REF!</v>
      </c>
      <c r="BE6" s="459"/>
      <c r="BF6" s="459"/>
      <c r="BG6" s="459"/>
      <c r="BH6" s="459"/>
      <c r="BI6" s="459"/>
      <c r="BJ6" s="459"/>
      <c r="BK6" s="459"/>
      <c r="BL6" s="459"/>
      <c r="BM6" s="459"/>
      <c r="BN6" s="459"/>
      <c r="BO6" s="459"/>
      <c r="BP6" s="459"/>
      <c r="BQ6" s="459"/>
      <c r="BR6" s="459"/>
      <c r="BS6" s="459"/>
      <c r="BT6" s="459"/>
      <c r="BU6" s="459"/>
      <c r="BV6" s="460"/>
      <c r="BW6" s="29"/>
      <c r="BX6" s="3"/>
      <c r="BY6" s="3"/>
      <c r="BZ6" s="3"/>
      <c r="CA6" s="3"/>
      <c r="CB6" s="37"/>
      <c r="CC6" s="384"/>
      <c r="CD6" s="385"/>
      <c r="CE6" s="385"/>
      <c r="CF6" s="527"/>
      <c r="CG6" s="528"/>
      <c r="CH6" s="533"/>
      <c r="CI6" s="450"/>
      <c r="CJ6" s="450"/>
      <c r="CK6" s="450"/>
      <c r="CL6" s="450"/>
      <c r="CM6" s="450"/>
      <c r="CN6" s="450"/>
      <c r="CO6" s="450"/>
      <c r="CP6" s="450"/>
      <c r="CQ6" s="450"/>
      <c r="CR6" s="450"/>
      <c r="CS6" s="450"/>
      <c r="CT6" s="450"/>
      <c r="CU6" s="450"/>
      <c r="CV6" s="450"/>
      <c r="CW6" s="450"/>
      <c r="CX6" s="450"/>
      <c r="CY6" s="450"/>
      <c r="CZ6" s="450"/>
      <c r="DA6" s="450"/>
      <c r="DB6" s="450"/>
      <c r="DC6" s="450"/>
      <c r="DD6" s="450"/>
      <c r="DE6" s="450"/>
      <c r="DF6" s="450"/>
      <c r="DG6" s="450"/>
      <c r="DH6" s="450"/>
      <c r="DI6" s="450"/>
      <c r="DJ6" s="450"/>
      <c r="DK6" s="450"/>
      <c r="DL6" s="450"/>
      <c r="DM6" s="450"/>
      <c r="DN6" s="450"/>
      <c r="DO6" s="450"/>
      <c r="DP6" s="450"/>
      <c r="DQ6" s="450"/>
      <c r="DR6" s="450"/>
      <c r="DS6" s="450"/>
      <c r="DT6" s="450"/>
      <c r="DU6" s="534"/>
      <c r="DV6" s="438" t="s">
        <v>40</v>
      </c>
      <c r="DW6" s="439"/>
      <c r="DX6" s="432" t="s">
        <v>32</v>
      </c>
      <c r="DY6" s="433"/>
      <c r="DZ6" s="433"/>
      <c r="EA6" s="433"/>
      <c r="EB6" s="433"/>
      <c r="EC6" s="434" t="e">
        <f>BD6</f>
        <v>#REF!</v>
      </c>
      <c r="ED6" s="434"/>
      <c r="EE6" s="434"/>
      <c r="EF6" s="434"/>
      <c r="EG6" s="434"/>
      <c r="EH6" s="434"/>
      <c r="EI6" s="434"/>
      <c r="EJ6" s="434"/>
      <c r="EK6" s="434"/>
      <c r="EL6" s="434"/>
      <c r="EM6" s="434"/>
      <c r="EN6" s="434"/>
      <c r="EO6" s="434"/>
      <c r="EP6" s="434"/>
      <c r="EQ6" s="434"/>
      <c r="ER6" s="434"/>
      <c r="ES6" s="434"/>
      <c r="ET6" s="434"/>
      <c r="EU6" s="435"/>
      <c r="EW6" s="2"/>
      <c r="EX6" s="2"/>
      <c r="EY6" s="2"/>
      <c r="EZ6" s="2"/>
      <c r="FA6" s="2"/>
    </row>
    <row r="7" spans="1:157" ht="39.75" customHeight="1">
      <c r="A7" s="2"/>
      <c r="B7" s="2"/>
      <c r="C7" s="461"/>
      <c r="D7" s="463"/>
      <c r="E7" s="464"/>
      <c r="F7" s="464"/>
      <c r="G7" s="447"/>
      <c r="H7" s="448"/>
      <c r="I7" s="451"/>
      <c r="J7" s="452"/>
      <c r="K7" s="452"/>
      <c r="L7" s="452"/>
      <c r="M7" s="452"/>
      <c r="N7" s="452"/>
      <c r="O7" s="452"/>
      <c r="P7" s="452"/>
      <c r="Q7" s="452"/>
      <c r="R7" s="452"/>
      <c r="S7" s="452"/>
      <c r="T7" s="452"/>
      <c r="U7" s="452"/>
      <c r="V7" s="452"/>
      <c r="W7" s="452"/>
      <c r="X7" s="452"/>
      <c r="Y7" s="452"/>
      <c r="Z7" s="452"/>
      <c r="AA7" s="452"/>
      <c r="AB7" s="452"/>
      <c r="AC7" s="452"/>
      <c r="AD7" s="452"/>
      <c r="AE7" s="452"/>
      <c r="AF7" s="452"/>
      <c r="AG7" s="452"/>
      <c r="AH7" s="452"/>
      <c r="AI7" s="452"/>
      <c r="AJ7" s="452"/>
      <c r="AK7" s="452"/>
      <c r="AL7" s="452"/>
      <c r="AM7" s="452"/>
      <c r="AN7" s="452"/>
      <c r="AO7" s="452"/>
      <c r="AP7" s="452"/>
      <c r="AQ7" s="452"/>
      <c r="AR7" s="452"/>
      <c r="AS7" s="452"/>
      <c r="AT7" s="452"/>
      <c r="AU7" s="452"/>
      <c r="AV7" s="452"/>
      <c r="AW7" s="479"/>
      <c r="AX7" s="480"/>
      <c r="AY7" s="520" t="e">
        <f>#REF!</f>
        <v>#REF!</v>
      </c>
      <c r="AZ7" s="521"/>
      <c r="BA7" s="521"/>
      <c r="BB7" s="521"/>
      <c r="BC7" s="521"/>
      <c r="BD7" s="521"/>
      <c r="BE7" s="521"/>
      <c r="BF7" s="521"/>
      <c r="BG7" s="521"/>
      <c r="BH7" s="521"/>
      <c r="BI7" s="521"/>
      <c r="BJ7" s="521"/>
      <c r="BK7" s="521"/>
      <c r="BL7" s="521"/>
      <c r="BM7" s="521"/>
      <c r="BN7" s="521"/>
      <c r="BO7" s="521"/>
      <c r="BP7" s="521"/>
      <c r="BQ7" s="521"/>
      <c r="BR7" s="521"/>
      <c r="BS7" s="521"/>
      <c r="BT7" s="521"/>
      <c r="BU7" s="521"/>
      <c r="BV7" s="117" t="e">
        <f>#REF!</f>
        <v>#REF!</v>
      </c>
      <c r="BW7" s="22"/>
      <c r="BX7" s="3"/>
      <c r="BY7" s="3"/>
      <c r="BZ7" s="3"/>
      <c r="CA7" s="3"/>
      <c r="CB7" s="37"/>
      <c r="CC7" s="384"/>
      <c r="CD7" s="385"/>
      <c r="CE7" s="385"/>
      <c r="CF7" s="527"/>
      <c r="CG7" s="528"/>
      <c r="CH7" s="533"/>
      <c r="CI7" s="450"/>
      <c r="CJ7" s="450"/>
      <c r="CK7" s="450"/>
      <c r="CL7" s="450"/>
      <c r="CM7" s="450"/>
      <c r="CN7" s="450"/>
      <c r="CO7" s="450"/>
      <c r="CP7" s="450"/>
      <c r="CQ7" s="535"/>
      <c r="CR7" s="535"/>
      <c r="CS7" s="535"/>
      <c r="CT7" s="535"/>
      <c r="CU7" s="535"/>
      <c r="CV7" s="535"/>
      <c r="CW7" s="535"/>
      <c r="CX7" s="535"/>
      <c r="CY7" s="535"/>
      <c r="CZ7" s="535"/>
      <c r="DA7" s="535"/>
      <c r="DB7" s="535"/>
      <c r="DC7" s="535"/>
      <c r="DD7" s="535"/>
      <c r="DE7" s="535"/>
      <c r="DF7" s="535"/>
      <c r="DG7" s="450"/>
      <c r="DH7" s="450"/>
      <c r="DI7" s="450"/>
      <c r="DJ7" s="450"/>
      <c r="DK7" s="450"/>
      <c r="DL7" s="450"/>
      <c r="DM7" s="450"/>
      <c r="DN7" s="450"/>
      <c r="DO7" s="450"/>
      <c r="DP7" s="450"/>
      <c r="DQ7" s="450"/>
      <c r="DR7" s="450"/>
      <c r="DS7" s="450"/>
      <c r="DT7" s="450"/>
      <c r="DU7" s="534"/>
      <c r="DV7" s="440"/>
      <c r="DW7" s="441"/>
      <c r="DX7" s="522" t="e">
        <f>AY7</f>
        <v>#REF!</v>
      </c>
      <c r="DY7" s="523"/>
      <c r="DZ7" s="523"/>
      <c r="EA7" s="523"/>
      <c r="EB7" s="523"/>
      <c r="EC7" s="523"/>
      <c r="ED7" s="523"/>
      <c r="EE7" s="523"/>
      <c r="EF7" s="523"/>
      <c r="EG7" s="523"/>
      <c r="EH7" s="523"/>
      <c r="EI7" s="523"/>
      <c r="EJ7" s="524"/>
      <c r="EK7" s="524"/>
      <c r="EL7" s="524"/>
      <c r="EM7" s="524"/>
      <c r="EN7" s="524"/>
      <c r="EO7" s="524"/>
      <c r="EP7" s="524"/>
      <c r="EQ7" s="524"/>
      <c r="ER7" s="524"/>
      <c r="ES7" s="524"/>
      <c r="ET7" s="524"/>
      <c r="EU7" s="156">
        <f>'[2]2'!$BJ$5</f>
        <v>0</v>
      </c>
      <c r="EW7" s="2"/>
      <c r="EY7" s="2"/>
      <c r="EZ7" s="2"/>
      <c r="FA7" s="2"/>
    </row>
    <row r="8" spans="1:157" ht="21.75" customHeight="1" thickBot="1">
      <c r="A8" s="2"/>
      <c r="B8" s="2"/>
      <c r="C8" s="461"/>
      <c r="D8" s="470" t="s">
        <v>47</v>
      </c>
      <c r="E8" s="471"/>
      <c r="F8" s="471"/>
      <c r="G8" s="471"/>
      <c r="H8" s="471"/>
      <c r="I8" s="471"/>
      <c r="J8" s="471"/>
      <c r="K8" s="471"/>
      <c r="L8" s="471"/>
      <c r="M8" s="471"/>
      <c r="N8" s="471"/>
      <c r="O8" s="471"/>
      <c r="P8" s="471"/>
      <c r="Q8" s="472"/>
      <c r="R8" s="473" t="s">
        <v>0</v>
      </c>
      <c r="S8" s="473"/>
      <c r="T8" s="473"/>
      <c r="U8" s="473"/>
      <c r="V8" s="473"/>
      <c r="W8" s="473"/>
      <c r="X8" s="473"/>
      <c r="Y8" s="473"/>
      <c r="Z8" s="473"/>
      <c r="AA8" s="473"/>
      <c r="AB8" s="473"/>
      <c r="AC8" s="473"/>
      <c r="AD8" s="473"/>
      <c r="AE8" s="473"/>
      <c r="AF8" s="473"/>
      <c r="AG8" s="473"/>
      <c r="AH8" s="1543" t="s">
        <v>136</v>
      </c>
      <c r="AI8" s="1544"/>
      <c r="AJ8" s="1544"/>
      <c r="AK8" s="1544"/>
      <c r="AL8" s="1544"/>
      <c r="AM8" s="1544"/>
      <c r="AN8" s="1544"/>
      <c r="AO8" s="1544"/>
      <c r="AP8" s="1544"/>
      <c r="AQ8" s="1544"/>
      <c r="AR8" s="1544"/>
      <c r="AS8" s="1544"/>
      <c r="AT8" s="1544"/>
      <c r="AU8" s="1544"/>
      <c r="AV8" s="1544"/>
      <c r="AW8" s="1544"/>
      <c r="AX8" s="1545"/>
      <c r="AY8" s="483" t="s">
        <v>1</v>
      </c>
      <c r="AZ8" s="483"/>
      <c r="BA8" s="483"/>
      <c r="BB8" s="483"/>
      <c r="BC8" s="483"/>
      <c r="BD8" s="483"/>
      <c r="BE8" s="483"/>
      <c r="BF8" s="483"/>
      <c r="BG8" s="483"/>
      <c r="BH8" s="483"/>
      <c r="BI8" s="483"/>
      <c r="BJ8" s="483"/>
      <c r="BK8" s="484" t="s">
        <v>95</v>
      </c>
      <c r="BL8" s="485"/>
      <c r="BM8" s="485"/>
      <c r="BN8" s="485"/>
      <c r="BO8" s="485"/>
      <c r="BP8" s="485"/>
      <c r="BQ8" s="485"/>
      <c r="BR8" s="485"/>
      <c r="BS8" s="485"/>
      <c r="BT8" s="485"/>
      <c r="BU8" s="485"/>
      <c r="BV8" s="486"/>
      <c r="BW8" s="26"/>
      <c r="BX8" s="4"/>
      <c r="BY8" s="4"/>
      <c r="BZ8" s="4"/>
      <c r="CA8" s="4"/>
      <c r="CB8" s="37"/>
      <c r="CC8" s="553" t="s">
        <v>47</v>
      </c>
      <c r="CD8" s="554"/>
      <c r="CE8" s="554"/>
      <c r="CF8" s="554"/>
      <c r="CG8" s="554"/>
      <c r="CH8" s="554"/>
      <c r="CI8" s="554"/>
      <c r="CJ8" s="554"/>
      <c r="CK8" s="554"/>
      <c r="CL8" s="554"/>
      <c r="CM8" s="554"/>
      <c r="CN8" s="554"/>
      <c r="CO8" s="554"/>
      <c r="CP8" s="555"/>
      <c r="CQ8" s="549" t="s">
        <v>0</v>
      </c>
      <c r="CR8" s="549"/>
      <c r="CS8" s="549"/>
      <c r="CT8" s="549"/>
      <c r="CU8" s="549"/>
      <c r="CV8" s="549"/>
      <c r="CW8" s="549"/>
      <c r="CX8" s="549"/>
      <c r="CY8" s="549"/>
      <c r="CZ8" s="549"/>
      <c r="DA8" s="549"/>
      <c r="DB8" s="549"/>
      <c r="DC8" s="549"/>
      <c r="DD8" s="549"/>
      <c r="DE8" s="549"/>
      <c r="DF8" s="549"/>
      <c r="DG8" s="1164" t="s">
        <v>151</v>
      </c>
      <c r="DH8" s="1165"/>
      <c r="DI8" s="1165"/>
      <c r="DJ8" s="1165"/>
      <c r="DK8" s="1165"/>
      <c r="DL8" s="1165"/>
      <c r="DM8" s="1165"/>
      <c r="DN8" s="1165"/>
      <c r="DO8" s="1165"/>
      <c r="DP8" s="1165"/>
      <c r="DQ8" s="1165"/>
      <c r="DR8" s="1165"/>
      <c r="DS8" s="1165"/>
      <c r="DT8" s="1165"/>
      <c r="DU8" s="1165"/>
      <c r="DV8" s="1165"/>
      <c r="DW8" s="1166"/>
      <c r="DX8" s="547" t="s">
        <v>1</v>
      </c>
      <c r="DY8" s="547"/>
      <c r="DZ8" s="547"/>
      <c r="EA8" s="547"/>
      <c r="EB8" s="547"/>
      <c r="EC8" s="547"/>
      <c r="ED8" s="547"/>
      <c r="EE8" s="547"/>
      <c r="EF8" s="547"/>
      <c r="EG8" s="547"/>
      <c r="EH8" s="547"/>
      <c r="EI8" s="548"/>
      <c r="EJ8" s="518" t="s">
        <v>95</v>
      </c>
      <c r="EK8" s="518"/>
      <c r="EL8" s="518"/>
      <c r="EM8" s="518"/>
      <c r="EN8" s="518"/>
      <c r="EO8" s="518"/>
      <c r="EP8" s="518"/>
      <c r="EQ8" s="518"/>
      <c r="ER8" s="518"/>
      <c r="ES8" s="518"/>
      <c r="ET8" s="518"/>
      <c r="EU8" s="519"/>
      <c r="EW8" s="2"/>
      <c r="EX8" s="2"/>
      <c r="EY8" s="2"/>
      <c r="EZ8" s="2"/>
      <c r="FA8" s="2"/>
    </row>
    <row r="9" spans="1:157" ht="12" customHeight="1">
      <c r="A9" s="2"/>
      <c r="B9" s="2"/>
      <c r="C9" s="461"/>
      <c r="D9" s="556" t="s">
        <v>122</v>
      </c>
      <c r="E9" s="428"/>
      <c r="F9" s="428"/>
      <c r="G9" s="428"/>
      <c r="H9" s="428"/>
      <c r="I9" s="428"/>
      <c r="J9" s="428"/>
      <c r="K9" s="428"/>
      <c r="L9" s="428"/>
      <c r="M9" s="428"/>
      <c r="N9" s="428"/>
      <c r="O9" s="428"/>
      <c r="P9" s="428"/>
      <c r="Q9" s="428"/>
      <c r="R9" s="557" t="s">
        <v>42</v>
      </c>
      <c r="S9" s="558"/>
      <c r="T9" s="77"/>
      <c r="U9" s="77"/>
      <c r="V9" s="77"/>
      <c r="W9" s="77"/>
      <c r="X9" s="77"/>
      <c r="Y9" s="558"/>
      <c r="Z9" s="558"/>
      <c r="AA9" s="77"/>
      <c r="AB9" s="77" t="s">
        <v>8</v>
      </c>
      <c r="AC9" s="77"/>
      <c r="AD9" s="77"/>
      <c r="AE9" s="559" t="s">
        <v>7</v>
      </c>
      <c r="AF9" s="559"/>
      <c r="AG9" s="560"/>
      <c r="AH9" s="78"/>
      <c r="AI9" s="77"/>
      <c r="AJ9" s="77"/>
      <c r="AK9" s="77"/>
      <c r="AL9" s="77"/>
      <c r="AM9" s="77"/>
      <c r="AN9" s="77"/>
      <c r="AO9" s="77"/>
      <c r="AP9" s="77"/>
      <c r="AQ9" s="77"/>
      <c r="AR9" s="77"/>
      <c r="AS9" s="77"/>
      <c r="AT9" s="77" t="s">
        <v>8</v>
      </c>
      <c r="AU9" s="77"/>
      <c r="AV9" s="77"/>
      <c r="AW9" s="559" t="s">
        <v>9</v>
      </c>
      <c r="AX9" s="560"/>
      <c r="AY9" s="79"/>
      <c r="AZ9" s="79"/>
      <c r="BA9" s="79"/>
      <c r="BB9" s="79"/>
      <c r="BC9" s="79"/>
      <c r="BD9" s="79"/>
      <c r="BE9" s="79"/>
      <c r="BF9" s="79" t="s">
        <v>8</v>
      </c>
      <c r="BG9" s="79"/>
      <c r="BH9" s="79"/>
      <c r="BI9" s="561" t="s">
        <v>9</v>
      </c>
      <c r="BJ9" s="561"/>
      <c r="BK9" s="118" t="s">
        <v>43</v>
      </c>
      <c r="BL9" s="79"/>
      <c r="BM9" s="79"/>
      <c r="BN9" s="79"/>
      <c r="BO9" s="79"/>
      <c r="BP9" s="79"/>
      <c r="BQ9" s="79"/>
      <c r="BR9" s="79" t="s">
        <v>8</v>
      </c>
      <c r="BS9" s="79"/>
      <c r="BT9" s="79"/>
      <c r="BU9" s="79"/>
      <c r="BV9" s="80" t="s">
        <v>9</v>
      </c>
      <c r="BW9" s="30"/>
      <c r="BX9" s="5"/>
      <c r="BY9" s="5"/>
      <c r="BZ9" s="5"/>
      <c r="CA9" s="5"/>
      <c r="CB9" s="37"/>
      <c r="CC9" s="577" t="str">
        <f>D9</f>
        <v>給料・賞与</v>
      </c>
      <c r="CD9" s="428"/>
      <c r="CE9" s="428"/>
      <c r="CF9" s="428"/>
      <c r="CG9" s="428"/>
      <c r="CH9" s="428"/>
      <c r="CI9" s="428"/>
      <c r="CJ9" s="428"/>
      <c r="CK9" s="428"/>
      <c r="CL9" s="428"/>
      <c r="CM9" s="428"/>
      <c r="CN9" s="428"/>
      <c r="CO9" s="428"/>
      <c r="CP9" s="428"/>
      <c r="CQ9" s="578" t="s">
        <v>42</v>
      </c>
      <c r="CR9" s="579"/>
      <c r="CS9" s="48"/>
      <c r="CT9" s="48"/>
      <c r="CU9" s="48"/>
      <c r="CV9" s="48"/>
      <c r="CW9" s="48"/>
      <c r="CX9" s="579"/>
      <c r="CY9" s="579"/>
      <c r="CZ9" s="48"/>
      <c r="DA9" s="48" t="s">
        <v>8</v>
      </c>
      <c r="DB9" s="48"/>
      <c r="DC9" s="48"/>
      <c r="DD9" s="568" t="s">
        <v>7</v>
      </c>
      <c r="DE9" s="568"/>
      <c r="DF9" s="568"/>
      <c r="DG9" s="49"/>
      <c r="DH9" s="48"/>
      <c r="DI9" s="48"/>
      <c r="DJ9" s="48"/>
      <c r="DK9" s="48"/>
      <c r="DL9" s="48"/>
      <c r="DM9" s="48"/>
      <c r="DN9" s="48"/>
      <c r="DO9" s="48"/>
      <c r="DP9" s="48"/>
      <c r="DQ9" s="48"/>
      <c r="DR9" s="48"/>
      <c r="DS9" s="48" t="s">
        <v>8</v>
      </c>
      <c r="DT9" s="48"/>
      <c r="DU9" s="48"/>
      <c r="DV9" s="568" t="s">
        <v>9</v>
      </c>
      <c r="DW9" s="569"/>
      <c r="DX9" s="48"/>
      <c r="DY9" s="48"/>
      <c r="DZ9" s="48"/>
      <c r="EA9" s="48"/>
      <c r="EB9" s="48"/>
      <c r="EC9" s="48"/>
      <c r="ED9" s="48"/>
      <c r="EE9" s="48" t="s">
        <v>8</v>
      </c>
      <c r="EF9" s="48"/>
      <c r="EG9" s="48"/>
      <c r="EH9" s="568" t="s">
        <v>9</v>
      </c>
      <c r="EI9" s="569"/>
      <c r="EJ9" s="47" t="s">
        <v>43</v>
      </c>
      <c r="EK9" s="48"/>
      <c r="EL9" s="48"/>
      <c r="EM9" s="48"/>
      <c r="EN9" s="48"/>
      <c r="EO9" s="48"/>
      <c r="EP9" s="48"/>
      <c r="EQ9" s="48" t="s">
        <v>8</v>
      </c>
      <c r="ER9" s="48"/>
      <c r="ES9" s="48"/>
      <c r="ET9" s="48"/>
      <c r="EU9" s="67" t="s">
        <v>9</v>
      </c>
      <c r="EW9" s="2"/>
      <c r="EX9" s="2"/>
      <c r="EY9" s="2"/>
      <c r="EZ9" s="2"/>
      <c r="FA9" s="2"/>
    </row>
    <row r="10" spans="1:157" ht="21.75" customHeight="1" thickBot="1">
      <c r="A10" s="2"/>
      <c r="B10" s="2"/>
      <c r="C10" s="461"/>
      <c r="D10" s="556"/>
      <c r="E10" s="428"/>
      <c r="F10" s="428"/>
      <c r="G10" s="428"/>
      <c r="H10" s="428"/>
      <c r="I10" s="428"/>
      <c r="J10" s="428"/>
      <c r="K10" s="428"/>
      <c r="L10" s="428"/>
      <c r="M10" s="428"/>
      <c r="N10" s="428"/>
      <c r="O10" s="428"/>
      <c r="P10" s="428"/>
      <c r="Q10" s="428"/>
      <c r="R10" s="562" t="e">
        <f>#REF!</f>
        <v>#REF!</v>
      </c>
      <c r="S10" s="563"/>
      <c r="T10" s="563"/>
      <c r="U10" s="563"/>
      <c r="V10" s="563"/>
      <c r="W10" s="563"/>
      <c r="X10" s="563"/>
      <c r="Y10" s="563"/>
      <c r="Z10" s="563"/>
      <c r="AA10" s="563"/>
      <c r="AB10" s="563"/>
      <c r="AC10" s="563"/>
      <c r="AD10" s="563"/>
      <c r="AE10" s="563"/>
      <c r="AF10" s="563"/>
      <c r="AG10" s="564"/>
      <c r="AH10" s="562" t="e">
        <f>#REF!</f>
        <v>#REF!</v>
      </c>
      <c r="AI10" s="563"/>
      <c r="AJ10" s="563"/>
      <c r="AK10" s="563"/>
      <c r="AL10" s="563"/>
      <c r="AM10" s="563"/>
      <c r="AN10" s="563"/>
      <c r="AO10" s="563"/>
      <c r="AP10" s="563"/>
      <c r="AQ10" s="563"/>
      <c r="AR10" s="563"/>
      <c r="AS10" s="563"/>
      <c r="AT10" s="563"/>
      <c r="AU10" s="563"/>
      <c r="AV10" s="563"/>
      <c r="AW10" s="563"/>
      <c r="AX10" s="564"/>
      <c r="AY10" s="565" t="e">
        <f>#REF!</f>
        <v>#REF!</v>
      </c>
      <c r="AZ10" s="566"/>
      <c r="BA10" s="566"/>
      <c r="BB10" s="566"/>
      <c r="BC10" s="566"/>
      <c r="BD10" s="566"/>
      <c r="BE10" s="566"/>
      <c r="BF10" s="566"/>
      <c r="BG10" s="566"/>
      <c r="BH10" s="566"/>
      <c r="BI10" s="566"/>
      <c r="BJ10" s="567"/>
      <c r="BK10" s="487" t="e">
        <f>IF(#REF!&lt;=0,"0",#REF!)</f>
        <v>#REF!</v>
      </c>
      <c r="BL10" s="488"/>
      <c r="BM10" s="488"/>
      <c r="BN10" s="488"/>
      <c r="BO10" s="488"/>
      <c r="BP10" s="488"/>
      <c r="BQ10" s="488"/>
      <c r="BR10" s="488"/>
      <c r="BS10" s="488"/>
      <c r="BT10" s="488"/>
      <c r="BU10" s="488"/>
      <c r="BV10" s="489"/>
      <c r="BW10" s="27"/>
      <c r="BX10" s="5"/>
      <c r="BY10" s="5"/>
      <c r="BZ10" s="5"/>
      <c r="CA10" s="5"/>
      <c r="CB10" s="37"/>
      <c r="CC10" s="577"/>
      <c r="CD10" s="428"/>
      <c r="CE10" s="428"/>
      <c r="CF10" s="428"/>
      <c r="CG10" s="428"/>
      <c r="CH10" s="428"/>
      <c r="CI10" s="428"/>
      <c r="CJ10" s="428"/>
      <c r="CK10" s="428"/>
      <c r="CL10" s="428"/>
      <c r="CM10" s="428"/>
      <c r="CN10" s="428"/>
      <c r="CO10" s="428"/>
      <c r="CP10" s="428"/>
      <c r="CQ10" s="574" t="e">
        <f>R10</f>
        <v>#REF!</v>
      </c>
      <c r="CR10" s="575"/>
      <c r="CS10" s="575"/>
      <c r="CT10" s="575"/>
      <c r="CU10" s="575"/>
      <c r="CV10" s="575"/>
      <c r="CW10" s="575"/>
      <c r="CX10" s="575"/>
      <c r="CY10" s="575"/>
      <c r="CZ10" s="570"/>
      <c r="DA10" s="570"/>
      <c r="DB10" s="570"/>
      <c r="DC10" s="570"/>
      <c r="DD10" s="570"/>
      <c r="DE10" s="570"/>
      <c r="DF10" s="570"/>
      <c r="DG10" s="576" t="e">
        <f>AH10</f>
        <v>#REF!</v>
      </c>
      <c r="DH10" s="570"/>
      <c r="DI10" s="570"/>
      <c r="DJ10" s="570"/>
      <c r="DK10" s="570"/>
      <c r="DL10" s="570"/>
      <c r="DM10" s="570"/>
      <c r="DN10" s="570"/>
      <c r="DO10" s="570"/>
      <c r="DP10" s="570"/>
      <c r="DQ10" s="570"/>
      <c r="DR10" s="570"/>
      <c r="DS10" s="570"/>
      <c r="DT10" s="570"/>
      <c r="DU10" s="570"/>
      <c r="DV10" s="570"/>
      <c r="DW10" s="571"/>
      <c r="DX10" s="570" t="e">
        <f>AY10</f>
        <v>#REF!</v>
      </c>
      <c r="DY10" s="570"/>
      <c r="DZ10" s="570"/>
      <c r="EA10" s="570"/>
      <c r="EB10" s="570"/>
      <c r="EC10" s="570"/>
      <c r="ED10" s="570"/>
      <c r="EE10" s="570"/>
      <c r="EF10" s="570"/>
      <c r="EG10" s="570"/>
      <c r="EH10" s="570"/>
      <c r="EI10" s="571"/>
      <c r="EJ10" s="572" t="e">
        <f>BK10</f>
        <v>#REF!</v>
      </c>
      <c r="EK10" s="572"/>
      <c r="EL10" s="572"/>
      <c r="EM10" s="572"/>
      <c r="EN10" s="572"/>
      <c r="EO10" s="572"/>
      <c r="EP10" s="572"/>
      <c r="EQ10" s="572"/>
      <c r="ER10" s="572"/>
      <c r="ES10" s="572"/>
      <c r="ET10" s="572"/>
      <c r="EU10" s="573"/>
      <c r="EW10" s="2"/>
      <c r="EX10" s="2"/>
      <c r="EY10" s="2"/>
      <c r="EZ10" s="2"/>
      <c r="FA10" s="2"/>
    </row>
    <row r="11" spans="1:157" ht="23.25" customHeight="1">
      <c r="A11" s="2"/>
      <c r="B11" s="2"/>
      <c r="C11" s="461"/>
      <c r="D11" s="490" t="s">
        <v>128</v>
      </c>
      <c r="E11" s="491"/>
      <c r="F11" s="491"/>
      <c r="G11" s="491"/>
      <c r="H11" s="491"/>
      <c r="I11" s="491"/>
      <c r="J11" s="491"/>
      <c r="K11" s="491"/>
      <c r="L11" s="491"/>
      <c r="M11" s="492"/>
      <c r="N11" s="493" t="s">
        <v>124</v>
      </c>
      <c r="O11" s="494"/>
      <c r="P11" s="494"/>
      <c r="Q11" s="494"/>
      <c r="R11" s="495"/>
      <c r="S11" s="495"/>
      <c r="T11" s="495"/>
      <c r="U11" s="495"/>
      <c r="V11" s="495"/>
      <c r="W11" s="495"/>
      <c r="X11" s="495"/>
      <c r="Y11" s="495"/>
      <c r="Z11" s="496"/>
      <c r="AA11" s="81"/>
      <c r="AB11" s="81"/>
      <c r="AC11" s="81"/>
      <c r="AD11" s="81"/>
      <c r="AE11" s="498" t="s">
        <v>44</v>
      </c>
      <c r="AF11" s="498"/>
      <c r="AG11" s="498"/>
      <c r="AH11" s="498"/>
      <c r="AI11" s="498"/>
      <c r="AJ11" s="498"/>
      <c r="AK11" s="498"/>
      <c r="AL11" s="498"/>
      <c r="AM11" s="498"/>
      <c r="AN11" s="498"/>
      <c r="AO11" s="498"/>
      <c r="AP11" s="498"/>
      <c r="AQ11" s="498"/>
      <c r="AR11" s="498"/>
      <c r="AS11" s="498"/>
      <c r="AT11" s="498"/>
      <c r="AU11" s="498"/>
      <c r="AV11" s="498"/>
      <c r="AW11" s="498"/>
      <c r="AX11" s="498"/>
      <c r="AY11" s="498"/>
      <c r="AZ11" s="498"/>
      <c r="BA11" s="81"/>
      <c r="BB11" s="81"/>
      <c r="BC11" s="81"/>
      <c r="BD11" s="81"/>
      <c r="BE11" s="503" t="s">
        <v>169</v>
      </c>
      <c r="BF11" s="501"/>
      <c r="BG11" s="501"/>
      <c r="BH11" s="502"/>
      <c r="BI11" s="83"/>
      <c r="BJ11" s="83"/>
      <c r="BK11" s="614" t="s">
        <v>179</v>
      </c>
      <c r="BL11" s="614"/>
      <c r="BM11" s="614"/>
      <c r="BN11" s="614"/>
      <c r="BO11" s="614"/>
      <c r="BP11" s="614"/>
      <c r="BQ11" s="614"/>
      <c r="BR11" s="82"/>
      <c r="BS11" s="82"/>
      <c r="BT11" s="1546" t="s">
        <v>135</v>
      </c>
      <c r="BU11" s="616"/>
      <c r="BV11" s="617"/>
      <c r="BW11" s="25"/>
      <c r="BX11" s="6"/>
      <c r="BY11" s="6"/>
      <c r="BZ11" s="6"/>
      <c r="CA11" s="6"/>
      <c r="CB11" s="37"/>
      <c r="CC11" s="580" t="s">
        <v>123</v>
      </c>
      <c r="CD11" s="581"/>
      <c r="CE11" s="581"/>
      <c r="CF11" s="581"/>
      <c r="CG11" s="581"/>
      <c r="CH11" s="581"/>
      <c r="CI11" s="581"/>
      <c r="CJ11" s="581"/>
      <c r="CK11" s="581"/>
      <c r="CL11" s="582"/>
      <c r="CM11" s="631" t="s">
        <v>124</v>
      </c>
      <c r="CN11" s="632"/>
      <c r="CO11" s="632"/>
      <c r="CP11" s="632"/>
      <c r="CQ11" s="632"/>
      <c r="CR11" s="632"/>
      <c r="CS11" s="632"/>
      <c r="CT11" s="632"/>
      <c r="CU11" s="632"/>
      <c r="CV11" s="632"/>
      <c r="CW11" s="632"/>
      <c r="CX11" s="632"/>
      <c r="CY11" s="633"/>
      <c r="CZ11" s="151"/>
      <c r="DA11" s="151"/>
      <c r="DB11" s="151"/>
      <c r="DC11" s="151"/>
      <c r="DD11" s="637" t="s">
        <v>44</v>
      </c>
      <c r="DE11" s="637"/>
      <c r="DF11" s="637"/>
      <c r="DG11" s="637"/>
      <c r="DH11" s="637"/>
      <c r="DI11" s="637"/>
      <c r="DJ11" s="637"/>
      <c r="DK11" s="637"/>
      <c r="DL11" s="637"/>
      <c r="DM11" s="637"/>
      <c r="DN11" s="637"/>
      <c r="DO11" s="637"/>
      <c r="DP11" s="637"/>
      <c r="DQ11" s="637"/>
      <c r="DR11" s="637"/>
      <c r="DS11" s="637"/>
      <c r="DT11" s="637"/>
      <c r="DU11" s="637"/>
      <c r="DV11" s="637"/>
      <c r="DW11" s="637"/>
      <c r="DX11" s="637"/>
      <c r="DY11" s="637"/>
      <c r="DZ11" s="151"/>
      <c r="EA11" s="151"/>
      <c r="EB11" s="151"/>
      <c r="EC11" s="151"/>
      <c r="ED11" s="405" t="s">
        <v>169</v>
      </c>
      <c r="EE11" s="406"/>
      <c r="EF11" s="406"/>
      <c r="EG11" s="407"/>
      <c r="EH11" s="51"/>
      <c r="EI11" s="51"/>
      <c r="EJ11" s="583" t="s">
        <v>170</v>
      </c>
      <c r="EK11" s="583"/>
      <c r="EL11" s="583"/>
      <c r="EM11" s="583"/>
      <c r="EN11" s="583"/>
      <c r="EO11" s="583"/>
      <c r="EP11" s="583"/>
      <c r="EQ11" s="152"/>
      <c r="ER11" s="152"/>
      <c r="ES11" s="405" t="s">
        <v>135</v>
      </c>
      <c r="ET11" s="406"/>
      <c r="EU11" s="407"/>
      <c r="EW11" s="2"/>
      <c r="EX11" s="2"/>
      <c r="EY11" s="2"/>
      <c r="EZ11" s="2"/>
      <c r="FA11" s="2"/>
    </row>
    <row r="12" spans="1:157" ht="9" customHeight="1">
      <c r="A12" s="2"/>
      <c r="B12" s="2"/>
      <c r="C12" s="461"/>
      <c r="D12" s="507" t="s">
        <v>129</v>
      </c>
      <c r="E12" s="508"/>
      <c r="F12" s="508"/>
      <c r="G12" s="508"/>
      <c r="H12" s="508"/>
      <c r="I12" s="508"/>
      <c r="J12" s="509"/>
      <c r="K12" s="462" t="s">
        <v>34</v>
      </c>
      <c r="L12" s="412"/>
      <c r="M12" s="510"/>
      <c r="N12" s="497"/>
      <c r="O12" s="495"/>
      <c r="P12" s="495"/>
      <c r="Q12" s="495"/>
      <c r="R12" s="495"/>
      <c r="S12" s="495"/>
      <c r="T12" s="495"/>
      <c r="U12" s="495"/>
      <c r="V12" s="495"/>
      <c r="W12" s="495"/>
      <c r="X12" s="495"/>
      <c r="Y12" s="495"/>
      <c r="Z12" s="496"/>
      <c r="AA12" s="81"/>
      <c r="AB12" s="81"/>
      <c r="AC12" s="81"/>
      <c r="AD12" s="81"/>
      <c r="AE12" s="499"/>
      <c r="AF12" s="499"/>
      <c r="AG12" s="499"/>
      <c r="AH12" s="499"/>
      <c r="AI12" s="499"/>
      <c r="AJ12" s="499"/>
      <c r="AK12" s="499"/>
      <c r="AL12" s="499"/>
      <c r="AM12" s="499"/>
      <c r="AN12" s="499"/>
      <c r="AO12" s="499"/>
      <c r="AP12" s="499"/>
      <c r="AQ12" s="499"/>
      <c r="AR12" s="499"/>
      <c r="AS12" s="499"/>
      <c r="AT12" s="499"/>
      <c r="AU12" s="499"/>
      <c r="AV12" s="499"/>
      <c r="AW12" s="499"/>
      <c r="AX12" s="499"/>
      <c r="AY12" s="499"/>
      <c r="AZ12" s="499"/>
      <c r="BA12" s="81"/>
      <c r="BB12" s="81"/>
      <c r="BC12" s="81"/>
      <c r="BD12" s="81"/>
      <c r="BE12" s="503"/>
      <c r="BF12" s="501"/>
      <c r="BG12" s="501"/>
      <c r="BH12" s="502"/>
      <c r="BI12" s="83"/>
      <c r="BJ12" s="83"/>
      <c r="BK12" s="498"/>
      <c r="BL12" s="498"/>
      <c r="BM12" s="498"/>
      <c r="BN12" s="498"/>
      <c r="BO12" s="498"/>
      <c r="BP12" s="498"/>
      <c r="BQ12" s="498"/>
      <c r="BR12" s="115"/>
      <c r="BS12" s="115"/>
      <c r="BT12" s="503"/>
      <c r="BU12" s="501"/>
      <c r="BV12" s="502"/>
      <c r="BW12" s="25"/>
      <c r="BX12" s="6"/>
      <c r="BY12" s="6"/>
      <c r="BZ12" s="6"/>
      <c r="CA12" s="6"/>
      <c r="CB12" s="37"/>
      <c r="CC12" s="620" t="s">
        <v>114</v>
      </c>
      <c r="CD12" s="621"/>
      <c r="CE12" s="621"/>
      <c r="CF12" s="621"/>
      <c r="CG12" s="621"/>
      <c r="CH12" s="621"/>
      <c r="CI12" s="622"/>
      <c r="CJ12" s="399" t="s">
        <v>34</v>
      </c>
      <c r="CK12" s="400"/>
      <c r="CL12" s="401"/>
      <c r="CM12" s="634"/>
      <c r="CN12" s="635"/>
      <c r="CO12" s="635"/>
      <c r="CP12" s="635"/>
      <c r="CQ12" s="635"/>
      <c r="CR12" s="635"/>
      <c r="CS12" s="635"/>
      <c r="CT12" s="635"/>
      <c r="CU12" s="635"/>
      <c r="CV12" s="635"/>
      <c r="CW12" s="635"/>
      <c r="CX12" s="635"/>
      <c r="CY12" s="636"/>
      <c r="CZ12" s="151"/>
      <c r="DA12" s="151"/>
      <c r="DB12" s="151"/>
      <c r="DC12" s="151"/>
      <c r="DD12" s="638"/>
      <c r="DE12" s="638"/>
      <c r="DF12" s="638"/>
      <c r="DG12" s="638"/>
      <c r="DH12" s="638"/>
      <c r="DI12" s="638"/>
      <c r="DJ12" s="638"/>
      <c r="DK12" s="638"/>
      <c r="DL12" s="638"/>
      <c r="DM12" s="638"/>
      <c r="DN12" s="638"/>
      <c r="DO12" s="638"/>
      <c r="DP12" s="638"/>
      <c r="DQ12" s="638"/>
      <c r="DR12" s="638"/>
      <c r="DS12" s="638"/>
      <c r="DT12" s="638"/>
      <c r="DU12" s="638"/>
      <c r="DV12" s="638"/>
      <c r="DW12" s="638"/>
      <c r="DX12" s="638"/>
      <c r="DY12" s="638"/>
      <c r="DZ12" s="151"/>
      <c r="EA12" s="151"/>
      <c r="EB12" s="151"/>
      <c r="EC12" s="151"/>
      <c r="ED12" s="372"/>
      <c r="EE12" s="373"/>
      <c r="EF12" s="373"/>
      <c r="EG12" s="374"/>
      <c r="EH12" s="51"/>
      <c r="EI12" s="51"/>
      <c r="EJ12" s="583"/>
      <c r="EK12" s="583"/>
      <c r="EL12" s="583"/>
      <c r="EM12" s="583"/>
      <c r="EN12" s="583"/>
      <c r="EO12" s="583"/>
      <c r="EP12" s="583"/>
      <c r="EQ12" s="152"/>
      <c r="ER12" s="152"/>
      <c r="ES12" s="372"/>
      <c r="ET12" s="373"/>
      <c r="EU12" s="374"/>
      <c r="EW12" s="2"/>
      <c r="EX12" s="2"/>
      <c r="EY12" s="2"/>
      <c r="EZ12" s="2"/>
      <c r="FA12" s="2"/>
    </row>
    <row r="13" spans="1:157" ht="13.5" customHeight="1" thickBot="1">
      <c r="A13" s="2"/>
      <c r="B13" s="2"/>
      <c r="C13" s="461"/>
      <c r="D13" s="507"/>
      <c r="E13" s="508"/>
      <c r="F13" s="508"/>
      <c r="G13" s="508"/>
      <c r="H13" s="508"/>
      <c r="I13" s="508"/>
      <c r="J13" s="509"/>
      <c r="K13" s="511"/>
      <c r="L13" s="512"/>
      <c r="M13" s="513"/>
      <c r="N13" s="497"/>
      <c r="O13" s="495"/>
      <c r="P13" s="495"/>
      <c r="Q13" s="495"/>
      <c r="R13" s="495"/>
      <c r="S13" s="495"/>
      <c r="T13" s="495"/>
      <c r="U13" s="495"/>
      <c r="V13" s="495"/>
      <c r="W13" s="495"/>
      <c r="X13" s="495"/>
      <c r="Y13" s="495"/>
      <c r="Z13" s="496"/>
      <c r="AA13" s="122"/>
      <c r="AB13" s="122"/>
      <c r="AC13" s="514" t="s">
        <v>61</v>
      </c>
      <c r="AD13" s="514"/>
      <c r="AE13" s="514"/>
      <c r="AF13" s="483"/>
      <c r="AG13" s="483"/>
      <c r="AH13" s="483"/>
      <c r="AI13" s="112"/>
      <c r="AJ13" s="112"/>
      <c r="AK13" s="123"/>
      <c r="AL13" s="122"/>
      <c r="AM13" s="122"/>
      <c r="AN13" s="122"/>
      <c r="AO13" s="514" t="s">
        <v>48</v>
      </c>
      <c r="AP13" s="514"/>
      <c r="AQ13" s="514"/>
      <c r="AR13" s="514"/>
      <c r="AS13" s="514"/>
      <c r="AT13" s="122"/>
      <c r="AU13" s="112"/>
      <c r="AV13" s="112"/>
      <c r="AW13" s="113"/>
      <c r="AX13" s="122"/>
      <c r="AY13" s="514" t="s">
        <v>49</v>
      </c>
      <c r="AZ13" s="514"/>
      <c r="BA13" s="514"/>
      <c r="BB13" s="483"/>
      <c r="BC13" s="483"/>
      <c r="BD13" s="112"/>
      <c r="BE13" s="504"/>
      <c r="BF13" s="505"/>
      <c r="BG13" s="505"/>
      <c r="BH13" s="506"/>
      <c r="BI13" s="122"/>
      <c r="BJ13" s="122"/>
      <c r="BK13" s="514" t="s">
        <v>62</v>
      </c>
      <c r="BL13" s="514"/>
      <c r="BM13" s="514"/>
      <c r="BN13" s="514"/>
      <c r="BO13" s="122"/>
      <c r="BP13" s="122"/>
      <c r="BQ13" s="618" t="s">
        <v>35</v>
      </c>
      <c r="BR13" s="514"/>
      <c r="BS13" s="619"/>
      <c r="BT13" s="504"/>
      <c r="BU13" s="505"/>
      <c r="BV13" s="506"/>
      <c r="BW13" s="25"/>
      <c r="BX13" s="6"/>
      <c r="BY13" s="6"/>
      <c r="BZ13" s="6"/>
      <c r="CA13" s="6"/>
      <c r="CB13" s="37"/>
      <c r="CC13" s="623"/>
      <c r="CD13" s="624"/>
      <c r="CE13" s="624"/>
      <c r="CF13" s="624"/>
      <c r="CG13" s="624"/>
      <c r="CH13" s="624"/>
      <c r="CI13" s="625"/>
      <c r="CJ13" s="402"/>
      <c r="CK13" s="403"/>
      <c r="CL13" s="404"/>
      <c r="CM13" s="634"/>
      <c r="CN13" s="635"/>
      <c r="CO13" s="635"/>
      <c r="CP13" s="635"/>
      <c r="CQ13" s="635"/>
      <c r="CR13" s="635"/>
      <c r="CS13" s="635"/>
      <c r="CT13" s="635"/>
      <c r="CU13" s="635"/>
      <c r="CV13" s="635"/>
      <c r="CW13" s="635"/>
      <c r="CX13" s="635"/>
      <c r="CY13" s="636"/>
      <c r="CZ13" s="63"/>
      <c r="DA13" s="64"/>
      <c r="DB13" s="630" t="s">
        <v>61</v>
      </c>
      <c r="DC13" s="630"/>
      <c r="DD13" s="630"/>
      <c r="DE13" s="630"/>
      <c r="DF13" s="630"/>
      <c r="DG13" s="630"/>
      <c r="DH13" s="64"/>
      <c r="DI13" s="64"/>
      <c r="DJ13" s="63"/>
      <c r="DK13" s="64"/>
      <c r="DL13" s="64"/>
      <c r="DM13" s="64"/>
      <c r="DN13" s="630" t="s">
        <v>48</v>
      </c>
      <c r="DO13" s="630"/>
      <c r="DP13" s="630"/>
      <c r="DQ13" s="630"/>
      <c r="DR13" s="630"/>
      <c r="DS13" s="64"/>
      <c r="DT13" s="64"/>
      <c r="DU13" s="64"/>
      <c r="DV13" s="66"/>
      <c r="DW13" s="64"/>
      <c r="DX13" s="630" t="s">
        <v>49</v>
      </c>
      <c r="DY13" s="630"/>
      <c r="DZ13" s="630"/>
      <c r="EA13" s="630"/>
      <c r="EB13" s="630"/>
      <c r="EC13" s="66"/>
      <c r="ED13" s="372"/>
      <c r="EE13" s="373"/>
      <c r="EF13" s="373"/>
      <c r="EG13" s="374"/>
      <c r="EH13" s="65"/>
      <c r="EI13" s="65"/>
      <c r="EJ13" s="547" t="s">
        <v>62</v>
      </c>
      <c r="EK13" s="547"/>
      <c r="EL13" s="547"/>
      <c r="EM13" s="547"/>
      <c r="EN13" s="65"/>
      <c r="EO13" s="65"/>
      <c r="EP13" s="584" t="s">
        <v>35</v>
      </c>
      <c r="EQ13" s="547"/>
      <c r="ER13" s="547"/>
      <c r="ES13" s="408"/>
      <c r="ET13" s="409"/>
      <c r="EU13" s="410"/>
      <c r="EW13" s="2"/>
      <c r="EX13" s="2"/>
      <c r="EY13" s="2"/>
      <c r="EZ13" s="2"/>
      <c r="FA13" s="2"/>
    </row>
    <row r="14" spans="1:157" ht="10.5" customHeight="1">
      <c r="A14" s="2"/>
      <c r="B14" s="2"/>
      <c r="C14" s="461"/>
      <c r="D14" s="597" t="s">
        <v>46</v>
      </c>
      <c r="E14" s="598"/>
      <c r="F14" s="599"/>
      <c r="G14" s="600" t="s">
        <v>12</v>
      </c>
      <c r="H14" s="601"/>
      <c r="I14" s="601"/>
      <c r="J14" s="602"/>
      <c r="K14" s="603"/>
      <c r="L14" s="604"/>
      <c r="M14" s="604"/>
      <c r="N14" s="124"/>
      <c r="O14" s="125"/>
      <c r="P14" s="125"/>
      <c r="Q14" s="125"/>
      <c r="R14" s="77"/>
      <c r="S14" s="77"/>
      <c r="T14" s="558" t="s">
        <v>6</v>
      </c>
      <c r="U14" s="558"/>
      <c r="V14" s="77"/>
      <c r="W14" s="77"/>
      <c r="X14" s="77"/>
      <c r="Y14" s="558" t="s">
        <v>7</v>
      </c>
      <c r="Z14" s="558"/>
      <c r="AA14" s="78"/>
      <c r="AB14" s="77"/>
      <c r="AC14" s="77"/>
      <c r="AD14" s="559" t="s">
        <v>22</v>
      </c>
      <c r="AE14" s="560"/>
      <c r="AF14" s="585" t="s">
        <v>13</v>
      </c>
      <c r="AG14" s="585"/>
      <c r="AH14" s="585"/>
      <c r="AI14" s="585"/>
      <c r="AJ14" s="585"/>
      <c r="AK14" s="78"/>
      <c r="AL14" s="77"/>
      <c r="AM14" s="559" t="s">
        <v>43</v>
      </c>
      <c r="AN14" s="559"/>
      <c r="AO14" s="559"/>
      <c r="AP14" s="149"/>
      <c r="AQ14" s="77"/>
      <c r="AR14" s="77"/>
      <c r="AS14" s="559" t="s">
        <v>22</v>
      </c>
      <c r="AT14" s="560"/>
      <c r="AU14" s="585" t="s">
        <v>13</v>
      </c>
      <c r="AV14" s="585"/>
      <c r="AW14" s="585"/>
      <c r="AX14" s="78"/>
      <c r="AY14" s="77"/>
      <c r="AZ14" s="559" t="s">
        <v>22</v>
      </c>
      <c r="BA14" s="560"/>
      <c r="BB14" s="585" t="s">
        <v>45</v>
      </c>
      <c r="BC14" s="585"/>
      <c r="BD14" s="585"/>
      <c r="BE14" s="116"/>
      <c r="BF14" s="79"/>
      <c r="BG14" s="79"/>
      <c r="BH14" s="121" t="s">
        <v>22</v>
      </c>
      <c r="BI14" s="78"/>
      <c r="BJ14" s="77"/>
      <c r="BK14" s="559" t="s">
        <v>43</v>
      </c>
      <c r="BL14" s="559"/>
      <c r="BM14" s="149"/>
      <c r="BN14" s="558"/>
      <c r="BO14" s="558"/>
      <c r="BP14" s="162" t="s">
        <v>22</v>
      </c>
      <c r="BQ14" s="126"/>
      <c r="BR14" s="127"/>
      <c r="BS14" s="128" t="s">
        <v>22</v>
      </c>
      <c r="BT14" s="97"/>
      <c r="BU14" s="97"/>
      <c r="BV14" s="80" t="s">
        <v>22</v>
      </c>
      <c r="BW14" s="31"/>
      <c r="BX14" s="6"/>
      <c r="BY14" s="6"/>
      <c r="BZ14" s="6"/>
      <c r="CA14" s="6"/>
      <c r="CB14" s="37"/>
      <c r="CC14" s="586" t="s">
        <v>98</v>
      </c>
      <c r="CD14" s="587"/>
      <c r="CE14" s="587"/>
      <c r="CF14" s="588" t="s">
        <v>99</v>
      </c>
      <c r="CG14" s="589"/>
      <c r="CH14" s="589"/>
      <c r="CI14" s="590"/>
      <c r="CJ14" s="643">
        <f>K14</f>
        <v>0</v>
      </c>
      <c r="CK14" s="643"/>
      <c r="CL14" s="643"/>
      <c r="CM14" s="62"/>
      <c r="CN14" s="65"/>
      <c r="CO14" s="65"/>
      <c r="CP14" s="65"/>
      <c r="CQ14" s="48"/>
      <c r="CR14" s="48"/>
      <c r="CS14" s="579" t="s">
        <v>6</v>
      </c>
      <c r="CT14" s="579"/>
      <c r="CU14" s="48"/>
      <c r="CV14" s="48"/>
      <c r="CW14" s="48"/>
      <c r="CX14" s="579" t="s">
        <v>7</v>
      </c>
      <c r="CY14" s="629"/>
      <c r="CZ14" s="49"/>
      <c r="DA14" s="48"/>
      <c r="DB14" s="48"/>
      <c r="DC14" s="568" t="s">
        <v>22</v>
      </c>
      <c r="DD14" s="569"/>
      <c r="DE14" s="579" t="s">
        <v>13</v>
      </c>
      <c r="DF14" s="579"/>
      <c r="DG14" s="579"/>
      <c r="DH14" s="579"/>
      <c r="DI14" s="579"/>
      <c r="DJ14" s="49"/>
      <c r="DK14" s="48"/>
      <c r="DL14" s="568" t="s">
        <v>43</v>
      </c>
      <c r="DM14" s="568"/>
      <c r="DN14" s="639"/>
      <c r="DO14" s="48"/>
      <c r="DP14" s="48"/>
      <c r="DQ14" s="48"/>
      <c r="DR14" s="568" t="s">
        <v>22</v>
      </c>
      <c r="DS14" s="568"/>
      <c r="DT14" s="578" t="s">
        <v>13</v>
      </c>
      <c r="DU14" s="579"/>
      <c r="DV14" s="629"/>
      <c r="DW14" s="48"/>
      <c r="DX14" s="48"/>
      <c r="DY14" s="568" t="s">
        <v>22</v>
      </c>
      <c r="DZ14" s="568"/>
      <c r="EA14" s="578" t="s">
        <v>45</v>
      </c>
      <c r="EB14" s="579"/>
      <c r="EC14" s="629"/>
      <c r="ED14" s="49"/>
      <c r="EE14" s="48"/>
      <c r="EF14" s="48"/>
      <c r="EG14" s="67" t="s">
        <v>22</v>
      </c>
      <c r="EH14" s="48"/>
      <c r="EI14" s="48"/>
      <c r="EJ14" s="568" t="s">
        <v>43</v>
      </c>
      <c r="EK14" s="639"/>
      <c r="EL14" s="48"/>
      <c r="EM14" s="579"/>
      <c r="EN14" s="579"/>
      <c r="EO14" s="150" t="s">
        <v>22</v>
      </c>
      <c r="EP14" s="61"/>
      <c r="EQ14" s="47"/>
      <c r="ER14" s="67" t="s">
        <v>22</v>
      </c>
      <c r="ES14" s="47"/>
      <c r="ET14" s="47"/>
      <c r="EU14" s="67" t="s">
        <v>22</v>
      </c>
      <c r="EW14" s="2"/>
      <c r="EX14" s="2"/>
      <c r="EY14" s="2"/>
      <c r="EZ14" s="2"/>
      <c r="FA14" s="2"/>
    </row>
    <row r="15" spans="1:157" ht="18.75" customHeight="1" thickBot="1">
      <c r="A15" s="2"/>
      <c r="B15" s="2"/>
      <c r="C15" s="461"/>
      <c r="D15" s="605"/>
      <c r="E15" s="606"/>
      <c r="F15" s="607"/>
      <c r="G15" s="608"/>
      <c r="H15" s="609"/>
      <c r="I15" s="609"/>
      <c r="J15" s="610"/>
      <c r="K15" s="516"/>
      <c r="L15" s="517"/>
      <c r="M15" s="517"/>
      <c r="N15" s="611" t="e">
        <f>#REF!</f>
        <v>#REF!</v>
      </c>
      <c r="O15" s="612"/>
      <c r="P15" s="612"/>
      <c r="Q15" s="612"/>
      <c r="R15" s="612"/>
      <c r="S15" s="612"/>
      <c r="T15" s="612"/>
      <c r="U15" s="612"/>
      <c r="V15" s="612"/>
      <c r="W15" s="612"/>
      <c r="X15" s="612"/>
      <c r="Y15" s="612"/>
      <c r="Z15" s="612"/>
      <c r="AA15" s="516"/>
      <c r="AB15" s="517"/>
      <c r="AC15" s="517"/>
      <c r="AD15" s="517"/>
      <c r="AE15" s="595"/>
      <c r="AF15" s="1547" t="e">
        <f>#REF!</f>
        <v>#REF!</v>
      </c>
      <c r="AG15" s="1547"/>
      <c r="AH15" s="1547"/>
      <c r="AI15" s="1547"/>
      <c r="AJ15" s="1547"/>
      <c r="AK15" s="516" t="e">
        <f>#REF!</f>
        <v>#REF!</v>
      </c>
      <c r="AL15" s="517"/>
      <c r="AM15" s="517"/>
      <c r="AN15" s="517"/>
      <c r="AO15" s="517"/>
      <c r="AP15" s="594"/>
      <c r="AQ15" s="517"/>
      <c r="AR15" s="517"/>
      <c r="AS15" s="517"/>
      <c r="AT15" s="595"/>
      <c r="AU15" s="596" t="e">
        <f>#REF!+#REF!</f>
        <v>#REF!</v>
      </c>
      <c r="AV15" s="596"/>
      <c r="AW15" s="596"/>
      <c r="AX15" s="516"/>
      <c r="AY15" s="517"/>
      <c r="AZ15" s="517"/>
      <c r="BA15" s="595"/>
      <c r="BB15" s="428" t="e">
        <f>#REF!</f>
        <v>#REF!</v>
      </c>
      <c r="BC15" s="428"/>
      <c r="BD15" s="428"/>
      <c r="BE15" s="556">
        <f>COUNTIF(AU29,"*")+COUNTIF(AU33,"*")+COUNTIF(AU36,"*")+COUNTIF(AU39,"*")</f>
        <v>0</v>
      </c>
      <c r="BF15" s="428"/>
      <c r="BG15" s="428"/>
      <c r="BH15" s="428"/>
      <c r="BI15" s="516" t="e">
        <f>#REF!</f>
        <v>#REF!</v>
      </c>
      <c r="BJ15" s="517"/>
      <c r="BK15" s="517"/>
      <c r="BL15" s="517"/>
      <c r="BM15" s="594" t="e">
        <f>#REF!+#REF!</f>
        <v>#REF!</v>
      </c>
      <c r="BN15" s="517"/>
      <c r="BO15" s="517"/>
      <c r="BP15" s="644"/>
      <c r="BQ15" s="645" t="e">
        <f>#REF!</f>
        <v>#REF!</v>
      </c>
      <c r="BR15" s="517"/>
      <c r="BS15" s="595"/>
      <c r="BT15" s="428"/>
      <c r="BU15" s="428"/>
      <c r="BV15" s="646"/>
      <c r="BW15" s="24"/>
      <c r="BX15" s="6"/>
      <c r="BY15" s="6"/>
      <c r="BZ15" s="57"/>
      <c r="CA15" s="57"/>
      <c r="CB15" s="57"/>
      <c r="CC15" s="426">
        <f>D15</f>
        <v>0</v>
      </c>
      <c r="CD15" s="424"/>
      <c r="CE15" s="424"/>
      <c r="CF15" s="426">
        <f>G15</f>
        <v>0</v>
      </c>
      <c r="CG15" s="424"/>
      <c r="CH15" s="424"/>
      <c r="CI15" s="425"/>
      <c r="CJ15" s="429"/>
      <c r="CK15" s="429"/>
      <c r="CL15" s="429"/>
      <c r="CM15" s="626" t="e">
        <f>N15</f>
        <v>#REF!</v>
      </c>
      <c r="CN15" s="627"/>
      <c r="CO15" s="627"/>
      <c r="CP15" s="627"/>
      <c r="CQ15" s="627"/>
      <c r="CR15" s="627"/>
      <c r="CS15" s="627"/>
      <c r="CT15" s="627"/>
      <c r="CU15" s="627"/>
      <c r="CV15" s="627"/>
      <c r="CW15" s="627"/>
      <c r="CX15" s="627"/>
      <c r="CY15" s="628"/>
      <c r="CZ15" s="591">
        <f>AA15</f>
        <v>0</v>
      </c>
      <c r="DA15" s="429"/>
      <c r="DB15" s="429"/>
      <c r="DC15" s="429"/>
      <c r="DD15" s="592"/>
      <c r="DE15" s="1548" t="e">
        <f>AF15</f>
        <v>#REF!</v>
      </c>
      <c r="DF15" s="1548"/>
      <c r="DG15" s="1548"/>
      <c r="DH15" s="1548"/>
      <c r="DI15" s="1548"/>
      <c r="DJ15" s="591" t="e">
        <f>AK15</f>
        <v>#REF!</v>
      </c>
      <c r="DK15" s="429"/>
      <c r="DL15" s="429"/>
      <c r="DM15" s="429"/>
      <c r="DN15" s="593"/>
      <c r="DO15" s="429">
        <f>AP15</f>
        <v>0</v>
      </c>
      <c r="DP15" s="429"/>
      <c r="DQ15" s="429"/>
      <c r="DR15" s="429"/>
      <c r="DS15" s="429"/>
      <c r="DT15" s="591" t="e">
        <f>AU15</f>
        <v>#REF!</v>
      </c>
      <c r="DU15" s="429"/>
      <c r="DV15" s="592"/>
      <c r="DW15" s="429">
        <f>AX15</f>
        <v>0</v>
      </c>
      <c r="DX15" s="429"/>
      <c r="DY15" s="429"/>
      <c r="DZ15" s="429"/>
      <c r="EA15" s="591" t="e">
        <f>BB15</f>
        <v>#REF!</v>
      </c>
      <c r="EB15" s="429"/>
      <c r="EC15" s="592"/>
      <c r="ED15" s="591">
        <f>BE15</f>
        <v>0</v>
      </c>
      <c r="EE15" s="429"/>
      <c r="EF15" s="429"/>
      <c r="EG15" s="592"/>
      <c r="EH15" s="429" t="e">
        <f>BI15</f>
        <v>#REF!</v>
      </c>
      <c r="EI15" s="429"/>
      <c r="EJ15" s="429"/>
      <c r="EK15" s="593"/>
      <c r="EL15" s="429" t="e">
        <f>BM15</f>
        <v>#REF!</v>
      </c>
      <c r="EM15" s="429"/>
      <c r="EN15" s="429"/>
      <c r="EO15" s="429"/>
      <c r="EP15" s="591" t="e">
        <f>BQ15</f>
        <v>#REF!</v>
      </c>
      <c r="EQ15" s="429"/>
      <c r="ER15" s="592"/>
      <c r="ES15" s="429">
        <f>BT15</f>
        <v>0</v>
      </c>
      <c r="ET15" s="429"/>
      <c r="EU15" s="592"/>
      <c r="EW15" s="2"/>
      <c r="EX15" s="2"/>
      <c r="EY15" s="2"/>
      <c r="EZ15" s="2"/>
      <c r="FA15" s="2"/>
    </row>
    <row r="16" spans="1:157" ht="20.25" customHeight="1" thickBot="1">
      <c r="A16" s="2"/>
      <c r="B16" s="2"/>
      <c r="C16" s="461"/>
      <c r="D16" s="664" t="s">
        <v>58</v>
      </c>
      <c r="E16" s="498"/>
      <c r="F16" s="498"/>
      <c r="G16" s="498"/>
      <c r="H16" s="498"/>
      <c r="I16" s="498"/>
      <c r="J16" s="498"/>
      <c r="K16" s="498"/>
      <c r="L16" s="498"/>
      <c r="M16" s="498"/>
      <c r="N16" s="498"/>
      <c r="O16" s="498"/>
      <c r="P16" s="498"/>
      <c r="Q16" s="498"/>
      <c r="R16" s="498"/>
      <c r="S16" s="498"/>
      <c r="T16" s="498"/>
      <c r="U16" s="664" t="s">
        <v>59</v>
      </c>
      <c r="V16" s="498"/>
      <c r="W16" s="498"/>
      <c r="X16" s="498"/>
      <c r="Y16" s="498"/>
      <c r="Z16" s="498"/>
      <c r="AA16" s="498"/>
      <c r="AB16" s="498"/>
      <c r="AC16" s="498"/>
      <c r="AD16" s="498"/>
      <c r="AE16" s="498"/>
      <c r="AF16" s="614"/>
      <c r="AG16" s="614"/>
      <c r="AH16" s="614"/>
      <c r="AI16" s="614"/>
      <c r="AJ16" s="614"/>
      <c r="AK16" s="498"/>
      <c r="AL16" s="498"/>
      <c r="AM16" s="498"/>
      <c r="AN16" s="498"/>
      <c r="AO16" s="665"/>
      <c r="AP16" s="498" t="s">
        <v>60</v>
      </c>
      <c r="AQ16" s="498"/>
      <c r="AR16" s="498"/>
      <c r="AS16" s="498"/>
      <c r="AT16" s="498"/>
      <c r="AU16" s="614"/>
      <c r="AV16" s="614"/>
      <c r="AW16" s="614"/>
      <c r="AX16" s="498"/>
      <c r="AY16" s="498"/>
      <c r="AZ16" s="498"/>
      <c r="BA16" s="498"/>
      <c r="BB16" s="614"/>
      <c r="BC16" s="614"/>
      <c r="BD16" s="614"/>
      <c r="BE16" s="614"/>
      <c r="BF16" s="614"/>
      <c r="BG16" s="614"/>
      <c r="BH16" s="647" t="s">
        <v>64</v>
      </c>
      <c r="BI16" s="499"/>
      <c r="BJ16" s="499"/>
      <c r="BK16" s="499"/>
      <c r="BL16" s="499"/>
      <c r="BM16" s="499"/>
      <c r="BN16" s="499"/>
      <c r="BO16" s="499"/>
      <c r="BP16" s="499"/>
      <c r="BQ16" s="499"/>
      <c r="BR16" s="499"/>
      <c r="BS16" s="499"/>
      <c r="BT16" s="648"/>
      <c r="BU16" s="648"/>
      <c r="BV16" s="649"/>
      <c r="BW16" s="24"/>
      <c r="BX16" s="6"/>
      <c r="BY16" s="6"/>
      <c r="BZ16" s="57"/>
      <c r="CA16" s="57"/>
      <c r="CB16" s="57"/>
      <c r="CC16" s="640" t="s">
        <v>58</v>
      </c>
      <c r="CD16" s="641"/>
      <c r="CE16" s="641"/>
      <c r="CF16" s="641"/>
      <c r="CG16" s="641"/>
      <c r="CH16" s="641"/>
      <c r="CI16" s="641"/>
      <c r="CJ16" s="641"/>
      <c r="CK16" s="641"/>
      <c r="CL16" s="641"/>
      <c r="CM16" s="641"/>
      <c r="CN16" s="641"/>
      <c r="CO16" s="641"/>
      <c r="CP16" s="641"/>
      <c r="CQ16" s="641"/>
      <c r="CR16" s="641"/>
      <c r="CS16" s="641"/>
      <c r="CT16" s="640" t="s">
        <v>59</v>
      </c>
      <c r="CU16" s="641"/>
      <c r="CV16" s="641"/>
      <c r="CW16" s="641"/>
      <c r="CX16" s="641"/>
      <c r="CY16" s="641"/>
      <c r="CZ16" s="641"/>
      <c r="DA16" s="641"/>
      <c r="DB16" s="641"/>
      <c r="DC16" s="641"/>
      <c r="DD16" s="641"/>
      <c r="DE16" s="641"/>
      <c r="DF16" s="641"/>
      <c r="DG16" s="641"/>
      <c r="DH16" s="641"/>
      <c r="DI16" s="641"/>
      <c r="DJ16" s="641"/>
      <c r="DK16" s="641"/>
      <c r="DL16" s="641"/>
      <c r="DM16" s="641"/>
      <c r="DN16" s="642"/>
      <c r="DO16" s="640" t="s">
        <v>60</v>
      </c>
      <c r="DP16" s="641"/>
      <c r="DQ16" s="641"/>
      <c r="DR16" s="641"/>
      <c r="DS16" s="641"/>
      <c r="DT16" s="641"/>
      <c r="DU16" s="641"/>
      <c r="DV16" s="641"/>
      <c r="DW16" s="641"/>
      <c r="DX16" s="641"/>
      <c r="DY16" s="641"/>
      <c r="DZ16" s="641"/>
      <c r="EA16" s="641"/>
      <c r="EB16" s="641"/>
      <c r="EC16" s="641"/>
      <c r="ED16" s="641"/>
      <c r="EE16" s="641"/>
      <c r="EF16" s="642"/>
      <c r="EG16" s="659" t="s">
        <v>64</v>
      </c>
      <c r="EH16" s="641"/>
      <c r="EI16" s="641"/>
      <c r="EJ16" s="641"/>
      <c r="EK16" s="641"/>
      <c r="EL16" s="641"/>
      <c r="EM16" s="641"/>
      <c r="EN16" s="641"/>
      <c r="EO16" s="641"/>
      <c r="EP16" s="641"/>
      <c r="EQ16" s="641"/>
      <c r="ER16" s="641"/>
      <c r="ES16" s="641"/>
      <c r="ET16" s="641"/>
      <c r="EU16" s="642"/>
      <c r="EW16" s="2"/>
      <c r="EX16" s="2"/>
      <c r="EY16" s="2"/>
      <c r="EZ16" s="2"/>
      <c r="FA16" s="2"/>
    </row>
    <row r="17" spans="1:157" ht="16.5" customHeight="1">
      <c r="A17" s="2"/>
      <c r="B17" s="2"/>
      <c r="C17" s="114"/>
      <c r="D17" s="129" t="s">
        <v>42</v>
      </c>
      <c r="E17" s="130"/>
      <c r="F17" s="130"/>
      <c r="G17" s="679" t="e">
        <f>INT((#REF!+#REF!)/1000)</f>
        <v>#REF!</v>
      </c>
      <c r="H17" s="680"/>
      <c r="I17" s="680"/>
      <c r="J17" s="680"/>
      <c r="K17" s="680"/>
      <c r="L17" s="680"/>
      <c r="M17" s="662" t="s">
        <v>8</v>
      </c>
      <c r="N17" s="662"/>
      <c r="O17" s="681" t="e">
        <f>IF(AND((#REF!+#REF!)&gt;=1000,INT((#REF!+#REF!)/1000)*1000=0),"000",IF((#REF!+#REF!)&lt;=0,0,RIGHT(TEXT((#REF!+#REF!),"@"),3)))</f>
        <v>#REF!</v>
      </c>
      <c r="P17" s="681"/>
      <c r="Q17" s="681"/>
      <c r="R17" s="681"/>
      <c r="S17" s="682" t="s">
        <v>7</v>
      </c>
      <c r="T17" s="682"/>
      <c r="U17" s="129"/>
      <c r="V17" s="131"/>
      <c r="W17" s="131"/>
      <c r="X17" s="131"/>
      <c r="Y17" s="131"/>
      <c r="Z17" s="131"/>
      <c r="AA17" s="131"/>
      <c r="AB17" s="131"/>
      <c r="AC17" s="131"/>
      <c r="AD17" s="131"/>
      <c r="AE17" s="131"/>
      <c r="AF17" s="131"/>
      <c r="AG17" s="132"/>
      <c r="AH17" s="132"/>
      <c r="AI17" s="132"/>
      <c r="AJ17" s="662" t="s">
        <v>8</v>
      </c>
      <c r="AK17" s="662"/>
      <c r="AL17" s="132"/>
      <c r="AM17" s="132"/>
      <c r="AN17" s="558" t="s">
        <v>9</v>
      </c>
      <c r="AO17" s="661"/>
      <c r="AP17" s="133"/>
      <c r="AQ17" s="133"/>
      <c r="AR17" s="133"/>
      <c r="AS17" s="133"/>
      <c r="AT17" s="133"/>
      <c r="AU17" s="133"/>
      <c r="AV17" s="133"/>
      <c r="AW17" s="133"/>
      <c r="AX17" s="133"/>
      <c r="AY17" s="133"/>
      <c r="AZ17" s="133"/>
      <c r="BA17" s="132"/>
      <c r="BB17" s="132"/>
      <c r="BC17" s="132" t="s">
        <v>8</v>
      </c>
      <c r="BD17" s="132"/>
      <c r="BE17" s="132"/>
      <c r="BF17" s="662" t="s">
        <v>9</v>
      </c>
      <c r="BG17" s="663"/>
      <c r="BH17" s="95"/>
      <c r="BI17" s="95"/>
      <c r="BJ17" s="95"/>
      <c r="BK17" s="95"/>
      <c r="BL17" s="95"/>
      <c r="BM17" s="95"/>
      <c r="BN17" s="95"/>
      <c r="BO17" s="95"/>
      <c r="BP17" s="95"/>
      <c r="BQ17" s="95"/>
      <c r="BR17" s="501" t="s">
        <v>8</v>
      </c>
      <c r="BS17" s="501"/>
      <c r="BT17" s="95"/>
      <c r="BU17" s="95"/>
      <c r="BV17" s="96" t="s">
        <v>9</v>
      </c>
      <c r="BW17" s="24"/>
      <c r="BX17" s="6"/>
      <c r="BY17" s="6"/>
      <c r="BZ17" s="57"/>
      <c r="CA17" s="57"/>
      <c r="CB17" s="57"/>
      <c r="CC17" s="43" t="s">
        <v>42</v>
      </c>
      <c r="CD17" s="44"/>
      <c r="CE17" s="44"/>
      <c r="CF17" s="677" t="e">
        <f>G17</f>
        <v>#REF!</v>
      </c>
      <c r="CG17" s="678"/>
      <c r="CH17" s="678"/>
      <c r="CI17" s="678"/>
      <c r="CJ17" s="678"/>
      <c r="CK17" s="678"/>
      <c r="CL17" s="373" t="s">
        <v>8</v>
      </c>
      <c r="CM17" s="373"/>
      <c r="CN17" s="657" t="e">
        <f>O17</f>
        <v>#REF!</v>
      </c>
      <c r="CO17" s="657"/>
      <c r="CP17" s="657"/>
      <c r="CQ17" s="657"/>
      <c r="CR17" s="658" t="s">
        <v>7</v>
      </c>
      <c r="CS17" s="658"/>
      <c r="CT17" s="43"/>
      <c r="CU17" s="42"/>
      <c r="CV17" s="42"/>
      <c r="CW17" s="42"/>
      <c r="CX17" s="42"/>
      <c r="CY17" s="42"/>
      <c r="CZ17" s="42"/>
      <c r="DA17" s="42"/>
      <c r="DB17" s="42"/>
      <c r="DC17" s="42"/>
      <c r="DD17" s="42"/>
      <c r="DE17" s="42"/>
      <c r="DF17" s="38"/>
      <c r="DG17" s="38"/>
      <c r="DH17" s="38"/>
      <c r="DI17" s="373" t="s">
        <v>8</v>
      </c>
      <c r="DJ17" s="373"/>
      <c r="DK17" s="38"/>
      <c r="DL17" s="38"/>
      <c r="DM17" s="675" t="s">
        <v>9</v>
      </c>
      <c r="DN17" s="676"/>
      <c r="DO17" s="46"/>
      <c r="DP17" s="4"/>
      <c r="DQ17" s="4"/>
      <c r="DR17" s="4"/>
      <c r="DS17" s="4"/>
      <c r="DT17" s="4"/>
      <c r="DU17" s="4"/>
      <c r="DV17" s="4"/>
      <c r="DW17" s="4"/>
      <c r="DX17" s="4"/>
      <c r="DY17" s="4"/>
      <c r="DZ17" s="38"/>
      <c r="EA17" s="38"/>
      <c r="EB17" s="38" t="s">
        <v>8</v>
      </c>
      <c r="EC17" s="38"/>
      <c r="ED17" s="38"/>
      <c r="EE17" s="373" t="s">
        <v>9</v>
      </c>
      <c r="EF17" s="374"/>
      <c r="EG17" s="38"/>
      <c r="EH17" s="38"/>
      <c r="EI17" s="38"/>
      <c r="EJ17" s="38"/>
      <c r="EK17" s="38"/>
      <c r="EL17" s="38"/>
      <c r="EM17" s="38"/>
      <c r="EN17" s="38"/>
      <c r="EO17" s="38"/>
      <c r="EP17" s="38"/>
      <c r="EQ17" s="373" t="s">
        <v>8</v>
      </c>
      <c r="ER17" s="373"/>
      <c r="ES17" s="38"/>
      <c r="ET17" s="38"/>
      <c r="EU17" s="45" t="s">
        <v>9</v>
      </c>
      <c r="EW17" s="2"/>
      <c r="EX17" s="2"/>
      <c r="EY17" s="2"/>
      <c r="EZ17" s="2"/>
      <c r="FA17" s="2"/>
    </row>
    <row r="18" spans="1:157" ht="24.75" customHeight="1" thickBot="1">
      <c r="A18" s="2"/>
      <c r="B18" s="2"/>
      <c r="C18" s="75"/>
      <c r="D18" s="671" t="e">
        <f>#REF!+#REF!+#REF!</f>
        <v>#REF!</v>
      </c>
      <c r="E18" s="672"/>
      <c r="F18" s="672"/>
      <c r="G18" s="672"/>
      <c r="H18" s="672"/>
      <c r="I18" s="672"/>
      <c r="J18" s="672"/>
      <c r="K18" s="672"/>
      <c r="L18" s="672"/>
      <c r="M18" s="672"/>
      <c r="N18" s="672"/>
      <c r="O18" s="672"/>
      <c r="P18" s="672"/>
      <c r="Q18" s="672"/>
      <c r="R18" s="672"/>
      <c r="S18" s="672"/>
      <c r="T18" s="672"/>
      <c r="U18" s="671" t="e">
        <f>#REF!</f>
        <v>#REF!</v>
      </c>
      <c r="V18" s="672"/>
      <c r="W18" s="672"/>
      <c r="X18" s="672"/>
      <c r="Y18" s="672"/>
      <c r="Z18" s="672"/>
      <c r="AA18" s="672"/>
      <c r="AB18" s="672"/>
      <c r="AC18" s="672"/>
      <c r="AD18" s="672"/>
      <c r="AE18" s="672"/>
      <c r="AF18" s="672"/>
      <c r="AG18" s="672"/>
      <c r="AH18" s="672"/>
      <c r="AI18" s="672"/>
      <c r="AJ18" s="672"/>
      <c r="AK18" s="672"/>
      <c r="AL18" s="672"/>
      <c r="AM18" s="672"/>
      <c r="AN18" s="672"/>
      <c r="AO18" s="673"/>
      <c r="AP18" s="672" t="e">
        <f>#REF!</f>
        <v>#REF!</v>
      </c>
      <c r="AQ18" s="672"/>
      <c r="AR18" s="672"/>
      <c r="AS18" s="672"/>
      <c r="AT18" s="672"/>
      <c r="AU18" s="672"/>
      <c r="AV18" s="672"/>
      <c r="AW18" s="672"/>
      <c r="AX18" s="672"/>
      <c r="AY18" s="672"/>
      <c r="AZ18" s="672"/>
      <c r="BA18" s="672"/>
      <c r="BB18" s="672"/>
      <c r="BC18" s="672"/>
      <c r="BD18" s="672"/>
      <c r="BE18" s="672"/>
      <c r="BF18" s="672"/>
      <c r="BG18" s="673"/>
      <c r="BH18" s="488" t="e">
        <f>MIN(#REF!,VALUE(#REF!))</f>
        <v>#REF!</v>
      </c>
      <c r="BI18" s="488"/>
      <c r="BJ18" s="488"/>
      <c r="BK18" s="488"/>
      <c r="BL18" s="488"/>
      <c r="BM18" s="488"/>
      <c r="BN18" s="488"/>
      <c r="BO18" s="488"/>
      <c r="BP18" s="488"/>
      <c r="BQ18" s="488"/>
      <c r="BR18" s="488"/>
      <c r="BS18" s="488"/>
      <c r="BT18" s="488"/>
      <c r="BU18" s="488"/>
      <c r="BV18" s="489"/>
      <c r="BW18" s="24"/>
      <c r="BX18" s="6"/>
      <c r="BY18" s="6"/>
      <c r="BZ18" s="57"/>
      <c r="CA18" s="57"/>
      <c r="CB18" s="57"/>
      <c r="CC18" s="674" t="e">
        <f>D18</f>
        <v>#REF!</v>
      </c>
      <c r="CD18" s="651"/>
      <c r="CE18" s="651"/>
      <c r="CF18" s="651"/>
      <c r="CG18" s="651"/>
      <c r="CH18" s="651"/>
      <c r="CI18" s="651"/>
      <c r="CJ18" s="651"/>
      <c r="CK18" s="651"/>
      <c r="CL18" s="651"/>
      <c r="CM18" s="651"/>
      <c r="CN18" s="651"/>
      <c r="CO18" s="651"/>
      <c r="CP18" s="651"/>
      <c r="CQ18" s="651"/>
      <c r="CR18" s="651"/>
      <c r="CS18" s="651"/>
      <c r="CT18" s="650" t="e">
        <f>U18</f>
        <v>#REF!</v>
      </c>
      <c r="CU18" s="572"/>
      <c r="CV18" s="572"/>
      <c r="CW18" s="572"/>
      <c r="CX18" s="572"/>
      <c r="CY18" s="572"/>
      <c r="CZ18" s="572"/>
      <c r="DA18" s="572"/>
      <c r="DB18" s="572"/>
      <c r="DC18" s="572"/>
      <c r="DD18" s="572"/>
      <c r="DE18" s="572"/>
      <c r="DF18" s="572"/>
      <c r="DG18" s="572"/>
      <c r="DH18" s="572"/>
      <c r="DI18" s="572"/>
      <c r="DJ18" s="572"/>
      <c r="DK18" s="572"/>
      <c r="DL18" s="572"/>
      <c r="DM18" s="572"/>
      <c r="DN18" s="573"/>
      <c r="DO18" s="650" t="e">
        <f>AP18</f>
        <v>#REF!</v>
      </c>
      <c r="DP18" s="572"/>
      <c r="DQ18" s="572"/>
      <c r="DR18" s="572"/>
      <c r="DS18" s="572"/>
      <c r="DT18" s="572"/>
      <c r="DU18" s="572"/>
      <c r="DV18" s="572"/>
      <c r="DW18" s="572"/>
      <c r="DX18" s="572"/>
      <c r="DY18" s="572"/>
      <c r="DZ18" s="572"/>
      <c r="EA18" s="572"/>
      <c r="EB18" s="572"/>
      <c r="EC18" s="572"/>
      <c r="ED18" s="572"/>
      <c r="EE18" s="572"/>
      <c r="EF18" s="573"/>
      <c r="EG18" s="651" t="e">
        <f>BH18</f>
        <v>#REF!</v>
      </c>
      <c r="EH18" s="651"/>
      <c r="EI18" s="651"/>
      <c r="EJ18" s="651"/>
      <c r="EK18" s="651"/>
      <c r="EL18" s="651"/>
      <c r="EM18" s="651"/>
      <c r="EN18" s="651"/>
      <c r="EO18" s="651"/>
      <c r="EP18" s="651"/>
      <c r="EQ18" s="651"/>
      <c r="ER18" s="651"/>
      <c r="ES18" s="651"/>
      <c r="ET18" s="651"/>
      <c r="EU18" s="652"/>
      <c r="EW18" s="2"/>
      <c r="EX18" s="2"/>
      <c r="EY18" s="2"/>
      <c r="EZ18" s="2"/>
      <c r="FA18" s="2"/>
    </row>
    <row r="19" spans="1:157" ht="14.25" customHeight="1">
      <c r="A19" s="2"/>
      <c r="B19" s="2"/>
      <c r="C19" s="75"/>
      <c r="D19" s="653" t="s">
        <v>63</v>
      </c>
      <c r="E19" s="654"/>
      <c r="F19" s="654"/>
      <c r="G19" s="654"/>
      <c r="H19" s="81"/>
      <c r="I19" s="81"/>
      <c r="J19" s="81"/>
      <c r="K19" s="81"/>
      <c r="L19" s="81"/>
      <c r="M19" s="81"/>
      <c r="N19" s="81"/>
      <c r="O19" s="81"/>
      <c r="P19" s="81"/>
      <c r="Q19" s="81"/>
      <c r="R19" s="81"/>
      <c r="S19" s="81"/>
      <c r="T19" s="81"/>
      <c r="U19" s="81"/>
      <c r="V19" s="81"/>
      <c r="W19" s="81"/>
      <c r="X19" s="81"/>
      <c r="Y19" s="81"/>
      <c r="Z19" s="81"/>
      <c r="AA19" s="81"/>
      <c r="AB19" s="81"/>
      <c r="AC19" s="81"/>
      <c r="AD19" s="81"/>
      <c r="AE19" s="81"/>
      <c r="AF19" s="81"/>
      <c r="AG19" s="81"/>
      <c r="AH19" s="81"/>
      <c r="AI19" s="81"/>
      <c r="AJ19" s="81"/>
      <c r="AK19" s="81"/>
      <c r="AL19" s="81"/>
      <c r="AM19" s="81"/>
      <c r="AN19" s="81"/>
      <c r="AO19" s="81"/>
      <c r="AP19" s="81"/>
      <c r="AQ19" s="81"/>
      <c r="AR19" s="81"/>
      <c r="AS19" s="81"/>
      <c r="AT19" s="81"/>
      <c r="AU19" s="81"/>
      <c r="AV19" s="81"/>
      <c r="AW19" s="81"/>
      <c r="AX19" s="81"/>
      <c r="AY19" s="81"/>
      <c r="AZ19" s="81"/>
      <c r="BA19" s="81"/>
      <c r="BB19" s="81"/>
      <c r="BC19" s="81"/>
      <c r="BD19" s="81"/>
      <c r="BE19" s="81"/>
      <c r="BF19" s="81"/>
      <c r="BG19" s="81"/>
      <c r="BH19" s="84"/>
      <c r="BI19" s="84"/>
      <c r="BJ19" s="84"/>
      <c r="BK19" s="84"/>
      <c r="BL19" s="84"/>
      <c r="BM19" s="84"/>
      <c r="BN19" s="84"/>
      <c r="BO19" s="84"/>
      <c r="BP19" s="84"/>
      <c r="BQ19" s="84"/>
      <c r="BR19" s="84"/>
      <c r="BS19" s="84"/>
      <c r="BT19" s="84"/>
      <c r="BU19" s="84"/>
      <c r="BV19" s="85"/>
      <c r="BW19" s="32"/>
      <c r="BX19" s="5"/>
      <c r="BY19" s="5"/>
      <c r="BZ19" s="57"/>
      <c r="CA19" s="57"/>
      <c r="CB19" s="57"/>
      <c r="CC19" s="655" t="s">
        <v>63</v>
      </c>
      <c r="CD19" s="656"/>
      <c r="CE19" s="656"/>
      <c r="CF19" s="656"/>
      <c r="CG19" s="50"/>
      <c r="CH19" s="50"/>
      <c r="CI19" s="50"/>
      <c r="CJ19" s="50"/>
      <c r="CK19" s="50"/>
      <c r="CL19" s="50"/>
      <c r="CM19" s="50"/>
      <c r="CN19" s="50"/>
      <c r="CO19" s="50"/>
      <c r="CP19" s="50"/>
      <c r="CQ19" s="50"/>
      <c r="CR19" s="50"/>
      <c r="CS19" s="50"/>
      <c r="CT19" s="50"/>
      <c r="CU19" s="50"/>
      <c r="CV19" s="50"/>
      <c r="CW19" s="50"/>
      <c r="CX19" s="50"/>
      <c r="CY19" s="50"/>
      <c r="CZ19" s="50"/>
      <c r="DA19" s="50"/>
      <c r="DB19" s="50"/>
      <c r="DC19" s="50"/>
      <c r="DD19" s="50"/>
      <c r="DE19" s="50"/>
      <c r="DF19" s="50"/>
      <c r="DG19" s="50"/>
      <c r="DH19" s="50"/>
      <c r="DI19" s="50"/>
      <c r="DJ19" s="50"/>
      <c r="DK19" s="50"/>
      <c r="DL19" s="50"/>
      <c r="DM19" s="50"/>
      <c r="DN19" s="50"/>
      <c r="DO19" s="50"/>
      <c r="DP19" s="50"/>
      <c r="DQ19" s="50"/>
      <c r="DR19" s="50"/>
      <c r="DS19" s="50"/>
      <c r="DT19" s="50"/>
      <c r="DU19" s="50"/>
      <c r="DV19" s="50"/>
      <c r="DW19" s="50"/>
      <c r="DX19" s="50"/>
      <c r="DY19" s="50"/>
      <c r="DZ19" s="50"/>
      <c r="EA19" s="50"/>
      <c r="EB19" s="50"/>
      <c r="EC19" s="50"/>
      <c r="ED19" s="50"/>
      <c r="EE19" s="50"/>
      <c r="EF19" s="50"/>
      <c r="EG19" s="50"/>
      <c r="EH19" s="50"/>
      <c r="EI19" s="50"/>
      <c r="EJ19" s="50"/>
      <c r="EK19" s="50"/>
      <c r="EL19" s="50"/>
      <c r="EM19" s="50"/>
      <c r="EN19" s="50"/>
      <c r="EO19" s="50"/>
      <c r="EP19" s="50"/>
      <c r="EQ19" s="50"/>
      <c r="ER19" s="50"/>
      <c r="ES19" s="50"/>
      <c r="ET19" s="50"/>
      <c r="EU19" s="52"/>
      <c r="EW19" s="2"/>
      <c r="EX19" s="2"/>
      <c r="EY19" s="2"/>
      <c r="EZ19" s="2"/>
      <c r="FA19" s="2"/>
    </row>
    <row r="20" spans="1:157" ht="44.25" customHeight="1" thickBot="1">
      <c r="A20" s="2"/>
      <c r="B20" s="2"/>
      <c r="C20" s="75"/>
      <c r="D20" s="666"/>
      <c r="E20" s="667"/>
      <c r="F20" s="667"/>
      <c r="G20" s="667"/>
      <c r="H20" s="667"/>
      <c r="I20" s="667"/>
      <c r="J20" s="667"/>
      <c r="K20" s="667"/>
      <c r="L20" s="667"/>
      <c r="M20" s="667"/>
      <c r="N20" s="667"/>
      <c r="O20" s="667"/>
      <c r="P20" s="667"/>
      <c r="Q20" s="667"/>
      <c r="R20" s="667"/>
      <c r="S20" s="667"/>
      <c r="T20" s="667"/>
      <c r="U20" s="667"/>
      <c r="V20" s="667"/>
      <c r="W20" s="667"/>
      <c r="X20" s="667"/>
      <c r="Y20" s="667"/>
      <c r="Z20" s="667"/>
      <c r="AA20" s="667"/>
      <c r="AB20" s="667"/>
      <c r="AC20" s="667"/>
      <c r="AD20" s="667"/>
      <c r="AE20" s="667"/>
      <c r="AF20" s="667"/>
      <c r="AG20" s="667"/>
      <c r="AH20" s="667"/>
      <c r="AI20" s="667"/>
      <c r="AJ20" s="667"/>
      <c r="AK20" s="667"/>
      <c r="AL20" s="667"/>
      <c r="AM20" s="667"/>
      <c r="AN20" s="667"/>
      <c r="AO20" s="667"/>
      <c r="AP20" s="667"/>
      <c r="AQ20" s="667"/>
      <c r="AR20" s="667"/>
      <c r="AS20" s="667"/>
      <c r="AT20" s="667"/>
      <c r="AU20" s="667"/>
      <c r="AV20" s="667"/>
      <c r="AW20" s="667"/>
      <c r="AX20" s="667"/>
      <c r="AY20" s="667"/>
      <c r="AZ20" s="667"/>
      <c r="BA20" s="667"/>
      <c r="BB20" s="667"/>
      <c r="BC20" s="667"/>
      <c r="BD20" s="667"/>
      <c r="BE20" s="667"/>
      <c r="BF20" s="667"/>
      <c r="BG20" s="667"/>
      <c r="BH20" s="667"/>
      <c r="BI20" s="667"/>
      <c r="BJ20" s="667"/>
      <c r="BK20" s="667"/>
      <c r="BL20" s="667"/>
      <c r="BM20" s="667"/>
      <c r="BN20" s="667"/>
      <c r="BO20" s="667"/>
      <c r="BP20" s="667"/>
      <c r="BQ20" s="667"/>
      <c r="BR20" s="667"/>
      <c r="BS20" s="667"/>
      <c r="BT20" s="667"/>
      <c r="BU20" s="667"/>
      <c r="BV20" s="668"/>
      <c r="BW20" s="33"/>
      <c r="BX20" s="5"/>
      <c r="BY20" s="5"/>
      <c r="BZ20" s="57"/>
      <c r="CA20" s="57"/>
      <c r="CB20" s="57"/>
      <c r="CC20" s="669">
        <f>D20</f>
        <v>0</v>
      </c>
      <c r="CD20" s="667"/>
      <c r="CE20" s="667"/>
      <c r="CF20" s="667"/>
      <c r="CG20" s="667"/>
      <c r="CH20" s="667"/>
      <c r="CI20" s="667"/>
      <c r="CJ20" s="667"/>
      <c r="CK20" s="667"/>
      <c r="CL20" s="667"/>
      <c r="CM20" s="667"/>
      <c r="CN20" s="667"/>
      <c r="CO20" s="667"/>
      <c r="CP20" s="667"/>
      <c r="CQ20" s="667"/>
      <c r="CR20" s="667"/>
      <c r="CS20" s="667"/>
      <c r="CT20" s="667"/>
      <c r="CU20" s="667"/>
      <c r="CV20" s="667"/>
      <c r="CW20" s="667"/>
      <c r="CX20" s="667"/>
      <c r="CY20" s="667"/>
      <c r="CZ20" s="667"/>
      <c r="DA20" s="667"/>
      <c r="DB20" s="667"/>
      <c r="DC20" s="667"/>
      <c r="DD20" s="667"/>
      <c r="DE20" s="667"/>
      <c r="DF20" s="667"/>
      <c r="DG20" s="667"/>
      <c r="DH20" s="667"/>
      <c r="DI20" s="667"/>
      <c r="DJ20" s="667"/>
      <c r="DK20" s="667"/>
      <c r="DL20" s="667"/>
      <c r="DM20" s="667"/>
      <c r="DN20" s="667"/>
      <c r="DO20" s="667"/>
      <c r="DP20" s="667"/>
      <c r="DQ20" s="667"/>
      <c r="DR20" s="667"/>
      <c r="DS20" s="667"/>
      <c r="DT20" s="667"/>
      <c r="DU20" s="667"/>
      <c r="DV20" s="667"/>
      <c r="DW20" s="667"/>
      <c r="DX20" s="667"/>
      <c r="DY20" s="667"/>
      <c r="DZ20" s="667"/>
      <c r="EA20" s="667"/>
      <c r="EB20" s="667"/>
      <c r="EC20" s="667"/>
      <c r="ED20" s="667"/>
      <c r="EE20" s="667"/>
      <c r="EF20" s="667"/>
      <c r="EG20" s="667"/>
      <c r="EH20" s="667"/>
      <c r="EI20" s="667"/>
      <c r="EJ20" s="667"/>
      <c r="EK20" s="667"/>
      <c r="EL20" s="667"/>
      <c r="EM20" s="667"/>
      <c r="EN20" s="667"/>
      <c r="EO20" s="667"/>
      <c r="EP20" s="667"/>
      <c r="EQ20" s="667"/>
      <c r="ER20" s="667"/>
      <c r="ES20" s="667"/>
      <c r="ET20" s="667"/>
      <c r="EU20" s="670"/>
      <c r="EW20" s="2"/>
      <c r="EX20" s="2"/>
      <c r="EY20" s="2"/>
      <c r="EZ20" s="2"/>
      <c r="FA20" s="2"/>
    </row>
    <row r="21" spans="1:157" ht="41.25" customHeight="1" thickBot="1">
      <c r="A21" s="2"/>
      <c r="B21" s="2"/>
      <c r="C21" s="75"/>
      <c r="D21" s="683" t="s">
        <v>172</v>
      </c>
      <c r="E21" s="684"/>
      <c r="F21" s="684"/>
      <c r="G21" s="685"/>
      <c r="H21" s="647" t="s">
        <v>73</v>
      </c>
      <c r="I21" s="648"/>
      <c r="J21" s="648"/>
      <c r="K21" s="648"/>
      <c r="L21" s="648"/>
      <c r="M21" s="686" t="e">
        <f>#REF!</f>
        <v>#REF!</v>
      </c>
      <c r="N21" s="687"/>
      <c r="O21" s="687"/>
      <c r="P21" s="687"/>
      <c r="Q21" s="687"/>
      <c r="R21" s="687"/>
      <c r="S21" s="687"/>
      <c r="T21" s="687"/>
      <c r="U21" s="688"/>
      <c r="V21" s="648" t="s">
        <v>74</v>
      </c>
      <c r="W21" s="648"/>
      <c r="X21" s="648"/>
      <c r="Y21" s="648"/>
      <c r="Z21" s="648"/>
      <c r="AA21" s="648"/>
      <c r="AB21" s="648"/>
      <c r="AC21" s="686" t="e">
        <f>#REF!</f>
        <v>#REF!</v>
      </c>
      <c r="AD21" s="687"/>
      <c r="AE21" s="687"/>
      <c r="AF21" s="687"/>
      <c r="AG21" s="687"/>
      <c r="AH21" s="687"/>
      <c r="AI21" s="687"/>
      <c r="AJ21" s="687"/>
      <c r="AK21" s="688"/>
      <c r="AL21" s="648" t="s">
        <v>92</v>
      </c>
      <c r="AM21" s="648"/>
      <c r="AN21" s="648"/>
      <c r="AO21" s="648"/>
      <c r="AP21" s="648"/>
      <c r="AQ21" s="648"/>
      <c r="AR21" s="648"/>
      <c r="AS21" s="648"/>
      <c r="AT21" s="686" t="e">
        <f>#REF!</f>
        <v>#REF!</v>
      </c>
      <c r="AU21" s="687"/>
      <c r="AV21" s="687"/>
      <c r="AW21" s="687"/>
      <c r="AX21" s="687"/>
      <c r="AY21" s="688"/>
      <c r="AZ21" s="689" t="s">
        <v>75</v>
      </c>
      <c r="BA21" s="690"/>
      <c r="BB21" s="690"/>
      <c r="BC21" s="690"/>
      <c r="BD21" s="690"/>
      <c r="BE21" s="691"/>
      <c r="BF21" s="686" t="e">
        <f>#REF!</f>
        <v>#REF!</v>
      </c>
      <c r="BG21" s="687"/>
      <c r="BH21" s="687"/>
      <c r="BI21" s="687"/>
      <c r="BJ21" s="687"/>
      <c r="BK21" s="688"/>
      <c r="BL21" s="689" t="s">
        <v>76</v>
      </c>
      <c r="BM21" s="690"/>
      <c r="BN21" s="690"/>
      <c r="BO21" s="690"/>
      <c r="BP21" s="690"/>
      <c r="BQ21" s="691"/>
      <c r="BR21" s="686" t="e">
        <f>#REF!</f>
        <v>#REF!</v>
      </c>
      <c r="BS21" s="687"/>
      <c r="BT21" s="687"/>
      <c r="BU21" s="687"/>
      <c r="BV21" s="688"/>
      <c r="BW21" s="33"/>
      <c r="BX21" s="5"/>
      <c r="BY21" s="5"/>
      <c r="BZ21" s="57"/>
      <c r="CA21" s="57"/>
      <c r="CB21" s="57"/>
      <c r="CC21" s="692" t="s">
        <v>172</v>
      </c>
      <c r="CD21" s="693"/>
      <c r="CE21" s="693"/>
      <c r="CF21" s="693"/>
      <c r="CG21" s="694" t="s">
        <v>73</v>
      </c>
      <c r="CH21" s="695"/>
      <c r="CI21" s="695"/>
      <c r="CJ21" s="695"/>
      <c r="CK21" s="696"/>
      <c r="CL21" s="698" t="e">
        <f>M21</f>
        <v>#REF!</v>
      </c>
      <c r="CM21" s="698"/>
      <c r="CN21" s="698"/>
      <c r="CO21" s="698"/>
      <c r="CP21" s="698"/>
      <c r="CQ21" s="698"/>
      <c r="CR21" s="698"/>
      <c r="CS21" s="698"/>
      <c r="CT21" s="698"/>
      <c r="CU21" s="694" t="s">
        <v>74</v>
      </c>
      <c r="CV21" s="695"/>
      <c r="CW21" s="695"/>
      <c r="CX21" s="695"/>
      <c r="CY21" s="695"/>
      <c r="CZ21" s="695"/>
      <c r="DA21" s="696"/>
      <c r="DB21" s="698" t="e">
        <f>AC21</f>
        <v>#REF!</v>
      </c>
      <c r="DC21" s="698"/>
      <c r="DD21" s="698"/>
      <c r="DE21" s="698"/>
      <c r="DF21" s="698"/>
      <c r="DG21" s="698"/>
      <c r="DH21" s="698"/>
      <c r="DI21" s="698"/>
      <c r="DJ21" s="698"/>
      <c r="DK21" s="694" t="s">
        <v>92</v>
      </c>
      <c r="DL21" s="695"/>
      <c r="DM21" s="695"/>
      <c r="DN21" s="695"/>
      <c r="DO21" s="695"/>
      <c r="DP21" s="695"/>
      <c r="DQ21" s="695"/>
      <c r="DR21" s="696"/>
      <c r="DS21" s="698" t="e">
        <f>AT21</f>
        <v>#REF!</v>
      </c>
      <c r="DT21" s="698"/>
      <c r="DU21" s="698"/>
      <c r="DV21" s="698"/>
      <c r="DW21" s="698"/>
      <c r="DX21" s="698"/>
      <c r="DY21" s="700" t="s">
        <v>75</v>
      </c>
      <c r="DZ21" s="701"/>
      <c r="EA21" s="701"/>
      <c r="EB21" s="701"/>
      <c r="EC21" s="701"/>
      <c r="ED21" s="702"/>
      <c r="EE21" s="698" t="e">
        <f>BF21</f>
        <v>#REF!</v>
      </c>
      <c r="EF21" s="698"/>
      <c r="EG21" s="698"/>
      <c r="EH21" s="698"/>
      <c r="EI21" s="698"/>
      <c r="EJ21" s="698"/>
      <c r="EK21" s="700" t="s">
        <v>76</v>
      </c>
      <c r="EL21" s="701"/>
      <c r="EM21" s="701"/>
      <c r="EN21" s="701"/>
      <c r="EO21" s="701"/>
      <c r="EP21" s="702"/>
      <c r="EQ21" s="698" t="e">
        <f>BR21</f>
        <v>#REF!</v>
      </c>
      <c r="ER21" s="698"/>
      <c r="ES21" s="698"/>
      <c r="ET21" s="698"/>
      <c r="EU21" s="703"/>
      <c r="EW21" s="2"/>
      <c r="EX21" s="2"/>
      <c r="EY21" s="2"/>
      <c r="EZ21" s="2"/>
      <c r="FA21" s="2"/>
    </row>
    <row r="22" spans="1:157" ht="41.25" customHeight="1">
      <c r="A22" s="2"/>
      <c r="B22" s="2"/>
      <c r="C22" s="75"/>
      <c r="D22" s="704" t="s">
        <v>173</v>
      </c>
      <c r="E22" s="705"/>
      <c r="F22" s="705"/>
      <c r="G22" s="705"/>
      <c r="H22" s="647" t="s">
        <v>77</v>
      </c>
      <c r="I22" s="648"/>
      <c r="J22" s="648"/>
      <c r="K22" s="648"/>
      <c r="L22" s="648"/>
      <c r="M22" s="709"/>
      <c r="N22" s="391"/>
      <c r="O22" s="391"/>
      <c r="P22" s="391"/>
      <c r="Q22" s="391"/>
      <c r="R22" s="391"/>
      <c r="S22" s="391"/>
      <c r="T22" s="391"/>
      <c r="U22" s="391"/>
      <c r="V22" s="647" t="s">
        <v>78</v>
      </c>
      <c r="W22" s="648"/>
      <c r="X22" s="648"/>
      <c r="Y22" s="648"/>
      <c r="Z22" s="648"/>
      <c r="AA22" s="648"/>
      <c r="AB22" s="648"/>
      <c r="AC22" s="709"/>
      <c r="AD22" s="713"/>
      <c r="AE22" s="713"/>
      <c r="AF22" s="713"/>
      <c r="AG22" s="713"/>
      <c r="AH22" s="713"/>
      <c r="AI22" s="713"/>
      <c r="AJ22" s="714"/>
      <c r="AK22" s="713"/>
      <c r="AL22" s="715"/>
      <c r="AM22" s="715"/>
      <c r="AN22" s="716"/>
      <c r="AO22" s="715"/>
      <c r="AP22" s="717"/>
      <c r="AQ22" s="717"/>
      <c r="AR22" s="717"/>
      <c r="AS22" s="717"/>
      <c r="AT22" s="504" t="s">
        <v>79</v>
      </c>
      <c r="AU22" s="505"/>
      <c r="AV22" s="505"/>
      <c r="AW22" s="505"/>
      <c r="AX22" s="505"/>
      <c r="AY22" s="506"/>
      <c r="AZ22" s="742"/>
      <c r="BA22" s="742"/>
      <c r="BB22" s="742"/>
      <c r="BC22" s="742"/>
      <c r="BD22" s="742"/>
      <c r="BE22" s="742"/>
      <c r="BF22" s="721" t="s">
        <v>80</v>
      </c>
      <c r="BG22" s="499"/>
      <c r="BH22" s="499"/>
      <c r="BI22" s="499"/>
      <c r="BJ22" s="499"/>
      <c r="BK22" s="709"/>
      <c r="BL22" s="742"/>
      <c r="BM22" s="742"/>
      <c r="BN22" s="742"/>
      <c r="BO22" s="742"/>
      <c r="BP22" s="742"/>
      <c r="BQ22" s="742"/>
      <c r="BR22" s="391"/>
      <c r="BS22" s="391"/>
      <c r="BT22" s="391"/>
      <c r="BU22" s="391"/>
      <c r="BV22" s="392"/>
      <c r="BW22" s="33"/>
      <c r="BX22" s="5"/>
      <c r="BY22" s="5"/>
      <c r="BZ22" s="57"/>
      <c r="CA22" s="57"/>
      <c r="CB22" s="57"/>
      <c r="CC22" s="722" t="s">
        <v>173</v>
      </c>
      <c r="CD22" s="723"/>
      <c r="CE22" s="723"/>
      <c r="CF22" s="723"/>
      <c r="CG22" s="726" t="s">
        <v>77</v>
      </c>
      <c r="CH22" s="727"/>
      <c r="CI22" s="727"/>
      <c r="CJ22" s="727"/>
      <c r="CK22" s="727"/>
      <c r="CL22" s="727"/>
      <c r="CM22" s="728">
        <f>N22</f>
        <v>0</v>
      </c>
      <c r="CN22" s="729"/>
      <c r="CO22" s="729"/>
      <c r="CP22" s="729"/>
      <c r="CQ22" s="729"/>
      <c r="CR22" s="729"/>
      <c r="CS22" s="729"/>
      <c r="CT22" s="730"/>
      <c r="CU22" s="727" t="s">
        <v>78</v>
      </c>
      <c r="CV22" s="727"/>
      <c r="CW22" s="727"/>
      <c r="CX22" s="727"/>
      <c r="CY22" s="727"/>
      <c r="CZ22" s="727"/>
      <c r="DA22" s="727"/>
      <c r="DB22" s="727"/>
      <c r="DC22" s="731">
        <f>AD22</f>
        <v>0</v>
      </c>
      <c r="DD22" s="732"/>
      <c r="DE22" s="732"/>
      <c r="DF22" s="732"/>
      <c r="DG22" s="732"/>
      <c r="DH22" s="732"/>
      <c r="DI22" s="784">
        <f>AJ22</f>
        <v>0</v>
      </c>
      <c r="DJ22" s="732"/>
      <c r="DK22" s="732"/>
      <c r="DL22" s="732"/>
      <c r="DM22" s="785"/>
      <c r="DN22" s="732">
        <f>AO22</f>
        <v>0</v>
      </c>
      <c r="DO22" s="786"/>
      <c r="DP22" s="786"/>
      <c r="DQ22" s="786"/>
      <c r="DR22" s="787"/>
      <c r="DS22" s="733" t="s">
        <v>79</v>
      </c>
      <c r="DT22" s="734"/>
      <c r="DU22" s="734"/>
      <c r="DV22" s="734"/>
      <c r="DW22" s="734"/>
      <c r="DX22" s="735"/>
      <c r="DY22" s="729">
        <f>AZ22</f>
        <v>0</v>
      </c>
      <c r="DZ22" s="729"/>
      <c r="EA22" s="729"/>
      <c r="EB22" s="729"/>
      <c r="EC22" s="729"/>
      <c r="ED22" s="729"/>
      <c r="EE22" s="726" t="s">
        <v>80</v>
      </c>
      <c r="EF22" s="727"/>
      <c r="EG22" s="727"/>
      <c r="EH22" s="727"/>
      <c r="EI22" s="727"/>
      <c r="EJ22" s="739"/>
      <c r="EK22" s="729">
        <f>BL22</f>
        <v>0</v>
      </c>
      <c r="EL22" s="729"/>
      <c r="EM22" s="729"/>
      <c r="EN22" s="729"/>
      <c r="EO22" s="729"/>
      <c r="EP22" s="729"/>
      <c r="EQ22" s="729"/>
      <c r="ER22" s="729"/>
      <c r="ES22" s="729"/>
      <c r="ET22" s="729"/>
      <c r="EU22" s="740"/>
      <c r="EW22" s="2"/>
      <c r="EX22" s="2"/>
      <c r="EY22" s="2"/>
      <c r="EZ22" s="2"/>
      <c r="FA22" s="2"/>
    </row>
    <row r="23" spans="1:157" ht="41.25" customHeight="1" thickBot="1">
      <c r="A23" s="2"/>
      <c r="B23" s="2"/>
      <c r="C23" s="75"/>
      <c r="D23" s="706"/>
      <c r="E23" s="707"/>
      <c r="F23" s="707"/>
      <c r="G23" s="708"/>
      <c r="H23" s="721" t="s">
        <v>81</v>
      </c>
      <c r="I23" s="499"/>
      <c r="J23" s="499"/>
      <c r="K23" s="499"/>
      <c r="L23" s="499"/>
      <c r="M23" s="709"/>
      <c r="N23" s="379" t="e">
        <f>#REF!</f>
        <v>#REF!</v>
      </c>
      <c r="O23" s="379"/>
      <c r="P23" s="379"/>
      <c r="Q23" s="379"/>
      <c r="R23" s="379"/>
      <c r="S23" s="379"/>
      <c r="T23" s="379"/>
      <c r="U23" s="379"/>
      <c r="V23" s="721" t="s">
        <v>82</v>
      </c>
      <c r="W23" s="499"/>
      <c r="X23" s="499"/>
      <c r="Y23" s="499"/>
      <c r="Z23" s="499"/>
      <c r="AA23" s="499"/>
      <c r="AB23" s="499"/>
      <c r="AC23" s="709"/>
      <c r="AD23" s="744"/>
      <c r="AE23" s="744"/>
      <c r="AF23" s="744"/>
      <c r="AG23" s="744"/>
      <c r="AH23" s="744"/>
      <c r="AI23" s="744"/>
      <c r="AJ23" s="745"/>
      <c r="AK23" s="715"/>
      <c r="AL23" s="715"/>
      <c r="AM23" s="715"/>
      <c r="AN23" s="716"/>
      <c r="AO23" s="744"/>
      <c r="AP23" s="746"/>
      <c r="AQ23" s="746"/>
      <c r="AR23" s="746"/>
      <c r="AS23" s="746"/>
      <c r="AT23" s="503" t="s">
        <v>83</v>
      </c>
      <c r="AU23" s="501"/>
      <c r="AV23" s="501"/>
      <c r="AW23" s="501"/>
      <c r="AX23" s="501"/>
      <c r="AY23" s="502"/>
      <c r="AZ23" s="379"/>
      <c r="BA23" s="379"/>
      <c r="BB23" s="379"/>
      <c r="BC23" s="379"/>
      <c r="BD23" s="379"/>
      <c r="BE23" s="379"/>
      <c r="BF23" s="664" t="s">
        <v>84</v>
      </c>
      <c r="BG23" s="498"/>
      <c r="BH23" s="498"/>
      <c r="BI23" s="498"/>
      <c r="BJ23" s="498"/>
      <c r="BK23" s="665"/>
      <c r="BL23" s="379"/>
      <c r="BM23" s="379"/>
      <c r="BN23" s="379"/>
      <c r="BO23" s="379"/>
      <c r="BP23" s="379"/>
      <c r="BQ23" s="379"/>
      <c r="BR23" s="379"/>
      <c r="BS23" s="379"/>
      <c r="BT23" s="379"/>
      <c r="BU23" s="379"/>
      <c r="BV23" s="801"/>
      <c r="BW23" s="33"/>
      <c r="BX23" s="5"/>
      <c r="BY23" s="5"/>
      <c r="BZ23" s="57"/>
      <c r="CA23" s="57"/>
      <c r="CB23" s="57"/>
      <c r="CC23" s="724"/>
      <c r="CD23" s="725"/>
      <c r="CE23" s="725"/>
      <c r="CF23" s="725"/>
      <c r="CG23" s="747" t="s">
        <v>81</v>
      </c>
      <c r="CH23" s="748"/>
      <c r="CI23" s="748"/>
      <c r="CJ23" s="748"/>
      <c r="CK23" s="748"/>
      <c r="CL23" s="748"/>
      <c r="CM23" s="749" t="e">
        <f>N23</f>
        <v>#REF!</v>
      </c>
      <c r="CN23" s="750"/>
      <c r="CO23" s="750"/>
      <c r="CP23" s="750"/>
      <c r="CQ23" s="750"/>
      <c r="CR23" s="750"/>
      <c r="CS23" s="750"/>
      <c r="CT23" s="751"/>
      <c r="CU23" s="748" t="s">
        <v>82</v>
      </c>
      <c r="CV23" s="748"/>
      <c r="CW23" s="748"/>
      <c r="CX23" s="748"/>
      <c r="CY23" s="748"/>
      <c r="CZ23" s="748"/>
      <c r="DA23" s="748"/>
      <c r="DB23" s="748"/>
      <c r="DC23" s="752">
        <f>AD23</f>
        <v>0</v>
      </c>
      <c r="DD23" s="753"/>
      <c r="DE23" s="753"/>
      <c r="DF23" s="753"/>
      <c r="DG23" s="753"/>
      <c r="DH23" s="753"/>
      <c r="DI23" s="754">
        <f>AJ23</f>
        <v>0</v>
      </c>
      <c r="DJ23" s="753"/>
      <c r="DK23" s="753"/>
      <c r="DL23" s="753"/>
      <c r="DM23" s="755"/>
      <c r="DN23" s="753">
        <f>AO23</f>
        <v>0</v>
      </c>
      <c r="DO23" s="756"/>
      <c r="DP23" s="756"/>
      <c r="DQ23" s="756"/>
      <c r="DR23" s="757"/>
      <c r="DS23" s="758" t="s">
        <v>83</v>
      </c>
      <c r="DT23" s="759"/>
      <c r="DU23" s="759"/>
      <c r="DV23" s="759"/>
      <c r="DW23" s="759"/>
      <c r="DX23" s="760"/>
      <c r="DY23" s="750">
        <f>AZ23</f>
        <v>0</v>
      </c>
      <c r="DZ23" s="750"/>
      <c r="EA23" s="750"/>
      <c r="EB23" s="750"/>
      <c r="EC23" s="750"/>
      <c r="ED23" s="750"/>
      <c r="EE23" s="747" t="s">
        <v>84</v>
      </c>
      <c r="EF23" s="748"/>
      <c r="EG23" s="748"/>
      <c r="EH23" s="748"/>
      <c r="EI23" s="748"/>
      <c r="EJ23" s="764"/>
      <c r="EK23" s="750">
        <f>BL23</f>
        <v>0</v>
      </c>
      <c r="EL23" s="750"/>
      <c r="EM23" s="750"/>
      <c r="EN23" s="750"/>
      <c r="EO23" s="750"/>
      <c r="EP23" s="750"/>
      <c r="EQ23" s="750"/>
      <c r="ER23" s="750"/>
      <c r="ES23" s="750"/>
      <c r="ET23" s="750"/>
      <c r="EU23" s="1549"/>
      <c r="EW23" s="2"/>
      <c r="EX23" s="2"/>
      <c r="EY23" s="2"/>
      <c r="EZ23" s="2"/>
      <c r="FA23" s="2"/>
    </row>
    <row r="24" spans="1:157" ht="17.25" customHeight="1">
      <c r="A24" s="2"/>
      <c r="B24" s="2"/>
      <c r="C24" s="75"/>
      <c r="D24" s="768" t="s">
        <v>195</v>
      </c>
      <c r="E24" s="769"/>
      <c r="F24" s="769"/>
      <c r="G24" s="770" t="s">
        <v>50</v>
      </c>
      <c r="H24" s="771"/>
      <c r="I24" s="771"/>
      <c r="J24" s="771"/>
      <c r="K24" s="772"/>
      <c r="L24" s="773" t="e">
        <f>#REF!</f>
        <v>#REF!</v>
      </c>
      <c r="M24" s="773"/>
      <c r="N24" s="773"/>
      <c r="O24" s="773"/>
      <c r="P24" s="773"/>
      <c r="Q24" s="773"/>
      <c r="R24" s="773"/>
      <c r="S24" s="773"/>
      <c r="T24" s="773"/>
      <c r="U24" s="773"/>
      <c r="V24" s="773"/>
      <c r="W24" s="773"/>
      <c r="X24" s="773"/>
      <c r="Y24" s="773"/>
      <c r="Z24" s="773"/>
      <c r="AA24" s="773"/>
      <c r="AB24" s="773"/>
      <c r="AC24" s="773"/>
      <c r="AD24" s="774"/>
      <c r="AE24" s="775" t="s">
        <v>37</v>
      </c>
      <c r="AF24" s="776"/>
      <c r="AG24" s="777"/>
      <c r="AH24" s="781" t="e">
        <f>#REF!</f>
        <v>#REF!</v>
      </c>
      <c r="AI24" s="781"/>
      <c r="AJ24" s="781"/>
      <c r="AK24" s="781"/>
      <c r="AL24" s="462" t="s">
        <v>85</v>
      </c>
      <c r="AM24" s="412"/>
      <c r="AN24" s="412"/>
      <c r="AO24" s="412"/>
      <c r="AP24" s="412"/>
      <c r="AQ24" s="412"/>
      <c r="AR24" s="412"/>
      <c r="AS24" s="412"/>
      <c r="AT24" s="393" t="e">
        <f>#REF!</f>
        <v>#REF!</v>
      </c>
      <c r="AU24" s="394"/>
      <c r="AV24" s="394"/>
      <c r="AW24" s="394"/>
      <c r="AX24" s="394"/>
      <c r="AY24" s="395"/>
      <c r="AZ24" s="798" t="s">
        <v>86</v>
      </c>
      <c r="BA24" s="616"/>
      <c r="BB24" s="616"/>
      <c r="BC24" s="616"/>
      <c r="BD24" s="616"/>
      <c r="BE24" s="617"/>
      <c r="BF24" s="387" t="e">
        <f>#REF!</f>
        <v>#REF!</v>
      </c>
      <c r="BG24" s="388"/>
      <c r="BH24" s="388"/>
      <c r="BI24" s="388"/>
      <c r="BJ24" s="388"/>
      <c r="BK24" s="389"/>
      <c r="BL24" s="462" t="s">
        <v>96</v>
      </c>
      <c r="BM24" s="412"/>
      <c r="BN24" s="412"/>
      <c r="BO24" s="412"/>
      <c r="BP24" s="412"/>
      <c r="BQ24" s="413"/>
      <c r="BR24" s="393" t="e">
        <f>#REF!</f>
        <v>#REF!</v>
      </c>
      <c r="BS24" s="394"/>
      <c r="BT24" s="394"/>
      <c r="BU24" s="394"/>
      <c r="BV24" s="395"/>
      <c r="BW24" s="33"/>
      <c r="BX24" s="5"/>
      <c r="BY24" s="5"/>
      <c r="BZ24" s="57"/>
      <c r="CA24" s="57"/>
      <c r="CB24" s="57"/>
      <c r="CC24" s="833" t="s">
        <v>194</v>
      </c>
      <c r="CD24" s="834"/>
      <c r="CE24" s="835"/>
      <c r="CF24" s="842" t="s">
        <v>50</v>
      </c>
      <c r="CG24" s="842"/>
      <c r="CH24" s="842"/>
      <c r="CI24" s="842"/>
      <c r="CJ24" s="842"/>
      <c r="CK24" s="843" t="e">
        <f>L24</f>
        <v>#REF!</v>
      </c>
      <c r="CL24" s="844"/>
      <c r="CM24" s="844"/>
      <c r="CN24" s="844"/>
      <c r="CO24" s="844"/>
      <c r="CP24" s="844"/>
      <c r="CQ24" s="844"/>
      <c r="CR24" s="844"/>
      <c r="CS24" s="844"/>
      <c r="CT24" s="844"/>
      <c r="CU24" s="844"/>
      <c r="CV24" s="844"/>
      <c r="CW24" s="844"/>
      <c r="CX24" s="844"/>
      <c r="CY24" s="844"/>
      <c r="CZ24" s="844"/>
      <c r="DA24" s="844"/>
      <c r="DB24" s="844"/>
      <c r="DC24" s="845"/>
      <c r="DD24" s="812" t="s">
        <v>37</v>
      </c>
      <c r="DE24" s="813"/>
      <c r="DF24" s="814"/>
      <c r="DG24" s="815" t="e">
        <f>AH24</f>
        <v>#REF!</v>
      </c>
      <c r="DH24" s="583"/>
      <c r="DI24" s="583"/>
      <c r="DJ24" s="816"/>
      <c r="DK24" s="385" t="s">
        <v>85</v>
      </c>
      <c r="DL24" s="385"/>
      <c r="DM24" s="385"/>
      <c r="DN24" s="385"/>
      <c r="DO24" s="385"/>
      <c r="DP24" s="385"/>
      <c r="DQ24" s="385"/>
      <c r="DR24" s="385"/>
      <c r="DS24" s="378" t="e">
        <f>AT24</f>
        <v>#REF!</v>
      </c>
      <c r="DT24" s="379"/>
      <c r="DU24" s="379"/>
      <c r="DV24" s="379"/>
      <c r="DW24" s="379"/>
      <c r="DX24" s="380"/>
      <c r="DY24" s="369" t="s">
        <v>86</v>
      </c>
      <c r="DZ24" s="370"/>
      <c r="EA24" s="370"/>
      <c r="EB24" s="370"/>
      <c r="EC24" s="370"/>
      <c r="ED24" s="371"/>
      <c r="EE24" s="375" t="e">
        <f>BF24</f>
        <v>#REF!</v>
      </c>
      <c r="EF24" s="376"/>
      <c r="EG24" s="376"/>
      <c r="EH24" s="376"/>
      <c r="EI24" s="376"/>
      <c r="EJ24" s="377"/>
      <c r="EK24" s="381" t="s">
        <v>96</v>
      </c>
      <c r="EL24" s="382"/>
      <c r="EM24" s="382"/>
      <c r="EN24" s="382"/>
      <c r="EO24" s="382"/>
      <c r="EP24" s="383"/>
      <c r="EQ24" s="375" t="e">
        <f>BR24</f>
        <v>#REF!</v>
      </c>
      <c r="ER24" s="376"/>
      <c r="ES24" s="376"/>
      <c r="ET24" s="376"/>
      <c r="EU24" s="377"/>
      <c r="EW24" s="2"/>
      <c r="EX24" s="2"/>
      <c r="EY24" s="2"/>
      <c r="EZ24" s="2"/>
      <c r="FA24" s="2"/>
    </row>
    <row r="25" spans="1:157" ht="12" customHeight="1" thickBot="1">
      <c r="A25" s="2"/>
      <c r="B25" s="2"/>
      <c r="C25" s="75"/>
      <c r="D25" s="768"/>
      <c r="E25" s="769"/>
      <c r="F25" s="769"/>
      <c r="G25" s="788" t="s">
        <v>57</v>
      </c>
      <c r="H25" s="789"/>
      <c r="I25" s="789"/>
      <c r="J25" s="789"/>
      <c r="K25" s="790"/>
      <c r="L25" s="792" t="e">
        <f>#REF!</f>
        <v>#REF!</v>
      </c>
      <c r="M25" s="793"/>
      <c r="N25" s="793"/>
      <c r="O25" s="793"/>
      <c r="P25" s="793"/>
      <c r="Q25" s="793"/>
      <c r="R25" s="793"/>
      <c r="S25" s="793"/>
      <c r="T25" s="793"/>
      <c r="U25" s="793"/>
      <c r="V25" s="793"/>
      <c r="W25" s="793"/>
      <c r="X25" s="793"/>
      <c r="Y25" s="793"/>
      <c r="Z25" s="793"/>
      <c r="AA25" s="793"/>
      <c r="AB25" s="793"/>
      <c r="AC25" s="794" t="e">
        <f>#REF!</f>
        <v>#REF!</v>
      </c>
      <c r="AD25" s="795"/>
      <c r="AE25" s="778"/>
      <c r="AF25" s="779"/>
      <c r="AG25" s="780"/>
      <c r="AH25" s="583"/>
      <c r="AI25" s="583"/>
      <c r="AJ25" s="583"/>
      <c r="AK25" s="583"/>
      <c r="AL25" s="463"/>
      <c r="AM25" s="464"/>
      <c r="AN25" s="464"/>
      <c r="AO25" s="464"/>
      <c r="AP25" s="464"/>
      <c r="AQ25" s="464"/>
      <c r="AR25" s="464"/>
      <c r="AS25" s="464"/>
      <c r="AT25" s="782"/>
      <c r="AU25" s="379"/>
      <c r="AV25" s="379"/>
      <c r="AW25" s="379"/>
      <c r="AX25" s="379"/>
      <c r="AY25" s="783"/>
      <c r="AZ25" s="799"/>
      <c r="BA25" s="501"/>
      <c r="BB25" s="501"/>
      <c r="BC25" s="501"/>
      <c r="BD25" s="501"/>
      <c r="BE25" s="502"/>
      <c r="BF25" s="800"/>
      <c r="BG25" s="379"/>
      <c r="BH25" s="379"/>
      <c r="BI25" s="379"/>
      <c r="BJ25" s="379"/>
      <c r="BK25" s="801"/>
      <c r="BL25" s="463"/>
      <c r="BM25" s="464"/>
      <c r="BN25" s="464"/>
      <c r="BO25" s="464"/>
      <c r="BP25" s="464"/>
      <c r="BQ25" s="802"/>
      <c r="BR25" s="782"/>
      <c r="BS25" s="379"/>
      <c r="BT25" s="379"/>
      <c r="BU25" s="379"/>
      <c r="BV25" s="783"/>
      <c r="BW25" s="33"/>
      <c r="BX25" s="5"/>
      <c r="BY25" s="5"/>
      <c r="BZ25" s="57"/>
      <c r="CA25" s="57"/>
      <c r="CB25" s="57"/>
      <c r="CC25" s="836"/>
      <c r="CD25" s="837"/>
      <c r="CE25" s="838"/>
      <c r="CF25" s="384" t="s">
        <v>57</v>
      </c>
      <c r="CG25" s="385"/>
      <c r="CH25" s="385"/>
      <c r="CI25" s="385"/>
      <c r="CJ25" s="386"/>
      <c r="CK25" s="803" t="e">
        <f>L25</f>
        <v>#REF!</v>
      </c>
      <c r="CL25" s="804"/>
      <c r="CM25" s="804"/>
      <c r="CN25" s="804"/>
      <c r="CO25" s="804"/>
      <c r="CP25" s="804"/>
      <c r="CQ25" s="804"/>
      <c r="CR25" s="804"/>
      <c r="CS25" s="804"/>
      <c r="CT25" s="804"/>
      <c r="CU25" s="804"/>
      <c r="CV25" s="804"/>
      <c r="CW25" s="804"/>
      <c r="CX25" s="804"/>
      <c r="CY25" s="804"/>
      <c r="CZ25" s="804"/>
      <c r="DA25" s="804"/>
      <c r="DB25" s="806" t="e">
        <f>AC25</f>
        <v>#REF!</v>
      </c>
      <c r="DC25" s="807"/>
      <c r="DD25" s="812"/>
      <c r="DE25" s="813"/>
      <c r="DF25" s="814"/>
      <c r="DG25" s="815"/>
      <c r="DH25" s="583"/>
      <c r="DI25" s="583"/>
      <c r="DJ25" s="816"/>
      <c r="DK25" s="385"/>
      <c r="DL25" s="385"/>
      <c r="DM25" s="385"/>
      <c r="DN25" s="385"/>
      <c r="DO25" s="385"/>
      <c r="DP25" s="385"/>
      <c r="DQ25" s="385"/>
      <c r="DR25" s="385"/>
      <c r="DS25" s="378"/>
      <c r="DT25" s="379"/>
      <c r="DU25" s="379"/>
      <c r="DV25" s="379"/>
      <c r="DW25" s="379"/>
      <c r="DX25" s="380"/>
      <c r="DY25" s="372"/>
      <c r="DZ25" s="373"/>
      <c r="EA25" s="373"/>
      <c r="EB25" s="373"/>
      <c r="EC25" s="373"/>
      <c r="ED25" s="374"/>
      <c r="EE25" s="378"/>
      <c r="EF25" s="379"/>
      <c r="EG25" s="379"/>
      <c r="EH25" s="379"/>
      <c r="EI25" s="379"/>
      <c r="EJ25" s="380"/>
      <c r="EK25" s="384"/>
      <c r="EL25" s="385"/>
      <c r="EM25" s="385"/>
      <c r="EN25" s="385"/>
      <c r="EO25" s="385"/>
      <c r="EP25" s="386"/>
      <c r="EQ25" s="378"/>
      <c r="ER25" s="379"/>
      <c r="ES25" s="379"/>
      <c r="ET25" s="379"/>
      <c r="EU25" s="380"/>
      <c r="EW25" s="2"/>
      <c r="EX25" s="2"/>
      <c r="EY25" s="2"/>
      <c r="EZ25" s="2"/>
      <c r="FA25" s="2"/>
    </row>
    <row r="26" spans="1:157" ht="10.5" customHeight="1">
      <c r="A26" s="2"/>
      <c r="B26" s="2"/>
      <c r="C26" s="75"/>
      <c r="D26" s="768"/>
      <c r="E26" s="769"/>
      <c r="F26" s="769"/>
      <c r="G26" s="414"/>
      <c r="H26" s="415"/>
      <c r="I26" s="415"/>
      <c r="J26" s="415"/>
      <c r="K26" s="791"/>
      <c r="L26" s="520"/>
      <c r="M26" s="521"/>
      <c r="N26" s="521"/>
      <c r="O26" s="521"/>
      <c r="P26" s="521"/>
      <c r="Q26" s="521"/>
      <c r="R26" s="521"/>
      <c r="S26" s="521"/>
      <c r="T26" s="521"/>
      <c r="U26" s="521"/>
      <c r="V26" s="521"/>
      <c r="W26" s="521"/>
      <c r="X26" s="521"/>
      <c r="Y26" s="521"/>
      <c r="Z26" s="521"/>
      <c r="AA26" s="521"/>
      <c r="AB26" s="521"/>
      <c r="AC26" s="796"/>
      <c r="AD26" s="797"/>
      <c r="AE26" s="778"/>
      <c r="AF26" s="779"/>
      <c r="AG26" s="780"/>
      <c r="AH26" s="583"/>
      <c r="AI26" s="583"/>
      <c r="AJ26" s="583"/>
      <c r="AK26" s="583"/>
      <c r="AL26" s="463"/>
      <c r="AM26" s="464"/>
      <c r="AN26" s="464"/>
      <c r="AO26" s="464"/>
      <c r="AP26" s="464"/>
      <c r="AQ26" s="464"/>
      <c r="AR26" s="464"/>
      <c r="AS26" s="464"/>
      <c r="AT26" s="782"/>
      <c r="AU26" s="379"/>
      <c r="AV26" s="379"/>
      <c r="AW26" s="379"/>
      <c r="AX26" s="379"/>
      <c r="AY26" s="783"/>
      <c r="AZ26" s="798" t="s">
        <v>137</v>
      </c>
      <c r="BA26" s="616"/>
      <c r="BB26" s="616"/>
      <c r="BC26" s="616"/>
      <c r="BD26" s="616"/>
      <c r="BE26" s="617"/>
      <c r="BF26" s="387"/>
      <c r="BG26" s="388"/>
      <c r="BH26" s="388"/>
      <c r="BI26" s="388"/>
      <c r="BJ26" s="388"/>
      <c r="BK26" s="389"/>
      <c r="BL26" s="462" t="s">
        <v>138</v>
      </c>
      <c r="BM26" s="412"/>
      <c r="BN26" s="412"/>
      <c r="BO26" s="412"/>
      <c r="BP26" s="412"/>
      <c r="BQ26" s="413"/>
      <c r="BR26" s="393" t="e">
        <f>#REF!</f>
        <v>#REF!</v>
      </c>
      <c r="BS26" s="394"/>
      <c r="BT26" s="394"/>
      <c r="BU26" s="394"/>
      <c r="BV26" s="395"/>
      <c r="BW26" s="33"/>
      <c r="BX26" s="5"/>
      <c r="BY26" s="5"/>
      <c r="BZ26" s="57"/>
      <c r="CA26" s="57"/>
      <c r="CB26" s="57"/>
      <c r="CC26" s="836"/>
      <c r="CD26" s="837"/>
      <c r="CE26" s="838"/>
      <c r="CF26" s="402"/>
      <c r="CG26" s="403"/>
      <c r="CH26" s="403"/>
      <c r="CI26" s="403"/>
      <c r="CJ26" s="404"/>
      <c r="CK26" s="805"/>
      <c r="CL26" s="524"/>
      <c r="CM26" s="524"/>
      <c r="CN26" s="524"/>
      <c r="CO26" s="524"/>
      <c r="CP26" s="524"/>
      <c r="CQ26" s="524"/>
      <c r="CR26" s="524"/>
      <c r="CS26" s="524"/>
      <c r="CT26" s="524"/>
      <c r="CU26" s="524"/>
      <c r="CV26" s="524"/>
      <c r="CW26" s="524"/>
      <c r="CX26" s="524"/>
      <c r="CY26" s="524"/>
      <c r="CZ26" s="524"/>
      <c r="DA26" s="524"/>
      <c r="DB26" s="808"/>
      <c r="DC26" s="809"/>
      <c r="DD26" s="812"/>
      <c r="DE26" s="813"/>
      <c r="DF26" s="814"/>
      <c r="DG26" s="817"/>
      <c r="DH26" s="638"/>
      <c r="DI26" s="638"/>
      <c r="DJ26" s="818"/>
      <c r="DK26" s="385"/>
      <c r="DL26" s="385"/>
      <c r="DM26" s="385"/>
      <c r="DN26" s="385"/>
      <c r="DO26" s="385"/>
      <c r="DP26" s="385"/>
      <c r="DQ26" s="385"/>
      <c r="DR26" s="385"/>
      <c r="DS26" s="378"/>
      <c r="DT26" s="379"/>
      <c r="DU26" s="379"/>
      <c r="DV26" s="379"/>
      <c r="DW26" s="379"/>
      <c r="DX26" s="380"/>
      <c r="DY26" s="405" t="s">
        <v>152</v>
      </c>
      <c r="DZ26" s="406"/>
      <c r="EA26" s="406"/>
      <c r="EB26" s="406"/>
      <c r="EC26" s="406"/>
      <c r="ED26" s="407"/>
      <c r="EE26" s="417">
        <f>BF26</f>
        <v>0</v>
      </c>
      <c r="EF26" s="418"/>
      <c r="EG26" s="418"/>
      <c r="EH26" s="418"/>
      <c r="EI26" s="418"/>
      <c r="EJ26" s="419"/>
      <c r="EK26" s="399" t="s">
        <v>153</v>
      </c>
      <c r="EL26" s="400"/>
      <c r="EM26" s="400"/>
      <c r="EN26" s="400"/>
      <c r="EO26" s="400"/>
      <c r="EP26" s="401"/>
      <c r="EQ26" s="417" t="e">
        <f>BR26</f>
        <v>#REF!</v>
      </c>
      <c r="ER26" s="418"/>
      <c r="ES26" s="418"/>
      <c r="ET26" s="418"/>
      <c r="EU26" s="419"/>
      <c r="EW26" s="2"/>
      <c r="EX26" s="2"/>
      <c r="EY26" s="2"/>
      <c r="EZ26" s="2"/>
      <c r="FA26" s="2"/>
    </row>
    <row r="27" spans="1:157" ht="20.25" customHeight="1" thickBot="1">
      <c r="A27" s="2"/>
      <c r="B27" s="2"/>
      <c r="C27" s="75"/>
      <c r="D27" s="768"/>
      <c r="E27" s="769"/>
      <c r="F27" s="769"/>
      <c r="G27" s="820" t="s">
        <v>38</v>
      </c>
      <c r="H27" s="821"/>
      <c r="I27" s="821"/>
      <c r="J27" s="821"/>
      <c r="K27" s="822"/>
      <c r="L27" s="136" t="e">
        <f>IF(AC25&lt;=0,"",IF((LEN(AC25)-11&lt;=0),"0",MID(AC25,LEN(AC25)-11,1)))</f>
        <v>#REF!</v>
      </c>
      <c r="M27" s="823" t="e">
        <f>IF(AC25&lt;=0,"",IF((LEN(AC25)-10&lt;=0),"0",MID(AC25,LEN(AC25)-10,1)))</f>
        <v>#REF!</v>
      </c>
      <c r="N27" s="824"/>
      <c r="O27" s="823" t="e">
        <f>IF(AC25&lt;=0,"",IF((LEN(AC25)-9&lt;=0),"0",MID(AC25,LEN(AC25)-9,1)))</f>
        <v>#REF!</v>
      </c>
      <c r="P27" s="824"/>
      <c r="Q27" s="609" t="e">
        <f>IF(AC25&lt;=0,"",IF((LEN(AC25)-8&lt;=0),"0",MID(AC25,LEN(AC25)-8,1)))</f>
        <v>#REF!</v>
      </c>
      <c r="R27" s="609"/>
      <c r="S27" s="825" t="e">
        <f>IF(AC25&lt;=0,"",IF((LEN(AC25)-7&lt;=0),"0",MID(AC25,LEN(AC25)-7,1)))</f>
        <v>#REF!</v>
      </c>
      <c r="T27" s="826"/>
      <c r="U27" s="827"/>
      <c r="V27" s="828" t="e">
        <f>IF(AC25&lt;=0,"",IF((LEN(AC25)-6&lt;=0),"0",MID(AC25,LEN(AC25)-6,1)))</f>
        <v>#REF!</v>
      </c>
      <c r="W27" s="609"/>
      <c r="X27" s="828" t="e">
        <f>IF(AC25&lt;=0,"",IF((LEN(AC25)-5&lt;=0),"0",MID(AC25,LEN(AC25)-5,1)))</f>
        <v>#REF!</v>
      </c>
      <c r="Y27" s="609"/>
      <c r="Z27" s="829"/>
      <c r="AA27" s="609" t="e">
        <f>IF(AC25&lt;=0,"",IF((LEN(AC25)-4&lt;=0),"0",MID(AC25,LEN(AC25)-4,1)))</f>
        <v>#REF!</v>
      </c>
      <c r="AB27" s="830"/>
      <c r="AC27" s="831" t="e">
        <f>IF(AC25&lt;=0,"",IF((LEN(AC25)-3&lt;=0),"0",MID(AC25,LEN(AC25)-3,1)))</f>
        <v>#REF!</v>
      </c>
      <c r="AD27" s="827"/>
      <c r="AE27" s="828" t="e">
        <f>IF(AC25&lt;=0,"",IF((LEN(AC25)-2&lt;=0),"0",MID(AC25,LEN(AC25)-2,1)))</f>
        <v>#REF!</v>
      </c>
      <c r="AF27" s="609"/>
      <c r="AG27" s="609"/>
      <c r="AH27" s="828" t="e">
        <f>IF(AC25&lt;=0,"",IF((LEN(AC25)-1&lt;=0),"0",MID(AC25,LEN(AC25)-1,1)))</f>
        <v>#REF!</v>
      </c>
      <c r="AI27" s="829"/>
      <c r="AJ27" s="831" t="e">
        <f>IF(AC25&lt;&gt;0,RIGHT(AC25,1),"")</f>
        <v>#REF!</v>
      </c>
      <c r="AK27" s="832"/>
      <c r="AL27" s="414"/>
      <c r="AM27" s="415"/>
      <c r="AN27" s="415"/>
      <c r="AO27" s="415"/>
      <c r="AP27" s="415"/>
      <c r="AQ27" s="415"/>
      <c r="AR27" s="415"/>
      <c r="AS27" s="415"/>
      <c r="AT27" s="396"/>
      <c r="AU27" s="397"/>
      <c r="AV27" s="397"/>
      <c r="AW27" s="397"/>
      <c r="AX27" s="397"/>
      <c r="AY27" s="398"/>
      <c r="AZ27" s="811"/>
      <c r="BA27" s="505"/>
      <c r="BB27" s="505"/>
      <c r="BC27" s="505"/>
      <c r="BD27" s="505"/>
      <c r="BE27" s="506"/>
      <c r="BF27" s="390"/>
      <c r="BG27" s="391"/>
      <c r="BH27" s="391"/>
      <c r="BI27" s="391"/>
      <c r="BJ27" s="391"/>
      <c r="BK27" s="392"/>
      <c r="BL27" s="414"/>
      <c r="BM27" s="415"/>
      <c r="BN27" s="415"/>
      <c r="BO27" s="415"/>
      <c r="BP27" s="415"/>
      <c r="BQ27" s="416"/>
      <c r="BR27" s="396"/>
      <c r="BS27" s="397"/>
      <c r="BT27" s="397"/>
      <c r="BU27" s="397"/>
      <c r="BV27" s="398"/>
      <c r="BW27" s="33"/>
      <c r="BX27" s="5"/>
      <c r="BY27" s="5"/>
      <c r="BZ27" s="57"/>
      <c r="CA27" s="57"/>
      <c r="CB27" s="57"/>
      <c r="CC27" s="839"/>
      <c r="CD27" s="840"/>
      <c r="CE27" s="841"/>
      <c r="CF27" s="819" t="s">
        <v>38</v>
      </c>
      <c r="CG27" s="819"/>
      <c r="CH27" s="819"/>
      <c r="CI27" s="819"/>
      <c r="CJ27" s="819"/>
      <c r="CK27" s="60" t="e">
        <f>IF(DB25&lt;=0,"",IF((LEN(DB25)-11&lt;=0),"0",MID(DB25,LEN(DB25)-11,1)))</f>
        <v>#REF!</v>
      </c>
      <c r="CL27" s="423" t="e">
        <f>IF(DB25&lt;=0,"",IF((LEN(DB25)-10&lt;=0),"0",MID(DB25,LEN(DB25)-10,1)))</f>
        <v>#REF!</v>
      </c>
      <c r="CM27" s="423"/>
      <c r="CN27" s="423" t="e">
        <f>IF(DB25&lt;=0,"",IF((LEN(DB25)-9&lt;=0),"0",MID(DB25,LEN(DB25)-9,1)))</f>
        <v>#REF!</v>
      </c>
      <c r="CO27" s="423"/>
      <c r="CP27" s="424" t="e">
        <f>IF(DB25&lt;=0,"",IF((LEN(DB25)-8&lt;=0),"0",MID(DB25,LEN(DB25)-8,1)))</f>
        <v>#REF!</v>
      </c>
      <c r="CQ27" s="424"/>
      <c r="CR27" s="427" t="e">
        <f>IF(DB25&lt;=0,"",IF((LEN(DB25)-7&lt;=0),"0",MID(DB25,LEN(DB25)-7,1)))</f>
        <v>#REF!</v>
      </c>
      <c r="CS27" s="427"/>
      <c r="CT27" s="426"/>
      <c r="CU27" s="423" t="e">
        <f>IF(DB25&lt;=0,"",IF((LEN(DB25)-6&lt;=0),"0",MID(DB25,LEN(DB25)-6,1)))</f>
        <v>#REF!</v>
      </c>
      <c r="CV27" s="423"/>
      <c r="CW27" s="423" t="e">
        <f>IF(DB25&lt;=0,"",IF((LEN(DB25)-5&lt;=0),"0",MID(DB25,LEN(DB25)-5,1)))</f>
        <v>#REF!</v>
      </c>
      <c r="CX27" s="423"/>
      <c r="CY27" s="423"/>
      <c r="CZ27" s="424" t="e">
        <f>IF(DB25&lt;=0,"",IF((LEN(DB25)-4&lt;=0),"0",MID(DB25,LEN(DB25)-4,1)))</f>
        <v>#REF!</v>
      </c>
      <c r="DA27" s="425"/>
      <c r="DB27" s="425" t="e">
        <f>IF(DB25&lt;=0,"",IF((LEN(DB25)-3&lt;=0),"0",MID(DB25,LEN(DB25)-3,1)))</f>
        <v>#REF!</v>
      </c>
      <c r="DC27" s="426"/>
      <c r="DD27" s="423" t="e">
        <f>IF(DB25&lt;=0,"",IF((LEN(DB25)-2&lt;=0),"0",MID(DB25,LEN(DB25)-2,1)))</f>
        <v>#REF!</v>
      </c>
      <c r="DE27" s="423"/>
      <c r="DF27" s="423"/>
      <c r="DG27" s="423" t="e">
        <f>IF(DB25&lt;=0,"",IF((LEN(DB25)-1&lt;=0),"0",MID(DB25,LEN(DB25)-1,1)))</f>
        <v>#REF!</v>
      </c>
      <c r="DH27" s="423"/>
      <c r="DI27" s="425" t="e">
        <f>IF(DB25&lt;&gt;0,RIGHT(DB25,1),"")</f>
        <v>#REF!</v>
      </c>
      <c r="DJ27" s="427"/>
      <c r="DK27" s="385"/>
      <c r="DL27" s="385"/>
      <c r="DM27" s="385"/>
      <c r="DN27" s="385"/>
      <c r="DO27" s="385"/>
      <c r="DP27" s="385"/>
      <c r="DQ27" s="385"/>
      <c r="DR27" s="385"/>
      <c r="DS27" s="378"/>
      <c r="DT27" s="379"/>
      <c r="DU27" s="379"/>
      <c r="DV27" s="379"/>
      <c r="DW27" s="379"/>
      <c r="DX27" s="380"/>
      <c r="DY27" s="408"/>
      <c r="DZ27" s="409"/>
      <c r="EA27" s="409"/>
      <c r="EB27" s="409"/>
      <c r="EC27" s="409"/>
      <c r="ED27" s="410"/>
      <c r="EE27" s="420"/>
      <c r="EF27" s="421"/>
      <c r="EG27" s="421"/>
      <c r="EH27" s="421"/>
      <c r="EI27" s="421"/>
      <c r="EJ27" s="422"/>
      <c r="EK27" s="402"/>
      <c r="EL27" s="403"/>
      <c r="EM27" s="403"/>
      <c r="EN27" s="403"/>
      <c r="EO27" s="403"/>
      <c r="EP27" s="404"/>
      <c r="EQ27" s="420"/>
      <c r="ER27" s="421"/>
      <c r="ES27" s="421"/>
      <c r="ET27" s="421"/>
      <c r="EU27" s="422"/>
      <c r="EW27" s="2"/>
      <c r="EX27" s="2"/>
      <c r="EY27" s="2"/>
      <c r="EZ27" s="2"/>
      <c r="FA27" s="2"/>
    </row>
    <row r="28" spans="1:157" ht="17.25" customHeight="1">
      <c r="A28" s="2"/>
      <c r="B28" s="2"/>
      <c r="C28" s="75"/>
      <c r="D28" s="846" t="s">
        <v>52</v>
      </c>
      <c r="E28" s="618">
        <v>1</v>
      </c>
      <c r="F28" s="619"/>
      <c r="G28" s="770" t="s">
        <v>50</v>
      </c>
      <c r="H28" s="771"/>
      <c r="I28" s="771"/>
      <c r="J28" s="771"/>
      <c r="K28" s="772"/>
      <c r="L28" s="773" t="e">
        <f>#REF!</f>
        <v>#REF!</v>
      </c>
      <c r="M28" s="773"/>
      <c r="N28" s="773"/>
      <c r="O28" s="773"/>
      <c r="P28" s="773"/>
      <c r="Q28" s="773"/>
      <c r="R28" s="773"/>
      <c r="S28" s="773"/>
      <c r="T28" s="773"/>
      <c r="U28" s="773"/>
      <c r="V28" s="773"/>
      <c r="W28" s="773"/>
      <c r="X28" s="773"/>
      <c r="Y28" s="773"/>
      <c r="Z28" s="773"/>
      <c r="AA28" s="773"/>
      <c r="AB28" s="773"/>
      <c r="AC28" s="773"/>
      <c r="AD28" s="774"/>
      <c r="AE28" s="775" t="s">
        <v>37</v>
      </c>
      <c r="AF28" s="776"/>
      <c r="AG28" s="777"/>
      <c r="AH28" s="781" t="e">
        <f>#REF!</f>
        <v>#REF!</v>
      </c>
      <c r="AI28" s="781"/>
      <c r="AJ28" s="781"/>
      <c r="AK28" s="851"/>
      <c r="AL28" s="445" t="s">
        <v>51</v>
      </c>
      <c r="AM28" s="853"/>
      <c r="AN28" s="446"/>
      <c r="AO28" s="854">
        <v>1</v>
      </c>
      <c r="AP28" s="854"/>
      <c r="AQ28" s="855" t="s">
        <v>50</v>
      </c>
      <c r="AR28" s="856"/>
      <c r="AS28" s="856"/>
      <c r="AT28" s="857"/>
      <c r="AU28" s="860"/>
      <c r="AV28" s="860"/>
      <c r="AW28" s="860"/>
      <c r="AX28" s="860"/>
      <c r="AY28" s="860"/>
      <c r="AZ28" s="773"/>
      <c r="BA28" s="773"/>
      <c r="BB28" s="773"/>
      <c r="BC28" s="773"/>
      <c r="BD28" s="773"/>
      <c r="BE28" s="773"/>
      <c r="BF28" s="773"/>
      <c r="BG28" s="773"/>
      <c r="BH28" s="773"/>
      <c r="BI28" s="773"/>
      <c r="BJ28" s="774"/>
      <c r="BK28" s="867" t="s">
        <v>54</v>
      </c>
      <c r="BL28" s="744"/>
      <c r="BM28" s="744"/>
      <c r="BN28" s="744"/>
      <c r="BO28" s="744"/>
      <c r="BP28" s="503" t="s">
        <v>180</v>
      </c>
      <c r="BQ28" s="501"/>
      <c r="BR28" s="501"/>
      <c r="BS28" s="501"/>
      <c r="BT28" s="501"/>
      <c r="BU28" s="501"/>
      <c r="BV28" s="502"/>
      <c r="BW28" s="33"/>
      <c r="BX28" s="5"/>
      <c r="BY28" s="5"/>
      <c r="BZ28" s="57"/>
      <c r="CA28" s="57"/>
      <c r="CB28" s="57"/>
      <c r="CC28" s="527" t="s">
        <v>52</v>
      </c>
      <c r="CD28" s="879">
        <v>1</v>
      </c>
      <c r="CE28" s="880"/>
      <c r="CF28" s="884" t="s">
        <v>50</v>
      </c>
      <c r="CG28" s="884"/>
      <c r="CH28" s="884"/>
      <c r="CI28" s="884"/>
      <c r="CJ28" s="884"/>
      <c r="CK28" s="843" t="e">
        <f>L28</f>
        <v>#REF!</v>
      </c>
      <c r="CL28" s="844"/>
      <c r="CM28" s="844"/>
      <c r="CN28" s="844"/>
      <c r="CO28" s="844"/>
      <c r="CP28" s="844"/>
      <c r="CQ28" s="844"/>
      <c r="CR28" s="844"/>
      <c r="CS28" s="844"/>
      <c r="CT28" s="844"/>
      <c r="CU28" s="844"/>
      <c r="CV28" s="844"/>
      <c r="CW28" s="844"/>
      <c r="CX28" s="844"/>
      <c r="CY28" s="844"/>
      <c r="CZ28" s="844"/>
      <c r="DA28" s="844"/>
      <c r="DB28" s="844"/>
      <c r="DC28" s="845"/>
      <c r="DD28" s="812" t="s">
        <v>37</v>
      </c>
      <c r="DE28" s="813"/>
      <c r="DF28" s="814"/>
      <c r="DG28" s="583" t="e">
        <f>AH28</f>
        <v>#REF!</v>
      </c>
      <c r="DH28" s="583"/>
      <c r="DI28" s="583"/>
      <c r="DJ28" s="583"/>
      <c r="DK28" s="525" t="s">
        <v>51</v>
      </c>
      <c r="DL28" s="526"/>
      <c r="DM28" s="932"/>
      <c r="DN28" s="584">
        <v>1</v>
      </c>
      <c r="DO28" s="548"/>
      <c r="DP28" s="886" t="s">
        <v>50</v>
      </c>
      <c r="DQ28" s="887"/>
      <c r="DR28" s="887"/>
      <c r="DS28" s="888"/>
      <c r="DT28" s="889">
        <f>AU28</f>
        <v>0</v>
      </c>
      <c r="DU28" s="890"/>
      <c r="DV28" s="890"/>
      <c r="DW28" s="890"/>
      <c r="DX28" s="890"/>
      <c r="DY28" s="890"/>
      <c r="DZ28" s="890"/>
      <c r="EA28" s="890"/>
      <c r="EB28" s="890"/>
      <c r="EC28" s="890"/>
      <c r="ED28" s="890"/>
      <c r="EE28" s="890"/>
      <c r="EF28" s="890"/>
      <c r="EG28" s="890"/>
      <c r="EH28" s="890"/>
      <c r="EI28" s="891"/>
      <c r="EJ28" s="892" t="s">
        <v>54</v>
      </c>
      <c r="EK28" s="655">
        <f>BL28</f>
        <v>0</v>
      </c>
      <c r="EL28" s="656"/>
      <c r="EM28" s="656"/>
      <c r="EN28" s="894"/>
      <c r="EO28" s="900" t="s">
        <v>53</v>
      </c>
      <c r="EP28" s="901"/>
      <c r="EQ28" s="901"/>
      <c r="ER28" s="901"/>
      <c r="ES28" s="901"/>
      <c r="ET28" s="901"/>
      <c r="EU28" s="902"/>
      <c r="EW28" s="2"/>
      <c r="EX28" s="2"/>
      <c r="EY28" s="2"/>
      <c r="EZ28" s="2"/>
      <c r="FA28" s="2"/>
    </row>
    <row r="29" spans="1:157" ht="12" customHeight="1">
      <c r="A29" s="2"/>
      <c r="B29" s="2"/>
      <c r="C29" s="75"/>
      <c r="D29" s="445"/>
      <c r="E29" s="847"/>
      <c r="F29" s="848"/>
      <c r="G29" s="463" t="s">
        <v>121</v>
      </c>
      <c r="H29" s="464"/>
      <c r="I29" s="464"/>
      <c r="J29" s="464"/>
      <c r="K29" s="858"/>
      <c r="L29" s="523" t="e">
        <f>#REF!</f>
        <v>#REF!</v>
      </c>
      <c r="M29" s="523"/>
      <c r="N29" s="523"/>
      <c r="O29" s="523"/>
      <c r="P29" s="523"/>
      <c r="Q29" s="523"/>
      <c r="R29" s="523"/>
      <c r="S29" s="523"/>
      <c r="T29" s="523"/>
      <c r="U29" s="523"/>
      <c r="V29" s="523"/>
      <c r="W29" s="523"/>
      <c r="X29" s="523"/>
      <c r="Y29" s="523"/>
      <c r="Z29" s="523"/>
      <c r="AA29" s="523"/>
      <c r="AB29" s="523"/>
      <c r="AC29" s="859" t="e">
        <f>#REF!</f>
        <v>#REF!</v>
      </c>
      <c r="AD29" s="859"/>
      <c r="AE29" s="778"/>
      <c r="AF29" s="779"/>
      <c r="AG29" s="780"/>
      <c r="AH29" s="583"/>
      <c r="AI29" s="583"/>
      <c r="AJ29" s="583"/>
      <c r="AK29" s="852"/>
      <c r="AL29" s="445"/>
      <c r="AM29" s="853"/>
      <c r="AN29" s="446"/>
      <c r="AO29" s="854"/>
      <c r="AP29" s="854"/>
      <c r="AQ29" s="463" t="s">
        <v>57</v>
      </c>
      <c r="AR29" s="464"/>
      <c r="AS29" s="464"/>
      <c r="AT29" s="858"/>
      <c r="AU29" s="523"/>
      <c r="AV29" s="523"/>
      <c r="AW29" s="523"/>
      <c r="AX29" s="523"/>
      <c r="AY29" s="523"/>
      <c r="AZ29" s="523"/>
      <c r="BA29" s="523"/>
      <c r="BB29" s="523"/>
      <c r="BC29" s="523"/>
      <c r="BD29" s="523"/>
      <c r="BE29" s="523"/>
      <c r="BF29" s="523"/>
      <c r="BG29" s="523"/>
      <c r="BH29" s="523"/>
      <c r="BI29" s="878"/>
      <c r="BJ29" s="878"/>
      <c r="BK29" s="867"/>
      <c r="BL29" s="744"/>
      <c r="BM29" s="744"/>
      <c r="BN29" s="744"/>
      <c r="BO29" s="744"/>
      <c r="BP29" s="503"/>
      <c r="BQ29" s="501"/>
      <c r="BR29" s="501"/>
      <c r="BS29" s="501"/>
      <c r="BT29" s="501"/>
      <c r="BU29" s="501"/>
      <c r="BV29" s="502"/>
      <c r="BW29" s="33"/>
      <c r="BX29" s="5"/>
      <c r="BY29" s="5"/>
      <c r="BZ29" s="57"/>
      <c r="CA29" s="57"/>
      <c r="CB29" s="57"/>
      <c r="CC29" s="527"/>
      <c r="CD29" s="879"/>
      <c r="CE29" s="880"/>
      <c r="CF29" s="385" t="s">
        <v>121</v>
      </c>
      <c r="CG29" s="385"/>
      <c r="CH29" s="385"/>
      <c r="CI29" s="385"/>
      <c r="CJ29" s="386"/>
      <c r="CK29" s="523" t="e">
        <f>L29</f>
        <v>#REF!</v>
      </c>
      <c r="CL29" s="523"/>
      <c r="CM29" s="523"/>
      <c r="CN29" s="523"/>
      <c r="CO29" s="523"/>
      <c r="CP29" s="523"/>
      <c r="CQ29" s="523"/>
      <c r="CR29" s="523"/>
      <c r="CS29" s="523"/>
      <c r="CT29" s="523"/>
      <c r="CU29" s="523"/>
      <c r="CV29" s="523"/>
      <c r="CW29" s="523"/>
      <c r="CX29" s="523"/>
      <c r="CY29" s="523"/>
      <c r="CZ29" s="523"/>
      <c r="DA29" s="523"/>
      <c r="DB29" s="878" t="e">
        <f>AC29</f>
        <v>#REF!</v>
      </c>
      <c r="DC29" s="878"/>
      <c r="DD29" s="812"/>
      <c r="DE29" s="813"/>
      <c r="DF29" s="814"/>
      <c r="DG29" s="583"/>
      <c r="DH29" s="583"/>
      <c r="DI29" s="583"/>
      <c r="DJ29" s="583"/>
      <c r="DK29" s="527"/>
      <c r="DL29" s="528"/>
      <c r="DM29" s="933"/>
      <c r="DN29" s="879"/>
      <c r="DO29" s="880"/>
      <c r="DP29" s="384" t="s">
        <v>57</v>
      </c>
      <c r="DQ29" s="385"/>
      <c r="DR29" s="385"/>
      <c r="DS29" s="386"/>
      <c r="DT29" s="523">
        <f>AU29</f>
        <v>0</v>
      </c>
      <c r="DU29" s="523"/>
      <c r="DV29" s="523"/>
      <c r="DW29" s="523"/>
      <c r="DX29" s="523"/>
      <c r="DY29" s="523"/>
      <c r="DZ29" s="523"/>
      <c r="EA29" s="523"/>
      <c r="EB29" s="523"/>
      <c r="EC29" s="523"/>
      <c r="ED29" s="523"/>
      <c r="EE29" s="523"/>
      <c r="EF29" s="523"/>
      <c r="EG29" s="523"/>
      <c r="EH29" s="878"/>
      <c r="EI29" s="878"/>
      <c r="EJ29" s="893"/>
      <c r="EK29" s="895"/>
      <c r="EL29" s="744"/>
      <c r="EM29" s="744"/>
      <c r="EN29" s="896"/>
      <c r="EO29" s="903"/>
      <c r="EP29" s="904"/>
      <c r="EQ29" s="904"/>
      <c r="ER29" s="904"/>
      <c r="ES29" s="904"/>
      <c r="ET29" s="904"/>
      <c r="EU29" s="905"/>
      <c r="EW29" s="2"/>
      <c r="EX29" s="2"/>
      <c r="EY29" s="2"/>
      <c r="EZ29" s="2"/>
      <c r="FA29" s="2"/>
    </row>
    <row r="30" spans="1:157" ht="12" customHeight="1">
      <c r="A30" s="2"/>
      <c r="B30" s="2"/>
      <c r="C30" s="75"/>
      <c r="D30" s="445"/>
      <c r="E30" s="847"/>
      <c r="F30" s="848"/>
      <c r="G30" s="463"/>
      <c r="H30" s="464"/>
      <c r="I30" s="464"/>
      <c r="J30" s="464"/>
      <c r="K30" s="858"/>
      <c r="L30" s="523"/>
      <c r="M30" s="523"/>
      <c r="N30" s="523"/>
      <c r="O30" s="523"/>
      <c r="P30" s="523"/>
      <c r="Q30" s="523"/>
      <c r="R30" s="523"/>
      <c r="S30" s="523"/>
      <c r="T30" s="523"/>
      <c r="U30" s="523"/>
      <c r="V30" s="523"/>
      <c r="W30" s="523"/>
      <c r="X30" s="523"/>
      <c r="Y30" s="523"/>
      <c r="Z30" s="523"/>
      <c r="AA30" s="523"/>
      <c r="AB30" s="523"/>
      <c r="AC30" s="859"/>
      <c r="AD30" s="859"/>
      <c r="AE30" s="778"/>
      <c r="AF30" s="779"/>
      <c r="AG30" s="780"/>
      <c r="AH30" s="583"/>
      <c r="AI30" s="583"/>
      <c r="AJ30" s="583"/>
      <c r="AK30" s="852"/>
      <c r="AL30" s="445"/>
      <c r="AM30" s="853"/>
      <c r="AN30" s="446"/>
      <c r="AO30" s="854"/>
      <c r="AP30" s="854"/>
      <c r="AQ30" s="463"/>
      <c r="AR30" s="464"/>
      <c r="AS30" s="464"/>
      <c r="AT30" s="858"/>
      <c r="AU30" s="523"/>
      <c r="AV30" s="523"/>
      <c r="AW30" s="523"/>
      <c r="AX30" s="523"/>
      <c r="AY30" s="523"/>
      <c r="AZ30" s="523"/>
      <c r="BA30" s="523"/>
      <c r="BB30" s="523"/>
      <c r="BC30" s="523"/>
      <c r="BD30" s="523"/>
      <c r="BE30" s="523"/>
      <c r="BF30" s="523"/>
      <c r="BG30" s="523"/>
      <c r="BH30" s="523"/>
      <c r="BI30" s="878"/>
      <c r="BJ30" s="878"/>
      <c r="BK30" s="867"/>
      <c r="BL30" s="744"/>
      <c r="BM30" s="744"/>
      <c r="BN30" s="744"/>
      <c r="BO30" s="744"/>
      <c r="BP30" s="868"/>
      <c r="BQ30" s="869"/>
      <c r="BR30" s="869"/>
      <c r="BS30" s="869"/>
      <c r="BT30" s="869"/>
      <c r="BU30" s="869"/>
      <c r="BV30" s="870"/>
      <c r="BW30" s="33"/>
      <c r="BX30" s="5"/>
      <c r="BY30" s="5"/>
      <c r="BZ30" s="57"/>
      <c r="CA30" s="57"/>
      <c r="CB30" s="57"/>
      <c r="CC30" s="527"/>
      <c r="CD30" s="879"/>
      <c r="CE30" s="880"/>
      <c r="CF30" s="385"/>
      <c r="CG30" s="385"/>
      <c r="CH30" s="385"/>
      <c r="CI30" s="385"/>
      <c r="CJ30" s="386"/>
      <c r="CK30" s="523"/>
      <c r="CL30" s="523"/>
      <c r="CM30" s="523"/>
      <c r="CN30" s="523"/>
      <c r="CO30" s="523"/>
      <c r="CP30" s="523"/>
      <c r="CQ30" s="523"/>
      <c r="CR30" s="523"/>
      <c r="CS30" s="523"/>
      <c r="CT30" s="523"/>
      <c r="CU30" s="523"/>
      <c r="CV30" s="523"/>
      <c r="CW30" s="523"/>
      <c r="CX30" s="523"/>
      <c r="CY30" s="523"/>
      <c r="CZ30" s="523"/>
      <c r="DA30" s="523"/>
      <c r="DB30" s="878"/>
      <c r="DC30" s="878"/>
      <c r="DD30" s="812"/>
      <c r="DE30" s="813"/>
      <c r="DF30" s="814"/>
      <c r="DG30" s="583"/>
      <c r="DH30" s="583"/>
      <c r="DI30" s="583"/>
      <c r="DJ30" s="583"/>
      <c r="DK30" s="527"/>
      <c r="DL30" s="528"/>
      <c r="DM30" s="933"/>
      <c r="DN30" s="879"/>
      <c r="DO30" s="880"/>
      <c r="DP30" s="384"/>
      <c r="DQ30" s="385"/>
      <c r="DR30" s="385"/>
      <c r="DS30" s="386"/>
      <c r="DT30" s="523"/>
      <c r="DU30" s="523"/>
      <c r="DV30" s="523"/>
      <c r="DW30" s="523"/>
      <c r="DX30" s="523"/>
      <c r="DY30" s="523"/>
      <c r="DZ30" s="523"/>
      <c r="EA30" s="523"/>
      <c r="EB30" s="523"/>
      <c r="EC30" s="523"/>
      <c r="ED30" s="523"/>
      <c r="EE30" s="523"/>
      <c r="EF30" s="523"/>
      <c r="EG30" s="523"/>
      <c r="EH30" s="878"/>
      <c r="EI30" s="878"/>
      <c r="EJ30" s="893"/>
      <c r="EK30" s="895"/>
      <c r="EL30" s="744"/>
      <c r="EM30" s="744"/>
      <c r="EN30" s="896"/>
      <c r="EO30" s="906">
        <f>BP30</f>
        <v>0</v>
      </c>
      <c r="EP30" s="872"/>
      <c r="EQ30" s="872"/>
      <c r="ER30" s="872"/>
      <c r="ES30" s="872"/>
      <c r="ET30" s="872"/>
      <c r="EU30" s="907"/>
      <c r="EW30" s="2"/>
      <c r="EX30" s="2"/>
      <c r="EY30" s="2"/>
      <c r="EZ30" s="2"/>
      <c r="FA30" s="2"/>
    </row>
    <row r="31" spans="1:157" ht="20.25" customHeight="1">
      <c r="A31" s="2"/>
      <c r="B31" s="2"/>
      <c r="C31" s="75"/>
      <c r="D31" s="445"/>
      <c r="E31" s="847"/>
      <c r="F31" s="848"/>
      <c r="G31" s="820" t="s">
        <v>38</v>
      </c>
      <c r="H31" s="821"/>
      <c r="I31" s="821"/>
      <c r="J31" s="821"/>
      <c r="K31" s="822"/>
      <c r="L31" s="136" t="e">
        <f>IF(AC29&lt;=0,"",IF((LEN(AC29)-11&lt;=0),"0",MID(AC29,LEN(AC29)-11,1)))</f>
        <v>#REF!</v>
      </c>
      <c r="M31" s="823" t="e">
        <f>IF(AC29&lt;=0,"",IF((LEN(AC29)-10&lt;=0),"0",MID(AC29,LEN(AC29)-10,1)))</f>
        <v>#REF!</v>
      </c>
      <c r="N31" s="827"/>
      <c r="O31" s="823" t="e">
        <f>IF(AC29&lt;=0,"",IF((LEN(AC29)-9&lt;=0),"0",MID(AC29,LEN(AC29)-9,1)))</f>
        <v>#REF!</v>
      </c>
      <c r="P31" s="824"/>
      <c r="Q31" s="609" t="e">
        <f>IF(AC29&lt;=0,"",IF((LEN(AC29)-8&lt;=0),"0",MID(AC29,LEN(AC29)-8,1)))</f>
        <v>#REF!</v>
      </c>
      <c r="R31" s="609"/>
      <c r="S31" s="825" t="e">
        <f>IF(AC29&lt;=0,"",IF((LEN(AC29)-7&lt;=0),"0",MID(AC29,LEN(AC29)-7,1)))</f>
        <v>#REF!</v>
      </c>
      <c r="T31" s="826"/>
      <c r="U31" s="827"/>
      <c r="V31" s="828" t="e">
        <f>IF(AC29&lt;=0,"",IF((LEN(AC29)-6&lt;=0),"0",MID(AC29,LEN(AC29)-6,1)))</f>
        <v>#REF!</v>
      </c>
      <c r="W31" s="609"/>
      <c r="X31" s="828" t="e">
        <f>IF(AC29&lt;=0,"",IF((LEN(AC29)-5&lt;=0),"0",MID(AC29,LEN(AC29)-5,1)))</f>
        <v>#REF!</v>
      </c>
      <c r="Y31" s="609"/>
      <c r="Z31" s="829"/>
      <c r="AA31" s="609" t="e">
        <f>IF(AC29&lt;=0,"",IF((LEN(AC29)-4&lt;=0),"0",MID(AC29,LEN(AC29)-4,1)))</f>
        <v>#REF!</v>
      </c>
      <c r="AB31" s="830"/>
      <c r="AC31" s="831" t="e">
        <f>IF(AC29&lt;=0,"",IF((LEN(AC29)-3&lt;=0),"0",MID(AC29,LEN(AC29)-3,1)))</f>
        <v>#REF!</v>
      </c>
      <c r="AD31" s="827"/>
      <c r="AE31" s="828" t="e">
        <f>IF(AC29&lt;=0,"",IF((LEN(AC29)-2&lt;=0),"0",MID(AC29,LEN(AC29)-2,1)))</f>
        <v>#REF!</v>
      </c>
      <c r="AF31" s="609"/>
      <c r="AG31" s="609"/>
      <c r="AH31" s="828" t="e">
        <f>IF(AC29&lt;=0,"",IF((LEN(AC29)-1&lt;=0),"0",MID(AC29,LEN(AC29)-1,1)))</f>
        <v>#REF!</v>
      </c>
      <c r="AI31" s="829"/>
      <c r="AJ31" s="831" t="e">
        <f>IF(AC29&lt;&gt;0,RIGHT(AC29,1),"")</f>
        <v>#REF!</v>
      </c>
      <c r="AK31" s="832"/>
      <c r="AL31" s="445"/>
      <c r="AM31" s="853"/>
      <c r="AN31" s="446"/>
      <c r="AO31" s="854"/>
      <c r="AP31" s="854"/>
      <c r="AQ31" s="862" t="s">
        <v>38</v>
      </c>
      <c r="AR31" s="863"/>
      <c r="AS31" s="863"/>
      <c r="AT31" s="864"/>
      <c r="AU31" s="136" t="str">
        <f>IF(BI29&lt;=0,"",IF((LEN(BI29)-11&lt;=0),"0",MID(BI29,LEN(BI29)-11,1)))</f>
        <v/>
      </c>
      <c r="AV31" s="865" t="str">
        <f>IF(BI29&lt;=0,"",IF((LEN(BI29)-10&lt;=0),"0",MID(BI29,LEN(BI29)-10,1)))</f>
        <v/>
      </c>
      <c r="AW31" s="865"/>
      <c r="AX31" s="865" t="str">
        <f>IF(BI29&lt;=0,"",IF((LEN(BI29)-9&lt;=0),"0",MID(BI29,LEN(BI29)-9,1)))</f>
        <v/>
      </c>
      <c r="AY31" s="865"/>
      <c r="AZ31" s="609" t="str">
        <f>IF(BI29&lt;=0,"",IF((LEN(BI29)-8&lt;=0),"0",MID(BI29,LEN(BI29)-8,1)))</f>
        <v/>
      </c>
      <c r="BA31" s="609"/>
      <c r="BB31" s="866" t="str">
        <f>IF(BI29&lt;=0,"",IF((LEN(BI29)-7&lt;=0),"0",MID(BI29,LEN(BI29)-7,1)))</f>
        <v/>
      </c>
      <c r="BC31" s="609"/>
      <c r="BD31" s="865" t="str">
        <f>IF(BI29&lt;=0,"",IF((LEN(BI29)-6&lt;=0),"0",MID(BI29,LEN(BI29)-6,1)))</f>
        <v/>
      </c>
      <c r="BE31" s="865"/>
      <c r="BF31" s="865" t="str">
        <f>IF(BI29&lt;=0,"",IF((LEN(BI29)-5&lt;=0),"0",MID(BI29,LEN(BI29)-5,1)))</f>
        <v/>
      </c>
      <c r="BG31" s="865"/>
      <c r="BH31" s="139" t="str">
        <f>IF(BI29&lt;=0,"",IF((LEN(BI29)-4&lt;=0),"0",MID(BI29,LEN(BI29)-4,1)))</f>
        <v/>
      </c>
      <c r="BI31" s="609" t="str">
        <f>IF(BI29&lt;=0,"",IF((LEN(BI29)-3&lt;=0),"0",MID(BI29,LEN(BI29)-3,1)))</f>
        <v/>
      </c>
      <c r="BJ31" s="609"/>
      <c r="BK31" s="140" t="str">
        <f>IF(BI29&lt;=0,"",IF((LEN(BI29)-2&lt;=0),"0",MID(BI29,LEN(BI29)-2,1)))</f>
        <v/>
      </c>
      <c r="BL31" s="865" t="str">
        <f>IF(BI29&lt;=0,"",IF((LEN(BI29)-1&lt;=0),"0",MID(BI29,LEN(BI29)-1,1)))</f>
        <v/>
      </c>
      <c r="BM31" s="865"/>
      <c r="BN31" s="609" t="str">
        <f>IF(BI29&lt;&gt;0,RIGHT(BI29,1),"")</f>
        <v/>
      </c>
      <c r="BO31" s="609"/>
      <c r="BP31" s="871"/>
      <c r="BQ31" s="872"/>
      <c r="BR31" s="872"/>
      <c r="BS31" s="872"/>
      <c r="BT31" s="872"/>
      <c r="BU31" s="872"/>
      <c r="BV31" s="873"/>
      <c r="BW31" s="33"/>
      <c r="BX31" s="5"/>
      <c r="BY31" s="5"/>
      <c r="BZ31" s="57"/>
      <c r="CA31" s="57"/>
      <c r="CB31" s="57"/>
      <c r="CC31" s="527"/>
      <c r="CD31" s="879"/>
      <c r="CE31" s="880"/>
      <c r="CF31" s="819" t="s">
        <v>38</v>
      </c>
      <c r="CG31" s="819"/>
      <c r="CH31" s="819"/>
      <c r="CI31" s="819"/>
      <c r="CJ31" s="819"/>
      <c r="CK31" s="60" t="e">
        <f>IF(DB29&lt;=0,"",IF((LEN(DB29)-11&lt;=0),"0",MID(DB29,LEN(DB29)-11,1)))</f>
        <v>#REF!</v>
      </c>
      <c r="CL31" s="423" t="e">
        <f>IF(DB29&lt;=0,"",IF((LEN(DB29)-10&lt;=0),"0",MID(DB29,LEN(DB29)-10,1)))</f>
        <v>#REF!</v>
      </c>
      <c r="CM31" s="423"/>
      <c r="CN31" s="423" t="e">
        <f>IF(DB29&lt;=0,"",IF((LEN(DB29)-9&lt;=0),"0",MID(DB29,LEN(DB29)-9,1)))</f>
        <v>#REF!</v>
      </c>
      <c r="CO31" s="423"/>
      <c r="CP31" s="424" t="e">
        <f>IF(DB29&lt;=0,"",IF((LEN(DB29)-8&lt;=0),"0",MID(DB29,LEN(DB29)-8,1)))</f>
        <v>#REF!</v>
      </c>
      <c r="CQ31" s="424"/>
      <c r="CR31" s="427" t="e">
        <f>IF(DB29&lt;=0,"",IF((LEN(DB29)-7&lt;=0),"0",MID(DB29,LEN(DB29)-7,1)))</f>
        <v>#REF!</v>
      </c>
      <c r="CS31" s="427"/>
      <c r="CT31" s="426"/>
      <c r="CU31" s="423" t="e">
        <f>IF(DB29&lt;=0,"",IF((LEN(DB29)-6&lt;=0),"0",MID(DB29,LEN(DB29)-6,1)))</f>
        <v>#REF!</v>
      </c>
      <c r="CV31" s="423"/>
      <c r="CW31" s="423" t="e">
        <f>IF(DB29&lt;=0,"",IF((LEN(DB29)-5&lt;=0),"0",MID(DB29,LEN(DB29)-5,1)))</f>
        <v>#REF!</v>
      </c>
      <c r="CX31" s="423"/>
      <c r="CY31" s="423"/>
      <c r="CZ31" s="424" t="e">
        <f>IF(DB29&lt;=0,"",IF((LEN(DB29)-4&lt;=0),"0",MID(DB29,LEN(DB29)-4,1)))</f>
        <v>#REF!</v>
      </c>
      <c r="DA31" s="425"/>
      <c r="DB31" s="425" t="e">
        <f>IF(DB29&lt;=0,"",IF((LEN(DB29)-3&lt;=0),"0",MID(DB29,LEN(DB29)-3,1)))</f>
        <v>#REF!</v>
      </c>
      <c r="DC31" s="426"/>
      <c r="DD31" s="423" t="e">
        <f>IF(DB29&lt;=0,"",IF((LEN(DB29)-2&lt;=0),"0",MID(DB29,LEN(DB29)-2,1)))</f>
        <v>#REF!</v>
      </c>
      <c r="DE31" s="423"/>
      <c r="DF31" s="423"/>
      <c r="DG31" s="423" t="e">
        <f>IF(DB29&lt;=0,"",IF((LEN(DB29)-1&lt;=0),"0",MID(DB29,LEN(DB29)-1,1)))</f>
        <v>#REF!</v>
      </c>
      <c r="DH31" s="423"/>
      <c r="DI31" s="425" t="e">
        <f>IF(DB29&lt;&gt;0,RIGHT(DB29,1),"")</f>
        <v>#REF!</v>
      </c>
      <c r="DJ31" s="427"/>
      <c r="DK31" s="528"/>
      <c r="DL31" s="528"/>
      <c r="DM31" s="933"/>
      <c r="DN31" s="879"/>
      <c r="DO31" s="880"/>
      <c r="DP31" s="897"/>
      <c r="DQ31" s="898"/>
      <c r="DR31" s="898"/>
      <c r="DS31" s="898"/>
      <c r="DT31" s="898"/>
      <c r="DU31" s="898"/>
      <c r="DV31" s="898"/>
      <c r="DW31" s="898"/>
      <c r="DX31" s="898"/>
      <c r="DY31" s="898"/>
      <c r="DZ31" s="898"/>
      <c r="EA31" s="898"/>
      <c r="EB31" s="898"/>
      <c r="EC31" s="898"/>
      <c r="ED31" s="898"/>
      <c r="EE31" s="898"/>
      <c r="EF31" s="898"/>
      <c r="EG31" s="898"/>
      <c r="EH31" s="898"/>
      <c r="EI31" s="898"/>
      <c r="EJ31" s="898"/>
      <c r="EK31" s="898"/>
      <c r="EL31" s="898"/>
      <c r="EM31" s="898"/>
      <c r="EN31" s="899"/>
      <c r="EO31" s="872"/>
      <c r="EP31" s="872"/>
      <c r="EQ31" s="872"/>
      <c r="ER31" s="872"/>
      <c r="ES31" s="872"/>
      <c r="ET31" s="872"/>
      <c r="EU31" s="907"/>
      <c r="EW31" s="2"/>
      <c r="EX31" s="2"/>
      <c r="EY31" s="2"/>
      <c r="EZ31" s="2"/>
      <c r="FA31" s="2"/>
    </row>
    <row r="32" spans="1:157" ht="17.25" customHeight="1">
      <c r="A32" s="2"/>
      <c r="B32" s="2"/>
      <c r="C32" s="75"/>
      <c r="D32" s="445"/>
      <c r="E32" s="618">
        <v>2</v>
      </c>
      <c r="F32" s="619"/>
      <c r="G32" s="770" t="s">
        <v>50</v>
      </c>
      <c r="H32" s="771"/>
      <c r="I32" s="771"/>
      <c r="J32" s="771"/>
      <c r="K32" s="772"/>
      <c r="L32" s="773" t="e">
        <f>#REF!</f>
        <v>#REF!</v>
      </c>
      <c r="M32" s="773"/>
      <c r="N32" s="773"/>
      <c r="O32" s="773"/>
      <c r="P32" s="773"/>
      <c r="Q32" s="773"/>
      <c r="R32" s="773"/>
      <c r="S32" s="773"/>
      <c r="T32" s="773"/>
      <c r="U32" s="773"/>
      <c r="V32" s="773"/>
      <c r="W32" s="773"/>
      <c r="X32" s="773"/>
      <c r="Y32" s="773"/>
      <c r="Z32" s="773"/>
      <c r="AA32" s="773"/>
      <c r="AB32" s="773"/>
      <c r="AC32" s="773"/>
      <c r="AD32" s="774"/>
      <c r="AE32" s="778" t="s">
        <v>37</v>
      </c>
      <c r="AF32" s="779"/>
      <c r="AG32" s="780"/>
      <c r="AH32" s="583" t="e">
        <f>#REF!</f>
        <v>#REF!</v>
      </c>
      <c r="AI32" s="583"/>
      <c r="AJ32" s="583"/>
      <c r="AK32" s="852"/>
      <c r="AL32" s="445"/>
      <c r="AM32" s="853"/>
      <c r="AN32" s="446"/>
      <c r="AO32" s="618">
        <v>2</v>
      </c>
      <c r="AP32" s="619"/>
      <c r="AQ32" s="855" t="s">
        <v>50</v>
      </c>
      <c r="AR32" s="856"/>
      <c r="AS32" s="856"/>
      <c r="AT32" s="922"/>
      <c r="AU32" s="773"/>
      <c r="AV32" s="773"/>
      <c r="AW32" s="773"/>
      <c r="AX32" s="773"/>
      <c r="AY32" s="773"/>
      <c r="AZ32" s="773"/>
      <c r="BA32" s="773"/>
      <c r="BB32" s="773"/>
      <c r="BC32" s="773"/>
      <c r="BD32" s="773"/>
      <c r="BE32" s="773"/>
      <c r="BF32" s="773"/>
      <c r="BG32" s="773"/>
      <c r="BH32" s="773"/>
      <c r="BI32" s="773"/>
      <c r="BJ32" s="774"/>
      <c r="BK32" s="867" t="s">
        <v>54</v>
      </c>
      <c r="BL32" s="744"/>
      <c r="BM32" s="744"/>
      <c r="BN32" s="744"/>
      <c r="BO32" s="744"/>
      <c r="BP32" s="871"/>
      <c r="BQ32" s="872"/>
      <c r="BR32" s="872"/>
      <c r="BS32" s="872"/>
      <c r="BT32" s="872"/>
      <c r="BU32" s="872"/>
      <c r="BV32" s="873"/>
      <c r="BW32" s="33"/>
      <c r="BX32" s="5"/>
      <c r="BY32" s="5"/>
      <c r="BZ32" s="5"/>
      <c r="CA32" s="5"/>
      <c r="CB32" s="37"/>
      <c r="CC32" s="527"/>
      <c r="CD32" s="584">
        <v>2</v>
      </c>
      <c r="CE32" s="548"/>
      <c r="CF32" s="884" t="s">
        <v>50</v>
      </c>
      <c r="CG32" s="884"/>
      <c r="CH32" s="884"/>
      <c r="CI32" s="884"/>
      <c r="CJ32" s="884"/>
      <c r="CK32" s="843" t="e">
        <f>L32</f>
        <v>#REF!</v>
      </c>
      <c r="CL32" s="844"/>
      <c r="CM32" s="844"/>
      <c r="CN32" s="844"/>
      <c r="CO32" s="844"/>
      <c r="CP32" s="844"/>
      <c r="CQ32" s="844"/>
      <c r="CR32" s="844"/>
      <c r="CS32" s="844"/>
      <c r="CT32" s="844"/>
      <c r="CU32" s="844"/>
      <c r="CV32" s="844"/>
      <c r="CW32" s="844"/>
      <c r="CX32" s="844"/>
      <c r="CY32" s="844"/>
      <c r="CZ32" s="844"/>
      <c r="DA32" s="844"/>
      <c r="DB32" s="844"/>
      <c r="DC32" s="845"/>
      <c r="DD32" s="812" t="s">
        <v>37</v>
      </c>
      <c r="DE32" s="813"/>
      <c r="DF32" s="814"/>
      <c r="DG32" s="583" t="e">
        <f>AH32</f>
        <v>#REF!</v>
      </c>
      <c r="DH32" s="583"/>
      <c r="DI32" s="583"/>
      <c r="DJ32" s="583"/>
      <c r="DK32" s="527"/>
      <c r="DL32" s="528"/>
      <c r="DM32" s="933"/>
      <c r="DN32" s="584">
        <v>2</v>
      </c>
      <c r="DO32" s="548"/>
      <c r="DP32" s="886" t="s">
        <v>50</v>
      </c>
      <c r="DQ32" s="887"/>
      <c r="DR32" s="887"/>
      <c r="DS32" s="888"/>
      <c r="DT32" s="843">
        <f>AU32</f>
        <v>0</v>
      </c>
      <c r="DU32" s="844"/>
      <c r="DV32" s="844"/>
      <c r="DW32" s="844"/>
      <c r="DX32" s="844"/>
      <c r="DY32" s="844"/>
      <c r="DZ32" s="844"/>
      <c r="EA32" s="844"/>
      <c r="EB32" s="844"/>
      <c r="EC32" s="844"/>
      <c r="ED32" s="844"/>
      <c r="EE32" s="844"/>
      <c r="EF32" s="844"/>
      <c r="EG32" s="844"/>
      <c r="EH32" s="844"/>
      <c r="EI32" s="845"/>
      <c r="EJ32" s="893" t="s">
        <v>54</v>
      </c>
      <c r="EK32" s="744">
        <f>BL32</f>
        <v>0</v>
      </c>
      <c r="EL32" s="744"/>
      <c r="EM32" s="744"/>
      <c r="EN32" s="744"/>
      <c r="EO32" s="906"/>
      <c r="EP32" s="872"/>
      <c r="EQ32" s="872"/>
      <c r="ER32" s="872"/>
      <c r="ES32" s="872"/>
      <c r="ET32" s="872"/>
      <c r="EU32" s="907"/>
      <c r="EW32" s="2"/>
      <c r="EX32" s="2"/>
      <c r="EY32" s="2"/>
      <c r="EZ32" s="2"/>
      <c r="FA32" s="2"/>
    </row>
    <row r="33" spans="1:157" ht="22.5" customHeight="1">
      <c r="A33" s="2"/>
      <c r="B33" s="2"/>
      <c r="C33" s="75"/>
      <c r="D33" s="445"/>
      <c r="E33" s="847"/>
      <c r="F33" s="848"/>
      <c r="G33" s="923" t="s">
        <v>57</v>
      </c>
      <c r="H33" s="924"/>
      <c r="I33" s="924"/>
      <c r="J33" s="924"/>
      <c r="K33" s="925"/>
      <c r="L33" s="523" t="e">
        <f>#REF!</f>
        <v>#REF!</v>
      </c>
      <c r="M33" s="523"/>
      <c r="N33" s="523"/>
      <c r="O33" s="523"/>
      <c r="P33" s="523"/>
      <c r="Q33" s="523"/>
      <c r="R33" s="523"/>
      <c r="S33" s="523"/>
      <c r="T33" s="523"/>
      <c r="U33" s="523"/>
      <c r="V33" s="523"/>
      <c r="W33" s="523"/>
      <c r="X33" s="523"/>
      <c r="Y33" s="523"/>
      <c r="Z33" s="523"/>
      <c r="AA33" s="523"/>
      <c r="AB33" s="523"/>
      <c r="AC33" s="885" t="e">
        <f>#REF!</f>
        <v>#REF!</v>
      </c>
      <c r="AD33" s="885"/>
      <c r="AE33" s="778"/>
      <c r="AF33" s="779"/>
      <c r="AG33" s="780"/>
      <c r="AH33" s="583"/>
      <c r="AI33" s="583"/>
      <c r="AJ33" s="583"/>
      <c r="AK33" s="852"/>
      <c r="AL33" s="445"/>
      <c r="AM33" s="853"/>
      <c r="AN33" s="446"/>
      <c r="AO33" s="847"/>
      <c r="AP33" s="848"/>
      <c r="AQ33" s="463" t="s">
        <v>57</v>
      </c>
      <c r="AR33" s="464"/>
      <c r="AS33" s="464"/>
      <c r="AT33" s="858"/>
      <c r="AU33" s="523"/>
      <c r="AV33" s="523"/>
      <c r="AW33" s="523"/>
      <c r="AX33" s="523"/>
      <c r="AY33" s="523"/>
      <c r="AZ33" s="523"/>
      <c r="BA33" s="523"/>
      <c r="BB33" s="523"/>
      <c r="BC33" s="523"/>
      <c r="BD33" s="523"/>
      <c r="BE33" s="523"/>
      <c r="BF33" s="523"/>
      <c r="BG33" s="523"/>
      <c r="BH33" s="523"/>
      <c r="BI33" s="877"/>
      <c r="BJ33" s="877"/>
      <c r="BK33" s="867"/>
      <c r="BL33" s="744"/>
      <c r="BM33" s="744"/>
      <c r="BN33" s="744"/>
      <c r="BO33" s="744"/>
      <c r="BP33" s="871"/>
      <c r="BQ33" s="872"/>
      <c r="BR33" s="872"/>
      <c r="BS33" s="872"/>
      <c r="BT33" s="872"/>
      <c r="BU33" s="872"/>
      <c r="BV33" s="873"/>
      <c r="BW33" s="33"/>
      <c r="BX33" s="5"/>
      <c r="BY33" s="5"/>
      <c r="BZ33" s="5"/>
      <c r="CA33" s="5"/>
      <c r="CB33" s="37"/>
      <c r="CC33" s="527"/>
      <c r="CD33" s="879"/>
      <c r="CE33" s="880"/>
      <c r="CF33" s="386" t="s">
        <v>57</v>
      </c>
      <c r="CG33" s="881"/>
      <c r="CH33" s="881"/>
      <c r="CI33" s="881"/>
      <c r="CJ33" s="881"/>
      <c r="CK33" s="523" t="e">
        <f>L33</f>
        <v>#REF!</v>
      </c>
      <c r="CL33" s="523"/>
      <c r="CM33" s="523"/>
      <c r="CN33" s="523"/>
      <c r="CO33" s="523"/>
      <c r="CP33" s="523"/>
      <c r="CQ33" s="523"/>
      <c r="CR33" s="523"/>
      <c r="CS33" s="523"/>
      <c r="CT33" s="523"/>
      <c r="CU33" s="523"/>
      <c r="CV33" s="523"/>
      <c r="CW33" s="523"/>
      <c r="CX33" s="523"/>
      <c r="CY33" s="523"/>
      <c r="CZ33" s="523"/>
      <c r="DA33" s="523"/>
      <c r="DB33" s="885" t="e">
        <f>AC33</f>
        <v>#REF!</v>
      </c>
      <c r="DC33" s="885"/>
      <c r="DD33" s="812"/>
      <c r="DE33" s="813"/>
      <c r="DF33" s="814"/>
      <c r="DG33" s="583"/>
      <c r="DH33" s="583"/>
      <c r="DI33" s="583"/>
      <c r="DJ33" s="583"/>
      <c r="DK33" s="527"/>
      <c r="DL33" s="528"/>
      <c r="DM33" s="933"/>
      <c r="DN33" s="879"/>
      <c r="DO33" s="880"/>
      <c r="DP33" s="385" t="s">
        <v>57</v>
      </c>
      <c r="DQ33" s="385"/>
      <c r="DR33" s="385"/>
      <c r="DS33" s="386"/>
      <c r="DT33" s="523">
        <f>AU33</f>
        <v>0</v>
      </c>
      <c r="DU33" s="523"/>
      <c r="DV33" s="523"/>
      <c r="DW33" s="523"/>
      <c r="DX33" s="523"/>
      <c r="DY33" s="523"/>
      <c r="DZ33" s="523"/>
      <c r="EA33" s="523"/>
      <c r="EB33" s="523"/>
      <c r="EC33" s="523"/>
      <c r="ED33" s="523"/>
      <c r="EE33" s="523"/>
      <c r="EF33" s="523"/>
      <c r="EG33" s="523"/>
      <c r="EH33" s="877"/>
      <c r="EI33" s="877"/>
      <c r="EJ33" s="893"/>
      <c r="EK33" s="744"/>
      <c r="EL33" s="744"/>
      <c r="EM33" s="744"/>
      <c r="EN33" s="744"/>
      <c r="EO33" s="906"/>
      <c r="EP33" s="872"/>
      <c r="EQ33" s="872"/>
      <c r="ER33" s="872"/>
      <c r="ES33" s="872"/>
      <c r="ET33" s="872"/>
      <c r="EU33" s="907"/>
      <c r="EW33" s="2"/>
      <c r="EX33" s="2"/>
      <c r="EY33" s="2"/>
      <c r="EZ33" s="2"/>
      <c r="FA33" s="2"/>
    </row>
    <row r="34" spans="1:157" ht="21" customHeight="1">
      <c r="A34" s="2"/>
      <c r="B34" s="2"/>
      <c r="C34" s="75"/>
      <c r="D34" s="445"/>
      <c r="E34" s="920"/>
      <c r="F34" s="921"/>
      <c r="G34" s="820" t="s">
        <v>38</v>
      </c>
      <c r="H34" s="821"/>
      <c r="I34" s="821"/>
      <c r="J34" s="821"/>
      <c r="K34" s="822"/>
      <c r="L34" s="136" t="e">
        <f>IF(AC33&lt;=0,"",IF((LEN(AC33)-11&lt;=0),"0",MID(AC33,LEN(AC33)-11,1)))</f>
        <v>#REF!</v>
      </c>
      <c r="M34" s="828" t="e">
        <f>IF(AC33&lt;=0,"",IF((LEN(AC33)-10&lt;=0),"0",MID(AC33,LEN(AC33)-10,1)))</f>
        <v>#REF!</v>
      </c>
      <c r="N34" s="609"/>
      <c r="O34" s="828" t="e">
        <f>IF(AC33&lt;=0,"",IF((LEN(AC33)-9&lt;=0),"0",MID(AC33,LEN(AC33)-9,1)))</f>
        <v>#REF!</v>
      </c>
      <c r="P34" s="829"/>
      <c r="Q34" s="609" t="e">
        <f>IF(AC33&lt;=0,"",IF((LEN(AC33)-8&lt;=0),"0",MID(AC33,LEN(AC33)-8,1)))</f>
        <v>#REF!</v>
      </c>
      <c r="R34" s="609"/>
      <c r="S34" s="866" t="e">
        <f>IF(AC33&lt;=0,"",IF((LEN(AC33)-7&lt;=0),"0",MID(AC33,LEN(AC33)-7,1)))</f>
        <v>#REF!</v>
      </c>
      <c r="T34" s="609"/>
      <c r="U34" s="609"/>
      <c r="V34" s="828" t="e">
        <f>IF(AC33&lt;=0,"",IF((LEN(AC33)-6&lt;=0),"0",MID(AC33,LEN(AC33)-6,1)))</f>
        <v>#REF!</v>
      </c>
      <c r="W34" s="609"/>
      <c r="X34" s="828" t="e">
        <f>IF(AC33&lt;=0,"",IF((LEN(AC33)-5&lt;=0),"0",MID(AC33,LEN(AC33)-5,1)))</f>
        <v>#REF!</v>
      </c>
      <c r="Y34" s="609"/>
      <c r="Z34" s="829"/>
      <c r="AA34" s="609" t="e">
        <f>IF(AC33&lt;=0,"",IF((LEN(AC33)-4&lt;=0),"0",MID(AC33,LEN(AC33)-4,1)))</f>
        <v>#REF!</v>
      </c>
      <c r="AB34" s="830"/>
      <c r="AC34" s="609" t="e">
        <f>IF(AC33&lt;=0,"",IF((LEN(AC33)-3&lt;=0),"0",MID(AC33,LEN(AC33)-3,1)))</f>
        <v>#REF!</v>
      </c>
      <c r="AD34" s="609"/>
      <c r="AE34" s="828" t="e">
        <f>IF(AC33&lt;=0,"",IF((LEN(AC33)-2&lt;=0),"0",MID(AC33,LEN(AC33)-2,1)))</f>
        <v>#REF!</v>
      </c>
      <c r="AF34" s="609"/>
      <c r="AG34" s="609"/>
      <c r="AH34" s="828" t="e">
        <f>IF(AC33&lt;=0,"",IF((LEN(AC33)-1&lt;=0),"0",MID(AC33,LEN(AC33)-1,1)))</f>
        <v>#REF!</v>
      </c>
      <c r="AI34" s="829"/>
      <c r="AJ34" s="831" t="e">
        <f>IF(AC33&lt;&gt;0,RIGHT(AC33,1),"")</f>
        <v>#REF!</v>
      </c>
      <c r="AK34" s="832"/>
      <c r="AL34" s="445"/>
      <c r="AM34" s="853"/>
      <c r="AN34" s="446"/>
      <c r="AO34" s="920"/>
      <c r="AP34" s="921"/>
      <c r="AQ34" s="862" t="s">
        <v>38</v>
      </c>
      <c r="AR34" s="863"/>
      <c r="AS34" s="863"/>
      <c r="AT34" s="864"/>
      <c r="AU34" s="136" t="str">
        <f>IF(BI33&lt;=0,"",IF((LEN(BI33)-11&lt;=0),"0",MID(BI33,LEN(BI33)-11,1)))</f>
        <v/>
      </c>
      <c r="AV34" s="865" t="str">
        <f>IF(BI33&lt;=0,"",IF((LEN(BI33)-10&lt;=0),"0",MID(BI33,LEN(BI33)-10,1)))</f>
        <v/>
      </c>
      <c r="AW34" s="865"/>
      <c r="AX34" s="865" t="str">
        <f>IF(BI33&lt;=0,"",IF((LEN(BI33)-9&lt;=0),"0",MID(BI33,LEN(BI33)-9,1)))</f>
        <v/>
      </c>
      <c r="AY34" s="865"/>
      <c r="AZ34" s="609" t="str">
        <f>IF(BI33&lt;=0,"",IF((LEN(BI33)-8&lt;=0),"0",MID(BI33,LEN(BI33)-8,1)))</f>
        <v/>
      </c>
      <c r="BA34" s="609"/>
      <c r="BB34" s="866" t="str">
        <f>IF(BI33&lt;=0,"",IF((LEN(BI33)-7&lt;=0),"0",MID(BI33,LEN(BI33)-7,1)))</f>
        <v/>
      </c>
      <c r="BC34" s="609"/>
      <c r="BD34" s="865" t="str">
        <f>IF(BI33&lt;=0,"",IF((LEN(BI33)-6&lt;=0),"0",MID(BI33,LEN(BI33)-6,1)))</f>
        <v/>
      </c>
      <c r="BE34" s="865"/>
      <c r="BF34" s="865" t="str">
        <f>IF(BI33&lt;=0,"",IF((LEN(BI33)-5&lt;=0),"0",MID(BI33,LEN(BI33)-5,1)))</f>
        <v/>
      </c>
      <c r="BG34" s="865"/>
      <c r="BH34" s="139" t="str">
        <f>IF(BI33&lt;=0,"",IF((LEN(BI33)-4&lt;=0),"0",MID(BI33,LEN(BI33)-4,1)))</f>
        <v/>
      </c>
      <c r="BI34" s="609" t="str">
        <f>IF(BI33&lt;=0,"",IF((LEN(BI33)-3&lt;=0),"0",MID(BI33,LEN(BI33)-3,1)))</f>
        <v/>
      </c>
      <c r="BJ34" s="609"/>
      <c r="BK34" s="140" t="str">
        <f>IF(BI33&lt;=0,"",IF((LEN(BI33)-2&lt;=0),"0",MID(BI33,LEN(BI33)-2,1)))</f>
        <v/>
      </c>
      <c r="BL34" s="865" t="str">
        <f>IF(BI33&lt;=0,"",IF((LEN(BI33)-1&lt;=0),"0",MID(BI33,LEN(BI33)-1,1)))</f>
        <v/>
      </c>
      <c r="BM34" s="865"/>
      <c r="BN34" s="609" t="str">
        <f>IF(BI33&lt;&gt;0,RIGHT(BI33,1),"")</f>
        <v/>
      </c>
      <c r="BO34" s="609"/>
      <c r="BP34" s="871"/>
      <c r="BQ34" s="872"/>
      <c r="BR34" s="872"/>
      <c r="BS34" s="872"/>
      <c r="BT34" s="872"/>
      <c r="BU34" s="872"/>
      <c r="BV34" s="873"/>
      <c r="BW34" s="33"/>
      <c r="BX34" s="5"/>
      <c r="BY34" s="5"/>
      <c r="BZ34" s="5"/>
      <c r="CA34" s="5"/>
      <c r="CB34" s="37"/>
      <c r="CC34" s="527"/>
      <c r="CD34" s="882"/>
      <c r="CE34" s="883"/>
      <c r="CF34" s="819" t="s">
        <v>38</v>
      </c>
      <c r="CG34" s="819"/>
      <c r="CH34" s="819"/>
      <c r="CI34" s="819"/>
      <c r="CJ34" s="819"/>
      <c r="CK34" s="60" t="e">
        <f>IF(DB33&lt;=0,"",IF((LEN(DB33)-11&lt;=0),"0",MID(DB33,LEN(DB33)-11,1)))</f>
        <v>#REF!</v>
      </c>
      <c r="CL34" s="423" t="e">
        <f>IF(DB33&lt;=0,"",IF((LEN(DB33)-10&lt;=0),"0",MID(DB33,LEN(DB33)-10,1)))</f>
        <v>#REF!</v>
      </c>
      <c r="CM34" s="423"/>
      <c r="CN34" s="423" t="e">
        <f>IF(DB33&lt;=0,"",IF((LEN(DB33)-9&lt;=0),"0",MID(DB33,LEN(DB33)-9,1)))</f>
        <v>#REF!</v>
      </c>
      <c r="CO34" s="423"/>
      <c r="CP34" s="424" t="e">
        <f>IF(DB33&lt;=0,"",IF((LEN(DB33)-8&lt;=0),"0",MID(DB33,LEN(DB33)-8,1)))</f>
        <v>#REF!</v>
      </c>
      <c r="CQ34" s="424"/>
      <c r="CR34" s="426" t="e">
        <f>IF(DB33&lt;=0,"",IF((LEN(DB33)-7&lt;=0),"0",MID(DB33,LEN(DB33)-7,1)))</f>
        <v>#REF!</v>
      </c>
      <c r="CS34" s="424"/>
      <c r="CT34" s="424"/>
      <c r="CU34" s="423" t="e">
        <f>IF(DB33&lt;=0,"",IF((LEN(DB33)-6&lt;=0),"0",MID(DB33,LEN(DB33)-6,1)))</f>
        <v>#REF!</v>
      </c>
      <c r="CV34" s="423"/>
      <c r="CW34" s="423" t="e">
        <f>IF(DB33&lt;=0,"",IF((LEN(DB33)-5&lt;=0),"0",MID(DB33,LEN(DB33)-5,1)))</f>
        <v>#REF!</v>
      </c>
      <c r="CX34" s="423"/>
      <c r="CY34" s="423"/>
      <c r="CZ34" s="424" t="e">
        <f>IF(DB33&lt;=0,"",IF((LEN(DB33)-4&lt;=0),"0",MID(DB33,LEN(DB33)-4,1)))</f>
        <v>#REF!</v>
      </c>
      <c r="DA34" s="425"/>
      <c r="DB34" s="424" t="e">
        <f>IF(DB33&lt;=0,"",IF((LEN(DB33)-3&lt;=0),"0",MID(DB33,LEN(DB33)-3,1)))</f>
        <v>#REF!</v>
      </c>
      <c r="DC34" s="424"/>
      <c r="DD34" s="423" t="e">
        <f>IF(DB33&lt;=0,"",IF((LEN(DB33)-2&lt;=0),"0",MID(DB33,LEN(DB33)-2,1)))</f>
        <v>#REF!</v>
      </c>
      <c r="DE34" s="423"/>
      <c r="DF34" s="423"/>
      <c r="DG34" s="423" t="e">
        <f>IF(DB33&lt;=0,"",IF((LEN(DB33)-1&lt;=0),"0",MID(DB33,LEN(DB33)-1,1)))</f>
        <v>#REF!</v>
      </c>
      <c r="DH34" s="423"/>
      <c r="DI34" s="425" t="e">
        <f>IF(DB33&lt;&gt;0,RIGHT(DB33,1),"")</f>
        <v>#REF!</v>
      </c>
      <c r="DJ34" s="427"/>
      <c r="DK34" s="528"/>
      <c r="DL34" s="528"/>
      <c r="DM34" s="933"/>
      <c r="DN34" s="882"/>
      <c r="DO34" s="883"/>
      <c r="DP34" s="897"/>
      <c r="DQ34" s="898"/>
      <c r="DR34" s="898"/>
      <c r="DS34" s="898"/>
      <c r="DT34" s="898"/>
      <c r="DU34" s="898"/>
      <c r="DV34" s="898"/>
      <c r="DW34" s="898"/>
      <c r="DX34" s="898"/>
      <c r="DY34" s="898"/>
      <c r="DZ34" s="898"/>
      <c r="EA34" s="898"/>
      <c r="EB34" s="898"/>
      <c r="EC34" s="898"/>
      <c r="ED34" s="898"/>
      <c r="EE34" s="898"/>
      <c r="EF34" s="898"/>
      <c r="EG34" s="898"/>
      <c r="EH34" s="898"/>
      <c r="EI34" s="898"/>
      <c r="EJ34" s="898"/>
      <c r="EK34" s="898"/>
      <c r="EL34" s="898"/>
      <c r="EM34" s="898"/>
      <c r="EN34" s="899"/>
      <c r="EO34" s="872"/>
      <c r="EP34" s="872"/>
      <c r="EQ34" s="872"/>
      <c r="ER34" s="872"/>
      <c r="ES34" s="872"/>
      <c r="ET34" s="872"/>
      <c r="EU34" s="907"/>
      <c r="EW34" s="2"/>
      <c r="EX34" s="2"/>
      <c r="EY34" s="2"/>
      <c r="EZ34" s="2"/>
      <c r="FA34" s="2"/>
    </row>
    <row r="35" spans="1:157" ht="17.25" customHeight="1">
      <c r="A35" s="2"/>
      <c r="B35" s="2"/>
      <c r="C35" s="75"/>
      <c r="D35" s="445"/>
      <c r="E35" s="847">
        <v>3</v>
      </c>
      <c r="F35" s="848"/>
      <c r="G35" s="770" t="s">
        <v>50</v>
      </c>
      <c r="H35" s="771"/>
      <c r="I35" s="771"/>
      <c r="J35" s="771"/>
      <c r="K35" s="772"/>
      <c r="L35" s="773" t="e">
        <f>#REF!</f>
        <v>#REF!</v>
      </c>
      <c r="M35" s="773"/>
      <c r="N35" s="773"/>
      <c r="O35" s="773"/>
      <c r="P35" s="773"/>
      <c r="Q35" s="773"/>
      <c r="R35" s="773"/>
      <c r="S35" s="773"/>
      <c r="T35" s="773"/>
      <c r="U35" s="773"/>
      <c r="V35" s="773"/>
      <c r="W35" s="773"/>
      <c r="X35" s="773"/>
      <c r="Y35" s="773"/>
      <c r="Z35" s="773"/>
      <c r="AA35" s="773"/>
      <c r="AB35" s="773"/>
      <c r="AC35" s="773"/>
      <c r="AD35" s="774"/>
      <c r="AE35" s="778" t="s">
        <v>37</v>
      </c>
      <c r="AF35" s="779"/>
      <c r="AG35" s="780"/>
      <c r="AH35" s="583" t="e">
        <f>#REF!</f>
        <v>#REF!</v>
      </c>
      <c r="AI35" s="583"/>
      <c r="AJ35" s="583"/>
      <c r="AK35" s="852"/>
      <c r="AL35" s="445"/>
      <c r="AM35" s="853"/>
      <c r="AN35" s="446"/>
      <c r="AO35" s="854">
        <v>3</v>
      </c>
      <c r="AP35" s="854"/>
      <c r="AQ35" s="855" t="s">
        <v>50</v>
      </c>
      <c r="AR35" s="856"/>
      <c r="AS35" s="856"/>
      <c r="AT35" s="922"/>
      <c r="AU35" s="773"/>
      <c r="AV35" s="773"/>
      <c r="AW35" s="773"/>
      <c r="AX35" s="773"/>
      <c r="AY35" s="773"/>
      <c r="AZ35" s="773"/>
      <c r="BA35" s="773"/>
      <c r="BB35" s="773"/>
      <c r="BC35" s="773"/>
      <c r="BD35" s="773"/>
      <c r="BE35" s="773"/>
      <c r="BF35" s="773"/>
      <c r="BG35" s="773"/>
      <c r="BH35" s="773"/>
      <c r="BI35" s="773"/>
      <c r="BJ35" s="774"/>
      <c r="BK35" s="867" t="s">
        <v>54</v>
      </c>
      <c r="BL35" s="744"/>
      <c r="BM35" s="744"/>
      <c r="BN35" s="744"/>
      <c r="BO35" s="744"/>
      <c r="BP35" s="874"/>
      <c r="BQ35" s="875"/>
      <c r="BR35" s="875"/>
      <c r="BS35" s="875"/>
      <c r="BT35" s="875"/>
      <c r="BU35" s="875"/>
      <c r="BV35" s="876"/>
      <c r="BW35" s="33"/>
      <c r="BX35" s="5"/>
      <c r="BY35" s="5"/>
      <c r="BZ35" s="5"/>
      <c r="CA35" s="5"/>
      <c r="CB35" s="37"/>
      <c r="CC35" s="527"/>
      <c r="CD35" s="584">
        <v>3</v>
      </c>
      <c r="CE35" s="548"/>
      <c r="CF35" s="884" t="s">
        <v>50</v>
      </c>
      <c r="CG35" s="884"/>
      <c r="CH35" s="884"/>
      <c r="CI35" s="884"/>
      <c r="CJ35" s="884"/>
      <c r="CK35" s="843" t="e">
        <f>L35</f>
        <v>#REF!</v>
      </c>
      <c r="CL35" s="844"/>
      <c r="CM35" s="844"/>
      <c r="CN35" s="844"/>
      <c r="CO35" s="844"/>
      <c r="CP35" s="844"/>
      <c r="CQ35" s="844"/>
      <c r="CR35" s="844"/>
      <c r="CS35" s="844"/>
      <c r="CT35" s="844"/>
      <c r="CU35" s="844"/>
      <c r="CV35" s="844"/>
      <c r="CW35" s="844"/>
      <c r="CX35" s="844"/>
      <c r="CY35" s="844"/>
      <c r="CZ35" s="844"/>
      <c r="DA35" s="844"/>
      <c r="DB35" s="844"/>
      <c r="DC35" s="845"/>
      <c r="DD35" s="812" t="s">
        <v>37</v>
      </c>
      <c r="DE35" s="813"/>
      <c r="DF35" s="814"/>
      <c r="DG35" s="583" t="e">
        <f>AH35</f>
        <v>#REF!</v>
      </c>
      <c r="DH35" s="583"/>
      <c r="DI35" s="583"/>
      <c r="DJ35" s="583"/>
      <c r="DK35" s="527"/>
      <c r="DL35" s="528"/>
      <c r="DM35" s="933"/>
      <c r="DN35" s="879">
        <v>3</v>
      </c>
      <c r="DO35" s="880"/>
      <c r="DP35" s="929" t="s">
        <v>50</v>
      </c>
      <c r="DQ35" s="930"/>
      <c r="DR35" s="930"/>
      <c r="DS35" s="931"/>
      <c r="DT35" s="843">
        <f>AU35</f>
        <v>0</v>
      </c>
      <c r="DU35" s="844"/>
      <c r="DV35" s="844"/>
      <c r="DW35" s="844"/>
      <c r="DX35" s="844"/>
      <c r="DY35" s="844"/>
      <c r="DZ35" s="844"/>
      <c r="EA35" s="844"/>
      <c r="EB35" s="844"/>
      <c r="EC35" s="844"/>
      <c r="ED35" s="844"/>
      <c r="EE35" s="844"/>
      <c r="EF35" s="844"/>
      <c r="EG35" s="844"/>
      <c r="EH35" s="844"/>
      <c r="EI35" s="845"/>
      <c r="EJ35" s="893" t="s">
        <v>54</v>
      </c>
      <c r="EK35" s="744">
        <f>BL35</f>
        <v>0</v>
      </c>
      <c r="EL35" s="744"/>
      <c r="EM35" s="744"/>
      <c r="EN35" s="744"/>
      <c r="EO35" s="908"/>
      <c r="EP35" s="909"/>
      <c r="EQ35" s="909"/>
      <c r="ER35" s="909"/>
      <c r="ES35" s="909"/>
      <c r="ET35" s="909"/>
      <c r="EU35" s="910"/>
      <c r="EW35" s="2"/>
      <c r="EX35" s="2"/>
      <c r="EY35" s="2"/>
      <c r="EZ35" s="2"/>
      <c r="FA35" s="2"/>
    </row>
    <row r="36" spans="1:157" ht="22.5" customHeight="1">
      <c r="A36" s="2"/>
      <c r="B36" s="2"/>
      <c r="C36" s="75"/>
      <c r="D36" s="445"/>
      <c r="E36" s="847"/>
      <c r="F36" s="848"/>
      <c r="G36" s="923" t="s">
        <v>57</v>
      </c>
      <c r="H36" s="924"/>
      <c r="I36" s="924"/>
      <c r="J36" s="924"/>
      <c r="K36" s="925"/>
      <c r="L36" s="523" t="e">
        <f>#REF!</f>
        <v>#REF!</v>
      </c>
      <c r="M36" s="523"/>
      <c r="N36" s="523"/>
      <c r="O36" s="523"/>
      <c r="P36" s="523"/>
      <c r="Q36" s="523"/>
      <c r="R36" s="523"/>
      <c r="S36" s="523"/>
      <c r="T36" s="523"/>
      <c r="U36" s="523"/>
      <c r="V36" s="523"/>
      <c r="W36" s="523"/>
      <c r="X36" s="523"/>
      <c r="Y36" s="523"/>
      <c r="Z36" s="523"/>
      <c r="AA36" s="523"/>
      <c r="AB36" s="523"/>
      <c r="AC36" s="885" t="e">
        <f>#REF!</f>
        <v>#REF!</v>
      </c>
      <c r="AD36" s="885"/>
      <c r="AE36" s="778"/>
      <c r="AF36" s="779"/>
      <c r="AG36" s="780"/>
      <c r="AH36" s="583"/>
      <c r="AI36" s="583"/>
      <c r="AJ36" s="583"/>
      <c r="AK36" s="852"/>
      <c r="AL36" s="445"/>
      <c r="AM36" s="853"/>
      <c r="AN36" s="446"/>
      <c r="AO36" s="854"/>
      <c r="AP36" s="854"/>
      <c r="AQ36" s="463" t="s">
        <v>57</v>
      </c>
      <c r="AR36" s="464"/>
      <c r="AS36" s="464"/>
      <c r="AT36" s="858"/>
      <c r="AU36" s="523"/>
      <c r="AV36" s="523"/>
      <c r="AW36" s="523"/>
      <c r="AX36" s="523"/>
      <c r="AY36" s="523"/>
      <c r="AZ36" s="523"/>
      <c r="BA36" s="523"/>
      <c r="BB36" s="523"/>
      <c r="BC36" s="523"/>
      <c r="BD36" s="523"/>
      <c r="BE36" s="523"/>
      <c r="BF36" s="523"/>
      <c r="BG36" s="523"/>
      <c r="BH36" s="523"/>
      <c r="BI36" s="877"/>
      <c r="BJ36" s="877"/>
      <c r="BK36" s="867"/>
      <c r="BL36" s="744"/>
      <c r="BM36" s="744"/>
      <c r="BN36" s="744"/>
      <c r="BO36" s="744"/>
      <c r="BP36" s="503" t="s">
        <v>97</v>
      </c>
      <c r="BQ36" s="501"/>
      <c r="BR36" s="501"/>
      <c r="BS36" s="501"/>
      <c r="BT36" s="501"/>
      <c r="BU36" s="501"/>
      <c r="BV36" s="502"/>
      <c r="BW36" s="33"/>
      <c r="BX36" s="5"/>
      <c r="BY36" s="5"/>
      <c r="BZ36" s="5"/>
      <c r="CA36" s="5"/>
      <c r="CB36" s="37"/>
      <c r="CC36" s="527"/>
      <c r="CD36" s="879"/>
      <c r="CE36" s="880"/>
      <c r="CF36" s="386" t="s">
        <v>57</v>
      </c>
      <c r="CG36" s="881"/>
      <c r="CH36" s="881"/>
      <c r="CI36" s="881"/>
      <c r="CJ36" s="881"/>
      <c r="CK36" s="523" t="e">
        <f>L36</f>
        <v>#REF!</v>
      </c>
      <c r="CL36" s="523"/>
      <c r="CM36" s="523"/>
      <c r="CN36" s="523"/>
      <c r="CO36" s="523"/>
      <c r="CP36" s="523"/>
      <c r="CQ36" s="523"/>
      <c r="CR36" s="523"/>
      <c r="CS36" s="523"/>
      <c r="CT36" s="523"/>
      <c r="CU36" s="523"/>
      <c r="CV36" s="523"/>
      <c r="CW36" s="523"/>
      <c r="CX36" s="523"/>
      <c r="CY36" s="523"/>
      <c r="CZ36" s="523"/>
      <c r="DA36" s="523"/>
      <c r="DB36" s="885" t="e">
        <f>AC36</f>
        <v>#REF!</v>
      </c>
      <c r="DC36" s="885"/>
      <c r="DD36" s="812"/>
      <c r="DE36" s="813"/>
      <c r="DF36" s="814"/>
      <c r="DG36" s="583"/>
      <c r="DH36" s="583"/>
      <c r="DI36" s="583"/>
      <c r="DJ36" s="583"/>
      <c r="DK36" s="527"/>
      <c r="DL36" s="528"/>
      <c r="DM36" s="933"/>
      <c r="DN36" s="879"/>
      <c r="DO36" s="880"/>
      <c r="DP36" s="385" t="s">
        <v>57</v>
      </c>
      <c r="DQ36" s="385"/>
      <c r="DR36" s="385"/>
      <c r="DS36" s="386"/>
      <c r="DT36" s="523">
        <f>AU36</f>
        <v>0</v>
      </c>
      <c r="DU36" s="523"/>
      <c r="DV36" s="523"/>
      <c r="DW36" s="523"/>
      <c r="DX36" s="523"/>
      <c r="DY36" s="523"/>
      <c r="DZ36" s="523"/>
      <c r="EA36" s="523"/>
      <c r="EB36" s="523"/>
      <c r="EC36" s="523"/>
      <c r="ED36" s="523"/>
      <c r="EE36" s="523"/>
      <c r="EF36" s="523"/>
      <c r="EG36" s="523"/>
      <c r="EH36" s="877"/>
      <c r="EI36" s="877"/>
      <c r="EJ36" s="893"/>
      <c r="EK36" s="744"/>
      <c r="EL36" s="744"/>
      <c r="EM36" s="744"/>
      <c r="EN36" s="744"/>
      <c r="EO36" s="911"/>
      <c r="EP36" s="912"/>
      <c r="EQ36" s="912"/>
      <c r="ER36" s="912"/>
      <c r="ES36" s="912"/>
      <c r="ET36" s="912"/>
      <c r="EU36" s="913"/>
      <c r="EW36" s="2"/>
      <c r="EX36" s="2"/>
      <c r="EY36" s="2"/>
      <c r="EZ36" s="2"/>
      <c r="FA36" s="2"/>
    </row>
    <row r="37" spans="1:157" ht="21" customHeight="1">
      <c r="A37" s="2"/>
      <c r="B37" s="2"/>
      <c r="C37" s="75"/>
      <c r="D37" s="445"/>
      <c r="E37" s="847"/>
      <c r="F37" s="848"/>
      <c r="G37" s="820" t="s">
        <v>38</v>
      </c>
      <c r="H37" s="821"/>
      <c r="I37" s="821"/>
      <c r="J37" s="821"/>
      <c r="K37" s="822"/>
      <c r="L37" s="136" t="e">
        <f>IF(AC36&lt;=0,"",IF((LEN(AC36)-11&lt;=0),"0",MID(AC36,LEN(AC36)-11,1)))</f>
        <v>#REF!</v>
      </c>
      <c r="M37" s="823" t="e">
        <f>IF(AC36&lt;=0,"",IF((LEN(AC36)-10&lt;=0),"0",MID(AC36,LEN(AC36)-10,1)))</f>
        <v>#REF!</v>
      </c>
      <c r="N37" s="827"/>
      <c r="O37" s="823" t="e">
        <f>IF(AC36&lt;=0,"",IF((LEN(AC36)-9&lt;=0),"0",MID(AC36,LEN(AC36)-9,1)))</f>
        <v>#REF!</v>
      </c>
      <c r="P37" s="824"/>
      <c r="Q37" s="609" t="e">
        <f>IF(AC36&lt;=0,"",IF((LEN(AC36)-8&lt;=0),"0",MID(AC36,LEN(AC36)-8,1)))</f>
        <v>#REF!</v>
      </c>
      <c r="R37" s="609"/>
      <c r="S37" s="825" t="e">
        <f>IF(AC36&lt;=0,"",IF((LEN(AC36)-7&lt;=0),"0",MID(AC36,LEN(AC36)-7,1)))</f>
        <v>#REF!</v>
      </c>
      <c r="T37" s="826"/>
      <c r="U37" s="827"/>
      <c r="V37" s="828" t="e">
        <f>IF(AC36&lt;=0,"",IF((LEN(AC36)-6&lt;=0),"0",MID(AC36,LEN(AC36)-6,1)))</f>
        <v>#REF!</v>
      </c>
      <c r="W37" s="609"/>
      <c r="X37" s="828" t="e">
        <f>IF(AC36&lt;=0,"",IF((LEN(AC36)-5&lt;=0),"0",MID(AC36,LEN(AC36)-5,1)))</f>
        <v>#REF!</v>
      </c>
      <c r="Y37" s="609"/>
      <c r="Z37" s="829"/>
      <c r="AA37" s="609" t="e">
        <f>IF(AC36&lt;=0,"",IF((LEN(AC36)-4&lt;=0),"0",MID(AC36,LEN(AC36)-4,1)))</f>
        <v>#REF!</v>
      </c>
      <c r="AB37" s="830"/>
      <c r="AC37" s="831" t="e">
        <f>IF(AC36&lt;=0,"",IF((LEN(AC36)-3&lt;=0),"0",MID(AC36,LEN(AC36)-3,1)))</f>
        <v>#REF!</v>
      </c>
      <c r="AD37" s="827"/>
      <c r="AE37" s="828" t="e">
        <f>IF(AC36&lt;=0,"",IF((LEN(AC36)-2&lt;=0),"0",MID(AC36,LEN(AC36)-2,1)))</f>
        <v>#REF!</v>
      </c>
      <c r="AF37" s="609"/>
      <c r="AG37" s="609"/>
      <c r="AH37" s="828" t="e">
        <f>IF(AC36&lt;=0,"",IF((LEN(AC36)-1&lt;=0),"0",MID(AC36,LEN(AC36)-1,1)))</f>
        <v>#REF!</v>
      </c>
      <c r="AI37" s="829"/>
      <c r="AJ37" s="831" t="e">
        <f>IF(AC36&lt;&gt;0,RIGHT(AC36,1),"")</f>
        <v>#REF!</v>
      </c>
      <c r="AK37" s="832"/>
      <c r="AL37" s="445"/>
      <c r="AM37" s="853"/>
      <c r="AN37" s="446"/>
      <c r="AO37" s="854"/>
      <c r="AP37" s="854"/>
      <c r="AQ37" s="862" t="s">
        <v>38</v>
      </c>
      <c r="AR37" s="863"/>
      <c r="AS37" s="863"/>
      <c r="AT37" s="864"/>
      <c r="AU37" s="141" t="str">
        <f>IF(BI36&lt;=0,"",IF((LEN(BI36)-11&lt;=0),"0",MID(BI36,LEN(BI36)-11,1)))</f>
        <v/>
      </c>
      <c r="AV37" s="865" t="str">
        <f>IF(BI36&lt;=0,"",IF((LEN(BI36)-10&lt;=0),"0",MID(BI36,LEN(BI36)-10,1)))</f>
        <v/>
      </c>
      <c r="AW37" s="865"/>
      <c r="AX37" s="865" t="str">
        <f>IF(BI36&lt;=0,"",IF((LEN(BI36)-9&lt;=0),"0",MID(BI36,LEN(BI36)-9,1)))</f>
        <v/>
      </c>
      <c r="AY37" s="865"/>
      <c r="AZ37" s="609" t="str">
        <f>IF(BI36&lt;=0,"",IF((LEN(BI36)-8&lt;=0),"0",MID(BI36,LEN(BI36)-8,1)))</f>
        <v/>
      </c>
      <c r="BA37" s="609"/>
      <c r="BB37" s="866" t="str">
        <f>IF(BI36&lt;=0,"",IF((LEN(BI36)-7&lt;=0),"0",MID(BI36,LEN(BI36)-7,1)))</f>
        <v/>
      </c>
      <c r="BC37" s="609"/>
      <c r="BD37" s="865" t="str">
        <f>IF(BI36&lt;=0,"",IF((LEN(BI36)-6&lt;=0),"0",MID(BI36,LEN(BI36)-6,1)))</f>
        <v/>
      </c>
      <c r="BE37" s="865"/>
      <c r="BF37" s="865" t="str">
        <f>IF(BI36&lt;=0,"",IF((LEN(BI36)-5&lt;=0),"0",MID(BI36,LEN(BI36)-5,1)))</f>
        <v/>
      </c>
      <c r="BG37" s="865"/>
      <c r="BH37" s="142" t="str">
        <f>IF(BI36&lt;=0,"",IF((LEN(BI36)-4&lt;=0),"0",MID(BI36,LEN(BI36)-4,1)))</f>
        <v/>
      </c>
      <c r="BI37" s="609" t="str">
        <f>IF(BI36&lt;=0,"",IF((LEN(BI36)-3&lt;=0),"0",MID(BI36,LEN(BI36)-3,1)))</f>
        <v/>
      </c>
      <c r="BJ37" s="609"/>
      <c r="BK37" s="143" t="str">
        <f>IF(BI36&lt;=0,"",IF((LEN(BI36)-2&lt;=0),"0",MID(BI36,LEN(BI36)-2,1)))</f>
        <v/>
      </c>
      <c r="BL37" s="865" t="str">
        <f>IF(BI36&lt;=0,"",IF((LEN(BI36)-1&lt;=0),"0",MID(BI36,LEN(BI36)-1,1)))</f>
        <v/>
      </c>
      <c r="BM37" s="865"/>
      <c r="BN37" s="609" t="str">
        <f>IF(BI36&lt;&gt;0,RIGHT(BI36,1),"")</f>
        <v/>
      </c>
      <c r="BO37" s="609"/>
      <c r="BP37" s="868"/>
      <c r="BQ37" s="869"/>
      <c r="BR37" s="869"/>
      <c r="BS37" s="869"/>
      <c r="BT37" s="869"/>
      <c r="BU37" s="869"/>
      <c r="BV37" s="870"/>
      <c r="BW37" s="33"/>
      <c r="BX37" s="5"/>
      <c r="BY37" s="5"/>
      <c r="BZ37" s="5"/>
      <c r="CA37" s="5"/>
      <c r="CB37" s="37"/>
      <c r="CC37" s="527"/>
      <c r="CD37" s="882"/>
      <c r="CE37" s="883"/>
      <c r="CF37" s="819" t="s">
        <v>38</v>
      </c>
      <c r="CG37" s="819"/>
      <c r="CH37" s="819"/>
      <c r="CI37" s="819"/>
      <c r="CJ37" s="819"/>
      <c r="CK37" s="60" t="e">
        <f>IF(DB36&lt;=0,"",IF((LEN(DB36)-11&lt;=0),"0",MID(DB36,LEN(DB36)-11,1)))</f>
        <v>#REF!</v>
      </c>
      <c r="CL37" s="423" t="e">
        <f>IF(DB36&lt;=0,"",IF((LEN(DB36)-10&lt;=0),"0",MID(DB36,LEN(DB36)-10,1)))</f>
        <v>#REF!</v>
      </c>
      <c r="CM37" s="423"/>
      <c r="CN37" s="423" t="e">
        <f>IF(DB36&lt;=0,"",IF((LEN(DB36)-9&lt;=0),"0",MID(DB36,LEN(DB36)-9,1)))</f>
        <v>#REF!</v>
      </c>
      <c r="CO37" s="423"/>
      <c r="CP37" s="424" t="e">
        <f>IF(DB36&lt;=0,"",IF((LEN(DB36)-8&lt;=0),"0",MID(DB36,LEN(DB36)-8,1)))</f>
        <v>#REF!</v>
      </c>
      <c r="CQ37" s="424"/>
      <c r="CR37" s="427" t="e">
        <f>IF(DB36&lt;=0,"",IF((LEN(DB36)-7&lt;=0),"0",MID(DB36,LEN(DB36)-7,1)))</f>
        <v>#REF!</v>
      </c>
      <c r="CS37" s="427"/>
      <c r="CT37" s="426"/>
      <c r="CU37" s="423" t="e">
        <f>IF(DB36&lt;=0,"",IF((LEN(DB36)-6&lt;=0),"0",MID(DB36,LEN(DB36)-6,1)))</f>
        <v>#REF!</v>
      </c>
      <c r="CV37" s="423"/>
      <c r="CW37" s="423" t="e">
        <f>IF(DB36&lt;=0,"",IF((LEN(DB36)-5&lt;=0),"0",MID(DB36,LEN(DB36)-5,1)))</f>
        <v>#REF!</v>
      </c>
      <c r="CX37" s="423"/>
      <c r="CY37" s="423"/>
      <c r="CZ37" s="424" t="e">
        <f>IF(DB36&lt;=0,"",IF((LEN(DB36)-4&lt;=0),"0",MID(DB36,LEN(DB36)-4,1)))</f>
        <v>#REF!</v>
      </c>
      <c r="DA37" s="425"/>
      <c r="DB37" s="425" t="e">
        <f>IF(DB36&lt;=0,"",IF((LEN(DB36)-3&lt;=0),"0",MID(DB36,LEN(DB36)-3,1)))</f>
        <v>#REF!</v>
      </c>
      <c r="DC37" s="426"/>
      <c r="DD37" s="423" t="e">
        <f>IF(DB36&lt;=0,"",IF((LEN(DB36)-2&lt;=0),"0",MID(DB36,LEN(DB36)-2,1)))</f>
        <v>#REF!</v>
      </c>
      <c r="DE37" s="423"/>
      <c r="DF37" s="423"/>
      <c r="DG37" s="423" t="e">
        <f>IF(DB36&lt;=0,"",IF((LEN(DB36)-1&lt;=0),"0",MID(DB36,LEN(DB36)-1,1)))</f>
        <v>#REF!</v>
      </c>
      <c r="DH37" s="423"/>
      <c r="DI37" s="425" t="e">
        <f>IF(DB36&lt;&gt;0,RIGHT(DB36,1),"")</f>
        <v>#REF!</v>
      </c>
      <c r="DJ37" s="427"/>
      <c r="DK37" s="528"/>
      <c r="DL37" s="528"/>
      <c r="DM37" s="933"/>
      <c r="DN37" s="879"/>
      <c r="DO37" s="880"/>
      <c r="DP37" s="897"/>
      <c r="DQ37" s="898"/>
      <c r="DR37" s="898"/>
      <c r="DS37" s="898"/>
      <c r="DT37" s="898"/>
      <c r="DU37" s="898"/>
      <c r="DV37" s="898"/>
      <c r="DW37" s="898"/>
      <c r="DX37" s="898"/>
      <c r="DY37" s="898"/>
      <c r="DZ37" s="898"/>
      <c r="EA37" s="898"/>
      <c r="EB37" s="898"/>
      <c r="EC37" s="898"/>
      <c r="ED37" s="898"/>
      <c r="EE37" s="898"/>
      <c r="EF37" s="898"/>
      <c r="EG37" s="898"/>
      <c r="EH37" s="898"/>
      <c r="EI37" s="898"/>
      <c r="EJ37" s="898"/>
      <c r="EK37" s="898"/>
      <c r="EL37" s="898"/>
      <c r="EM37" s="898"/>
      <c r="EN37" s="899"/>
      <c r="EO37" s="914"/>
      <c r="EP37" s="915"/>
      <c r="EQ37" s="915"/>
      <c r="ER37" s="915"/>
      <c r="ES37" s="915"/>
      <c r="ET37" s="915"/>
      <c r="EU37" s="916"/>
      <c r="EW37" s="2"/>
      <c r="EX37" s="2"/>
      <c r="EY37" s="2"/>
      <c r="EZ37" s="2"/>
      <c r="FA37" s="2"/>
    </row>
    <row r="38" spans="1:157" ht="17.25" customHeight="1">
      <c r="A38" s="2"/>
      <c r="B38" s="2"/>
      <c r="C38" s="75"/>
      <c r="D38" s="445"/>
      <c r="E38" s="618">
        <v>4</v>
      </c>
      <c r="F38" s="619"/>
      <c r="G38" s="770" t="s">
        <v>50</v>
      </c>
      <c r="H38" s="771"/>
      <c r="I38" s="771"/>
      <c r="J38" s="771"/>
      <c r="K38" s="772"/>
      <c r="L38" s="773" t="e">
        <f>#REF!</f>
        <v>#REF!</v>
      </c>
      <c r="M38" s="773"/>
      <c r="N38" s="773"/>
      <c r="O38" s="773"/>
      <c r="P38" s="773"/>
      <c r="Q38" s="773"/>
      <c r="R38" s="773"/>
      <c r="S38" s="773"/>
      <c r="T38" s="773"/>
      <c r="U38" s="773"/>
      <c r="V38" s="773"/>
      <c r="W38" s="773"/>
      <c r="X38" s="773"/>
      <c r="Y38" s="773"/>
      <c r="Z38" s="773"/>
      <c r="AA38" s="773"/>
      <c r="AB38" s="773"/>
      <c r="AC38" s="773"/>
      <c r="AD38" s="774"/>
      <c r="AE38" s="778" t="s">
        <v>37</v>
      </c>
      <c r="AF38" s="779"/>
      <c r="AG38" s="780"/>
      <c r="AH38" s="583" t="e">
        <f>#REF!</f>
        <v>#REF!</v>
      </c>
      <c r="AI38" s="583"/>
      <c r="AJ38" s="583"/>
      <c r="AK38" s="852"/>
      <c r="AL38" s="445"/>
      <c r="AM38" s="853"/>
      <c r="AN38" s="446"/>
      <c r="AO38" s="618">
        <v>4</v>
      </c>
      <c r="AP38" s="619"/>
      <c r="AQ38" s="855" t="s">
        <v>50</v>
      </c>
      <c r="AR38" s="856"/>
      <c r="AS38" s="856"/>
      <c r="AT38" s="922"/>
      <c r="AU38" s="773"/>
      <c r="AV38" s="773"/>
      <c r="AW38" s="773"/>
      <c r="AX38" s="773"/>
      <c r="AY38" s="773"/>
      <c r="AZ38" s="773"/>
      <c r="BA38" s="773"/>
      <c r="BB38" s="773"/>
      <c r="BC38" s="773"/>
      <c r="BD38" s="773"/>
      <c r="BE38" s="773"/>
      <c r="BF38" s="773"/>
      <c r="BG38" s="773"/>
      <c r="BH38" s="773"/>
      <c r="BI38" s="773"/>
      <c r="BJ38" s="774"/>
      <c r="BK38" s="867" t="s">
        <v>54</v>
      </c>
      <c r="BL38" s="744"/>
      <c r="BM38" s="744"/>
      <c r="BN38" s="744"/>
      <c r="BO38" s="744"/>
      <c r="BP38" s="871"/>
      <c r="BQ38" s="872"/>
      <c r="BR38" s="872"/>
      <c r="BS38" s="872"/>
      <c r="BT38" s="872"/>
      <c r="BU38" s="872"/>
      <c r="BV38" s="873"/>
      <c r="BW38" s="33"/>
      <c r="BX38" s="5"/>
      <c r="BY38" s="5"/>
      <c r="BZ38" s="5"/>
      <c r="CA38" s="5"/>
      <c r="CB38" s="37"/>
      <c r="CC38" s="527"/>
      <c r="CD38" s="879">
        <v>4</v>
      </c>
      <c r="CE38" s="880"/>
      <c r="CF38" s="926" t="s">
        <v>50</v>
      </c>
      <c r="CG38" s="926"/>
      <c r="CH38" s="926"/>
      <c r="CI38" s="926"/>
      <c r="CJ38" s="926"/>
      <c r="CK38" s="843" t="e">
        <f>L38</f>
        <v>#REF!</v>
      </c>
      <c r="CL38" s="844"/>
      <c r="CM38" s="844"/>
      <c r="CN38" s="844"/>
      <c r="CO38" s="844"/>
      <c r="CP38" s="844"/>
      <c r="CQ38" s="844"/>
      <c r="CR38" s="844"/>
      <c r="CS38" s="844"/>
      <c r="CT38" s="844"/>
      <c r="CU38" s="844"/>
      <c r="CV38" s="844"/>
      <c r="CW38" s="844"/>
      <c r="CX38" s="844"/>
      <c r="CY38" s="844"/>
      <c r="CZ38" s="844"/>
      <c r="DA38" s="844"/>
      <c r="DB38" s="844"/>
      <c r="DC38" s="845"/>
      <c r="DD38" s="812" t="s">
        <v>37</v>
      </c>
      <c r="DE38" s="813"/>
      <c r="DF38" s="814"/>
      <c r="DG38" s="583" t="e">
        <f>AH38</f>
        <v>#REF!</v>
      </c>
      <c r="DH38" s="583"/>
      <c r="DI38" s="583"/>
      <c r="DJ38" s="583"/>
      <c r="DK38" s="527"/>
      <c r="DL38" s="528"/>
      <c r="DM38" s="933"/>
      <c r="DN38" s="584">
        <v>4</v>
      </c>
      <c r="DO38" s="548"/>
      <c r="DP38" s="886" t="s">
        <v>50</v>
      </c>
      <c r="DQ38" s="887"/>
      <c r="DR38" s="887"/>
      <c r="DS38" s="888"/>
      <c r="DT38" s="843">
        <f>AU38</f>
        <v>0</v>
      </c>
      <c r="DU38" s="844"/>
      <c r="DV38" s="844"/>
      <c r="DW38" s="844"/>
      <c r="DX38" s="844"/>
      <c r="DY38" s="844"/>
      <c r="DZ38" s="844"/>
      <c r="EA38" s="844"/>
      <c r="EB38" s="844"/>
      <c r="EC38" s="844"/>
      <c r="ED38" s="844"/>
      <c r="EE38" s="844"/>
      <c r="EF38" s="844"/>
      <c r="EG38" s="844"/>
      <c r="EH38" s="844"/>
      <c r="EI38" s="845"/>
      <c r="EJ38" s="893" t="s">
        <v>54</v>
      </c>
      <c r="EK38" s="744">
        <f>BL38</f>
        <v>0</v>
      </c>
      <c r="EL38" s="744"/>
      <c r="EM38" s="744"/>
      <c r="EN38" s="744"/>
      <c r="EO38" s="914"/>
      <c r="EP38" s="915"/>
      <c r="EQ38" s="915"/>
      <c r="ER38" s="915"/>
      <c r="ES38" s="915"/>
      <c r="ET38" s="915"/>
      <c r="EU38" s="916"/>
      <c r="EW38" s="2"/>
      <c r="EX38" s="2"/>
      <c r="EY38" s="2"/>
      <c r="EZ38" s="2"/>
      <c r="FA38" s="2"/>
    </row>
    <row r="39" spans="1:157" ht="22.5" customHeight="1">
      <c r="A39" s="2"/>
      <c r="B39" s="2"/>
      <c r="C39" s="75"/>
      <c r="D39" s="445"/>
      <c r="E39" s="847"/>
      <c r="F39" s="848"/>
      <c r="G39" s="923" t="s">
        <v>57</v>
      </c>
      <c r="H39" s="924"/>
      <c r="I39" s="924"/>
      <c r="J39" s="924"/>
      <c r="K39" s="925"/>
      <c r="L39" s="523" t="e">
        <f>#REF!</f>
        <v>#REF!</v>
      </c>
      <c r="M39" s="523"/>
      <c r="N39" s="523"/>
      <c r="O39" s="523"/>
      <c r="P39" s="523"/>
      <c r="Q39" s="523"/>
      <c r="R39" s="523"/>
      <c r="S39" s="523"/>
      <c r="T39" s="523"/>
      <c r="U39" s="523"/>
      <c r="V39" s="523"/>
      <c r="W39" s="523"/>
      <c r="X39" s="523"/>
      <c r="Y39" s="523"/>
      <c r="Z39" s="523"/>
      <c r="AA39" s="523"/>
      <c r="AB39" s="523"/>
      <c r="AC39" s="885" t="e">
        <f>#REF!</f>
        <v>#REF!</v>
      </c>
      <c r="AD39" s="885"/>
      <c r="AE39" s="778"/>
      <c r="AF39" s="779"/>
      <c r="AG39" s="780"/>
      <c r="AH39" s="583"/>
      <c r="AI39" s="583"/>
      <c r="AJ39" s="583"/>
      <c r="AK39" s="852"/>
      <c r="AL39" s="445"/>
      <c r="AM39" s="853"/>
      <c r="AN39" s="446"/>
      <c r="AO39" s="847"/>
      <c r="AP39" s="848"/>
      <c r="AQ39" s="463" t="s">
        <v>57</v>
      </c>
      <c r="AR39" s="464"/>
      <c r="AS39" s="464"/>
      <c r="AT39" s="858"/>
      <c r="AU39" s="523"/>
      <c r="AV39" s="523"/>
      <c r="AW39" s="523"/>
      <c r="AX39" s="523"/>
      <c r="AY39" s="523"/>
      <c r="AZ39" s="523"/>
      <c r="BA39" s="523"/>
      <c r="BB39" s="523"/>
      <c r="BC39" s="523"/>
      <c r="BD39" s="523"/>
      <c r="BE39" s="523"/>
      <c r="BF39" s="523"/>
      <c r="BG39" s="523"/>
      <c r="BH39" s="523"/>
      <c r="BI39" s="877"/>
      <c r="BJ39" s="877"/>
      <c r="BK39" s="867"/>
      <c r="BL39" s="744"/>
      <c r="BM39" s="744"/>
      <c r="BN39" s="744"/>
      <c r="BO39" s="744"/>
      <c r="BP39" s="871"/>
      <c r="BQ39" s="872"/>
      <c r="BR39" s="872"/>
      <c r="BS39" s="872"/>
      <c r="BT39" s="872"/>
      <c r="BU39" s="872"/>
      <c r="BV39" s="873"/>
      <c r="BW39" s="33"/>
      <c r="BX39" s="5"/>
      <c r="BY39" s="5"/>
      <c r="BZ39" s="5"/>
      <c r="CA39" s="5"/>
      <c r="CB39" s="37"/>
      <c r="CC39" s="527"/>
      <c r="CD39" s="879"/>
      <c r="CE39" s="880"/>
      <c r="CF39" s="386" t="s">
        <v>57</v>
      </c>
      <c r="CG39" s="881"/>
      <c r="CH39" s="881"/>
      <c r="CI39" s="881"/>
      <c r="CJ39" s="881"/>
      <c r="CK39" s="523" t="e">
        <f>L39</f>
        <v>#REF!</v>
      </c>
      <c r="CL39" s="523"/>
      <c r="CM39" s="523"/>
      <c r="CN39" s="523"/>
      <c r="CO39" s="523"/>
      <c r="CP39" s="523"/>
      <c r="CQ39" s="523"/>
      <c r="CR39" s="523"/>
      <c r="CS39" s="523"/>
      <c r="CT39" s="523"/>
      <c r="CU39" s="523"/>
      <c r="CV39" s="523"/>
      <c r="CW39" s="523"/>
      <c r="CX39" s="523"/>
      <c r="CY39" s="523"/>
      <c r="CZ39" s="523"/>
      <c r="DA39" s="523"/>
      <c r="DB39" s="885" t="e">
        <f>AC39</f>
        <v>#REF!</v>
      </c>
      <c r="DC39" s="885"/>
      <c r="DD39" s="812"/>
      <c r="DE39" s="813"/>
      <c r="DF39" s="814"/>
      <c r="DG39" s="583"/>
      <c r="DH39" s="583"/>
      <c r="DI39" s="583"/>
      <c r="DJ39" s="583"/>
      <c r="DK39" s="527"/>
      <c r="DL39" s="528"/>
      <c r="DM39" s="933"/>
      <c r="DN39" s="879"/>
      <c r="DO39" s="880"/>
      <c r="DP39" s="385" t="s">
        <v>57</v>
      </c>
      <c r="DQ39" s="385"/>
      <c r="DR39" s="385"/>
      <c r="DS39" s="386"/>
      <c r="DT39" s="523">
        <f>AU39</f>
        <v>0</v>
      </c>
      <c r="DU39" s="523"/>
      <c r="DV39" s="523"/>
      <c r="DW39" s="523"/>
      <c r="DX39" s="523"/>
      <c r="DY39" s="523"/>
      <c r="DZ39" s="523"/>
      <c r="EA39" s="523"/>
      <c r="EB39" s="523"/>
      <c r="EC39" s="523"/>
      <c r="ED39" s="523"/>
      <c r="EE39" s="523"/>
      <c r="EF39" s="523"/>
      <c r="EG39" s="523"/>
      <c r="EH39" s="877"/>
      <c r="EI39" s="877"/>
      <c r="EJ39" s="893"/>
      <c r="EK39" s="744"/>
      <c r="EL39" s="744"/>
      <c r="EM39" s="744"/>
      <c r="EN39" s="744"/>
      <c r="EO39" s="914"/>
      <c r="EP39" s="915"/>
      <c r="EQ39" s="915"/>
      <c r="ER39" s="915"/>
      <c r="ES39" s="915"/>
      <c r="ET39" s="915"/>
      <c r="EU39" s="916"/>
      <c r="EW39" s="2"/>
      <c r="EX39" s="2"/>
      <c r="EY39" s="2"/>
      <c r="EZ39" s="2"/>
      <c r="FA39" s="2"/>
    </row>
    <row r="40" spans="1:157" ht="21" customHeight="1" thickBot="1">
      <c r="A40" s="2"/>
      <c r="B40" s="2"/>
      <c r="C40" s="75"/>
      <c r="D40" s="445"/>
      <c r="E40" s="847"/>
      <c r="F40" s="921"/>
      <c r="G40" s="820" t="s">
        <v>38</v>
      </c>
      <c r="H40" s="821"/>
      <c r="I40" s="821"/>
      <c r="J40" s="821"/>
      <c r="K40" s="822"/>
      <c r="L40" s="136" t="e">
        <f>IF(AC39&lt;=0,"",IF((LEN(AC39)-11&lt;=0),"0",MID(AC39,LEN(AC39)-11,1)))</f>
        <v>#REF!</v>
      </c>
      <c r="M40" s="823" t="e">
        <f>IF(AC39&lt;=0,"",IF((LEN(AC39)-10&lt;=0),"0",MID(AC39,LEN(AC39)-10,1)))</f>
        <v>#REF!</v>
      </c>
      <c r="N40" s="827"/>
      <c r="O40" s="823" t="e">
        <f>IF(AC39&lt;=0,"",IF((LEN(AC39)-9&lt;=0),"0",MID(AC39,LEN(AC39)-9,1)))</f>
        <v>#REF!</v>
      </c>
      <c r="P40" s="824"/>
      <c r="Q40" s="928" t="e">
        <f>IF(AC39&lt;=0,"",IF((LEN(AC39)-8&lt;=0),"0",MID(AC39,LEN(AC39)-8,1)))</f>
        <v>#REF!</v>
      </c>
      <c r="R40" s="928"/>
      <c r="S40" s="940" t="e">
        <f>IF(AC39&lt;=0,"",IF((LEN(AC39)-7&lt;=0),"0",MID(AC39,LEN(AC39)-7,1)))</f>
        <v>#REF!</v>
      </c>
      <c r="T40" s="941"/>
      <c r="U40" s="936"/>
      <c r="V40" s="937" t="e">
        <f>IF(AC39&lt;=0,"",IF((LEN(AC39)-6&lt;=0),"0",MID(AC39,LEN(AC39)-6,1)))</f>
        <v>#REF!</v>
      </c>
      <c r="W40" s="928"/>
      <c r="X40" s="937" t="e">
        <f>IF(AC39&lt;=0,"",IF((LEN(AC39)-5&lt;=0),"0",MID(AC39,LEN(AC39)-5,1)))</f>
        <v>#REF!</v>
      </c>
      <c r="Y40" s="928"/>
      <c r="Z40" s="938"/>
      <c r="AA40" s="928" t="e">
        <f>IF(AC39&lt;=0,"",IF((LEN(AC39)-4&lt;=0),"0",MID(AC39,LEN(AC39)-4,1)))</f>
        <v>#REF!</v>
      </c>
      <c r="AB40" s="934"/>
      <c r="AC40" s="935" t="e">
        <f>IF(AC39&lt;=0,"",IF((LEN(AC39)-3&lt;=0),"0",MID(AC39,LEN(AC39)-3,1)))</f>
        <v>#REF!</v>
      </c>
      <c r="AD40" s="936"/>
      <c r="AE40" s="937" t="e">
        <f>IF(AC39&lt;=0,"",IF((LEN(AC39)-2&lt;=0),"0",MID(AC39,LEN(AC39)-2,1)))</f>
        <v>#REF!</v>
      </c>
      <c r="AF40" s="928"/>
      <c r="AG40" s="928"/>
      <c r="AH40" s="937" t="e">
        <f>IF(AC39&lt;=0,"",IF((LEN(AC39)-1&lt;=0),"0",MID(AC39,LEN(AC39)-1,1)))</f>
        <v>#REF!</v>
      </c>
      <c r="AI40" s="938"/>
      <c r="AJ40" s="935" t="e">
        <f>IF(AC39&lt;&gt;0,RIGHT(AC39,1),"")</f>
        <v>#REF!</v>
      </c>
      <c r="AK40" s="939"/>
      <c r="AL40" s="445"/>
      <c r="AM40" s="853"/>
      <c r="AN40" s="446"/>
      <c r="AO40" s="847"/>
      <c r="AP40" s="848"/>
      <c r="AQ40" s="943" t="s">
        <v>38</v>
      </c>
      <c r="AR40" s="944"/>
      <c r="AS40" s="944"/>
      <c r="AT40" s="945"/>
      <c r="AU40" s="100" t="str">
        <f>IF(BI39&lt;=0,"",IF((LEN(BI39)-11&lt;=0),"0",MID(BI39,LEN(BI39)-11,1)))</f>
        <v/>
      </c>
      <c r="AV40" s="927" t="str">
        <f>IF(BI39&lt;=0,"",IF((LEN(BI39)-10&lt;=0),"0",MID(BI39,LEN(BI39)-10,1)))</f>
        <v/>
      </c>
      <c r="AW40" s="927"/>
      <c r="AX40" s="927" t="str">
        <f>IF(BI39&lt;=0,"",IF((LEN(BI39)-9&lt;=0),"0",MID(BI39,LEN(BI39)-9,1)))</f>
        <v/>
      </c>
      <c r="AY40" s="927"/>
      <c r="AZ40" s="928" t="str">
        <f>IF(BI39&lt;=0,"",IF((LEN(BI39)-8&lt;=0),"0",MID(BI39,LEN(BI39)-8,1)))</f>
        <v/>
      </c>
      <c r="BA40" s="928"/>
      <c r="BB40" s="942" t="str">
        <f>IF(BI39&lt;=0,"",IF((LEN(BI39)-7&lt;=0),"0",MID(BI39,LEN(BI39)-7,1)))</f>
        <v/>
      </c>
      <c r="BC40" s="928"/>
      <c r="BD40" s="927" t="str">
        <f>IF(BI39&lt;=0,"",IF((LEN(BI39)-6&lt;=0),"0",MID(BI39,LEN(BI39)-6,1)))</f>
        <v/>
      </c>
      <c r="BE40" s="927"/>
      <c r="BF40" s="927" t="str">
        <f>IF(BI39&lt;=0,"",IF((LEN(BI39)-5&lt;=0),"0",MID(BI39,LEN(BI39)-5,1)))</f>
        <v/>
      </c>
      <c r="BG40" s="927"/>
      <c r="BH40" s="229" t="str">
        <f>IF(BI39&lt;=0,"",IF((LEN(BI39)-4&lt;=0),"0",MID(BI39,LEN(BI39)-4,1)))</f>
        <v/>
      </c>
      <c r="BI40" s="928" t="str">
        <f>IF(BI39&lt;=0,"",IF((LEN(BI39)-3&lt;=0),"0",MID(BI39,LEN(BI39)-3,1)))</f>
        <v/>
      </c>
      <c r="BJ40" s="928"/>
      <c r="BK40" s="230" t="str">
        <f>IF(BI39&lt;=0,"",IF((LEN(BI39)-2&lt;=0),"0",MID(BI39,LEN(BI39)-2,1)))</f>
        <v/>
      </c>
      <c r="BL40" s="927" t="str">
        <f>IF(BI39&lt;=0,"",IF((LEN(BI39)-1&lt;=0),"0",MID(BI39,LEN(BI39)-1,1)))</f>
        <v/>
      </c>
      <c r="BM40" s="927"/>
      <c r="BN40" s="928" t="str">
        <f>IF(BI39&lt;&gt;0,RIGHT(BI39,1),"")</f>
        <v/>
      </c>
      <c r="BO40" s="928"/>
      <c r="BP40" s="871"/>
      <c r="BQ40" s="872"/>
      <c r="BR40" s="872"/>
      <c r="BS40" s="872"/>
      <c r="BT40" s="872"/>
      <c r="BU40" s="872"/>
      <c r="BV40" s="873"/>
      <c r="BW40" s="33"/>
      <c r="BX40" s="5"/>
      <c r="BY40" s="5"/>
      <c r="BZ40" s="5"/>
      <c r="CA40" s="5"/>
      <c r="CB40" s="37"/>
      <c r="CC40" s="527"/>
      <c r="CD40" s="879"/>
      <c r="CE40" s="880"/>
      <c r="CF40" s="819" t="s">
        <v>38</v>
      </c>
      <c r="CG40" s="819"/>
      <c r="CH40" s="819"/>
      <c r="CI40" s="819"/>
      <c r="CJ40" s="819"/>
      <c r="CK40" s="157" t="e">
        <f>IF(DB39&lt;=0,"",IF((LEN(DB39)-11&lt;=0),"0",MID(DB39,LEN(DB39)-11,1)))</f>
        <v>#REF!</v>
      </c>
      <c r="CL40" s="946" t="e">
        <f>IF(DB39&lt;=0,"",IF((LEN(DB39)-10&lt;=0),"0",MID(DB39,LEN(DB39)-10,1)))</f>
        <v>#REF!</v>
      </c>
      <c r="CM40" s="946"/>
      <c r="CN40" s="946" t="e">
        <f>IF(DB39&lt;=0,"",IF((LEN(DB39)-9&lt;=0),"0",MID(DB39,LEN(DB39)-9,1)))</f>
        <v>#REF!</v>
      </c>
      <c r="CO40" s="946"/>
      <c r="CP40" s="424" t="e">
        <f>IF(DB39&lt;=0,"",IF((LEN(DB39)-8&lt;=0),"0",MID(DB39,LEN(DB39)-8,1)))</f>
        <v>#REF!</v>
      </c>
      <c r="CQ40" s="424"/>
      <c r="CR40" s="427" t="e">
        <f>IF(DB39&lt;=0,"",IF((LEN(DB39)-7&lt;=0),"0",MID(DB39,LEN(DB39)-7,1)))</f>
        <v>#REF!</v>
      </c>
      <c r="CS40" s="427"/>
      <c r="CT40" s="426"/>
      <c r="CU40" s="423" t="e">
        <f>IF(DB39&lt;=0,"",IF((LEN(DB39)-6&lt;=0),"0",MID(DB39,LEN(DB39)-6,1)))</f>
        <v>#REF!</v>
      </c>
      <c r="CV40" s="423"/>
      <c r="CW40" s="423" t="e">
        <f>IF(DB39&lt;=0,"",IF((LEN(DB39)-5&lt;=0),"0",MID(DB39,LEN(DB39)-5,1)))</f>
        <v>#REF!</v>
      </c>
      <c r="CX40" s="423"/>
      <c r="CY40" s="423"/>
      <c r="CZ40" s="424" t="e">
        <f>IF(DB39&lt;=0,"",IF((LEN(DB39)-4&lt;=0),"0",MID(DB39,LEN(DB39)-4,1)))</f>
        <v>#REF!</v>
      </c>
      <c r="DA40" s="425"/>
      <c r="DB40" s="425" t="e">
        <f>IF(DB39&lt;=0,"",IF((LEN(DB39)-3&lt;=0),"0",MID(DB39,LEN(DB39)-3,1)))</f>
        <v>#REF!</v>
      </c>
      <c r="DC40" s="426"/>
      <c r="DD40" s="423" t="e">
        <f>IF(DB39&lt;=0,"",IF((LEN(DB39)-2&lt;=0),"0",MID(DB39,LEN(DB39)-2,1)))</f>
        <v>#REF!</v>
      </c>
      <c r="DE40" s="423"/>
      <c r="DF40" s="423"/>
      <c r="DG40" s="423" t="e">
        <f>IF(DB39&lt;=0,"",IF((LEN(DB39)-1&lt;=0),"0",MID(DB39,LEN(DB39)-1,1)))</f>
        <v>#REF!</v>
      </c>
      <c r="DH40" s="423"/>
      <c r="DI40" s="425" t="e">
        <f>IF(DB39&lt;&gt;0,RIGHT(DB39,1),"")</f>
        <v>#REF!</v>
      </c>
      <c r="DJ40" s="958"/>
      <c r="DK40" s="528"/>
      <c r="DL40" s="528"/>
      <c r="DM40" s="933"/>
      <c r="DN40" s="879"/>
      <c r="DO40" s="880"/>
      <c r="DP40" s="897"/>
      <c r="DQ40" s="898"/>
      <c r="DR40" s="898"/>
      <c r="DS40" s="898"/>
      <c r="DT40" s="898"/>
      <c r="DU40" s="898"/>
      <c r="DV40" s="898"/>
      <c r="DW40" s="898"/>
      <c r="DX40" s="898"/>
      <c r="DY40" s="898"/>
      <c r="DZ40" s="898"/>
      <c r="EA40" s="898"/>
      <c r="EB40" s="898"/>
      <c r="EC40" s="898"/>
      <c r="ED40" s="898"/>
      <c r="EE40" s="898"/>
      <c r="EF40" s="898"/>
      <c r="EG40" s="898"/>
      <c r="EH40" s="898"/>
      <c r="EI40" s="898"/>
      <c r="EJ40" s="898"/>
      <c r="EK40" s="898"/>
      <c r="EL40" s="898"/>
      <c r="EM40" s="898"/>
      <c r="EN40" s="899"/>
      <c r="EO40" s="917"/>
      <c r="EP40" s="918"/>
      <c r="EQ40" s="918"/>
      <c r="ER40" s="918"/>
      <c r="ES40" s="918"/>
      <c r="ET40" s="918"/>
      <c r="EU40" s="919"/>
      <c r="EW40" s="2"/>
      <c r="EX40" s="2"/>
      <c r="EY40" s="2"/>
      <c r="EZ40" s="2"/>
      <c r="FA40" s="2"/>
    </row>
    <row r="41" spans="1:157" ht="18.75" customHeight="1">
      <c r="A41" s="2"/>
      <c r="B41" s="2"/>
      <c r="C41" s="75"/>
      <c r="D41" s="1030" t="s">
        <v>55</v>
      </c>
      <c r="E41" s="1031"/>
      <c r="F41" s="962" t="s">
        <v>11</v>
      </c>
      <c r="G41" s="962"/>
      <c r="H41" s="961"/>
      <c r="I41" s="959" t="s">
        <v>14</v>
      </c>
      <c r="J41" s="959"/>
      <c r="K41" s="959"/>
      <c r="L41" s="960" t="s">
        <v>15</v>
      </c>
      <c r="M41" s="961"/>
      <c r="N41" s="960" t="s">
        <v>10</v>
      </c>
      <c r="O41" s="962"/>
      <c r="P41" s="962"/>
      <c r="Q41" s="964" t="s">
        <v>16</v>
      </c>
      <c r="R41" s="965"/>
      <c r="S41" s="965"/>
      <c r="T41" s="965"/>
      <c r="U41" s="965"/>
      <c r="V41" s="965"/>
      <c r="W41" s="965"/>
      <c r="X41" s="965"/>
      <c r="Y41" s="1552" t="s">
        <v>154</v>
      </c>
      <c r="Z41" s="1040"/>
      <c r="AA41" s="1040"/>
      <c r="AB41" s="1040"/>
      <c r="AC41" s="966" t="s">
        <v>141</v>
      </c>
      <c r="AD41" s="967"/>
      <c r="AE41" s="967"/>
      <c r="AF41" s="968"/>
      <c r="AG41" s="966" t="s">
        <v>155</v>
      </c>
      <c r="AH41" s="967"/>
      <c r="AI41" s="967"/>
      <c r="AJ41" s="968"/>
      <c r="AK41" s="1081"/>
      <c r="AL41" s="1082"/>
      <c r="AM41" s="1083"/>
      <c r="AN41" s="973" t="s">
        <v>17</v>
      </c>
      <c r="AO41" s="974"/>
      <c r="AP41" s="974"/>
      <c r="AQ41" s="974"/>
      <c r="AR41" s="974"/>
      <c r="AS41" s="974"/>
      <c r="AT41" s="974"/>
      <c r="AU41" s="974"/>
      <c r="AV41" s="974"/>
      <c r="AW41" s="974"/>
      <c r="AX41" s="974"/>
      <c r="AY41" s="974"/>
      <c r="AZ41" s="974"/>
      <c r="BA41" s="974"/>
      <c r="BB41" s="974"/>
      <c r="BC41" s="974"/>
      <c r="BD41" s="975"/>
      <c r="BE41" s="122"/>
      <c r="BF41" s="122"/>
      <c r="BG41" s="122"/>
      <c r="BH41" s="979" t="s">
        <v>18</v>
      </c>
      <c r="BI41" s="979"/>
      <c r="BJ41" s="979"/>
      <c r="BK41" s="979"/>
      <c r="BL41" s="979"/>
      <c r="BM41" s="979"/>
      <c r="BN41" s="979"/>
      <c r="BO41" s="979"/>
      <c r="BP41" s="979"/>
      <c r="BQ41" s="979"/>
      <c r="BR41" s="979"/>
      <c r="BS41" s="979"/>
      <c r="BT41" s="979"/>
      <c r="BU41" s="226"/>
      <c r="BV41" s="231"/>
      <c r="BW41" s="25"/>
      <c r="BX41" s="4"/>
      <c r="BY41" s="4"/>
      <c r="BZ41" s="4"/>
      <c r="CA41" s="4"/>
      <c r="CB41" s="37"/>
      <c r="CC41" s="947" t="s">
        <v>55</v>
      </c>
      <c r="CD41" s="947"/>
      <c r="CE41" s="948" t="s">
        <v>11</v>
      </c>
      <c r="CF41" s="948"/>
      <c r="CG41" s="948"/>
      <c r="CH41" s="947" t="s">
        <v>14</v>
      </c>
      <c r="CI41" s="947"/>
      <c r="CJ41" s="947"/>
      <c r="CK41" s="948" t="s">
        <v>15</v>
      </c>
      <c r="CL41" s="948"/>
      <c r="CM41" s="948" t="s">
        <v>10</v>
      </c>
      <c r="CN41" s="948"/>
      <c r="CO41" s="948"/>
      <c r="CP41" s="675" t="s">
        <v>16</v>
      </c>
      <c r="CQ41" s="675"/>
      <c r="CR41" s="675"/>
      <c r="CS41" s="675"/>
      <c r="CT41" s="675"/>
      <c r="CU41" s="675"/>
      <c r="CV41" s="675"/>
      <c r="CW41" s="676"/>
      <c r="CX41" s="1046" t="s">
        <v>154</v>
      </c>
      <c r="CY41" s="1047"/>
      <c r="CZ41" s="1047"/>
      <c r="DA41" s="1048"/>
      <c r="DB41" s="950" t="s">
        <v>156</v>
      </c>
      <c r="DC41" s="950"/>
      <c r="DD41" s="950"/>
      <c r="DE41" s="951"/>
      <c r="DF41" s="949" t="s">
        <v>155</v>
      </c>
      <c r="DG41" s="950"/>
      <c r="DH41" s="950"/>
      <c r="DI41" s="951"/>
      <c r="DJ41" s="1055"/>
      <c r="DK41" s="1056"/>
      <c r="DL41" s="1057"/>
      <c r="DM41" s="997" t="s">
        <v>17</v>
      </c>
      <c r="DN41" s="998"/>
      <c r="DO41" s="998"/>
      <c r="DP41" s="998"/>
      <c r="DQ41" s="998"/>
      <c r="DR41" s="998"/>
      <c r="DS41" s="998"/>
      <c r="DT41" s="998"/>
      <c r="DU41" s="998"/>
      <c r="DV41" s="998"/>
      <c r="DW41" s="998"/>
      <c r="DX41" s="998"/>
      <c r="DY41" s="998"/>
      <c r="DZ41" s="998"/>
      <c r="EA41" s="998"/>
      <c r="EB41" s="998"/>
      <c r="EC41" s="999"/>
      <c r="ED41" s="158"/>
      <c r="EE41" s="158"/>
      <c r="EF41" s="158"/>
      <c r="EG41" s="998" t="s">
        <v>18</v>
      </c>
      <c r="EH41" s="998"/>
      <c r="EI41" s="998"/>
      <c r="EJ41" s="998"/>
      <c r="EK41" s="998"/>
      <c r="EL41" s="998"/>
      <c r="EM41" s="998"/>
      <c r="EN41" s="998"/>
      <c r="EO41" s="998"/>
      <c r="EP41" s="998"/>
      <c r="EQ41" s="998"/>
      <c r="ER41" s="998"/>
      <c r="ES41" s="998"/>
      <c r="ET41" s="38"/>
      <c r="EU41" s="45"/>
      <c r="EW41" s="2"/>
      <c r="EX41" s="2"/>
      <c r="EY41" s="2"/>
      <c r="EZ41" s="2"/>
      <c r="FA41" s="2"/>
    </row>
    <row r="42" spans="1:157" ht="22.5" customHeight="1">
      <c r="A42" s="2"/>
      <c r="B42" s="2"/>
      <c r="C42" s="75"/>
      <c r="D42" s="1032"/>
      <c r="E42" s="1033"/>
      <c r="F42" s="962"/>
      <c r="G42" s="962"/>
      <c r="H42" s="961"/>
      <c r="I42" s="959"/>
      <c r="J42" s="959"/>
      <c r="K42" s="959"/>
      <c r="L42" s="960"/>
      <c r="M42" s="961"/>
      <c r="N42" s="960"/>
      <c r="O42" s="962"/>
      <c r="P42" s="962"/>
      <c r="Q42" s="981" t="s">
        <v>56</v>
      </c>
      <c r="R42" s="982"/>
      <c r="S42" s="982"/>
      <c r="T42" s="982"/>
      <c r="U42" s="985" t="s">
        <v>36</v>
      </c>
      <c r="V42" s="986"/>
      <c r="W42" s="986"/>
      <c r="X42" s="987"/>
      <c r="Y42" s="960"/>
      <c r="Z42" s="962"/>
      <c r="AA42" s="962"/>
      <c r="AB42" s="962"/>
      <c r="AC42" s="969"/>
      <c r="AD42" s="970"/>
      <c r="AE42" s="970"/>
      <c r="AF42" s="971"/>
      <c r="AG42" s="969"/>
      <c r="AH42" s="970"/>
      <c r="AI42" s="970"/>
      <c r="AJ42" s="971"/>
      <c r="AK42" s="1084"/>
      <c r="AL42" s="1085"/>
      <c r="AM42" s="1086"/>
      <c r="AN42" s="976"/>
      <c r="AO42" s="977"/>
      <c r="AP42" s="977"/>
      <c r="AQ42" s="977"/>
      <c r="AR42" s="977"/>
      <c r="AS42" s="977"/>
      <c r="AT42" s="977"/>
      <c r="AU42" s="977"/>
      <c r="AV42" s="977"/>
      <c r="AW42" s="977"/>
      <c r="AX42" s="977"/>
      <c r="AY42" s="977"/>
      <c r="AZ42" s="977"/>
      <c r="BA42" s="977"/>
      <c r="BB42" s="977"/>
      <c r="BC42" s="977"/>
      <c r="BD42" s="978"/>
      <c r="BE42" s="232"/>
      <c r="BF42" s="232"/>
      <c r="BG42" s="232"/>
      <c r="BH42" s="977"/>
      <c r="BI42" s="977"/>
      <c r="BJ42" s="977"/>
      <c r="BK42" s="977"/>
      <c r="BL42" s="977"/>
      <c r="BM42" s="977"/>
      <c r="BN42" s="977"/>
      <c r="BO42" s="977"/>
      <c r="BP42" s="977"/>
      <c r="BQ42" s="977"/>
      <c r="BR42" s="977"/>
      <c r="BS42" s="977"/>
      <c r="BT42" s="977"/>
      <c r="BU42" s="227"/>
      <c r="BV42" s="228"/>
      <c r="BW42" s="25"/>
      <c r="BX42" s="4"/>
      <c r="BY42" s="4"/>
      <c r="BZ42" s="4"/>
      <c r="CA42" s="4"/>
      <c r="CB42" s="37"/>
      <c r="CC42" s="947"/>
      <c r="CD42" s="947"/>
      <c r="CE42" s="948"/>
      <c r="CF42" s="948"/>
      <c r="CG42" s="948"/>
      <c r="CH42" s="947"/>
      <c r="CI42" s="947"/>
      <c r="CJ42" s="947"/>
      <c r="CK42" s="948"/>
      <c r="CL42" s="948"/>
      <c r="CM42" s="948"/>
      <c r="CN42" s="948"/>
      <c r="CO42" s="972"/>
      <c r="CP42" s="991" t="s">
        <v>56</v>
      </c>
      <c r="CQ42" s="992"/>
      <c r="CR42" s="992"/>
      <c r="CS42" s="993"/>
      <c r="CT42" s="1004" t="s">
        <v>36</v>
      </c>
      <c r="CU42" s="1005"/>
      <c r="CV42" s="1005"/>
      <c r="CW42" s="1006"/>
      <c r="CX42" s="1049"/>
      <c r="CY42" s="1050"/>
      <c r="CZ42" s="1050"/>
      <c r="DA42" s="1051"/>
      <c r="DB42" s="953"/>
      <c r="DC42" s="953"/>
      <c r="DD42" s="953"/>
      <c r="DE42" s="954"/>
      <c r="DF42" s="952"/>
      <c r="DG42" s="953"/>
      <c r="DH42" s="953"/>
      <c r="DI42" s="954"/>
      <c r="DJ42" s="1058"/>
      <c r="DK42" s="1059"/>
      <c r="DL42" s="1060"/>
      <c r="DM42" s="1000"/>
      <c r="DN42" s="1001"/>
      <c r="DO42" s="1001"/>
      <c r="DP42" s="1001"/>
      <c r="DQ42" s="1001"/>
      <c r="DR42" s="1001"/>
      <c r="DS42" s="1001"/>
      <c r="DT42" s="1001"/>
      <c r="DU42" s="1001"/>
      <c r="DV42" s="1001"/>
      <c r="DW42" s="1001"/>
      <c r="DX42" s="1001"/>
      <c r="DY42" s="1001"/>
      <c r="DZ42" s="1001"/>
      <c r="EA42" s="1001"/>
      <c r="EB42" s="1001"/>
      <c r="EC42" s="1002"/>
      <c r="ED42" s="158"/>
      <c r="EE42" s="158"/>
      <c r="EF42" s="158"/>
      <c r="EG42" s="1001"/>
      <c r="EH42" s="1001"/>
      <c r="EI42" s="1001"/>
      <c r="EJ42" s="1001"/>
      <c r="EK42" s="1001"/>
      <c r="EL42" s="1001"/>
      <c r="EM42" s="1001"/>
      <c r="EN42" s="1001"/>
      <c r="EO42" s="1001"/>
      <c r="EP42" s="1001"/>
      <c r="EQ42" s="1001"/>
      <c r="ER42" s="1001"/>
      <c r="ES42" s="1001"/>
      <c r="ET42" s="38"/>
      <c r="EU42" s="45"/>
      <c r="EW42" s="2"/>
      <c r="EX42" s="2"/>
      <c r="EY42" s="2"/>
      <c r="EZ42" s="2"/>
      <c r="FA42" s="2"/>
    </row>
    <row r="43" spans="1:157" ht="18.75" customHeight="1">
      <c r="A43" s="2"/>
      <c r="B43" s="2"/>
      <c r="C43" s="1010" t="s">
        <v>87</v>
      </c>
      <c r="D43" s="1034"/>
      <c r="E43" s="1035"/>
      <c r="F43" s="962"/>
      <c r="G43" s="962"/>
      <c r="H43" s="961"/>
      <c r="I43" s="959"/>
      <c r="J43" s="959"/>
      <c r="K43" s="959"/>
      <c r="L43" s="960"/>
      <c r="M43" s="961"/>
      <c r="N43" s="960"/>
      <c r="O43" s="962"/>
      <c r="P43" s="962"/>
      <c r="Q43" s="983"/>
      <c r="R43" s="984"/>
      <c r="S43" s="984"/>
      <c r="T43" s="984"/>
      <c r="U43" s="988"/>
      <c r="V43" s="989"/>
      <c r="W43" s="989"/>
      <c r="X43" s="990"/>
      <c r="Y43" s="1041"/>
      <c r="Z43" s="1042"/>
      <c r="AA43" s="1042"/>
      <c r="AB43" s="1042"/>
      <c r="AC43" s="1043"/>
      <c r="AD43" s="1044"/>
      <c r="AE43" s="1044"/>
      <c r="AF43" s="1045"/>
      <c r="AG43" s="969"/>
      <c r="AH43" s="970"/>
      <c r="AI43" s="970"/>
      <c r="AJ43" s="971"/>
      <c r="AK43" s="1084"/>
      <c r="AL43" s="1085"/>
      <c r="AM43" s="1086"/>
      <c r="AN43" s="1011" t="s">
        <v>19</v>
      </c>
      <c r="AO43" s="464"/>
      <c r="AP43" s="464"/>
      <c r="AQ43" s="464"/>
      <c r="AR43" s="464"/>
      <c r="AS43" s="463" t="s">
        <v>2</v>
      </c>
      <c r="AT43" s="464"/>
      <c r="AU43" s="858"/>
      <c r="AV43" s="464" t="s">
        <v>3</v>
      </c>
      <c r="AW43" s="464"/>
      <c r="AX43" s="464"/>
      <c r="AY43" s="463" t="s">
        <v>4</v>
      </c>
      <c r="AZ43" s="464"/>
      <c r="BA43" s="858"/>
      <c r="BB43" s="464" t="s">
        <v>20</v>
      </c>
      <c r="BC43" s="464"/>
      <c r="BD43" s="802"/>
      <c r="BE43" s="1550" t="s">
        <v>139</v>
      </c>
      <c r="BF43" s="648"/>
      <c r="BG43" s="648"/>
      <c r="BH43" s="648"/>
      <c r="BI43" s="648"/>
      <c r="BJ43" s="648"/>
      <c r="BK43" s="648"/>
      <c r="BL43" s="648"/>
      <c r="BM43" s="648"/>
      <c r="BN43" s="648"/>
      <c r="BO43" s="649"/>
      <c r="BP43" s="664" t="s">
        <v>3</v>
      </c>
      <c r="BQ43" s="665"/>
      <c r="BR43" s="664" t="s">
        <v>21</v>
      </c>
      <c r="BS43" s="498"/>
      <c r="BT43" s="665"/>
      <c r="BU43" s="498" t="s">
        <v>20</v>
      </c>
      <c r="BV43" s="665"/>
      <c r="BW43" s="25"/>
      <c r="BX43" s="7"/>
      <c r="BY43" s="7"/>
      <c r="BZ43" s="7"/>
      <c r="CA43" s="7"/>
      <c r="CB43" s="37"/>
      <c r="CC43" s="947"/>
      <c r="CD43" s="947"/>
      <c r="CE43" s="948"/>
      <c r="CF43" s="948"/>
      <c r="CG43" s="948"/>
      <c r="CH43" s="947"/>
      <c r="CI43" s="947"/>
      <c r="CJ43" s="947"/>
      <c r="CK43" s="948"/>
      <c r="CL43" s="948"/>
      <c r="CM43" s="948"/>
      <c r="CN43" s="948"/>
      <c r="CO43" s="972"/>
      <c r="CP43" s="994"/>
      <c r="CQ43" s="995"/>
      <c r="CR43" s="995"/>
      <c r="CS43" s="996"/>
      <c r="CT43" s="1007"/>
      <c r="CU43" s="1008"/>
      <c r="CV43" s="1008"/>
      <c r="CW43" s="1009"/>
      <c r="CX43" s="1052"/>
      <c r="CY43" s="1053"/>
      <c r="CZ43" s="1053"/>
      <c r="DA43" s="1054"/>
      <c r="DB43" s="956"/>
      <c r="DC43" s="956"/>
      <c r="DD43" s="956"/>
      <c r="DE43" s="957"/>
      <c r="DF43" s="955"/>
      <c r="DG43" s="956"/>
      <c r="DH43" s="956"/>
      <c r="DI43" s="957"/>
      <c r="DJ43" s="1058"/>
      <c r="DK43" s="1059"/>
      <c r="DL43" s="1060"/>
      <c r="DM43" s="1003" t="s">
        <v>19</v>
      </c>
      <c r="DN43" s="819"/>
      <c r="DO43" s="819"/>
      <c r="DP43" s="819"/>
      <c r="DQ43" s="819"/>
      <c r="DR43" s="819" t="s">
        <v>2</v>
      </c>
      <c r="DS43" s="819"/>
      <c r="DT43" s="819"/>
      <c r="DU43" s="819" t="s">
        <v>3</v>
      </c>
      <c r="DV43" s="819"/>
      <c r="DW43" s="819"/>
      <c r="DX43" s="819" t="s">
        <v>4</v>
      </c>
      <c r="DY43" s="819"/>
      <c r="DZ43" s="819"/>
      <c r="EA43" s="819" t="s">
        <v>20</v>
      </c>
      <c r="EB43" s="819"/>
      <c r="EC43" s="819"/>
      <c r="ED43" s="640" t="s">
        <v>139</v>
      </c>
      <c r="EE43" s="641"/>
      <c r="EF43" s="641"/>
      <c r="EG43" s="641"/>
      <c r="EH43" s="641"/>
      <c r="EI43" s="641"/>
      <c r="EJ43" s="641"/>
      <c r="EK43" s="641"/>
      <c r="EL43" s="641"/>
      <c r="EM43" s="641"/>
      <c r="EN43" s="642"/>
      <c r="EO43" s="963" t="s">
        <v>3</v>
      </c>
      <c r="EP43" s="963"/>
      <c r="EQ43" s="963" t="s">
        <v>21</v>
      </c>
      <c r="ER43" s="963"/>
      <c r="ES43" s="963"/>
      <c r="ET43" s="963" t="s">
        <v>20</v>
      </c>
      <c r="EU43" s="963"/>
      <c r="EW43" s="2"/>
      <c r="EX43" s="2"/>
      <c r="EY43" s="2"/>
      <c r="EZ43" s="2"/>
      <c r="FA43" s="2"/>
    </row>
    <row r="44" spans="1:157" ht="19.5" customHeight="1" thickBot="1">
      <c r="A44" s="2"/>
      <c r="B44" s="2"/>
      <c r="C44" s="1010"/>
      <c r="D44" s="1064"/>
      <c r="E44" s="1065"/>
      <c r="F44" s="1066"/>
      <c r="G44" s="1066"/>
      <c r="H44" s="1067"/>
      <c r="I44" s="1066"/>
      <c r="J44" s="1066"/>
      <c r="K44" s="1066"/>
      <c r="L44" s="1068"/>
      <c r="M44" s="1067"/>
      <c r="N44" s="1068" t="s">
        <v>126</v>
      </c>
      <c r="O44" s="1066"/>
      <c r="P44" s="1069"/>
      <c r="Q44" s="1553" t="e">
        <f>IF(OR(#REF!&gt;=1,#REF!&gt;=1),"○",
"")</f>
        <v>#REF!</v>
      </c>
      <c r="R44" s="1554"/>
      <c r="S44" s="1554"/>
      <c r="T44" s="1554"/>
      <c r="U44" s="1012" t="e">
        <f>IF(#REF!&gt;=1,"○",
"")</f>
        <v>#REF!</v>
      </c>
      <c r="V44" s="1013"/>
      <c r="W44" s="1013"/>
      <c r="X44" s="1014"/>
      <c r="Y44" s="1012" t="e">
        <f>IF(#REF!=TRUE,"○","")</f>
        <v>#REF!</v>
      </c>
      <c r="Z44" s="1013"/>
      <c r="AA44" s="1013"/>
      <c r="AB44" s="1014"/>
      <c r="AC44" s="1013" t="e">
        <f>IF(#REF!=TRUE,"○","")</f>
        <v>#REF!</v>
      </c>
      <c r="AD44" s="1013"/>
      <c r="AE44" s="1013"/>
      <c r="AF44" s="1013"/>
      <c r="AG44" s="1012" t="e">
        <f>IF(#REF!=TRUE,"○","")</f>
        <v>#REF!</v>
      </c>
      <c r="AH44" s="1013"/>
      <c r="AI44" s="1013"/>
      <c r="AJ44" s="1014"/>
      <c r="AK44" s="1087"/>
      <c r="AL44" s="1088"/>
      <c r="AM44" s="1089"/>
      <c r="AN44" s="1064"/>
      <c r="AO44" s="1013"/>
      <c r="AP44" s="1013"/>
      <c r="AQ44" s="1013"/>
      <c r="AR44" s="1013"/>
      <c r="AS44" s="1012"/>
      <c r="AT44" s="1013"/>
      <c r="AU44" s="1014"/>
      <c r="AV44" s="1551"/>
      <c r="AW44" s="1551"/>
      <c r="AX44" s="1551"/>
      <c r="AY44" s="1012"/>
      <c r="AZ44" s="1013"/>
      <c r="BA44" s="1014"/>
      <c r="BB44" s="1013"/>
      <c r="BC44" s="1013"/>
      <c r="BD44" s="1065"/>
      <c r="BE44" s="1036" t="e">
        <f>#REF!</f>
        <v>#REF!</v>
      </c>
      <c r="BF44" s="1037"/>
      <c r="BG44" s="1037"/>
      <c r="BH44" s="1037"/>
      <c r="BI44" s="1037"/>
      <c r="BJ44" s="1037"/>
      <c r="BK44" s="1037"/>
      <c r="BL44" s="1037"/>
      <c r="BM44" s="1037"/>
      <c r="BN44" s="1037"/>
      <c r="BO44" s="1038"/>
      <c r="BP44" s="1068" t="e">
        <f>#REF!</f>
        <v>#REF!</v>
      </c>
      <c r="BQ44" s="1067"/>
      <c r="BR44" s="1068" t="e">
        <f>#REF!</f>
        <v>#REF!</v>
      </c>
      <c r="BS44" s="1066"/>
      <c r="BT44" s="1067"/>
      <c r="BU44" s="1066" t="e">
        <f>#REF!</f>
        <v>#REF!</v>
      </c>
      <c r="BV44" s="1067"/>
      <c r="BW44" s="23"/>
      <c r="BX44" s="4"/>
      <c r="BY44" s="4"/>
      <c r="BZ44" s="4"/>
      <c r="CA44" s="4"/>
      <c r="CB44" s="1070" t="s">
        <v>88</v>
      </c>
      <c r="CC44" s="1072">
        <f>D44</f>
        <v>0</v>
      </c>
      <c r="CD44" s="1072"/>
      <c r="CE44" s="1015">
        <f>F44</f>
        <v>0</v>
      </c>
      <c r="CF44" s="1015"/>
      <c r="CG44" s="1015"/>
      <c r="CH44" s="1015">
        <f>I44</f>
        <v>0</v>
      </c>
      <c r="CI44" s="1015"/>
      <c r="CJ44" s="1015"/>
      <c r="CK44" s="1015">
        <f>L44</f>
        <v>0</v>
      </c>
      <c r="CL44" s="1015"/>
      <c r="CM44" s="1015" t="str">
        <f>N44</f>
        <v>○</v>
      </c>
      <c r="CN44" s="1015"/>
      <c r="CO44" s="1015"/>
      <c r="CP44" s="1114" t="e">
        <f>Q44</f>
        <v>#REF!</v>
      </c>
      <c r="CQ44" s="1114"/>
      <c r="CR44" s="1114"/>
      <c r="CS44" s="1114"/>
      <c r="CT44" s="1015" t="e">
        <f>U44</f>
        <v>#REF!</v>
      </c>
      <c r="CU44" s="1015"/>
      <c r="CV44" s="1015"/>
      <c r="CW44" s="1015"/>
      <c r="CX44" s="1015" t="e">
        <f>Y44</f>
        <v>#REF!</v>
      </c>
      <c r="CY44" s="1015"/>
      <c r="CZ44" s="1015"/>
      <c r="DA44" s="1015"/>
      <c r="DB44" s="1015" t="e">
        <f>AC44</f>
        <v>#REF!</v>
      </c>
      <c r="DC44" s="1015"/>
      <c r="DD44" s="1015"/>
      <c r="DE44" s="1015"/>
      <c r="DF44" s="1015" t="e">
        <f>AG44</f>
        <v>#REF!</v>
      </c>
      <c r="DG44" s="1015"/>
      <c r="DH44" s="1015"/>
      <c r="DI44" s="1015"/>
      <c r="DJ44" s="1061"/>
      <c r="DK44" s="1062"/>
      <c r="DL44" s="1063"/>
      <c r="DM44" s="1073">
        <f>AN44</f>
        <v>0</v>
      </c>
      <c r="DN44" s="1073"/>
      <c r="DO44" s="1073"/>
      <c r="DP44" s="1073"/>
      <c r="DQ44" s="1073"/>
      <c r="DR44" s="1073">
        <f>AS44</f>
        <v>0</v>
      </c>
      <c r="DS44" s="1073"/>
      <c r="DT44" s="1073"/>
      <c r="DU44" s="1073">
        <f>AV44</f>
        <v>0</v>
      </c>
      <c r="DV44" s="1073"/>
      <c r="DW44" s="1073"/>
      <c r="DX44" s="1073">
        <f>AY44</f>
        <v>0</v>
      </c>
      <c r="DY44" s="1073"/>
      <c r="DZ44" s="1073"/>
      <c r="EA44" s="1073">
        <f>BB44</f>
        <v>0</v>
      </c>
      <c r="EB44" s="1073"/>
      <c r="EC44" s="1073"/>
      <c r="ED44" s="1115" t="e">
        <f>BE44</f>
        <v>#REF!</v>
      </c>
      <c r="EE44" s="1116"/>
      <c r="EF44" s="1116"/>
      <c r="EG44" s="1116"/>
      <c r="EH44" s="1116"/>
      <c r="EI44" s="1116"/>
      <c r="EJ44" s="1116"/>
      <c r="EK44" s="1116"/>
      <c r="EL44" s="1116"/>
      <c r="EM44" s="1116"/>
      <c r="EN44" s="1117"/>
      <c r="EO44" s="1073" t="e">
        <f>BP44</f>
        <v>#REF!</v>
      </c>
      <c r="EP44" s="1073"/>
      <c r="EQ44" s="1073" t="e">
        <f>BR44</f>
        <v>#REF!</v>
      </c>
      <c r="ER44" s="1073"/>
      <c r="ES44" s="1073"/>
      <c r="ET44" s="1073" t="e">
        <f>BU44</f>
        <v>#REF!</v>
      </c>
      <c r="EU44" s="1073"/>
      <c r="EW44" s="2"/>
      <c r="EX44" s="2"/>
      <c r="EY44" s="2"/>
      <c r="EZ44" s="2"/>
      <c r="FA44" s="2"/>
    </row>
    <row r="45" spans="1:157" ht="21" customHeight="1">
      <c r="A45" s="2"/>
      <c r="B45" s="2"/>
      <c r="C45" s="1010"/>
      <c r="D45" s="1098" t="s">
        <v>5</v>
      </c>
      <c r="E45" s="1099"/>
      <c r="F45" s="1108" t="s">
        <v>112</v>
      </c>
      <c r="G45" s="1109"/>
      <c r="H45" s="1109"/>
      <c r="I45" s="1109"/>
      <c r="J45" s="1109"/>
      <c r="K45" s="1109"/>
      <c r="L45" s="1109"/>
      <c r="M45" s="1109"/>
      <c r="N45" s="866" t="str">
        <f>IF(BB47&lt;=0,"",IF((LEN(BB47)-12&lt;=0),"",MID(BB47,LEN(BB47)-12,1)))</f>
        <v>1</v>
      </c>
      <c r="O45" s="609"/>
      <c r="P45" s="825" t="str">
        <f>IF(BB47&lt;=0,"",IF((LEN(BB47)-11&lt;=0),"0",MID(BB47,LEN(BB47)-11,1)))</f>
        <v>2</v>
      </c>
      <c r="Q45" s="1017"/>
      <c r="R45" s="1078" t="str">
        <f>IF(BB47&lt;=0,"",IF((LEN(BB47)-10&lt;=0),"0",MID(BB47,LEN(BB47)-10,1)))</f>
        <v>3</v>
      </c>
      <c r="S45" s="1079"/>
      <c r="T45" s="1016" t="str">
        <f>IF(BB47&lt;=0,"",IF((LEN(BB47)-9&lt;=0),"0",MID(BB47,LEN(BB47)-9,1)))</f>
        <v>4</v>
      </c>
      <c r="U45" s="1080"/>
      <c r="V45" s="1017"/>
      <c r="W45" s="1078" t="str">
        <f>IF(BB47&lt;=0,"",IF((LEN(BB47)-8&lt;=0),"0",MID(BB47,LEN(BB47)-8,1)))</f>
        <v>5</v>
      </c>
      <c r="X45" s="1079"/>
      <c r="Y45" s="1028" t="str">
        <f>IF(BB47&lt;=0,"",IF((LEN(BB47)-7&lt;=0),"0",MID(BB47,LEN(BB47)-7,1)))</f>
        <v>6</v>
      </c>
      <c r="Z45" s="596"/>
      <c r="AA45" s="1029"/>
      <c r="AB45" s="1078" t="str">
        <f>IF(BB47&lt;=0,"",IF((LEN(BB47)-6&lt;=0),"0",MID(BB47,LEN(BB47)-6,1)))</f>
        <v>7</v>
      </c>
      <c r="AC45" s="1079"/>
      <c r="AD45" s="1016" t="str">
        <f>IF(BB47&lt;=0,"",IF((LEN(BB47)-5&lt;=0),"0",MID(BB47,LEN(BB47)-5,1)))</f>
        <v>8</v>
      </c>
      <c r="AE45" s="1017"/>
      <c r="AF45" s="1078" t="str">
        <f>IF(BB47&lt;=0,"",IF((LEN(BB47)-4&lt;=0),"0",MID(BB47,LEN(BB47)-4,1)))</f>
        <v>9</v>
      </c>
      <c r="AG45" s="1080"/>
      <c r="AH45" s="1079"/>
      <c r="AI45" s="1028" t="str">
        <f>IF(BB47&lt;=0,"",IF((LEN(BB47)-3&lt;=0),"0",MID(BB47,LEN(BB47)-3,1)))</f>
        <v>0</v>
      </c>
      <c r="AJ45" s="1029"/>
      <c r="AK45" s="1078" t="str">
        <f>IF(BB47&lt;=0,"",IF((LEN(BB47)-2&lt;=0),"0",MID(BB47,LEN(BB47)-2,1)))</f>
        <v>1</v>
      </c>
      <c r="AL45" s="1079"/>
      <c r="AM45" s="1016" t="str">
        <f>IF(BB47&lt;=0,"",IF((LEN(BB47)-1&lt;=0),"0",MID(BB47,LEN(BB47)-1,1)))</f>
        <v>2</v>
      </c>
      <c r="AN45" s="1017"/>
      <c r="AO45" s="596" t="str">
        <f>IF(BB47&lt;&gt;0,RIGHT(BB47,1),"")</f>
        <v>3</v>
      </c>
      <c r="AP45" s="596"/>
      <c r="AQ45" s="1018"/>
      <c r="AR45" s="138" t="s">
        <v>117</v>
      </c>
      <c r="AS45" s="138"/>
      <c r="AT45" s="138"/>
      <c r="AU45" s="138"/>
      <c r="AV45" s="138"/>
      <c r="AW45" s="138"/>
      <c r="AX45" s="138"/>
      <c r="AY45" s="138"/>
      <c r="AZ45" s="138"/>
      <c r="BA45" s="138"/>
      <c r="BB45" s="138"/>
      <c r="BC45" s="138"/>
      <c r="BD45" s="138"/>
      <c r="BE45" s="119"/>
      <c r="BF45" s="119"/>
      <c r="BG45" s="119"/>
      <c r="BH45" s="119"/>
      <c r="BI45" s="119"/>
      <c r="BJ45" s="119"/>
      <c r="BK45" s="119"/>
      <c r="BL45" s="119"/>
      <c r="BM45" s="119"/>
      <c r="BN45" s="119"/>
      <c r="BO45" s="119"/>
      <c r="BP45" s="119"/>
      <c r="BQ45" s="119"/>
      <c r="BR45" s="119"/>
      <c r="BS45" s="119"/>
      <c r="BT45" s="119"/>
      <c r="BU45" s="119"/>
      <c r="BV45" s="120"/>
      <c r="BW45" s="23"/>
      <c r="BX45" s="4"/>
      <c r="BY45" s="4"/>
      <c r="BZ45" s="4"/>
      <c r="CA45" s="4"/>
      <c r="CB45" s="1070"/>
      <c r="CC45" s="1093" t="s">
        <v>5</v>
      </c>
      <c r="CD45" s="1094"/>
      <c r="CE45" s="1074" t="s">
        <v>113</v>
      </c>
      <c r="CF45" s="1075"/>
      <c r="CG45" s="1075"/>
      <c r="CH45" s="1075"/>
      <c r="CI45" s="1075"/>
      <c r="CJ45" s="1075"/>
      <c r="CK45" s="1075"/>
      <c r="CL45" s="1076"/>
      <c r="CM45" s="426" t="str">
        <f>IF(EA47&lt;=0,"",IF((LEN(EA47)-12&lt;=0),"",MID(EA47,LEN(EA47)-12,1)))</f>
        <v>1</v>
      </c>
      <c r="CN45" s="425"/>
      <c r="CO45" s="425" t="str">
        <f>IF(EA47&lt;=0,"",IF((LEN(EA47)-11&lt;=0),"0",MID(EA47,LEN(EA47)-11,1)))</f>
        <v>2</v>
      </c>
      <c r="CP45" s="426"/>
      <c r="CQ45" s="423" t="str">
        <f>IF(EA47&lt;=0,"",IF((LEN(EA47)-10&lt;=0),"0",MID(EA47,LEN(EA47)-10,1)))</f>
        <v>3</v>
      </c>
      <c r="CR45" s="423"/>
      <c r="CS45" s="423" t="str">
        <f>IF(EA47&lt;=0,"",IF((LEN(EA47)-9&lt;=0),"0",MID(EA47,LEN(EA47)-9,1)))</f>
        <v>4</v>
      </c>
      <c r="CT45" s="423"/>
      <c r="CU45" s="423"/>
      <c r="CV45" s="425" t="str">
        <f>IF(EA47&lt;=0,"",IF((LEN(EA47)-8&lt;=0),"0",MID(EA47,LEN(EA47)-8,1)))</f>
        <v>5</v>
      </c>
      <c r="CW45" s="426"/>
      <c r="CX45" s="426" t="str">
        <f>IF(EA47&lt;=0,"",IF((LEN(EA47)-7&lt;=0),"0",MID(EA47,LEN(EA47)-7,1)))</f>
        <v>6</v>
      </c>
      <c r="CY45" s="424"/>
      <c r="CZ45" s="424"/>
      <c r="DA45" s="423" t="str">
        <f>IF(EA47&lt;=0,"",IF((LEN(EA47)-6&lt;=0),"0",MID(EA47,LEN(EA47)-6,1)))</f>
        <v>7</v>
      </c>
      <c r="DB45" s="423"/>
      <c r="DC45" s="423" t="str">
        <f>IF(EA47&lt;=0,"",IF((LEN(EA47)-5&lt;=0),"0",MID(EA47,LEN(EA47)-5,1)))</f>
        <v>8</v>
      </c>
      <c r="DD45" s="423"/>
      <c r="DE45" s="425" t="str">
        <f>IF(EA47&lt;=0,"",IF((LEN(EA47)-4&lt;=0),"0",MID(EA47,LEN(EA47)-4,1)))</f>
        <v>9</v>
      </c>
      <c r="DF45" s="427"/>
      <c r="DG45" s="426"/>
      <c r="DH45" s="426" t="str">
        <f>IF(EA47&lt;=0,"",IF((LEN(EA47)-3&lt;=0),"0",MID(EA47,LEN(EA47)-3,1)))</f>
        <v>0</v>
      </c>
      <c r="DI45" s="424"/>
      <c r="DJ45" s="423" t="str">
        <f>IF(EA47&lt;=0,"",IF((LEN(EA47)-2&lt;=0),"0",MID(EA47,LEN(EA47)-2,1)))</f>
        <v>1</v>
      </c>
      <c r="DK45" s="423"/>
      <c r="DL45" s="423" t="str">
        <f>IF(EA47&lt;=0,"",IF((LEN(EA47)-1&lt;=0),"0",MID(EA47,LEN(EA47)-1,1)))</f>
        <v>2</v>
      </c>
      <c r="DM45" s="423"/>
      <c r="DN45" s="424" t="str">
        <f>IF(EA47&lt;&gt;0,RIGHT(EA47,1),"")</f>
        <v>3</v>
      </c>
      <c r="DO45" s="424"/>
      <c r="DP45" s="425"/>
      <c r="DQ45" s="54" t="s">
        <v>117</v>
      </c>
      <c r="DR45" s="54"/>
      <c r="DS45" s="54"/>
      <c r="DT45" s="54"/>
      <c r="DU45" s="54"/>
      <c r="DV45" s="54"/>
      <c r="DW45" s="54"/>
      <c r="DX45" s="54"/>
      <c r="DY45" s="54"/>
      <c r="DZ45" s="54"/>
      <c r="EA45" s="54"/>
      <c r="EB45" s="54"/>
      <c r="EC45" s="54"/>
      <c r="ED45" s="54"/>
      <c r="EE45" s="54"/>
      <c r="EF45" s="54"/>
      <c r="EG45" s="54"/>
      <c r="EH45" s="54"/>
      <c r="EI45" s="54"/>
      <c r="EJ45" s="54"/>
      <c r="EK45" s="54"/>
      <c r="EL45" s="54"/>
      <c r="EM45" s="54"/>
      <c r="EN45" s="54"/>
      <c r="EO45" s="54"/>
      <c r="EP45" s="54"/>
      <c r="EQ45" s="54"/>
      <c r="ER45" s="54"/>
      <c r="ES45" s="54"/>
      <c r="ET45" s="54"/>
      <c r="EU45" s="55"/>
      <c r="EW45" s="2"/>
      <c r="EX45" s="2"/>
      <c r="EY45" s="2"/>
      <c r="EZ45" s="2"/>
      <c r="FA45" s="2"/>
    </row>
    <row r="46" spans="1:157" ht="36" customHeight="1">
      <c r="A46" s="2"/>
      <c r="B46" s="2"/>
      <c r="C46" s="1010"/>
      <c r="D46" s="1098"/>
      <c r="E46" s="1099"/>
      <c r="F46" s="1555" t="s">
        <v>181</v>
      </c>
      <c r="G46" s="1103"/>
      <c r="H46" s="1103"/>
      <c r="I46" s="1103"/>
      <c r="J46" s="1103"/>
      <c r="K46" s="1103"/>
      <c r="L46" s="1103"/>
      <c r="M46" s="1104"/>
      <c r="N46" s="521" t="str">
        <f>'1a'!N46</f>
        <v>〇〇〇市〇〇〇町〇丁目〇-〇</v>
      </c>
      <c r="O46" s="521"/>
      <c r="P46" s="521"/>
      <c r="Q46" s="521"/>
      <c r="R46" s="521"/>
      <c r="S46" s="521"/>
      <c r="T46" s="521"/>
      <c r="U46" s="521"/>
      <c r="V46" s="521"/>
      <c r="W46" s="521"/>
      <c r="X46" s="521"/>
      <c r="Y46" s="521"/>
      <c r="Z46" s="521"/>
      <c r="AA46" s="521"/>
      <c r="AB46" s="521"/>
      <c r="AC46" s="521"/>
      <c r="AD46" s="521"/>
      <c r="AE46" s="521"/>
      <c r="AF46" s="521"/>
      <c r="AG46" s="521"/>
      <c r="AH46" s="521"/>
      <c r="AI46" s="521"/>
      <c r="AJ46" s="521"/>
      <c r="AK46" s="521"/>
      <c r="AL46" s="521"/>
      <c r="AM46" s="521"/>
      <c r="AN46" s="521"/>
      <c r="AO46" s="521"/>
      <c r="AP46" s="521"/>
      <c r="AQ46" s="521"/>
      <c r="AR46" s="1105"/>
      <c r="AS46" s="1105"/>
      <c r="AT46" s="1105"/>
      <c r="AU46" s="1105"/>
      <c r="AV46" s="1105"/>
      <c r="AW46" s="1105"/>
      <c r="AX46" s="1105"/>
      <c r="AY46" s="1105"/>
      <c r="AZ46" s="1105"/>
      <c r="BA46" s="1105"/>
      <c r="BB46" s="1105"/>
      <c r="BC46" s="1105"/>
      <c r="BD46" s="1105"/>
      <c r="BE46" s="1105"/>
      <c r="BF46" s="1105"/>
      <c r="BG46" s="1105"/>
      <c r="BH46" s="1105"/>
      <c r="BI46" s="1105"/>
      <c r="BJ46" s="1105"/>
      <c r="BK46" s="1105"/>
      <c r="BL46" s="1105"/>
      <c r="BM46" s="1105"/>
      <c r="BN46" s="1105"/>
      <c r="BO46" s="1105"/>
      <c r="BP46" s="1105"/>
      <c r="BQ46" s="1105"/>
      <c r="BR46" s="1105"/>
      <c r="BS46" s="1105"/>
      <c r="BT46" s="1105"/>
      <c r="BU46" s="1105"/>
      <c r="BV46" s="1106"/>
      <c r="BW46" s="22"/>
      <c r="BX46" s="4"/>
      <c r="BY46" s="4"/>
      <c r="BZ46" s="4"/>
      <c r="CA46" s="4"/>
      <c r="CB46" s="1070"/>
      <c r="CC46" s="1093"/>
      <c r="CD46" s="1094"/>
      <c r="CE46" s="1093" t="s">
        <v>181</v>
      </c>
      <c r="CF46" s="1094"/>
      <c r="CG46" s="1094"/>
      <c r="CH46" s="1094"/>
      <c r="CI46" s="1094"/>
      <c r="CJ46" s="1094"/>
      <c r="CK46" s="1094"/>
      <c r="CL46" s="1107"/>
      <c r="CM46" s="523" t="str">
        <f>N46</f>
        <v>〇〇〇市〇〇〇町〇丁目〇-〇</v>
      </c>
      <c r="CN46" s="523"/>
      <c r="CO46" s="523"/>
      <c r="CP46" s="523"/>
      <c r="CQ46" s="523"/>
      <c r="CR46" s="523"/>
      <c r="CS46" s="523"/>
      <c r="CT46" s="523"/>
      <c r="CU46" s="523"/>
      <c r="CV46" s="523"/>
      <c r="CW46" s="523"/>
      <c r="CX46" s="523"/>
      <c r="CY46" s="523"/>
      <c r="CZ46" s="523"/>
      <c r="DA46" s="523"/>
      <c r="DB46" s="523"/>
      <c r="DC46" s="523"/>
      <c r="DD46" s="523"/>
      <c r="DE46" s="523"/>
      <c r="DF46" s="523"/>
      <c r="DG46" s="523"/>
      <c r="DH46" s="523"/>
      <c r="DI46" s="523"/>
      <c r="DJ46" s="523"/>
      <c r="DK46" s="523"/>
      <c r="DL46" s="523"/>
      <c r="DM46" s="523"/>
      <c r="DN46" s="523"/>
      <c r="DO46" s="523"/>
      <c r="DP46" s="523"/>
      <c r="DQ46" s="523"/>
      <c r="DR46" s="523"/>
      <c r="DS46" s="523"/>
      <c r="DT46" s="523"/>
      <c r="DU46" s="523"/>
      <c r="DV46" s="523"/>
      <c r="DW46" s="523"/>
      <c r="DX46" s="523"/>
      <c r="DY46" s="523"/>
      <c r="DZ46" s="523"/>
      <c r="EA46" s="523"/>
      <c r="EB46" s="523"/>
      <c r="EC46" s="523"/>
      <c r="ED46" s="523"/>
      <c r="EE46" s="523"/>
      <c r="EF46" s="523"/>
      <c r="EG46" s="523"/>
      <c r="EH46" s="523"/>
      <c r="EI46" s="523"/>
      <c r="EJ46" s="523"/>
      <c r="EK46" s="523"/>
      <c r="EL46" s="523"/>
      <c r="EM46" s="523"/>
      <c r="EN46" s="523"/>
      <c r="EO46" s="523"/>
      <c r="EP46" s="523"/>
      <c r="EQ46" s="523"/>
      <c r="ER46" s="523"/>
      <c r="ES46" s="523"/>
      <c r="ET46" s="523"/>
      <c r="EU46" s="1077"/>
      <c r="EW46" s="2"/>
      <c r="EX46" s="2"/>
      <c r="EY46" s="2"/>
      <c r="EZ46" s="2"/>
      <c r="FA46" s="2"/>
    </row>
    <row r="47" spans="1:157" ht="22.5" customHeight="1">
      <c r="A47" s="2"/>
      <c r="B47" s="2"/>
      <c r="C47" s="1010"/>
      <c r="D47" s="1100"/>
      <c r="E47" s="1101"/>
      <c r="F47" s="647" t="s">
        <v>90</v>
      </c>
      <c r="G47" s="648"/>
      <c r="H47" s="648"/>
      <c r="I47" s="648"/>
      <c r="J47" s="648"/>
      <c r="K47" s="648"/>
      <c r="L47" s="648"/>
      <c r="M47" s="649"/>
      <c r="N47" s="1019" t="str">
        <f>'1a'!N47</f>
        <v>国税産業　株式会社</v>
      </c>
      <c r="O47" s="1020"/>
      <c r="P47" s="1020"/>
      <c r="Q47" s="1020"/>
      <c r="R47" s="1020"/>
      <c r="S47" s="1020"/>
      <c r="T47" s="1020"/>
      <c r="U47" s="1020"/>
      <c r="V47" s="1020"/>
      <c r="W47" s="1020"/>
      <c r="X47" s="1020"/>
      <c r="Y47" s="1020"/>
      <c r="Z47" s="1020"/>
      <c r="AA47" s="1020"/>
      <c r="AB47" s="1020"/>
      <c r="AC47" s="1020"/>
      <c r="AD47" s="1020"/>
      <c r="AE47" s="1020"/>
      <c r="AF47" s="1020"/>
      <c r="AG47" s="1020"/>
      <c r="AH47" s="1020"/>
      <c r="AI47" s="1020"/>
      <c r="AJ47" s="1020"/>
      <c r="AK47" s="1020"/>
      <c r="AL47" s="1020"/>
      <c r="AM47" s="1020"/>
      <c r="AN47" s="1020"/>
      <c r="AO47" s="1020"/>
      <c r="AP47" s="1020"/>
      <c r="AQ47" s="1020"/>
      <c r="AR47" s="1020"/>
      <c r="AS47" s="1020"/>
      <c r="AT47" s="1020"/>
      <c r="AU47" s="1020"/>
      <c r="AV47" s="1020"/>
      <c r="AW47" s="1020"/>
      <c r="AX47" s="1020"/>
      <c r="AY47" s="1020"/>
      <c r="AZ47" s="1020"/>
      <c r="BA47" s="1020"/>
      <c r="BB47" s="1021" t="str">
        <f>'1a'!BB47</f>
        <v>1234567890123</v>
      </c>
      <c r="BC47" s="1021"/>
      <c r="BD47" s="1021"/>
      <c r="BE47" s="1022" t="s">
        <v>196</v>
      </c>
      <c r="BF47" s="1023"/>
      <c r="BG47" s="1023"/>
      <c r="BH47" s="1023"/>
      <c r="BI47" s="1024"/>
      <c r="BJ47" s="1026" t="str">
        <f>'1a'!BJ47</f>
        <v>03-1234-5678</v>
      </c>
      <c r="BK47" s="1026"/>
      <c r="BL47" s="1026"/>
      <c r="BM47" s="1026"/>
      <c r="BN47" s="1026"/>
      <c r="BO47" s="1026"/>
      <c r="BP47" s="1026"/>
      <c r="BQ47" s="1026"/>
      <c r="BR47" s="1026"/>
      <c r="BS47" s="1026"/>
      <c r="BT47" s="1026"/>
      <c r="BU47" s="1026"/>
      <c r="BV47" s="1027"/>
      <c r="BW47" s="22"/>
      <c r="BX47" s="8"/>
      <c r="BY47" s="8"/>
      <c r="BZ47" s="8"/>
      <c r="CA47" s="8"/>
      <c r="CB47" s="1070"/>
      <c r="CC47" s="1000"/>
      <c r="CD47" s="1001"/>
      <c r="CE47" s="553" t="s">
        <v>90</v>
      </c>
      <c r="CF47" s="1095"/>
      <c r="CG47" s="1095"/>
      <c r="CH47" s="1095"/>
      <c r="CI47" s="1095"/>
      <c r="CJ47" s="1095"/>
      <c r="CK47" s="1095"/>
      <c r="CL47" s="1096"/>
      <c r="CM47" s="1097" t="str">
        <f>N47</f>
        <v>国税産業　株式会社</v>
      </c>
      <c r="CN47" s="1097"/>
      <c r="CO47" s="1097"/>
      <c r="CP47" s="1097"/>
      <c r="CQ47" s="1097"/>
      <c r="CR47" s="1097"/>
      <c r="CS47" s="1097"/>
      <c r="CT47" s="1097"/>
      <c r="CU47" s="1097"/>
      <c r="CV47" s="1097"/>
      <c r="CW47" s="1097"/>
      <c r="CX47" s="1097"/>
      <c r="CY47" s="1097"/>
      <c r="CZ47" s="1097"/>
      <c r="DA47" s="1097"/>
      <c r="DB47" s="1097"/>
      <c r="DC47" s="1097"/>
      <c r="DD47" s="1097"/>
      <c r="DE47" s="1097"/>
      <c r="DF47" s="1097"/>
      <c r="DG47" s="1097"/>
      <c r="DH47" s="1097"/>
      <c r="DI47" s="1097"/>
      <c r="DJ47" s="1097"/>
      <c r="DK47" s="1097"/>
      <c r="DL47" s="1097"/>
      <c r="DM47" s="1097"/>
      <c r="DN47" s="1097"/>
      <c r="DO47" s="1097"/>
      <c r="DP47" s="1097"/>
      <c r="DQ47" s="1097"/>
      <c r="DR47" s="1097"/>
      <c r="DS47" s="1097"/>
      <c r="DT47" s="1097"/>
      <c r="DU47" s="1097"/>
      <c r="DV47" s="1097"/>
      <c r="DW47" s="1097"/>
      <c r="DX47" s="1097"/>
      <c r="DY47" s="1097"/>
      <c r="DZ47" s="1097"/>
      <c r="EA47" s="1113" t="str">
        <f>BB47</f>
        <v>1234567890123</v>
      </c>
      <c r="EB47" s="1113"/>
      <c r="EC47" s="1113"/>
      <c r="ED47" s="1110" t="s">
        <v>23</v>
      </c>
      <c r="EE47" s="1110"/>
      <c r="EF47" s="1110"/>
      <c r="EG47" s="1110"/>
      <c r="EH47" s="1110"/>
      <c r="EI47" s="1111" t="str">
        <f>BJ47</f>
        <v>03-1234-5678</v>
      </c>
      <c r="EJ47" s="1111"/>
      <c r="EK47" s="1111"/>
      <c r="EL47" s="1111"/>
      <c r="EM47" s="1111"/>
      <c r="EN47" s="1111"/>
      <c r="EO47" s="1111"/>
      <c r="EP47" s="1111"/>
      <c r="EQ47" s="1111"/>
      <c r="ER47" s="1111"/>
      <c r="ES47" s="1111"/>
      <c r="ET47" s="1111"/>
      <c r="EU47" s="1112"/>
      <c r="EW47" s="2"/>
      <c r="EX47" s="2"/>
      <c r="EY47" s="2"/>
      <c r="EZ47" s="2"/>
      <c r="FA47" s="2"/>
    </row>
    <row r="48" spans="1:157" ht="18.75" customHeight="1">
      <c r="A48" s="2"/>
      <c r="B48" s="2"/>
      <c r="C48" s="137"/>
      <c r="D48" s="1090" t="s">
        <v>91</v>
      </c>
      <c r="E48" s="1090"/>
      <c r="F48" s="1090"/>
      <c r="G48" s="1090"/>
      <c r="H48" s="1090"/>
      <c r="I48" s="1090"/>
      <c r="J48" s="1090"/>
      <c r="K48" s="1090"/>
      <c r="L48" s="1090"/>
      <c r="M48" s="1090"/>
      <c r="N48" s="1090"/>
      <c r="O48" s="1090"/>
      <c r="P48" s="1090"/>
      <c r="Q48" s="1090"/>
      <c r="R48" s="1090"/>
      <c r="S48" s="1090"/>
      <c r="T48" s="1090"/>
      <c r="U48" s="1090"/>
      <c r="V48" s="1090"/>
      <c r="W48" s="1090"/>
      <c r="X48" s="1090"/>
      <c r="Y48" s="1090"/>
      <c r="Z48" s="1090"/>
      <c r="AA48" s="1090"/>
      <c r="AB48" s="1090"/>
      <c r="AC48" s="1090"/>
      <c r="AD48" s="1090"/>
      <c r="AE48" s="1090"/>
      <c r="AF48" s="1090"/>
      <c r="AG48" s="1090"/>
      <c r="AH48" s="1090"/>
      <c r="AI48" s="1090"/>
      <c r="AJ48" s="1090"/>
      <c r="AK48" s="1090"/>
      <c r="AL48" s="1090"/>
      <c r="AM48" s="1090"/>
      <c r="AN48" s="1090"/>
      <c r="AO48" s="1090"/>
      <c r="AP48" s="1090"/>
      <c r="AQ48" s="1090"/>
      <c r="AR48" s="135"/>
      <c r="AS48" s="135"/>
      <c r="AT48" s="135"/>
      <c r="AU48" s="135"/>
      <c r="AV48" s="135"/>
      <c r="AW48" s="135"/>
      <c r="AX48" s="135"/>
      <c r="AY48" s="135"/>
      <c r="AZ48" s="135"/>
      <c r="BA48" s="135"/>
      <c r="BB48" s="135"/>
      <c r="BC48" s="135"/>
      <c r="BD48" s="135"/>
      <c r="BE48" s="135"/>
      <c r="BF48" s="135"/>
      <c r="BG48" s="135"/>
      <c r="BH48" s="135"/>
      <c r="BI48" s="135"/>
      <c r="BJ48" s="135"/>
      <c r="BK48" s="135"/>
      <c r="BL48" s="135"/>
      <c r="BM48" s="135"/>
      <c r="BN48" s="135"/>
      <c r="BO48" s="135"/>
      <c r="BP48" s="135"/>
      <c r="BQ48" s="135"/>
      <c r="BR48" s="135"/>
      <c r="BS48" s="135"/>
      <c r="BT48" s="135"/>
      <c r="BU48" s="135"/>
      <c r="BV48" s="135"/>
      <c r="BW48" s="34"/>
      <c r="BX48" s="8"/>
      <c r="BY48" s="6"/>
      <c r="BZ48" s="8"/>
      <c r="CA48" s="8"/>
      <c r="CB48" s="1071"/>
      <c r="CC48" s="1091" t="s">
        <v>133</v>
      </c>
      <c r="CD48" s="630"/>
      <c r="CE48" s="630"/>
      <c r="CF48" s="630"/>
      <c r="CG48" s="630"/>
      <c r="CH48" s="630"/>
      <c r="CI48" s="630"/>
      <c r="CJ48" s="1092"/>
      <c r="CK48" s="64"/>
      <c r="CL48" s="267"/>
      <c r="CM48" s="266"/>
      <c r="CN48" s="267"/>
      <c r="CO48" s="266"/>
      <c r="CP48" s="267"/>
      <c r="CQ48" s="66"/>
      <c r="CR48" s="1091" t="s">
        <v>132</v>
      </c>
      <c r="CS48" s="630"/>
      <c r="CT48" s="630"/>
      <c r="CU48" s="630"/>
      <c r="CV48" s="630"/>
      <c r="CW48" s="630"/>
      <c r="CX48" s="630"/>
      <c r="CY48" s="630"/>
      <c r="CZ48" s="630"/>
      <c r="DA48" s="1092"/>
      <c r="DB48" s="63"/>
      <c r="DC48" s="266"/>
      <c r="DD48" s="267"/>
      <c r="DE48" s="64"/>
      <c r="DF48" s="266"/>
      <c r="DG48" s="267"/>
      <c r="DH48" s="266"/>
      <c r="DI48" s="267"/>
      <c r="DJ48" s="266"/>
      <c r="DK48" s="268"/>
      <c r="DL48" s="269"/>
      <c r="DM48" s="270"/>
      <c r="DN48" s="265"/>
      <c r="DO48" s="271"/>
      <c r="DP48" s="270"/>
      <c r="DQ48" s="271"/>
      <c r="DR48" s="270"/>
      <c r="DS48" s="264"/>
      <c r="DT48" s="146"/>
      <c r="DU48" s="146"/>
      <c r="DV48" s="146"/>
      <c r="DW48" s="147"/>
      <c r="DX48" s="147"/>
      <c r="DY48" s="147"/>
      <c r="DZ48" s="147"/>
      <c r="EA48" s="147"/>
      <c r="EB48" s="53"/>
      <c r="EC48" s="8"/>
      <c r="ED48" s="148"/>
      <c r="EE48" s="148"/>
      <c r="EF48" s="148"/>
      <c r="EG48" s="148"/>
      <c r="EH48" s="148"/>
      <c r="EI48" s="148"/>
      <c r="EJ48" s="148"/>
      <c r="EK48" s="148"/>
      <c r="EL48" s="148"/>
      <c r="EM48" s="148"/>
      <c r="EN48" s="148"/>
      <c r="EO48" s="148"/>
      <c r="EP48" s="148"/>
      <c r="EQ48" s="148"/>
      <c r="ER48" s="148"/>
      <c r="ES48" s="148"/>
      <c r="ET48" s="233" t="s">
        <v>103</v>
      </c>
      <c r="EU48" s="234"/>
      <c r="EW48" s="2"/>
      <c r="EX48" s="2"/>
      <c r="EY48" s="2"/>
      <c r="EZ48" s="2"/>
      <c r="FA48" s="2"/>
    </row>
    <row r="49" spans="1:157" ht="13.5" customHeight="1">
      <c r="A49" s="2"/>
      <c r="B49" s="2"/>
      <c r="C49" s="72"/>
      <c r="BA49" s="86"/>
      <c r="BB49" s="86"/>
      <c r="BC49" s="86"/>
      <c r="BD49" s="86"/>
      <c r="BE49" s="86"/>
      <c r="BF49" s="86"/>
      <c r="BG49" s="86"/>
      <c r="BH49" s="86"/>
      <c r="BI49" s="86"/>
      <c r="BJ49" s="86"/>
      <c r="BK49" s="86"/>
      <c r="BL49" s="86"/>
      <c r="BM49" s="86"/>
      <c r="BN49" s="86"/>
      <c r="BO49" s="86"/>
      <c r="BP49" s="86"/>
      <c r="BQ49" s="86"/>
      <c r="BR49" s="86"/>
      <c r="BS49" s="86"/>
      <c r="BT49" s="86"/>
      <c r="BU49" s="86"/>
      <c r="BV49" s="86"/>
      <c r="BW49" s="40"/>
      <c r="BX49" s="6"/>
      <c r="BZ49" s="6"/>
      <c r="CA49" s="6"/>
      <c r="CB49" s="144"/>
      <c r="DK49" s="86"/>
      <c r="DL49" s="86"/>
      <c r="DM49" s="86"/>
      <c r="DN49" s="86"/>
      <c r="DO49" s="86"/>
      <c r="DP49" s="86"/>
      <c r="DQ49" s="86"/>
      <c r="DR49" s="86"/>
      <c r="DS49" s="86"/>
      <c r="DT49" s="86"/>
      <c r="DU49" s="86"/>
      <c r="DV49" s="86"/>
      <c r="DW49" s="86"/>
      <c r="DX49" s="86"/>
      <c r="DY49" s="86"/>
      <c r="DZ49" s="39"/>
      <c r="EA49" s="39"/>
      <c r="EB49" s="39"/>
      <c r="EC49" s="39"/>
      <c r="ED49" s="39"/>
      <c r="EE49" s="39"/>
      <c r="EF49" s="39"/>
      <c r="EG49" s="39"/>
      <c r="EH49" s="39"/>
      <c r="EI49" s="39"/>
      <c r="EJ49" s="39"/>
      <c r="EK49" s="39"/>
      <c r="EL49" s="39"/>
      <c r="EM49" s="39"/>
      <c r="EN49" s="39"/>
      <c r="EO49" s="39"/>
      <c r="EP49" s="39"/>
      <c r="EQ49" s="39"/>
      <c r="ER49" s="39"/>
      <c r="ES49" s="39"/>
      <c r="ET49" s="39"/>
      <c r="EU49" s="39"/>
      <c r="EW49" s="2"/>
      <c r="EX49" s="2"/>
      <c r="EY49" s="2"/>
      <c r="EZ49" s="2"/>
      <c r="FA49" s="2"/>
    </row>
    <row r="50" spans="1:157" ht="12.75" customHeight="1">
      <c r="A50" s="2"/>
      <c r="B50" s="2"/>
      <c r="C50" s="73"/>
      <c r="D50" s="41"/>
      <c r="E50" s="41"/>
      <c r="F50" s="41"/>
      <c r="G50" s="41"/>
      <c r="H50" s="41"/>
      <c r="I50" s="41"/>
      <c r="J50" s="41"/>
      <c r="K50" s="41"/>
      <c r="L50" s="41"/>
      <c r="M50" s="41"/>
      <c r="N50" s="41"/>
      <c r="O50" s="41"/>
      <c r="P50" s="41"/>
      <c r="Q50" s="41"/>
      <c r="R50" s="41"/>
      <c r="S50" s="41"/>
      <c r="T50" s="41"/>
      <c r="U50" s="41"/>
      <c r="V50" s="41"/>
      <c r="W50" s="41"/>
      <c r="X50" s="41"/>
      <c r="Y50" s="41"/>
      <c r="Z50" s="41"/>
      <c r="AA50" s="41"/>
      <c r="AB50" s="41"/>
      <c r="AC50" s="41"/>
      <c r="AD50" s="41"/>
      <c r="AE50" s="41"/>
      <c r="AF50" s="41"/>
      <c r="AG50" s="41"/>
      <c r="AH50" s="41"/>
      <c r="AI50" s="41"/>
      <c r="AJ50" s="41"/>
      <c r="AK50" s="41"/>
      <c r="AL50" s="41"/>
      <c r="AM50" s="41"/>
      <c r="AN50" s="41"/>
      <c r="AO50" s="41"/>
      <c r="AP50" s="41"/>
      <c r="AQ50" s="41"/>
      <c r="AR50" s="41"/>
      <c r="AS50" s="41"/>
      <c r="AT50" s="41"/>
      <c r="AU50" s="41"/>
      <c r="AV50" s="41"/>
      <c r="AW50" s="41"/>
      <c r="AX50" s="41"/>
      <c r="AY50" s="41"/>
      <c r="AZ50" s="41"/>
      <c r="BA50" s="41"/>
      <c r="BB50" s="41"/>
      <c r="BC50" s="41"/>
      <c r="BD50" s="41"/>
      <c r="BE50" s="41"/>
      <c r="BF50" s="41"/>
      <c r="BG50" s="41"/>
      <c r="BH50" s="41"/>
      <c r="BI50" s="41"/>
      <c r="BJ50" s="41"/>
      <c r="BK50" s="41"/>
      <c r="BL50" s="41"/>
      <c r="BM50" s="41"/>
      <c r="BN50" s="41"/>
      <c r="BO50" s="41"/>
      <c r="BP50" s="41"/>
      <c r="BQ50" s="41"/>
      <c r="BR50" s="41"/>
      <c r="BS50" s="41"/>
      <c r="BT50" s="41"/>
      <c r="BU50" s="41"/>
      <c r="BV50" s="41"/>
      <c r="BW50" s="40"/>
      <c r="EW50" s="2"/>
      <c r="EX50" s="2"/>
      <c r="EY50" s="2"/>
      <c r="EZ50" s="2"/>
      <c r="FA50" s="2"/>
    </row>
  </sheetData>
  <mergeCells count="730">
    <mergeCell ref="DB1:DI2"/>
    <mergeCell ref="DJ1:EH2"/>
    <mergeCell ref="C3:C16"/>
    <mergeCell ref="D3:F7"/>
    <mergeCell ref="G3:K3"/>
    <mergeCell ref="AW3:BC3"/>
    <mergeCell ref="BD3:BV3"/>
    <mergeCell ref="CC3:CE7"/>
    <mergeCell ref="G4:H7"/>
    <mergeCell ref="I4:AV7"/>
    <mergeCell ref="AW4:BC4"/>
    <mergeCell ref="BD4:BE4"/>
    <mergeCell ref="BF4:BG4"/>
    <mergeCell ref="BI4:BJ4"/>
    <mergeCell ref="BL4:BM4"/>
    <mergeCell ref="CP1:CV2"/>
    <mergeCell ref="CW1:DA2"/>
    <mergeCell ref="EE4:EF4"/>
    <mergeCell ref="EH4:EI4"/>
    <mergeCell ref="EC6:EU6"/>
    <mergeCell ref="EJ8:EU8"/>
    <mergeCell ref="D9:Q10"/>
    <mergeCell ref="R9:S9"/>
    <mergeCell ref="Y9:Z9"/>
    <mergeCell ref="EK4:EL4"/>
    <mergeCell ref="EM4:EN4"/>
    <mergeCell ref="EP4:EQ4"/>
    <mergeCell ref="ES4:ET4"/>
    <mergeCell ref="BN4:BO4"/>
    <mergeCell ref="BQ4:BR4"/>
    <mergeCell ref="BT4:BU4"/>
    <mergeCell ref="CH4:DU7"/>
    <mergeCell ref="DV4:EB4"/>
    <mergeCell ref="EC4:ED4"/>
    <mergeCell ref="AY7:BU7"/>
    <mergeCell ref="DX7:ET7"/>
    <mergeCell ref="CF3:CG7"/>
    <mergeCell ref="DV3:EB3"/>
    <mergeCell ref="EC3:EU3"/>
    <mergeCell ref="AW5:BC5"/>
    <mergeCell ref="BD5:BV5"/>
    <mergeCell ref="DV5:EB5"/>
    <mergeCell ref="EC5:EU5"/>
    <mergeCell ref="AW6:AX7"/>
    <mergeCell ref="AY6:BC6"/>
    <mergeCell ref="BD6:BV6"/>
    <mergeCell ref="DV6:DW7"/>
    <mergeCell ref="DX6:EB6"/>
    <mergeCell ref="AE9:AG9"/>
    <mergeCell ref="AW9:AX9"/>
    <mergeCell ref="BI9:BJ9"/>
    <mergeCell ref="D8:Q8"/>
    <mergeCell ref="R8:AG8"/>
    <mergeCell ref="AH8:AX8"/>
    <mergeCell ref="AY8:BJ8"/>
    <mergeCell ref="BK8:BV8"/>
    <mergeCell ref="CC8:CP8"/>
    <mergeCell ref="CC9:CP10"/>
    <mergeCell ref="CQ9:CR9"/>
    <mergeCell ref="CX9:CY9"/>
    <mergeCell ref="DD9:DF9"/>
    <mergeCell ref="DV9:DW9"/>
    <mergeCell ref="EH9:EI9"/>
    <mergeCell ref="DX10:EI10"/>
    <mergeCell ref="CQ8:DF8"/>
    <mergeCell ref="DG8:DW8"/>
    <mergeCell ref="DX8:EI8"/>
    <mergeCell ref="ES11:EU13"/>
    <mergeCell ref="D12:J13"/>
    <mergeCell ref="K12:M13"/>
    <mergeCell ref="CC12:CI13"/>
    <mergeCell ref="CJ12:CL13"/>
    <mergeCell ref="AC13:AH13"/>
    <mergeCell ref="AO13:AS13"/>
    <mergeCell ref="AY13:BC13"/>
    <mergeCell ref="EJ10:EU10"/>
    <mergeCell ref="D11:M11"/>
    <mergeCell ref="N11:Z13"/>
    <mergeCell ref="AE11:AZ12"/>
    <mergeCell ref="BE11:BH13"/>
    <mergeCell ref="BK11:BQ12"/>
    <mergeCell ref="BT11:BV13"/>
    <mergeCell ref="CC11:CL11"/>
    <mergeCell ref="CM11:CY13"/>
    <mergeCell ref="DD11:DY12"/>
    <mergeCell ref="R10:AG10"/>
    <mergeCell ref="AH10:AX10"/>
    <mergeCell ref="AY10:BJ10"/>
    <mergeCell ref="BK10:BV10"/>
    <mergeCell ref="CQ10:DF10"/>
    <mergeCell ref="DG10:DW10"/>
    <mergeCell ref="D14:F14"/>
    <mergeCell ref="G14:J14"/>
    <mergeCell ref="K14:M15"/>
    <mergeCell ref="T14:U14"/>
    <mergeCell ref="Y14:Z14"/>
    <mergeCell ref="AD14:AE14"/>
    <mergeCell ref="AF14:AJ14"/>
    <mergeCell ref="AM14:AO14"/>
    <mergeCell ref="AS14:AT14"/>
    <mergeCell ref="DC14:DD14"/>
    <mergeCell ref="DE14:DI14"/>
    <mergeCell ref="AU14:AW14"/>
    <mergeCell ref="AZ14:BA14"/>
    <mergeCell ref="BB14:BD14"/>
    <mergeCell ref="BK14:BL14"/>
    <mergeCell ref="BN14:BO14"/>
    <mergeCell ref="CC14:CE14"/>
    <mergeCell ref="EP13:ER13"/>
    <mergeCell ref="BK13:BN13"/>
    <mergeCell ref="BQ13:BS13"/>
    <mergeCell ref="DB13:DG13"/>
    <mergeCell ref="DN13:DR13"/>
    <mergeCell ref="DX13:EB13"/>
    <mergeCell ref="EJ13:EM13"/>
    <mergeCell ref="ED11:EG13"/>
    <mergeCell ref="EJ11:EP12"/>
    <mergeCell ref="BI15:BL15"/>
    <mergeCell ref="BM15:BP15"/>
    <mergeCell ref="BQ15:BS15"/>
    <mergeCell ref="BT15:BV15"/>
    <mergeCell ref="EM14:EN14"/>
    <mergeCell ref="D15:F15"/>
    <mergeCell ref="G15:J15"/>
    <mergeCell ref="N15:Z15"/>
    <mergeCell ref="AA15:AE15"/>
    <mergeCell ref="AF15:AJ15"/>
    <mergeCell ref="AK15:AO15"/>
    <mergeCell ref="AP15:AT15"/>
    <mergeCell ref="AU15:AW15"/>
    <mergeCell ref="AX15:BA15"/>
    <mergeCell ref="DL14:DN14"/>
    <mergeCell ref="DR14:DS14"/>
    <mergeCell ref="DT14:DV14"/>
    <mergeCell ref="DY14:DZ14"/>
    <mergeCell ref="EA14:EC14"/>
    <mergeCell ref="EJ14:EK14"/>
    <mergeCell ref="CF14:CI14"/>
    <mergeCell ref="CJ14:CL15"/>
    <mergeCell ref="CS14:CT14"/>
    <mergeCell ref="CX14:CY14"/>
    <mergeCell ref="EL15:EO15"/>
    <mergeCell ref="EP15:ER15"/>
    <mergeCell ref="ES15:EU15"/>
    <mergeCell ref="D16:T16"/>
    <mergeCell ref="U16:AO16"/>
    <mergeCell ref="AP16:BG16"/>
    <mergeCell ref="BH16:BV16"/>
    <mergeCell ref="CC16:CS16"/>
    <mergeCell ref="CT16:DN16"/>
    <mergeCell ref="DO16:EF16"/>
    <mergeCell ref="DO15:DS15"/>
    <mergeCell ref="DT15:DV15"/>
    <mergeCell ref="DW15:DZ15"/>
    <mergeCell ref="EA15:EC15"/>
    <mergeCell ref="ED15:EG15"/>
    <mergeCell ref="EH15:EK15"/>
    <mergeCell ref="CC15:CE15"/>
    <mergeCell ref="CF15:CI15"/>
    <mergeCell ref="CM15:CY15"/>
    <mergeCell ref="CZ15:DD15"/>
    <mergeCell ref="DE15:DI15"/>
    <mergeCell ref="DJ15:DN15"/>
    <mergeCell ref="BB15:BD15"/>
    <mergeCell ref="BE15:BH15"/>
    <mergeCell ref="EG16:EU16"/>
    <mergeCell ref="G17:L17"/>
    <mergeCell ref="M17:N17"/>
    <mergeCell ref="O17:R17"/>
    <mergeCell ref="S17:T17"/>
    <mergeCell ref="AJ17:AK17"/>
    <mergeCell ref="AN17:AO17"/>
    <mergeCell ref="BF17:BG17"/>
    <mergeCell ref="BR17:BS17"/>
    <mergeCell ref="CF17:CK17"/>
    <mergeCell ref="EQ17:ER17"/>
    <mergeCell ref="D18:T18"/>
    <mergeCell ref="U18:AO18"/>
    <mergeCell ref="AP18:BG18"/>
    <mergeCell ref="BH18:BV18"/>
    <mergeCell ref="CC18:CS18"/>
    <mergeCell ref="CT18:DN18"/>
    <mergeCell ref="DO18:EF18"/>
    <mergeCell ref="EG18:EU18"/>
    <mergeCell ref="CL17:CM17"/>
    <mergeCell ref="CN17:CQ17"/>
    <mergeCell ref="CR17:CS17"/>
    <mergeCell ref="DI17:DJ17"/>
    <mergeCell ref="DM17:DN17"/>
    <mergeCell ref="EE17:EF17"/>
    <mergeCell ref="D19:G19"/>
    <mergeCell ref="CC19:CF19"/>
    <mergeCell ref="D20:BV20"/>
    <mergeCell ref="CC20:EU20"/>
    <mergeCell ref="D21:G21"/>
    <mergeCell ref="H21:L21"/>
    <mergeCell ref="M21:U21"/>
    <mergeCell ref="V21:AB21"/>
    <mergeCell ref="AC21:AK21"/>
    <mergeCell ref="AL21:AS21"/>
    <mergeCell ref="DY21:ED21"/>
    <mergeCell ref="EE21:EJ21"/>
    <mergeCell ref="EK21:EP21"/>
    <mergeCell ref="EQ21:EU21"/>
    <mergeCell ref="DB21:DJ21"/>
    <mergeCell ref="DK21:DR21"/>
    <mergeCell ref="DS21:DX21"/>
    <mergeCell ref="D22:G23"/>
    <mergeCell ref="H22:M22"/>
    <mergeCell ref="N22:U22"/>
    <mergeCell ref="V22:AC22"/>
    <mergeCell ref="AD22:AI22"/>
    <mergeCell ref="AJ22:AN22"/>
    <mergeCell ref="CG21:CK21"/>
    <mergeCell ref="CL21:CT21"/>
    <mergeCell ref="CU21:DA21"/>
    <mergeCell ref="AT21:AY21"/>
    <mergeCell ref="AZ21:BE21"/>
    <mergeCell ref="BF21:BK21"/>
    <mergeCell ref="BL21:BQ21"/>
    <mergeCell ref="BR21:BV21"/>
    <mergeCell ref="CC21:CF21"/>
    <mergeCell ref="DS22:DX22"/>
    <mergeCell ref="DY22:ED22"/>
    <mergeCell ref="EE22:EJ22"/>
    <mergeCell ref="EK22:EU22"/>
    <mergeCell ref="H23:M23"/>
    <mergeCell ref="N23:U23"/>
    <mergeCell ref="V23:AC23"/>
    <mergeCell ref="AD23:AI23"/>
    <mergeCell ref="AJ23:AN23"/>
    <mergeCell ref="AO23:AS23"/>
    <mergeCell ref="CG22:CL22"/>
    <mergeCell ref="CM22:CT22"/>
    <mergeCell ref="CU22:DB22"/>
    <mergeCell ref="DC22:DH22"/>
    <mergeCell ref="DI22:DM22"/>
    <mergeCell ref="DN22:DR22"/>
    <mergeCell ref="AO22:AS22"/>
    <mergeCell ref="AT22:AY22"/>
    <mergeCell ref="AZ22:BE22"/>
    <mergeCell ref="BF22:BK22"/>
    <mergeCell ref="BL22:BV22"/>
    <mergeCell ref="CC22:CF23"/>
    <mergeCell ref="AT23:AY23"/>
    <mergeCell ref="AZ23:BE23"/>
    <mergeCell ref="AE24:AG26"/>
    <mergeCell ref="AH24:AK26"/>
    <mergeCell ref="AL24:AS27"/>
    <mergeCell ref="CG23:CL23"/>
    <mergeCell ref="CM23:CT23"/>
    <mergeCell ref="CU23:DB23"/>
    <mergeCell ref="DC23:DH23"/>
    <mergeCell ref="DI23:DM23"/>
    <mergeCell ref="DN23:DR23"/>
    <mergeCell ref="BF23:BK23"/>
    <mergeCell ref="BL23:BV23"/>
    <mergeCell ref="AT24:AY27"/>
    <mergeCell ref="CC24:CE27"/>
    <mergeCell ref="DD24:DF26"/>
    <mergeCell ref="DG24:DJ26"/>
    <mergeCell ref="DK24:DR27"/>
    <mergeCell ref="AZ26:BE27"/>
    <mergeCell ref="BF26:BK27"/>
    <mergeCell ref="BL26:BQ27"/>
    <mergeCell ref="BR26:BV27"/>
    <mergeCell ref="CZ27:DA27"/>
    <mergeCell ref="DB27:DC27"/>
    <mergeCell ref="DD27:DF27"/>
    <mergeCell ref="CF24:CJ24"/>
    <mergeCell ref="DS24:DX27"/>
    <mergeCell ref="CF27:CJ27"/>
    <mergeCell ref="CL27:CM27"/>
    <mergeCell ref="CN27:CO27"/>
    <mergeCell ref="CP27:CQ27"/>
    <mergeCell ref="EK23:EU23"/>
    <mergeCell ref="DS23:DX23"/>
    <mergeCell ref="DY23:ED23"/>
    <mergeCell ref="EE23:EJ23"/>
    <mergeCell ref="DY24:ED25"/>
    <mergeCell ref="EE24:EJ25"/>
    <mergeCell ref="EK24:EP25"/>
    <mergeCell ref="EQ24:EU25"/>
    <mergeCell ref="DY26:ED27"/>
    <mergeCell ref="EE26:EJ27"/>
    <mergeCell ref="EK26:EP27"/>
    <mergeCell ref="EQ26:EU27"/>
    <mergeCell ref="DB25:DC26"/>
    <mergeCell ref="CK25:DA26"/>
    <mergeCell ref="CF25:CJ26"/>
    <mergeCell ref="DG27:DH27"/>
    <mergeCell ref="DI27:DJ27"/>
    <mergeCell ref="CU27:CV27"/>
    <mergeCell ref="CW27:CY27"/>
    <mergeCell ref="D28:D40"/>
    <mergeCell ref="E28:F31"/>
    <mergeCell ref="G28:K28"/>
    <mergeCell ref="L28:AD28"/>
    <mergeCell ref="AE28:AG30"/>
    <mergeCell ref="AH28:AK30"/>
    <mergeCell ref="AL28:AN40"/>
    <mergeCell ref="AO28:AP31"/>
    <mergeCell ref="CR27:CT27"/>
    <mergeCell ref="X27:Z27"/>
    <mergeCell ref="AA27:AB27"/>
    <mergeCell ref="AC27:AD27"/>
    <mergeCell ref="AE27:AG27"/>
    <mergeCell ref="AH27:AI27"/>
    <mergeCell ref="AJ27:AK27"/>
    <mergeCell ref="G27:K27"/>
    <mergeCell ref="M27:N27"/>
    <mergeCell ref="O27:P27"/>
    <mergeCell ref="Q27:R27"/>
    <mergeCell ref="S27:U27"/>
    <mergeCell ref="V27:W27"/>
    <mergeCell ref="D24:F27"/>
    <mergeCell ref="G24:K24"/>
    <mergeCell ref="L24:AD24"/>
    <mergeCell ref="AU28:BJ28"/>
    <mergeCell ref="BK28:BK30"/>
    <mergeCell ref="BL28:BO30"/>
    <mergeCell ref="BP28:BV29"/>
    <mergeCell ref="CC28:CC40"/>
    <mergeCell ref="BP30:BV35"/>
    <mergeCell ref="AQ31:AT31"/>
    <mergeCell ref="AV31:AW31"/>
    <mergeCell ref="AX31:AY31"/>
    <mergeCell ref="AQ29:AT30"/>
    <mergeCell ref="AU29:BH30"/>
    <mergeCell ref="BI29:BJ30"/>
    <mergeCell ref="AQ28:AT28"/>
    <mergeCell ref="BD31:BE31"/>
    <mergeCell ref="BF31:BG31"/>
    <mergeCell ref="BI31:BJ31"/>
    <mergeCell ref="BL31:BM31"/>
    <mergeCell ref="AZ31:BA31"/>
    <mergeCell ref="BB31:BC31"/>
    <mergeCell ref="AZ37:BA37"/>
    <mergeCell ref="BB37:BC37"/>
    <mergeCell ref="BD37:BE37"/>
    <mergeCell ref="BP36:BV36"/>
    <mergeCell ref="BF37:BG37"/>
    <mergeCell ref="DN28:DO31"/>
    <mergeCell ref="DP28:DS28"/>
    <mergeCell ref="DT28:EI28"/>
    <mergeCell ref="EJ28:EJ30"/>
    <mergeCell ref="EK28:EN30"/>
    <mergeCell ref="EO28:EU29"/>
    <mergeCell ref="DP29:DS30"/>
    <mergeCell ref="DT29:EG30"/>
    <mergeCell ref="EH29:EI30"/>
    <mergeCell ref="EO30:EU35"/>
    <mergeCell ref="EJ32:EJ33"/>
    <mergeCell ref="EK32:EN33"/>
    <mergeCell ref="EH33:EI33"/>
    <mergeCell ref="DN35:DO37"/>
    <mergeCell ref="DP35:DS35"/>
    <mergeCell ref="DT35:EI35"/>
    <mergeCell ref="DP36:DS36"/>
    <mergeCell ref="DT36:EG36"/>
    <mergeCell ref="DP37:EN37"/>
    <mergeCell ref="CD28:CE31"/>
    <mergeCell ref="CF28:CJ28"/>
    <mergeCell ref="CK28:DC28"/>
    <mergeCell ref="DD28:DF30"/>
    <mergeCell ref="DG28:DJ30"/>
    <mergeCell ref="DK28:DM40"/>
    <mergeCell ref="CF29:CJ30"/>
    <mergeCell ref="CK29:DA30"/>
    <mergeCell ref="DB29:DC30"/>
    <mergeCell ref="CU31:CV31"/>
    <mergeCell ref="CR31:CT31"/>
    <mergeCell ref="DD32:DF33"/>
    <mergeCell ref="DG32:DJ33"/>
    <mergeCell ref="CF36:CJ36"/>
    <mergeCell ref="CK35:DC35"/>
    <mergeCell ref="DD35:DF36"/>
    <mergeCell ref="DG35:DJ36"/>
    <mergeCell ref="CK36:DA36"/>
    <mergeCell ref="DB36:DC36"/>
    <mergeCell ref="DB37:DC37"/>
    <mergeCell ref="DD37:DF37"/>
    <mergeCell ref="DG37:DH37"/>
    <mergeCell ref="DI37:DJ37"/>
    <mergeCell ref="DB40:DC40"/>
    <mergeCell ref="G31:K31"/>
    <mergeCell ref="M31:N31"/>
    <mergeCell ref="O31:P31"/>
    <mergeCell ref="Q31:R31"/>
    <mergeCell ref="S31:U31"/>
    <mergeCell ref="V31:W31"/>
    <mergeCell ref="G29:K30"/>
    <mergeCell ref="L29:AB30"/>
    <mergeCell ref="AC29:AD30"/>
    <mergeCell ref="X31:Z31"/>
    <mergeCell ref="AA31:AB31"/>
    <mergeCell ref="AC31:AD31"/>
    <mergeCell ref="AE31:AG31"/>
    <mergeCell ref="AH31:AI31"/>
    <mergeCell ref="AJ31:AK31"/>
    <mergeCell ref="DP31:EN31"/>
    <mergeCell ref="E32:F34"/>
    <mergeCell ref="G32:K32"/>
    <mergeCell ref="L32:AD32"/>
    <mergeCell ref="AE32:AG33"/>
    <mergeCell ref="AH32:AK33"/>
    <mergeCell ref="AO32:AP34"/>
    <mergeCell ref="AQ32:AT32"/>
    <mergeCell ref="AU32:BJ32"/>
    <mergeCell ref="BK32:BK33"/>
    <mergeCell ref="CW31:CY31"/>
    <mergeCell ref="CZ31:DA31"/>
    <mergeCell ref="DB31:DC31"/>
    <mergeCell ref="DD31:DF31"/>
    <mergeCell ref="DG31:DH31"/>
    <mergeCell ref="DI31:DJ31"/>
    <mergeCell ref="BN31:BO31"/>
    <mergeCell ref="CF31:CJ31"/>
    <mergeCell ref="CL31:CM31"/>
    <mergeCell ref="CN31:CO31"/>
    <mergeCell ref="CP31:CQ31"/>
    <mergeCell ref="G33:K33"/>
    <mergeCell ref="L33:AB33"/>
    <mergeCell ref="AC33:AD33"/>
    <mergeCell ref="AQ33:AT33"/>
    <mergeCell ref="AU33:BH33"/>
    <mergeCell ref="BL32:BO33"/>
    <mergeCell ref="CD32:CE34"/>
    <mergeCell ref="CF32:CJ32"/>
    <mergeCell ref="CK32:DC32"/>
    <mergeCell ref="BN34:BO34"/>
    <mergeCell ref="CF34:CJ34"/>
    <mergeCell ref="CL34:CM34"/>
    <mergeCell ref="CN34:CO34"/>
    <mergeCell ref="AJ34:AK34"/>
    <mergeCell ref="AQ34:AT34"/>
    <mergeCell ref="AV34:AW34"/>
    <mergeCell ref="AX34:AY34"/>
    <mergeCell ref="G34:K34"/>
    <mergeCell ref="M34:N34"/>
    <mergeCell ref="O34:P34"/>
    <mergeCell ref="Q34:R34"/>
    <mergeCell ref="S34:U34"/>
    <mergeCell ref="V34:W34"/>
    <mergeCell ref="X34:Z34"/>
    <mergeCell ref="AA34:AB34"/>
    <mergeCell ref="AC34:AD34"/>
    <mergeCell ref="BI33:BJ33"/>
    <mergeCell ref="CF33:CJ33"/>
    <mergeCell ref="CK33:DA33"/>
    <mergeCell ref="DB33:DC33"/>
    <mergeCell ref="DP33:DS33"/>
    <mergeCell ref="DT33:EG33"/>
    <mergeCell ref="DN32:DO34"/>
    <mergeCell ref="DP32:DS32"/>
    <mergeCell ref="DT32:EI32"/>
    <mergeCell ref="DD34:DF34"/>
    <mergeCell ref="DG34:DH34"/>
    <mergeCell ref="DI34:DJ34"/>
    <mergeCell ref="DP34:EN34"/>
    <mergeCell ref="CW34:CY34"/>
    <mergeCell ref="CZ34:DA34"/>
    <mergeCell ref="DB34:DC34"/>
    <mergeCell ref="E35:F37"/>
    <mergeCell ref="G35:K35"/>
    <mergeCell ref="L35:AD35"/>
    <mergeCell ref="AE35:AG36"/>
    <mergeCell ref="AH35:AK36"/>
    <mergeCell ref="AO35:AP37"/>
    <mergeCell ref="CP34:CQ34"/>
    <mergeCell ref="CR34:CT34"/>
    <mergeCell ref="CU34:CV34"/>
    <mergeCell ref="AZ34:BA34"/>
    <mergeCell ref="BB34:BC34"/>
    <mergeCell ref="BD34:BE34"/>
    <mergeCell ref="BF34:BG34"/>
    <mergeCell ref="BI34:BJ34"/>
    <mergeCell ref="BL34:BM34"/>
    <mergeCell ref="AE34:AG34"/>
    <mergeCell ref="AH34:AI34"/>
    <mergeCell ref="AQ35:AT35"/>
    <mergeCell ref="AU35:BJ35"/>
    <mergeCell ref="BK35:BK36"/>
    <mergeCell ref="BL35:BO36"/>
    <mergeCell ref="CD35:CE37"/>
    <mergeCell ref="CF35:CJ35"/>
    <mergeCell ref="AX37:AY37"/>
    <mergeCell ref="AC37:AD37"/>
    <mergeCell ref="AE37:AG37"/>
    <mergeCell ref="AH37:AI37"/>
    <mergeCell ref="AJ37:AK37"/>
    <mergeCell ref="AQ37:AT37"/>
    <mergeCell ref="AV37:AW37"/>
    <mergeCell ref="EH36:EI36"/>
    <mergeCell ref="EO36:EU40"/>
    <mergeCell ref="G37:K37"/>
    <mergeCell ref="M37:N37"/>
    <mergeCell ref="O37:P37"/>
    <mergeCell ref="Q37:R37"/>
    <mergeCell ref="S37:U37"/>
    <mergeCell ref="V37:W37"/>
    <mergeCell ref="X37:Z37"/>
    <mergeCell ref="AA37:AB37"/>
    <mergeCell ref="EJ35:EJ36"/>
    <mergeCell ref="EK35:EN36"/>
    <mergeCell ref="G36:K36"/>
    <mergeCell ref="L36:AB36"/>
    <mergeCell ref="AC36:AD36"/>
    <mergeCell ref="AQ36:AT36"/>
    <mergeCell ref="AU36:BH36"/>
    <mergeCell ref="BI36:BJ36"/>
    <mergeCell ref="BI37:BJ37"/>
    <mergeCell ref="BL37:BM37"/>
    <mergeCell ref="BN37:BO37"/>
    <mergeCell ref="BP37:BV40"/>
    <mergeCell ref="CF37:CJ37"/>
    <mergeCell ref="BL40:BM40"/>
    <mergeCell ref="BN40:BO40"/>
    <mergeCell ref="CF40:CJ40"/>
    <mergeCell ref="CZ37:DA37"/>
    <mergeCell ref="CL37:CM37"/>
    <mergeCell ref="CN37:CO37"/>
    <mergeCell ref="CP37:CQ37"/>
    <mergeCell ref="CR37:CT37"/>
    <mergeCell ref="CU37:CV37"/>
    <mergeCell ref="CW37:CY37"/>
    <mergeCell ref="E38:F40"/>
    <mergeCell ref="G38:K38"/>
    <mergeCell ref="L38:AD38"/>
    <mergeCell ref="AE38:AG39"/>
    <mergeCell ref="AH38:AK39"/>
    <mergeCell ref="AO38:AP40"/>
    <mergeCell ref="G40:K40"/>
    <mergeCell ref="M40:N40"/>
    <mergeCell ref="O40:P40"/>
    <mergeCell ref="Q40:R40"/>
    <mergeCell ref="EJ38:EJ39"/>
    <mergeCell ref="EK38:EN39"/>
    <mergeCell ref="G39:K39"/>
    <mergeCell ref="L39:AB39"/>
    <mergeCell ref="AC39:AD39"/>
    <mergeCell ref="AQ39:AT39"/>
    <mergeCell ref="AU39:BH39"/>
    <mergeCell ref="BI39:BJ39"/>
    <mergeCell ref="CF39:CJ39"/>
    <mergeCell ref="CK39:DA39"/>
    <mergeCell ref="CK38:DC38"/>
    <mergeCell ref="DD38:DF39"/>
    <mergeCell ref="DG38:DJ39"/>
    <mergeCell ref="DN38:DO40"/>
    <mergeCell ref="DP38:DS38"/>
    <mergeCell ref="DT38:EI38"/>
    <mergeCell ref="DB39:DC39"/>
    <mergeCell ref="DP39:DS39"/>
    <mergeCell ref="DT39:EG39"/>
    <mergeCell ref="EH39:EI39"/>
    <mergeCell ref="AQ38:AT38"/>
    <mergeCell ref="AU38:BJ38"/>
    <mergeCell ref="BK38:BK39"/>
    <mergeCell ref="BL38:BO39"/>
    <mergeCell ref="CM41:CO43"/>
    <mergeCell ref="DD40:DF40"/>
    <mergeCell ref="DG40:DH40"/>
    <mergeCell ref="DI40:DJ40"/>
    <mergeCell ref="DP40:EN40"/>
    <mergeCell ref="CL40:CM40"/>
    <mergeCell ref="CN40:CO40"/>
    <mergeCell ref="CP40:CQ40"/>
    <mergeCell ref="CR40:CT40"/>
    <mergeCell ref="CU40:CV40"/>
    <mergeCell ref="CW40:CY40"/>
    <mergeCell ref="Q42:T43"/>
    <mergeCell ref="U42:X43"/>
    <mergeCell ref="L41:M43"/>
    <mergeCell ref="N41:P43"/>
    <mergeCell ref="Q41:X41"/>
    <mergeCell ref="CZ40:DA40"/>
    <mergeCell ref="AH40:AI40"/>
    <mergeCell ref="AJ40:AK40"/>
    <mergeCell ref="AQ40:AT40"/>
    <mergeCell ref="AV40:AW40"/>
    <mergeCell ref="AX40:AY40"/>
    <mergeCell ref="AZ40:BA40"/>
    <mergeCell ref="S40:U40"/>
    <mergeCell ref="V40:W40"/>
    <mergeCell ref="X40:Z40"/>
    <mergeCell ref="AA40:AB40"/>
    <mergeCell ref="AC40:AD40"/>
    <mergeCell ref="AE40:AG40"/>
    <mergeCell ref="CD38:CE40"/>
    <mergeCell ref="CF38:CJ38"/>
    <mergeCell ref="BB40:BC40"/>
    <mergeCell ref="BD40:BE40"/>
    <mergeCell ref="BF40:BG40"/>
    <mergeCell ref="BI40:BJ40"/>
    <mergeCell ref="D41:E43"/>
    <mergeCell ref="F41:H43"/>
    <mergeCell ref="I41:K43"/>
    <mergeCell ref="EG41:ES42"/>
    <mergeCell ref="CP42:CS43"/>
    <mergeCell ref="CT42:CW43"/>
    <mergeCell ref="CE41:CG43"/>
    <mergeCell ref="C43:C47"/>
    <mergeCell ref="AN43:AR43"/>
    <mergeCell ref="AS43:AU43"/>
    <mergeCell ref="AV43:AX43"/>
    <mergeCell ref="AY43:BA43"/>
    <mergeCell ref="BB43:BD43"/>
    <mergeCell ref="Y44:AB44"/>
    <mergeCell ref="AC44:AF44"/>
    <mergeCell ref="AG44:AJ44"/>
    <mergeCell ref="D45:E47"/>
    <mergeCell ref="F45:M45"/>
    <mergeCell ref="N45:O45"/>
    <mergeCell ref="P45:Q45"/>
    <mergeCell ref="R45:S45"/>
    <mergeCell ref="T45:V45"/>
    <mergeCell ref="F47:M47"/>
    <mergeCell ref="N47:BA47"/>
    <mergeCell ref="EO43:EP43"/>
    <mergeCell ref="EQ43:ES43"/>
    <mergeCell ref="ET43:EU43"/>
    <mergeCell ref="D44:E44"/>
    <mergeCell ref="F44:H44"/>
    <mergeCell ref="I44:K44"/>
    <mergeCell ref="L44:M44"/>
    <mergeCell ref="N44:P44"/>
    <mergeCell ref="Q44:T44"/>
    <mergeCell ref="U44:X44"/>
    <mergeCell ref="DX43:DZ43"/>
    <mergeCell ref="EA43:EC43"/>
    <mergeCell ref="BP43:BQ43"/>
    <mergeCell ref="BR43:BT43"/>
    <mergeCell ref="BU43:BV43"/>
    <mergeCell ref="DM43:DQ43"/>
    <mergeCell ref="DR43:DT43"/>
    <mergeCell ref="DU43:DW43"/>
    <mergeCell ref="DF41:DI43"/>
    <mergeCell ref="DM41:EC42"/>
    <mergeCell ref="AG41:AJ43"/>
    <mergeCell ref="AN41:BD42"/>
    <mergeCell ref="BH41:BT42"/>
    <mergeCell ref="CC41:CD43"/>
    <mergeCell ref="EO44:EP44"/>
    <mergeCell ref="EQ44:ES44"/>
    <mergeCell ref="EI47:EU47"/>
    <mergeCell ref="Y45:AA45"/>
    <mergeCell ref="AB45:AC45"/>
    <mergeCell ref="AD45:AE45"/>
    <mergeCell ref="AF45:AH45"/>
    <mergeCell ref="AI45:AJ45"/>
    <mergeCell ref="EA47:EC47"/>
    <mergeCell ref="CP44:CS44"/>
    <mergeCell ref="CT44:CW44"/>
    <mergeCell ref="CX44:DA44"/>
    <mergeCell ref="DB44:DE44"/>
    <mergeCell ref="DF44:DI44"/>
    <mergeCell ref="CB44:CB48"/>
    <mergeCell ref="CC44:CD44"/>
    <mergeCell ref="CE44:CG44"/>
    <mergeCell ref="ET44:EU44"/>
    <mergeCell ref="DM44:DQ44"/>
    <mergeCell ref="DR44:DT44"/>
    <mergeCell ref="DU44:DW44"/>
    <mergeCell ref="DX44:DZ44"/>
    <mergeCell ref="EA44:EC44"/>
    <mergeCell ref="BB47:BD47"/>
    <mergeCell ref="D48:AQ48"/>
    <mergeCell ref="CC48:CJ48"/>
    <mergeCell ref="CR48:DA48"/>
    <mergeCell ref="DE45:DG45"/>
    <mergeCell ref="DH45:DI45"/>
    <mergeCell ref="DJ45:DK45"/>
    <mergeCell ref="DL45:DM45"/>
    <mergeCell ref="DN45:DP45"/>
    <mergeCell ref="W45:X45"/>
    <mergeCell ref="CO45:CP45"/>
    <mergeCell ref="CE47:CL47"/>
    <mergeCell ref="CM47:DZ47"/>
    <mergeCell ref="CC45:CD47"/>
    <mergeCell ref="CE45:CL45"/>
    <mergeCell ref="CM45:CN45"/>
    <mergeCell ref="L25:AB26"/>
    <mergeCell ref="G25:K26"/>
    <mergeCell ref="AZ24:BE25"/>
    <mergeCell ref="BF24:BK25"/>
    <mergeCell ref="BL24:BQ25"/>
    <mergeCell ref="BR24:BV25"/>
    <mergeCell ref="ED47:EH47"/>
    <mergeCell ref="F46:M46"/>
    <mergeCell ref="N46:BV46"/>
    <mergeCell ref="CE46:CL46"/>
    <mergeCell ref="CM46:EU46"/>
    <mergeCell ref="CQ45:CR45"/>
    <mergeCell ref="CS45:CU45"/>
    <mergeCell ref="CV45:CW45"/>
    <mergeCell ref="CX45:CZ45"/>
    <mergeCell ref="DA45:DB45"/>
    <mergeCell ref="DC45:DD45"/>
    <mergeCell ref="AK45:AL45"/>
    <mergeCell ref="AM45:AN45"/>
    <mergeCell ref="AO45:AQ45"/>
    <mergeCell ref="BE47:BI47"/>
    <mergeCell ref="BJ47:BV47"/>
    <mergeCell ref="CP41:CW41"/>
    <mergeCell ref="CH44:CJ44"/>
    <mergeCell ref="CK24:DC24"/>
    <mergeCell ref="DB41:DE43"/>
    <mergeCell ref="CX41:DA43"/>
    <mergeCell ref="AC41:AF43"/>
    <mergeCell ref="Y41:AB43"/>
    <mergeCell ref="AK41:AM44"/>
    <mergeCell ref="DJ41:DL44"/>
    <mergeCell ref="ED44:EN44"/>
    <mergeCell ref="ED43:EN43"/>
    <mergeCell ref="BE44:BO44"/>
    <mergeCell ref="BE43:BO43"/>
    <mergeCell ref="CK44:CL44"/>
    <mergeCell ref="CM44:CO44"/>
    <mergeCell ref="BP44:BQ44"/>
    <mergeCell ref="BR44:BT44"/>
    <mergeCell ref="BU44:BV44"/>
    <mergeCell ref="AN44:AR44"/>
    <mergeCell ref="AS44:AU44"/>
    <mergeCell ref="AV44:AX44"/>
    <mergeCell ref="AY44:BA44"/>
    <mergeCell ref="BB44:BD44"/>
    <mergeCell ref="CH41:CJ43"/>
    <mergeCell ref="CK41:CL43"/>
    <mergeCell ref="AC25:AD26"/>
  </mergeCells>
  <phoneticPr fontId="2"/>
  <printOptions verticalCentered="1"/>
  <pageMargins left="0" right="0" top="0" bottom="0" header="0" footer="0"/>
  <pageSetup paperSize="9" scale="62" orientation="landscape" errors="NA" verticalDpi="360" r:id="rId1"/>
  <headerFooter alignWithMargins="0"/>
  <drawing r:id="rId2"/>
  <legacyDrawing r:id="rId3"/>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D00-000000000000}">
  <dimension ref="A1:FA50"/>
  <sheetViews>
    <sheetView showGridLines="0" showZeros="0" zoomScale="70" zoomScaleNormal="70" workbookViewId="0">
      <selection activeCell="D15" sqref="D15:F15"/>
    </sheetView>
  </sheetViews>
  <sheetFormatPr defaultRowHeight="13.5"/>
  <cols>
    <col min="1" max="1" width="1" customWidth="1"/>
    <col min="2" max="3" width="2.75" customWidth="1"/>
    <col min="4" max="4" width="4" customWidth="1"/>
    <col min="5" max="6" width="0.875" customWidth="1"/>
    <col min="7" max="7" width="1.375" customWidth="1"/>
    <col min="8" max="8" width="2" customWidth="1"/>
    <col min="9" max="9" width="1.375" customWidth="1"/>
    <col min="10" max="10" width="1.125" customWidth="1"/>
    <col min="11" max="11" width="1.625" customWidth="1"/>
    <col min="12" max="12" width="3.25" customWidth="1"/>
    <col min="13" max="13" width="1.125" customWidth="1"/>
    <col min="14" max="14" width="2" customWidth="1"/>
    <col min="15" max="15" width="0.875" customWidth="1"/>
    <col min="16" max="16" width="1.75" customWidth="1"/>
    <col min="17" max="17" width="1" customWidth="1"/>
    <col min="18" max="18" width="1.75" customWidth="1"/>
    <col min="19" max="21" width="0.875" customWidth="1"/>
    <col min="22" max="23" width="1.5" customWidth="1"/>
    <col min="24" max="24" width="1.25" customWidth="1"/>
    <col min="25" max="25" width="1.125" customWidth="1"/>
    <col min="26" max="26" width="0.75" customWidth="1"/>
    <col min="27" max="27" width="1.375" customWidth="1"/>
    <col min="28" max="28" width="1.5" customWidth="1"/>
    <col min="29" max="29" width="1.25" customWidth="1"/>
    <col min="30" max="31" width="1.375" customWidth="1"/>
    <col min="32" max="33" width="0.875" customWidth="1"/>
    <col min="34" max="34" width="1.375" customWidth="1"/>
    <col min="35" max="35" width="1.625" customWidth="1"/>
    <col min="36" max="37" width="1.375" customWidth="1"/>
    <col min="38" max="38" width="1.25" customWidth="1"/>
    <col min="39" max="39" width="2" customWidth="1"/>
    <col min="40" max="42" width="0.875" customWidth="1"/>
    <col min="43" max="43" width="1" customWidth="1"/>
    <col min="44" max="44" width="2.125" customWidth="1"/>
    <col min="45" max="45" width="1.75" customWidth="1"/>
    <col min="46" max="46" width="1.375" customWidth="1"/>
    <col min="47" max="47" width="2.5" customWidth="1"/>
    <col min="48" max="48" width="1.125" customWidth="1"/>
    <col min="49" max="49" width="1.875" customWidth="1"/>
    <col min="50" max="50" width="1.75" customWidth="1"/>
    <col min="51" max="51" width="1.375" customWidth="1"/>
    <col min="52" max="52" width="2" customWidth="1"/>
    <col min="53" max="53" width="1.25" customWidth="1"/>
    <col min="54" max="54" width="1.125" customWidth="1"/>
    <col min="55" max="55" width="2.25" customWidth="1"/>
    <col min="56" max="56" width="1.5" customWidth="1"/>
    <col min="57" max="57" width="1.625" customWidth="1"/>
    <col min="58" max="58" width="1.25" customWidth="1"/>
    <col min="59" max="59" width="2" customWidth="1"/>
    <col min="60" max="60" width="2.75" customWidth="1"/>
    <col min="61" max="61" width="1.5" customWidth="1"/>
    <col min="62" max="62" width="1.625" customWidth="1"/>
    <col min="63" max="63" width="2.875" customWidth="1"/>
    <col min="64" max="64" width="0.875" customWidth="1"/>
    <col min="65" max="65" width="2" customWidth="1"/>
    <col min="66" max="66" width="1.625" customWidth="1"/>
    <col min="67" max="67" width="1.25" customWidth="1"/>
    <col min="68" max="68" width="2.625" customWidth="1"/>
    <col min="69" max="69" width="2.375" customWidth="1"/>
    <col min="70" max="70" width="1.125" customWidth="1"/>
    <col min="71" max="71" width="2.625" customWidth="1"/>
    <col min="72" max="72" width="1.125" customWidth="1"/>
    <col min="73" max="73" width="2" customWidth="1"/>
    <col min="74" max="74" width="3.25" customWidth="1"/>
    <col min="75" max="79" width="0.875" customWidth="1"/>
    <col min="80" max="80" width="2.625" customWidth="1"/>
    <col min="81" max="81" width="4" customWidth="1"/>
    <col min="82" max="83" width="0.875" customWidth="1"/>
    <col min="84" max="84" width="1.375" customWidth="1"/>
    <col min="85" max="85" width="2" customWidth="1"/>
    <col min="86" max="86" width="1.375" customWidth="1"/>
    <col min="87" max="87" width="1.125" customWidth="1"/>
    <col min="88" max="88" width="1.625" customWidth="1"/>
    <col min="89" max="89" width="3.25" customWidth="1"/>
    <col min="90" max="90" width="1.125" customWidth="1"/>
    <col min="91" max="91" width="2" customWidth="1"/>
    <col min="92" max="92" width="0.875" customWidth="1"/>
    <col min="93" max="93" width="1.75" customWidth="1"/>
    <col min="94" max="94" width="1" customWidth="1"/>
    <col min="95" max="95" width="1.75" customWidth="1"/>
    <col min="96" max="98" width="0.875" customWidth="1"/>
    <col min="99" max="100" width="1.5" customWidth="1"/>
    <col min="101" max="101" width="1.25" customWidth="1"/>
    <col min="102" max="102" width="1.125" customWidth="1"/>
    <col min="103" max="103" width="0.75" customWidth="1"/>
    <col min="104" max="104" width="1.375" customWidth="1"/>
    <col min="105" max="105" width="1.5" customWidth="1"/>
    <col min="106" max="106" width="1.25" customWidth="1"/>
    <col min="107" max="108" width="1.375" customWidth="1"/>
    <col min="109" max="110" width="0.875" customWidth="1"/>
    <col min="111" max="111" width="1.375" customWidth="1"/>
    <col min="112" max="112" width="1.625" customWidth="1"/>
    <col min="113" max="114" width="1.375" customWidth="1"/>
    <col min="115" max="115" width="1.25" customWidth="1"/>
    <col min="116" max="116" width="2" customWidth="1"/>
    <col min="117" max="119" width="0.875" customWidth="1"/>
    <col min="120" max="120" width="1" customWidth="1"/>
    <col min="121" max="121" width="2.125" customWidth="1"/>
    <col min="122" max="122" width="1.75" customWidth="1"/>
    <col min="123" max="123" width="1.375" customWidth="1"/>
    <col min="124" max="124" width="2.5" customWidth="1"/>
    <col min="125" max="125" width="1.125" customWidth="1"/>
    <col min="126" max="126" width="1.875" customWidth="1"/>
    <col min="127" max="127" width="1.75" customWidth="1"/>
    <col min="128" max="128" width="1.375" customWidth="1"/>
    <col min="129" max="129" width="2" customWidth="1"/>
    <col min="130" max="130" width="1.25" customWidth="1"/>
    <col min="131" max="131" width="1" customWidth="1"/>
    <col min="132" max="132" width="2.25" customWidth="1"/>
    <col min="133" max="133" width="1.5" customWidth="1"/>
    <col min="134" max="134" width="1.625" customWidth="1"/>
    <col min="135" max="135" width="1.25" customWidth="1"/>
    <col min="136" max="136" width="1.875" customWidth="1"/>
    <col min="137" max="137" width="2.75" customWidth="1"/>
    <col min="138" max="138" width="1.5" customWidth="1"/>
    <col min="139" max="139" width="1.625" customWidth="1"/>
    <col min="140" max="140" width="2.875" customWidth="1"/>
    <col min="141" max="141" width="0.875" customWidth="1"/>
    <col min="142" max="142" width="2" customWidth="1"/>
    <col min="143" max="143" width="1.625" customWidth="1"/>
    <col min="144" max="144" width="1.25" customWidth="1"/>
    <col min="145" max="145" width="2.625" customWidth="1"/>
    <col min="146" max="146" width="2.375" customWidth="1"/>
    <col min="147" max="147" width="1.125" customWidth="1"/>
    <col min="148" max="148" width="2.625" customWidth="1"/>
    <col min="149" max="149" width="1.125" customWidth="1"/>
    <col min="150" max="150" width="2" customWidth="1"/>
    <col min="151" max="151" width="3.25" customWidth="1"/>
    <col min="152" max="157" width="1" customWidth="1"/>
  </cols>
  <sheetData>
    <row r="1" spans="1:157" ht="9.75" customHeight="1">
      <c r="A1" s="2"/>
      <c r="B1" s="2"/>
      <c r="C1" s="2"/>
      <c r="D1" s="170" t="s">
        <v>30</v>
      </c>
      <c r="E1" s="171"/>
      <c r="F1" s="171"/>
      <c r="G1" s="171"/>
      <c r="H1" s="171"/>
      <c r="I1" s="171"/>
      <c r="J1" s="171"/>
      <c r="K1" s="171"/>
      <c r="L1" s="171"/>
      <c r="M1" s="171"/>
      <c r="N1" s="171"/>
      <c r="O1" s="171"/>
      <c r="P1" s="171"/>
      <c r="Q1" s="171"/>
      <c r="R1" s="171"/>
      <c r="S1" s="171"/>
      <c r="T1" s="171"/>
      <c r="U1" s="171"/>
      <c r="V1" s="171"/>
      <c r="W1" s="171"/>
      <c r="X1" s="171"/>
      <c r="Y1" s="171"/>
      <c r="Z1" s="171"/>
      <c r="AA1" s="171"/>
      <c r="AB1" s="171"/>
      <c r="AC1" s="171"/>
      <c r="AD1" s="171"/>
      <c r="AE1" s="171"/>
      <c r="AF1" s="171"/>
      <c r="AG1" s="171"/>
      <c r="AH1" s="171"/>
      <c r="AI1" s="171"/>
      <c r="AJ1" s="171"/>
      <c r="AK1" s="171"/>
      <c r="AL1" s="171"/>
      <c r="AM1" s="171"/>
      <c r="AN1" s="171"/>
      <c r="AO1" s="171"/>
      <c r="AP1" s="171"/>
      <c r="AQ1" s="170" t="s">
        <v>72</v>
      </c>
      <c r="AR1" s="171"/>
      <c r="AS1" s="171"/>
      <c r="AT1" s="171"/>
      <c r="AU1" s="171"/>
      <c r="AV1" s="171"/>
      <c r="AW1" s="171"/>
      <c r="AX1" s="171"/>
      <c r="AY1" s="171"/>
      <c r="AZ1" s="171"/>
      <c r="BA1" s="171"/>
      <c r="BB1" s="171"/>
      <c r="BC1" s="170" t="s">
        <v>71</v>
      </c>
      <c r="BD1" s="171"/>
      <c r="BE1" s="171"/>
      <c r="BF1" s="171"/>
      <c r="BG1" s="171"/>
      <c r="BH1" s="171"/>
      <c r="BI1" s="171"/>
      <c r="BJ1" s="171"/>
      <c r="BK1" s="171"/>
      <c r="BL1" s="191"/>
      <c r="BM1" s="172" t="s">
        <v>30</v>
      </c>
      <c r="BN1" s="173"/>
      <c r="BO1" s="173"/>
      <c r="BP1" s="173"/>
      <c r="BQ1" s="173"/>
      <c r="BR1" s="173"/>
      <c r="BS1" s="173"/>
      <c r="BT1" s="173"/>
      <c r="BU1" s="173"/>
      <c r="BV1" s="174"/>
      <c r="BW1" s="2"/>
      <c r="BX1" s="2"/>
      <c r="BY1" s="2"/>
      <c r="BZ1" s="2"/>
      <c r="CA1" s="2"/>
      <c r="CB1" s="2"/>
      <c r="CC1" s="2"/>
      <c r="CD1" s="2"/>
      <c r="CE1" s="2"/>
      <c r="CF1" s="2"/>
      <c r="CG1" s="56"/>
      <c r="CH1" s="56"/>
      <c r="CI1" s="56"/>
      <c r="CJ1" s="56"/>
      <c r="CK1" s="56"/>
      <c r="CL1" s="56"/>
      <c r="CM1" s="56"/>
      <c r="CN1" s="56"/>
      <c r="CO1" s="56"/>
      <c r="CP1" s="428" t="s">
        <v>127</v>
      </c>
      <c r="CQ1" s="428"/>
      <c r="CR1" s="428"/>
      <c r="CS1" s="428"/>
      <c r="CT1" s="428"/>
      <c r="CU1" s="428"/>
      <c r="CV1" s="428"/>
      <c r="CW1" s="1118">
        <f>乙1a!CW1</f>
        <v>4</v>
      </c>
      <c r="CX1" s="428"/>
      <c r="CY1" s="428"/>
      <c r="CZ1" s="428"/>
      <c r="DA1" s="428"/>
      <c r="DB1" s="428" t="s">
        <v>33</v>
      </c>
      <c r="DC1" s="428"/>
      <c r="DD1" s="428"/>
      <c r="DE1" s="428"/>
      <c r="DF1" s="428"/>
      <c r="DG1" s="428"/>
      <c r="DH1" s="428"/>
      <c r="DI1" s="428"/>
      <c r="DJ1" s="430" t="s">
        <v>104</v>
      </c>
      <c r="DK1" s="430"/>
      <c r="DL1" s="430"/>
      <c r="DM1" s="430"/>
      <c r="DN1" s="430"/>
      <c r="DO1" s="430"/>
      <c r="DP1" s="430"/>
      <c r="DQ1" s="430"/>
      <c r="DR1" s="430"/>
      <c r="DS1" s="430"/>
      <c r="DT1" s="430"/>
      <c r="DU1" s="430"/>
      <c r="DV1" s="430"/>
      <c r="DW1" s="430"/>
      <c r="DX1" s="430"/>
      <c r="DY1" s="430"/>
      <c r="DZ1" s="430"/>
      <c r="EA1" s="430"/>
      <c r="EB1" s="430"/>
      <c r="EC1" s="430"/>
      <c r="ED1" s="430"/>
      <c r="EE1" s="430"/>
      <c r="EF1" s="430"/>
      <c r="EG1" s="430"/>
      <c r="EH1" s="430"/>
      <c r="EI1" s="56"/>
      <c r="EJ1" s="56"/>
      <c r="EK1" s="56"/>
      <c r="EL1" s="56"/>
      <c r="EM1" s="56"/>
      <c r="EN1" s="56"/>
      <c r="EO1" s="56"/>
      <c r="EP1" s="2"/>
      <c r="EQ1" s="2"/>
      <c r="ER1" s="2"/>
      <c r="ES1" s="2"/>
      <c r="ET1" s="2"/>
      <c r="EU1" s="2"/>
      <c r="EW1" s="2"/>
      <c r="EX1" s="2"/>
      <c r="EY1" s="2"/>
      <c r="EZ1" s="2"/>
      <c r="FA1" s="2"/>
    </row>
    <row r="2" spans="1:157" ht="20.25" customHeight="1">
      <c r="A2" s="2"/>
      <c r="B2" s="2"/>
      <c r="C2" s="74"/>
      <c r="D2" s="175"/>
      <c r="E2" s="176"/>
      <c r="F2" s="176"/>
      <c r="G2" s="177"/>
      <c r="H2" s="177"/>
      <c r="I2" s="177"/>
      <c r="J2" s="177"/>
      <c r="K2" s="177"/>
      <c r="L2" s="177"/>
      <c r="M2" s="177"/>
      <c r="N2" s="177"/>
      <c r="O2" s="177"/>
      <c r="P2" s="177"/>
      <c r="Q2" s="178"/>
      <c r="R2" s="178"/>
      <c r="S2" s="178"/>
      <c r="T2" s="178"/>
      <c r="U2" s="178"/>
      <c r="V2" s="178"/>
      <c r="W2" s="178"/>
      <c r="X2" s="179"/>
      <c r="Y2" s="178"/>
      <c r="Z2" s="178"/>
      <c r="AA2" s="178"/>
      <c r="AB2" s="178"/>
      <c r="AC2" s="178"/>
      <c r="AD2" s="178"/>
      <c r="AE2" s="178"/>
      <c r="AF2" s="178"/>
      <c r="AG2" s="178"/>
      <c r="AH2" s="178"/>
      <c r="AI2" s="178"/>
      <c r="AJ2" s="178"/>
      <c r="AK2" s="180"/>
      <c r="AL2" s="181"/>
      <c r="AM2" s="181"/>
      <c r="AN2" s="181"/>
      <c r="AO2" s="181"/>
      <c r="AP2" s="181"/>
      <c r="AQ2" s="182"/>
      <c r="AR2" s="181"/>
      <c r="AS2" s="181"/>
      <c r="AT2" s="181"/>
      <c r="AU2" s="181"/>
      <c r="AV2" s="181"/>
      <c r="AW2" s="181"/>
      <c r="AX2" s="181"/>
      <c r="AY2" s="181"/>
      <c r="AZ2" s="181"/>
      <c r="BA2" s="181"/>
      <c r="BB2" s="181"/>
      <c r="BC2" s="192"/>
      <c r="BD2" s="193"/>
      <c r="BE2" s="193"/>
      <c r="BF2" s="193"/>
      <c r="BG2" s="193"/>
      <c r="BH2" s="193"/>
      <c r="BI2" s="176"/>
      <c r="BJ2" s="176"/>
      <c r="BK2" s="176"/>
      <c r="BL2" s="194"/>
      <c r="BM2" s="183"/>
      <c r="BN2" s="183"/>
      <c r="BO2" s="183"/>
      <c r="BP2" s="183"/>
      <c r="BQ2" s="177"/>
      <c r="BR2" s="177"/>
      <c r="BS2" s="177"/>
      <c r="BT2" s="177"/>
      <c r="BU2" s="177"/>
      <c r="BV2" s="184">
        <f>COUNTIF(BM2,"&gt;0")+COUNTIF(BN2,"&gt;0")+COUNTIF(BO2,"&gt;0")+COUNTIF(BP2,"&gt;0")</f>
        <v>0</v>
      </c>
      <c r="BW2" s="70"/>
      <c r="BX2" s="35"/>
      <c r="BY2" s="35"/>
      <c r="BZ2" s="35"/>
      <c r="CA2" s="35"/>
      <c r="CB2" s="35"/>
      <c r="CC2" s="69"/>
      <c r="CD2" s="70"/>
      <c r="CE2" s="70"/>
      <c r="CF2" s="70"/>
      <c r="CG2" s="70"/>
      <c r="CH2" s="70"/>
      <c r="CI2" s="70"/>
      <c r="CJ2" s="70"/>
      <c r="CK2" s="70"/>
      <c r="CL2" s="70"/>
      <c r="CM2" s="70"/>
      <c r="CN2" s="70"/>
      <c r="CO2" s="70"/>
      <c r="CP2" s="429"/>
      <c r="CQ2" s="429"/>
      <c r="CR2" s="429"/>
      <c r="CS2" s="429"/>
      <c r="CT2" s="429"/>
      <c r="CU2" s="429"/>
      <c r="CV2" s="429"/>
      <c r="CW2" s="429"/>
      <c r="CX2" s="429"/>
      <c r="CY2" s="429"/>
      <c r="CZ2" s="429"/>
      <c r="DA2" s="429"/>
      <c r="DB2" s="429"/>
      <c r="DC2" s="429"/>
      <c r="DD2" s="429"/>
      <c r="DE2" s="429"/>
      <c r="DF2" s="429"/>
      <c r="DG2" s="429"/>
      <c r="DH2" s="429"/>
      <c r="DI2" s="429"/>
      <c r="DJ2" s="431"/>
      <c r="DK2" s="431"/>
      <c r="DL2" s="431"/>
      <c r="DM2" s="431"/>
      <c r="DN2" s="431"/>
      <c r="DO2" s="431"/>
      <c r="DP2" s="431"/>
      <c r="DQ2" s="431"/>
      <c r="DR2" s="431"/>
      <c r="DS2" s="431"/>
      <c r="DT2" s="431"/>
      <c r="DU2" s="431"/>
      <c r="DV2" s="431"/>
      <c r="DW2" s="431"/>
      <c r="DX2" s="431"/>
      <c r="DY2" s="431"/>
      <c r="DZ2" s="431"/>
      <c r="EA2" s="431"/>
      <c r="EB2" s="431"/>
      <c r="EC2" s="431"/>
      <c r="ED2" s="431"/>
      <c r="EE2" s="431"/>
      <c r="EF2" s="431"/>
      <c r="EG2" s="431"/>
      <c r="EH2" s="431"/>
      <c r="EI2" s="70"/>
      <c r="EJ2" s="70"/>
      <c r="EK2" s="70"/>
      <c r="EL2" s="71"/>
      <c r="EM2" s="71"/>
      <c r="EN2" s="71"/>
      <c r="EO2" s="71"/>
      <c r="EP2" s="70"/>
      <c r="EQ2" s="36"/>
      <c r="ER2" s="36"/>
      <c r="ES2" s="36"/>
      <c r="ET2" s="36"/>
      <c r="EU2" s="36"/>
      <c r="EW2" s="2"/>
      <c r="EX2" s="2"/>
      <c r="EY2" s="2"/>
      <c r="EZ2" s="2"/>
      <c r="FA2" s="2"/>
    </row>
    <row r="3" spans="1:157" ht="21" customHeight="1" thickBot="1">
      <c r="A3" s="2"/>
      <c r="B3" s="2"/>
      <c r="C3" s="1119" t="s">
        <v>70</v>
      </c>
      <c r="D3" s="1120" t="s">
        <v>93</v>
      </c>
      <c r="E3" s="1121"/>
      <c r="F3" s="1121"/>
      <c r="G3" s="1122" t="s">
        <v>89</v>
      </c>
      <c r="H3" s="1123"/>
      <c r="I3" s="1123"/>
      <c r="J3" s="1123"/>
      <c r="K3" s="1124"/>
      <c r="L3" s="185"/>
      <c r="M3" s="185"/>
      <c r="N3" s="186"/>
      <c r="O3" s="186"/>
      <c r="P3" s="186"/>
      <c r="Q3" s="186"/>
      <c r="R3" s="186"/>
      <c r="S3" s="186"/>
      <c r="T3" s="186"/>
      <c r="U3" s="186"/>
      <c r="V3" s="186"/>
      <c r="W3" s="186"/>
      <c r="X3" s="186"/>
      <c r="Y3" s="186"/>
      <c r="Z3" s="186"/>
      <c r="AA3" s="186"/>
      <c r="AB3" s="186"/>
      <c r="AC3" s="186"/>
      <c r="AD3" s="186"/>
      <c r="AE3" s="186"/>
      <c r="AF3" s="186"/>
      <c r="AG3" s="186"/>
      <c r="AH3" s="186"/>
      <c r="AI3" s="186"/>
      <c r="AJ3" s="186"/>
      <c r="AK3" s="186"/>
      <c r="AL3" s="186"/>
      <c r="AM3" s="186"/>
      <c r="AN3" s="186"/>
      <c r="AO3" s="186"/>
      <c r="AP3" s="186"/>
      <c r="AQ3" s="186"/>
      <c r="AR3" s="186"/>
      <c r="AS3" s="186"/>
      <c r="AT3" s="186"/>
      <c r="AU3" s="186"/>
      <c r="AV3" s="186"/>
      <c r="AW3" s="1125" t="s">
        <v>31</v>
      </c>
      <c r="AX3" s="1126"/>
      <c r="AY3" s="1126"/>
      <c r="AZ3" s="1126"/>
      <c r="BA3" s="1126"/>
      <c r="BB3" s="1126"/>
      <c r="BC3" s="1127"/>
      <c r="BD3" s="1128" t="e">
        <f>乙10a!BD3</f>
        <v>#REF!</v>
      </c>
      <c r="BE3" s="1128"/>
      <c r="BF3" s="1128"/>
      <c r="BG3" s="1128"/>
      <c r="BH3" s="1128"/>
      <c r="BI3" s="1128"/>
      <c r="BJ3" s="1128"/>
      <c r="BK3" s="1128"/>
      <c r="BL3" s="1128"/>
      <c r="BM3" s="1128"/>
      <c r="BN3" s="1128"/>
      <c r="BO3" s="1128"/>
      <c r="BP3" s="1128"/>
      <c r="BQ3" s="1128"/>
      <c r="BR3" s="1128"/>
      <c r="BS3" s="1128"/>
      <c r="BT3" s="1128"/>
      <c r="BU3" s="1128"/>
      <c r="BV3" s="1129"/>
      <c r="BW3" s="28"/>
      <c r="BX3" s="3"/>
      <c r="BY3" s="3"/>
      <c r="BZ3" s="3"/>
      <c r="CA3" s="3"/>
      <c r="CB3" s="37"/>
      <c r="CC3" s="399" t="s">
        <v>93</v>
      </c>
      <c r="CD3" s="400"/>
      <c r="CE3" s="400"/>
      <c r="CF3" s="525" t="s">
        <v>100</v>
      </c>
      <c r="CG3" s="526"/>
      <c r="CH3" s="153"/>
      <c r="CI3" s="154"/>
      <c r="CJ3" s="154"/>
      <c r="CK3" s="154"/>
      <c r="CL3" s="154"/>
      <c r="CM3" s="154"/>
      <c r="CN3" s="154"/>
      <c r="CO3" s="154"/>
      <c r="CP3" s="154"/>
      <c r="CQ3" s="154"/>
      <c r="CR3" s="154"/>
      <c r="CS3" s="154"/>
      <c r="CT3" s="154"/>
      <c r="CU3" s="154"/>
      <c r="CV3" s="154"/>
      <c r="CW3" s="154"/>
      <c r="CX3" s="154"/>
      <c r="CY3" s="154"/>
      <c r="CZ3" s="154"/>
      <c r="DA3" s="154"/>
      <c r="DB3" s="154"/>
      <c r="DC3" s="154"/>
      <c r="DD3" s="154"/>
      <c r="DE3" s="154"/>
      <c r="DF3" s="154"/>
      <c r="DG3" s="154"/>
      <c r="DH3" s="154"/>
      <c r="DI3" s="154"/>
      <c r="DJ3" s="154"/>
      <c r="DK3" s="154"/>
      <c r="DL3" s="154"/>
      <c r="DM3" s="154"/>
      <c r="DN3" s="154"/>
      <c r="DO3" s="154"/>
      <c r="DP3" s="154"/>
      <c r="DQ3" s="154"/>
      <c r="DR3" s="154"/>
      <c r="DS3" s="154"/>
      <c r="DT3" s="154"/>
      <c r="DU3" s="155"/>
      <c r="DV3" s="529" t="s">
        <v>31</v>
      </c>
      <c r="DW3" s="529"/>
      <c r="DX3" s="529"/>
      <c r="DY3" s="529"/>
      <c r="DZ3" s="529"/>
      <c r="EA3" s="529"/>
      <c r="EB3" s="530"/>
      <c r="EC3" s="436" t="e">
        <f>BD3</f>
        <v>#REF!</v>
      </c>
      <c r="ED3" s="436"/>
      <c r="EE3" s="436"/>
      <c r="EF3" s="436"/>
      <c r="EG3" s="436"/>
      <c r="EH3" s="436"/>
      <c r="EI3" s="436"/>
      <c r="EJ3" s="436"/>
      <c r="EK3" s="436"/>
      <c r="EL3" s="436"/>
      <c r="EM3" s="436"/>
      <c r="EN3" s="436"/>
      <c r="EO3" s="436"/>
      <c r="EP3" s="436"/>
      <c r="EQ3" s="436"/>
      <c r="ER3" s="436"/>
      <c r="ES3" s="436"/>
      <c r="ET3" s="436"/>
      <c r="EU3" s="437"/>
      <c r="EW3" s="2"/>
      <c r="EX3" s="2"/>
      <c r="EY3" s="2"/>
      <c r="EZ3" s="2"/>
      <c r="FA3" s="2"/>
    </row>
    <row r="4" spans="1:157" ht="20.25" customHeight="1" thickBot="1">
      <c r="A4" s="2"/>
      <c r="B4" s="2"/>
      <c r="C4" s="1119"/>
      <c r="D4" s="1120"/>
      <c r="E4" s="1121"/>
      <c r="F4" s="1121"/>
      <c r="G4" s="1130" t="s">
        <v>94</v>
      </c>
      <c r="H4" s="1131"/>
      <c r="I4" s="450" t="e">
        <f>乙10a!I4</f>
        <v>#REF!</v>
      </c>
      <c r="J4" s="450"/>
      <c r="K4" s="450"/>
      <c r="L4" s="450"/>
      <c r="M4" s="450"/>
      <c r="N4" s="450"/>
      <c r="O4" s="450"/>
      <c r="P4" s="450"/>
      <c r="Q4" s="450"/>
      <c r="R4" s="450"/>
      <c r="S4" s="450"/>
      <c r="T4" s="450"/>
      <c r="U4" s="450"/>
      <c r="V4" s="450"/>
      <c r="W4" s="450"/>
      <c r="X4" s="450"/>
      <c r="Y4" s="450"/>
      <c r="Z4" s="450"/>
      <c r="AA4" s="450"/>
      <c r="AB4" s="450"/>
      <c r="AC4" s="450"/>
      <c r="AD4" s="450"/>
      <c r="AE4" s="450"/>
      <c r="AF4" s="450"/>
      <c r="AG4" s="450"/>
      <c r="AH4" s="450"/>
      <c r="AI4" s="450"/>
      <c r="AJ4" s="450"/>
      <c r="AK4" s="450"/>
      <c r="AL4" s="450"/>
      <c r="AM4" s="450"/>
      <c r="AN4" s="450"/>
      <c r="AO4" s="450"/>
      <c r="AP4" s="450"/>
      <c r="AQ4" s="450"/>
      <c r="AR4" s="450"/>
      <c r="AS4" s="450"/>
      <c r="AT4" s="450"/>
      <c r="AU4" s="450"/>
      <c r="AV4" s="450"/>
      <c r="AW4" s="1134" t="s">
        <v>39</v>
      </c>
      <c r="AX4" s="1135"/>
      <c r="AY4" s="1135"/>
      <c r="AZ4" s="1135"/>
      <c r="BA4" s="1135"/>
      <c r="BB4" s="1135"/>
      <c r="BC4" s="1136"/>
      <c r="BD4" s="1137" t="e">
        <f>IF(BV7&lt;=0,"",IF((LEN(BV7)-11&lt;=0),"0",MID(BV7,LEN(BV7)-11,1)))</f>
        <v>#REF!</v>
      </c>
      <c r="BE4" s="1138"/>
      <c r="BF4" s="1139" t="e">
        <f>IF(BV7&lt;=0,"",IF((LEN(BV7)-10&lt;=0),"0",MID(BV7,LEN(BV7)-10,1)))</f>
        <v>#REF!</v>
      </c>
      <c r="BG4" s="1140"/>
      <c r="BH4" s="210" t="e">
        <f>IF(BV7&lt;=0,"",IF((LEN(BV7)-9&lt;=0),"0",MID(BV7,LEN(BV7)-9,1)))</f>
        <v>#REF!</v>
      </c>
      <c r="BI4" s="1138" t="e">
        <f>IF(BV7&lt;=0,"",IF((LEN(BV7)-8&lt;=0),"0",MID(BV7,LEN(BV7)-8,1)))</f>
        <v>#REF!</v>
      </c>
      <c r="BJ4" s="1138"/>
      <c r="BK4" s="207" t="e">
        <f>IF(BV7&lt;=0,"",IF((LEN(BV7)-7&lt;=0),"0",MID(BV7,LEN(BV7)-7,1)))</f>
        <v>#REF!</v>
      </c>
      <c r="BL4" s="1139" t="e">
        <f>IF(BV7&lt;=0,"",IF((LEN(BV7)-6&lt;=0),"0",MID(BV7,LEN(BV7)-6,1)))</f>
        <v>#REF!</v>
      </c>
      <c r="BM4" s="1140"/>
      <c r="BN4" s="1139" t="e">
        <f>IF(BV7&lt;=0,"",IF((LEN(BV7)-5&lt;=0),"0",MID(BV7,LEN(BV7)-5,1)))</f>
        <v>#REF!</v>
      </c>
      <c r="BO4" s="1140"/>
      <c r="BP4" s="76" t="e">
        <f>IF(BV7&lt;=0,"",IF((LEN(BV7)-4&lt;=0),"0",MID(BV7,LEN(BV7)-4,1)))</f>
        <v>#REF!</v>
      </c>
      <c r="BQ4" s="1138" t="e">
        <f>IF(BV7&lt;=0,"",IF((LEN(BV7)-3&lt;=0),"0",MID(BV7,LEN(BV7)-3,1)))</f>
        <v>#REF!</v>
      </c>
      <c r="BR4" s="1138"/>
      <c r="BS4" s="210" t="e">
        <f>IF(BV7&lt;=0,"",IF((LEN(BV7)-2&lt;=0),"0",MID(BV7,LEN(BV7)-2,1)))</f>
        <v>#REF!</v>
      </c>
      <c r="BT4" s="1139" t="e">
        <f>IF(BV7&lt;=0,"",IF((LEN(BV7)-1&lt;=0),"0",MID(BV7,LEN(BV7)-1,1)))</f>
        <v>#REF!</v>
      </c>
      <c r="BU4" s="1140"/>
      <c r="BV4" s="76" t="e">
        <f>IF(BV7&lt;&gt;0,RIGHT(BV7,1),"")</f>
        <v>#REF!</v>
      </c>
      <c r="BW4" s="28"/>
      <c r="BX4" s="3"/>
      <c r="BY4" s="3"/>
      <c r="BZ4" s="3"/>
      <c r="CA4" s="3"/>
      <c r="CB4" s="37"/>
      <c r="CC4" s="384"/>
      <c r="CD4" s="385"/>
      <c r="CE4" s="385"/>
      <c r="CF4" s="527"/>
      <c r="CG4" s="528"/>
      <c r="CH4" s="533" t="e">
        <f>I4</f>
        <v>#REF!</v>
      </c>
      <c r="CI4" s="450"/>
      <c r="CJ4" s="450"/>
      <c r="CK4" s="450"/>
      <c r="CL4" s="450"/>
      <c r="CM4" s="450"/>
      <c r="CN4" s="450"/>
      <c r="CO4" s="450"/>
      <c r="CP4" s="450"/>
      <c r="CQ4" s="450"/>
      <c r="CR4" s="450"/>
      <c r="CS4" s="450"/>
      <c r="CT4" s="450"/>
      <c r="CU4" s="450"/>
      <c r="CV4" s="450"/>
      <c r="CW4" s="450"/>
      <c r="CX4" s="450"/>
      <c r="CY4" s="450"/>
      <c r="CZ4" s="450"/>
      <c r="DA4" s="450"/>
      <c r="DB4" s="450"/>
      <c r="DC4" s="450"/>
      <c r="DD4" s="450"/>
      <c r="DE4" s="450"/>
      <c r="DF4" s="450"/>
      <c r="DG4" s="450"/>
      <c r="DH4" s="450"/>
      <c r="DI4" s="450"/>
      <c r="DJ4" s="450"/>
      <c r="DK4" s="450"/>
      <c r="DL4" s="450"/>
      <c r="DM4" s="450"/>
      <c r="DN4" s="450"/>
      <c r="DO4" s="450"/>
      <c r="DP4" s="450"/>
      <c r="DQ4" s="450"/>
      <c r="DR4" s="450"/>
      <c r="DS4" s="450"/>
      <c r="DT4" s="450"/>
      <c r="DU4" s="534"/>
      <c r="DV4" s="1198"/>
      <c r="DW4" s="1199"/>
      <c r="DX4" s="1199"/>
      <c r="DY4" s="1199"/>
      <c r="DZ4" s="1199"/>
      <c r="EA4" s="1199"/>
      <c r="EB4" s="1199"/>
      <c r="EC4" s="1199"/>
      <c r="ED4" s="1199"/>
      <c r="EE4" s="1199"/>
      <c r="EF4" s="1199"/>
      <c r="EG4" s="1199"/>
      <c r="EH4" s="1199"/>
      <c r="EI4" s="1199"/>
      <c r="EJ4" s="1199"/>
      <c r="EK4" s="1199"/>
      <c r="EL4" s="1199"/>
      <c r="EM4" s="1199"/>
      <c r="EN4" s="1199"/>
      <c r="EO4" s="1199"/>
      <c r="EP4" s="1199"/>
      <c r="EQ4" s="1199"/>
      <c r="ER4" s="1199"/>
      <c r="ES4" s="1199"/>
      <c r="ET4" s="1199"/>
      <c r="EU4" s="1200"/>
      <c r="EW4" s="2"/>
      <c r="EX4" s="2"/>
      <c r="EY4" s="2"/>
      <c r="EZ4" s="2"/>
      <c r="FA4" s="2"/>
    </row>
    <row r="5" spans="1:157" ht="20.25" customHeight="1" thickBot="1">
      <c r="A5" s="2"/>
      <c r="B5" s="2"/>
      <c r="C5" s="1119"/>
      <c r="D5" s="1120"/>
      <c r="E5" s="1121"/>
      <c r="F5" s="1121"/>
      <c r="G5" s="1130"/>
      <c r="H5" s="1131"/>
      <c r="I5" s="450"/>
      <c r="J5" s="450"/>
      <c r="K5" s="450"/>
      <c r="L5" s="450"/>
      <c r="M5" s="450"/>
      <c r="N5" s="450"/>
      <c r="O5" s="450"/>
      <c r="P5" s="450"/>
      <c r="Q5" s="450"/>
      <c r="R5" s="450"/>
      <c r="S5" s="450"/>
      <c r="T5" s="450"/>
      <c r="U5" s="450"/>
      <c r="V5" s="450"/>
      <c r="W5" s="450"/>
      <c r="X5" s="450"/>
      <c r="Y5" s="450"/>
      <c r="Z5" s="450"/>
      <c r="AA5" s="450"/>
      <c r="AB5" s="450"/>
      <c r="AC5" s="450"/>
      <c r="AD5" s="450"/>
      <c r="AE5" s="450"/>
      <c r="AF5" s="450"/>
      <c r="AG5" s="450"/>
      <c r="AH5" s="450"/>
      <c r="AI5" s="450"/>
      <c r="AJ5" s="450"/>
      <c r="AK5" s="450"/>
      <c r="AL5" s="450"/>
      <c r="AM5" s="450"/>
      <c r="AN5" s="450"/>
      <c r="AO5" s="450"/>
      <c r="AP5" s="450"/>
      <c r="AQ5" s="450"/>
      <c r="AR5" s="450"/>
      <c r="AS5" s="450"/>
      <c r="AT5" s="450"/>
      <c r="AU5" s="450"/>
      <c r="AV5" s="450"/>
      <c r="AW5" s="1125" t="s">
        <v>41</v>
      </c>
      <c r="AX5" s="1126"/>
      <c r="AY5" s="1142"/>
      <c r="AZ5" s="1142"/>
      <c r="BA5" s="1142"/>
      <c r="BB5" s="1142"/>
      <c r="BC5" s="1143"/>
      <c r="BD5" s="531" t="e">
        <f>乙10a!BD5</f>
        <v>#REF!</v>
      </c>
      <c r="BE5" s="531"/>
      <c r="BF5" s="531"/>
      <c r="BG5" s="531"/>
      <c r="BH5" s="531"/>
      <c r="BI5" s="531"/>
      <c r="BJ5" s="531"/>
      <c r="BK5" s="531"/>
      <c r="BL5" s="531"/>
      <c r="BM5" s="531"/>
      <c r="BN5" s="531"/>
      <c r="BO5" s="531"/>
      <c r="BP5" s="531"/>
      <c r="BQ5" s="531"/>
      <c r="BR5" s="531"/>
      <c r="BS5" s="531"/>
      <c r="BT5" s="531"/>
      <c r="BU5" s="531"/>
      <c r="BV5" s="1141"/>
      <c r="BW5" s="28"/>
      <c r="BX5" s="3"/>
      <c r="BY5" s="3"/>
      <c r="BZ5" s="3"/>
      <c r="CA5" s="3"/>
      <c r="CB5" s="37"/>
      <c r="CC5" s="384"/>
      <c r="CD5" s="385"/>
      <c r="CE5" s="385"/>
      <c r="CF5" s="527"/>
      <c r="CG5" s="528"/>
      <c r="CH5" s="533"/>
      <c r="CI5" s="450"/>
      <c r="CJ5" s="450"/>
      <c r="CK5" s="450"/>
      <c r="CL5" s="450"/>
      <c r="CM5" s="450"/>
      <c r="CN5" s="450"/>
      <c r="CO5" s="450"/>
      <c r="CP5" s="450"/>
      <c r="CQ5" s="450"/>
      <c r="CR5" s="450"/>
      <c r="CS5" s="450"/>
      <c r="CT5" s="450"/>
      <c r="CU5" s="450"/>
      <c r="CV5" s="450"/>
      <c r="CW5" s="450"/>
      <c r="CX5" s="450"/>
      <c r="CY5" s="450"/>
      <c r="CZ5" s="450"/>
      <c r="DA5" s="450"/>
      <c r="DB5" s="450"/>
      <c r="DC5" s="450"/>
      <c r="DD5" s="450"/>
      <c r="DE5" s="450"/>
      <c r="DF5" s="450"/>
      <c r="DG5" s="450"/>
      <c r="DH5" s="450"/>
      <c r="DI5" s="450"/>
      <c r="DJ5" s="450"/>
      <c r="DK5" s="450"/>
      <c r="DL5" s="450"/>
      <c r="DM5" s="450"/>
      <c r="DN5" s="450"/>
      <c r="DO5" s="450"/>
      <c r="DP5" s="450"/>
      <c r="DQ5" s="450"/>
      <c r="DR5" s="450"/>
      <c r="DS5" s="450"/>
      <c r="DT5" s="450"/>
      <c r="DU5" s="534"/>
      <c r="DV5" s="537" t="s">
        <v>41</v>
      </c>
      <c r="DW5" s="537"/>
      <c r="DX5" s="537"/>
      <c r="DY5" s="537"/>
      <c r="DZ5" s="537"/>
      <c r="EA5" s="537"/>
      <c r="EB5" s="538"/>
      <c r="EC5" s="531" t="e">
        <f>BD5</f>
        <v>#REF!</v>
      </c>
      <c r="ED5" s="531"/>
      <c r="EE5" s="531"/>
      <c r="EF5" s="531"/>
      <c r="EG5" s="531"/>
      <c r="EH5" s="531"/>
      <c r="EI5" s="531"/>
      <c r="EJ5" s="531"/>
      <c r="EK5" s="531"/>
      <c r="EL5" s="531"/>
      <c r="EM5" s="531"/>
      <c r="EN5" s="531"/>
      <c r="EO5" s="531"/>
      <c r="EP5" s="531"/>
      <c r="EQ5" s="531"/>
      <c r="ER5" s="531"/>
      <c r="ES5" s="531"/>
      <c r="ET5" s="531"/>
      <c r="EU5" s="532"/>
      <c r="EW5" s="2"/>
      <c r="EX5" s="2"/>
      <c r="EY5" s="2"/>
      <c r="EZ5" s="2"/>
      <c r="FA5" s="2"/>
    </row>
    <row r="6" spans="1:157" ht="18" customHeight="1" thickBot="1">
      <c r="A6" s="2"/>
      <c r="B6" s="2"/>
      <c r="C6" s="1119"/>
      <c r="D6" s="1120"/>
      <c r="E6" s="1121"/>
      <c r="F6" s="1121"/>
      <c r="G6" s="1130"/>
      <c r="H6" s="1131"/>
      <c r="I6" s="450"/>
      <c r="J6" s="450"/>
      <c r="K6" s="450"/>
      <c r="L6" s="450"/>
      <c r="M6" s="450"/>
      <c r="N6" s="450"/>
      <c r="O6" s="450"/>
      <c r="P6" s="450"/>
      <c r="Q6" s="450"/>
      <c r="R6" s="450"/>
      <c r="S6" s="450"/>
      <c r="T6" s="450"/>
      <c r="U6" s="450"/>
      <c r="V6" s="450"/>
      <c r="W6" s="450"/>
      <c r="X6" s="450"/>
      <c r="Y6" s="450"/>
      <c r="Z6" s="450"/>
      <c r="AA6" s="450"/>
      <c r="AB6" s="450"/>
      <c r="AC6" s="450"/>
      <c r="AD6" s="450"/>
      <c r="AE6" s="450"/>
      <c r="AF6" s="450"/>
      <c r="AG6" s="450"/>
      <c r="AH6" s="450"/>
      <c r="AI6" s="450"/>
      <c r="AJ6" s="450"/>
      <c r="AK6" s="450"/>
      <c r="AL6" s="450"/>
      <c r="AM6" s="450"/>
      <c r="AN6" s="450"/>
      <c r="AO6" s="450"/>
      <c r="AP6" s="450"/>
      <c r="AQ6" s="450"/>
      <c r="AR6" s="450"/>
      <c r="AS6" s="450"/>
      <c r="AT6" s="450"/>
      <c r="AU6" s="450"/>
      <c r="AV6" s="450"/>
      <c r="AW6" s="1144" t="s">
        <v>40</v>
      </c>
      <c r="AX6" s="1145"/>
      <c r="AY6" s="1160" t="s">
        <v>32</v>
      </c>
      <c r="AZ6" s="1161"/>
      <c r="BA6" s="1161"/>
      <c r="BB6" s="1161"/>
      <c r="BC6" s="1161"/>
      <c r="BD6" s="1162" t="e">
        <f>乙10a!BD6</f>
        <v>#REF!</v>
      </c>
      <c r="BE6" s="1162"/>
      <c r="BF6" s="1162"/>
      <c r="BG6" s="1162"/>
      <c r="BH6" s="1162"/>
      <c r="BI6" s="1162"/>
      <c r="BJ6" s="1162"/>
      <c r="BK6" s="1162"/>
      <c r="BL6" s="1162"/>
      <c r="BM6" s="1162"/>
      <c r="BN6" s="1162"/>
      <c r="BO6" s="1162"/>
      <c r="BP6" s="1162"/>
      <c r="BQ6" s="1162"/>
      <c r="BR6" s="1162"/>
      <c r="BS6" s="1162"/>
      <c r="BT6" s="1162"/>
      <c r="BU6" s="1162"/>
      <c r="BV6" s="1163"/>
      <c r="BW6" s="29"/>
      <c r="BX6" s="3"/>
      <c r="BY6" s="3"/>
      <c r="BZ6" s="3"/>
      <c r="CA6" s="3"/>
      <c r="CB6" s="37"/>
      <c r="CC6" s="384"/>
      <c r="CD6" s="385"/>
      <c r="CE6" s="385"/>
      <c r="CF6" s="527"/>
      <c r="CG6" s="528"/>
      <c r="CH6" s="533"/>
      <c r="CI6" s="450"/>
      <c r="CJ6" s="450"/>
      <c r="CK6" s="450"/>
      <c r="CL6" s="450"/>
      <c r="CM6" s="450"/>
      <c r="CN6" s="450"/>
      <c r="CO6" s="450"/>
      <c r="CP6" s="450"/>
      <c r="CQ6" s="450"/>
      <c r="CR6" s="450"/>
      <c r="CS6" s="450"/>
      <c r="CT6" s="450"/>
      <c r="CU6" s="450"/>
      <c r="CV6" s="450"/>
      <c r="CW6" s="450"/>
      <c r="CX6" s="450"/>
      <c r="CY6" s="450"/>
      <c r="CZ6" s="450"/>
      <c r="DA6" s="450"/>
      <c r="DB6" s="450"/>
      <c r="DC6" s="450"/>
      <c r="DD6" s="450"/>
      <c r="DE6" s="450"/>
      <c r="DF6" s="450"/>
      <c r="DG6" s="450"/>
      <c r="DH6" s="450"/>
      <c r="DI6" s="450"/>
      <c r="DJ6" s="450"/>
      <c r="DK6" s="450"/>
      <c r="DL6" s="450"/>
      <c r="DM6" s="450"/>
      <c r="DN6" s="450"/>
      <c r="DO6" s="450"/>
      <c r="DP6" s="450"/>
      <c r="DQ6" s="450"/>
      <c r="DR6" s="450"/>
      <c r="DS6" s="450"/>
      <c r="DT6" s="450"/>
      <c r="DU6" s="534"/>
      <c r="DV6" s="438" t="s">
        <v>40</v>
      </c>
      <c r="DW6" s="439"/>
      <c r="DX6" s="432" t="s">
        <v>32</v>
      </c>
      <c r="DY6" s="433"/>
      <c r="DZ6" s="433"/>
      <c r="EA6" s="433"/>
      <c r="EB6" s="433"/>
      <c r="EC6" s="434" t="e">
        <f>BD6</f>
        <v>#REF!</v>
      </c>
      <c r="ED6" s="434"/>
      <c r="EE6" s="434"/>
      <c r="EF6" s="434"/>
      <c r="EG6" s="434"/>
      <c r="EH6" s="434"/>
      <c r="EI6" s="434"/>
      <c r="EJ6" s="434"/>
      <c r="EK6" s="434"/>
      <c r="EL6" s="434"/>
      <c r="EM6" s="434"/>
      <c r="EN6" s="434"/>
      <c r="EO6" s="434"/>
      <c r="EP6" s="434"/>
      <c r="EQ6" s="434"/>
      <c r="ER6" s="434"/>
      <c r="ES6" s="434"/>
      <c r="ET6" s="434"/>
      <c r="EU6" s="435"/>
      <c r="EW6" s="2"/>
      <c r="EX6" s="2"/>
      <c r="EY6" s="2"/>
      <c r="EZ6" s="2"/>
      <c r="FA6" s="2"/>
    </row>
    <row r="7" spans="1:157" ht="39.75" customHeight="1">
      <c r="A7" s="2"/>
      <c r="B7" s="2"/>
      <c r="C7" s="1119"/>
      <c r="D7" s="1120"/>
      <c r="E7" s="1121"/>
      <c r="F7" s="1121"/>
      <c r="G7" s="1132"/>
      <c r="H7" s="1133"/>
      <c r="I7" s="450"/>
      <c r="J7" s="450"/>
      <c r="K7" s="450"/>
      <c r="L7" s="450"/>
      <c r="M7" s="450"/>
      <c r="N7" s="450"/>
      <c r="O7" s="450"/>
      <c r="P7" s="450"/>
      <c r="Q7" s="450"/>
      <c r="R7" s="450"/>
      <c r="S7" s="450"/>
      <c r="T7" s="450"/>
      <c r="U7" s="450"/>
      <c r="V7" s="450"/>
      <c r="W7" s="450"/>
      <c r="X7" s="450"/>
      <c r="Y7" s="450"/>
      <c r="Z7" s="450"/>
      <c r="AA7" s="450"/>
      <c r="AB7" s="450"/>
      <c r="AC7" s="450"/>
      <c r="AD7" s="450"/>
      <c r="AE7" s="450"/>
      <c r="AF7" s="450"/>
      <c r="AG7" s="450"/>
      <c r="AH7" s="450"/>
      <c r="AI7" s="450"/>
      <c r="AJ7" s="450"/>
      <c r="AK7" s="450"/>
      <c r="AL7" s="450"/>
      <c r="AM7" s="450"/>
      <c r="AN7" s="450"/>
      <c r="AO7" s="450"/>
      <c r="AP7" s="450"/>
      <c r="AQ7" s="450"/>
      <c r="AR7" s="450"/>
      <c r="AS7" s="450"/>
      <c r="AT7" s="450"/>
      <c r="AU7" s="450"/>
      <c r="AV7" s="450"/>
      <c r="AW7" s="1146"/>
      <c r="AX7" s="1147"/>
      <c r="AY7" s="1169" t="e">
        <f>乙10a!AY7</f>
        <v>#REF!</v>
      </c>
      <c r="AZ7" s="1169"/>
      <c r="BA7" s="1169"/>
      <c r="BB7" s="1169"/>
      <c r="BC7" s="1169"/>
      <c r="BD7" s="1169"/>
      <c r="BE7" s="1169"/>
      <c r="BF7" s="1169"/>
      <c r="BG7" s="1169"/>
      <c r="BH7" s="1169"/>
      <c r="BI7" s="1169"/>
      <c r="BJ7" s="1169"/>
      <c r="BK7" s="1169"/>
      <c r="BL7" s="1169"/>
      <c r="BM7" s="1169"/>
      <c r="BN7" s="1169"/>
      <c r="BO7" s="1169"/>
      <c r="BP7" s="1169"/>
      <c r="BQ7" s="1169"/>
      <c r="BR7" s="1169"/>
      <c r="BS7" s="1169"/>
      <c r="BT7" s="1169"/>
      <c r="BU7" s="1169"/>
      <c r="BV7" s="209" t="e">
        <f>乙10a!BV7</f>
        <v>#REF!</v>
      </c>
      <c r="BW7" s="22"/>
      <c r="BX7" s="3"/>
      <c r="BY7" s="3"/>
      <c r="BZ7" s="3"/>
      <c r="CA7" s="3"/>
      <c r="CB7" s="37"/>
      <c r="CC7" s="384"/>
      <c r="CD7" s="385"/>
      <c r="CE7" s="385"/>
      <c r="CF7" s="527"/>
      <c r="CG7" s="528"/>
      <c r="CH7" s="533"/>
      <c r="CI7" s="450"/>
      <c r="CJ7" s="450"/>
      <c r="CK7" s="450"/>
      <c r="CL7" s="450"/>
      <c r="CM7" s="450"/>
      <c r="CN7" s="450"/>
      <c r="CO7" s="450"/>
      <c r="CP7" s="450"/>
      <c r="CQ7" s="535"/>
      <c r="CR7" s="535"/>
      <c r="CS7" s="535"/>
      <c r="CT7" s="535"/>
      <c r="CU7" s="535"/>
      <c r="CV7" s="535"/>
      <c r="CW7" s="535"/>
      <c r="CX7" s="535"/>
      <c r="CY7" s="535"/>
      <c r="CZ7" s="535"/>
      <c r="DA7" s="535"/>
      <c r="DB7" s="535"/>
      <c r="DC7" s="535"/>
      <c r="DD7" s="535"/>
      <c r="DE7" s="535"/>
      <c r="DF7" s="535"/>
      <c r="DG7" s="450"/>
      <c r="DH7" s="450"/>
      <c r="DI7" s="450"/>
      <c r="DJ7" s="450"/>
      <c r="DK7" s="450"/>
      <c r="DL7" s="450"/>
      <c r="DM7" s="450"/>
      <c r="DN7" s="450"/>
      <c r="DO7" s="450"/>
      <c r="DP7" s="450"/>
      <c r="DQ7" s="450"/>
      <c r="DR7" s="450"/>
      <c r="DS7" s="450"/>
      <c r="DT7" s="450"/>
      <c r="DU7" s="534"/>
      <c r="DV7" s="440"/>
      <c r="DW7" s="441"/>
      <c r="DX7" s="522" t="e">
        <f>AY7</f>
        <v>#REF!</v>
      </c>
      <c r="DY7" s="523"/>
      <c r="DZ7" s="523"/>
      <c r="EA7" s="523"/>
      <c r="EB7" s="523"/>
      <c r="EC7" s="523"/>
      <c r="ED7" s="523"/>
      <c r="EE7" s="523"/>
      <c r="EF7" s="523"/>
      <c r="EG7" s="523"/>
      <c r="EH7" s="523"/>
      <c r="EI7" s="523"/>
      <c r="EJ7" s="524"/>
      <c r="EK7" s="524"/>
      <c r="EL7" s="524"/>
      <c r="EM7" s="524"/>
      <c r="EN7" s="524"/>
      <c r="EO7" s="524"/>
      <c r="EP7" s="524"/>
      <c r="EQ7" s="524"/>
      <c r="ER7" s="524"/>
      <c r="ES7" s="524"/>
      <c r="ET7" s="524"/>
      <c r="EU7" s="156">
        <f>'[2]2'!$BJ$5</f>
        <v>0</v>
      </c>
      <c r="EW7" s="2"/>
      <c r="EY7" s="2"/>
      <c r="EZ7" s="2"/>
      <c r="FA7" s="2"/>
    </row>
    <row r="8" spans="1:157" ht="21.75" customHeight="1" thickBot="1">
      <c r="A8" s="2"/>
      <c r="B8" s="2"/>
      <c r="C8" s="1119"/>
      <c r="D8" s="1170" t="s">
        <v>47</v>
      </c>
      <c r="E8" s="1171"/>
      <c r="F8" s="1171"/>
      <c r="G8" s="1171"/>
      <c r="H8" s="1171"/>
      <c r="I8" s="1171"/>
      <c r="J8" s="1171"/>
      <c r="K8" s="1171"/>
      <c r="L8" s="1171"/>
      <c r="M8" s="1171"/>
      <c r="N8" s="1171"/>
      <c r="O8" s="1171"/>
      <c r="P8" s="1171"/>
      <c r="Q8" s="1171"/>
      <c r="R8" s="1172" t="s">
        <v>0</v>
      </c>
      <c r="S8" s="1173"/>
      <c r="T8" s="1173"/>
      <c r="U8" s="1173"/>
      <c r="V8" s="1173"/>
      <c r="W8" s="1173"/>
      <c r="X8" s="1173"/>
      <c r="Y8" s="1173"/>
      <c r="Z8" s="1173"/>
      <c r="AA8" s="1173"/>
      <c r="AB8" s="1173"/>
      <c r="AC8" s="1173"/>
      <c r="AD8" s="1173"/>
      <c r="AE8" s="1173"/>
      <c r="AF8" s="1173"/>
      <c r="AG8" s="1174"/>
      <c r="AH8" s="1175" t="s">
        <v>163</v>
      </c>
      <c r="AI8" s="1176"/>
      <c r="AJ8" s="1176"/>
      <c r="AK8" s="1176"/>
      <c r="AL8" s="1176"/>
      <c r="AM8" s="1176"/>
      <c r="AN8" s="1176"/>
      <c r="AO8" s="1176"/>
      <c r="AP8" s="1176"/>
      <c r="AQ8" s="1176"/>
      <c r="AR8" s="1176"/>
      <c r="AS8" s="1176"/>
      <c r="AT8" s="1176"/>
      <c r="AU8" s="1176"/>
      <c r="AV8" s="1176"/>
      <c r="AW8" s="1176"/>
      <c r="AX8" s="1176"/>
      <c r="AY8" s="1155" t="s">
        <v>1</v>
      </c>
      <c r="AZ8" s="1156"/>
      <c r="BA8" s="1156"/>
      <c r="BB8" s="1156"/>
      <c r="BC8" s="1156"/>
      <c r="BD8" s="1156"/>
      <c r="BE8" s="1156"/>
      <c r="BF8" s="1156"/>
      <c r="BG8" s="1156"/>
      <c r="BH8" s="1156"/>
      <c r="BI8" s="1156"/>
      <c r="BJ8" s="1157"/>
      <c r="BK8" s="1158" t="s">
        <v>95</v>
      </c>
      <c r="BL8" s="1158"/>
      <c r="BM8" s="1158"/>
      <c r="BN8" s="1158"/>
      <c r="BO8" s="1158"/>
      <c r="BP8" s="1158"/>
      <c r="BQ8" s="1158"/>
      <c r="BR8" s="1158"/>
      <c r="BS8" s="1158"/>
      <c r="BT8" s="1158"/>
      <c r="BU8" s="1158"/>
      <c r="BV8" s="1159"/>
      <c r="BW8" s="26"/>
      <c r="BX8" s="4"/>
      <c r="BY8" s="4"/>
      <c r="BZ8" s="4"/>
      <c r="CA8" s="4"/>
      <c r="CB8" s="37"/>
      <c r="CC8" s="553" t="s">
        <v>47</v>
      </c>
      <c r="CD8" s="554"/>
      <c r="CE8" s="554"/>
      <c r="CF8" s="554"/>
      <c r="CG8" s="554"/>
      <c r="CH8" s="554"/>
      <c r="CI8" s="554"/>
      <c r="CJ8" s="554"/>
      <c r="CK8" s="554"/>
      <c r="CL8" s="554"/>
      <c r="CM8" s="554"/>
      <c r="CN8" s="554"/>
      <c r="CO8" s="554"/>
      <c r="CP8" s="555"/>
      <c r="CQ8" s="549" t="s">
        <v>0</v>
      </c>
      <c r="CR8" s="549"/>
      <c r="CS8" s="549"/>
      <c r="CT8" s="549"/>
      <c r="CU8" s="549"/>
      <c r="CV8" s="549"/>
      <c r="CW8" s="549"/>
      <c r="CX8" s="549"/>
      <c r="CY8" s="549"/>
      <c r="CZ8" s="549"/>
      <c r="DA8" s="549"/>
      <c r="DB8" s="549"/>
      <c r="DC8" s="549"/>
      <c r="DD8" s="549"/>
      <c r="DE8" s="549"/>
      <c r="DF8" s="549"/>
      <c r="DG8" s="1164" t="s">
        <v>163</v>
      </c>
      <c r="DH8" s="1165"/>
      <c r="DI8" s="1165"/>
      <c r="DJ8" s="1165"/>
      <c r="DK8" s="1165"/>
      <c r="DL8" s="1165"/>
      <c r="DM8" s="1165"/>
      <c r="DN8" s="1165"/>
      <c r="DO8" s="1165"/>
      <c r="DP8" s="1165"/>
      <c r="DQ8" s="1165"/>
      <c r="DR8" s="1165"/>
      <c r="DS8" s="1165"/>
      <c r="DT8" s="1165"/>
      <c r="DU8" s="1165"/>
      <c r="DV8" s="1165"/>
      <c r="DW8" s="1166"/>
      <c r="DX8" s="547" t="s">
        <v>1</v>
      </c>
      <c r="DY8" s="547"/>
      <c r="DZ8" s="547"/>
      <c r="EA8" s="547"/>
      <c r="EB8" s="547"/>
      <c r="EC8" s="547"/>
      <c r="ED8" s="547"/>
      <c r="EE8" s="547"/>
      <c r="EF8" s="547"/>
      <c r="EG8" s="547"/>
      <c r="EH8" s="547"/>
      <c r="EI8" s="548"/>
      <c r="EJ8" s="518" t="s">
        <v>95</v>
      </c>
      <c r="EK8" s="518"/>
      <c r="EL8" s="518"/>
      <c r="EM8" s="518"/>
      <c r="EN8" s="518"/>
      <c r="EO8" s="518"/>
      <c r="EP8" s="518"/>
      <c r="EQ8" s="518"/>
      <c r="ER8" s="518"/>
      <c r="ES8" s="518"/>
      <c r="ET8" s="518"/>
      <c r="EU8" s="519"/>
      <c r="EW8" s="2"/>
      <c r="EX8" s="2"/>
      <c r="EY8" s="2"/>
      <c r="EZ8" s="2"/>
      <c r="FA8" s="2"/>
    </row>
    <row r="9" spans="1:157" ht="12" customHeight="1">
      <c r="A9" s="2"/>
      <c r="B9" s="2"/>
      <c r="C9" s="1119"/>
      <c r="D9" s="1180" t="str">
        <f>乙10a!D9</f>
        <v>給料・賞与</v>
      </c>
      <c r="E9" s="428"/>
      <c r="F9" s="428"/>
      <c r="G9" s="428"/>
      <c r="H9" s="428"/>
      <c r="I9" s="428"/>
      <c r="J9" s="428"/>
      <c r="K9" s="428"/>
      <c r="L9" s="428"/>
      <c r="M9" s="428"/>
      <c r="N9" s="428"/>
      <c r="O9" s="428"/>
      <c r="P9" s="428"/>
      <c r="Q9" s="428"/>
      <c r="R9" s="1181" t="s">
        <v>42</v>
      </c>
      <c r="S9" s="1182"/>
      <c r="T9" s="211"/>
      <c r="U9" s="211"/>
      <c r="V9" s="211"/>
      <c r="W9" s="211"/>
      <c r="X9" s="211"/>
      <c r="Y9" s="1182"/>
      <c r="Z9" s="1182"/>
      <c r="AA9" s="211"/>
      <c r="AB9" s="211" t="s">
        <v>8</v>
      </c>
      <c r="AC9" s="211"/>
      <c r="AD9" s="211"/>
      <c r="AE9" s="1148" t="s">
        <v>7</v>
      </c>
      <c r="AF9" s="1148"/>
      <c r="AG9" s="1148"/>
      <c r="AH9" s="214"/>
      <c r="AI9" s="211"/>
      <c r="AJ9" s="211"/>
      <c r="AK9" s="211"/>
      <c r="AL9" s="211"/>
      <c r="AM9" s="211"/>
      <c r="AN9" s="211"/>
      <c r="AO9" s="211"/>
      <c r="AP9" s="211"/>
      <c r="AQ9" s="211"/>
      <c r="AR9" s="211"/>
      <c r="AS9" s="211"/>
      <c r="AT9" s="211" t="s">
        <v>8</v>
      </c>
      <c r="AU9" s="211"/>
      <c r="AV9" s="211"/>
      <c r="AW9" s="1148" t="s">
        <v>9</v>
      </c>
      <c r="AX9" s="1149"/>
      <c r="AY9" s="92"/>
      <c r="AZ9" s="92"/>
      <c r="BA9" s="92"/>
      <c r="BB9" s="92"/>
      <c r="BC9" s="92"/>
      <c r="BD9" s="92"/>
      <c r="BE9" s="92"/>
      <c r="BF9" s="92" t="s">
        <v>8</v>
      </c>
      <c r="BG9" s="92"/>
      <c r="BH9" s="92"/>
      <c r="BI9" s="1167" t="s">
        <v>9</v>
      </c>
      <c r="BJ9" s="1168"/>
      <c r="BK9" s="187" t="s">
        <v>43</v>
      </c>
      <c r="BL9" s="92"/>
      <c r="BM9" s="92"/>
      <c r="BN9" s="92"/>
      <c r="BO9" s="92"/>
      <c r="BP9" s="92"/>
      <c r="BQ9" s="92"/>
      <c r="BR9" s="92" t="s">
        <v>8</v>
      </c>
      <c r="BS9" s="92"/>
      <c r="BT9" s="92"/>
      <c r="BU9" s="92"/>
      <c r="BV9" s="93" t="s">
        <v>9</v>
      </c>
      <c r="BW9" s="30"/>
      <c r="BX9" s="5"/>
      <c r="BY9" s="5"/>
      <c r="BZ9" s="5"/>
      <c r="CA9" s="5"/>
      <c r="CB9" s="37"/>
      <c r="CC9" s="577" t="str">
        <f>D9</f>
        <v>給料・賞与</v>
      </c>
      <c r="CD9" s="428"/>
      <c r="CE9" s="428"/>
      <c r="CF9" s="428"/>
      <c r="CG9" s="428"/>
      <c r="CH9" s="428"/>
      <c r="CI9" s="428"/>
      <c r="CJ9" s="428"/>
      <c r="CK9" s="428"/>
      <c r="CL9" s="428"/>
      <c r="CM9" s="428"/>
      <c r="CN9" s="428"/>
      <c r="CO9" s="428"/>
      <c r="CP9" s="428"/>
      <c r="CQ9" s="578" t="s">
        <v>42</v>
      </c>
      <c r="CR9" s="579"/>
      <c r="CS9" s="48"/>
      <c r="CT9" s="48"/>
      <c r="CU9" s="48"/>
      <c r="CV9" s="48"/>
      <c r="CW9" s="48"/>
      <c r="CX9" s="579"/>
      <c r="CY9" s="579"/>
      <c r="CZ9" s="48"/>
      <c r="DA9" s="48" t="s">
        <v>8</v>
      </c>
      <c r="DB9" s="48"/>
      <c r="DC9" s="48"/>
      <c r="DD9" s="568" t="s">
        <v>7</v>
      </c>
      <c r="DE9" s="568"/>
      <c r="DF9" s="568"/>
      <c r="DG9" s="49"/>
      <c r="DH9" s="48"/>
      <c r="DI9" s="48"/>
      <c r="DJ9" s="48"/>
      <c r="DK9" s="48"/>
      <c r="DL9" s="48"/>
      <c r="DM9" s="48"/>
      <c r="DN9" s="48"/>
      <c r="DO9" s="48"/>
      <c r="DP9" s="48"/>
      <c r="DQ9" s="48"/>
      <c r="DR9" s="48"/>
      <c r="DS9" s="48" t="s">
        <v>8</v>
      </c>
      <c r="DT9" s="48"/>
      <c r="DU9" s="48"/>
      <c r="DV9" s="568" t="s">
        <v>9</v>
      </c>
      <c r="DW9" s="569"/>
      <c r="DX9" s="48"/>
      <c r="DY9" s="48"/>
      <c r="DZ9" s="48"/>
      <c r="EA9" s="48"/>
      <c r="EB9" s="48"/>
      <c r="EC9" s="48"/>
      <c r="ED9" s="48"/>
      <c r="EE9" s="48" t="s">
        <v>8</v>
      </c>
      <c r="EF9" s="48"/>
      <c r="EG9" s="48"/>
      <c r="EH9" s="568" t="s">
        <v>9</v>
      </c>
      <c r="EI9" s="569"/>
      <c r="EJ9" s="47" t="s">
        <v>43</v>
      </c>
      <c r="EK9" s="48"/>
      <c r="EL9" s="48"/>
      <c r="EM9" s="48"/>
      <c r="EN9" s="48"/>
      <c r="EO9" s="48"/>
      <c r="EP9" s="48"/>
      <c r="EQ9" s="48" t="s">
        <v>8</v>
      </c>
      <c r="ER9" s="48"/>
      <c r="ES9" s="48"/>
      <c r="ET9" s="48"/>
      <c r="EU9" s="67" t="s">
        <v>9</v>
      </c>
      <c r="EW9" s="2"/>
      <c r="EX9" s="2"/>
      <c r="EY9" s="2"/>
      <c r="EZ9" s="2"/>
      <c r="FA9" s="2"/>
    </row>
    <row r="10" spans="1:157" ht="21.75" customHeight="1" thickBot="1">
      <c r="A10" s="2"/>
      <c r="B10" s="2"/>
      <c r="C10" s="1119"/>
      <c r="D10" s="1180"/>
      <c r="E10" s="428"/>
      <c r="F10" s="428"/>
      <c r="G10" s="428"/>
      <c r="H10" s="428"/>
      <c r="I10" s="428"/>
      <c r="J10" s="428"/>
      <c r="K10" s="428"/>
      <c r="L10" s="428"/>
      <c r="M10" s="428"/>
      <c r="N10" s="428"/>
      <c r="O10" s="428"/>
      <c r="P10" s="428"/>
      <c r="Q10" s="428"/>
      <c r="R10" s="1177" t="e">
        <f>乙10a!R10</f>
        <v>#REF!</v>
      </c>
      <c r="S10" s="1178"/>
      <c r="T10" s="1178"/>
      <c r="U10" s="1178"/>
      <c r="V10" s="1178"/>
      <c r="W10" s="1178"/>
      <c r="X10" s="1178"/>
      <c r="Y10" s="1178"/>
      <c r="Z10" s="1178"/>
      <c r="AA10" s="1178"/>
      <c r="AB10" s="1178"/>
      <c r="AC10" s="1178"/>
      <c r="AD10" s="1178"/>
      <c r="AE10" s="1178"/>
      <c r="AF10" s="1178"/>
      <c r="AG10" s="1178"/>
      <c r="AH10" s="1177" t="e">
        <f>乙10a!AH10</f>
        <v>#REF!</v>
      </c>
      <c r="AI10" s="1178"/>
      <c r="AJ10" s="1178"/>
      <c r="AK10" s="1178"/>
      <c r="AL10" s="1178"/>
      <c r="AM10" s="1178"/>
      <c r="AN10" s="1178"/>
      <c r="AO10" s="1178"/>
      <c r="AP10" s="1178"/>
      <c r="AQ10" s="1178"/>
      <c r="AR10" s="1178"/>
      <c r="AS10" s="1178"/>
      <c r="AT10" s="1178"/>
      <c r="AU10" s="1178"/>
      <c r="AV10" s="1178"/>
      <c r="AW10" s="1178"/>
      <c r="AX10" s="1179"/>
      <c r="AY10" s="1183" t="e">
        <f>乙10a!AY10</f>
        <v>#REF!</v>
      </c>
      <c r="AZ10" s="1183"/>
      <c r="BA10" s="1183"/>
      <c r="BB10" s="1183"/>
      <c r="BC10" s="1183"/>
      <c r="BD10" s="1183"/>
      <c r="BE10" s="575"/>
      <c r="BF10" s="575"/>
      <c r="BG10" s="575"/>
      <c r="BH10" s="575"/>
      <c r="BI10" s="1183"/>
      <c r="BJ10" s="1184"/>
      <c r="BK10" s="651" t="e">
        <f>乙10a!BK10</f>
        <v>#REF!</v>
      </c>
      <c r="BL10" s="651"/>
      <c r="BM10" s="651"/>
      <c r="BN10" s="651"/>
      <c r="BO10" s="651"/>
      <c r="BP10" s="651"/>
      <c r="BQ10" s="651"/>
      <c r="BR10" s="651"/>
      <c r="BS10" s="651"/>
      <c r="BT10" s="651"/>
      <c r="BU10" s="651"/>
      <c r="BV10" s="1185"/>
      <c r="BW10" s="27"/>
      <c r="BX10" s="5"/>
      <c r="BY10" s="5"/>
      <c r="BZ10" s="5"/>
      <c r="CA10" s="5"/>
      <c r="CB10" s="37"/>
      <c r="CC10" s="577"/>
      <c r="CD10" s="428"/>
      <c r="CE10" s="428"/>
      <c r="CF10" s="428"/>
      <c r="CG10" s="428"/>
      <c r="CH10" s="428"/>
      <c r="CI10" s="428"/>
      <c r="CJ10" s="428"/>
      <c r="CK10" s="428"/>
      <c r="CL10" s="428"/>
      <c r="CM10" s="428"/>
      <c r="CN10" s="428"/>
      <c r="CO10" s="428"/>
      <c r="CP10" s="428"/>
      <c r="CQ10" s="574" t="e">
        <f>R10</f>
        <v>#REF!</v>
      </c>
      <c r="CR10" s="575"/>
      <c r="CS10" s="575"/>
      <c r="CT10" s="575"/>
      <c r="CU10" s="575"/>
      <c r="CV10" s="575"/>
      <c r="CW10" s="575"/>
      <c r="CX10" s="575"/>
      <c r="CY10" s="575"/>
      <c r="CZ10" s="570"/>
      <c r="DA10" s="570"/>
      <c r="DB10" s="570"/>
      <c r="DC10" s="570"/>
      <c r="DD10" s="570"/>
      <c r="DE10" s="570"/>
      <c r="DF10" s="570"/>
      <c r="DG10" s="576" t="e">
        <f>AH10</f>
        <v>#REF!</v>
      </c>
      <c r="DH10" s="570"/>
      <c r="DI10" s="570"/>
      <c r="DJ10" s="570"/>
      <c r="DK10" s="570"/>
      <c r="DL10" s="570"/>
      <c r="DM10" s="570"/>
      <c r="DN10" s="570"/>
      <c r="DO10" s="570"/>
      <c r="DP10" s="570"/>
      <c r="DQ10" s="570"/>
      <c r="DR10" s="570"/>
      <c r="DS10" s="570"/>
      <c r="DT10" s="570"/>
      <c r="DU10" s="570"/>
      <c r="DV10" s="570"/>
      <c r="DW10" s="571"/>
      <c r="DX10" s="570" t="e">
        <f>AY10</f>
        <v>#REF!</v>
      </c>
      <c r="DY10" s="570"/>
      <c r="DZ10" s="570"/>
      <c r="EA10" s="570"/>
      <c r="EB10" s="570"/>
      <c r="EC10" s="570"/>
      <c r="ED10" s="570"/>
      <c r="EE10" s="570"/>
      <c r="EF10" s="570"/>
      <c r="EG10" s="570"/>
      <c r="EH10" s="570"/>
      <c r="EI10" s="571"/>
      <c r="EJ10" s="572" t="e">
        <f>BK10</f>
        <v>#REF!</v>
      </c>
      <c r="EK10" s="572"/>
      <c r="EL10" s="572"/>
      <c r="EM10" s="572"/>
      <c r="EN10" s="572"/>
      <c r="EO10" s="572"/>
      <c r="EP10" s="572"/>
      <c r="EQ10" s="572"/>
      <c r="ER10" s="572"/>
      <c r="ES10" s="572"/>
      <c r="ET10" s="572"/>
      <c r="EU10" s="573"/>
      <c r="EW10" s="2"/>
      <c r="EX10" s="2"/>
      <c r="EY10" s="2"/>
      <c r="EZ10" s="2"/>
      <c r="FA10" s="2"/>
    </row>
    <row r="11" spans="1:157" ht="23.25" customHeight="1">
      <c r="A11" s="2"/>
      <c r="B11" s="2"/>
      <c r="C11" s="1119"/>
      <c r="D11" s="1203" t="s">
        <v>128</v>
      </c>
      <c r="E11" s="1204"/>
      <c r="F11" s="1204"/>
      <c r="G11" s="1204"/>
      <c r="H11" s="1204"/>
      <c r="I11" s="1204"/>
      <c r="J11" s="1204"/>
      <c r="K11" s="1204"/>
      <c r="L11" s="1204"/>
      <c r="M11" s="1205"/>
      <c r="N11" s="1206" t="s">
        <v>124</v>
      </c>
      <c r="O11" s="1207"/>
      <c r="P11" s="1207"/>
      <c r="Q11" s="1207"/>
      <c r="R11" s="1208"/>
      <c r="S11" s="1208"/>
      <c r="T11" s="1208"/>
      <c r="U11" s="1208"/>
      <c r="V11" s="1208"/>
      <c r="W11" s="1208"/>
      <c r="X11" s="1208"/>
      <c r="Y11" s="1208"/>
      <c r="Z11" s="1209"/>
      <c r="AA11" s="168"/>
      <c r="AB11" s="168"/>
      <c r="AC11" s="168"/>
      <c r="AD11" s="168"/>
      <c r="AE11" s="1202" t="s">
        <v>44</v>
      </c>
      <c r="AF11" s="1202"/>
      <c r="AG11" s="1202"/>
      <c r="AH11" s="1202"/>
      <c r="AI11" s="1202"/>
      <c r="AJ11" s="1202"/>
      <c r="AK11" s="1202"/>
      <c r="AL11" s="1202"/>
      <c r="AM11" s="1202"/>
      <c r="AN11" s="1202"/>
      <c r="AO11" s="1202"/>
      <c r="AP11" s="1202"/>
      <c r="AQ11" s="1202"/>
      <c r="AR11" s="1202"/>
      <c r="AS11" s="1202"/>
      <c r="AT11" s="1202"/>
      <c r="AU11" s="1202"/>
      <c r="AV11" s="1202"/>
      <c r="AW11" s="1202"/>
      <c r="AX11" s="1202"/>
      <c r="AY11" s="1202"/>
      <c r="AZ11" s="1202"/>
      <c r="BA11" s="88"/>
      <c r="BB11" s="88"/>
      <c r="BC11" s="88"/>
      <c r="BD11" s="88"/>
      <c r="BE11" s="1190" t="s">
        <v>169</v>
      </c>
      <c r="BF11" s="1191"/>
      <c r="BG11" s="1191"/>
      <c r="BH11" s="1192"/>
      <c r="BI11" s="89"/>
      <c r="BJ11" s="89"/>
      <c r="BK11" s="1201" t="s">
        <v>179</v>
      </c>
      <c r="BL11" s="1201"/>
      <c r="BM11" s="1201"/>
      <c r="BN11" s="1201"/>
      <c r="BO11" s="1201"/>
      <c r="BP11" s="1201"/>
      <c r="BQ11" s="1201"/>
      <c r="BR11" s="90"/>
      <c r="BS11" s="90"/>
      <c r="BT11" s="1190" t="s">
        <v>135</v>
      </c>
      <c r="BU11" s="1191"/>
      <c r="BV11" s="1192"/>
      <c r="BW11" s="25"/>
      <c r="BX11" s="6"/>
      <c r="BY11" s="6"/>
      <c r="BZ11" s="6"/>
      <c r="CA11" s="6"/>
      <c r="CB11" s="37"/>
      <c r="CC11" s="580" t="s">
        <v>123</v>
      </c>
      <c r="CD11" s="581"/>
      <c r="CE11" s="581"/>
      <c r="CF11" s="581"/>
      <c r="CG11" s="581"/>
      <c r="CH11" s="581"/>
      <c r="CI11" s="581"/>
      <c r="CJ11" s="581"/>
      <c r="CK11" s="581"/>
      <c r="CL11" s="582"/>
      <c r="CM11" s="631" t="s">
        <v>124</v>
      </c>
      <c r="CN11" s="632"/>
      <c r="CO11" s="632"/>
      <c r="CP11" s="632"/>
      <c r="CQ11" s="632"/>
      <c r="CR11" s="632"/>
      <c r="CS11" s="632"/>
      <c r="CT11" s="632"/>
      <c r="CU11" s="632"/>
      <c r="CV11" s="632"/>
      <c r="CW11" s="632"/>
      <c r="CX11" s="632"/>
      <c r="CY11" s="633"/>
      <c r="CZ11" s="151"/>
      <c r="DA11" s="151"/>
      <c r="DB11" s="151"/>
      <c r="DC11" s="151"/>
      <c r="DD11" s="637" t="s">
        <v>44</v>
      </c>
      <c r="DE11" s="637"/>
      <c r="DF11" s="637"/>
      <c r="DG11" s="637"/>
      <c r="DH11" s="637"/>
      <c r="DI11" s="637"/>
      <c r="DJ11" s="637"/>
      <c r="DK11" s="637"/>
      <c r="DL11" s="637"/>
      <c r="DM11" s="637"/>
      <c r="DN11" s="637"/>
      <c r="DO11" s="637"/>
      <c r="DP11" s="637"/>
      <c r="DQ11" s="637"/>
      <c r="DR11" s="637"/>
      <c r="DS11" s="637"/>
      <c r="DT11" s="637"/>
      <c r="DU11" s="637"/>
      <c r="DV11" s="637"/>
      <c r="DW11" s="637"/>
      <c r="DX11" s="637"/>
      <c r="DY11" s="637"/>
      <c r="DZ11" s="151"/>
      <c r="EA11" s="151"/>
      <c r="EB11" s="151"/>
      <c r="EC11" s="151"/>
      <c r="ED11" s="405" t="s">
        <v>169</v>
      </c>
      <c r="EE11" s="406"/>
      <c r="EF11" s="406"/>
      <c r="EG11" s="407"/>
      <c r="EH11" s="51"/>
      <c r="EI11" s="51"/>
      <c r="EJ11" s="583" t="s">
        <v>170</v>
      </c>
      <c r="EK11" s="583"/>
      <c r="EL11" s="583"/>
      <c r="EM11" s="583"/>
      <c r="EN11" s="583"/>
      <c r="EO11" s="583"/>
      <c r="EP11" s="583"/>
      <c r="EQ11" s="152"/>
      <c r="ER11" s="152"/>
      <c r="ES11" s="405" t="s">
        <v>135</v>
      </c>
      <c r="ET11" s="406"/>
      <c r="EU11" s="407"/>
      <c r="EW11" s="2"/>
      <c r="EX11" s="2"/>
      <c r="EY11" s="2"/>
      <c r="EZ11" s="2"/>
      <c r="FA11" s="2"/>
    </row>
    <row r="12" spans="1:157" ht="9" customHeight="1">
      <c r="A12" s="2"/>
      <c r="B12" s="2"/>
      <c r="C12" s="1119"/>
      <c r="D12" s="1150" t="s">
        <v>129</v>
      </c>
      <c r="E12" s="1151"/>
      <c r="F12" s="1151"/>
      <c r="G12" s="1151"/>
      <c r="H12" s="1151"/>
      <c r="I12" s="1151"/>
      <c r="J12" s="1152"/>
      <c r="K12" s="1153" t="s">
        <v>34</v>
      </c>
      <c r="L12" s="1154"/>
      <c r="M12" s="1154"/>
      <c r="N12" s="1210"/>
      <c r="O12" s="1208"/>
      <c r="P12" s="1208"/>
      <c r="Q12" s="1208"/>
      <c r="R12" s="1208"/>
      <c r="S12" s="1208"/>
      <c r="T12" s="1208"/>
      <c r="U12" s="1208"/>
      <c r="V12" s="1208"/>
      <c r="W12" s="1208"/>
      <c r="X12" s="1208"/>
      <c r="Y12" s="1208"/>
      <c r="Z12" s="1209"/>
      <c r="AA12" s="168"/>
      <c r="AB12" s="168"/>
      <c r="AC12" s="168"/>
      <c r="AD12" s="168"/>
      <c r="AE12" s="1211"/>
      <c r="AF12" s="1211"/>
      <c r="AG12" s="1211"/>
      <c r="AH12" s="1211"/>
      <c r="AI12" s="1211"/>
      <c r="AJ12" s="1211"/>
      <c r="AK12" s="1211"/>
      <c r="AL12" s="1211"/>
      <c r="AM12" s="1211"/>
      <c r="AN12" s="1211"/>
      <c r="AO12" s="1211"/>
      <c r="AP12" s="1211"/>
      <c r="AQ12" s="1211"/>
      <c r="AR12" s="1211"/>
      <c r="AS12" s="1211"/>
      <c r="AT12" s="1211"/>
      <c r="AU12" s="1211"/>
      <c r="AV12" s="1211"/>
      <c r="AW12" s="1211"/>
      <c r="AX12" s="1211"/>
      <c r="AY12" s="1211"/>
      <c r="AZ12" s="1211"/>
      <c r="BA12" s="168"/>
      <c r="BB12" s="168"/>
      <c r="BC12" s="168"/>
      <c r="BD12" s="168"/>
      <c r="BE12" s="1193"/>
      <c r="BF12" s="1194"/>
      <c r="BG12" s="1194"/>
      <c r="BH12" s="1195"/>
      <c r="BI12" s="91"/>
      <c r="BJ12" s="91"/>
      <c r="BK12" s="1202"/>
      <c r="BL12" s="1202"/>
      <c r="BM12" s="1202"/>
      <c r="BN12" s="1202"/>
      <c r="BO12" s="1202"/>
      <c r="BP12" s="1202"/>
      <c r="BQ12" s="1202"/>
      <c r="BR12" s="169"/>
      <c r="BS12" s="169"/>
      <c r="BT12" s="1193"/>
      <c r="BU12" s="1194"/>
      <c r="BV12" s="1195"/>
      <c r="BW12" s="25"/>
      <c r="BX12" s="6"/>
      <c r="BY12" s="6"/>
      <c r="BZ12" s="6"/>
      <c r="CA12" s="6"/>
      <c r="CB12" s="37"/>
      <c r="CC12" s="620" t="s">
        <v>114</v>
      </c>
      <c r="CD12" s="621"/>
      <c r="CE12" s="621"/>
      <c r="CF12" s="621"/>
      <c r="CG12" s="621"/>
      <c r="CH12" s="621"/>
      <c r="CI12" s="622"/>
      <c r="CJ12" s="399" t="s">
        <v>34</v>
      </c>
      <c r="CK12" s="400"/>
      <c r="CL12" s="401"/>
      <c r="CM12" s="634"/>
      <c r="CN12" s="635"/>
      <c r="CO12" s="635"/>
      <c r="CP12" s="635"/>
      <c r="CQ12" s="635"/>
      <c r="CR12" s="635"/>
      <c r="CS12" s="635"/>
      <c r="CT12" s="635"/>
      <c r="CU12" s="635"/>
      <c r="CV12" s="635"/>
      <c r="CW12" s="635"/>
      <c r="CX12" s="635"/>
      <c r="CY12" s="636"/>
      <c r="CZ12" s="151"/>
      <c r="DA12" s="151"/>
      <c r="DB12" s="151"/>
      <c r="DC12" s="151"/>
      <c r="DD12" s="638"/>
      <c r="DE12" s="638"/>
      <c r="DF12" s="638"/>
      <c r="DG12" s="638"/>
      <c r="DH12" s="638"/>
      <c r="DI12" s="638"/>
      <c r="DJ12" s="638"/>
      <c r="DK12" s="638"/>
      <c r="DL12" s="638"/>
      <c r="DM12" s="638"/>
      <c r="DN12" s="638"/>
      <c r="DO12" s="638"/>
      <c r="DP12" s="638"/>
      <c r="DQ12" s="638"/>
      <c r="DR12" s="638"/>
      <c r="DS12" s="638"/>
      <c r="DT12" s="638"/>
      <c r="DU12" s="638"/>
      <c r="DV12" s="638"/>
      <c r="DW12" s="638"/>
      <c r="DX12" s="638"/>
      <c r="DY12" s="638"/>
      <c r="DZ12" s="151"/>
      <c r="EA12" s="151"/>
      <c r="EB12" s="151"/>
      <c r="EC12" s="151"/>
      <c r="ED12" s="372"/>
      <c r="EE12" s="373"/>
      <c r="EF12" s="373"/>
      <c r="EG12" s="374"/>
      <c r="EH12" s="51"/>
      <c r="EI12" s="51"/>
      <c r="EJ12" s="583"/>
      <c r="EK12" s="583"/>
      <c r="EL12" s="583"/>
      <c r="EM12" s="583"/>
      <c r="EN12" s="583"/>
      <c r="EO12" s="583"/>
      <c r="EP12" s="583"/>
      <c r="EQ12" s="152"/>
      <c r="ER12" s="152"/>
      <c r="ES12" s="372"/>
      <c r="ET12" s="373"/>
      <c r="EU12" s="374"/>
      <c r="EW12" s="2"/>
      <c r="EX12" s="2"/>
      <c r="EY12" s="2"/>
      <c r="EZ12" s="2"/>
      <c r="FA12" s="2"/>
    </row>
    <row r="13" spans="1:157" ht="13.5" customHeight="1" thickBot="1">
      <c r="A13" s="2"/>
      <c r="B13" s="2"/>
      <c r="C13" s="1119"/>
      <c r="D13" s="1150"/>
      <c r="E13" s="1151"/>
      <c r="F13" s="1151"/>
      <c r="G13" s="1151"/>
      <c r="H13" s="1151"/>
      <c r="I13" s="1151"/>
      <c r="J13" s="1152"/>
      <c r="K13" s="1120"/>
      <c r="L13" s="1121"/>
      <c r="M13" s="1121"/>
      <c r="N13" s="1210"/>
      <c r="O13" s="1208"/>
      <c r="P13" s="1208"/>
      <c r="Q13" s="1208"/>
      <c r="R13" s="1208"/>
      <c r="S13" s="1208"/>
      <c r="T13" s="1208"/>
      <c r="U13" s="1208"/>
      <c r="V13" s="1208"/>
      <c r="W13" s="1208"/>
      <c r="X13" s="1208"/>
      <c r="Y13" s="1208"/>
      <c r="Z13" s="1209"/>
      <c r="AA13" s="171"/>
      <c r="AB13" s="171"/>
      <c r="AC13" s="1186" t="s">
        <v>61</v>
      </c>
      <c r="AD13" s="1186"/>
      <c r="AE13" s="1186"/>
      <c r="AF13" s="1156"/>
      <c r="AG13" s="1156"/>
      <c r="AH13" s="1156"/>
      <c r="AI13" s="190"/>
      <c r="AJ13" s="190"/>
      <c r="AK13" s="208"/>
      <c r="AL13" s="171"/>
      <c r="AM13" s="171"/>
      <c r="AN13" s="171"/>
      <c r="AO13" s="1186" t="s">
        <v>48</v>
      </c>
      <c r="AP13" s="1186"/>
      <c r="AQ13" s="1186"/>
      <c r="AR13" s="1186"/>
      <c r="AS13" s="1186"/>
      <c r="AT13" s="171"/>
      <c r="AU13" s="190"/>
      <c r="AV13" s="190"/>
      <c r="AW13" s="198"/>
      <c r="AX13" s="171"/>
      <c r="AY13" s="1186" t="s">
        <v>49</v>
      </c>
      <c r="AZ13" s="1186"/>
      <c r="BA13" s="1186"/>
      <c r="BB13" s="1156"/>
      <c r="BC13" s="1156"/>
      <c r="BD13" s="190"/>
      <c r="BE13" s="1212"/>
      <c r="BF13" s="1196"/>
      <c r="BG13" s="1196"/>
      <c r="BH13" s="1196"/>
      <c r="BI13" s="224"/>
      <c r="BJ13" s="225"/>
      <c r="BK13" s="1187" t="s">
        <v>62</v>
      </c>
      <c r="BL13" s="1187"/>
      <c r="BM13" s="1187"/>
      <c r="BN13" s="1187"/>
      <c r="BO13" s="225"/>
      <c r="BP13" s="225"/>
      <c r="BQ13" s="1188" t="s">
        <v>35</v>
      </c>
      <c r="BR13" s="1187"/>
      <c r="BS13" s="1189"/>
      <c r="BT13" s="1196"/>
      <c r="BU13" s="1196"/>
      <c r="BV13" s="1197"/>
      <c r="BW13" s="25"/>
      <c r="BX13" s="6"/>
      <c r="BY13" s="6"/>
      <c r="BZ13" s="6"/>
      <c r="CA13" s="6"/>
      <c r="CB13" s="37"/>
      <c r="CC13" s="623"/>
      <c r="CD13" s="624"/>
      <c r="CE13" s="624"/>
      <c r="CF13" s="624"/>
      <c r="CG13" s="624"/>
      <c r="CH13" s="624"/>
      <c r="CI13" s="625"/>
      <c r="CJ13" s="402"/>
      <c r="CK13" s="403"/>
      <c r="CL13" s="404"/>
      <c r="CM13" s="634"/>
      <c r="CN13" s="635"/>
      <c r="CO13" s="635"/>
      <c r="CP13" s="635"/>
      <c r="CQ13" s="635"/>
      <c r="CR13" s="635"/>
      <c r="CS13" s="635"/>
      <c r="CT13" s="635"/>
      <c r="CU13" s="635"/>
      <c r="CV13" s="635"/>
      <c r="CW13" s="635"/>
      <c r="CX13" s="635"/>
      <c r="CY13" s="636"/>
      <c r="CZ13" s="63"/>
      <c r="DA13" s="64"/>
      <c r="DB13" s="630" t="s">
        <v>61</v>
      </c>
      <c r="DC13" s="630"/>
      <c r="DD13" s="630"/>
      <c r="DE13" s="630"/>
      <c r="DF13" s="630"/>
      <c r="DG13" s="630"/>
      <c r="DH13" s="64"/>
      <c r="DI13" s="64"/>
      <c r="DJ13" s="63"/>
      <c r="DK13" s="64"/>
      <c r="DL13" s="64"/>
      <c r="DM13" s="64"/>
      <c r="DN13" s="630" t="s">
        <v>48</v>
      </c>
      <c r="DO13" s="630"/>
      <c r="DP13" s="630"/>
      <c r="DQ13" s="630"/>
      <c r="DR13" s="630"/>
      <c r="DS13" s="64"/>
      <c r="DT13" s="64"/>
      <c r="DU13" s="64"/>
      <c r="DV13" s="66"/>
      <c r="DW13" s="64"/>
      <c r="DX13" s="630" t="s">
        <v>49</v>
      </c>
      <c r="DY13" s="630"/>
      <c r="DZ13" s="630"/>
      <c r="EA13" s="630"/>
      <c r="EB13" s="630"/>
      <c r="EC13" s="66"/>
      <c r="ED13" s="372"/>
      <c r="EE13" s="373"/>
      <c r="EF13" s="373"/>
      <c r="EG13" s="374"/>
      <c r="EH13" s="65"/>
      <c r="EI13" s="65"/>
      <c r="EJ13" s="547" t="s">
        <v>62</v>
      </c>
      <c r="EK13" s="547"/>
      <c r="EL13" s="547"/>
      <c r="EM13" s="547"/>
      <c r="EN13" s="65"/>
      <c r="EO13" s="65"/>
      <c r="EP13" s="584" t="s">
        <v>35</v>
      </c>
      <c r="EQ13" s="547"/>
      <c r="ER13" s="547"/>
      <c r="ES13" s="408"/>
      <c r="ET13" s="409"/>
      <c r="EU13" s="410"/>
      <c r="EW13" s="2"/>
      <c r="EX13" s="2"/>
      <c r="EY13" s="2"/>
      <c r="EZ13" s="2"/>
      <c r="FA13" s="2"/>
    </row>
    <row r="14" spans="1:157" ht="10.5" customHeight="1">
      <c r="A14" s="2"/>
      <c r="B14" s="2"/>
      <c r="C14" s="1119"/>
      <c r="D14" s="1213" t="s">
        <v>46</v>
      </c>
      <c r="E14" s="1214"/>
      <c r="F14" s="1215"/>
      <c r="G14" s="1216" t="s">
        <v>12</v>
      </c>
      <c r="H14" s="1216"/>
      <c r="I14" s="1216"/>
      <c r="J14" s="1216"/>
      <c r="K14" s="1217">
        <f>乙10a!K14:M15</f>
        <v>0</v>
      </c>
      <c r="L14" s="1218"/>
      <c r="M14" s="1219"/>
      <c r="N14" s="212"/>
      <c r="O14" s="213"/>
      <c r="P14" s="213"/>
      <c r="Q14" s="213"/>
      <c r="R14" s="211"/>
      <c r="S14" s="211"/>
      <c r="T14" s="1182" t="s">
        <v>6</v>
      </c>
      <c r="U14" s="1182"/>
      <c r="V14" s="211"/>
      <c r="W14" s="211"/>
      <c r="X14" s="211"/>
      <c r="Y14" s="1182" t="s">
        <v>7</v>
      </c>
      <c r="Z14" s="1223"/>
      <c r="AA14" s="211"/>
      <c r="AB14" s="211"/>
      <c r="AC14" s="211"/>
      <c r="AD14" s="1148" t="s">
        <v>22</v>
      </c>
      <c r="AE14" s="1149"/>
      <c r="AF14" s="1216" t="s">
        <v>13</v>
      </c>
      <c r="AG14" s="1216"/>
      <c r="AH14" s="1216"/>
      <c r="AI14" s="1216"/>
      <c r="AJ14" s="1216"/>
      <c r="AK14" s="214"/>
      <c r="AL14" s="211"/>
      <c r="AM14" s="1148" t="s">
        <v>43</v>
      </c>
      <c r="AN14" s="1148"/>
      <c r="AO14" s="1148"/>
      <c r="AP14" s="215"/>
      <c r="AQ14" s="211"/>
      <c r="AR14" s="211"/>
      <c r="AS14" s="1148" t="s">
        <v>22</v>
      </c>
      <c r="AT14" s="1149"/>
      <c r="AU14" s="1226" t="s">
        <v>13</v>
      </c>
      <c r="AV14" s="1226"/>
      <c r="AW14" s="1226"/>
      <c r="AX14" s="214"/>
      <c r="AY14" s="211"/>
      <c r="AZ14" s="1148" t="s">
        <v>22</v>
      </c>
      <c r="BA14" s="1149"/>
      <c r="BB14" s="1216" t="s">
        <v>45</v>
      </c>
      <c r="BC14" s="1216"/>
      <c r="BD14" s="1227"/>
      <c r="BE14" s="92"/>
      <c r="BF14" s="92"/>
      <c r="BG14" s="92"/>
      <c r="BH14" s="166" t="s">
        <v>22</v>
      </c>
      <c r="BI14" s="222"/>
      <c r="BJ14" s="92"/>
      <c r="BK14" s="1167" t="s">
        <v>43</v>
      </c>
      <c r="BL14" s="1167"/>
      <c r="BM14" s="223"/>
      <c r="BN14" s="1226"/>
      <c r="BO14" s="1226"/>
      <c r="BP14" s="93" t="s">
        <v>22</v>
      </c>
      <c r="BQ14" s="195"/>
      <c r="BR14" s="187"/>
      <c r="BS14" s="216" t="s">
        <v>22</v>
      </c>
      <c r="BT14" s="187"/>
      <c r="BU14" s="187"/>
      <c r="BV14" s="93" t="s">
        <v>22</v>
      </c>
      <c r="BW14" s="31"/>
      <c r="BX14" s="6"/>
      <c r="BY14" s="6"/>
      <c r="BZ14" s="6"/>
      <c r="CA14" s="6"/>
      <c r="CB14" s="37"/>
      <c r="CC14" s="586" t="s">
        <v>98</v>
      </c>
      <c r="CD14" s="587"/>
      <c r="CE14" s="587"/>
      <c r="CF14" s="588" t="s">
        <v>99</v>
      </c>
      <c r="CG14" s="589"/>
      <c r="CH14" s="589"/>
      <c r="CI14" s="590"/>
      <c r="CJ14" s="643">
        <f>K14</f>
        <v>0</v>
      </c>
      <c r="CK14" s="643"/>
      <c r="CL14" s="643"/>
      <c r="CM14" s="62"/>
      <c r="CN14" s="65"/>
      <c r="CO14" s="65"/>
      <c r="CP14" s="65"/>
      <c r="CQ14" s="48"/>
      <c r="CR14" s="48"/>
      <c r="CS14" s="579" t="s">
        <v>6</v>
      </c>
      <c r="CT14" s="579"/>
      <c r="CU14" s="48"/>
      <c r="CV14" s="48"/>
      <c r="CW14" s="48"/>
      <c r="CX14" s="579" t="s">
        <v>7</v>
      </c>
      <c r="CY14" s="629"/>
      <c r="CZ14" s="49"/>
      <c r="DA14" s="48"/>
      <c r="DB14" s="48"/>
      <c r="DC14" s="568" t="s">
        <v>22</v>
      </c>
      <c r="DD14" s="569"/>
      <c r="DE14" s="579" t="s">
        <v>13</v>
      </c>
      <c r="DF14" s="579"/>
      <c r="DG14" s="579"/>
      <c r="DH14" s="579"/>
      <c r="DI14" s="579"/>
      <c r="DJ14" s="49"/>
      <c r="DK14" s="48"/>
      <c r="DL14" s="568" t="s">
        <v>43</v>
      </c>
      <c r="DM14" s="568"/>
      <c r="DN14" s="639"/>
      <c r="DO14" s="48"/>
      <c r="DP14" s="48"/>
      <c r="DQ14" s="48"/>
      <c r="DR14" s="568" t="s">
        <v>22</v>
      </c>
      <c r="DS14" s="568"/>
      <c r="DT14" s="578" t="s">
        <v>13</v>
      </c>
      <c r="DU14" s="579"/>
      <c r="DV14" s="629"/>
      <c r="DW14" s="48"/>
      <c r="DX14" s="48"/>
      <c r="DY14" s="568" t="s">
        <v>22</v>
      </c>
      <c r="DZ14" s="568"/>
      <c r="EA14" s="578" t="s">
        <v>45</v>
      </c>
      <c r="EB14" s="579"/>
      <c r="EC14" s="629"/>
      <c r="ED14" s="49"/>
      <c r="EE14" s="48"/>
      <c r="EF14" s="48"/>
      <c r="EG14" s="67" t="s">
        <v>22</v>
      </c>
      <c r="EH14" s="48"/>
      <c r="EI14" s="48"/>
      <c r="EJ14" s="568" t="s">
        <v>43</v>
      </c>
      <c r="EK14" s="639"/>
      <c r="EL14" s="48"/>
      <c r="EM14" s="579"/>
      <c r="EN14" s="579"/>
      <c r="EO14" s="150" t="s">
        <v>22</v>
      </c>
      <c r="EP14" s="61"/>
      <c r="EQ14" s="47"/>
      <c r="ER14" s="67" t="s">
        <v>22</v>
      </c>
      <c r="ES14" s="47"/>
      <c r="ET14" s="47"/>
      <c r="EU14" s="67" t="s">
        <v>22</v>
      </c>
      <c r="EW14" s="2"/>
      <c r="EX14" s="2"/>
      <c r="EY14" s="2"/>
      <c r="EZ14" s="2"/>
      <c r="FA14" s="2"/>
    </row>
    <row r="15" spans="1:157" ht="18.75" customHeight="1" thickBot="1">
      <c r="A15" s="2"/>
      <c r="B15" s="2"/>
      <c r="C15" s="1119"/>
      <c r="D15" s="1228">
        <f>乙10a!D15:F15</f>
        <v>0</v>
      </c>
      <c r="E15" s="1229"/>
      <c r="F15" s="1230"/>
      <c r="G15" s="1231">
        <f>乙10a!G15:J15</f>
        <v>0</v>
      </c>
      <c r="H15" s="1231"/>
      <c r="I15" s="1231"/>
      <c r="J15" s="1231"/>
      <c r="K15" s="1220"/>
      <c r="L15" s="1221"/>
      <c r="M15" s="1222"/>
      <c r="N15" s="1540" t="e">
        <f>乙10a!N15:Z15</f>
        <v>#REF!</v>
      </c>
      <c r="O15" s="1541"/>
      <c r="P15" s="1541"/>
      <c r="Q15" s="1541"/>
      <c r="R15" s="1541"/>
      <c r="S15" s="1541"/>
      <c r="T15" s="1541"/>
      <c r="U15" s="1541"/>
      <c r="V15" s="1541"/>
      <c r="W15" s="1541"/>
      <c r="X15" s="1541"/>
      <c r="Y15" s="1541"/>
      <c r="Z15" s="1542"/>
      <c r="AA15" s="1221">
        <f>乙10a!AA15:AE15</f>
        <v>0</v>
      </c>
      <c r="AB15" s="1221"/>
      <c r="AC15" s="1221"/>
      <c r="AD15" s="1221"/>
      <c r="AE15" s="1222"/>
      <c r="AF15" s="1556" t="e">
        <f>乙10a!AF15:AJ15</f>
        <v>#REF!</v>
      </c>
      <c r="AG15" s="1556"/>
      <c r="AH15" s="1556"/>
      <c r="AI15" s="1556"/>
      <c r="AJ15" s="1556"/>
      <c r="AK15" s="1220" t="e">
        <f>乙10a!AK15:AO15</f>
        <v>#REF!</v>
      </c>
      <c r="AL15" s="1221"/>
      <c r="AM15" s="1221"/>
      <c r="AN15" s="1221"/>
      <c r="AO15" s="1221"/>
      <c r="AP15" s="1236">
        <f>乙10a!AP15:AT15</f>
        <v>0</v>
      </c>
      <c r="AQ15" s="1221"/>
      <c r="AR15" s="1221"/>
      <c r="AS15" s="1221"/>
      <c r="AT15" s="1222"/>
      <c r="AU15" s="1224" t="e">
        <f>乙10a!AU15:AW15</f>
        <v>#REF!</v>
      </c>
      <c r="AV15" s="1224"/>
      <c r="AW15" s="1224"/>
      <c r="AX15" s="1220">
        <f>乙10a!AX15:BA15</f>
        <v>0</v>
      </c>
      <c r="AY15" s="1221"/>
      <c r="AZ15" s="1221"/>
      <c r="BA15" s="1222"/>
      <c r="BB15" s="1224" t="e">
        <f>乙10a!BB15</f>
        <v>#REF!</v>
      </c>
      <c r="BC15" s="1224"/>
      <c r="BD15" s="1225"/>
      <c r="BE15" s="428">
        <f>乙10a!BE15</f>
        <v>0</v>
      </c>
      <c r="BF15" s="428"/>
      <c r="BG15" s="428"/>
      <c r="BH15" s="428"/>
      <c r="BI15" s="1220" t="e">
        <f>乙10a!BI15</f>
        <v>#REF!</v>
      </c>
      <c r="BJ15" s="1221"/>
      <c r="BK15" s="1221"/>
      <c r="BL15" s="1221"/>
      <c r="BM15" s="1236" t="e">
        <f>乙10a!BM15</f>
        <v>#REF!</v>
      </c>
      <c r="BN15" s="1221"/>
      <c r="BO15" s="1221"/>
      <c r="BP15" s="1240"/>
      <c r="BQ15" s="1241" t="e">
        <f>乙10a!BQ15</f>
        <v>#REF!</v>
      </c>
      <c r="BR15" s="1221"/>
      <c r="BS15" s="1222"/>
      <c r="BT15" s="1224">
        <f>乙10a!BT15</f>
        <v>0</v>
      </c>
      <c r="BU15" s="1224"/>
      <c r="BV15" s="1225"/>
      <c r="BW15" s="24"/>
      <c r="BX15" s="6"/>
      <c r="BY15" s="6"/>
      <c r="BZ15" s="57"/>
      <c r="CA15" s="57"/>
      <c r="CB15" s="57"/>
      <c r="CC15" s="426">
        <f>D15</f>
        <v>0</v>
      </c>
      <c r="CD15" s="424"/>
      <c r="CE15" s="424"/>
      <c r="CF15" s="426">
        <f>G15</f>
        <v>0</v>
      </c>
      <c r="CG15" s="424"/>
      <c r="CH15" s="424"/>
      <c r="CI15" s="425"/>
      <c r="CJ15" s="429"/>
      <c r="CK15" s="429"/>
      <c r="CL15" s="429"/>
      <c r="CM15" s="626" t="e">
        <f>N15</f>
        <v>#REF!</v>
      </c>
      <c r="CN15" s="627"/>
      <c r="CO15" s="627"/>
      <c r="CP15" s="627"/>
      <c r="CQ15" s="627"/>
      <c r="CR15" s="627"/>
      <c r="CS15" s="627"/>
      <c r="CT15" s="627"/>
      <c r="CU15" s="627"/>
      <c r="CV15" s="627"/>
      <c r="CW15" s="627"/>
      <c r="CX15" s="627"/>
      <c r="CY15" s="628"/>
      <c r="CZ15" s="591">
        <f>AA15</f>
        <v>0</v>
      </c>
      <c r="DA15" s="429"/>
      <c r="DB15" s="429"/>
      <c r="DC15" s="429"/>
      <c r="DD15" s="592"/>
      <c r="DE15" s="1548" t="e">
        <f>AF15</f>
        <v>#REF!</v>
      </c>
      <c r="DF15" s="1548"/>
      <c r="DG15" s="1548"/>
      <c r="DH15" s="1548"/>
      <c r="DI15" s="1548"/>
      <c r="DJ15" s="591" t="e">
        <f>AK15</f>
        <v>#REF!</v>
      </c>
      <c r="DK15" s="429"/>
      <c r="DL15" s="429"/>
      <c r="DM15" s="429"/>
      <c r="DN15" s="593"/>
      <c r="DO15" s="429">
        <f>AP15</f>
        <v>0</v>
      </c>
      <c r="DP15" s="429"/>
      <c r="DQ15" s="429"/>
      <c r="DR15" s="429"/>
      <c r="DS15" s="429"/>
      <c r="DT15" s="591" t="e">
        <f>AU15</f>
        <v>#REF!</v>
      </c>
      <c r="DU15" s="429"/>
      <c r="DV15" s="592"/>
      <c r="DW15" s="429">
        <f>AX15</f>
        <v>0</v>
      </c>
      <c r="DX15" s="429"/>
      <c r="DY15" s="429"/>
      <c r="DZ15" s="429"/>
      <c r="EA15" s="591" t="e">
        <f>BB15</f>
        <v>#REF!</v>
      </c>
      <c r="EB15" s="429"/>
      <c r="EC15" s="592"/>
      <c r="ED15" s="591">
        <f>BE15</f>
        <v>0</v>
      </c>
      <c r="EE15" s="429"/>
      <c r="EF15" s="429"/>
      <c r="EG15" s="592"/>
      <c r="EH15" s="429" t="e">
        <f>BI15</f>
        <v>#REF!</v>
      </c>
      <c r="EI15" s="429"/>
      <c r="EJ15" s="429"/>
      <c r="EK15" s="593"/>
      <c r="EL15" s="429" t="e">
        <f>BM15</f>
        <v>#REF!</v>
      </c>
      <c r="EM15" s="429"/>
      <c r="EN15" s="429"/>
      <c r="EO15" s="429"/>
      <c r="EP15" s="591" t="e">
        <f>BQ15</f>
        <v>#REF!</v>
      </c>
      <c r="EQ15" s="429"/>
      <c r="ER15" s="592"/>
      <c r="ES15" s="429">
        <f>BT15</f>
        <v>0</v>
      </c>
      <c r="ET15" s="429"/>
      <c r="EU15" s="592"/>
      <c r="EW15" s="2"/>
      <c r="EX15" s="2"/>
      <c r="EY15" s="2"/>
      <c r="EZ15" s="2"/>
      <c r="FA15" s="2"/>
    </row>
    <row r="16" spans="1:157" ht="20.25" customHeight="1" thickBot="1">
      <c r="A16" s="2"/>
      <c r="B16" s="2"/>
      <c r="C16" s="1119"/>
      <c r="D16" s="1245" t="s">
        <v>58</v>
      </c>
      <c r="E16" s="1202"/>
      <c r="F16" s="1202"/>
      <c r="G16" s="1202"/>
      <c r="H16" s="1202"/>
      <c r="I16" s="1202"/>
      <c r="J16" s="1202"/>
      <c r="K16" s="1202"/>
      <c r="L16" s="1202"/>
      <c r="M16" s="1202"/>
      <c r="N16" s="1202"/>
      <c r="O16" s="1202"/>
      <c r="P16" s="1202"/>
      <c r="Q16" s="1202"/>
      <c r="R16" s="1202"/>
      <c r="S16" s="1202"/>
      <c r="T16" s="1202"/>
      <c r="U16" s="1245" t="s">
        <v>59</v>
      </c>
      <c r="V16" s="1202"/>
      <c r="W16" s="1202"/>
      <c r="X16" s="1202"/>
      <c r="Y16" s="1202"/>
      <c r="Z16" s="1202"/>
      <c r="AA16" s="1202"/>
      <c r="AB16" s="1202"/>
      <c r="AC16" s="1202"/>
      <c r="AD16" s="1202"/>
      <c r="AE16" s="1202"/>
      <c r="AF16" s="1201"/>
      <c r="AG16" s="1201"/>
      <c r="AH16" s="1201"/>
      <c r="AI16" s="1201"/>
      <c r="AJ16" s="1201"/>
      <c r="AK16" s="1202"/>
      <c r="AL16" s="1202"/>
      <c r="AM16" s="1202"/>
      <c r="AN16" s="1202"/>
      <c r="AO16" s="1246"/>
      <c r="AP16" s="1245" t="s">
        <v>60</v>
      </c>
      <c r="AQ16" s="1202"/>
      <c r="AR16" s="1202"/>
      <c r="AS16" s="1202"/>
      <c r="AT16" s="1202"/>
      <c r="AU16" s="1201"/>
      <c r="AV16" s="1201"/>
      <c r="AW16" s="1201"/>
      <c r="AX16" s="1202"/>
      <c r="AY16" s="1202"/>
      <c r="AZ16" s="1202"/>
      <c r="BA16" s="1202"/>
      <c r="BB16" s="1201"/>
      <c r="BC16" s="1201"/>
      <c r="BD16" s="1201"/>
      <c r="BE16" s="1201"/>
      <c r="BF16" s="1201"/>
      <c r="BG16" s="1247"/>
      <c r="BH16" s="1248" t="s">
        <v>64</v>
      </c>
      <c r="BI16" s="1211"/>
      <c r="BJ16" s="1211"/>
      <c r="BK16" s="1211"/>
      <c r="BL16" s="1211"/>
      <c r="BM16" s="1211"/>
      <c r="BN16" s="1211"/>
      <c r="BO16" s="1211"/>
      <c r="BP16" s="1211"/>
      <c r="BQ16" s="1211"/>
      <c r="BR16" s="1211"/>
      <c r="BS16" s="1211"/>
      <c r="BT16" s="1211"/>
      <c r="BU16" s="1211"/>
      <c r="BV16" s="1249"/>
      <c r="BW16" s="24"/>
      <c r="BX16" s="6"/>
      <c r="BY16" s="6"/>
      <c r="BZ16" s="57"/>
      <c r="CA16" s="57"/>
      <c r="CB16" s="57"/>
      <c r="CC16" s="640" t="s">
        <v>58</v>
      </c>
      <c r="CD16" s="641"/>
      <c r="CE16" s="641"/>
      <c r="CF16" s="641"/>
      <c r="CG16" s="641"/>
      <c r="CH16" s="641"/>
      <c r="CI16" s="641"/>
      <c r="CJ16" s="641"/>
      <c r="CK16" s="641"/>
      <c r="CL16" s="641"/>
      <c r="CM16" s="641"/>
      <c r="CN16" s="641"/>
      <c r="CO16" s="641"/>
      <c r="CP16" s="641"/>
      <c r="CQ16" s="641"/>
      <c r="CR16" s="641"/>
      <c r="CS16" s="641"/>
      <c r="CT16" s="640" t="s">
        <v>59</v>
      </c>
      <c r="CU16" s="641"/>
      <c r="CV16" s="641"/>
      <c r="CW16" s="641"/>
      <c r="CX16" s="641"/>
      <c r="CY16" s="641"/>
      <c r="CZ16" s="641"/>
      <c r="DA16" s="641"/>
      <c r="DB16" s="641"/>
      <c r="DC16" s="641"/>
      <c r="DD16" s="641"/>
      <c r="DE16" s="641"/>
      <c r="DF16" s="641"/>
      <c r="DG16" s="641"/>
      <c r="DH16" s="641"/>
      <c r="DI16" s="641"/>
      <c r="DJ16" s="641"/>
      <c r="DK16" s="641"/>
      <c r="DL16" s="641"/>
      <c r="DM16" s="641"/>
      <c r="DN16" s="642"/>
      <c r="DO16" s="640" t="s">
        <v>60</v>
      </c>
      <c r="DP16" s="641"/>
      <c r="DQ16" s="641"/>
      <c r="DR16" s="641"/>
      <c r="DS16" s="641"/>
      <c r="DT16" s="641"/>
      <c r="DU16" s="641"/>
      <c r="DV16" s="641"/>
      <c r="DW16" s="641"/>
      <c r="DX16" s="641"/>
      <c r="DY16" s="641"/>
      <c r="DZ16" s="641"/>
      <c r="EA16" s="641"/>
      <c r="EB16" s="641"/>
      <c r="EC16" s="641"/>
      <c r="ED16" s="641"/>
      <c r="EE16" s="641"/>
      <c r="EF16" s="642"/>
      <c r="EG16" s="659" t="s">
        <v>64</v>
      </c>
      <c r="EH16" s="641"/>
      <c r="EI16" s="641"/>
      <c r="EJ16" s="641"/>
      <c r="EK16" s="641"/>
      <c r="EL16" s="641"/>
      <c r="EM16" s="641"/>
      <c r="EN16" s="641"/>
      <c r="EO16" s="641"/>
      <c r="EP16" s="641"/>
      <c r="EQ16" s="641"/>
      <c r="ER16" s="641"/>
      <c r="ES16" s="641"/>
      <c r="ET16" s="641"/>
      <c r="EU16" s="642"/>
      <c r="EW16" s="2"/>
      <c r="EX16" s="2"/>
      <c r="EY16" s="2"/>
      <c r="EZ16" s="2"/>
      <c r="FA16" s="2"/>
    </row>
    <row r="17" spans="1:157" ht="16.5" customHeight="1">
      <c r="A17" s="2"/>
      <c r="B17" s="2"/>
      <c r="C17" s="114"/>
      <c r="D17" s="217" t="s">
        <v>42</v>
      </c>
      <c r="E17" s="218"/>
      <c r="F17" s="218"/>
      <c r="G17" s="1256" t="e">
        <f>乙10a!G17:L17</f>
        <v>#REF!</v>
      </c>
      <c r="H17" s="1257"/>
      <c r="I17" s="1257"/>
      <c r="J17" s="1257"/>
      <c r="K17" s="1257"/>
      <c r="L17" s="1257"/>
      <c r="M17" s="1243" t="s">
        <v>8</v>
      </c>
      <c r="N17" s="1243"/>
      <c r="O17" s="1258" t="e">
        <f>乙10a!O17:R17</f>
        <v>#REF!</v>
      </c>
      <c r="P17" s="1258"/>
      <c r="Q17" s="1258"/>
      <c r="R17" s="1258"/>
      <c r="S17" s="1242" t="s">
        <v>7</v>
      </c>
      <c r="T17" s="1242"/>
      <c r="U17" s="217"/>
      <c r="V17" s="219"/>
      <c r="W17" s="219"/>
      <c r="X17" s="219"/>
      <c r="Y17" s="219"/>
      <c r="Z17" s="219"/>
      <c r="AA17" s="219"/>
      <c r="AB17" s="219"/>
      <c r="AC17" s="219"/>
      <c r="AD17" s="219"/>
      <c r="AE17" s="219"/>
      <c r="AF17" s="219"/>
      <c r="AG17" s="221"/>
      <c r="AH17" s="221"/>
      <c r="AI17" s="221"/>
      <c r="AJ17" s="1243" t="s">
        <v>8</v>
      </c>
      <c r="AK17" s="1243"/>
      <c r="AL17" s="221"/>
      <c r="AM17" s="221"/>
      <c r="AN17" s="1182" t="s">
        <v>9</v>
      </c>
      <c r="AO17" s="1223"/>
      <c r="AP17" s="220"/>
      <c r="AQ17" s="220"/>
      <c r="AR17" s="220"/>
      <c r="AS17" s="220"/>
      <c r="AT17" s="220"/>
      <c r="AU17" s="220"/>
      <c r="AV17" s="220"/>
      <c r="AW17" s="220"/>
      <c r="AX17" s="220"/>
      <c r="AY17" s="220"/>
      <c r="AZ17" s="220"/>
      <c r="BA17" s="221"/>
      <c r="BB17" s="221"/>
      <c r="BC17" s="221" t="s">
        <v>8</v>
      </c>
      <c r="BD17" s="221"/>
      <c r="BE17" s="221"/>
      <c r="BF17" s="1243" t="s">
        <v>9</v>
      </c>
      <c r="BG17" s="1244"/>
      <c r="BH17" s="165"/>
      <c r="BI17" s="165"/>
      <c r="BJ17" s="165"/>
      <c r="BK17" s="165"/>
      <c r="BL17" s="165"/>
      <c r="BM17" s="165"/>
      <c r="BN17" s="165"/>
      <c r="BO17" s="165"/>
      <c r="BP17" s="165"/>
      <c r="BQ17" s="165"/>
      <c r="BR17" s="1194" t="s">
        <v>8</v>
      </c>
      <c r="BS17" s="1194"/>
      <c r="BT17" s="165"/>
      <c r="BU17" s="165"/>
      <c r="BV17" s="167" t="s">
        <v>9</v>
      </c>
      <c r="BW17" s="24"/>
      <c r="BX17" s="6"/>
      <c r="BY17" s="6"/>
      <c r="BZ17" s="57"/>
      <c r="CA17" s="57"/>
      <c r="CB17" s="57"/>
      <c r="CC17" s="43" t="s">
        <v>42</v>
      </c>
      <c r="CD17" s="44"/>
      <c r="CE17" s="44"/>
      <c r="CF17" s="677" t="e">
        <f>G17</f>
        <v>#REF!</v>
      </c>
      <c r="CG17" s="678"/>
      <c r="CH17" s="678"/>
      <c r="CI17" s="678"/>
      <c r="CJ17" s="678"/>
      <c r="CK17" s="678"/>
      <c r="CL17" s="373" t="s">
        <v>8</v>
      </c>
      <c r="CM17" s="373"/>
      <c r="CN17" s="657" t="e">
        <f>O17</f>
        <v>#REF!</v>
      </c>
      <c r="CO17" s="657"/>
      <c r="CP17" s="657"/>
      <c r="CQ17" s="657"/>
      <c r="CR17" s="658" t="s">
        <v>7</v>
      </c>
      <c r="CS17" s="658"/>
      <c r="CT17" s="43"/>
      <c r="CU17" s="42"/>
      <c r="CV17" s="42"/>
      <c r="CW17" s="42"/>
      <c r="CX17" s="42"/>
      <c r="CY17" s="42"/>
      <c r="CZ17" s="42"/>
      <c r="DA17" s="42"/>
      <c r="DB17" s="42"/>
      <c r="DC17" s="42"/>
      <c r="DD17" s="42"/>
      <c r="DE17" s="42"/>
      <c r="DF17" s="38"/>
      <c r="DG17" s="38"/>
      <c r="DH17" s="38"/>
      <c r="DI17" s="373" t="s">
        <v>8</v>
      </c>
      <c r="DJ17" s="373"/>
      <c r="DK17" s="38"/>
      <c r="DL17" s="38"/>
      <c r="DM17" s="675" t="s">
        <v>9</v>
      </c>
      <c r="DN17" s="676"/>
      <c r="DO17" s="46"/>
      <c r="DP17" s="4"/>
      <c r="DQ17" s="4"/>
      <c r="DR17" s="4"/>
      <c r="DS17" s="4"/>
      <c r="DT17" s="4"/>
      <c r="DU17" s="4"/>
      <c r="DV17" s="4"/>
      <c r="DW17" s="4"/>
      <c r="DX17" s="4"/>
      <c r="DY17" s="4"/>
      <c r="DZ17" s="38"/>
      <c r="EA17" s="38"/>
      <c r="EB17" s="38" t="s">
        <v>8</v>
      </c>
      <c r="EC17" s="38"/>
      <c r="ED17" s="38"/>
      <c r="EE17" s="373" t="s">
        <v>9</v>
      </c>
      <c r="EF17" s="374"/>
      <c r="EG17" s="38"/>
      <c r="EH17" s="38"/>
      <c r="EI17" s="38"/>
      <c r="EJ17" s="38"/>
      <c r="EK17" s="38"/>
      <c r="EL17" s="38"/>
      <c r="EM17" s="38"/>
      <c r="EN17" s="38"/>
      <c r="EO17" s="38"/>
      <c r="EP17" s="38"/>
      <c r="EQ17" s="373" t="s">
        <v>8</v>
      </c>
      <c r="ER17" s="373"/>
      <c r="ES17" s="38"/>
      <c r="ET17" s="38"/>
      <c r="EU17" s="45" t="s">
        <v>9</v>
      </c>
      <c r="EW17" s="2"/>
      <c r="EX17" s="2"/>
      <c r="EY17" s="2"/>
      <c r="EZ17" s="2"/>
      <c r="FA17" s="2"/>
    </row>
    <row r="18" spans="1:157" ht="24.75" customHeight="1" thickBot="1">
      <c r="A18" s="2"/>
      <c r="B18" s="2"/>
      <c r="C18" s="75"/>
      <c r="D18" s="1253" t="e">
        <f>乙10a!D18:T18</f>
        <v>#REF!</v>
      </c>
      <c r="E18" s="1254"/>
      <c r="F18" s="1254"/>
      <c r="G18" s="1254"/>
      <c r="H18" s="1254"/>
      <c r="I18" s="1254"/>
      <c r="J18" s="1254"/>
      <c r="K18" s="1254"/>
      <c r="L18" s="1254"/>
      <c r="M18" s="1254"/>
      <c r="N18" s="1254"/>
      <c r="O18" s="1254"/>
      <c r="P18" s="1254"/>
      <c r="Q18" s="1254"/>
      <c r="R18" s="1254"/>
      <c r="S18" s="1254"/>
      <c r="T18" s="1254"/>
      <c r="U18" s="1253" t="e">
        <f>乙10a!U18:AO18</f>
        <v>#REF!</v>
      </c>
      <c r="V18" s="1254"/>
      <c r="W18" s="1254"/>
      <c r="X18" s="1254"/>
      <c r="Y18" s="1254"/>
      <c r="Z18" s="1254"/>
      <c r="AA18" s="1254"/>
      <c r="AB18" s="1254"/>
      <c r="AC18" s="1254"/>
      <c r="AD18" s="1254"/>
      <c r="AE18" s="1254"/>
      <c r="AF18" s="1254"/>
      <c r="AG18" s="1254"/>
      <c r="AH18" s="1254"/>
      <c r="AI18" s="1254"/>
      <c r="AJ18" s="1254"/>
      <c r="AK18" s="1254"/>
      <c r="AL18" s="1254"/>
      <c r="AM18" s="1254"/>
      <c r="AN18" s="1254"/>
      <c r="AO18" s="1255"/>
      <c r="AP18" s="1254" t="e">
        <f>乙10a!AP18:BG18</f>
        <v>#REF!</v>
      </c>
      <c r="AQ18" s="1254"/>
      <c r="AR18" s="1254"/>
      <c r="AS18" s="1254"/>
      <c r="AT18" s="1254"/>
      <c r="AU18" s="1254"/>
      <c r="AV18" s="1254"/>
      <c r="AW18" s="1254"/>
      <c r="AX18" s="1254"/>
      <c r="AY18" s="1254"/>
      <c r="AZ18" s="1254"/>
      <c r="BA18" s="1254"/>
      <c r="BB18" s="1254"/>
      <c r="BC18" s="1254"/>
      <c r="BD18" s="1254"/>
      <c r="BE18" s="1254"/>
      <c r="BF18" s="1254"/>
      <c r="BG18" s="1255"/>
      <c r="BH18" s="651" t="e">
        <f>乙10a!BH18:BV18</f>
        <v>#REF!</v>
      </c>
      <c r="BI18" s="651"/>
      <c r="BJ18" s="651"/>
      <c r="BK18" s="651"/>
      <c r="BL18" s="651"/>
      <c r="BM18" s="651"/>
      <c r="BN18" s="651"/>
      <c r="BO18" s="651"/>
      <c r="BP18" s="651"/>
      <c r="BQ18" s="651"/>
      <c r="BR18" s="651"/>
      <c r="BS18" s="651"/>
      <c r="BT18" s="651"/>
      <c r="BU18" s="651"/>
      <c r="BV18" s="1185"/>
      <c r="BW18" s="24"/>
      <c r="BX18" s="6"/>
      <c r="BY18" s="6"/>
      <c r="BZ18" s="57"/>
      <c r="CA18" s="57"/>
      <c r="CB18" s="57"/>
      <c r="CC18" s="674" t="e">
        <f>D18</f>
        <v>#REF!</v>
      </c>
      <c r="CD18" s="651"/>
      <c r="CE18" s="651"/>
      <c r="CF18" s="651"/>
      <c r="CG18" s="651"/>
      <c r="CH18" s="651"/>
      <c r="CI18" s="651"/>
      <c r="CJ18" s="651"/>
      <c r="CK18" s="651"/>
      <c r="CL18" s="651"/>
      <c r="CM18" s="651"/>
      <c r="CN18" s="651"/>
      <c r="CO18" s="651"/>
      <c r="CP18" s="651"/>
      <c r="CQ18" s="651"/>
      <c r="CR18" s="651"/>
      <c r="CS18" s="651"/>
      <c r="CT18" s="650" t="e">
        <f>U18</f>
        <v>#REF!</v>
      </c>
      <c r="CU18" s="572"/>
      <c r="CV18" s="572"/>
      <c r="CW18" s="572"/>
      <c r="CX18" s="572"/>
      <c r="CY18" s="572"/>
      <c r="CZ18" s="572"/>
      <c r="DA18" s="572"/>
      <c r="DB18" s="572"/>
      <c r="DC18" s="572"/>
      <c r="DD18" s="572"/>
      <c r="DE18" s="572"/>
      <c r="DF18" s="572"/>
      <c r="DG18" s="572"/>
      <c r="DH18" s="572"/>
      <c r="DI18" s="572"/>
      <c r="DJ18" s="572"/>
      <c r="DK18" s="572"/>
      <c r="DL18" s="572"/>
      <c r="DM18" s="572"/>
      <c r="DN18" s="573"/>
      <c r="DO18" s="650" t="e">
        <f>AP18</f>
        <v>#REF!</v>
      </c>
      <c r="DP18" s="572"/>
      <c r="DQ18" s="572"/>
      <c r="DR18" s="572"/>
      <c r="DS18" s="572"/>
      <c r="DT18" s="572"/>
      <c r="DU18" s="572"/>
      <c r="DV18" s="572"/>
      <c r="DW18" s="572"/>
      <c r="DX18" s="572"/>
      <c r="DY18" s="572"/>
      <c r="DZ18" s="572"/>
      <c r="EA18" s="572"/>
      <c r="EB18" s="572"/>
      <c r="EC18" s="572"/>
      <c r="ED18" s="572"/>
      <c r="EE18" s="572"/>
      <c r="EF18" s="573"/>
      <c r="EG18" s="651" t="e">
        <f>BH18</f>
        <v>#REF!</v>
      </c>
      <c r="EH18" s="651"/>
      <c r="EI18" s="651"/>
      <c r="EJ18" s="651"/>
      <c r="EK18" s="651"/>
      <c r="EL18" s="651"/>
      <c r="EM18" s="651"/>
      <c r="EN18" s="651"/>
      <c r="EO18" s="651"/>
      <c r="EP18" s="651"/>
      <c r="EQ18" s="651"/>
      <c r="ER18" s="651"/>
      <c r="ES18" s="651"/>
      <c r="ET18" s="651"/>
      <c r="EU18" s="652"/>
      <c r="EW18" s="2"/>
      <c r="EX18" s="2"/>
      <c r="EY18" s="2"/>
      <c r="EZ18" s="2"/>
      <c r="FA18" s="2"/>
    </row>
    <row r="19" spans="1:157" ht="14.25" customHeight="1">
      <c r="A19" s="2"/>
      <c r="B19" s="2"/>
      <c r="C19" s="75"/>
      <c r="D19" s="1259" t="s">
        <v>63</v>
      </c>
      <c r="E19" s="1260"/>
      <c r="F19" s="1260"/>
      <c r="G19" s="1260"/>
      <c r="H19" s="168"/>
      <c r="I19" s="168"/>
      <c r="J19" s="168"/>
      <c r="K19" s="168"/>
      <c r="L19" s="168"/>
      <c r="M19" s="168"/>
      <c r="N19" s="168"/>
      <c r="O19" s="168"/>
      <c r="P19" s="168"/>
      <c r="Q19" s="168"/>
      <c r="R19" s="168"/>
      <c r="S19" s="168"/>
      <c r="T19" s="168"/>
      <c r="U19" s="168"/>
      <c r="V19" s="168"/>
      <c r="W19" s="168"/>
      <c r="X19" s="168"/>
      <c r="Y19" s="168"/>
      <c r="Z19" s="168"/>
      <c r="AA19" s="168"/>
      <c r="AB19" s="168"/>
      <c r="AC19" s="168"/>
      <c r="AD19" s="168"/>
      <c r="AE19" s="168"/>
      <c r="AF19" s="168"/>
      <c r="AG19" s="168"/>
      <c r="AH19" s="168"/>
      <c r="AI19" s="168"/>
      <c r="AJ19" s="168"/>
      <c r="AK19" s="168"/>
      <c r="AL19" s="168"/>
      <c r="AM19" s="168"/>
      <c r="AN19" s="168"/>
      <c r="AO19" s="168"/>
      <c r="AP19" s="168"/>
      <c r="AQ19" s="168"/>
      <c r="AR19" s="168"/>
      <c r="AS19" s="168"/>
      <c r="AT19" s="168"/>
      <c r="AU19" s="168"/>
      <c r="AV19" s="168"/>
      <c r="AW19" s="168"/>
      <c r="AX19" s="168"/>
      <c r="AY19" s="168"/>
      <c r="AZ19" s="168"/>
      <c r="BA19" s="168"/>
      <c r="BB19" s="168"/>
      <c r="BC19" s="168"/>
      <c r="BD19" s="168"/>
      <c r="BE19" s="168"/>
      <c r="BF19" s="168"/>
      <c r="BG19" s="168"/>
      <c r="BH19" s="88"/>
      <c r="BI19" s="88"/>
      <c r="BJ19" s="88"/>
      <c r="BK19" s="88"/>
      <c r="BL19" s="88"/>
      <c r="BM19" s="88"/>
      <c r="BN19" s="88"/>
      <c r="BO19" s="88"/>
      <c r="BP19" s="88"/>
      <c r="BQ19" s="88"/>
      <c r="BR19" s="88"/>
      <c r="BS19" s="88"/>
      <c r="BT19" s="88"/>
      <c r="BU19" s="88"/>
      <c r="BV19" s="94"/>
      <c r="BW19" s="32"/>
      <c r="BX19" s="5"/>
      <c r="BY19" s="5"/>
      <c r="BZ19" s="57"/>
      <c r="CA19" s="57"/>
      <c r="CB19" s="57"/>
      <c r="CC19" s="655" t="s">
        <v>63</v>
      </c>
      <c r="CD19" s="656"/>
      <c r="CE19" s="656"/>
      <c r="CF19" s="656"/>
      <c r="CG19" s="50"/>
      <c r="CH19" s="50"/>
      <c r="CI19" s="50"/>
      <c r="CJ19" s="50"/>
      <c r="CK19" s="50"/>
      <c r="CL19" s="50"/>
      <c r="CM19" s="50"/>
      <c r="CN19" s="50"/>
      <c r="CO19" s="50"/>
      <c r="CP19" s="50"/>
      <c r="CQ19" s="50"/>
      <c r="CR19" s="50"/>
      <c r="CS19" s="50"/>
      <c r="CT19" s="50"/>
      <c r="CU19" s="50"/>
      <c r="CV19" s="50"/>
      <c r="CW19" s="50"/>
      <c r="CX19" s="50"/>
      <c r="CY19" s="50"/>
      <c r="CZ19" s="50"/>
      <c r="DA19" s="50"/>
      <c r="DB19" s="50"/>
      <c r="DC19" s="50"/>
      <c r="DD19" s="50"/>
      <c r="DE19" s="50"/>
      <c r="DF19" s="50"/>
      <c r="DG19" s="50"/>
      <c r="DH19" s="50"/>
      <c r="DI19" s="50"/>
      <c r="DJ19" s="50"/>
      <c r="DK19" s="50"/>
      <c r="DL19" s="50"/>
      <c r="DM19" s="50"/>
      <c r="DN19" s="50"/>
      <c r="DO19" s="50"/>
      <c r="DP19" s="50"/>
      <c r="DQ19" s="50"/>
      <c r="DR19" s="50"/>
      <c r="DS19" s="50"/>
      <c r="DT19" s="50"/>
      <c r="DU19" s="50"/>
      <c r="DV19" s="50"/>
      <c r="DW19" s="50"/>
      <c r="DX19" s="50"/>
      <c r="DY19" s="50"/>
      <c r="DZ19" s="50"/>
      <c r="EA19" s="50"/>
      <c r="EB19" s="50"/>
      <c r="EC19" s="50"/>
      <c r="ED19" s="50"/>
      <c r="EE19" s="50"/>
      <c r="EF19" s="50"/>
      <c r="EG19" s="50"/>
      <c r="EH19" s="50"/>
      <c r="EI19" s="50"/>
      <c r="EJ19" s="50"/>
      <c r="EK19" s="50"/>
      <c r="EL19" s="50"/>
      <c r="EM19" s="50"/>
      <c r="EN19" s="50"/>
      <c r="EO19" s="50"/>
      <c r="EP19" s="50"/>
      <c r="EQ19" s="50"/>
      <c r="ER19" s="50"/>
      <c r="ES19" s="50"/>
      <c r="ET19" s="50"/>
      <c r="EU19" s="52"/>
      <c r="EW19" s="2"/>
      <c r="EX19" s="2"/>
      <c r="EY19" s="2"/>
      <c r="EZ19" s="2"/>
      <c r="FA19" s="2"/>
    </row>
    <row r="20" spans="1:157" ht="44.25" customHeight="1" thickBot="1">
      <c r="A20" s="2"/>
      <c r="B20" s="2"/>
      <c r="C20" s="75"/>
      <c r="D20" s="1250">
        <f>乙10a!D20:BV20</f>
        <v>0</v>
      </c>
      <c r="E20" s="667"/>
      <c r="F20" s="667"/>
      <c r="G20" s="667"/>
      <c r="H20" s="1251"/>
      <c r="I20" s="1251"/>
      <c r="J20" s="1251"/>
      <c r="K20" s="1251"/>
      <c r="L20" s="1251"/>
      <c r="M20" s="667"/>
      <c r="N20" s="667"/>
      <c r="O20" s="667"/>
      <c r="P20" s="667"/>
      <c r="Q20" s="667"/>
      <c r="R20" s="667"/>
      <c r="S20" s="667"/>
      <c r="T20" s="667"/>
      <c r="U20" s="667"/>
      <c r="V20" s="1251"/>
      <c r="W20" s="1251"/>
      <c r="X20" s="1251"/>
      <c r="Y20" s="1251"/>
      <c r="Z20" s="1251"/>
      <c r="AA20" s="1251"/>
      <c r="AB20" s="1251"/>
      <c r="AC20" s="667"/>
      <c r="AD20" s="667"/>
      <c r="AE20" s="667"/>
      <c r="AF20" s="667"/>
      <c r="AG20" s="667"/>
      <c r="AH20" s="667"/>
      <c r="AI20" s="667"/>
      <c r="AJ20" s="667"/>
      <c r="AK20" s="667"/>
      <c r="AL20" s="1251"/>
      <c r="AM20" s="1251"/>
      <c r="AN20" s="1251"/>
      <c r="AO20" s="1251"/>
      <c r="AP20" s="1251"/>
      <c r="AQ20" s="1251"/>
      <c r="AR20" s="1251"/>
      <c r="AS20" s="1251"/>
      <c r="AT20" s="667"/>
      <c r="AU20" s="667"/>
      <c r="AV20" s="667"/>
      <c r="AW20" s="667"/>
      <c r="AX20" s="667"/>
      <c r="AY20" s="667"/>
      <c r="AZ20" s="1251"/>
      <c r="BA20" s="1251"/>
      <c r="BB20" s="1251"/>
      <c r="BC20" s="1251"/>
      <c r="BD20" s="1251"/>
      <c r="BE20" s="1251"/>
      <c r="BF20" s="667"/>
      <c r="BG20" s="667"/>
      <c r="BH20" s="667"/>
      <c r="BI20" s="667"/>
      <c r="BJ20" s="667"/>
      <c r="BK20" s="667"/>
      <c r="BL20" s="1251"/>
      <c r="BM20" s="1251"/>
      <c r="BN20" s="1251"/>
      <c r="BO20" s="1251"/>
      <c r="BP20" s="1251"/>
      <c r="BQ20" s="1251"/>
      <c r="BR20" s="667"/>
      <c r="BS20" s="667"/>
      <c r="BT20" s="667"/>
      <c r="BU20" s="667"/>
      <c r="BV20" s="1252"/>
      <c r="BW20" s="33"/>
      <c r="BX20" s="5"/>
      <c r="BY20" s="5"/>
      <c r="BZ20" s="57"/>
      <c r="CA20" s="57"/>
      <c r="CB20" s="57"/>
      <c r="CC20" s="669">
        <f>D20</f>
        <v>0</v>
      </c>
      <c r="CD20" s="667"/>
      <c r="CE20" s="667"/>
      <c r="CF20" s="667"/>
      <c r="CG20" s="667"/>
      <c r="CH20" s="667"/>
      <c r="CI20" s="667"/>
      <c r="CJ20" s="667"/>
      <c r="CK20" s="667"/>
      <c r="CL20" s="667"/>
      <c r="CM20" s="667"/>
      <c r="CN20" s="667"/>
      <c r="CO20" s="667"/>
      <c r="CP20" s="667"/>
      <c r="CQ20" s="667"/>
      <c r="CR20" s="667"/>
      <c r="CS20" s="667"/>
      <c r="CT20" s="667"/>
      <c r="CU20" s="667"/>
      <c r="CV20" s="667"/>
      <c r="CW20" s="667"/>
      <c r="CX20" s="667"/>
      <c r="CY20" s="667"/>
      <c r="CZ20" s="667"/>
      <c r="DA20" s="667"/>
      <c r="DB20" s="667"/>
      <c r="DC20" s="667"/>
      <c r="DD20" s="667"/>
      <c r="DE20" s="667"/>
      <c r="DF20" s="667"/>
      <c r="DG20" s="667"/>
      <c r="DH20" s="667"/>
      <c r="DI20" s="667"/>
      <c r="DJ20" s="667"/>
      <c r="DK20" s="667"/>
      <c r="DL20" s="667"/>
      <c r="DM20" s="667"/>
      <c r="DN20" s="667"/>
      <c r="DO20" s="667"/>
      <c r="DP20" s="667"/>
      <c r="DQ20" s="667"/>
      <c r="DR20" s="667"/>
      <c r="DS20" s="667"/>
      <c r="DT20" s="667"/>
      <c r="DU20" s="667"/>
      <c r="DV20" s="667"/>
      <c r="DW20" s="667"/>
      <c r="DX20" s="667"/>
      <c r="DY20" s="667"/>
      <c r="DZ20" s="667"/>
      <c r="EA20" s="667"/>
      <c r="EB20" s="667"/>
      <c r="EC20" s="667"/>
      <c r="ED20" s="667"/>
      <c r="EE20" s="667"/>
      <c r="EF20" s="667"/>
      <c r="EG20" s="667"/>
      <c r="EH20" s="667"/>
      <c r="EI20" s="667"/>
      <c r="EJ20" s="667"/>
      <c r="EK20" s="667"/>
      <c r="EL20" s="667"/>
      <c r="EM20" s="667"/>
      <c r="EN20" s="667"/>
      <c r="EO20" s="667"/>
      <c r="EP20" s="667"/>
      <c r="EQ20" s="667"/>
      <c r="ER20" s="667"/>
      <c r="ES20" s="667"/>
      <c r="ET20" s="667"/>
      <c r="EU20" s="670"/>
      <c r="EW20" s="2"/>
      <c r="EX20" s="2"/>
      <c r="EY20" s="2"/>
      <c r="EZ20" s="2"/>
      <c r="FA20" s="2"/>
    </row>
    <row r="21" spans="1:157" ht="41.25" customHeight="1" thickBot="1">
      <c r="A21" s="2"/>
      <c r="B21" s="2"/>
      <c r="C21" s="75"/>
      <c r="D21" s="1261" t="s">
        <v>172</v>
      </c>
      <c r="E21" s="1262"/>
      <c r="F21" s="1262"/>
      <c r="G21" s="1263"/>
      <c r="H21" s="1202" t="s">
        <v>73</v>
      </c>
      <c r="I21" s="1202"/>
      <c r="J21" s="1202"/>
      <c r="K21" s="1202"/>
      <c r="L21" s="1202"/>
      <c r="M21" s="1264" t="e">
        <f>乙10a!M21:U21</f>
        <v>#REF!</v>
      </c>
      <c r="N21" s="1265"/>
      <c r="O21" s="1265"/>
      <c r="P21" s="1265"/>
      <c r="Q21" s="1265"/>
      <c r="R21" s="1265"/>
      <c r="S21" s="1265"/>
      <c r="T21" s="1265"/>
      <c r="U21" s="1266"/>
      <c r="V21" s="1202" t="s">
        <v>74</v>
      </c>
      <c r="W21" s="1202"/>
      <c r="X21" s="1202"/>
      <c r="Y21" s="1202"/>
      <c r="Z21" s="1202"/>
      <c r="AA21" s="1202"/>
      <c r="AB21" s="1202"/>
      <c r="AC21" s="1264" t="e">
        <f>乙10a!AC21:AK21</f>
        <v>#REF!</v>
      </c>
      <c r="AD21" s="1265"/>
      <c r="AE21" s="1265"/>
      <c r="AF21" s="1265"/>
      <c r="AG21" s="1265"/>
      <c r="AH21" s="1265"/>
      <c r="AI21" s="1265"/>
      <c r="AJ21" s="1265"/>
      <c r="AK21" s="1266"/>
      <c r="AL21" s="1202" t="s">
        <v>92</v>
      </c>
      <c r="AM21" s="1202"/>
      <c r="AN21" s="1202"/>
      <c r="AO21" s="1202"/>
      <c r="AP21" s="1202"/>
      <c r="AQ21" s="1202"/>
      <c r="AR21" s="1202"/>
      <c r="AS21" s="1202"/>
      <c r="AT21" s="1264" t="e">
        <f>乙10a!AT21:AY21</f>
        <v>#REF!</v>
      </c>
      <c r="AU21" s="1265"/>
      <c r="AV21" s="1265"/>
      <c r="AW21" s="1265"/>
      <c r="AX21" s="1265"/>
      <c r="AY21" s="1266"/>
      <c r="AZ21" s="1121" t="s">
        <v>75</v>
      </c>
      <c r="BA21" s="1121"/>
      <c r="BB21" s="1121"/>
      <c r="BC21" s="1121"/>
      <c r="BD21" s="1121"/>
      <c r="BE21" s="1121"/>
      <c r="BF21" s="1264" t="e">
        <f>乙10a!BF21:BK21</f>
        <v>#REF!</v>
      </c>
      <c r="BG21" s="1265"/>
      <c r="BH21" s="1265"/>
      <c r="BI21" s="1265"/>
      <c r="BJ21" s="1265"/>
      <c r="BK21" s="1266"/>
      <c r="BL21" s="1121" t="s">
        <v>76</v>
      </c>
      <c r="BM21" s="1121"/>
      <c r="BN21" s="1121"/>
      <c r="BO21" s="1121"/>
      <c r="BP21" s="1121"/>
      <c r="BQ21" s="1121"/>
      <c r="BR21" s="1264" t="e">
        <f>乙10a!BR21:BV21</f>
        <v>#REF!</v>
      </c>
      <c r="BS21" s="1265"/>
      <c r="BT21" s="1265"/>
      <c r="BU21" s="1265"/>
      <c r="BV21" s="1266"/>
      <c r="BW21" s="33"/>
      <c r="BX21" s="5"/>
      <c r="BY21" s="5"/>
      <c r="BZ21" s="57"/>
      <c r="CA21" s="57"/>
      <c r="CB21" s="57"/>
      <c r="CC21" s="692" t="s">
        <v>172</v>
      </c>
      <c r="CD21" s="693"/>
      <c r="CE21" s="693"/>
      <c r="CF21" s="693"/>
      <c r="CG21" s="694" t="s">
        <v>73</v>
      </c>
      <c r="CH21" s="695"/>
      <c r="CI21" s="695"/>
      <c r="CJ21" s="695"/>
      <c r="CK21" s="696"/>
      <c r="CL21" s="698" t="e">
        <f>M21</f>
        <v>#REF!</v>
      </c>
      <c r="CM21" s="698"/>
      <c r="CN21" s="698"/>
      <c r="CO21" s="698"/>
      <c r="CP21" s="698"/>
      <c r="CQ21" s="698"/>
      <c r="CR21" s="698"/>
      <c r="CS21" s="698"/>
      <c r="CT21" s="698"/>
      <c r="CU21" s="694" t="s">
        <v>74</v>
      </c>
      <c r="CV21" s="695"/>
      <c r="CW21" s="695"/>
      <c r="CX21" s="695"/>
      <c r="CY21" s="695"/>
      <c r="CZ21" s="695"/>
      <c r="DA21" s="696"/>
      <c r="DB21" s="698" t="e">
        <f>AC21</f>
        <v>#REF!</v>
      </c>
      <c r="DC21" s="698"/>
      <c r="DD21" s="698"/>
      <c r="DE21" s="698"/>
      <c r="DF21" s="698"/>
      <c r="DG21" s="698"/>
      <c r="DH21" s="698"/>
      <c r="DI21" s="698"/>
      <c r="DJ21" s="698"/>
      <c r="DK21" s="694" t="s">
        <v>92</v>
      </c>
      <c r="DL21" s="695"/>
      <c r="DM21" s="695"/>
      <c r="DN21" s="695"/>
      <c r="DO21" s="695"/>
      <c r="DP21" s="695"/>
      <c r="DQ21" s="695"/>
      <c r="DR21" s="696"/>
      <c r="DS21" s="698" t="e">
        <f>AT21</f>
        <v>#REF!</v>
      </c>
      <c r="DT21" s="698"/>
      <c r="DU21" s="698"/>
      <c r="DV21" s="698"/>
      <c r="DW21" s="698"/>
      <c r="DX21" s="698"/>
      <c r="DY21" s="700" t="s">
        <v>75</v>
      </c>
      <c r="DZ21" s="701"/>
      <c r="EA21" s="701"/>
      <c r="EB21" s="701"/>
      <c r="EC21" s="701"/>
      <c r="ED21" s="702"/>
      <c r="EE21" s="698" t="e">
        <f>BF21</f>
        <v>#REF!</v>
      </c>
      <c r="EF21" s="698"/>
      <c r="EG21" s="698"/>
      <c r="EH21" s="698"/>
      <c r="EI21" s="698"/>
      <c r="EJ21" s="698"/>
      <c r="EK21" s="700" t="s">
        <v>76</v>
      </c>
      <c r="EL21" s="701"/>
      <c r="EM21" s="701"/>
      <c r="EN21" s="701"/>
      <c r="EO21" s="701"/>
      <c r="EP21" s="702"/>
      <c r="EQ21" s="698" t="e">
        <f>BR21</f>
        <v>#REF!</v>
      </c>
      <c r="ER21" s="698"/>
      <c r="ES21" s="698"/>
      <c r="ET21" s="698"/>
      <c r="EU21" s="703"/>
      <c r="EW21" s="2"/>
      <c r="EX21" s="2"/>
      <c r="EY21" s="2"/>
      <c r="EZ21" s="2"/>
      <c r="FA21" s="2"/>
    </row>
    <row r="22" spans="1:157" ht="41.25" customHeight="1">
      <c r="A22" s="2"/>
      <c r="B22" s="2"/>
      <c r="C22" s="75"/>
      <c r="D22" s="1261" t="s">
        <v>173</v>
      </c>
      <c r="E22" s="1262"/>
      <c r="F22" s="1262"/>
      <c r="G22" s="1263"/>
      <c r="H22" s="1201" t="s">
        <v>77</v>
      </c>
      <c r="I22" s="1201"/>
      <c r="J22" s="1201"/>
      <c r="K22" s="1201"/>
      <c r="L22" s="1201"/>
      <c r="M22" s="1202"/>
      <c r="N22" s="1515">
        <f>乙10a!N22:U22</f>
        <v>0</v>
      </c>
      <c r="O22" s="379"/>
      <c r="P22" s="379"/>
      <c r="Q22" s="379"/>
      <c r="R22" s="379"/>
      <c r="S22" s="379"/>
      <c r="T22" s="379"/>
      <c r="U22" s="1516"/>
      <c r="V22" s="1201" t="s">
        <v>78</v>
      </c>
      <c r="W22" s="1201"/>
      <c r="X22" s="1201"/>
      <c r="Y22" s="1201"/>
      <c r="Z22" s="1201"/>
      <c r="AA22" s="1201"/>
      <c r="AB22" s="1201"/>
      <c r="AC22" s="1202"/>
      <c r="AD22" s="1276">
        <f>乙10a!AD22:AI22</f>
        <v>0</v>
      </c>
      <c r="AE22" s="744"/>
      <c r="AF22" s="744"/>
      <c r="AG22" s="744"/>
      <c r="AH22" s="744"/>
      <c r="AI22" s="744"/>
      <c r="AJ22" s="1277">
        <f>乙10a!AJ22:AN22</f>
        <v>0</v>
      </c>
      <c r="AK22" s="744"/>
      <c r="AL22" s="1278"/>
      <c r="AM22" s="1278"/>
      <c r="AN22" s="1279"/>
      <c r="AO22" s="1278">
        <f>乙10a!AO22:AS22</f>
        <v>0</v>
      </c>
      <c r="AP22" s="1280"/>
      <c r="AQ22" s="1280"/>
      <c r="AR22" s="1280"/>
      <c r="AS22" s="1281"/>
      <c r="AT22" s="1193" t="s">
        <v>79</v>
      </c>
      <c r="AU22" s="1194"/>
      <c r="AV22" s="1194"/>
      <c r="AW22" s="1194"/>
      <c r="AX22" s="1194"/>
      <c r="AY22" s="1195"/>
      <c r="AZ22" s="1291">
        <f>乙10a!AZ22:BE22</f>
        <v>0</v>
      </c>
      <c r="BA22" s="1291"/>
      <c r="BB22" s="1291"/>
      <c r="BC22" s="1291"/>
      <c r="BD22" s="1291"/>
      <c r="BE22" s="1291"/>
      <c r="BF22" s="1245" t="s">
        <v>80</v>
      </c>
      <c r="BG22" s="1202"/>
      <c r="BH22" s="1202"/>
      <c r="BI22" s="1202"/>
      <c r="BJ22" s="1202"/>
      <c r="BK22" s="1246"/>
      <c r="BL22" s="1291">
        <f>乙10a!BL22:BV22</f>
        <v>0</v>
      </c>
      <c r="BM22" s="1291"/>
      <c r="BN22" s="1291"/>
      <c r="BO22" s="1291"/>
      <c r="BP22" s="1291"/>
      <c r="BQ22" s="1291"/>
      <c r="BR22" s="379"/>
      <c r="BS22" s="379"/>
      <c r="BT22" s="379"/>
      <c r="BU22" s="379"/>
      <c r="BV22" s="1516"/>
      <c r="BW22" s="33"/>
      <c r="BX22" s="5"/>
      <c r="BY22" s="5"/>
      <c r="BZ22" s="57"/>
      <c r="CA22" s="57"/>
      <c r="CB22" s="57"/>
      <c r="CC22" s="722" t="s">
        <v>173</v>
      </c>
      <c r="CD22" s="723"/>
      <c r="CE22" s="723"/>
      <c r="CF22" s="723"/>
      <c r="CG22" s="726" t="s">
        <v>77</v>
      </c>
      <c r="CH22" s="727"/>
      <c r="CI22" s="727"/>
      <c r="CJ22" s="727"/>
      <c r="CK22" s="727"/>
      <c r="CL22" s="727"/>
      <c r="CM22" s="728">
        <f>N22</f>
        <v>0</v>
      </c>
      <c r="CN22" s="729"/>
      <c r="CO22" s="729"/>
      <c r="CP22" s="729"/>
      <c r="CQ22" s="729"/>
      <c r="CR22" s="729"/>
      <c r="CS22" s="729"/>
      <c r="CT22" s="730"/>
      <c r="CU22" s="727" t="s">
        <v>78</v>
      </c>
      <c r="CV22" s="727"/>
      <c r="CW22" s="727"/>
      <c r="CX22" s="727"/>
      <c r="CY22" s="727"/>
      <c r="CZ22" s="727"/>
      <c r="DA22" s="727"/>
      <c r="DB22" s="727"/>
      <c r="DC22" s="731">
        <f>AD22</f>
        <v>0</v>
      </c>
      <c r="DD22" s="732"/>
      <c r="DE22" s="732"/>
      <c r="DF22" s="732"/>
      <c r="DG22" s="732"/>
      <c r="DH22" s="732"/>
      <c r="DI22" s="784">
        <f>AJ22</f>
        <v>0</v>
      </c>
      <c r="DJ22" s="732"/>
      <c r="DK22" s="732"/>
      <c r="DL22" s="732"/>
      <c r="DM22" s="785"/>
      <c r="DN22" s="732">
        <f>AO22</f>
        <v>0</v>
      </c>
      <c r="DO22" s="786"/>
      <c r="DP22" s="786"/>
      <c r="DQ22" s="786"/>
      <c r="DR22" s="787"/>
      <c r="DS22" s="733" t="s">
        <v>79</v>
      </c>
      <c r="DT22" s="734"/>
      <c r="DU22" s="734"/>
      <c r="DV22" s="734"/>
      <c r="DW22" s="734"/>
      <c r="DX22" s="735"/>
      <c r="DY22" s="729">
        <f>AZ22</f>
        <v>0</v>
      </c>
      <c r="DZ22" s="729"/>
      <c r="EA22" s="729"/>
      <c r="EB22" s="729"/>
      <c r="EC22" s="729"/>
      <c r="ED22" s="729"/>
      <c r="EE22" s="726" t="s">
        <v>80</v>
      </c>
      <c r="EF22" s="727"/>
      <c r="EG22" s="727"/>
      <c r="EH22" s="727"/>
      <c r="EI22" s="727"/>
      <c r="EJ22" s="739"/>
      <c r="EK22" s="729">
        <f>BL22</f>
        <v>0</v>
      </c>
      <c r="EL22" s="729"/>
      <c r="EM22" s="729"/>
      <c r="EN22" s="729"/>
      <c r="EO22" s="729"/>
      <c r="EP22" s="729"/>
      <c r="EQ22" s="729"/>
      <c r="ER22" s="729"/>
      <c r="ES22" s="729"/>
      <c r="ET22" s="729"/>
      <c r="EU22" s="740"/>
      <c r="EW22" s="2"/>
      <c r="EX22" s="2"/>
      <c r="EY22" s="2"/>
      <c r="EZ22" s="2"/>
      <c r="FA22" s="2"/>
    </row>
    <row r="23" spans="1:157" ht="41.25" customHeight="1" thickBot="1">
      <c r="A23" s="2"/>
      <c r="B23" s="2"/>
      <c r="C23" s="75"/>
      <c r="D23" s="1270"/>
      <c r="E23" s="1271"/>
      <c r="F23" s="1271"/>
      <c r="G23" s="1272"/>
      <c r="H23" s="1248" t="s">
        <v>81</v>
      </c>
      <c r="I23" s="1248"/>
      <c r="J23" s="1248"/>
      <c r="K23" s="1248"/>
      <c r="L23" s="1248"/>
      <c r="M23" s="1248"/>
      <c r="N23" s="1293" t="e">
        <f>乙10a!N23:U23</f>
        <v>#REF!</v>
      </c>
      <c r="O23" s="1294"/>
      <c r="P23" s="1294"/>
      <c r="Q23" s="1294"/>
      <c r="R23" s="1294"/>
      <c r="S23" s="1294"/>
      <c r="T23" s="1294"/>
      <c r="U23" s="1295"/>
      <c r="V23" s="1248" t="s">
        <v>82</v>
      </c>
      <c r="W23" s="1248"/>
      <c r="X23" s="1248"/>
      <c r="Y23" s="1248"/>
      <c r="Z23" s="1248"/>
      <c r="AA23" s="1248"/>
      <c r="AB23" s="1248"/>
      <c r="AC23" s="1248"/>
      <c r="AD23" s="1296">
        <f>乙10a!AD23:AI23</f>
        <v>0</v>
      </c>
      <c r="AE23" s="1297"/>
      <c r="AF23" s="1297"/>
      <c r="AG23" s="1297"/>
      <c r="AH23" s="1278"/>
      <c r="AI23" s="1278"/>
      <c r="AJ23" s="1298">
        <f>乙10a!AJ23:AN23</f>
        <v>0</v>
      </c>
      <c r="AK23" s="1297"/>
      <c r="AL23" s="1297"/>
      <c r="AM23" s="1297"/>
      <c r="AN23" s="1299"/>
      <c r="AO23" s="1297">
        <f>乙10a!AO23:AS23</f>
        <v>0</v>
      </c>
      <c r="AP23" s="1300"/>
      <c r="AQ23" s="1300"/>
      <c r="AR23" s="1300"/>
      <c r="AS23" s="1301"/>
      <c r="AT23" s="1190" t="s">
        <v>83</v>
      </c>
      <c r="AU23" s="1191"/>
      <c r="AV23" s="1191"/>
      <c r="AW23" s="1191"/>
      <c r="AX23" s="1191"/>
      <c r="AY23" s="1192"/>
      <c r="AZ23" s="1294">
        <f>乙10a!AZ23:BE23</f>
        <v>0</v>
      </c>
      <c r="BA23" s="1294"/>
      <c r="BB23" s="1294"/>
      <c r="BC23" s="1294"/>
      <c r="BD23" s="1294"/>
      <c r="BE23" s="1294"/>
      <c r="BF23" s="1288" t="s">
        <v>84</v>
      </c>
      <c r="BG23" s="1248"/>
      <c r="BH23" s="1248"/>
      <c r="BI23" s="1248"/>
      <c r="BJ23" s="1248"/>
      <c r="BK23" s="1289"/>
      <c r="BL23" s="1294">
        <f>乙10a!BL23:BV23</f>
        <v>0</v>
      </c>
      <c r="BM23" s="1294"/>
      <c r="BN23" s="1294"/>
      <c r="BO23" s="1294"/>
      <c r="BP23" s="1294"/>
      <c r="BQ23" s="1294"/>
      <c r="BR23" s="1291"/>
      <c r="BS23" s="1291"/>
      <c r="BT23" s="1291"/>
      <c r="BU23" s="1291"/>
      <c r="BV23" s="1292"/>
      <c r="BW23" s="33"/>
      <c r="BX23" s="5"/>
      <c r="BY23" s="5"/>
      <c r="BZ23" s="57"/>
      <c r="CA23" s="57"/>
      <c r="CB23" s="57"/>
      <c r="CC23" s="724"/>
      <c r="CD23" s="725"/>
      <c r="CE23" s="725"/>
      <c r="CF23" s="725"/>
      <c r="CG23" s="747" t="s">
        <v>81</v>
      </c>
      <c r="CH23" s="748"/>
      <c r="CI23" s="748"/>
      <c r="CJ23" s="748"/>
      <c r="CK23" s="748"/>
      <c r="CL23" s="748"/>
      <c r="CM23" s="749" t="e">
        <f>N23</f>
        <v>#REF!</v>
      </c>
      <c r="CN23" s="750"/>
      <c r="CO23" s="750"/>
      <c r="CP23" s="750"/>
      <c r="CQ23" s="750"/>
      <c r="CR23" s="750"/>
      <c r="CS23" s="750"/>
      <c r="CT23" s="751"/>
      <c r="CU23" s="748" t="s">
        <v>82</v>
      </c>
      <c r="CV23" s="748"/>
      <c r="CW23" s="748"/>
      <c r="CX23" s="748"/>
      <c r="CY23" s="748"/>
      <c r="CZ23" s="748"/>
      <c r="DA23" s="748"/>
      <c r="DB23" s="748"/>
      <c r="DC23" s="752">
        <f>AD23</f>
        <v>0</v>
      </c>
      <c r="DD23" s="753"/>
      <c r="DE23" s="753"/>
      <c r="DF23" s="753"/>
      <c r="DG23" s="753"/>
      <c r="DH23" s="753"/>
      <c r="DI23" s="754">
        <f>AJ23</f>
        <v>0</v>
      </c>
      <c r="DJ23" s="753"/>
      <c r="DK23" s="753"/>
      <c r="DL23" s="753"/>
      <c r="DM23" s="755"/>
      <c r="DN23" s="753">
        <f>AO23</f>
        <v>0</v>
      </c>
      <c r="DO23" s="756"/>
      <c r="DP23" s="756"/>
      <c r="DQ23" s="756"/>
      <c r="DR23" s="757"/>
      <c r="DS23" s="758" t="s">
        <v>83</v>
      </c>
      <c r="DT23" s="759"/>
      <c r="DU23" s="759"/>
      <c r="DV23" s="759"/>
      <c r="DW23" s="759"/>
      <c r="DX23" s="760"/>
      <c r="DY23" s="750">
        <f>AZ23</f>
        <v>0</v>
      </c>
      <c r="DZ23" s="750"/>
      <c r="EA23" s="750"/>
      <c r="EB23" s="750"/>
      <c r="EC23" s="750"/>
      <c r="ED23" s="750"/>
      <c r="EE23" s="747" t="s">
        <v>84</v>
      </c>
      <c r="EF23" s="748"/>
      <c r="EG23" s="748"/>
      <c r="EH23" s="748"/>
      <c r="EI23" s="748"/>
      <c r="EJ23" s="764"/>
      <c r="EK23" s="750">
        <f>BL23</f>
        <v>0</v>
      </c>
      <c r="EL23" s="750"/>
      <c r="EM23" s="750"/>
      <c r="EN23" s="750"/>
      <c r="EO23" s="750"/>
      <c r="EP23" s="750"/>
      <c r="EQ23" s="750"/>
      <c r="ER23" s="750"/>
      <c r="ES23" s="750"/>
      <c r="ET23" s="750"/>
      <c r="EU23" s="1549"/>
      <c r="EW23" s="2"/>
      <c r="EX23" s="2"/>
      <c r="EY23" s="2"/>
      <c r="EZ23" s="2"/>
      <c r="FA23" s="2"/>
    </row>
    <row r="24" spans="1:157" ht="17.25" customHeight="1">
      <c r="A24" s="2"/>
      <c r="B24" s="2"/>
      <c r="C24" s="75"/>
      <c r="D24" s="1306" t="s">
        <v>195</v>
      </c>
      <c r="E24" s="1307"/>
      <c r="F24" s="1307"/>
      <c r="G24" s="1310" t="s">
        <v>50</v>
      </c>
      <c r="H24" s="1311"/>
      <c r="I24" s="1311"/>
      <c r="J24" s="1311"/>
      <c r="K24" s="1312"/>
      <c r="L24" s="1313" t="e">
        <f>乙10a!L24:AD24</f>
        <v>#REF!</v>
      </c>
      <c r="M24" s="1313"/>
      <c r="N24" s="1313"/>
      <c r="O24" s="1313"/>
      <c r="P24" s="1313"/>
      <c r="Q24" s="1313"/>
      <c r="R24" s="1313"/>
      <c r="S24" s="1313"/>
      <c r="T24" s="1313"/>
      <c r="U24" s="1313"/>
      <c r="V24" s="1313"/>
      <c r="W24" s="1313"/>
      <c r="X24" s="1313"/>
      <c r="Y24" s="1313"/>
      <c r="Z24" s="1313"/>
      <c r="AA24" s="1313"/>
      <c r="AB24" s="1313"/>
      <c r="AC24" s="1313"/>
      <c r="AD24" s="1313"/>
      <c r="AE24" s="1314" t="s">
        <v>37</v>
      </c>
      <c r="AF24" s="1315"/>
      <c r="AG24" s="1315"/>
      <c r="AH24" s="1320" t="e">
        <f>乙10a!AH24:AK26</f>
        <v>#REF!</v>
      </c>
      <c r="AI24" s="1321"/>
      <c r="AJ24" s="1321"/>
      <c r="AK24" s="1322"/>
      <c r="AL24" s="1121" t="s">
        <v>85</v>
      </c>
      <c r="AM24" s="1121"/>
      <c r="AN24" s="1121"/>
      <c r="AO24" s="1121"/>
      <c r="AP24" s="1121"/>
      <c r="AQ24" s="1121"/>
      <c r="AR24" s="1121"/>
      <c r="AS24" s="1121"/>
      <c r="AT24" s="1335" t="e">
        <f>乙10a!AT24:AY27</f>
        <v>#REF!</v>
      </c>
      <c r="AU24" s="1336"/>
      <c r="AV24" s="1336"/>
      <c r="AW24" s="1336"/>
      <c r="AX24" s="1336"/>
      <c r="AY24" s="1337"/>
      <c r="AZ24" s="1513" t="s">
        <v>86</v>
      </c>
      <c r="BA24" s="1191"/>
      <c r="BB24" s="1191"/>
      <c r="BC24" s="1191"/>
      <c r="BD24" s="1191"/>
      <c r="BE24" s="1192"/>
      <c r="BF24" s="1290" t="e">
        <f>乙10a!BF24:BK27</f>
        <v>#REF!</v>
      </c>
      <c r="BG24" s="1291"/>
      <c r="BH24" s="1291"/>
      <c r="BI24" s="1291"/>
      <c r="BJ24" s="1291"/>
      <c r="BK24" s="1292"/>
      <c r="BL24" s="1153" t="s">
        <v>96</v>
      </c>
      <c r="BM24" s="1154"/>
      <c r="BN24" s="1154"/>
      <c r="BO24" s="1154"/>
      <c r="BP24" s="1154"/>
      <c r="BQ24" s="1517"/>
      <c r="BR24" s="1335" t="e">
        <f>乙10a!BR24:BV27</f>
        <v>#REF!</v>
      </c>
      <c r="BS24" s="1336"/>
      <c r="BT24" s="1336"/>
      <c r="BU24" s="1336"/>
      <c r="BV24" s="1337"/>
      <c r="BW24" s="33"/>
      <c r="BX24" s="5"/>
      <c r="BY24" s="5"/>
      <c r="BZ24" s="57"/>
      <c r="CA24" s="57"/>
      <c r="CB24" s="57"/>
      <c r="CC24" s="833" t="s">
        <v>195</v>
      </c>
      <c r="CD24" s="834"/>
      <c r="CE24" s="835"/>
      <c r="CF24" s="842" t="s">
        <v>50</v>
      </c>
      <c r="CG24" s="842"/>
      <c r="CH24" s="842"/>
      <c r="CI24" s="842"/>
      <c r="CJ24" s="842"/>
      <c r="CK24" s="843" t="e">
        <f>L24</f>
        <v>#REF!</v>
      </c>
      <c r="CL24" s="844"/>
      <c r="CM24" s="844"/>
      <c r="CN24" s="844"/>
      <c r="CO24" s="844"/>
      <c r="CP24" s="844"/>
      <c r="CQ24" s="844"/>
      <c r="CR24" s="844"/>
      <c r="CS24" s="844"/>
      <c r="CT24" s="844"/>
      <c r="CU24" s="844"/>
      <c r="CV24" s="844"/>
      <c r="CW24" s="844"/>
      <c r="CX24" s="844"/>
      <c r="CY24" s="844"/>
      <c r="CZ24" s="844"/>
      <c r="DA24" s="844"/>
      <c r="DB24" s="844"/>
      <c r="DC24" s="845"/>
      <c r="DD24" s="812" t="s">
        <v>37</v>
      </c>
      <c r="DE24" s="813"/>
      <c r="DF24" s="814"/>
      <c r="DG24" s="815" t="e">
        <f>AH24</f>
        <v>#REF!</v>
      </c>
      <c r="DH24" s="583"/>
      <c r="DI24" s="583"/>
      <c r="DJ24" s="816"/>
      <c r="DK24" s="385" t="s">
        <v>85</v>
      </c>
      <c r="DL24" s="385"/>
      <c r="DM24" s="385"/>
      <c r="DN24" s="385"/>
      <c r="DO24" s="385"/>
      <c r="DP24" s="385"/>
      <c r="DQ24" s="385"/>
      <c r="DR24" s="385"/>
      <c r="DS24" s="378" t="e">
        <f>AT24</f>
        <v>#REF!</v>
      </c>
      <c r="DT24" s="379"/>
      <c r="DU24" s="379"/>
      <c r="DV24" s="379"/>
      <c r="DW24" s="379"/>
      <c r="DX24" s="380"/>
      <c r="DY24" s="369" t="s">
        <v>86</v>
      </c>
      <c r="DZ24" s="370"/>
      <c r="EA24" s="370"/>
      <c r="EB24" s="370"/>
      <c r="EC24" s="370"/>
      <c r="ED24" s="371"/>
      <c r="EE24" s="375" t="e">
        <f>BF24</f>
        <v>#REF!</v>
      </c>
      <c r="EF24" s="376"/>
      <c r="EG24" s="376"/>
      <c r="EH24" s="376"/>
      <c r="EI24" s="376"/>
      <c r="EJ24" s="377"/>
      <c r="EK24" s="381" t="s">
        <v>96</v>
      </c>
      <c r="EL24" s="382"/>
      <c r="EM24" s="382"/>
      <c r="EN24" s="382"/>
      <c r="EO24" s="382"/>
      <c r="EP24" s="383"/>
      <c r="EQ24" s="375" t="e">
        <f>BR24</f>
        <v>#REF!</v>
      </c>
      <c r="ER24" s="376"/>
      <c r="ES24" s="376"/>
      <c r="ET24" s="376"/>
      <c r="EU24" s="377"/>
      <c r="EW24" s="2"/>
      <c r="EX24" s="2"/>
      <c r="EY24" s="2"/>
      <c r="EZ24" s="2"/>
      <c r="FA24" s="2"/>
    </row>
    <row r="25" spans="1:157" ht="12" customHeight="1" thickBot="1">
      <c r="A25" s="2"/>
      <c r="B25" s="2"/>
      <c r="C25" s="75"/>
      <c r="D25" s="1306"/>
      <c r="E25" s="1307"/>
      <c r="F25" s="1307"/>
      <c r="G25" s="1367" t="s">
        <v>57</v>
      </c>
      <c r="H25" s="1368"/>
      <c r="I25" s="1368"/>
      <c r="J25" s="1368"/>
      <c r="K25" s="1369"/>
      <c r="L25" s="1538" t="e">
        <f>乙10a!L25</f>
        <v>#REF!</v>
      </c>
      <c r="M25" s="1372"/>
      <c r="N25" s="1372"/>
      <c r="O25" s="1372"/>
      <c r="P25" s="1372"/>
      <c r="Q25" s="1372"/>
      <c r="R25" s="1372"/>
      <c r="S25" s="1372"/>
      <c r="T25" s="1372"/>
      <c r="U25" s="1372"/>
      <c r="V25" s="1372"/>
      <c r="W25" s="1372"/>
      <c r="X25" s="1372"/>
      <c r="Y25" s="1372"/>
      <c r="Z25" s="1372"/>
      <c r="AA25" s="1372"/>
      <c r="AB25" s="1372"/>
      <c r="AC25" s="1534" t="e">
        <f>乙10a!AC25</f>
        <v>#REF!</v>
      </c>
      <c r="AD25" s="1535"/>
      <c r="AE25" s="1316"/>
      <c r="AF25" s="1317"/>
      <c r="AG25" s="1317"/>
      <c r="AH25" s="1323"/>
      <c r="AI25" s="583"/>
      <c r="AJ25" s="583"/>
      <c r="AK25" s="1324"/>
      <c r="AL25" s="1121"/>
      <c r="AM25" s="1121"/>
      <c r="AN25" s="1121"/>
      <c r="AO25" s="1121"/>
      <c r="AP25" s="1121"/>
      <c r="AQ25" s="1121"/>
      <c r="AR25" s="1121"/>
      <c r="AS25" s="1121"/>
      <c r="AT25" s="1338"/>
      <c r="AU25" s="379"/>
      <c r="AV25" s="379"/>
      <c r="AW25" s="379"/>
      <c r="AX25" s="379"/>
      <c r="AY25" s="1339"/>
      <c r="AZ25" s="1514"/>
      <c r="BA25" s="1194"/>
      <c r="BB25" s="1194"/>
      <c r="BC25" s="1194"/>
      <c r="BD25" s="1194"/>
      <c r="BE25" s="1195"/>
      <c r="BF25" s="1515"/>
      <c r="BG25" s="379"/>
      <c r="BH25" s="379"/>
      <c r="BI25" s="379"/>
      <c r="BJ25" s="379"/>
      <c r="BK25" s="1516"/>
      <c r="BL25" s="1120"/>
      <c r="BM25" s="1121"/>
      <c r="BN25" s="1121"/>
      <c r="BO25" s="1121"/>
      <c r="BP25" s="1121"/>
      <c r="BQ25" s="1518"/>
      <c r="BR25" s="1338"/>
      <c r="BS25" s="379"/>
      <c r="BT25" s="379"/>
      <c r="BU25" s="379"/>
      <c r="BV25" s="1339"/>
      <c r="BW25" s="33"/>
      <c r="BX25" s="5"/>
      <c r="BY25" s="5"/>
      <c r="BZ25" s="57"/>
      <c r="CA25" s="57"/>
      <c r="CB25" s="57"/>
      <c r="CC25" s="836"/>
      <c r="CD25" s="837"/>
      <c r="CE25" s="838"/>
      <c r="CF25" s="384" t="s">
        <v>57</v>
      </c>
      <c r="CG25" s="385"/>
      <c r="CH25" s="385"/>
      <c r="CI25" s="385"/>
      <c r="CJ25" s="386"/>
      <c r="CK25" s="803" t="e">
        <f>L25</f>
        <v>#REF!</v>
      </c>
      <c r="CL25" s="804"/>
      <c r="CM25" s="804"/>
      <c r="CN25" s="804"/>
      <c r="CO25" s="804"/>
      <c r="CP25" s="804"/>
      <c r="CQ25" s="804"/>
      <c r="CR25" s="804"/>
      <c r="CS25" s="804"/>
      <c r="CT25" s="804"/>
      <c r="CU25" s="804"/>
      <c r="CV25" s="804"/>
      <c r="CW25" s="804"/>
      <c r="CX25" s="804"/>
      <c r="CY25" s="804"/>
      <c r="CZ25" s="804"/>
      <c r="DA25" s="804"/>
      <c r="DB25" s="806" t="e">
        <f>AC25</f>
        <v>#REF!</v>
      </c>
      <c r="DC25" s="807"/>
      <c r="DD25" s="812"/>
      <c r="DE25" s="813"/>
      <c r="DF25" s="814"/>
      <c r="DG25" s="815"/>
      <c r="DH25" s="583"/>
      <c r="DI25" s="583"/>
      <c r="DJ25" s="816"/>
      <c r="DK25" s="385"/>
      <c r="DL25" s="385"/>
      <c r="DM25" s="385"/>
      <c r="DN25" s="385"/>
      <c r="DO25" s="385"/>
      <c r="DP25" s="385"/>
      <c r="DQ25" s="385"/>
      <c r="DR25" s="385"/>
      <c r="DS25" s="378"/>
      <c r="DT25" s="379"/>
      <c r="DU25" s="379"/>
      <c r="DV25" s="379"/>
      <c r="DW25" s="379"/>
      <c r="DX25" s="380"/>
      <c r="DY25" s="372"/>
      <c r="DZ25" s="373"/>
      <c r="EA25" s="373"/>
      <c r="EB25" s="373"/>
      <c r="EC25" s="373"/>
      <c r="ED25" s="374"/>
      <c r="EE25" s="378"/>
      <c r="EF25" s="379"/>
      <c r="EG25" s="379"/>
      <c r="EH25" s="379"/>
      <c r="EI25" s="379"/>
      <c r="EJ25" s="380"/>
      <c r="EK25" s="384"/>
      <c r="EL25" s="385"/>
      <c r="EM25" s="385"/>
      <c r="EN25" s="385"/>
      <c r="EO25" s="385"/>
      <c r="EP25" s="386"/>
      <c r="EQ25" s="378"/>
      <c r="ER25" s="379"/>
      <c r="ES25" s="379"/>
      <c r="ET25" s="379"/>
      <c r="EU25" s="380"/>
      <c r="EW25" s="2"/>
      <c r="EX25" s="2"/>
      <c r="EY25" s="2"/>
      <c r="EZ25" s="2"/>
      <c r="FA25" s="2"/>
    </row>
    <row r="26" spans="1:157" ht="10.5" customHeight="1">
      <c r="A26" s="2"/>
      <c r="B26" s="2"/>
      <c r="C26" s="75"/>
      <c r="D26" s="1306"/>
      <c r="E26" s="1307"/>
      <c r="F26" s="1307"/>
      <c r="G26" s="1370"/>
      <c r="H26" s="1328"/>
      <c r="I26" s="1328"/>
      <c r="J26" s="1328"/>
      <c r="K26" s="1371"/>
      <c r="L26" s="1539"/>
      <c r="M26" s="1169"/>
      <c r="N26" s="1169"/>
      <c r="O26" s="1169"/>
      <c r="P26" s="1169"/>
      <c r="Q26" s="1169"/>
      <c r="R26" s="1169"/>
      <c r="S26" s="1169"/>
      <c r="T26" s="1169"/>
      <c r="U26" s="1169"/>
      <c r="V26" s="1169"/>
      <c r="W26" s="1169"/>
      <c r="X26" s="1169"/>
      <c r="Y26" s="1169"/>
      <c r="Z26" s="1169"/>
      <c r="AA26" s="1169"/>
      <c r="AB26" s="1169"/>
      <c r="AC26" s="1536"/>
      <c r="AD26" s="1537"/>
      <c r="AE26" s="1318"/>
      <c r="AF26" s="1319"/>
      <c r="AG26" s="1319"/>
      <c r="AH26" s="1325"/>
      <c r="AI26" s="1326"/>
      <c r="AJ26" s="1326"/>
      <c r="AK26" s="1327"/>
      <c r="AL26" s="1121"/>
      <c r="AM26" s="1121"/>
      <c r="AN26" s="1121"/>
      <c r="AO26" s="1121"/>
      <c r="AP26" s="1121"/>
      <c r="AQ26" s="1121"/>
      <c r="AR26" s="1121"/>
      <c r="AS26" s="1121"/>
      <c r="AT26" s="1338"/>
      <c r="AU26" s="379"/>
      <c r="AV26" s="379"/>
      <c r="AW26" s="379"/>
      <c r="AX26" s="379"/>
      <c r="AY26" s="1339"/>
      <c r="AZ26" s="1513" t="s">
        <v>164</v>
      </c>
      <c r="BA26" s="1191"/>
      <c r="BB26" s="1191"/>
      <c r="BC26" s="1191"/>
      <c r="BD26" s="1191"/>
      <c r="BE26" s="1192"/>
      <c r="BF26" s="1290">
        <f>乙10a!BF26</f>
        <v>0</v>
      </c>
      <c r="BG26" s="1291"/>
      <c r="BH26" s="1291"/>
      <c r="BI26" s="1291"/>
      <c r="BJ26" s="1291"/>
      <c r="BK26" s="1292"/>
      <c r="BL26" s="1153" t="s">
        <v>165</v>
      </c>
      <c r="BM26" s="1154"/>
      <c r="BN26" s="1154"/>
      <c r="BO26" s="1154"/>
      <c r="BP26" s="1154"/>
      <c r="BQ26" s="1517"/>
      <c r="BR26" s="1335" t="e">
        <f>乙10a!BR26</f>
        <v>#REF!</v>
      </c>
      <c r="BS26" s="1336"/>
      <c r="BT26" s="1336"/>
      <c r="BU26" s="1336"/>
      <c r="BV26" s="1337"/>
      <c r="BW26" s="33"/>
      <c r="BX26" s="5"/>
      <c r="BY26" s="5"/>
      <c r="BZ26" s="57"/>
      <c r="CA26" s="57"/>
      <c r="CB26" s="57"/>
      <c r="CC26" s="836"/>
      <c r="CD26" s="837"/>
      <c r="CE26" s="838"/>
      <c r="CF26" s="402"/>
      <c r="CG26" s="403"/>
      <c r="CH26" s="403"/>
      <c r="CI26" s="403"/>
      <c r="CJ26" s="404"/>
      <c r="CK26" s="805"/>
      <c r="CL26" s="524"/>
      <c r="CM26" s="524"/>
      <c r="CN26" s="524"/>
      <c r="CO26" s="524"/>
      <c r="CP26" s="524"/>
      <c r="CQ26" s="524"/>
      <c r="CR26" s="524"/>
      <c r="CS26" s="524"/>
      <c r="CT26" s="524"/>
      <c r="CU26" s="524"/>
      <c r="CV26" s="524"/>
      <c r="CW26" s="524"/>
      <c r="CX26" s="524"/>
      <c r="CY26" s="524"/>
      <c r="CZ26" s="524"/>
      <c r="DA26" s="524"/>
      <c r="DB26" s="808"/>
      <c r="DC26" s="809"/>
      <c r="DD26" s="812"/>
      <c r="DE26" s="813"/>
      <c r="DF26" s="814"/>
      <c r="DG26" s="817"/>
      <c r="DH26" s="638"/>
      <c r="DI26" s="638"/>
      <c r="DJ26" s="818"/>
      <c r="DK26" s="385"/>
      <c r="DL26" s="385"/>
      <c r="DM26" s="385"/>
      <c r="DN26" s="385"/>
      <c r="DO26" s="385"/>
      <c r="DP26" s="385"/>
      <c r="DQ26" s="385"/>
      <c r="DR26" s="385"/>
      <c r="DS26" s="378"/>
      <c r="DT26" s="379"/>
      <c r="DU26" s="379"/>
      <c r="DV26" s="379"/>
      <c r="DW26" s="379"/>
      <c r="DX26" s="380"/>
      <c r="DY26" s="405" t="s">
        <v>164</v>
      </c>
      <c r="DZ26" s="406"/>
      <c r="EA26" s="406"/>
      <c r="EB26" s="406"/>
      <c r="EC26" s="406"/>
      <c r="ED26" s="407"/>
      <c r="EE26" s="417">
        <f>BF26</f>
        <v>0</v>
      </c>
      <c r="EF26" s="418"/>
      <c r="EG26" s="418"/>
      <c r="EH26" s="418"/>
      <c r="EI26" s="418"/>
      <c r="EJ26" s="419"/>
      <c r="EK26" s="399" t="s">
        <v>165</v>
      </c>
      <c r="EL26" s="400"/>
      <c r="EM26" s="400"/>
      <c r="EN26" s="400"/>
      <c r="EO26" s="400"/>
      <c r="EP26" s="401"/>
      <c r="EQ26" s="417" t="e">
        <f>BR26</f>
        <v>#REF!</v>
      </c>
      <c r="ER26" s="418"/>
      <c r="ES26" s="418"/>
      <c r="ET26" s="418"/>
      <c r="EU26" s="419"/>
      <c r="EW26" s="2"/>
      <c r="EX26" s="2"/>
      <c r="EY26" s="2"/>
      <c r="EZ26" s="2"/>
      <c r="FA26" s="2"/>
    </row>
    <row r="27" spans="1:157" ht="20.25" customHeight="1" thickBot="1">
      <c r="A27" s="2"/>
      <c r="B27" s="2"/>
      <c r="C27" s="75"/>
      <c r="D27" s="1308"/>
      <c r="E27" s="1309"/>
      <c r="F27" s="1309"/>
      <c r="G27" s="1343" t="s">
        <v>38</v>
      </c>
      <c r="H27" s="1344"/>
      <c r="I27" s="1344"/>
      <c r="J27" s="1344"/>
      <c r="K27" s="1345"/>
      <c r="L27" s="200" t="e">
        <f>IF(AC25&lt;=0,"",IF((LEN(AC25)-11&lt;=0),"0",MID(AC25,LEN(AC25)-11,1)))</f>
        <v>#REF!</v>
      </c>
      <c r="M27" s="1305" t="e">
        <f>IF(AC25&lt;=0,"",IF((LEN(AC25)-10&lt;=0),"0",MID(AC25,LEN(AC25)-10,1)))</f>
        <v>#REF!</v>
      </c>
      <c r="N27" s="1305"/>
      <c r="O27" s="1305" t="e">
        <f>IF(AC25&lt;=0,"",IF((LEN(AC25)-9&lt;=0),"0",MID(AC25,LEN(AC25)-9,1)))</f>
        <v>#REF!</v>
      </c>
      <c r="P27" s="1305"/>
      <c r="Q27" s="1231" t="e">
        <f>IF(AC25&lt;=0,"",IF((LEN(AC25)-8&lt;=0),"0",MID(AC25,LEN(AC25)-8,1)))</f>
        <v>#REF!</v>
      </c>
      <c r="R27" s="1231"/>
      <c r="S27" s="1346" t="e">
        <f>IF(AC25&lt;=0,"",IF((LEN(AC25)-7&lt;=0),"0",MID(AC25,LEN(AC25)-7,1)))</f>
        <v>#REF!</v>
      </c>
      <c r="T27" s="1347"/>
      <c r="U27" s="1348"/>
      <c r="V27" s="1305" t="e">
        <f>IF(AC25&lt;=0,"",IF((LEN(AC25)-6&lt;=0),"0",MID(AC25,LEN(AC25)-6,1)))</f>
        <v>#REF!</v>
      </c>
      <c r="W27" s="1305"/>
      <c r="X27" s="1305" t="e">
        <f>IF(AC25&lt;=0,"",IF((LEN(AC25)-5&lt;=0),"0",MID(AC25,LEN(AC25)-5,1)))</f>
        <v>#REF!</v>
      </c>
      <c r="Y27" s="1305"/>
      <c r="Z27" s="1305"/>
      <c r="AA27" s="1231" t="e">
        <f>IF(AC25&lt;=0,"",IF((LEN(AC25)-4&lt;=0),"0",MID(AC25,LEN(AC25)-4,1)))</f>
        <v>#REF!</v>
      </c>
      <c r="AB27" s="1331"/>
      <c r="AC27" s="1377" t="e">
        <f>IF(AC25&lt;=0,"",IF((LEN(AC25)-3&lt;=0),"0",MID(AC25,LEN(AC25)-3,1)))</f>
        <v>#REF!</v>
      </c>
      <c r="AD27" s="1348"/>
      <c r="AE27" s="1305" t="e">
        <f>IF(AC25&lt;=0,"",IF((LEN(AC25)-2&lt;=0),"0",MID(AC25,LEN(AC25)-2,1)))</f>
        <v>#REF!</v>
      </c>
      <c r="AF27" s="1305"/>
      <c r="AG27" s="1305"/>
      <c r="AH27" s="1305" t="e">
        <f>IF(AC25&lt;=0,"",IF((LEN(AC25)-1&lt;=0),"0",MID(AC25,LEN(AC25)-1,1)))</f>
        <v>#REF!</v>
      </c>
      <c r="AI27" s="1305"/>
      <c r="AJ27" s="1329" t="e">
        <f>IF(AC25&lt;&gt;0,RIGHT(AC25,1),"")</f>
        <v>#REF!</v>
      </c>
      <c r="AK27" s="1330"/>
      <c r="AL27" s="1328"/>
      <c r="AM27" s="1328"/>
      <c r="AN27" s="1328"/>
      <c r="AO27" s="1328"/>
      <c r="AP27" s="1328"/>
      <c r="AQ27" s="1328"/>
      <c r="AR27" s="1328"/>
      <c r="AS27" s="1328"/>
      <c r="AT27" s="1340"/>
      <c r="AU27" s="1341"/>
      <c r="AV27" s="1341"/>
      <c r="AW27" s="1341"/>
      <c r="AX27" s="1341"/>
      <c r="AY27" s="1342"/>
      <c r="AZ27" s="1519"/>
      <c r="BA27" s="1196"/>
      <c r="BB27" s="1196"/>
      <c r="BC27" s="1196"/>
      <c r="BD27" s="1196"/>
      <c r="BE27" s="1197"/>
      <c r="BF27" s="1285"/>
      <c r="BG27" s="1286"/>
      <c r="BH27" s="1286"/>
      <c r="BI27" s="1286"/>
      <c r="BJ27" s="1286"/>
      <c r="BK27" s="1287"/>
      <c r="BL27" s="1370"/>
      <c r="BM27" s="1328"/>
      <c r="BN27" s="1328"/>
      <c r="BO27" s="1328"/>
      <c r="BP27" s="1328"/>
      <c r="BQ27" s="1520"/>
      <c r="BR27" s="1340"/>
      <c r="BS27" s="1341"/>
      <c r="BT27" s="1341"/>
      <c r="BU27" s="1341"/>
      <c r="BV27" s="1342"/>
      <c r="BW27" s="33"/>
      <c r="BX27" s="5"/>
      <c r="BY27" s="5"/>
      <c r="BZ27" s="57"/>
      <c r="CA27" s="57"/>
      <c r="CB27" s="57"/>
      <c r="CC27" s="839"/>
      <c r="CD27" s="840"/>
      <c r="CE27" s="841"/>
      <c r="CF27" s="1332"/>
      <c r="CG27" s="1333"/>
      <c r="CH27" s="1333"/>
      <c r="CI27" s="1333"/>
      <c r="CJ27" s="1333"/>
      <c r="CK27" s="1333"/>
      <c r="CL27" s="1333"/>
      <c r="CM27" s="1333"/>
      <c r="CN27" s="1333"/>
      <c r="CO27" s="1333"/>
      <c r="CP27" s="1333"/>
      <c r="CQ27" s="1333"/>
      <c r="CR27" s="1333"/>
      <c r="CS27" s="1333"/>
      <c r="CT27" s="1333"/>
      <c r="CU27" s="1333"/>
      <c r="CV27" s="1333"/>
      <c r="CW27" s="1333"/>
      <c r="CX27" s="1333"/>
      <c r="CY27" s="1333"/>
      <c r="CZ27" s="1333"/>
      <c r="DA27" s="1333"/>
      <c r="DB27" s="1333"/>
      <c r="DC27" s="1333"/>
      <c r="DD27" s="1333"/>
      <c r="DE27" s="1333"/>
      <c r="DF27" s="1333"/>
      <c r="DG27" s="1333"/>
      <c r="DH27" s="1333"/>
      <c r="DI27" s="1333"/>
      <c r="DJ27" s="1334"/>
      <c r="DK27" s="385"/>
      <c r="DL27" s="385"/>
      <c r="DM27" s="385"/>
      <c r="DN27" s="385"/>
      <c r="DO27" s="385"/>
      <c r="DP27" s="385"/>
      <c r="DQ27" s="385"/>
      <c r="DR27" s="385"/>
      <c r="DS27" s="378"/>
      <c r="DT27" s="379"/>
      <c r="DU27" s="379"/>
      <c r="DV27" s="379"/>
      <c r="DW27" s="379"/>
      <c r="DX27" s="380"/>
      <c r="DY27" s="408"/>
      <c r="DZ27" s="409"/>
      <c r="EA27" s="409"/>
      <c r="EB27" s="409"/>
      <c r="EC27" s="409"/>
      <c r="ED27" s="410"/>
      <c r="EE27" s="420"/>
      <c r="EF27" s="421"/>
      <c r="EG27" s="421"/>
      <c r="EH27" s="421"/>
      <c r="EI27" s="421"/>
      <c r="EJ27" s="422"/>
      <c r="EK27" s="402"/>
      <c r="EL27" s="403"/>
      <c r="EM27" s="403"/>
      <c r="EN27" s="403"/>
      <c r="EO27" s="403"/>
      <c r="EP27" s="404"/>
      <c r="EQ27" s="420"/>
      <c r="ER27" s="421"/>
      <c r="ES27" s="421"/>
      <c r="ET27" s="421"/>
      <c r="EU27" s="422"/>
      <c r="EW27" s="2"/>
      <c r="EX27" s="2"/>
      <c r="EY27" s="2"/>
      <c r="EZ27" s="2"/>
      <c r="FA27" s="2"/>
    </row>
    <row r="28" spans="1:157" ht="17.25" customHeight="1">
      <c r="A28" s="2"/>
      <c r="B28" s="2"/>
      <c r="C28" s="75"/>
      <c r="D28" s="1349" t="s">
        <v>52</v>
      </c>
      <c r="E28" s="1351">
        <v>1</v>
      </c>
      <c r="F28" s="1351"/>
      <c r="G28" s="1310" t="s">
        <v>50</v>
      </c>
      <c r="H28" s="1352"/>
      <c r="I28" s="1352"/>
      <c r="J28" s="1352"/>
      <c r="K28" s="1353"/>
      <c r="L28" s="1313" t="e">
        <f>乙10a!L28:AD28</f>
        <v>#REF!</v>
      </c>
      <c r="M28" s="1313"/>
      <c r="N28" s="1313"/>
      <c r="O28" s="1313"/>
      <c r="P28" s="1313"/>
      <c r="Q28" s="1313"/>
      <c r="R28" s="1313"/>
      <c r="S28" s="1313"/>
      <c r="T28" s="1313"/>
      <c r="U28" s="1313"/>
      <c r="V28" s="1313"/>
      <c r="W28" s="1313"/>
      <c r="X28" s="1313"/>
      <c r="Y28" s="1313"/>
      <c r="Z28" s="1313"/>
      <c r="AA28" s="1313"/>
      <c r="AB28" s="1313"/>
      <c r="AC28" s="1313"/>
      <c r="AD28" s="1313"/>
      <c r="AE28" s="1314" t="s">
        <v>37</v>
      </c>
      <c r="AF28" s="1315"/>
      <c r="AG28" s="1354"/>
      <c r="AH28" s="583" t="e">
        <f>乙10a!AH28:AK30</f>
        <v>#REF!</v>
      </c>
      <c r="AI28" s="583"/>
      <c r="AJ28" s="583"/>
      <c r="AK28" s="583"/>
      <c r="AL28" s="1378" t="s">
        <v>51</v>
      </c>
      <c r="AM28" s="1379"/>
      <c r="AN28" s="1380"/>
      <c r="AO28" s="1351">
        <v>1</v>
      </c>
      <c r="AP28" s="1351"/>
      <c r="AQ28" s="1433" t="s">
        <v>50</v>
      </c>
      <c r="AR28" s="1434"/>
      <c r="AS28" s="1434"/>
      <c r="AT28" s="1304"/>
      <c r="AU28" s="1313">
        <f>乙10a!AU28:BJ28</f>
        <v>0</v>
      </c>
      <c r="AV28" s="1313"/>
      <c r="AW28" s="1313"/>
      <c r="AX28" s="1313"/>
      <c r="AY28" s="1313"/>
      <c r="AZ28" s="1313"/>
      <c r="BA28" s="1313"/>
      <c r="BB28" s="1313"/>
      <c r="BC28" s="1313"/>
      <c r="BD28" s="1313"/>
      <c r="BE28" s="1313"/>
      <c r="BF28" s="1313"/>
      <c r="BG28" s="1313"/>
      <c r="BH28" s="1313"/>
      <c r="BI28" s="1313"/>
      <c r="BJ28" s="1313"/>
      <c r="BK28" s="1389" t="s">
        <v>54</v>
      </c>
      <c r="BL28" s="744">
        <f>乙10a!BL28:BO30</f>
        <v>0</v>
      </c>
      <c r="BM28" s="744"/>
      <c r="BN28" s="744"/>
      <c r="BO28" s="744"/>
      <c r="BP28" s="1190" t="s">
        <v>180</v>
      </c>
      <c r="BQ28" s="1191"/>
      <c r="BR28" s="1194"/>
      <c r="BS28" s="1194"/>
      <c r="BT28" s="1194"/>
      <c r="BU28" s="1194"/>
      <c r="BV28" s="1195"/>
      <c r="BW28" s="33"/>
      <c r="BX28" s="5"/>
      <c r="BY28" s="5"/>
      <c r="BZ28" s="57"/>
      <c r="CA28" s="57"/>
      <c r="CB28" s="57"/>
      <c r="CC28" s="527" t="s">
        <v>52</v>
      </c>
      <c r="CD28" s="879">
        <v>1</v>
      </c>
      <c r="CE28" s="880"/>
      <c r="CF28" s="884" t="s">
        <v>50</v>
      </c>
      <c r="CG28" s="884"/>
      <c r="CH28" s="884"/>
      <c r="CI28" s="884"/>
      <c r="CJ28" s="884"/>
      <c r="CK28" s="843" t="e">
        <f>L28</f>
        <v>#REF!</v>
      </c>
      <c r="CL28" s="844"/>
      <c r="CM28" s="844"/>
      <c r="CN28" s="844"/>
      <c r="CO28" s="844"/>
      <c r="CP28" s="844"/>
      <c r="CQ28" s="844"/>
      <c r="CR28" s="844"/>
      <c r="CS28" s="844"/>
      <c r="CT28" s="844"/>
      <c r="CU28" s="844"/>
      <c r="CV28" s="844"/>
      <c r="CW28" s="844"/>
      <c r="CX28" s="844"/>
      <c r="CY28" s="844"/>
      <c r="CZ28" s="844"/>
      <c r="DA28" s="844"/>
      <c r="DB28" s="844"/>
      <c r="DC28" s="845"/>
      <c r="DD28" s="812" t="s">
        <v>37</v>
      </c>
      <c r="DE28" s="813"/>
      <c r="DF28" s="814"/>
      <c r="DG28" s="583" t="e">
        <f>AH28</f>
        <v>#REF!</v>
      </c>
      <c r="DH28" s="583"/>
      <c r="DI28" s="583"/>
      <c r="DJ28" s="583"/>
      <c r="DK28" s="525" t="s">
        <v>51</v>
      </c>
      <c r="DL28" s="526"/>
      <c r="DM28" s="932"/>
      <c r="DN28" s="584">
        <v>1</v>
      </c>
      <c r="DO28" s="548"/>
      <c r="DP28" s="886" t="s">
        <v>50</v>
      </c>
      <c r="DQ28" s="887"/>
      <c r="DR28" s="887"/>
      <c r="DS28" s="888"/>
      <c r="DT28" s="889">
        <f>AU28</f>
        <v>0</v>
      </c>
      <c r="DU28" s="890"/>
      <c r="DV28" s="890"/>
      <c r="DW28" s="890"/>
      <c r="DX28" s="890"/>
      <c r="DY28" s="890"/>
      <c r="DZ28" s="890"/>
      <c r="EA28" s="890"/>
      <c r="EB28" s="890"/>
      <c r="EC28" s="890"/>
      <c r="ED28" s="890"/>
      <c r="EE28" s="890"/>
      <c r="EF28" s="890"/>
      <c r="EG28" s="890"/>
      <c r="EH28" s="890"/>
      <c r="EI28" s="891"/>
      <c r="EJ28" s="892" t="s">
        <v>54</v>
      </c>
      <c r="EK28" s="655">
        <f>BL28</f>
        <v>0</v>
      </c>
      <c r="EL28" s="656"/>
      <c r="EM28" s="656"/>
      <c r="EN28" s="894"/>
      <c r="EO28" s="1358"/>
      <c r="EP28" s="1359"/>
      <c r="EQ28" s="1359"/>
      <c r="ER28" s="1359"/>
      <c r="ES28" s="1359"/>
      <c r="ET28" s="1359"/>
      <c r="EU28" s="1360"/>
      <c r="EW28" s="2"/>
      <c r="EX28" s="2"/>
      <c r="EY28" s="2"/>
      <c r="EZ28" s="2"/>
      <c r="FA28" s="2"/>
    </row>
    <row r="29" spans="1:157" ht="12" customHeight="1">
      <c r="A29" s="2"/>
      <c r="B29" s="2"/>
      <c r="C29" s="75"/>
      <c r="D29" s="1350"/>
      <c r="E29" s="1351"/>
      <c r="F29" s="1351"/>
      <c r="G29" s="1367" t="s">
        <v>121</v>
      </c>
      <c r="H29" s="1368"/>
      <c r="I29" s="1368"/>
      <c r="J29" s="1368"/>
      <c r="K29" s="1369"/>
      <c r="L29" s="1372" t="e">
        <f>乙10a!L29:AB30</f>
        <v>#REF!</v>
      </c>
      <c r="M29" s="1372"/>
      <c r="N29" s="1372"/>
      <c r="O29" s="1372"/>
      <c r="P29" s="1372"/>
      <c r="Q29" s="1372"/>
      <c r="R29" s="1372"/>
      <c r="S29" s="1372"/>
      <c r="T29" s="1372"/>
      <c r="U29" s="1372"/>
      <c r="V29" s="1372"/>
      <c r="W29" s="1372"/>
      <c r="X29" s="1372"/>
      <c r="Y29" s="1372"/>
      <c r="Z29" s="1372"/>
      <c r="AA29" s="1372"/>
      <c r="AB29" s="1372"/>
      <c r="AC29" s="1373" t="e">
        <f>乙10a!AC29:AD30</f>
        <v>#REF!</v>
      </c>
      <c r="AD29" s="1374"/>
      <c r="AE29" s="1316"/>
      <c r="AF29" s="1317"/>
      <c r="AG29" s="1355"/>
      <c r="AH29" s="583"/>
      <c r="AI29" s="583"/>
      <c r="AJ29" s="583"/>
      <c r="AK29" s="583"/>
      <c r="AL29" s="1130"/>
      <c r="AM29" s="1381"/>
      <c r="AN29" s="1131"/>
      <c r="AO29" s="1351"/>
      <c r="AP29" s="1351"/>
      <c r="AQ29" s="1367" t="s">
        <v>57</v>
      </c>
      <c r="AR29" s="1368"/>
      <c r="AS29" s="1368"/>
      <c r="AT29" s="1369"/>
      <c r="AU29" s="1372">
        <f>乙10a!AU29:BH30</f>
        <v>0</v>
      </c>
      <c r="AV29" s="1372"/>
      <c r="AW29" s="1372"/>
      <c r="AX29" s="1372"/>
      <c r="AY29" s="1372"/>
      <c r="AZ29" s="1372"/>
      <c r="BA29" s="1372"/>
      <c r="BB29" s="1372"/>
      <c r="BC29" s="1372"/>
      <c r="BD29" s="1372"/>
      <c r="BE29" s="1372"/>
      <c r="BF29" s="1372"/>
      <c r="BG29" s="1372"/>
      <c r="BH29" s="1372"/>
      <c r="BI29" s="1373">
        <f>乙10a!BI29:BJ30</f>
        <v>0</v>
      </c>
      <c r="BJ29" s="1374"/>
      <c r="BK29" s="1435"/>
      <c r="BL29" s="744"/>
      <c r="BM29" s="744"/>
      <c r="BN29" s="744"/>
      <c r="BO29" s="744"/>
      <c r="BP29" s="1193"/>
      <c r="BQ29" s="1194"/>
      <c r="BR29" s="1194"/>
      <c r="BS29" s="1194"/>
      <c r="BT29" s="1194"/>
      <c r="BU29" s="1194"/>
      <c r="BV29" s="1195"/>
      <c r="BW29" s="33"/>
      <c r="BX29" s="5"/>
      <c r="BY29" s="5"/>
      <c r="BZ29" s="57"/>
      <c r="CA29" s="57"/>
      <c r="CB29" s="57"/>
      <c r="CC29" s="527"/>
      <c r="CD29" s="879"/>
      <c r="CE29" s="880"/>
      <c r="CF29" s="385" t="s">
        <v>121</v>
      </c>
      <c r="CG29" s="385"/>
      <c r="CH29" s="385"/>
      <c r="CI29" s="385"/>
      <c r="CJ29" s="386"/>
      <c r="CK29" s="523" t="e">
        <f>L29</f>
        <v>#REF!</v>
      </c>
      <c r="CL29" s="523"/>
      <c r="CM29" s="523"/>
      <c r="CN29" s="523"/>
      <c r="CO29" s="523"/>
      <c r="CP29" s="523"/>
      <c r="CQ29" s="523"/>
      <c r="CR29" s="523"/>
      <c r="CS29" s="523"/>
      <c r="CT29" s="523"/>
      <c r="CU29" s="523"/>
      <c r="CV29" s="523"/>
      <c r="CW29" s="523"/>
      <c r="CX29" s="523"/>
      <c r="CY29" s="523"/>
      <c r="CZ29" s="523"/>
      <c r="DA29" s="523"/>
      <c r="DB29" s="878" t="e">
        <f>AC29</f>
        <v>#REF!</v>
      </c>
      <c r="DC29" s="878"/>
      <c r="DD29" s="812"/>
      <c r="DE29" s="813"/>
      <c r="DF29" s="814"/>
      <c r="DG29" s="583"/>
      <c r="DH29" s="583"/>
      <c r="DI29" s="583"/>
      <c r="DJ29" s="583"/>
      <c r="DK29" s="527"/>
      <c r="DL29" s="528"/>
      <c r="DM29" s="933"/>
      <c r="DN29" s="879"/>
      <c r="DO29" s="880"/>
      <c r="DP29" s="384" t="s">
        <v>57</v>
      </c>
      <c r="DQ29" s="385"/>
      <c r="DR29" s="385"/>
      <c r="DS29" s="386"/>
      <c r="DT29" s="523">
        <f>AU29</f>
        <v>0</v>
      </c>
      <c r="DU29" s="523"/>
      <c r="DV29" s="523"/>
      <c r="DW29" s="523"/>
      <c r="DX29" s="523"/>
      <c r="DY29" s="523"/>
      <c r="DZ29" s="523"/>
      <c r="EA29" s="523"/>
      <c r="EB29" s="523"/>
      <c r="EC29" s="523"/>
      <c r="ED29" s="523"/>
      <c r="EE29" s="523"/>
      <c r="EF29" s="523"/>
      <c r="EG29" s="523"/>
      <c r="EH29" s="878"/>
      <c r="EI29" s="878"/>
      <c r="EJ29" s="893"/>
      <c r="EK29" s="895"/>
      <c r="EL29" s="744"/>
      <c r="EM29" s="744"/>
      <c r="EN29" s="896"/>
      <c r="EO29" s="1361"/>
      <c r="EP29" s="1362"/>
      <c r="EQ29" s="1362"/>
      <c r="ER29" s="1362"/>
      <c r="ES29" s="1362"/>
      <c r="ET29" s="1362"/>
      <c r="EU29" s="1363"/>
      <c r="EW29" s="2"/>
      <c r="EX29" s="2"/>
      <c r="EY29" s="2"/>
      <c r="EZ29" s="2"/>
      <c r="FA29" s="2"/>
    </row>
    <row r="30" spans="1:157" ht="12" customHeight="1">
      <c r="A30" s="2"/>
      <c r="B30" s="2"/>
      <c r="C30" s="75"/>
      <c r="D30" s="1350"/>
      <c r="E30" s="1351"/>
      <c r="F30" s="1351"/>
      <c r="G30" s="1370"/>
      <c r="H30" s="1328"/>
      <c r="I30" s="1328"/>
      <c r="J30" s="1328"/>
      <c r="K30" s="1371"/>
      <c r="L30" s="1169"/>
      <c r="M30" s="1169"/>
      <c r="N30" s="1169"/>
      <c r="O30" s="1169"/>
      <c r="P30" s="1169"/>
      <c r="Q30" s="1169"/>
      <c r="R30" s="1169"/>
      <c r="S30" s="1169"/>
      <c r="T30" s="1169"/>
      <c r="U30" s="1169"/>
      <c r="V30" s="1169"/>
      <c r="W30" s="1169"/>
      <c r="X30" s="1169"/>
      <c r="Y30" s="1169"/>
      <c r="Z30" s="1169"/>
      <c r="AA30" s="1169"/>
      <c r="AB30" s="1169"/>
      <c r="AC30" s="1375"/>
      <c r="AD30" s="1376"/>
      <c r="AE30" s="1318"/>
      <c r="AF30" s="1319"/>
      <c r="AG30" s="1356"/>
      <c r="AH30" s="583"/>
      <c r="AI30" s="583"/>
      <c r="AJ30" s="583"/>
      <c r="AK30" s="583"/>
      <c r="AL30" s="1130"/>
      <c r="AM30" s="1381"/>
      <c r="AN30" s="1131"/>
      <c r="AO30" s="1351"/>
      <c r="AP30" s="1351"/>
      <c r="AQ30" s="1370"/>
      <c r="AR30" s="1328"/>
      <c r="AS30" s="1328"/>
      <c r="AT30" s="1371"/>
      <c r="AU30" s="1169"/>
      <c r="AV30" s="1169"/>
      <c r="AW30" s="1169"/>
      <c r="AX30" s="1169"/>
      <c r="AY30" s="1169"/>
      <c r="AZ30" s="1169"/>
      <c r="BA30" s="1169"/>
      <c r="BB30" s="1169"/>
      <c r="BC30" s="1169"/>
      <c r="BD30" s="1169"/>
      <c r="BE30" s="1169"/>
      <c r="BF30" s="1169"/>
      <c r="BG30" s="1169"/>
      <c r="BH30" s="1169"/>
      <c r="BI30" s="1375"/>
      <c r="BJ30" s="1376"/>
      <c r="BK30" s="1390"/>
      <c r="BL30" s="744"/>
      <c r="BM30" s="744"/>
      <c r="BN30" s="744"/>
      <c r="BO30" s="744"/>
      <c r="BP30" s="1391">
        <f>乙10a!BP30:BV35</f>
        <v>0</v>
      </c>
      <c r="BQ30" s="1392"/>
      <c r="BR30" s="1392"/>
      <c r="BS30" s="1392"/>
      <c r="BT30" s="1392"/>
      <c r="BU30" s="1392"/>
      <c r="BV30" s="1393"/>
      <c r="BW30" s="33"/>
      <c r="BX30" s="5"/>
      <c r="BY30" s="5"/>
      <c r="BZ30" s="57"/>
      <c r="CA30" s="57"/>
      <c r="CB30" s="57"/>
      <c r="CC30" s="527"/>
      <c r="CD30" s="879"/>
      <c r="CE30" s="880"/>
      <c r="CF30" s="385"/>
      <c r="CG30" s="385"/>
      <c r="CH30" s="385"/>
      <c r="CI30" s="385"/>
      <c r="CJ30" s="386"/>
      <c r="CK30" s="523"/>
      <c r="CL30" s="523"/>
      <c r="CM30" s="523"/>
      <c r="CN30" s="523"/>
      <c r="CO30" s="523"/>
      <c r="CP30" s="523"/>
      <c r="CQ30" s="523"/>
      <c r="CR30" s="523"/>
      <c r="CS30" s="523"/>
      <c r="CT30" s="523"/>
      <c r="CU30" s="523"/>
      <c r="CV30" s="523"/>
      <c r="CW30" s="523"/>
      <c r="CX30" s="523"/>
      <c r="CY30" s="523"/>
      <c r="CZ30" s="523"/>
      <c r="DA30" s="523"/>
      <c r="DB30" s="878"/>
      <c r="DC30" s="878"/>
      <c r="DD30" s="812"/>
      <c r="DE30" s="813"/>
      <c r="DF30" s="814"/>
      <c r="DG30" s="583"/>
      <c r="DH30" s="583"/>
      <c r="DI30" s="583"/>
      <c r="DJ30" s="583"/>
      <c r="DK30" s="527"/>
      <c r="DL30" s="528"/>
      <c r="DM30" s="933"/>
      <c r="DN30" s="879"/>
      <c r="DO30" s="880"/>
      <c r="DP30" s="384"/>
      <c r="DQ30" s="385"/>
      <c r="DR30" s="385"/>
      <c r="DS30" s="386"/>
      <c r="DT30" s="523"/>
      <c r="DU30" s="523"/>
      <c r="DV30" s="523"/>
      <c r="DW30" s="523"/>
      <c r="DX30" s="523"/>
      <c r="DY30" s="523"/>
      <c r="DZ30" s="523"/>
      <c r="EA30" s="523"/>
      <c r="EB30" s="523"/>
      <c r="EC30" s="523"/>
      <c r="ED30" s="523"/>
      <c r="EE30" s="523"/>
      <c r="EF30" s="523"/>
      <c r="EG30" s="523"/>
      <c r="EH30" s="878"/>
      <c r="EI30" s="878"/>
      <c r="EJ30" s="893"/>
      <c r="EK30" s="895"/>
      <c r="EL30" s="744"/>
      <c r="EM30" s="744"/>
      <c r="EN30" s="896"/>
      <c r="EO30" s="1361"/>
      <c r="EP30" s="1362"/>
      <c r="EQ30" s="1362"/>
      <c r="ER30" s="1362"/>
      <c r="ES30" s="1362"/>
      <c r="ET30" s="1362"/>
      <c r="EU30" s="1363"/>
      <c r="EW30" s="2"/>
      <c r="EX30" s="2"/>
      <c r="EY30" s="2"/>
      <c r="EZ30" s="2"/>
      <c r="FA30" s="2"/>
    </row>
    <row r="31" spans="1:157" ht="20.25" customHeight="1">
      <c r="A31" s="2"/>
      <c r="B31" s="2"/>
      <c r="C31" s="75"/>
      <c r="D31" s="1350"/>
      <c r="E31" s="1351"/>
      <c r="F31" s="1351"/>
      <c r="G31" s="1343" t="s">
        <v>38</v>
      </c>
      <c r="H31" s="1344"/>
      <c r="I31" s="1344"/>
      <c r="J31" s="1344"/>
      <c r="K31" s="1345"/>
      <c r="L31" s="200" t="e">
        <f>IF(AC29&lt;=0,"",IF((LEN(AC29)-11&lt;=0),"0",MID(AC29,LEN(AC29)-11,1)))</f>
        <v>#REF!</v>
      </c>
      <c r="M31" s="1305" t="e">
        <f>IF(AC29&lt;=0,"",IF((LEN(AC29)-10&lt;=0),"0",MID(AC29,LEN(AC29)-10,1)))</f>
        <v>#REF!</v>
      </c>
      <c r="N31" s="1305"/>
      <c r="O31" s="1305" t="e">
        <f>IF(AC29&lt;=0,"",IF((LEN(AC29)-9&lt;=0),"0",MID(AC29,LEN(AC29)-9,1)))</f>
        <v>#REF!</v>
      </c>
      <c r="P31" s="1305"/>
      <c r="Q31" s="1231" t="e">
        <f>IF(AC29&lt;=0,"",IF((LEN(AC29)-8&lt;=0),"0",MID(AC29,LEN(AC29)-8,1)))</f>
        <v>#REF!</v>
      </c>
      <c r="R31" s="1231"/>
      <c r="S31" s="1346" t="e">
        <f>IF(AC29&lt;=0,"",IF((LEN(AC29)-7&lt;=0),"0",MID(AC29,LEN(AC29)-7,1)))</f>
        <v>#REF!</v>
      </c>
      <c r="T31" s="1347"/>
      <c r="U31" s="1348"/>
      <c r="V31" s="1305" t="e">
        <f>IF(AC29&lt;=0,"",IF((LEN(AC29)-6&lt;=0),"0",MID(AC29,LEN(AC29)-6,1)))</f>
        <v>#REF!</v>
      </c>
      <c r="W31" s="1305"/>
      <c r="X31" s="1305" t="e">
        <f>IF(AC29&lt;=0,"",IF((LEN(AC29)-5&lt;=0),"0",MID(AC29,LEN(AC29)-5,1)))</f>
        <v>#REF!</v>
      </c>
      <c r="Y31" s="1305"/>
      <c r="Z31" s="1305"/>
      <c r="AA31" s="1231" t="e">
        <f>IF(AC29&lt;=0,"",IF((LEN(AC29)-4&lt;=0),"0",MID(AC29,LEN(AC29)-4,1)))</f>
        <v>#REF!</v>
      </c>
      <c r="AB31" s="1331"/>
      <c r="AC31" s="1377" t="e">
        <f>IF(AC29&lt;=0,"",IF((LEN(AC29)-3&lt;=0),"0",MID(AC29,LEN(AC29)-3,1)))</f>
        <v>#REF!</v>
      </c>
      <c r="AD31" s="1348"/>
      <c r="AE31" s="1305" t="e">
        <f>IF(AC29&lt;=0,"",IF((LEN(AC29)-2&lt;=0),"0",MID(AC29,LEN(AC29)-2,1)))</f>
        <v>#REF!</v>
      </c>
      <c r="AF31" s="1305"/>
      <c r="AG31" s="1305"/>
      <c r="AH31" s="1305" t="e">
        <f>IF(AC29&lt;=0,"",IF((LEN(AC29)-1&lt;=0),"0",MID(AC29,LEN(AC29)-1,1)))</f>
        <v>#REF!</v>
      </c>
      <c r="AI31" s="1305"/>
      <c r="AJ31" s="1377" t="e">
        <f>IF(AC29&lt;&gt;0,RIGHT(AC29,1),"")</f>
        <v>#REF!</v>
      </c>
      <c r="AK31" s="1348"/>
      <c r="AL31" s="1130"/>
      <c r="AM31" s="1381"/>
      <c r="AN31" s="1131"/>
      <c r="AO31" s="1351"/>
      <c r="AP31" s="1351"/>
      <c r="AQ31" s="1402" t="s">
        <v>38</v>
      </c>
      <c r="AR31" s="1403"/>
      <c r="AS31" s="1403"/>
      <c r="AT31" s="1404"/>
      <c r="AU31" s="200" t="str">
        <f>IF(BI29&lt;=0,"",IF((LEN(BI29)-11&lt;=0),"0",MID(BI29,LEN(BI29)-11,1)))</f>
        <v/>
      </c>
      <c r="AV31" s="1305" t="str">
        <f>IF(BI29&lt;=0,"",IF((LEN(BI29)-10&lt;=0),"0",MID(BI29,LEN(BI29)-10,1)))</f>
        <v/>
      </c>
      <c r="AW31" s="1305"/>
      <c r="AX31" s="1305" t="str">
        <f>IF(BI29&lt;=0,"",IF((LEN(BI29)-9&lt;=0),"0",MID(BI29,LEN(BI29)-9,1)))</f>
        <v/>
      </c>
      <c r="AY31" s="1305"/>
      <c r="AZ31" s="1231" t="str">
        <f>IF(BI29&lt;=0,"",IF((LEN(BI29)-8&lt;=0),"0",MID(BI29,LEN(BI29)-8,1)))</f>
        <v/>
      </c>
      <c r="BA31" s="1231"/>
      <c r="BB31" s="1357" t="str">
        <f>IF(BI29&lt;=0,"",IF((LEN(BI29)-7&lt;=0),"0",MID(BI29,LEN(BI29)-7,1)))</f>
        <v/>
      </c>
      <c r="BC31" s="1231"/>
      <c r="BD31" s="1305" t="str">
        <f>IF(BI29&lt;=0,"",IF((LEN(BI29)-6&lt;=0),"0",MID(BI29,LEN(BI29)-6,1)))</f>
        <v/>
      </c>
      <c r="BE31" s="1305"/>
      <c r="BF31" s="1305" t="str">
        <f>IF(BI29&lt;=0,"",IF((LEN(BI29)-5&lt;=0),"0",MID(BI29,LEN(BI29)-5,1)))</f>
        <v/>
      </c>
      <c r="BG31" s="1305"/>
      <c r="BH31" s="199" t="str">
        <f>IF(BI29&lt;=0,"",IF((LEN(BI29)-4&lt;=0),"0",MID(BI29,LEN(BI29)-4,1)))</f>
        <v/>
      </c>
      <c r="BI31" s="1231" t="str">
        <f>IF(BI29&lt;=0,"",IF((LEN(BI29)-3&lt;=0),"0",MID(BI29,LEN(BI29)-3,1)))</f>
        <v/>
      </c>
      <c r="BJ31" s="1231"/>
      <c r="BK31" s="201" t="str">
        <f>IF(BI29&lt;=0,"",IF((LEN(BI29)-2&lt;=0),"0",MID(BI29,LEN(BI29)-2,1)))</f>
        <v/>
      </c>
      <c r="BL31" s="1305" t="str">
        <f>IF(BI29&lt;=0,"",IF((LEN(BI29)-1&lt;=0),"0",MID(BI29,LEN(BI29)-1,1)))</f>
        <v/>
      </c>
      <c r="BM31" s="1305"/>
      <c r="BN31" s="1231" t="str">
        <f>IF(BI29&lt;&gt;0,RIGHT(BI29,1),"")</f>
        <v/>
      </c>
      <c r="BO31" s="1231"/>
      <c r="BP31" s="1394"/>
      <c r="BQ31" s="872"/>
      <c r="BR31" s="872"/>
      <c r="BS31" s="872"/>
      <c r="BT31" s="872"/>
      <c r="BU31" s="872"/>
      <c r="BV31" s="1395"/>
      <c r="BW31" s="33"/>
      <c r="BX31" s="5"/>
      <c r="BY31" s="5"/>
      <c r="BZ31" s="57"/>
      <c r="CA31" s="57"/>
      <c r="CB31" s="57"/>
      <c r="CC31" s="527"/>
      <c r="CD31" s="879"/>
      <c r="CE31" s="880"/>
      <c r="CF31" s="1332"/>
      <c r="CG31" s="1333"/>
      <c r="CH31" s="1333"/>
      <c r="CI31" s="1333"/>
      <c r="CJ31" s="1333"/>
      <c r="CK31" s="1333"/>
      <c r="CL31" s="1333"/>
      <c r="CM31" s="1333"/>
      <c r="CN31" s="1333"/>
      <c r="CO31" s="1333"/>
      <c r="CP31" s="1333"/>
      <c r="CQ31" s="1333"/>
      <c r="CR31" s="1333"/>
      <c r="CS31" s="1333"/>
      <c r="CT31" s="1333"/>
      <c r="CU31" s="1333"/>
      <c r="CV31" s="1333"/>
      <c r="CW31" s="1333"/>
      <c r="CX31" s="1333"/>
      <c r="CY31" s="1333"/>
      <c r="CZ31" s="1333"/>
      <c r="DA31" s="1333"/>
      <c r="DB31" s="1333"/>
      <c r="DC31" s="1333"/>
      <c r="DD31" s="1333"/>
      <c r="DE31" s="1333"/>
      <c r="DF31" s="1333"/>
      <c r="DG31" s="1333"/>
      <c r="DH31" s="1333"/>
      <c r="DI31" s="1333"/>
      <c r="DJ31" s="1334"/>
      <c r="DK31" s="528"/>
      <c r="DL31" s="528"/>
      <c r="DM31" s="933"/>
      <c r="DN31" s="879"/>
      <c r="DO31" s="880"/>
      <c r="DP31" s="897"/>
      <c r="DQ31" s="898"/>
      <c r="DR31" s="898"/>
      <c r="DS31" s="898"/>
      <c r="DT31" s="898"/>
      <c r="DU31" s="898"/>
      <c r="DV31" s="898"/>
      <c r="DW31" s="898"/>
      <c r="DX31" s="898"/>
      <c r="DY31" s="898"/>
      <c r="DZ31" s="898"/>
      <c r="EA31" s="898"/>
      <c r="EB31" s="898"/>
      <c r="EC31" s="898"/>
      <c r="ED31" s="898"/>
      <c r="EE31" s="898"/>
      <c r="EF31" s="898"/>
      <c r="EG31" s="898"/>
      <c r="EH31" s="898"/>
      <c r="EI31" s="898"/>
      <c r="EJ31" s="898"/>
      <c r="EK31" s="898"/>
      <c r="EL31" s="898"/>
      <c r="EM31" s="898"/>
      <c r="EN31" s="899"/>
      <c r="EO31" s="1361"/>
      <c r="EP31" s="1362"/>
      <c r="EQ31" s="1362"/>
      <c r="ER31" s="1362"/>
      <c r="ES31" s="1362"/>
      <c r="ET31" s="1362"/>
      <c r="EU31" s="1363"/>
      <c r="EW31" s="2"/>
      <c r="EX31" s="2"/>
      <c r="EY31" s="2"/>
      <c r="EZ31" s="2"/>
      <c r="FA31" s="2"/>
    </row>
    <row r="32" spans="1:157" ht="17.25" customHeight="1">
      <c r="A32" s="2"/>
      <c r="B32" s="2"/>
      <c r="C32" s="75"/>
      <c r="D32" s="1350"/>
      <c r="E32" s="1186">
        <v>2</v>
      </c>
      <c r="F32" s="1186"/>
      <c r="G32" s="1310" t="s">
        <v>50</v>
      </c>
      <c r="H32" s="1352"/>
      <c r="I32" s="1352"/>
      <c r="J32" s="1352"/>
      <c r="K32" s="1353"/>
      <c r="L32" s="1313" t="e">
        <f>乙10a!L32:AD32</f>
        <v>#REF!</v>
      </c>
      <c r="M32" s="1313"/>
      <c r="N32" s="1313"/>
      <c r="O32" s="1313"/>
      <c r="P32" s="1313"/>
      <c r="Q32" s="1313"/>
      <c r="R32" s="1313"/>
      <c r="S32" s="1313"/>
      <c r="T32" s="1313"/>
      <c r="U32" s="1313"/>
      <c r="V32" s="1313"/>
      <c r="W32" s="1313"/>
      <c r="X32" s="1313"/>
      <c r="Y32" s="1313"/>
      <c r="Z32" s="1313"/>
      <c r="AA32" s="1313"/>
      <c r="AB32" s="1313"/>
      <c r="AC32" s="1313"/>
      <c r="AD32" s="1313"/>
      <c r="AE32" s="1314" t="s">
        <v>37</v>
      </c>
      <c r="AF32" s="1315"/>
      <c r="AG32" s="1354"/>
      <c r="AH32" s="583" t="e">
        <f>乙10a!AH32:AK33</f>
        <v>#REF!</v>
      </c>
      <c r="AI32" s="583"/>
      <c r="AJ32" s="583"/>
      <c r="AK32" s="583"/>
      <c r="AL32" s="1130"/>
      <c r="AM32" s="1381"/>
      <c r="AN32" s="1131"/>
      <c r="AO32" s="1186">
        <v>2</v>
      </c>
      <c r="AP32" s="1186"/>
      <c r="AQ32" s="1302" t="s">
        <v>50</v>
      </c>
      <c r="AR32" s="1303"/>
      <c r="AS32" s="1303"/>
      <c r="AT32" s="1304"/>
      <c r="AU32" s="1313">
        <f>乙10a!AU32:BJ32</f>
        <v>0</v>
      </c>
      <c r="AV32" s="1313"/>
      <c r="AW32" s="1313"/>
      <c r="AX32" s="1313"/>
      <c r="AY32" s="1313"/>
      <c r="AZ32" s="1313"/>
      <c r="BA32" s="1313"/>
      <c r="BB32" s="1313"/>
      <c r="BC32" s="1313"/>
      <c r="BD32" s="1313"/>
      <c r="BE32" s="1313"/>
      <c r="BF32" s="1313"/>
      <c r="BG32" s="1313"/>
      <c r="BH32" s="1313"/>
      <c r="BI32" s="1313"/>
      <c r="BJ32" s="1313"/>
      <c r="BK32" s="1389" t="s">
        <v>54</v>
      </c>
      <c r="BL32" s="744">
        <f>乙10a!BL32:BO33</f>
        <v>0</v>
      </c>
      <c r="BM32" s="744"/>
      <c r="BN32" s="744"/>
      <c r="BO32" s="744"/>
      <c r="BP32" s="1394"/>
      <c r="BQ32" s="872"/>
      <c r="BR32" s="872"/>
      <c r="BS32" s="872"/>
      <c r="BT32" s="872"/>
      <c r="BU32" s="872"/>
      <c r="BV32" s="1395"/>
      <c r="BW32" s="33"/>
      <c r="BX32" s="5"/>
      <c r="BY32" s="5"/>
      <c r="BZ32" s="5"/>
      <c r="CA32" s="5"/>
      <c r="CB32" s="37"/>
      <c r="CC32" s="527"/>
      <c r="CD32" s="584">
        <v>2</v>
      </c>
      <c r="CE32" s="548"/>
      <c r="CF32" s="884" t="s">
        <v>50</v>
      </c>
      <c r="CG32" s="884"/>
      <c r="CH32" s="884"/>
      <c r="CI32" s="884"/>
      <c r="CJ32" s="884"/>
      <c r="CK32" s="843" t="e">
        <f>L32</f>
        <v>#REF!</v>
      </c>
      <c r="CL32" s="844"/>
      <c r="CM32" s="844"/>
      <c r="CN32" s="844"/>
      <c r="CO32" s="844"/>
      <c r="CP32" s="844"/>
      <c r="CQ32" s="844"/>
      <c r="CR32" s="844"/>
      <c r="CS32" s="844"/>
      <c r="CT32" s="844"/>
      <c r="CU32" s="844"/>
      <c r="CV32" s="844"/>
      <c r="CW32" s="844"/>
      <c r="CX32" s="844"/>
      <c r="CY32" s="844"/>
      <c r="CZ32" s="844"/>
      <c r="DA32" s="844"/>
      <c r="DB32" s="844"/>
      <c r="DC32" s="845"/>
      <c r="DD32" s="812" t="s">
        <v>37</v>
      </c>
      <c r="DE32" s="813"/>
      <c r="DF32" s="814"/>
      <c r="DG32" s="583" t="e">
        <f>AH32</f>
        <v>#REF!</v>
      </c>
      <c r="DH32" s="583"/>
      <c r="DI32" s="583"/>
      <c r="DJ32" s="583"/>
      <c r="DK32" s="527"/>
      <c r="DL32" s="528"/>
      <c r="DM32" s="933"/>
      <c r="DN32" s="584">
        <v>2</v>
      </c>
      <c r="DO32" s="548"/>
      <c r="DP32" s="886" t="s">
        <v>50</v>
      </c>
      <c r="DQ32" s="887"/>
      <c r="DR32" s="887"/>
      <c r="DS32" s="888"/>
      <c r="DT32" s="843">
        <f>AU32</f>
        <v>0</v>
      </c>
      <c r="DU32" s="844"/>
      <c r="DV32" s="844"/>
      <c r="DW32" s="844"/>
      <c r="DX32" s="844"/>
      <c r="DY32" s="844"/>
      <c r="DZ32" s="844"/>
      <c r="EA32" s="844"/>
      <c r="EB32" s="844"/>
      <c r="EC32" s="844"/>
      <c r="ED32" s="844"/>
      <c r="EE32" s="844"/>
      <c r="EF32" s="844"/>
      <c r="EG32" s="844"/>
      <c r="EH32" s="844"/>
      <c r="EI32" s="845"/>
      <c r="EJ32" s="893" t="s">
        <v>54</v>
      </c>
      <c r="EK32" s="744">
        <f>BL32</f>
        <v>0</v>
      </c>
      <c r="EL32" s="744"/>
      <c r="EM32" s="744"/>
      <c r="EN32" s="744"/>
      <c r="EO32" s="1361"/>
      <c r="EP32" s="1362"/>
      <c r="EQ32" s="1362"/>
      <c r="ER32" s="1362"/>
      <c r="ES32" s="1362"/>
      <c r="ET32" s="1362"/>
      <c r="EU32" s="1363"/>
      <c r="EW32" s="2"/>
      <c r="EX32" s="2"/>
      <c r="EY32" s="2"/>
      <c r="EZ32" s="2"/>
      <c r="FA32" s="2"/>
    </row>
    <row r="33" spans="1:157" ht="22.5" customHeight="1">
      <c r="A33" s="2"/>
      <c r="B33" s="2"/>
      <c r="C33" s="75"/>
      <c r="D33" s="1350"/>
      <c r="E33" s="1351"/>
      <c r="F33" s="1351"/>
      <c r="G33" s="1383" t="s">
        <v>57</v>
      </c>
      <c r="H33" s="1384"/>
      <c r="I33" s="1384"/>
      <c r="J33" s="1384"/>
      <c r="K33" s="1385"/>
      <c r="L33" s="1386" t="e">
        <f>乙10a!L33:AB33</f>
        <v>#REF!</v>
      </c>
      <c r="M33" s="1386"/>
      <c r="N33" s="1386"/>
      <c r="O33" s="1386"/>
      <c r="P33" s="1386"/>
      <c r="Q33" s="1386"/>
      <c r="R33" s="1386"/>
      <c r="S33" s="1386"/>
      <c r="T33" s="1386"/>
      <c r="U33" s="1386"/>
      <c r="V33" s="1386"/>
      <c r="W33" s="1386"/>
      <c r="X33" s="1386"/>
      <c r="Y33" s="1386"/>
      <c r="Z33" s="1386"/>
      <c r="AA33" s="1386"/>
      <c r="AB33" s="1386"/>
      <c r="AC33" s="1387" t="e">
        <f>乙10a!AC33:AD33</f>
        <v>#REF!</v>
      </c>
      <c r="AD33" s="1388"/>
      <c r="AE33" s="1318"/>
      <c r="AF33" s="1319"/>
      <c r="AG33" s="1356"/>
      <c r="AH33" s="583"/>
      <c r="AI33" s="583"/>
      <c r="AJ33" s="583"/>
      <c r="AK33" s="583"/>
      <c r="AL33" s="1130"/>
      <c r="AM33" s="1381"/>
      <c r="AN33" s="1131"/>
      <c r="AO33" s="1351"/>
      <c r="AP33" s="1351"/>
      <c r="AQ33" s="1399" t="s">
        <v>57</v>
      </c>
      <c r="AR33" s="1400"/>
      <c r="AS33" s="1400"/>
      <c r="AT33" s="1401"/>
      <c r="AU33" s="1386">
        <f>乙10a!AU33:BH33</f>
        <v>0</v>
      </c>
      <c r="AV33" s="1386"/>
      <c r="AW33" s="1386"/>
      <c r="AX33" s="1386"/>
      <c r="AY33" s="1386"/>
      <c r="AZ33" s="1386"/>
      <c r="BA33" s="1386"/>
      <c r="BB33" s="1386"/>
      <c r="BC33" s="1386"/>
      <c r="BD33" s="1386"/>
      <c r="BE33" s="1386"/>
      <c r="BF33" s="1386"/>
      <c r="BG33" s="1386"/>
      <c r="BH33" s="1386"/>
      <c r="BI33" s="1405">
        <f>乙10a!BI33:BJ33</f>
        <v>0</v>
      </c>
      <c r="BJ33" s="1406"/>
      <c r="BK33" s="1390"/>
      <c r="BL33" s="744"/>
      <c r="BM33" s="744"/>
      <c r="BN33" s="744"/>
      <c r="BO33" s="744"/>
      <c r="BP33" s="1394"/>
      <c r="BQ33" s="872"/>
      <c r="BR33" s="872"/>
      <c r="BS33" s="872"/>
      <c r="BT33" s="872"/>
      <c r="BU33" s="872"/>
      <c r="BV33" s="1395"/>
      <c r="BW33" s="33"/>
      <c r="BX33" s="5"/>
      <c r="BY33" s="5"/>
      <c r="BZ33" s="5"/>
      <c r="CA33" s="5"/>
      <c r="CB33" s="37"/>
      <c r="CC33" s="527"/>
      <c r="CD33" s="879"/>
      <c r="CE33" s="880"/>
      <c r="CF33" s="386" t="s">
        <v>57</v>
      </c>
      <c r="CG33" s="881"/>
      <c r="CH33" s="881"/>
      <c r="CI33" s="881"/>
      <c r="CJ33" s="881"/>
      <c r="CK33" s="523" t="e">
        <f>L33</f>
        <v>#REF!</v>
      </c>
      <c r="CL33" s="523"/>
      <c r="CM33" s="523"/>
      <c r="CN33" s="523"/>
      <c r="CO33" s="523"/>
      <c r="CP33" s="523"/>
      <c r="CQ33" s="523"/>
      <c r="CR33" s="523"/>
      <c r="CS33" s="523"/>
      <c r="CT33" s="523"/>
      <c r="CU33" s="523"/>
      <c r="CV33" s="523"/>
      <c r="CW33" s="523"/>
      <c r="CX33" s="523"/>
      <c r="CY33" s="523"/>
      <c r="CZ33" s="523"/>
      <c r="DA33" s="523"/>
      <c r="DB33" s="885" t="e">
        <f>AC33</f>
        <v>#REF!</v>
      </c>
      <c r="DC33" s="885"/>
      <c r="DD33" s="812"/>
      <c r="DE33" s="813"/>
      <c r="DF33" s="814"/>
      <c r="DG33" s="583"/>
      <c r="DH33" s="583"/>
      <c r="DI33" s="583"/>
      <c r="DJ33" s="583"/>
      <c r="DK33" s="527"/>
      <c r="DL33" s="528"/>
      <c r="DM33" s="933"/>
      <c r="DN33" s="879"/>
      <c r="DO33" s="880"/>
      <c r="DP33" s="385" t="s">
        <v>57</v>
      </c>
      <c r="DQ33" s="385"/>
      <c r="DR33" s="385"/>
      <c r="DS33" s="386"/>
      <c r="DT33" s="523">
        <f>AU33</f>
        <v>0</v>
      </c>
      <c r="DU33" s="523"/>
      <c r="DV33" s="523"/>
      <c r="DW33" s="523"/>
      <c r="DX33" s="523"/>
      <c r="DY33" s="523"/>
      <c r="DZ33" s="523"/>
      <c r="EA33" s="523"/>
      <c r="EB33" s="523"/>
      <c r="EC33" s="523"/>
      <c r="ED33" s="523"/>
      <c r="EE33" s="523"/>
      <c r="EF33" s="523"/>
      <c r="EG33" s="523"/>
      <c r="EH33" s="877"/>
      <c r="EI33" s="877"/>
      <c r="EJ33" s="893"/>
      <c r="EK33" s="744"/>
      <c r="EL33" s="744"/>
      <c r="EM33" s="744"/>
      <c r="EN33" s="744"/>
      <c r="EO33" s="1361"/>
      <c r="EP33" s="1362"/>
      <c r="EQ33" s="1362"/>
      <c r="ER33" s="1362"/>
      <c r="ES33" s="1362"/>
      <c r="ET33" s="1362"/>
      <c r="EU33" s="1363"/>
      <c r="EW33" s="2"/>
      <c r="EX33" s="2"/>
      <c r="EY33" s="2"/>
      <c r="EZ33" s="2"/>
      <c r="FA33" s="2"/>
    </row>
    <row r="34" spans="1:157" ht="21" customHeight="1">
      <c r="A34" s="2"/>
      <c r="B34" s="2"/>
      <c r="C34" s="75"/>
      <c r="D34" s="1350"/>
      <c r="E34" s="1382"/>
      <c r="F34" s="1382"/>
      <c r="G34" s="1343" t="s">
        <v>38</v>
      </c>
      <c r="H34" s="1344"/>
      <c r="I34" s="1344"/>
      <c r="J34" s="1344"/>
      <c r="K34" s="1345"/>
      <c r="L34" s="200" t="e">
        <f>IF(AC33&lt;=0,"",IF((LEN(AC33)-11&lt;=0),"0",MID(AC33,LEN(AC33)-11,1)))</f>
        <v>#REF!</v>
      </c>
      <c r="M34" s="1305" t="e">
        <f>IF(AC33&lt;=0,"",IF((LEN(AC33)-10&lt;=0),"0",MID(AC33,LEN(AC33)-10,1)))</f>
        <v>#REF!</v>
      </c>
      <c r="N34" s="1305"/>
      <c r="O34" s="1305" t="e">
        <f>IF(AC33&lt;=0,"",IF((LEN(AC33)-9&lt;=0),"0",MID(AC33,LEN(AC33)-9,1)))</f>
        <v>#REF!</v>
      </c>
      <c r="P34" s="1305"/>
      <c r="Q34" s="1231" t="e">
        <f>IF(AC33&lt;=0,"",IF((LEN(AC33)-8&lt;=0),"0",MID(AC33,LEN(AC33)-8,1)))</f>
        <v>#REF!</v>
      </c>
      <c r="R34" s="1231"/>
      <c r="S34" s="1357" t="e">
        <f>IF(AC33&lt;=0,"",IF((LEN(AC33)-7&lt;=0),"0",MID(AC33,LEN(AC33)-7,1)))</f>
        <v>#REF!</v>
      </c>
      <c r="T34" s="1231"/>
      <c r="U34" s="1231"/>
      <c r="V34" s="1305" t="e">
        <f>IF(AC33&lt;=0,"",IF((LEN(AC33)-6&lt;=0),"0",MID(AC33,LEN(AC33)-6,1)))</f>
        <v>#REF!</v>
      </c>
      <c r="W34" s="1305"/>
      <c r="X34" s="1305" t="e">
        <f>IF(AC33&lt;=0,"",IF((LEN(AC33)-5&lt;=0),"0",MID(AC33,LEN(AC33)-5,1)))</f>
        <v>#REF!</v>
      </c>
      <c r="Y34" s="1305"/>
      <c r="Z34" s="1305"/>
      <c r="AA34" s="1231" t="e">
        <f>IF(AC33&lt;=0,"",IF((LEN(AC33)-4&lt;=0),"0",MID(AC33,LEN(AC33)-4,1)))</f>
        <v>#REF!</v>
      </c>
      <c r="AB34" s="1331"/>
      <c r="AC34" s="1231" t="e">
        <f>IF(AC33&lt;=0,"",IF((LEN(AC33)-3&lt;=0),"0",MID(AC33,LEN(AC33)-3,1)))</f>
        <v>#REF!</v>
      </c>
      <c r="AD34" s="1231"/>
      <c r="AE34" s="1305" t="e">
        <f>IF(AC33&lt;=0,"",IF((LEN(AC33)-2&lt;=0),"0",MID(AC33,LEN(AC33)-2,1)))</f>
        <v>#REF!</v>
      </c>
      <c r="AF34" s="1305"/>
      <c r="AG34" s="1305"/>
      <c r="AH34" s="1305" t="e">
        <f>IF(AC33&lt;=0,"",IF((LEN(AC33)-1&lt;=0),"0",MID(AC33,LEN(AC33)-1,1)))</f>
        <v>#REF!</v>
      </c>
      <c r="AI34" s="1305"/>
      <c r="AJ34" s="1377" t="e">
        <f>IF(AC33&lt;&gt;0,RIGHT(AC33,1),"")</f>
        <v>#REF!</v>
      </c>
      <c r="AK34" s="1348"/>
      <c r="AL34" s="1130"/>
      <c r="AM34" s="1381"/>
      <c r="AN34" s="1131"/>
      <c r="AO34" s="1382"/>
      <c r="AP34" s="1382"/>
      <c r="AQ34" s="1402" t="s">
        <v>38</v>
      </c>
      <c r="AR34" s="1403"/>
      <c r="AS34" s="1403"/>
      <c r="AT34" s="1404"/>
      <c r="AU34" s="200" t="str">
        <f>IF(BI33&lt;=0,"",IF((LEN(BI33)-11&lt;=0),"0",MID(BI33,LEN(BI33)-11,1)))</f>
        <v/>
      </c>
      <c r="AV34" s="1305" t="str">
        <f>IF(BI33&lt;=0,"",IF((LEN(BI33)-10&lt;=0),"0",MID(BI33,LEN(BI33)-10,1)))</f>
        <v/>
      </c>
      <c r="AW34" s="1305"/>
      <c r="AX34" s="1305" t="str">
        <f>IF(BI33&lt;=0,"",IF((LEN(BI33)-9&lt;=0),"0",MID(BI33,LEN(BI33)-9,1)))</f>
        <v/>
      </c>
      <c r="AY34" s="1305"/>
      <c r="AZ34" s="1231" t="str">
        <f>IF(BI33&lt;=0,"",IF((LEN(BI33)-8&lt;=0),"0",MID(BI33,LEN(BI33)-8,1)))</f>
        <v/>
      </c>
      <c r="BA34" s="1231"/>
      <c r="BB34" s="1357" t="str">
        <f>IF(BI33&lt;=0,"",IF((LEN(BI33)-7&lt;=0),"0",MID(BI33,LEN(BI33)-7,1)))</f>
        <v/>
      </c>
      <c r="BC34" s="1231"/>
      <c r="BD34" s="1305" t="str">
        <f>IF(BI33&lt;=0,"",IF((LEN(BI33)-6&lt;=0),"0",MID(BI33,LEN(BI33)-6,1)))</f>
        <v/>
      </c>
      <c r="BE34" s="1305"/>
      <c r="BF34" s="1305" t="str">
        <f>IF(BI33&lt;=0,"",IF((LEN(BI33)-5&lt;=0),"0",MID(BI33,LEN(BI33)-5,1)))</f>
        <v/>
      </c>
      <c r="BG34" s="1305"/>
      <c r="BH34" s="199" t="str">
        <f>IF(BI33&lt;=0,"",IF((LEN(BI33)-4&lt;=0),"0",MID(BI33,LEN(BI33)-4,1)))</f>
        <v/>
      </c>
      <c r="BI34" s="1231" t="str">
        <f>IF(BI33&lt;=0,"",IF((LEN(BI33)-3&lt;=0),"0",MID(BI33,LEN(BI33)-3,1)))</f>
        <v/>
      </c>
      <c r="BJ34" s="1231"/>
      <c r="BK34" s="201" t="str">
        <f>IF(BI33&lt;=0,"",IF((LEN(BI33)-2&lt;=0),"0",MID(BI33,LEN(BI33)-2,1)))</f>
        <v/>
      </c>
      <c r="BL34" s="1305" t="str">
        <f>IF(BI33&lt;=0,"",IF((LEN(BI33)-1&lt;=0),"0",MID(BI33,LEN(BI33)-1,1)))</f>
        <v/>
      </c>
      <c r="BM34" s="1305"/>
      <c r="BN34" s="1231" t="str">
        <f>IF(BI33&lt;&gt;0,RIGHT(BI33,1),"")</f>
        <v/>
      </c>
      <c r="BO34" s="1231"/>
      <c r="BP34" s="1394"/>
      <c r="BQ34" s="872"/>
      <c r="BR34" s="872"/>
      <c r="BS34" s="872"/>
      <c r="BT34" s="872"/>
      <c r="BU34" s="872"/>
      <c r="BV34" s="1395"/>
      <c r="BW34" s="33"/>
      <c r="BX34" s="5"/>
      <c r="BY34" s="5"/>
      <c r="BZ34" s="5"/>
      <c r="CA34" s="5"/>
      <c r="CB34" s="37"/>
      <c r="CC34" s="527"/>
      <c r="CD34" s="882"/>
      <c r="CE34" s="883"/>
      <c r="CF34" s="1332"/>
      <c r="CG34" s="1333"/>
      <c r="CH34" s="1333"/>
      <c r="CI34" s="1333"/>
      <c r="CJ34" s="1333"/>
      <c r="CK34" s="1333"/>
      <c r="CL34" s="1333"/>
      <c r="CM34" s="1333"/>
      <c r="CN34" s="1333"/>
      <c r="CO34" s="1333"/>
      <c r="CP34" s="1333"/>
      <c r="CQ34" s="1333"/>
      <c r="CR34" s="1333"/>
      <c r="CS34" s="1333"/>
      <c r="CT34" s="1333"/>
      <c r="CU34" s="1333"/>
      <c r="CV34" s="1333"/>
      <c r="CW34" s="1333"/>
      <c r="CX34" s="1333"/>
      <c r="CY34" s="1333"/>
      <c r="CZ34" s="1333"/>
      <c r="DA34" s="1333"/>
      <c r="DB34" s="1333"/>
      <c r="DC34" s="1333"/>
      <c r="DD34" s="1333"/>
      <c r="DE34" s="1333"/>
      <c r="DF34" s="1333"/>
      <c r="DG34" s="1333"/>
      <c r="DH34" s="1333"/>
      <c r="DI34" s="1333"/>
      <c r="DJ34" s="1334"/>
      <c r="DK34" s="528"/>
      <c r="DL34" s="528"/>
      <c r="DM34" s="933"/>
      <c r="DN34" s="882"/>
      <c r="DO34" s="883"/>
      <c r="DP34" s="897"/>
      <c r="DQ34" s="898"/>
      <c r="DR34" s="898"/>
      <c r="DS34" s="898"/>
      <c r="DT34" s="898"/>
      <c r="DU34" s="898"/>
      <c r="DV34" s="898"/>
      <c r="DW34" s="898"/>
      <c r="DX34" s="898"/>
      <c r="DY34" s="898"/>
      <c r="DZ34" s="898"/>
      <c r="EA34" s="898"/>
      <c r="EB34" s="898"/>
      <c r="EC34" s="898"/>
      <c r="ED34" s="898"/>
      <c r="EE34" s="898"/>
      <c r="EF34" s="898"/>
      <c r="EG34" s="898"/>
      <c r="EH34" s="898"/>
      <c r="EI34" s="898"/>
      <c r="EJ34" s="898"/>
      <c r="EK34" s="898"/>
      <c r="EL34" s="898"/>
      <c r="EM34" s="898"/>
      <c r="EN34" s="899"/>
      <c r="EO34" s="1361"/>
      <c r="EP34" s="1362"/>
      <c r="EQ34" s="1362"/>
      <c r="ER34" s="1362"/>
      <c r="ES34" s="1362"/>
      <c r="ET34" s="1362"/>
      <c r="EU34" s="1363"/>
      <c r="EW34" s="2"/>
      <c r="EX34" s="2"/>
      <c r="EY34" s="2"/>
      <c r="EZ34" s="2"/>
      <c r="FA34" s="2"/>
    </row>
    <row r="35" spans="1:157" ht="17.25" customHeight="1">
      <c r="A35" s="2"/>
      <c r="B35" s="2"/>
      <c r="C35" s="75"/>
      <c r="D35" s="1350"/>
      <c r="E35" s="1351">
        <v>3</v>
      </c>
      <c r="F35" s="1351"/>
      <c r="G35" s="1310" t="s">
        <v>50</v>
      </c>
      <c r="H35" s="1352"/>
      <c r="I35" s="1352"/>
      <c r="J35" s="1352"/>
      <c r="K35" s="1353"/>
      <c r="L35" s="1313" t="e">
        <f>乙10a!L35:AD35</f>
        <v>#REF!</v>
      </c>
      <c r="M35" s="1313"/>
      <c r="N35" s="1313"/>
      <c r="O35" s="1313"/>
      <c r="P35" s="1313"/>
      <c r="Q35" s="1313"/>
      <c r="R35" s="1313"/>
      <c r="S35" s="1313"/>
      <c r="T35" s="1313"/>
      <c r="U35" s="1313"/>
      <c r="V35" s="1313"/>
      <c r="W35" s="1313"/>
      <c r="X35" s="1313"/>
      <c r="Y35" s="1313"/>
      <c r="Z35" s="1313"/>
      <c r="AA35" s="1313"/>
      <c r="AB35" s="1313"/>
      <c r="AC35" s="1313"/>
      <c r="AD35" s="1313"/>
      <c r="AE35" s="1314" t="s">
        <v>37</v>
      </c>
      <c r="AF35" s="1315"/>
      <c r="AG35" s="1354"/>
      <c r="AH35" s="583" t="e">
        <f>乙10a!AH35:AK36</f>
        <v>#REF!</v>
      </c>
      <c r="AI35" s="583"/>
      <c r="AJ35" s="583"/>
      <c r="AK35" s="583"/>
      <c r="AL35" s="1130"/>
      <c r="AM35" s="1381"/>
      <c r="AN35" s="1131"/>
      <c r="AO35" s="1351">
        <v>3</v>
      </c>
      <c r="AP35" s="1351"/>
      <c r="AQ35" s="1302" t="s">
        <v>50</v>
      </c>
      <c r="AR35" s="1303"/>
      <c r="AS35" s="1303"/>
      <c r="AT35" s="1304"/>
      <c r="AU35" s="1313">
        <f>乙10a!AU35:BJ35</f>
        <v>0</v>
      </c>
      <c r="AV35" s="1313"/>
      <c r="AW35" s="1313"/>
      <c r="AX35" s="1313"/>
      <c r="AY35" s="1313"/>
      <c r="AZ35" s="1313"/>
      <c r="BA35" s="1313"/>
      <c r="BB35" s="1313"/>
      <c r="BC35" s="1313"/>
      <c r="BD35" s="1313"/>
      <c r="BE35" s="1313"/>
      <c r="BF35" s="1313"/>
      <c r="BG35" s="1313"/>
      <c r="BH35" s="1313"/>
      <c r="BI35" s="1313"/>
      <c r="BJ35" s="1313"/>
      <c r="BK35" s="1389" t="s">
        <v>54</v>
      </c>
      <c r="BL35" s="744">
        <f>乙10a!BL35:BO36</f>
        <v>0</v>
      </c>
      <c r="BM35" s="744"/>
      <c r="BN35" s="744"/>
      <c r="BO35" s="744"/>
      <c r="BP35" s="1396"/>
      <c r="BQ35" s="1397"/>
      <c r="BR35" s="1397"/>
      <c r="BS35" s="1397"/>
      <c r="BT35" s="1397"/>
      <c r="BU35" s="1397"/>
      <c r="BV35" s="1398"/>
      <c r="BW35" s="33"/>
      <c r="BX35" s="5"/>
      <c r="BY35" s="5"/>
      <c r="BZ35" s="5"/>
      <c r="CA35" s="5"/>
      <c r="CB35" s="37"/>
      <c r="CC35" s="527"/>
      <c r="CD35" s="584">
        <v>3</v>
      </c>
      <c r="CE35" s="548"/>
      <c r="CF35" s="884" t="s">
        <v>50</v>
      </c>
      <c r="CG35" s="884"/>
      <c r="CH35" s="884"/>
      <c r="CI35" s="884"/>
      <c r="CJ35" s="884"/>
      <c r="CK35" s="843" t="e">
        <f>L35</f>
        <v>#REF!</v>
      </c>
      <c r="CL35" s="844"/>
      <c r="CM35" s="844"/>
      <c r="CN35" s="844"/>
      <c r="CO35" s="844"/>
      <c r="CP35" s="844"/>
      <c r="CQ35" s="844"/>
      <c r="CR35" s="844"/>
      <c r="CS35" s="844"/>
      <c r="CT35" s="844"/>
      <c r="CU35" s="844"/>
      <c r="CV35" s="844"/>
      <c r="CW35" s="844"/>
      <c r="CX35" s="844"/>
      <c r="CY35" s="844"/>
      <c r="CZ35" s="844"/>
      <c r="DA35" s="844"/>
      <c r="DB35" s="844"/>
      <c r="DC35" s="845"/>
      <c r="DD35" s="812" t="s">
        <v>37</v>
      </c>
      <c r="DE35" s="813"/>
      <c r="DF35" s="814"/>
      <c r="DG35" s="583" t="e">
        <f>AH35</f>
        <v>#REF!</v>
      </c>
      <c r="DH35" s="583"/>
      <c r="DI35" s="583"/>
      <c r="DJ35" s="583"/>
      <c r="DK35" s="527"/>
      <c r="DL35" s="528"/>
      <c r="DM35" s="933"/>
      <c r="DN35" s="879">
        <v>3</v>
      </c>
      <c r="DO35" s="880"/>
      <c r="DP35" s="929" t="s">
        <v>50</v>
      </c>
      <c r="DQ35" s="930"/>
      <c r="DR35" s="930"/>
      <c r="DS35" s="931"/>
      <c r="DT35" s="843">
        <f>AU35</f>
        <v>0</v>
      </c>
      <c r="DU35" s="844"/>
      <c r="DV35" s="844"/>
      <c r="DW35" s="844"/>
      <c r="DX35" s="844"/>
      <c r="DY35" s="844"/>
      <c r="DZ35" s="844"/>
      <c r="EA35" s="844"/>
      <c r="EB35" s="844"/>
      <c r="EC35" s="844"/>
      <c r="ED35" s="844"/>
      <c r="EE35" s="844"/>
      <c r="EF35" s="844"/>
      <c r="EG35" s="844"/>
      <c r="EH35" s="844"/>
      <c r="EI35" s="845"/>
      <c r="EJ35" s="893" t="s">
        <v>54</v>
      </c>
      <c r="EK35" s="744">
        <f>BL35</f>
        <v>0</v>
      </c>
      <c r="EL35" s="744"/>
      <c r="EM35" s="744"/>
      <c r="EN35" s="744"/>
      <c r="EO35" s="1361"/>
      <c r="EP35" s="1362"/>
      <c r="EQ35" s="1362"/>
      <c r="ER35" s="1362"/>
      <c r="ES35" s="1362"/>
      <c r="ET35" s="1362"/>
      <c r="EU35" s="1363"/>
      <c r="EW35" s="2"/>
      <c r="EX35" s="2"/>
      <c r="EY35" s="2"/>
      <c r="EZ35" s="2"/>
      <c r="FA35" s="2"/>
    </row>
    <row r="36" spans="1:157" ht="22.5" customHeight="1">
      <c r="A36" s="2"/>
      <c r="B36" s="2"/>
      <c r="C36" s="75"/>
      <c r="D36" s="1350"/>
      <c r="E36" s="1351"/>
      <c r="F36" s="1351"/>
      <c r="G36" s="1383" t="s">
        <v>57</v>
      </c>
      <c r="H36" s="1384"/>
      <c r="I36" s="1384"/>
      <c r="J36" s="1384"/>
      <c r="K36" s="1385"/>
      <c r="L36" s="1386" t="e">
        <f>乙10a!L36:AB36</f>
        <v>#REF!</v>
      </c>
      <c r="M36" s="1386"/>
      <c r="N36" s="1386"/>
      <c r="O36" s="1386"/>
      <c r="P36" s="1386"/>
      <c r="Q36" s="1386"/>
      <c r="R36" s="1386"/>
      <c r="S36" s="1386"/>
      <c r="T36" s="1386"/>
      <c r="U36" s="1386"/>
      <c r="V36" s="1386"/>
      <c r="W36" s="1386"/>
      <c r="X36" s="1386"/>
      <c r="Y36" s="1386"/>
      <c r="Z36" s="1386"/>
      <c r="AA36" s="1386"/>
      <c r="AB36" s="1386"/>
      <c r="AC36" s="1387" t="e">
        <f>乙10a!AC36:AD36</f>
        <v>#REF!</v>
      </c>
      <c r="AD36" s="1388"/>
      <c r="AE36" s="1318"/>
      <c r="AF36" s="1319"/>
      <c r="AG36" s="1356"/>
      <c r="AH36" s="583"/>
      <c r="AI36" s="583"/>
      <c r="AJ36" s="583"/>
      <c r="AK36" s="583"/>
      <c r="AL36" s="1130"/>
      <c r="AM36" s="1381"/>
      <c r="AN36" s="1131"/>
      <c r="AO36" s="1351"/>
      <c r="AP36" s="1351"/>
      <c r="AQ36" s="1399" t="s">
        <v>57</v>
      </c>
      <c r="AR36" s="1400"/>
      <c r="AS36" s="1400"/>
      <c r="AT36" s="1401"/>
      <c r="AU36" s="1386">
        <f>乙10a!AU36:BH36</f>
        <v>0</v>
      </c>
      <c r="AV36" s="1386"/>
      <c r="AW36" s="1386"/>
      <c r="AX36" s="1386"/>
      <c r="AY36" s="1386"/>
      <c r="AZ36" s="1386"/>
      <c r="BA36" s="1386"/>
      <c r="BB36" s="1386"/>
      <c r="BC36" s="1386"/>
      <c r="BD36" s="1386"/>
      <c r="BE36" s="1386"/>
      <c r="BF36" s="1386"/>
      <c r="BG36" s="1386"/>
      <c r="BH36" s="1386"/>
      <c r="BI36" s="1405">
        <f>乙10a!BI36:BJ36</f>
        <v>0</v>
      </c>
      <c r="BJ36" s="1406"/>
      <c r="BK36" s="1390"/>
      <c r="BL36" s="744"/>
      <c r="BM36" s="744"/>
      <c r="BN36" s="744"/>
      <c r="BO36" s="744"/>
      <c r="BP36" s="1193" t="s">
        <v>97</v>
      </c>
      <c r="BQ36" s="1194"/>
      <c r="BR36" s="1194"/>
      <c r="BS36" s="1194"/>
      <c r="BT36" s="1194"/>
      <c r="BU36" s="1194"/>
      <c r="BV36" s="1195"/>
      <c r="BW36" s="33"/>
      <c r="BX36" s="5"/>
      <c r="BY36" s="5"/>
      <c r="BZ36" s="5"/>
      <c r="CA36" s="5"/>
      <c r="CB36" s="37"/>
      <c r="CC36" s="527"/>
      <c r="CD36" s="879"/>
      <c r="CE36" s="880"/>
      <c r="CF36" s="386" t="s">
        <v>57</v>
      </c>
      <c r="CG36" s="881"/>
      <c r="CH36" s="881"/>
      <c r="CI36" s="881"/>
      <c r="CJ36" s="881"/>
      <c r="CK36" s="523" t="e">
        <f>L36</f>
        <v>#REF!</v>
      </c>
      <c r="CL36" s="523"/>
      <c r="CM36" s="523"/>
      <c r="CN36" s="523"/>
      <c r="CO36" s="523"/>
      <c r="CP36" s="523"/>
      <c r="CQ36" s="523"/>
      <c r="CR36" s="523"/>
      <c r="CS36" s="523"/>
      <c r="CT36" s="523"/>
      <c r="CU36" s="523"/>
      <c r="CV36" s="523"/>
      <c r="CW36" s="523"/>
      <c r="CX36" s="523"/>
      <c r="CY36" s="523"/>
      <c r="CZ36" s="523"/>
      <c r="DA36" s="523"/>
      <c r="DB36" s="885" t="e">
        <f>AC36</f>
        <v>#REF!</v>
      </c>
      <c r="DC36" s="885"/>
      <c r="DD36" s="812"/>
      <c r="DE36" s="813"/>
      <c r="DF36" s="814"/>
      <c r="DG36" s="583"/>
      <c r="DH36" s="583"/>
      <c r="DI36" s="583"/>
      <c r="DJ36" s="583"/>
      <c r="DK36" s="527"/>
      <c r="DL36" s="528"/>
      <c r="DM36" s="933"/>
      <c r="DN36" s="879"/>
      <c r="DO36" s="880"/>
      <c r="DP36" s="385" t="s">
        <v>57</v>
      </c>
      <c r="DQ36" s="385"/>
      <c r="DR36" s="385"/>
      <c r="DS36" s="386"/>
      <c r="DT36" s="523">
        <f>AU36</f>
        <v>0</v>
      </c>
      <c r="DU36" s="523"/>
      <c r="DV36" s="523"/>
      <c r="DW36" s="523"/>
      <c r="DX36" s="523"/>
      <c r="DY36" s="523"/>
      <c r="DZ36" s="523"/>
      <c r="EA36" s="523"/>
      <c r="EB36" s="523"/>
      <c r="EC36" s="523"/>
      <c r="ED36" s="523"/>
      <c r="EE36" s="523"/>
      <c r="EF36" s="523"/>
      <c r="EG36" s="523"/>
      <c r="EH36" s="877"/>
      <c r="EI36" s="877"/>
      <c r="EJ36" s="893"/>
      <c r="EK36" s="744"/>
      <c r="EL36" s="744"/>
      <c r="EM36" s="744"/>
      <c r="EN36" s="744"/>
      <c r="EO36" s="1361"/>
      <c r="EP36" s="1362"/>
      <c r="EQ36" s="1362"/>
      <c r="ER36" s="1362"/>
      <c r="ES36" s="1362"/>
      <c r="ET36" s="1362"/>
      <c r="EU36" s="1363"/>
      <c r="EW36" s="2"/>
      <c r="EX36" s="2"/>
      <c r="EY36" s="2"/>
      <c r="EZ36" s="2"/>
      <c r="FA36" s="2"/>
    </row>
    <row r="37" spans="1:157" ht="21" customHeight="1">
      <c r="A37" s="2"/>
      <c r="B37" s="2"/>
      <c r="C37" s="75"/>
      <c r="D37" s="1350"/>
      <c r="E37" s="1351"/>
      <c r="F37" s="1351"/>
      <c r="G37" s="1343" t="s">
        <v>38</v>
      </c>
      <c r="H37" s="1344"/>
      <c r="I37" s="1344"/>
      <c r="J37" s="1344"/>
      <c r="K37" s="1345"/>
      <c r="L37" s="200" t="e">
        <f>IF(AC36&lt;=0,"",IF((LEN(AC36)-11&lt;=0),"0",MID(AC36,LEN(AC36)-11,1)))</f>
        <v>#REF!</v>
      </c>
      <c r="M37" s="1305" t="e">
        <f>IF(AC36&lt;=0,"",IF((LEN(AC36)-10&lt;=0),"0",MID(AC36,LEN(AC36)-10,1)))</f>
        <v>#REF!</v>
      </c>
      <c r="N37" s="1305"/>
      <c r="O37" s="1305" t="e">
        <f>IF(AC36&lt;=0,"",IF((LEN(AC36)-9&lt;=0),"0",MID(AC36,LEN(AC36)-9,1)))</f>
        <v>#REF!</v>
      </c>
      <c r="P37" s="1305"/>
      <c r="Q37" s="1231" t="e">
        <f>IF(AC36&lt;=0,"",IF((LEN(AC36)-8&lt;=0),"0",MID(AC36,LEN(AC36)-8,1)))</f>
        <v>#REF!</v>
      </c>
      <c r="R37" s="1231"/>
      <c r="S37" s="1346" t="e">
        <f>IF(AC36&lt;=0,"",IF((LEN(AC36)-7&lt;=0),"0",MID(AC36,LEN(AC36)-7,1)))</f>
        <v>#REF!</v>
      </c>
      <c r="T37" s="1347"/>
      <c r="U37" s="1348"/>
      <c r="V37" s="1305" t="e">
        <f>IF(AC36&lt;=0,"",IF((LEN(AC36)-6&lt;=0),"0",MID(AC36,LEN(AC36)-6,1)))</f>
        <v>#REF!</v>
      </c>
      <c r="W37" s="1305"/>
      <c r="X37" s="1305" t="e">
        <f>IF(AC36&lt;=0,"",IF((LEN(AC36)-5&lt;=0),"0",MID(AC36,LEN(AC36)-5,1)))</f>
        <v>#REF!</v>
      </c>
      <c r="Y37" s="1305"/>
      <c r="Z37" s="1305"/>
      <c r="AA37" s="1231" t="e">
        <f>IF(AC36&lt;=0,"",IF((LEN(AC36)-4&lt;=0),"0",MID(AC36,LEN(AC36)-4,1)))</f>
        <v>#REF!</v>
      </c>
      <c r="AB37" s="1331"/>
      <c r="AC37" s="1377" t="e">
        <f>IF(AC36&lt;=0,"",IF((LEN(AC36)-3&lt;=0),"0",MID(AC36,LEN(AC36)-3,1)))</f>
        <v>#REF!</v>
      </c>
      <c r="AD37" s="1348"/>
      <c r="AE37" s="1305" t="e">
        <f>IF(AC36&lt;=0,"",IF((LEN(AC36)-2&lt;=0),"0",MID(AC36,LEN(AC36)-2,1)))</f>
        <v>#REF!</v>
      </c>
      <c r="AF37" s="1305"/>
      <c r="AG37" s="1305"/>
      <c r="AH37" s="1305" t="e">
        <f>IF(AC36&lt;=0,"",IF((LEN(AC36)-1&lt;=0),"0",MID(AC36,LEN(AC36)-1,1)))</f>
        <v>#REF!</v>
      </c>
      <c r="AI37" s="1305"/>
      <c r="AJ37" s="1377" t="e">
        <f>IF(AC36&lt;&gt;0,RIGHT(AC36,1),"")</f>
        <v>#REF!</v>
      </c>
      <c r="AK37" s="1348"/>
      <c r="AL37" s="1130"/>
      <c r="AM37" s="1381"/>
      <c r="AN37" s="1131"/>
      <c r="AO37" s="1351"/>
      <c r="AP37" s="1351"/>
      <c r="AQ37" s="1402" t="s">
        <v>38</v>
      </c>
      <c r="AR37" s="1403"/>
      <c r="AS37" s="1403"/>
      <c r="AT37" s="1404"/>
      <c r="AU37" s="203" t="str">
        <f>IF(BI36&lt;=0,"",IF((LEN(BI36)-11&lt;=0),"0",MID(BI36,LEN(BI36)-11,1)))</f>
        <v/>
      </c>
      <c r="AV37" s="1305" t="str">
        <f>IF(BI36&lt;=0,"",IF((LEN(BI36)-10&lt;=0),"0",MID(BI36,LEN(BI36)-10,1)))</f>
        <v/>
      </c>
      <c r="AW37" s="1305"/>
      <c r="AX37" s="1305" t="str">
        <f>IF(BI36&lt;=0,"",IF((LEN(BI36)-9&lt;=0),"0",MID(BI36,LEN(BI36)-9,1)))</f>
        <v/>
      </c>
      <c r="AY37" s="1305"/>
      <c r="AZ37" s="1231" t="str">
        <f>IF(BI36&lt;=0,"",IF((LEN(BI36)-8&lt;=0),"0",MID(BI36,LEN(BI36)-8,1)))</f>
        <v/>
      </c>
      <c r="BA37" s="1231"/>
      <c r="BB37" s="1357" t="str">
        <f>IF(BI36&lt;=0,"",IF((LEN(BI36)-7&lt;=0),"0",MID(BI36,LEN(BI36)-7,1)))</f>
        <v/>
      </c>
      <c r="BC37" s="1231"/>
      <c r="BD37" s="1305" t="str">
        <f>IF(BI36&lt;=0,"",IF((LEN(BI36)-6&lt;=0),"0",MID(BI36,LEN(BI36)-6,1)))</f>
        <v/>
      </c>
      <c r="BE37" s="1305"/>
      <c r="BF37" s="1305" t="str">
        <f>IF(BI36&lt;=0,"",IF((LEN(BI36)-5&lt;=0),"0",MID(BI36,LEN(BI36)-5,1)))</f>
        <v/>
      </c>
      <c r="BG37" s="1305"/>
      <c r="BH37" s="204" t="str">
        <f>IF(BI36&lt;=0,"",IF((LEN(BI36)-4&lt;=0),"0",MID(BI36,LEN(BI36)-4,1)))</f>
        <v/>
      </c>
      <c r="BI37" s="1231" t="str">
        <f>IF(BI36&lt;=0,"",IF((LEN(BI36)-3&lt;=0),"0",MID(BI36,LEN(BI36)-3,1)))</f>
        <v/>
      </c>
      <c r="BJ37" s="1231"/>
      <c r="BK37" s="206" t="str">
        <f>IF(BI36&lt;=0,"",IF((LEN(BI36)-2&lt;=0),"0",MID(BI36,LEN(BI36)-2,1)))</f>
        <v/>
      </c>
      <c r="BL37" s="1305" t="str">
        <f>IF(BI36&lt;=0,"",IF((LEN(BI36)-1&lt;=0),"0",MID(BI36,LEN(BI36)-1,1)))</f>
        <v/>
      </c>
      <c r="BM37" s="1305"/>
      <c r="BN37" s="1231" t="str">
        <f>IF(BI36&lt;&gt;0,RIGHT(BI36,1),"")</f>
        <v/>
      </c>
      <c r="BO37" s="1231"/>
      <c r="BP37" s="1391">
        <f>乙10a!BP37:BV40</f>
        <v>0</v>
      </c>
      <c r="BQ37" s="1392"/>
      <c r="BR37" s="1392"/>
      <c r="BS37" s="1392"/>
      <c r="BT37" s="1392"/>
      <c r="BU37" s="1392"/>
      <c r="BV37" s="1393"/>
      <c r="BW37" s="33"/>
      <c r="BX37" s="5"/>
      <c r="BY37" s="5"/>
      <c r="BZ37" s="5"/>
      <c r="CA37" s="5"/>
      <c r="CB37" s="37"/>
      <c r="CC37" s="527"/>
      <c r="CD37" s="882"/>
      <c r="CE37" s="883"/>
      <c r="CF37" s="1332"/>
      <c r="CG37" s="1333"/>
      <c r="CH37" s="1333"/>
      <c r="CI37" s="1333"/>
      <c r="CJ37" s="1333"/>
      <c r="CK37" s="1333"/>
      <c r="CL37" s="1333"/>
      <c r="CM37" s="1333"/>
      <c r="CN37" s="1333"/>
      <c r="CO37" s="1333"/>
      <c r="CP37" s="1333"/>
      <c r="CQ37" s="1333"/>
      <c r="CR37" s="1333"/>
      <c r="CS37" s="1333"/>
      <c r="CT37" s="1333"/>
      <c r="CU37" s="1333"/>
      <c r="CV37" s="1333"/>
      <c r="CW37" s="1333"/>
      <c r="CX37" s="1333"/>
      <c r="CY37" s="1333"/>
      <c r="CZ37" s="1333"/>
      <c r="DA37" s="1333"/>
      <c r="DB37" s="1333"/>
      <c r="DC37" s="1333"/>
      <c r="DD37" s="1333"/>
      <c r="DE37" s="1333"/>
      <c r="DF37" s="1333"/>
      <c r="DG37" s="1333"/>
      <c r="DH37" s="1333"/>
      <c r="DI37" s="1333"/>
      <c r="DJ37" s="1334"/>
      <c r="DK37" s="528"/>
      <c r="DL37" s="528"/>
      <c r="DM37" s="933"/>
      <c r="DN37" s="879"/>
      <c r="DO37" s="880"/>
      <c r="DP37" s="897"/>
      <c r="DQ37" s="898"/>
      <c r="DR37" s="898"/>
      <c r="DS37" s="898"/>
      <c r="DT37" s="898"/>
      <c r="DU37" s="898"/>
      <c r="DV37" s="898"/>
      <c r="DW37" s="898"/>
      <c r="DX37" s="898"/>
      <c r="DY37" s="898"/>
      <c r="DZ37" s="898"/>
      <c r="EA37" s="898"/>
      <c r="EB37" s="898"/>
      <c r="EC37" s="898"/>
      <c r="ED37" s="898"/>
      <c r="EE37" s="898"/>
      <c r="EF37" s="898"/>
      <c r="EG37" s="898"/>
      <c r="EH37" s="898"/>
      <c r="EI37" s="898"/>
      <c r="EJ37" s="898"/>
      <c r="EK37" s="898"/>
      <c r="EL37" s="898"/>
      <c r="EM37" s="898"/>
      <c r="EN37" s="899"/>
      <c r="EO37" s="1361"/>
      <c r="EP37" s="1362"/>
      <c r="EQ37" s="1362"/>
      <c r="ER37" s="1362"/>
      <c r="ES37" s="1362"/>
      <c r="ET37" s="1362"/>
      <c r="EU37" s="1363"/>
      <c r="EW37" s="2"/>
      <c r="EX37" s="2"/>
      <c r="EY37" s="2"/>
      <c r="EZ37" s="2"/>
      <c r="FA37" s="2"/>
    </row>
    <row r="38" spans="1:157" ht="17.25" customHeight="1">
      <c r="A38" s="2"/>
      <c r="B38" s="2"/>
      <c r="C38" s="75"/>
      <c r="D38" s="1350"/>
      <c r="E38" s="1186">
        <v>4</v>
      </c>
      <c r="F38" s="1186"/>
      <c r="G38" s="1310" t="s">
        <v>50</v>
      </c>
      <c r="H38" s="1352"/>
      <c r="I38" s="1352"/>
      <c r="J38" s="1352"/>
      <c r="K38" s="1353"/>
      <c r="L38" s="1313" t="e">
        <f>乙10a!L38:AD38</f>
        <v>#REF!</v>
      </c>
      <c r="M38" s="1313"/>
      <c r="N38" s="1313"/>
      <c r="O38" s="1313"/>
      <c r="P38" s="1313"/>
      <c r="Q38" s="1313"/>
      <c r="R38" s="1313"/>
      <c r="S38" s="1313"/>
      <c r="T38" s="1313"/>
      <c r="U38" s="1313"/>
      <c r="V38" s="1313"/>
      <c r="W38" s="1313"/>
      <c r="X38" s="1313"/>
      <c r="Y38" s="1313"/>
      <c r="Z38" s="1313"/>
      <c r="AA38" s="1313"/>
      <c r="AB38" s="1313"/>
      <c r="AC38" s="1313"/>
      <c r="AD38" s="1313"/>
      <c r="AE38" s="1314" t="s">
        <v>37</v>
      </c>
      <c r="AF38" s="1315"/>
      <c r="AG38" s="1354"/>
      <c r="AH38" s="583" t="e">
        <f>乙10a!AH38:AK39</f>
        <v>#REF!</v>
      </c>
      <c r="AI38" s="583"/>
      <c r="AJ38" s="583"/>
      <c r="AK38" s="583"/>
      <c r="AL38" s="1130"/>
      <c r="AM38" s="1381"/>
      <c r="AN38" s="1131"/>
      <c r="AO38" s="1186">
        <v>4</v>
      </c>
      <c r="AP38" s="1186"/>
      <c r="AQ38" s="1302" t="s">
        <v>50</v>
      </c>
      <c r="AR38" s="1303"/>
      <c r="AS38" s="1303"/>
      <c r="AT38" s="1304"/>
      <c r="AU38" s="1313">
        <f>乙10a!AU38:BJ38</f>
        <v>0</v>
      </c>
      <c r="AV38" s="1313"/>
      <c r="AW38" s="1313"/>
      <c r="AX38" s="1313"/>
      <c r="AY38" s="1313"/>
      <c r="AZ38" s="1313"/>
      <c r="BA38" s="1313"/>
      <c r="BB38" s="1313"/>
      <c r="BC38" s="1313"/>
      <c r="BD38" s="1313"/>
      <c r="BE38" s="1313"/>
      <c r="BF38" s="1313"/>
      <c r="BG38" s="1313"/>
      <c r="BH38" s="1313"/>
      <c r="BI38" s="1313"/>
      <c r="BJ38" s="1313"/>
      <c r="BK38" s="1389" t="s">
        <v>54</v>
      </c>
      <c r="BL38" s="744">
        <f>乙10a!BL38:BO39</f>
        <v>0</v>
      </c>
      <c r="BM38" s="744"/>
      <c r="BN38" s="744"/>
      <c r="BO38" s="744"/>
      <c r="BP38" s="1394"/>
      <c r="BQ38" s="872"/>
      <c r="BR38" s="872"/>
      <c r="BS38" s="872"/>
      <c r="BT38" s="872"/>
      <c r="BU38" s="872"/>
      <c r="BV38" s="1395"/>
      <c r="BW38" s="33"/>
      <c r="BX38" s="5"/>
      <c r="BY38" s="5"/>
      <c r="BZ38" s="5"/>
      <c r="CA38" s="5"/>
      <c r="CB38" s="37"/>
      <c r="CC38" s="527"/>
      <c r="CD38" s="879">
        <v>4</v>
      </c>
      <c r="CE38" s="880"/>
      <c r="CF38" s="926" t="s">
        <v>50</v>
      </c>
      <c r="CG38" s="926"/>
      <c r="CH38" s="926"/>
      <c r="CI38" s="926"/>
      <c r="CJ38" s="926"/>
      <c r="CK38" s="843" t="e">
        <f>L38</f>
        <v>#REF!</v>
      </c>
      <c r="CL38" s="844"/>
      <c r="CM38" s="844"/>
      <c r="CN38" s="844"/>
      <c r="CO38" s="844"/>
      <c r="CP38" s="844"/>
      <c r="CQ38" s="844"/>
      <c r="CR38" s="844"/>
      <c r="CS38" s="844"/>
      <c r="CT38" s="844"/>
      <c r="CU38" s="844"/>
      <c r="CV38" s="844"/>
      <c r="CW38" s="844"/>
      <c r="CX38" s="844"/>
      <c r="CY38" s="844"/>
      <c r="CZ38" s="844"/>
      <c r="DA38" s="844"/>
      <c r="DB38" s="844"/>
      <c r="DC38" s="845"/>
      <c r="DD38" s="812" t="s">
        <v>37</v>
      </c>
      <c r="DE38" s="813"/>
      <c r="DF38" s="814"/>
      <c r="DG38" s="583" t="e">
        <f>AH38</f>
        <v>#REF!</v>
      </c>
      <c r="DH38" s="583"/>
      <c r="DI38" s="583"/>
      <c r="DJ38" s="583"/>
      <c r="DK38" s="527"/>
      <c r="DL38" s="528"/>
      <c r="DM38" s="933"/>
      <c r="DN38" s="584">
        <v>4</v>
      </c>
      <c r="DO38" s="548"/>
      <c r="DP38" s="886" t="s">
        <v>50</v>
      </c>
      <c r="DQ38" s="887"/>
      <c r="DR38" s="887"/>
      <c r="DS38" s="888"/>
      <c r="DT38" s="843">
        <f>AU38</f>
        <v>0</v>
      </c>
      <c r="DU38" s="844"/>
      <c r="DV38" s="844"/>
      <c r="DW38" s="844"/>
      <c r="DX38" s="844"/>
      <c r="DY38" s="844"/>
      <c r="DZ38" s="844"/>
      <c r="EA38" s="844"/>
      <c r="EB38" s="844"/>
      <c r="EC38" s="844"/>
      <c r="ED38" s="844"/>
      <c r="EE38" s="844"/>
      <c r="EF38" s="844"/>
      <c r="EG38" s="844"/>
      <c r="EH38" s="844"/>
      <c r="EI38" s="845"/>
      <c r="EJ38" s="893" t="s">
        <v>54</v>
      </c>
      <c r="EK38" s="744">
        <f>BL38</f>
        <v>0</v>
      </c>
      <c r="EL38" s="744"/>
      <c r="EM38" s="744"/>
      <c r="EN38" s="744"/>
      <c r="EO38" s="1361"/>
      <c r="EP38" s="1362"/>
      <c r="EQ38" s="1362"/>
      <c r="ER38" s="1362"/>
      <c r="ES38" s="1362"/>
      <c r="ET38" s="1362"/>
      <c r="EU38" s="1363"/>
      <c r="EW38" s="2"/>
      <c r="EX38" s="2"/>
      <c r="EY38" s="2"/>
      <c r="EZ38" s="2"/>
      <c r="FA38" s="2"/>
    </row>
    <row r="39" spans="1:157" ht="22.5" customHeight="1">
      <c r="A39" s="2"/>
      <c r="B39" s="2"/>
      <c r="C39" s="75"/>
      <c r="D39" s="1350"/>
      <c r="E39" s="1351"/>
      <c r="F39" s="1351"/>
      <c r="G39" s="1383" t="s">
        <v>57</v>
      </c>
      <c r="H39" s="1384"/>
      <c r="I39" s="1384"/>
      <c r="J39" s="1384"/>
      <c r="K39" s="1385"/>
      <c r="L39" s="1386" t="e">
        <f>乙10a!L39:AB39</f>
        <v>#REF!</v>
      </c>
      <c r="M39" s="1386"/>
      <c r="N39" s="1386"/>
      <c r="O39" s="1386"/>
      <c r="P39" s="1386"/>
      <c r="Q39" s="1386"/>
      <c r="R39" s="1386"/>
      <c r="S39" s="1386"/>
      <c r="T39" s="1386"/>
      <c r="U39" s="1386"/>
      <c r="V39" s="1386"/>
      <c r="W39" s="1386"/>
      <c r="X39" s="1386"/>
      <c r="Y39" s="1386"/>
      <c r="Z39" s="1386"/>
      <c r="AA39" s="1386"/>
      <c r="AB39" s="1386"/>
      <c r="AC39" s="1387" t="e">
        <f>乙10a!AC39:AD39</f>
        <v>#REF!</v>
      </c>
      <c r="AD39" s="1388"/>
      <c r="AE39" s="1318"/>
      <c r="AF39" s="1319"/>
      <c r="AG39" s="1356"/>
      <c r="AH39" s="583"/>
      <c r="AI39" s="583"/>
      <c r="AJ39" s="583"/>
      <c r="AK39" s="583"/>
      <c r="AL39" s="1130"/>
      <c r="AM39" s="1381"/>
      <c r="AN39" s="1131"/>
      <c r="AO39" s="1351"/>
      <c r="AP39" s="1351"/>
      <c r="AQ39" s="1399" t="s">
        <v>57</v>
      </c>
      <c r="AR39" s="1400"/>
      <c r="AS39" s="1400"/>
      <c r="AT39" s="1401"/>
      <c r="AU39" s="1386">
        <f>乙10a!AU39:BH39</f>
        <v>0</v>
      </c>
      <c r="AV39" s="1386"/>
      <c r="AW39" s="1386"/>
      <c r="AX39" s="1386"/>
      <c r="AY39" s="1386"/>
      <c r="AZ39" s="1386"/>
      <c r="BA39" s="1386"/>
      <c r="BB39" s="1386"/>
      <c r="BC39" s="1386"/>
      <c r="BD39" s="1386"/>
      <c r="BE39" s="1386"/>
      <c r="BF39" s="1386"/>
      <c r="BG39" s="1386"/>
      <c r="BH39" s="1386"/>
      <c r="BI39" s="1405">
        <f>乙10a!BI39:BJ39</f>
        <v>0</v>
      </c>
      <c r="BJ39" s="1406"/>
      <c r="BK39" s="1390"/>
      <c r="BL39" s="744"/>
      <c r="BM39" s="744"/>
      <c r="BN39" s="744"/>
      <c r="BO39" s="744"/>
      <c r="BP39" s="1394"/>
      <c r="BQ39" s="872"/>
      <c r="BR39" s="872"/>
      <c r="BS39" s="872"/>
      <c r="BT39" s="872"/>
      <c r="BU39" s="872"/>
      <c r="BV39" s="1395"/>
      <c r="BW39" s="33"/>
      <c r="BX39" s="5"/>
      <c r="BY39" s="5"/>
      <c r="BZ39" s="5"/>
      <c r="CA39" s="5"/>
      <c r="CB39" s="37"/>
      <c r="CC39" s="527"/>
      <c r="CD39" s="879"/>
      <c r="CE39" s="880"/>
      <c r="CF39" s="386" t="s">
        <v>57</v>
      </c>
      <c r="CG39" s="881"/>
      <c r="CH39" s="881"/>
      <c r="CI39" s="881"/>
      <c r="CJ39" s="881"/>
      <c r="CK39" s="523" t="e">
        <f>L39</f>
        <v>#REF!</v>
      </c>
      <c r="CL39" s="523"/>
      <c r="CM39" s="523"/>
      <c r="CN39" s="523"/>
      <c r="CO39" s="523"/>
      <c r="CP39" s="523"/>
      <c r="CQ39" s="523"/>
      <c r="CR39" s="523"/>
      <c r="CS39" s="523"/>
      <c r="CT39" s="523"/>
      <c r="CU39" s="523"/>
      <c r="CV39" s="523"/>
      <c r="CW39" s="523"/>
      <c r="CX39" s="523"/>
      <c r="CY39" s="523"/>
      <c r="CZ39" s="523"/>
      <c r="DA39" s="523"/>
      <c r="DB39" s="885" t="e">
        <f>AC39</f>
        <v>#REF!</v>
      </c>
      <c r="DC39" s="885"/>
      <c r="DD39" s="812"/>
      <c r="DE39" s="813"/>
      <c r="DF39" s="814"/>
      <c r="DG39" s="583"/>
      <c r="DH39" s="583"/>
      <c r="DI39" s="583"/>
      <c r="DJ39" s="583"/>
      <c r="DK39" s="527"/>
      <c r="DL39" s="528"/>
      <c r="DM39" s="933"/>
      <c r="DN39" s="879"/>
      <c r="DO39" s="880"/>
      <c r="DP39" s="385" t="s">
        <v>57</v>
      </c>
      <c r="DQ39" s="385"/>
      <c r="DR39" s="385"/>
      <c r="DS39" s="386"/>
      <c r="DT39" s="523">
        <f>AU39</f>
        <v>0</v>
      </c>
      <c r="DU39" s="523"/>
      <c r="DV39" s="523"/>
      <c r="DW39" s="523"/>
      <c r="DX39" s="523"/>
      <c r="DY39" s="523"/>
      <c r="DZ39" s="523"/>
      <c r="EA39" s="523"/>
      <c r="EB39" s="523"/>
      <c r="EC39" s="523"/>
      <c r="ED39" s="523"/>
      <c r="EE39" s="523"/>
      <c r="EF39" s="523"/>
      <c r="EG39" s="523"/>
      <c r="EH39" s="877"/>
      <c r="EI39" s="877"/>
      <c r="EJ39" s="893"/>
      <c r="EK39" s="744"/>
      <c r="EL39" s="744"/>
      <c r="EM39" s="744"/>
      <c r="EN39" s="744"/>
      <c r="EO39" s="1361"/>
      <c r="EP39" s="1362"/>
      <c r="EQ39" s="1362"/>
      <c r="ER39" s="1362"/>
      <c r="ES39" s="1362"/>
      <c r="ET39" s="1362"/>
      <c r="EU39" s="1363"/>
      <c r="EW39" s="2"/>
      <c r="EX39" s="2"/>
      <c r="EY39" s="2"/>
      <c r="EZ39" s="2"/>
      <c r="FA39" s="2"/>
    </row>
    <row r="40" spans="1:157" ht="21" customHeight="1" thickBot="1">
      <c r="A40" s="2"/>
      <c r="B40" s="2"/>
      <c r="C40" s="75"/>
      <c r="D40" s="1350"/>
      <c r="E40" s="1351"/>
      <c r="F40" s="1351"/>
      <c r="G40" s="1413" t="s">
        <v>38</v>
      </c>
      <c r="H40" s="1414"/>
      <c r="I40" s="1344"/>
      <c r="J40" s="1344"/>
      <c r="K40" s="1345"/>
      <c r="L40" s="202" t="e">
        <f>IF(AC39&lt;=0,"",IF((LEN(AC39)-11&lt;=0),"0",MID(AC39,LEN(AC39)-11,1)))</f>
        <v>#REF!</v>
      </c>
      <c r="M40" s="1407" t="e">
        <f>IF(AC39&lt;=0,"",IF((LEN(AC39)-10&lt;=0),"0",MID(AC39,LEN(AC39)-10,1)))</f>
        <v>#REF!</v>
      </c>
      <c r="N40" s="1407"/>
      <c r="O40" s="1407" t="e">
        <f>IF(AC39&lt;=0,"",IF((LEN(AC39)-9&lt;=0),"0",MID(AC39,LEN(AC39)-9,1)))</f>
        <v>#REF!</v>
      </c>
      <c r="P40" s="1407"/>
      <c r="Q40" s="1411" t="e">
        <f>IF(AC39&lt;=0,"",IF((LEN(AC39)-8&lt;=0),"0",MID(AC39,LEN(AC39)-8,1)))</f>
        <v>#REF!</v>
      </c>
      <c r="R40" s="1411"/>
      <c r="S40" s="1415" t="e">
        <f>IF(AC39&lt;=0,"",IF((LEN(AC39)-7&lt;=0),"0",MID(AC39,LEN(AC39)-7,1)))</f>
        <v>#REF!</v>
      </c>
      <c r="T40" s="1416"/>
      <c r="U40" s="1417"/>
      <c r="V40" s="1407" t="e">
        <f>IF(AC39&lt;=0,"",IF((LEN(AC39)-6&lt;=0),"0",MID(AC39,LEN(AC39)-6,1)))</f>
        <v>#REF!</v>
      </c>
      <c r="W40" s="1407"/>
      <c r="X40" s="1407" t="e">
        <f>IF(AC39&lt;=0,"",IF((LEN(AC39)-5&lt;=0),"0",MID(AC39,LEN(AC39)-5,1)))</f>
        <v>#REF!</v>
      </c>
      <c r="Y40" s="1407"/>
      <c r="Z40" s="1407"/>
      <c r="AA40" s="1411" t="e">
        <f>IF(AC39&lt;=0,"",IF((LEN(AC39)-4&lt;=0),"0",MID(AC39,LEN(AC39)-4,1)))</f>
        <v>#REF!</v>
      </c>
      <c r="AB40" s="1418"/>
      <c r="AC40" s="1419" t="e">
        <f>IF(AC39&lt;=0,"",IF((LEN(AC39)-3&lt;=0),"0",MID(AC39,LEN(AC39)-3,1)))</f>
        <v>#REF!</v>
      </c>
      <c r="AD40" s="1417"/>
      <c r="AE40" s="1407" t="e">
        <f>IF(AC39&lt;=0,"",IF((LEN(AC39)-2&lt;=0),"0",MID(AC39,LEN(AC39)-2,1)))</f>
        <v>#REF!</v>
      </c>
      <c r="AF40" s="1407"/>
      <c r="AG40" s="1407"/>
      <c r="AH40" s="1407" t="e">
        <f>IF(AC39&lt;=0,"",IF((LEN(AC39)-1&lt;=0),"0",MID(AC39,LEN(AC39)-1,1)))</f>
        <v>#REF!</v>
      </c>
      <c r="AI40" s="1407"/>
      <c r="AJ40" s="1419" t="e">
        <f>IF(AC39&lt;&gt;0,RIGHT(AC39,1),"")</f>
        <v>#REF!</v>
      </c>
      <c r="AK40" s="1417"/>
      <c r="AL40" s="1130"/>
      <c r="AM40" s="1381"/>
      <c r="AN40" s="1131"/>
      <c r="AO40" s="1351"/>
      <c r="AP40" s="1351"/>
      <c r="AQ40" s="1408" t="s">
        <v>38</v>
      </c>
      <c r="AR40" s="1409"/>
      <c r="AS40" s="1409"/>
      <c r="AT40" s="1410"/>
      <c r="AU40" s="205" t="str">
        <f>IF(BI39&lt;=0,"",IF((LEN(BI39)-11&lt;=0),"0",MID(BI39,LEN(BI39)-11,1)))</f>
        <v/>
      </c>
      <c r="AV40" s="1407" t="str">
        <f>IF(BI39&lt;=0,"",IF((LEN(BI39)-10&lt;=0),"0",MID(BI39,LEN(BI39)-10,1)))</f>
        <v/>
      </c>
      <c r="AW40" s="1407"/>
      <c r="AX40" s="1407" t="str">
        <f>IF(BI39&lt;=0,"",IF((LEN(BI39)-9&lt;=0),"0",MID(BI39,LEN(BI39)-9,1)))</f>
        <v/>
      </c>
      <c r="AY40" s="1407"/>
      <c r="AZ40" s="1411" t="str">
        <f>IF(BI39&lt;=0,"",IF((LEN(BI39)-8&lt;=0),"0",MID(BI39,LEN(BI39)-8,1)))</f>
        <v/>
      </c>
      <c r="BA40" s="1411"/>
      <c r="BB40" s="1412" t="str">
        <f>IF(BI39&lt;=0,"",IF((LEN(BI39)-7&lt;=0),"0",MID(BI39,LEN(BI39)-7,1)))</f>
        <v/>
      </c>
      <c r="BC40" s="1411"/>
      <c r="BD40" s="1407" t="str">
        <f>IF(BI39&lt;=0,"",IF((LEN(BI39)-6&lt;=0),"0",MID(BI39,LEN(BI39)-6,1)))</f>
        <v/>
      </c>
      <c r="BE40" s="1305"/>
      <c r="BF40" s="1305" t="str">
        <f>IF(BI39&lt;=0,"",IF((LEN(BI39)-5&lt;=0),"0",MID(BI39,LEN(BI39)-5,1)))</f>
        <v/>
      </c>
      <c r="BG40" s="1305"/>
      <c r="BH40" s="204" t="str">
        <f>IF(BI39&lt;=0,"",IF((LEN(BI39)-4&lt;=0),"0",MID(BI39,LEN(BI39)-4,1)))</f>
        <v/>
      </c>
      <c r="BI40" s="1231" t="str">
        <f>IF(BI39&lt;=0,"",IF((LEN(BI39)-3&lt;=0),"0",MID(BI39,LEN(BI39)-3,1)))</f>
        <v/>
      </c>
      <c r="BJ40" s="1231"/>
      <c r="BK40" s="206" t="str">
        <f>IF(BI39&lt;=0,"",IF((LEN(BI39)-2&lt;=0),"0",MID(BI39,LEN(BI39)-2,1)))</f>
        <v/>
      </c>
      <c r="BL40" s="1305" t="str">
        <f>IF(BI39&lt;=0,"",IF((LEN(BI39)-1&lt;=0),"0",MID(BI39,LEN(BI39)-1,1)))</f>
        <v/>
      </c>
      <c r="BM40" s="1305"/>
      <c r="BN40" s="1231" t="str">
        <f>IF(BI39&lt;&gt;0,RIGHT(BI39,1),"")</f>
        <v/>
      </c>
      <c r="BO40" s="1231"/>
      <c r="BP40" s="1396"/>
      <c r="BQ40" s="1397"/>
      <c r="BR40" s="1397"/>
      <c r="BS40" s="1397"/>
      <c r="BT40" s="1397"/>
      <c r="BU40" s="1397"/>
      <c r="BV40" s="1398"/>
      <c r="BW40" s="33"/>
      <c r="BX40" s="5"/>
      <c r="BY40" s="5"/>
      <c r="BZ40" s="5"/>
      <c r="CA40" s="5"/>
      <c r="CB40" s="37"/>
      <c r="CC40" s="527"/>
      <c r="CD40" s="879"/>
      <c r="CE40" s="880"/>
      <c r="CF40" s="1332"/>
      <c r="CG40" s="1333"/>
      <c r="CH40" s="1333"/>
      <c r="CI40" s="1333"/>
      <c r="CJ40" s="1333"/>
      <c r="CK40" s="1333"/>
      <c r="CL40" s="1333"/>
      <c r="CM40" s="1333"/>
      <c r="CN40" s="1333"/>
      <c r="CO40" s="1333"/>
      <c r="CP40" s="1333"/>
      <c r="CQ40" s="1333"/>
      <c r="CR40" s="1333"/>
      <c r="CS40" s="1333"/>
      <c r="CT40" s="1333"/>
      <c r="CU40" s="1333"/>
      <c r="CV40" s="1333"/>
      <c r="CW40" s="1333"/>
      <c r="CX40" s="1333"/>
      <c r="CY40" s="1333"/>
      <c r="CZ40" s="1333"/>
      <c r="DA40" s="1333"/>
      <c r="DB40" s="1333"/>
      <c r="DC40" s="1333"/>
      <c r="DD40" s="1333"/>
      <c r="DE40" s="1333"/>
      <c r="DF40" s="1333"/>
      <c r="DG40" s="1333"/>
      <c r="DH40" s="1333"/>
      <c r="DI40" s="1333"/>
      <c r="DJ40" s="1334"/>
      <c r="DK40" s="528"/>
      <c r="DL40" s="528"/>
      <c r="DM40" s="933"/>
      <c r="DN40" s="879"/>
      <c r="DO40" s="880"/>
      <c r="DP40" s="897"/>
      <c r="DQ40" s="898"/>
      <c r="DR40" s="898"/>
      <c r="DS40" s="898"/>
      <c r="DT40" s="898"/>
      <c r="DU40" s="898"/>
      <c r="DV40" s="898"/>
      <c r="DW40" s="898"/>
      <c r="DX40" s="898"/>
      <c r="DY40" s="898"/>
      <c r="DZ40" s="898"/>
      <c r="EA40" s="898"/>
      <c r="EB40" s="898"/>
      <c r="EC40" s="898"/>
      <c r="ED40" s="898"/>
      <c r="EE40" s="898"/>
      <c r="EF40" s="898"/>
      <c r="EG40" s="898"/>
      <c r="EH40" s="898"/>
      <c r="EI40" s="898"/>
      <c r="EJ40" s="898"/>
      <c r="EK40" s="898"/>
      <c r="EL40" s="898"/>
      <c r="EM40" s="898"/>
      <c r="EN40" s="899"/>
      <c r="EO40" s="1364"/>
      <c r="EP40" s="1365"/>
      <c r="EQ40" s="1365"/>
      <c r="ER40" s="1365"/>
      <c r="ES40" s="1365"/>
      <c r="ET40" s="1365"/>
      <c r="EU40" s="1366"/>
      <c r="EW40" s="2"/>
      <c r="EX40" s="2"/>
      <c r="EY40" s="2"/>
      <c r="EZ40" s="2"/>
      <c r="FA40" s="2"/>
    </row>
    <row r="41" spans="1:157" ht="18.75" customHeight="1">
      <c r="A41" s="2"/>
      <c r="B41" s="2"/>
      <c r="C41" s="75"/>
      <c r="D41" s="1455" t="s">
        <v>55</v>
      </c>
      <c r="E41" s="1456"/>
      <c r="F41" s="1459" t="s">
        <v>11</v>
      </c>
      <c r="G41" s="1459"/>
      <c r="H41" s="1460"/>
      <c r="I41" s="1465" t="s">
        <v>14</v>
      </c>
      <c r="J41" s="1465"/>
      <c r="K41" s="1465"/>
      <c r="L41" s="1466" t="s">
        <v>15</v>
      </c>
      <c r="M41" s="1459"/>
      <c r="N41" s="1466" t="s">
        <v>10</v>
      </c>
      <c r="O41" s="1459"/>
      <c r="P41" s="1469"/>
      <c r="Q41" s="1472" t="s">
        <v>16</v>
      </c>
      <c r="R41" s="1472"/>
      <c r="S41" s="1472"/>
      <c r="T41" s="1472"/>
      <c r="U41" s="1472"/>
      <c r="V41" s="1472"/>
      <c r="W41" s="1472"/>
      <c r="X41" s="1473"/>
      <c r="Y41" s="1521" t="s">
        <v>166</v>
      </c>
      <c r="Z41" s="1522"/>
      <c r="AA41" s="1522"/>
      <c r="AB41" s="1522"/>
      <c r="AC41" s="1443" t="s">
        <v>141</v>
      </c>
      <c r="AD41" s="1444"/>
      <c r="AE41" s="1444"/>
      <c r="AF41" s="1445"/>
      <c r="AG41" s="1443" t="s">
        <v>167</v>
      </c>
      <c r="AH41" s="1444"/>
      <c r="AI41" s="1444"/>
      <c r="AJ41" s="1445"/>
      <c r="AK41" s="1525"/>
      <c r="AL41" s="1526"/>
      <c r="AM41" s="1527"/>
      <c r="AN41" s="1420" t="s">
        <v>17</v>
      </c>
      <c r="AO41" s="1421"/>
      <c r="AP41" s="1421"/>
      <c r="AQ41" s="1421"/>
      <c r="AR41" s="1421"/>
      <c r="AS41" s="1421"/>
      <c r="AT41" s="1421"/>
      <c r="AU41" s="1421"/>
      <c r="AV41" s="1421"/>
      <c r="AW41" s="1421"/>
      <c r="AX41" s="1421"/>
      <c r="AY41" s="1421"/>
      <c r="AZ41" s="1421"/>
      <c r="BA41" s="1421"/>
      <c r="BB41" s="1421"/>
      <c r="BC41" s="1421"/>
      <c r="BD41" s="1422"/>
      <c r="BE41" s="196"/>
      <c r="BF41" s="196"/>
      <c r="BG41" s="196"/>
      <c r="BH41" s="1426" t="s">
        <v>18</v>
      </c>
      <c r="BI41" s="1426"/>
      <c r="BJ41" s="1426"/>
      <c r="BK41" s="1426"/>
      <c r="BL41" s="1426"/>
      <c r="BM41" s="1426"/>
      <c r="BN41" s="1426"/>
      <c r="BO41" s="1426"/>
      <c r="BP41" s="1426"/>
      <c r="BQ41" s="1426"/>
      <c r="BR41" s="1426"/>
      <c r="BS41" s="1426"/>
      <c r="BT41" s="1426"/>
      <c r="BU41" s="165"/>
      <c r="BV41" s="167"/>
      <c r="BW41" s="25"/>
      <c r="BX41" s="4"/>
      <c r="BY41" s="4"/>
      <c r="BZ41" s="4"/>
      <c r="CA41" s="4"/>
      <c r="CB41" s="37"/>
      <c r="CC41" s="947" t="s">
        <v>55</v>
      </c>
      <c r="CD41" s="947"/>
      <c r="CE41" s="948" t="s">
        <v>11</v>
      </c>
      <c r="CF41" s="948"/>
      <c r="CG41" s="948"/>
      <c r="CH41" s="947" t="s">
        <v>14</v>
      </c>
      <c r="CI41" s="947"/>
      <c r="CJ41" s="947"/>
      <c r="CK41" s="948" t="s">
        <v>15</v>
      </c>
      <c r="CL41" s="948"/>
      <c r="CM41" s="948" t="s">
        <v>10</v>
      </c>
      <c r="CN41" s="948"/>
      <c r="CO41" s="948"/>
      <c r="CP41" s="675" t="s">
        <v>16</v>
      </c>
      <c r="CQ41" s="675"/>
      <c r="CR41" s="675"/>
      <c r="CS41" s="675"/>
      <c r="CT41" s="675"/>
      <c r="CU41" s="675"/>
      <c r="CV41" s="675"/>
      <c r="CW41" s="676"/>
      <c r="CX41" s="1046" t="s">
        <v>166</v>
      </c>
      <c r="CY41" s="1047"/>
      <c r="CZ41" s="1047"/>
      <c r="DA41" s="1048"/>
      <c r="DB41" s="950" t="s">
        <v>168</v>
      </c>
      <c r="DC41" s="950"/>
      <c r="DD41" s="950"/>
      <c r="DE41" s="951"/>
      <c r="DF41" s="949" t="s">
        <v>167</v>
      </c>
      <c r="DG41" s="950"/>
      <c r="DH41" s="950"/>
      <c r="DI41" s="951"/>
      <c r="DJ41" s="1055"/>
      <c r="DK41" s="1056"/>
      <c r="DL41" s="1057"/>
      <c r="DM41" s="997" t="s">
        <v>17</v>
      </c>
      <c r="DN41" s="998"/>
      <c r="DO41" s="998"/>
      <c r="DP41" s="998"/>
      <c r="DQ41" s="998"/>
      <c r="DR41" s="998"/>
      <c r="DS41" s="998"/>
      <c r="DT41" s="998"/>
      <c r="DU41" s="998"/>
      <c r="DV41" s="998"/>
      <c r="DW41" s="998"/>
      <c r="DX41" s="998"/>
      <c r="DY41" s="998"/>
      <c r="DZ41" s="998"/>
      <c r="EA41" s="998"/>
      <c r="EB41" s="998"/>
      <c r="EC41" s="999"/>
      <c r="ED41" s="158"/>
      <c r="EE41" s="158"/>
      <c r="EF41" s="158"/>
      <c r="EG41" s="998" t="s">
        <v>18</v>
      </c>
      <c r="EH41" s="998"/>
      <c r="EI41" s="998"/>
      <c r="EJ41" s="998"/>
      <c r="EK41" s="998"/>
      <c r="EL41" s="998"/>
      <c r="EM41" s="998"/>
      <c r="EN41" s="998"/>
      <c r="EO41" s="998"/>
      <c r="EP41" s="998"/>
      <c r="EQ41" s="998"/>
      <c r="ER41" s="998"/>
      <c r="ES41" s="998"/>
      <c r="ET41" s="38"/>
      <c r="EU41" s="45"/>
      <c r="EW41" s="2"/>
      <c r="EX41" s="2"/>
      <c r="EY41" s="2"/>
      <c r="EZ41" s="2"/>
      <c r="FA41" s="2"/>
    </row>
    <row r="42" spans="1:157" ht="22.5" customHeight="1">
      <c r="A42" s="2"/>
      <c r="B42" s="2"/>
      <c r="C42" s="75"/>
      <c r="D42" s="1457"/>
      <c r="E42" s="1458"/>
      <c r="F42" s="1461"/>
      <c r="G42" s="1461"/>
      <c r="H42" s="1462"/>
      <c r="I42" s="1446"/>
      <c r="J42" s="1446"/>
      <c r="K42" s="1446"/>
      <c r="L42" s="1467"/>
      <c r="M42" s="1461"/>
      <c r="N42" s="1467"/>
      <c r="O42" s="1461"/>
      <c r="P42" s="1470"/>
      <c r="Q42" s="1474" t="s">
        <v>56</v>
      </c>
      <c r="R42" s="1474"/>
      <c r="S42" s="1474"/>
      <c r="T42" s="1474"/>
      <c r="U42" s="1476" t="s">
        <v>36</v>
      </c>
      <c r="V42" s="1477"/>
      <c r="W42" s="1477"/>
      <c r="X42" s="1478"/>
      <c r="Y42" s="1467"/>
      <c r="Z42" s="1461"/>
      <c r="AA42" s="1461"/>
      <c r="AB42" s="1461"/>
      <c r="AC42" s="1523"/>
      <c r="AD42" s="1446"/>
      <c r="AE42" s="1446"/>
      <c r="AF42" s="1447"/>
      <c r="AG42" s="1446"/>
      <c r="AH42" s="1446"/>
      <c r="AI42" s="1446"/>
      <c r="AJ42" s="1447"/>
      <c r="AK42" s="1528"/>
      <c r="AL42" s="1529"/>
      <c r="AM42" s="1530"/>
      <c r="AN42" s="1423"/>
      <c r="AO42" s="1424"/>
      <c r="AP42" s="1424"/>
      <c r="AQ42" s="1424"/>
      <c r="AR42" s="1424"/>
      <c r="AS42" s="1424"/>
      <c r="AT42" s="1424"/>
      <c r="AU42" s="1424"/>
      <c r="AV42" s="1424"/>
      <c r="AW42" s="1424"/>
      <c r="AX42" s="1424"/>
      <c r="AY42" s="1424"/>
      <c r="AZ42" s="1424"/>
      <c r="BA42" s="1424"/>
      <c r="BB42" s="1424"/>
      <c r="BC42" s="1424"/>
      <c r="BD42" s="1425"/>
      <c r="BE42" s="196"/>
      <c r="BF42" s="196"/>
      <c r="BG42" s="196"/>
      <c r="BH42" s="1424"/>
      <c r="BI42" s="1424"/>
      <c r="BJ42" s="1424"/>
      <c r="BK42" s="1424"/>
      <c r="BL42" s="1424"/>
      <c r="BM42" s="1424"/>
      <c r="BN42" s="1424"/>
      <c r="BO42" s="1424"/>
      <c r="BP42" s="1424"/>
      <c r="BQ42" s="1424"/>
      <c r="BR42" s="1424"/>
      <c r="BS42" s="1424"/>
      <c r="BT42" s="1424"/>
      <c r="BU42" s="165"/>
      <c r="BV42" s="167"/>
      <c r="BW42" s="25"/>
      <c r="BX42" s="4"/>
      <c r="BY42" s="4"/>
      <c r="BZ42" s="4"/>
      <c r="CA42" s="4"/>
      <c r="CB42" s="37"/>
      <c r="CC42" s="947"/>
      <c r="CD42" s="947"/>
      <c r="CE42" s="948"/>
      <c r="CF42" s="948"/>
      <c r="CG42" s="948"/>
      <c r="CH42" s="947"/>
      <c r="CI42" s="947"/>
      <c r="CJ42" s="947"/>
      <c r="CK42" s="948"/>
      <c r="CL42" s="948"/>
      <c r="CM42" s="948"/>
      <c r="CN42" s="948"/>
      <c r="CO42" s="972"/>
      <c r="CP42" s="991" t="s">
        <v>56</v>
      </c>
      <c r="CQ42" s="992"/>
      <c r="CR42" s="992"/>
      <c r="CS42" s="993"/>
      <c r="CT42" s="1004" t="s">
        <v>36</v>
      </c>
      <c r="CU42" s="1005"/>
      <c r="CV42" s="1005"/>
      <c r="CW42" s="1006"/>
      <c r="CX42" s="1049"/>
      <c r="CY42" s="1050"/>
      <c r="CZ42" s="1050"/>
      <c r="DA42" s="1051"/>
      <c r="DB42" s="953"/>
      <c r="DC42" s="953"/>
      <c r="DD42" s="953"/>
      <c r="DE42" s="954"/>
      <c r="DF42" s="952"/>
      <c r="DG42" s="953"/>
      <c r="DH42" s="953"/>
      <c r="DI42" s="954"/>
      <c r="DJ42" s="1058"/>
      <c r="DK42" s="1059"/>
      <c r="DL42" s="1060"/>
      <c r="DM42" s="1000"/>
      <c r="DN42" s="1001"/>
      <c r="DO42" s="1001"/>
      <c r="DP42" s="1001"/>
      <c r="DQ42" s="1001"/>
      <c r="DR42" s="1001"/>
      <c r="DS42" s="1001"/>
      <c r="DT42" s="1001"/>
      <c r="DU42" s="1001"/>
      <c r="DV42" s="1001"/>
      <c r="DW42" s="1001"/>
      <c r="DX42" s="1001"/>
      <c r="DY42" s="1001"/>
      <c r="DZ42" s="1001"/>
      <c r="EA42" s="1001"/>
      <c r="EB42" s="1001"/>
      <c r="EC42" s="1002"/>
      <c r="ED42" s="158"/>
      <c r="EE42" s="158"/>
      <c r="EF42" s="158"/>
      <c r="EG42" s="1001"/>
      <c r="EH42" s="1001"/>
      <c r="EI42" s="1001"/>
      <c r="EJ42" s="1001"/>
      <c r="EK42" s="1001"/>
      <c r="EL42" s="1001"/>
      <c r="EM42" s="1001"/>
      <c r="EN42" s="1001"/>
      <c r="EO42" s="1001"/>
      <c r="EP42" s="1001"/>
      <c r="EQ42" s="1001"/>
      <c r="ER42" s="1001"/>
      <c r="ES42" s="1001"/>
      <c r="ET42" s="38"/>
      <c r="EU42" s="45"/>
      <c r="EW42" s="2"/>
      <c r="EX42" s="2"/>
      <c r="EY42" s="2"/>
      <c r="EZ42" s="2"/>
      <c r="FA42" s="2"/>
    </row>
    <row r="43" spans="1:157" ht="18.75" customHeight="1">
      <c r="A43" s="2"/>
      <c r="B43" s="2"/>
      <c r="C43" s="1436" t="s">
        <v>87</v>
      </c>
      <c r="D43" s="1457"/>
      <c r="E43" s="1458"/>
      <c r="F43" s="1463"/>
      <c r="G43" s="1463"/>
      <c r="H43" s="1464"/>
      <c r="I43" s="1448"/>
      <c r="J43" s="1448"/>
      <c r="K43" s="1448"/>
      <c r="L43" s="1468"/>
      <c r="M43" s="1463"/>
      <c r="N43" s="1468"/>
      <c r="O43" s="1463"/>
      <c r="P43" s="1471"/>
      <c r="Q43" s="1475"/>
      <c r="R43" s="1475"/>
      <c r="S43" s="1475"/>
      <c r="T43" s="1475"/>
      <c r="U43" s="1479"/>
      <c r="V43" s="1480"/>
      <c r="W43" s="1480"/>
      <c r="X43" s="1481"/>
      <c r="Y43" s="1468"/>
      <c r="Z43" s="1463"/>
      <c r="AA43" s="1463"/>
      <c r="AB43" s="1463"/>
      <c r="AC43" s="1524"/>
      <c r="AD43" s="1448"/>
      <c r="AE43" s="1448"/>
      <c r="AF43" s="1449"/>
      <c r="AG43" s="1448"/>
      <c r="AH43" s="1448"/>
      <c r="AI43" s="1448"/>
      <c r="AJ43" s="1449"/>
      <c r="AK43" s="1528"/>
      <c r="AL43" s="1529"/>
      <c r="AM43" s="1530"/>
      <c r="AN43" s="1437" t="s">
        <v>19</v>
      </c>
      <c r="AO43" s="1268"/>
      <c r="AP43" s="1268"/>
      <c r="AQ43" s="1268"/>
      <c r="AR43" s="1438"/>
      <c r="AS43" s="1439" t="s">
        <v>2</v>
      </c>
      <c r="AT43" s="1268"/>
      <c r="AU43" s="1438"/>
      <c r="AV43" s="1439" t="s">
        <v>3</v>
      </c>
      <c r="AW43" s="1268"/>
      <c r="AX43" s="1438"/>
      <c r="AY43" s="1439" t="s">
        <v>4</v>
      </c>
      <c r="AZ43" s="1268"/>
      <c r="BA43" s="1438"/>
      <c r="BB43" s="1439" t="s">
        <v>20</v>
      </c>
      <c r="BC43" s="1268"/>
      <c r="BD43" s="1269"/>
      <c r="BE43" s="1432" t="s">
        <v>139</v>
      </c>
      <c r="BF43" s="1248"/>
      <c r="BG43" s="1248"/>
      <c r="BH43" s="1248"/>
      <c r="BI43" s="1248"/>
      <c r="BJ43" s="1248"/>
      <c r="BK43" s="1248"/>
      <c r="BL43" s="1248"/>
      <c r="BM43" s="1248"/>
      <c r="BN43" s="1248"/>
      <c r="BO43" s="1289"/>
      <c r="BP43" s="1288" t="s">
        <v>3</v>
      </c>
      <c r="BQ43" s="1289"/>
      <c r="BR43" s="1288" t="s">
        <v>21</v>
      </c>
      <c r="BS43" s="1248"/>
      <c r="BT43" s="1289"/>
      <c r="BU43" s="1288" t="s">
        <v>20</v>
      </c>
      <c r="BV43" s="1289"/>
      <c r="BW43" s="25"/>
      <c r="BX43" s="7"/>
      <c r="BY43" s="7"/>
      <c r="BZ43" s="7"/>
      <c r="CA43" s="7"/>
      <c r="CB43" s="1071" t="s">
        <v>101</v>
      </c>
      <c r="CC43" s="947"/>
      <c r="CD43" s="947"/>
      <c r="CE43" s="948"/>
      <c r="CF43" s="948"/>
      <c r="CG43" s="948"/>
      <c r="CH43" s="947"/>
      <c r="CI43" s="947"/>
      <c r="CJ43" s="947"/>
      <c r="CK43" s="948"/>
      <c r="CL43" s="948"/>
      <c r="CM43" s="948"/>
      <c r="CN43" s="948"/>
      <c r="CO43" s="972"/>
      <c r="CP43" s="994"/>
      <c r="CQ43" s="995"/>
      <c r="CR43" s="995"/>
      <c r="CS43" s="996"/>
      <c r="CT43" s="1007"/>
      <c r="CU43" s="1008"/>
      <c r="CV43" s="1008"/>
      <c r="CW43" s="1009"/>
      <c r="CX43" s="1052"/>
      <c r="CY43" s="1053"/>
      <c r="CZ43" s="1053"/>
      <c r="DA43" s="1054"/>
      <c r="DB43" s="956"/>
      <c r="DC43" s="956"/>
      <c r="DD43" s="956"/>
      <c r="DE43" s="957"/>
      <c r="DF43" s="955"/>
      <c r="DG43" s="956"/>
      <c r="DH43" s="956"/>
      <c r="DI43" s="957"/>
      <c r="DJ43" s="1058"/>
      <c r="DK43" s="1059"/>
      <c r="DL43" s="1060"/>
      <c r="DM43" s="1003" t="s">
        <v>19</v>
      </c>
      <c r="DN43" s="819"/>
      <c r="DO43" s="819"/>
      <c r="DP43" s="819"/>
      <c r="DQ43" s="819"/>
      <c r="DR43" s="819" t="s">
        <v>2</v>
      </c>
      <c r="DS43" s="819"/>
      <c r="DT43" s="819"/>
      <c r="DU43" s="819" t="s">
        <v>3</v>
      </c>
      <c r="DV43" s="819"/>
      <c r="DW43" s="819"/>
      <c r="DX43" s="819" t="s">
        <v>4</v>
      </c>
      <c r="DY43" s="819"/>
      <c r="DZ43" s="819"/>
      <c r="EA43" s="819" t="s">
        <v>20</v>
      </c>
      <c r="EB43" s="819"/>
      <c r="EC43" s="819"/>
      <c r="ED43" s="640" t="s">
        <v>139</v>
      </c>
      <c r="EE43" s="641"/>
      <c r="EF43" s="641"/>
      <c r="EG43" s="641"/>
      <c r="EH43" s="641"/>
      <c r="EI43" s="641"/>
      <c r="EJ43" s="641"/>
      <c r="EK43" s="641"/>
      <c r="EL43" s="641"/>
      <c r="EM43" s="641"/>
      <c r="EN43" s="642"/>
      <c r="EO43" s="963" t="s">
        <v>3</v>
      </c>
      <c r="EP43" s="963"/>
      <c r="EQ43" s="963" t="s">
        <v>21</v>
      </c>
      <c r="ER43" s="963"/>
      <c r="ES43" s="963"/>
      <c r="ET43" s="963" t="s">
        <v>20</v>
      </c>
      <c r="EU43" s="963"/>
      <c r="EW43" s="2"/>
      <c r="EX43" s="2"/>
      <c r="EY43" s="2"/>
      <c r="EZ43" s="2"/>
      <c r="FA43" s="2"/>
    </row>
    <row r="44" spans="1:157" ht="20.25" customHeight="1" thickBot="1">
      <c r="A44" s="2"/>
      <c r="B44" s="2"/>
      <c r="C44" s="1436"/>
      <c r="D44" s="1482">
        <f>乙10a!D44:E44</f>
        <v>0</v>
      </c>
      <c r="E44" s="1483"/>
      <c r="F44" s="1484">
        <f>乙10a!F44:H44</f>
        <v>0</v>
      </c>
      <c r="G44" s="1484"/>
      <c r="H44" s="1485"/>
      <c r="I44" s="1484">
        <f>乙10a!I44:K44</f>
        <v>0</v>
      </c>
      <c r="J44" s="1484"/>
      <c r="K44" s="1484"/>
      <c r="L44" s="1486">
        <f>乙10a!L44:M44</f>
        <v>0</v>
      </c>
      <c r="M44" s="1427"/>
      <c r="N44" s="1487" t="str">
        <f>乙10a!N44:P44</f>
        <v>○</v>
      </c>
      <c r="O44" s="1430"/>
      <c r="P44" s="1488"/>
      <c r="Q44" s="1450" t="e">
        <f>乙10a!Q44:T44</f>
        <v>#REF!</v>
      </c>
      <c r="R44" s="1450"/>
      <c r="S44" s="1450"/>
      <c r="T44" s="1450"/>
      <c r="U44" s="1440" t="e">
        <f>乙10a!U44:X44</f>
        <v>#REF!</v>
      </c>
      <c r="V44" s="1441"/>
      <c r="W44" s="1441"/>
      <c r="X44" s="1442"/>
      <c r="Y44" s="1441" t="e">
        <f>乙10a!Y44</f>
        <v>#REF!</v>
      </c>
      <c r="Z44" s="1441"/>
      <c r="AA44" s="1441"/>
      <c r="AB44" s="1441"/>
      <c r="AC44" s="1440" t="e">
        <f>乙10a!AC44</f>
        <v>#REF!</v>
      </c>
      <c r="AD44" s="1441"/>
      <c r="AE44" s="1441"/>
      <c r="AF44" s="1442"/>
      <c r="AG44" s="1441" t="e">
        <f>乙10a!AG44</f>
        <v>#REF!</v>
      </c>
      <c r="AH44" s="1441"/>
      <c r="AI44" s="1441"/>
      <c r="AJ44" s="1442"/>
      <c r="AK44" s="1531"/>
      <c r="AL44" s="1532"/>
      <c r="AM44" s="1533"/>
      <c r="AN44" s="1490">
        <f>乙10a!AN44:AR44</f>
        <v>0</v>
      </c>
      <c r="AO44" s="1441"/>
      <c r="AP44" s="1441"/>
      <c r="AQ44" s="1441"/>
      <c r="AR44" s="1441"/>
      <c r="AS44" s="1440">
        <f>乙10a!AS44:AU44</f>
        <v>0</v>
      </c>
      <c r="AT44" s="1441"/>
      <c r="AU44" s="1442"/>
      <c r="AV44" s="1491">
        <f>乙10a!AV44:AX44</f>
        <v>0</v>
      </c>
      <c r="AW44" s="1491"/>
      <c r="AX44" s="1491"/>
      <c r="AY44" s="1440">
        <f>乙10a!AY44:BA44</f>
        <v>0</v>
      </c>
      <c r="AZ44" s="1441"/>
      <c r="BA44" s="1442"/>
      <c r="BB44" s="1441">
        <f>乙10a!BB44:BD44</f>
        <v>0</v>
      </c>
      <c r="BC44" s="1441"/>
      <c r="BD44" s="1489"/>
      <c r="BE44" s="1429" t="e">
        <f>乙10a!BE44</f>
        <v>#REF!</v>
      </c>
      <c r="BF44" s="1430"/>
      <c r="BG44" s="1430"/>
      <c r="BH44" s="1430"/>
      <c r="BI44" s="1430"/>
      <c r="BJ44" s="1430"/>
      <c r="BK44" s="1430"/>
      <c r="BL44" s="1430"/>
      <c r="BM44" s="1430"/>
      <c r="BN44" s="1430"/>
      <c r="BO44" s="1431"/>
      <c r="BP44" s="1427" t="e">
        <f>乙10a!BP44:BQ44</f>
        <v>#REF!</v>
      </c>
      <c r="BQ44" s="1428"/>
      <c r="BR44" s="1427" t="e">
        <f>乙10a!BR44:BT44</f>
        <v>#REF!</v>
      </c>
      <c r="BS44" s="1427"/>
      <c r="BT44" s="1428"/>
      <c r="BU44" s="1484" t="e">
        <f>乙10a!BU44:BV44</f>
        <v>#REF!</v>
      </c>
      <c r="BV44" s="1485"/>
      <c r="BW44" s="23"/>
      <c r="BX44" s="4"/>
      <c r="BY44" s="4"/>
      <c r="BZ44" s="4"/>
      <c r="CA44" s="4"/>
      <c r="CB44" s="1071"/>
      <c r="CC44" s="1072">
        <f>D44</f>
        <v>0</v>
      </c>
      <c r="CD44" s="1072"/>
      <c r="CE44" s="1015">
        <f>F44</f>
        <v>0</v>
      </c>
      <c r="CF44" s="1015"/>
      <c r="CG44" s="1015"/>
      <c r="CH44" s="1015">
        <f>I44</f>
        <v>0</v>
      </c>
      <c r="CI44" s="1015"/>
      <c r="CJ44" s="1015"/>
      <c r="CK44" s="1015">
        <f>L44</f>
        <v>0</v>
      </c>
      <c r="CL44" s="1015"/>
      <c r="CM44" s="1015" t="str">
        <f>N44</f>
        <v>○</v>
      </c>
      <c r="CN44" s="1015"/>
      <c r="CO44" s="1015"/>
      <c r="CP44" s="1114" t="e">
        <f>Q44</f>
        <v>#REF!</v>
      </c>
      <c r="CQ44" s="1114"/>
      <c r="CR44" s="1114"/>
      <c r="CS44" s="1114"/>
      <c r="CT44" s="1015" t="e">
        <f>U44</f>
        <v>#REF!</v>
      </c>
      <c r="CU44" s="1015"/>
      <c r="CV44" s="1015"/>
      <c r="CW44" s="1015"/>
      <c r="CX44" s="1015" t="e">
        <f>Y44</f>
        <v>#REF!</v>
      </c>
      <c r="CY44" s="1015"/>
      <c r="CZ44" s="1015"/>
      <c r="DA44" s="1015"/>
      <c r="DB44" s="1015" t="e">
        <f>AC44</f>
        <v>#REF!</v>
      </c>
      <c r="DC44" s="1015"/>
      <c r="DD44" s="1015"/>
      <c r="DE44" s="1015"/>
      <c r="DF44" s="1015" t="e">
        <f>AG44</f>
        <v>#REF!</v>
      </c>
      <c r="DG44" s="1015"/>
      <c r="DH44" s="1015"/>
      <c r="DI44" s="1015"/>
      <c r="DJ44" s="1061"/>
      <c r="DK44" s="1062"/>
      <c r="DL44" s="1063"/>
      <c r="DM44" s="1073">
        <f>AN44</f>
        <v>0</v>
      </c>
      <c r="DN44" s="1073"/>
      <c r="DO44" s="1073"/>
      <c r="DP44" s="1073"/>
      <c r="DQ44" s="1073"/>
      <c r="DR44" s="1073">
        <f>AS44</f>
        <v>0</v>
      </c>
      <c r="DS44" s="1073"/>
      <c r="DT44" s="1073"/>
      <c r="DU44" s="1073">
        <f>AV44</f>
        <v>0</v>
      </c>
      <c r="DV44" s="1073"/>
      <c r="DW44" s="1073"/>
      <c r="DX44" s="1073">
        <f>AY44</f>
        <v>0</v>
      </c>
      <c r="DY44" s="1073"/>
      <c r="DZ44" s="1073"/>
      <c r="EA44" s="1073">
        <f>BB44</f>
        <v>0</v>
      </c>
      <c r="EB44" s="1073"/>
      <c r="EC44" s="1073"/>
      <c r="ED44" s="1115" t="e">
        <f>BE44</f>
        <v>#REF!</v>
      </c>
      <c r="EE44" s="1116"/>
      <c r="EF44" s="1116"/>
      <c r="EG44" s="1116"/>
      <c r="EH44" s="1116"/>
      <c r="EI44" s="1116"/>
      <c r="EJ44" s="1116"/>
      <c r="EK44" s="1116"/>
      <c r="EL44" s="1116"/>
      <c r="EM44" s="1116"/>
      <c r="EN44" s="1117"/>
      <c r="EO44" s="1073" t="e">
        <f>BP44</f>
        <v>#REF!</v>
      </c>
      <c r="EP44" s="1073"/>
      <c r="EQ44" s="1073" t="e">
        <f>BR44</f>
        <v>#REF!</v>
      </c>
      <c r="ER44" s="1073"/>
      <c r="ES44" s="1073"/>
      <c r="ET44" s="1073" t="e">
        <f>BU44</f>
        <v>#REF!</v>
      </c>
      <c r="EU44" s="1073"/>
      <c r="EW44" s="2"/>
      <c r="EX44" s="2"/>
      <c r="EY44" s="2"/>
      <c r="EZ44" s="2"/>
      <c r="FA44" s="2"/>
    </row>
    <row r="45" spans="1:157" ht="21" customHeight="1">
      <c r="A45" s="2"/>
      <c r="B45" s="2"/>
      <c r="C45" s="1436"/>
      <c r="D45" s="1499" t="s">
        <v>5</v>
      </c>
      <c r="E45" s="1500"/>
      <c r="F45" s="1451" t="s">
        <v>112</v>
      </c>
      <c r="G45" s="1452"/>
      <c r="H45" s="1452"/>
      <c r="I45" s="1452"/>
      <c r="J45" s="1452"/>
      <c r="K45" s="1452"/>
      <c r="L45" s="1452"/>
      <c r="M45" s="1453"/>
      <c r="N45" s="1224" t="str">
        <f>IF(BB47&lt;=0,"",IF((LEN(BB47)-12&lt;=0),"",MID(BB47,LEN(BB47)-12,1)))</f>
        <v>1</v>
      </c>
      <c r="O45" s="1224"/>
      <c r="P45" s="1454" t="str">
        <f>IF(BB47&lt;=0,"",IF((LEN(BB47)-11&lt;=0),"0",MID(BB47,LEN(BB47)-11,1)))</f>
        <v>2</v>
      </c>
      <c r="Q45" s="1454"/>
      <c r="R45" s="1454" t="str">
        <f>IF(BB47&lt;=0,"",IF((LEN(BB47)-10&lt;=0),"0",MID(BB47,LEN(BB47)-10,1)))</f>
        <v>3</v>
      </c>
      <c r="S45" s="1454"/>
      <c r="T45" s="1454" t="str">
        <f>IF(BB47&lt;=0,"",IF((LEN(BB47)-9&lt;=0),"0",MID(BB47,LEN(BB47)-9,1)))</f>
        <v>4</v>
      </c>
      <c r="U45" s="1454"/>
      <c r="V45" s="1454"/>
      <c r="W45" s="1329" t="str">
        <f>IF(BB47&lt;=0,"",IF((LEN(BB47)-8&lt;=0),"0",MID(BB47,LEN(BB47)-8,1)))</f>
        <v>5</v>
      </c>
      <c r="X45" s="1330"/>
      <c r="Y45" s="1224" t="str">
        <f>IF(BB47&lt;=0,"",IF((LEN(BB47)-7&lt;=0),"0",MID(BB47,LEN(BB47)-7,1)))</f>
        <v>6</v>
      </c>
      <c r="Z45" s="1224"/>
      <c r="AA45" s="1224"/>
      <c r="AB45" s="1454" t="str">
        <f>IF(BB47&lt;=0,"",IF((LEN(BB47)-6&lt;=0),"0",MID(BB47,LEN(BB47)-6,1)))</f>
        <v>7</v>
      </c>
      <c r="AC45" s="1454"/>
      <c r="AD45" s="1454" t="str">
        <f>IF(BB47&lt;=0,"",IF((LEN(BB47)-5&lt;=0),"0",MID(BB47,LEN(BB47)-5,1)))</f>
        <v>8</v>
      </c>
      <c r="AE45" s="1454"/>
      <c r="AF45" s="1329" t="str">
        <f>IF(BB47&lt;=0,"",IF((LEN(BB47)-4&lt;=0),"0",MID(BB47,LEN(BB47)-4,1)))</f>
        <v>9</v>
      </c>
      <c r="AG45" s="1510"/>
      <c r="AH45" s="1511"/>
      <c r="AI45" s="1512" t="str">
        <f>IF(BB47&lt;=0,"",IF((LEN(BB47)-3&lt;=0),"0",MID(BB47,LEN(BB47)-3,1)))</f>
        <v>0</v>
      </c>
      <c r="AJ45" s="1224"/>
      <c r="AK45" s="1454" t="str">
        <f>IF(BB47&lt;=0,"",IF((LEN(BB47)-2&lt;=0),"0",MID(BB47,LEN(BB47)-2,1)))</f>
        <v>1</v>
      </c>
      <c r="AL45" s="1454"/>
      <c r="AM45" s="1454" t="str">
        <f>IF(BB47&lt;=0,"",IF((LEN(BB47)-1&lt;=0),"0",MID(BB47,LEN(BB47)-1,1)))</f>
        <v>2</v>
      </c>
      <c r="AN45" s="1454"/>
      <c r="AO45" s="1224" t="str">
        <f>IF(BB47&lt;&gt;0,RIGHT(BB47,1),"")</f>
        <v>3</v>
      </c>
      <c r="AP45" s="1224"/>
      <c r="AQ45" s="1225"/>
      <c r="AR45" s="197" t="s">
        <v>119</v>
      </c>
      <c r="AS45" s="197"/>
      <c r="AT45" s="197"/>
      <c r="AU45" s="197"/>
      <c r="AV45" s="197"/>
      <c r="AW45" s="197"/>
      <c r="AX45" s="197"/>
      <c r="AY45" s="197"/>
      <c r="AZ45" s="197"/>
      <c r="BA45" s="197"/>
      <c r="BB45" s="197"/>
      <c r="BC45" s="197"/>
      <c r="BD45" s="197"/>
      <c r="BE45" s="188"/>
      <c r="BF45" s="188"/>
      <c r="BG45" s="188"/>
      <c r="BH45" s="188"/>
      <c r="BI45" s="188"/>
      <c r="BJ45" s="188"/>
      <c r="BK45" s="188"/>
      <c r="BL45" s="188"/>
      <c r="BM45" s="188"/>
      <c r="BN45" s="188"/>
      <c r="BO45" s="188"/>
      <c r="BP45" s="188"/>
      <c r="BQ45" s="188"/>
      <c r="BR45" s="188"/>
      <c r="BS45" s="188"/>
      <c r="BT45" s="188"/>
      <c r="BU45" s="188"/>
      <c r="BV45" s="189"/>
      <c r="BW45" s="23"/>
      <c r="BX45" s="4"/>
      <c r="BY45" s="4"/>
      <c r="BZ45" s="4"/>
      <c r="CA45" s="4"/>
      <c r="CB45" s="1071"/>
      <c r="CC45" s="1093" t="s">
        <v>5</v>
      </c>
      <c r="CD45" s="1094"/>
      <c r="CE45" s="1493"/>
      <c r="CF45" s="1494"/>
      <c r="CG45" s="1494"/>
      <c r="CH45" s="1494"/>
      <c r="CI45" s="1494"/>
      <c r="CJ45" s="1494"/>
      <c r="CK45" s="1494"/>
      <c r="CL45" s="1494"/>
      <c r="CM45" s="1494"/>
      <c r="CN45" s="1494"/>
      <c r="CO45" s="1494"/>
      <c r="CP45" s="1494"/>
      <c r="CQ45" s="1494"/>
      <c r="CR45" s="1494"/>
      <c r="CS45" s="1494"/>
      <c r="CT45" s="1494"/>
      <c r="CU45" s="1494"/>
      <c r="CV45" s="1494"/>
      <c r="CW45" s="1494"/>
      <c r="CX45" s="1494"/>
      <c r="CY45" s="1494"/>
      <c r="CZ45" s="1494"/>
      <c r="DA45" s="1494"/>
      <c r="DB45" s="1494"/>
      <c r="DC45" s="1494"/>
      <c r="DD45" s="1494"/>
      <c r="DE45" s="1494"/>
      <c r="DF45" s="1494"/>
      <c r="DG45" s="1494"/>
      <c r="DH45" s="1494"/>
      <c r="DI45" s="1494"/>
      <c r="DJ45" s="1494"/>
      <c r="DK45" s="1494"/>
      <c r="DL45" s="1494"/>
      <c r="DM45" s="1494"/>
      <c r="DN45" s="1494"/>
      <c r="DO45" s="1494"/>
      <c r="DP45" s="1494"/>
      <c r="DQ45" s="1494"/>
      <c r="DR45" s="1494"/>
      <c r="DS45" s="1494"/>
      <c r="DT45" s="1494"/>
      <c r="DU45" s="1494"/>
      <c r="DV45" s="1494"/>
      <c r="DW45" s="1494"/>
      <c r="DX45" s="1494"/>
      <c r="DY45" s="1494"/>
      <c r="DZ45" s="1494"/>
      <c r="EA45" s="1494"/>
      <c r="EB45" s="1494"/>
      <c r="EC45" s="1494"/>
      <c r="ED45" s="1494"/>
      <c r="EE45" s="1494"/>
      <c r="EF45" s="1494"/>
      <c r="EG45" s="1494"/>
      <c r="EH45" s="1494"/>
      <c r="EI45" s="1494"/>
      <c r="EJ45" s="1494"/>
      <c r="EK45" s="1494"/>
      <c r="EL45" s="1494"/>
      <c r="EM45" s="1494"/>
      <c r="EN45" s="1494"/>
      <c r="EO45" s="1494"/>
      <c r="EP45" s="1494"/>
      <c r="EQ45" s="1494"/>
      <c r="ER45" s="1494"/>
      <c r="ES45" s="1494"/>
      <c r="ET45" s="1494"/>
      <c r="EU45" s="1495"/>
      <c r="EW45" s="2"/>
      <c r="EX45" s="2"/>
      <c r="EY45" s="2"/>
      <c r="EZ45" s="2"/>
      <c r="FA45" s="2"/>
    </row>
    <row r="46" spans="1:157" ht="36" customHeight="1">
      <c r="A46" s="2"/>
      <c r="B46" s="2"/>
      <c r="C46" s="1436"/>
      <c r="D46" s="1499"/>
      <c r="E46" s="1500"/>
      <c r="F46" s="1503" t="s">
        <v>181</v>
      </c>
      <c r="G46" s="1504"/>
      <c r="H46" s="1504"/>
      <c r="I46" s="1504"/>
      <c r="J46" s="1504"/>
      <c r="K46" s="1504"/>
      <c r="L46" s="1504"/>
      <c r="M46" s="1505"/>
      <c r="N46" s="1506" t="str">
        <f>乙10a!N46:BV46</f>
        <v>〇〇〇市〇〇〇町〇丁目〇-〇</v>
      </c>
      <c r="O46" s="1506"/>
      <c r="P46" s="1506"/>
      <c r="Q46" s="1506"/>
      <c r="R46" s="1506"/>
      <c r="S46" s="1506"/>
      <c r="T46" s="1506"/>
      <c r="U46" s="1506"/>
      <c r="V46" s="1506"/>
      <c r="W46" s="1506"/>
      <c r="X46" s="1506"/>
      <c r="Y46" s="1506"/>
      <c r="Z46" s="1506"/>
      <c r="AA46" s="1506"/>
      <c r="AB46" s="1506"/>
      <c r="AC46" s="1506"/>
      <c r="AD46" s="1506"/>
      <c r="AE46" s="1506"/>
      <c r="AF46" s="1506"/>
      <c r="AG46" s="1506"/>
      <c r="AH46" s="1506"/>
      <c r="AI46" s="1506"/>
      <c r="AJ46" s="1506"/>
      <c r="AK46" s="1506"/>
      <c r="AL46" s="1506"/>
      <c r="AM46" s="1506"/>
      <c r="AN46" s="1506"/>
      <c r="AO46" s="1506"/>
      <c r="AP46" s="1506"/>
      <c r="AQ46" s="1506"/>
      <c r="AR46" s="1506"/>
      <c r="AS46" s="1506"/>
      <c r="AT46" s="1506"/>
      <c r="AU46" s="1506"/>
      <c r="AV46" s="1506"/>
      <c r="AW46" s="1506"/>
      <c r="AX46" s="1506"/>
      <c r="AY46" s="1506"/>
      <c r="AZ46" s="1506"/>
      <c r="BA46" s="1506"/>
      <c r="BB46" s="1506"/>
      <c r="BC46" s="1506"/>
      <c r="BD46" s="1506"/>
      <c r="BE46" s="1506"/>
      <c r="BF46" s="1506"/>
      <c r="BG46" s="1506"/>
      <c r="BH46" s="1506"/>
      <c r="BI46" s="1506"/>
      <c r="BJ46" s="1506"/>
      <c r="BK46" s="1506"/>
      <c r="BL46" s="1506"/>
      <c r="BM46" s="1506"/>
      <c r="BN46" s="1506"/>
      <c r="BO46" s="1506"/>
      <c r="BP46" s="1506"/>
      <c r="BQ46" s="1506"/>
      <c r="BR46" s="1506"/>
      <c r="BS46" s="1506"/>
      <c r="BT46" s="1506"/>
      <c r="BU46" s="1506"/>
      <c r="BV46" s="1507"/>
      <c r="BW46" s="22"/>
      <c r="BX46" s="4"/>
      <c r="BY46" s="4"/>
      <c r="BZ46" s="4"/>
      <c r="CA46" s="4"/>
      <c r="CB46" s="1071"/>
      <c r="CC46" s="1093"/>
      <c r="CD46" s="1094"/>
      <c r="CE46" s="1093" t="s">
        <v>181</v>
      </c>
      <c r="CF46" s="1094"/>
      <c r="CG46" s="1094"/>
      <c r="CH46" s="1094"/>
      <c r="CI46" s="1094"/>
      <c r="CJ46" s="1094"/>
      <c r="CK46" s="1094"/>
      <c r="CL46" s="1107"/>
      <c r="CM46" s="523" t="str">
        <f>N46</f>
        <v>〇〇〇市〇〇〇町〇丁目〇-〇</v>
      </c>
      <c r="CN46" s="523"/>
      <c r="CO46" s="523"/>
      <c r="CP46" s="523"/>
      <c r="CQ46" s="523"/>
      <c r="CR46" s="523"/>
      <c r="CS46" s="523"/>
      <c r="CT46" s="523"/>
      <c r="CU46" s="523"/>
      <c r="CV46" s="523"/>
      <c r="CW46" s="523"/>
      <c r="CX46" s="523"/>
      <c r="CY46" s="523"/>
      <c r="CZ46" s="523"/>
      <c r="DA46" s="523"/>
      <c r="DB46" s="523"/>
      <c r="DC46" s="523"/>
      <c r="DD46" s="523"/>
      <c r="DE46" s="523"/>
      <c r="DF46" s="523"/>
      <c r="DG46" s="523"/>
      <c r="DH46" s="523"/>
      <c r="DI46" s="523"/>
      <c r="DJ46" s="523"/>
      <c r="DK46" s="523"/>
      <c r="DL46" s="523"/>
      <c r="DM46" s="523"/>
      <c r="DN46" s="523"/>
      <c r="DO46" s="523"/>
      <c r="DP46" s="523"/>
      <c r="DQ46" s="523"/>
      <c r="DR46" s="523"/>
      <c r="DS46" s="523"/>
      <c r="DT46" s="523"/>
      <c r="DU46" s="523"/>
      <c r="DV46" s="523"/>
      <c r="DW46" s="523"/>
      <c r="DX46" s="523"/>
      <c r="DY46" s="523"/>
      <c r="DZ46" s="523"/>
      <c r="EA46" s="523"/>
      <c r="EB46" s="523"/>
      <c r="EC46" s="523"/>
      <c r="ED46" s="523"/>
      <c r="EE46" s="523"/>
      <c r="EF46" s="523"/>
      <c r="EG46" s="523"/>
      <c r="EH46" s="523"/>
      <c r="EI46" s="523"/>
      <c r="EJ46" s="523"/>
      <c r="EK46" s="523"/>
      <c r="EL46" s="523"/>
      <c r="EM46" s="523"/>
      <c r="EN46" s="523"/>
      <c r="EO46" s="523"/>
      <c r="EP46" s="523"/>
      <c r="EQ46" s="523"/>
      <c r="ER46" s="523"/>
      <c r="ES46" s="523"/>
      <c r="ET46" s="523"/>
      <c r="EU46" s="1077"/>
      <c r="EW46" s="2"/>
      <c r="EX46" s="2"/>
      <c r="EY46" s="2"/>
      <c r="EZ46" s="2"/>
      <c r="FA46" s="2"/>
    </row>
    <row r="47" spans="1:157" ht="22.5" customHeight="1">
      <c r="A47" s="2"/>
      <c r="B47" s="2"/>
      <c r="C47" s="1436"/>
      <c r="D47" s="1501"/>
      <c r="E47" s="1502"/>
      <c r="F47" s="1508" t="s">
        <v>90</v>
      </c>
      <c r="G47" s="1211"/>
      <c r="H47" s="1211"/>
      <c r="I47" s="1211"/>
      <c r="J47" s="1211"/>
      <c r="K47" s="1211"/>
      <c r="L47" s="1211"/>
      <c r="M47" s="1249"/>
      <c r="N47" s="1492" t="str">
        <f>乙10a!N47:BA47</f>
        <v>国税産業　株式会社</v>
      </c>
      <c r="O47" s="1492"/>
      <c r="P47" s="1492"/>
      <c r="Q47" s="1492"/>
      <c r="R47" s="1492"/>
      <c r="S47" s="1492"/>
      <c r="T47" s="1492"/>
      <c r="U47" s="1492"/>
      <c r="V47" s="1492"/>
      <c r="W47" s="1492"/>
      <c r="X47" s="1492"/>
      <c r="Y47" s="1492"/>
      <c r="Z47" s="1492"/>
      <c r="AA47" s="1492"/>
      <c r="AB47" s="1492"/>
      <c r="AC47" s="1492"/>
      <c r="AD47" s="1492"/>
      <c r="AE47" s="1492"/>
      <c r="AF47" s="1492"/>
      <c r="AG47" s="1492"/>
      <c r="AH47" s="1492"/>
      <c r="AI47" s="1492"/>
      <c r="AJ47" s="1492"/>
      <c r="AK47" s="1492"/>
      <c r="AL47" s="1492"/>
      <c r="AM47" s="1492"/>
      <c r="AN47" s="1492"/>
      <c r="AO47" s="1492"/>
      <c r="AP47" s="1492"/>
      <c r="AQ47" s="1492"/>
      <c r="AR47" s="1492"/>
      <c r="AS47" s="1492"/>
      <c r="AT47" s="1492"/>
      <c r="AU47" s="1492"/>
      <c r="AV47" s="1492"/>
      <c r="AW47" s="1492"/>
      <c r="AX47" s="1492"/>
      <c r="AY47" s="1492"/>
      <c r="AZ47" s="1492"/>
      <c r="BA47" s="1492"/>
      <c r="BB47" s="1509" t="str">
        <f>乙10a!BB47:BD47</f>
        <v>1234567890123</v>
      </c>
      <c r="BC47" s="1509"/>
      <c r="BD47" s="1509"/>
      <c r="BE47" s="1439" t="s">
        <v>196</v>
      </c>
      <c r="BF47" s="1268"/>
      <c r="BG47" s="1268"/>
      <c r="BH47" s="1268"/>
      <c r="BI47" s="1438"/>
      <c r="BJ47" s="1497" t="str">
        <f>乙10a!BJ47:BV47</f>
        <v>03-1234-5678</v>
      </c>
      <c r="BK47" s="1497"/>
      <c r="BL47" s="1497"/>
      <c r="BM47" s="1497"/>
      <c r="BN47" s="1497"/>
      <c r="BO47" s="1497"/>
      <c r="BP47" s="1497"/>
      <c r="BQ47" s="1497"/>
      <c r="BR47" s="1497"/>
      <c r="BS47" s="1497"/>
      <c r="BT47" s="1497"/>
      <c r="BU47" s="1497"/>
      <c r="BV47" s="1498"/>
      <c r="BW47" s="22"/>
      <c r="BX47" s="8"/>
      <c r="BY47" s="8"/>
      <c r="BZ47" s="8"/>
      <c r="CA47" s="8"/>
      <c r="CB47" s="1071"/>
      <c r="CC47" s="1000"/>
      <c r="CD47" s="1001"/>
      <c r="CE47" s="640" t="s">
        <v>90</v>
      </c>
      <c r="CF47" s="641"/>
      <c r="CG47" s="641"/>
      <c r="CH47" s="641"/>
      <c r="CI47" s="641"/>
      <c r="CJ47" s="641"/>
      <c r="CK47" s="641"/>
      <c r="CL47" s="642"/>
      <c r="CM47" s="1097" t="str">
        <f>N47</f>
        <v>国税産業　株式会社</v>
      </c>
      <c r="CN47" s="1097"/>
      <c r="CO47" s="1097"/>
      <c r="CP47" s="1097"/>
      <c r="CQ47" s="1097"/>
      <c r="CR47" s="1097"/>
      <c r="CS47" s="1097"/>
      <c r="CT47" s="1097"/>
      <c r="CU47" s="1097"/>
      <c r="CV47" s="1097"/>
      <c r="CW47" s="1097"/>
      <c r="CX47" s="1097"/>
      <c r="CY47" s="1097"/>
      <c r="CZ47" s="1097"/>
      <c r="DA47" s="1097"/>
      <c r="DB47" s="1097"/>
      <c r="DC47" s="1097"/>
      <c r="DD47" s="1097"/>
      <c r="DE47" s="1097"/>
      <c r="DF47" s="1097"/>
      <c r="DG47" s="1097"/>
      <c r="DH47" s="1097"/>
      <c r="DI47" s="1097"/>
      <c r="DJ47" s="1097"/>
      <c r="DK47" s="1097"/>
      <c r="DL47" s="1097"/>
      <c r="DM47" s="1097"/>
      <c r="DN47" s="1097"/>
      <c r="DO47" s="1097"/>
      <c r="DP47" s="1097"/>
      <c r="DQ47" s="1097"/>
      <c r="DR47" s="1097"/>
      <c r="DS47" s="1097"/>
      <c r="DT47" s="1097"/>
      <c r="DU47" s="1097"/>
      <c r="DV47" s="1097"/>
      <c r="DW47" s="1097"/>
      <c r="DX47" s="1097"/>
      <c r="DY47" s="1097"/>
      <c r="DZ47" s="1097"/>
      <c r="EA47" s="1113" t="str">
        <f>BB47</f>
        <v>1234567890123</v>
      </c>
      <c r="EB47" s="1113"/>
      <c r="EC47" s="1113"/>
      <c r="ED47" s="1110" t="s">
        <v>23</v>
      </c>
      <c r="EE47" s="1110"/>
      <c r="EF47" s="1110"/>
      <c r="EG47" s="1110"/>
      <c r="EH47" s="1110"/>
      <c r="EI47" s="1111" t="str">
        <f>BJ47</f>
        <v>03-1234-5678</v>
      </c>
      <c r="EJ47" s="1111"/>
      <c r="EK47" s="1111"/>
      <c r="EL47" s="1111"/>
      <c r="EM47" s="1111"/>
      <c r="EN47" s="1111"/>
      <c r="EO47" s="1111"/>
      <c r="EP47" s="1111"/>
      <c r="EQ47" s="1111"/>
      <c r="ER47" s="1111"/>
      <c r="ES47" s="1111"/>
      <c r="ET47" s="1111"/>
      <c r="EU47" s="1112"/>
      <c r="EW47" s="2"/>
      <c r="EX47" s="2"/>
      <c r="EY47" s="2"/>
      <c r="EZ47" s="2"/>
      <c r="FA47" s="2"/>
    </row>
    <row r="48" spans="1:157" ht="18.75" customHeight="1">
      <c r="A48" s="2"/>
      <c r="B48" s="2"/>
      <c r="C48" s="137"/>
      <c r="D48" s="1496" t="s">
        <v>91</v>
      </c>
      <c r="E48" s="1496"/>
      <c r="F48" s="1496"/>
      <c r="G48" s="1496"/>
      <c r="H48" s="1496"/>
      <c r="I48" s="1496"/>
      <c r="J48" s="1496"/>
      <c r="K48" s="1496"/>
      <c r="L48" s="1496"/>
      <c r="M48" s="1496"/>
      <c r="N48" s="1496"/>
      <c r="O48" s="1496"/>
      <c r="P48" s="1496"/>
      <c r="Q48" s="1496"/>
      <c r="R48" s="1496"/>
      <c r="S48" s="1496"/>
      <c r="T48" s="1496"/>
      <c r="U48" s="1496"/>
      <c r="V48" s="1496"/>
      <c r="W48" s="1496"/>
      <c r="X48" s="1496"/>
      <c r="Y48" s="1496"/>
      <c r="Z48" s="1496"/>
      <c r="AA48" s="1496"/>
      <c r="AB48" s="1496"/>
      <c r="AC48" s="1496"/>
      <c r="AD48" s="1496"/>
      <c r="AE48" s="1496"/>
      <c r="AF48" s="1496"/>
      <c r="AG48" s="1496"/>
      <c r="AH48" s="1496"/>
      <c r="AI48" s="1496"/>
      <c r="AJ48" s="1496"/>
      <c r="AK48" s="1496"/>
      <c r="AL48" s="1496"/>
      <c r="AM48" s="1496"/>
      <c r="AN48" s="1496"/>
      <c r="AO48" s="1496"/>
      <c r="AP48" s="1496"/>
      <c r="AQ48" s="1496"/>
      <c r="AR48" s="86"/>
      <c r="AS48" s="86"/>
      <c r="AT48" s="86"/>
      <c r="AU48" s="86"/>
      <c r="AV48" s="86"/>
      <c r="AW48" s="86"/>
      <c r="AX48" s="86"/>
      <c r="AY48" s="86"/>
      <c r="AZ48" s="86"/>
      <c r="BA48" s="86"/>
      <c r="BB48" s="86"/>
      <c r="BC48" s="86"/>
      <c r="BD48" s="86"/>
      <c r="BE48" s="86"/>
      <c r="BF48" s="86"/>
      <c r="BG48" s="86"/>
      <c r="BH48" s="86"/>
      <c r="BI48" s="86"/>
      <c r="BJ48" s="86"/>
      <c r="BK48" s="86"/>
      <c r="BL48" s="86"/>
      <c r="BM48" s="86"/>
      <c r="BN48" s="86"/>
      <c r="BO48" s="86"/>
      <c r="BP48" s="86"/>
      <c r="BQ48" s="86"/>
      <c r="BR48" s="86"/>
      <c r="BS48" s="86"/>
      <c r="BT48" s="86"/>
      <c r="BU48" s="86"/>
      <c r="BV48" s="86"/>
      <c r="BW48" s="34"/>
      <c r="BX48" s="8"/>
      <c r="BY48" s="6"/>
      <c r="BZ48" s="8"/>
      <c r="CA48" s="8"/>
      <c r="CB48" s="235" t="s">
        <v>102</v>
      </c>
      <c r="CC48" s="48"/>
      <c r="CD48" s="48"/>
      <c r="CE48" s="48"/>
      <c r="CF48" s="48"/>
      <c r="CG48" s="48"/>
      <c r="CH48" s="48"/>
      <c r="CI48" s="48"/>
      <c r="CJ48" s="48"/>
      <c r="CK48" s="48"/>
      <c r="CL48" s="48"/>
      <c r="CM48" s="236"/>
      <c r="CN48" s="236"/>
      <c r="CO48" s="236"/>
      <c r="CP48" s="236"/>
      <c r="CQ48" s="236"/>
      <c r="CR48" s="236"/>
      <c r="CS48" s="236"/>
      <c r="CT48" s="236"/>
      <c r="CU48" s="236"/>
      <c r="CV48" s="236"/>
      <c r="CW48" s="236"/>
      <c r="CX48" s="236"/>
      <c r="CY48" s="236"/>
      <c r="CZ48" s="236"/>
      <c r="DA48" s="236"/>
      <c r="DB48" s="236"/>
      <c r="DC48" s="236"/>
      <c r="DD48" s="236"/>
      <c r="DE48" s="236"/>
      <c r="DF48" s="236"/>
      <c r="DG48" s="236"/>
      <c r="DH48" s="236"/>
      <c r="DI48" s="236"/>
      <c r="DJ48" s="236"/>
      <c r="DK48" s="146"/>
      <c r="DL48" s="146"/>
      <c r="DM48" s="146"/>
      <c r="DN48" s="146"/>
      <c r="DO48" s="146"/>
      <c r="DP48" s="146"/>
      <c r="DQ48" s="146"/>
      <c r="DR48" s="146"/>
      <c r="DS48" s="146"/>
      <c r="DT48" s="146"/>
      <c r="DU48" s="146"/>
      <c r="DV48" s="146"/>
      <c r="DW48" s="147"/>
      <c r="DX48" s="147"/>
      <c r="DY48" s="147"/>
      <c r="DZ48" s="147"/>
      <c r="EA48" s="147"/>
      <c r="EB48" s="53"/>
      <c r="EC48" s="8"/>
      <c r="ED48" s="148"/>
      <c r="EE48" s="148"/>
      <c r="EF48" s="148"/>
      <c r="EG48" s="148"/>
      <c r="EH48" s="148"/>
      <c r="EI48" s="148"/>
      <c r="EJ48" s="148"/>
      <c r="EK48" s="148"/>
      <c r="EL48" s="148"/>
      <c r="EM48" s="148"/>
      <c r="EN48" s="148"/>
      <c r="EO48" s="148"/>
      <c r="EP48" s="148"/>
      <c r="EQ48" s="148"/>
      <c r="ER48" s="148"/>
      <c r="ES48" s="148"/>
      <c r="ET48" s="148"/>
      <c r="EU48" s="8"/>
      <c r="EW48" s="2"/>
      <c r="EX48" s="2"/>
      <c r="EY48" s="2"/>
      <c r="EZ48" s="2"/>
      <c r="FA48" s="2"/>
    </row>
    <row r="49" spans="1:157" ht="13.5" customHeight="1">
      <c r="A49" s="2"/>
      <c r="B49" s="2"/>
      <c r="C49" s="72"/>
      <c r="BA49" s="86"/>
      <c r="BB49" s="86"/>
      <c r="BC49" s="86"/>
      <c r="BD49" s="86"/>
      <c r="BE49" s="86"/>
      <c r="BF49" s="86"/>
      <c r="BG49" s="86"/>
      <c r="BH49" s="86"/>
      <c r="BI49" s="86"/>
      <c r="BJ49" s="86"/>
      <c r="BK49" s="86"/>
      <c r="BL49" s="86"/>
      <c r="BM49" s="86"/>
      <c r="BN49" s="86"/>
      <c r="BO49" s="86"/>
      <c r="BP49" s="86"/>
      <c r="BQ49" s="86"/>
      <c r="BR49" s="86"/>
      <c r="BS49" s="86"/>
      <c r="BT49" s="86"/>
      <c r="BU49" s="86"/>
      <c r="BV49" s="86"/>
      <c r="BW49" s="40"/>
      <c r="BX49" s="6"/>
      <c r="BZ49" s="6"/>
      <c r="CA49" s="6"/>
      <c r="CB49" s="144"/>
      <c r="DK49" s="86"/>
      <c r="DL49" s="86"/>
      <c r="DM49" s="86"/>
      <c r="DN49" s="86"/>
      <c r="DO49" s="86"/>
      <c r="DP49" s="86"/>
      <c r="DQ49" s="86"/>
      <c r="DR49" s="86"/>
      <c r="DS49" s="86"/>
      <c r="DT49" s="86"/>
      <c r="DU49" s="86"/>
      <c r="DV49" s="86"/>
      <c r="DW49" s="86"/>
      <c r="DX49" s="86"/>
      <c r="DY49" s="86"/>
      <c r="DZ49" s="39"/>
      <c r="EA49" s="39"/>
      <c r="EB49" s="39"/>
      <c r="EC49" s="39"/>
      <c r="ED49" s="39"/>
      <c r="EE49" s="39"/>
      <c r="EF49" s="39"/>
      <c r="EG49" s="39"/>
      <c r="EH49" s="39"/>
      <c r="EI49" s="39"/>
      <c r="EJ49" s="39"/>
      <c r="EK49" s="39"/>
      <c r="EL49" s="39"/>
      <c r="EM49" s="39"/>
      <c r="EN49" s="39"/>
      <c r="EO49" s="39"/>
      <c r="EP49" s="39"/>
      <c r="EQ49" s="39"/>
      <c r="ER49" s="39"/>
      <c r="ES49" s="39"/>
      <c r="ET49" s="39"/>
      <c r="EU49" s="39"/>
      <c r="EW49" s="2"/>
      <c r="EX49" s="2"/>
      <c r="EY49" s="2"/>
      <c r="EZ49" s="2"/>
      <c r="FA49" s="2"/>
    </row>
    <row r="50" spans="1:157" ht="12.75" customHeight="1">
      <c r="A50" s="2"/>
      <c r="B50" s="2"/>
      <c r="C50" s="73"/>
      <c r="D50" s="41"/>
      <c r="E50" s="41"/>
      <c r="F50" s="41"/>
      <c r="G50" s="41"/>
      <c r="H50" s="41"/>
      <c r="I50" s="41"/>
      <c r="J50" s="41"/>
      <c r="K50" s="41"/>
      <c r="L50" s="41"/>
      <c r="M50" s="41"/>
      <c r="N50" s="41"/>
      <c r="O50" s="41"/>
      <c r="P50" s="41"/>
      <c r="Q50" s="41"/>
      <c r="R50" s="41"/>
      <c r="S50" s="41"/>
      <c r="T50" s="41"/>
      <c r="U50" s="41"/>
      <c r="V50" s="41"/>
      <c r="W50" s="41"/>
      <c r="X50" s="41"/>
      <c r="Y50" s="41"/>
      <c r="Z50" s="41"/>
      <c r="AA50" s="41"/>
      <c r="AB50" s="41"/>
      <c r="AC50" s="41"/>
      <c r="AD50" s="41"/>
      <c r="AE50" s="41"/>
      <c r="AF50" s="41"/>
      <c r="AG50" s="41"/>
      <c r="AH50" s="41"/>
      <c r="AI50" s="41"/>
      <c r="AJ50" s="41"/>
      <c r="AK50" s="41"/>
      <c r="AL50" s="41"/>
      <c r="AM50" s="41"/>
      <c r="AN50" s="41"/>
      <c r="AO50" s="41"/>
      <c r="AP50" s="41"/>
      <c r="AQ50" s="41"/>
      <c r="AR50" s="41"/>
      <c r="AS50" s="41"/>
      <c r="AT50" s="41"/>
      <c r="AU50" s="41"/>
      <c r="AV50" s="41"/>
      <c r="AW50" s="41"/>
      <c r="AX50" s="41"/>
      <c r="AY50" s="41"/>
      <c r="AZ50" s="41"/>
      <c r="BA50" s="41"/>
      <c r="BB50" s="41"/>
      <c r="BC50" s="41"/>
      <c r="BD50" s="41"/>
      <c r="BE50" s="41"/>
      <c r="BF50" s="41"/>
      <c r="BG50" s="41"/>
      <c r="BH50" s="41"/>
      <c r="BI50" s="41"/>
      <c r="BJ50" s="41"/>
      <c r="BK50" s="41"/>
      <c r="BL50" s="41"/>
      <c r="BM50" s="41"/>
      <c r="BN50" s="41"/>
      <c r="BO50" s="41"/>
      <c r="BP50" s="41"/>
      <c r="BQ50" s="41"/>
      <c r="BR50" s="41"/>
      <c r="BS50" s="41"/>
      <c r="BT50" s="41"/>
      <c r="BU50" s="41"/>
      <c r="BV50" s="41"/>
      <c r="BW50" s="40"/>
      <c r="EW50" s="2"/>
      <c r="EX50" s="2"/>
      <c r="EY50" s="2"/>
      <c r="EZ50" s="2"/>
      <c r="FA50" s="2"/>
    </row>
  </sheetData>
  <mergeCells count="651">
    <mergeCell ref="DB1:DI2"/>
    <mergeCell ref="DJ1:EH2"/>
    <mergeCell ref="C3:C16"/>
    <mergeCell ref="D3:F7"/>
    <mergeCell ref="G3:K3"/>
    <mergeCell ref="AW3:BC3"/>
    <mergeCell ref="BD3:BV3"/>
    <mergeCell ref="CC3:CE7"/>
    <mergeCell ref="G4:H7"/>
    <mergeCell ref="I4:AV7"/>
    <mergeCell ref="AW4:BC4"/>
    <mergeCell ref="BD4:BE4"/>
    <mergeCell ref="BF4:BG4"/>
    <mergeCell ref="BI4:BJ4"/>
    <mergeCell ref="BL4:BM4"/>
    <mergeCell ref="CP1:CV2"/>
    <mergeCell ref="CW1:DA2"/>
    <mergeCell ref="AY6:BC6"/>
    <mergeCell ref="BD6:BV6"/>
    <mergeCell ref="DV6:DW7"/>
    <mergeCell ref="DX6:EB6"/>
    <mergeCell ref="EC6:EU6"/>
    <mergeCell ref="AY7:BU7"/>
    <mergeCell ref="DX7:ET7"/>
    <mergeCell ref="BN4:BO4"/>
    <mergeCell ref="BQ4:BR4"/>
    <mergeCell ref="BT4:BU4"/>
    <mergeCell ref="CH4:DU7"/>
    <mergeCell ref="DV4:EU4"/>
    <mergeCell ref="AW5:BC5"/>
    <mergeCell ref="BD5:BV5"/>
    <mergeCell ref="DV5:EB5"/>
    <mergeCell ref="EC5:EU5"/>
    <mergeCell ref="AW6:AX7"/>
    <mergeCell ref="CF3:CG7"/>
    <mergeCell ref="DV3:EB3"/>
    <mergeCell ref="EC3:EU3"/>
    <mergeCell ref="EJ8:EU8"/>
    <mergeCell ref="D9:Q10"/>
    <mergeCell ref="R9:S9"/>
    <mergeCell ref="Y9:Z9"/>
    <mergeCell ref="AE9:AG9"/>
    <mergeCell ref="AW9:AX9"/>
    <mergeCell ref="BI9:BJ9"/>
    <mergeCell ref="D8:Q8"/>
    <mergeCell ref="R8:AG8"/>
    <mergeCell ref="AH8:AX8"/>
    <mergeCell ref="AY8:BJ8"/>
    <mergeCell ref="BK8:BV8"/>
    <mergeCell ref="CC8:CP8"/>
    <mergeCell ref="CC9:CP10"/>
    <mergeCell ref="CQ9:CR9"/>
    <mergeCell ref="CX9:CY9"/>
    <mergeCell ref="DD9:DF9"/>
    <mergeCell ref="DV9:DW9"/>
    <mergeCell ref="EH9:EI9"/>
    <mergeCell ref="DX10:EI10"/>
    <mergeCell ref="CQ8:DF8"/>
    <mergeCell ref="DG8:DW8"/>
    <mergeCell ref="DX8:EI8"/>
    <mergeCell ref="ES11:EU13"/>
    <mergeCell ref="D12:J13"/>
    <mergeCell ref="K12:M13"/>
    <mergeCell ref="CC12:CI13"/>
    <mergeCell ref="CJ12:CL13"/>
    <mergeCell ref="AC13:AH13"/>
    <mergeCell ref="AO13:AS13"/>
    <mergeCell ref="AY13:BC13"/>
    <mergeCell ref="EJ10:EU10"/>
    <mergeCell ref="D11:M11"/>
    <mergeCell ref="N11:Z13"/>
    <mergeCell ref="AE11:AZ12"/>
    <mergeCell ref="BE11:BH13"/>
    <mergeCell ref="BK11:BQ12"/>
    <mergeCell ref="BT11:BV13"/>
    <mergeCell ref="CC11:CL11"/>
    <mergeCell ref="CM11:CY13"/>
    <mergeCell ref="DD11:DY12"/>
    <mergeCell ref="R10:AG10"/>
    <mergeCell ref="AH10:AX10"/>
    <mergeCell ref="AY10:BJ10"/>
    <mergeCell ref="BK10:BV10"/>
    <mergeCell ref="CQ10:DF10"/>
    <mergeCell ref="DG10:DW10"/>
    <mergeCell ref="D14:F14"/>
    <mergeCell ref="G14:J14"/>
    <mergeCell ref="K14:M15"/>
    <mergeCell ref="T14:U14"/>
    <mergeCell ref="Y14:Z14"/>
    <mergeCell ref="AD14:AE14"/>
    <mergeCell ref="AF14:AJ14"/>
    <mergeCell ref="AM14:AO14"/>
    <mergeCell ref="AS14:AT14"/>
    <mergeCell ref="DC14:DD14"/>
    <mergeCell ref="DE14:DI14"/>
    <mergeCell ref="AU14:AW14"/>
    <mergeCell ref="AZ14:BA14"/>
    <mergeCell ref="BB14:BD14"/>
    <mergeCell ref="BK14:BL14"/>
    <mergeCell ref="BN14:BO14"/>
    <mergeCell ref="CC14:CE14"/>
    <mergeCell ref="EP13:ER13"/>
    <mergeCell ref="BK13:BN13"/>
    <mergeCell ref="BQ13:BS13"/>
    <mergeCell ref="DB13:DG13"/>
    <mergeCell ref="DN13:DR13"/>
    <mergeCell ref="DX13:EB13"/>
    <mergeCell ref="EJ13:EM13"/>
    <mergeCell ref="ED11:EG13"/>
    <mergeCell ref="EJ11:EP12"/>
    <mergeCell ref="BI15:BL15"/>
    <mergeCell ref="BM15:BP15"/>
    <mergeCell ref="BQ15:BS15"/>
    <mergeCell ref="BT15:BV15"/>
    <mergeCell ref="EM14:EN14"/>
    <mergeCell ref="D15:F15"/>
    <mergeCell ref="G15:J15"/>
    <mergeCell ref="N15:Z15"/>
    <mergeCell ref="AA15:AE15"/>
    <mergeCell ref="AF15:AJ15"/>
    <mergeCell ref="AK15:AO15"/>
    <mergeCell ref="AP15:AT15"/>
    <mergeCell ref="AU15:AW15"/>
    <mergeCell ref="AX15:BA15"/>
    <mergeCell ref="DL14:DN14"/>
    <mergeCell ref="DR14:DS14"/>
    <mergeCell ref="DT14:DV14"/>
    <mergeCell ref="DY14:DZ14"/>
    <mergeCell ref="EA14:EC14"/>
    <mergeCell ref="EJ14:EK14"/>
    <mergeCell ref="CF14:CI14"/>
    <mergeCell ref="CJ14:CL15"/>
    <mergeCell ref="CS14:CT14"/>
    <mergeCell ref="CX14:CY14"/>
    <mergeCell ref="EL15:EO15"/>
    <mergeCell ref="EP15:ER15"/>
    <mergeCell ref="ES15:EU15"/>
    <mergeCell ref="D16:T16"/>
    <mergeCell ref="U16:AO16"/>
    <mergeCell ref="AP16:BG16"/>
    <mergeCell ref="BH16:BV16"/>
    <mergeCell ref="CC16:CS16"/>
    <mergeCell ref="CT16:DN16"/>
    <mergeCell ref="DO16:EF16"/>
    <mergeCell ref="DO15:DS15"/>
    <mergeCell ref="DT15:DV15"/>
    <mergeCell ref="DW15:DZ15"/>
    <mergeCell ref="EA15:EC15"/>
    <mergeCell ref="ED15:EG15"/>
    <mergeCell ref="EH15:EK15"/>
    <mergeCell ref="CC15:CE15"/>
    <mergeCell ref="CF15:CI15"/>
    <mergeCell ref="CM15:CY15"/>
    <mergeCell ref="CZ15:DD15"/>
    <mergeCell ref="DE15:DI15"/>
    <mergeCell ref="DJ15:DN15"/>
    <mergeCell ref="BB15:BD15"/>
    <mergeCell ref="BE15:BH15"/>
    <mergeCell ref="EG16:EU16"/>
    <mergeCell ref="G17:L17"/>
    <mergeCell ref="M17:N17"/>
    <mergeCell ref="O17:R17"/>
    <mergeCell ref="S17:T17"/>
    <mergeCell ref="AJ17:AK17"/>
    <mergeCell ref="AN17:AO17"/>
    <mergeCell ref="BF17:BG17"/>
    <mergeCell ref="BR17:BS17"/>
    <mergeCell ref="CF17:CK17"/>
    <mergeCell ref="EQ17:ER17"/>
    <mergeCell ref="D18:T18"/>
    <mergeCell ref="U18:AO18"/>
    <mergeCell ref="AP18:BG18"/>
    <mergeCell ref="BH18:BV18"/>
    <mergeCell ref="CC18:CS18"/>
    <mergeCell ref="CT18:DN18"/>
    <mergeCell ref="DO18:EF18"/>
    <mergeCell ref="EG18:EU18"/>
    <mergeCell ref="CL17:CM17"/>
    <mergeCell ref="CN17:CQ17"/>
    <mergeCell ref="CR17:CS17"/>
    <mergeCell ref="DI17:DJ17"/>
    <mergeCell ref="DM17:DN17"/>
    <mergeCell ref="EE17:EF17"/>
    <mergeCell ref="D19:G19"/>
    <mergeCell ref="CC19:CF19"/>
    <mergeCell ref="D20:BV20"/>
    <mergeCell ref="CC20:EU20"/>
    <mergeCell ref="D21:G21"/>
    <mergeCell ref="H21:L21"/>
    <mergeCell ref="M21:U21"/>
    <mergeCell ref="V21:AB21"/>
    <mergeCell ref="AC21:AK21"/>
    <mergeCell ref="AL21:AS21"/>
    <mergeCell ref="DY21:ED21"/>
    <mergeCell ref="EE21:EJ21"/>
    <mergeCell ref="EK21:EP21"/>
    <mergeCell ref="EQ21:EU21"/>
    <mergeCell ref="DB21:DJ21"/>
    <mergeCell ref="DK21:DR21"/>
    <mergeCell ref="DS21:DX21"/>
    <mergeCell ref="CG21:CK21"/>
    <mergeCell ref="CL21:CT21"/>
    <mergeCell ref="CU21:DA21"/>
    <mergeCell ref="AT21:AY21"/>
    <mergeCell ref="AZ21:BE21"/>
    <mergeCell ref="BF21:BK21"/>
    <mergeCell ref="BL21:BQ21"/>
    <mergeCell ref="BR21:BV21"/>
    <mergeCell ref="CC21:CF21"/>
    <mergeCell ref="DS22:DX22"/>
    <mergeCell ref="DY22:ED22"/>
    <mergeCell ref="EE22:EJ22"/>
    <mergeCell ref="EK22:EU22"/>
    <mergeCell ref="H23:M23"/>
    <mergeCell ref="N23:U23"/>
    <mergeCell ref="V23:AC23"/>
    <mergeCell ref="AD23:AI23"/>
    <mergeCell ref="AJ23:AN23"/>
    <mergeCell ref="AO23:AS23"/>
    <mergeCell ref="CG22:CL22"/>
    <mergeCell ref="CM22:CT22"/>
    <mergeCell ref="CU22:DB22"/>
    <mergeCell ref="DC22:DH22"/>
    <mergeCell ref="DI22:DM22"/>
    <mergeCell ref="DN22:DR22"/>
    <mergeCell ref="AO22:AS22"/>
    <mergeCell ref="AT22:AY22"/>
    <mergeCell ref="AZ22:BE22"/>
    <mergeCell ref="BF22:BK22"/>
    <mergeCell ref="BL22:BV22"/>
    <mergeCell ref="CC22:CF23"/>
    <mergeCell ref="AT23:AY23"/>
    <mergeCell ref="AZ23:BE23"/>
    <mergeCell ref="DS23:DX23"/>
    <mergeCell ref="DY23:ED23"/>
    <mergeCell ref="EE23:EJ23"/>
    <mergeCell ref="EK23:EU23"/>
    <mergeCell ref="D24:F27"/>
    <mergeCell ref="G24:K24"/>
    <mergeCell ref="L24:AD24"/>
    <mergeCell ref="AE24:AG26"/>
    <mergeCell ref="AH24:AK26"/>
    <mergeCell ref="AL24:AS27"/>
    <mergeCell ref="CG23:CL23"/>
    <mergeCell ref="CM23:CT23"/>
    <mergeCell ref="CU23:DB23"/>
    <mergeCell ref="DC23:DH23"/>
    <mergeCell ref="DI23:DM23"/>
    <mergeCell ref="DN23:DR23"/>
    <mergeCell ref="BF23:BK23"/>
    <mergeCell ref="BL23:BV23"/>
    <mergeCell ref="D22:G23"/>
    <mergeCell ref="H22:M22"/>
    <mergeCell ref="N22:U22"/>
    <mergeCell ref="V22:AC22"/>
    <mergeCell ref="AD22:AI22"/>
    <mergeCell ref="AJ22:AN22"/>
    <mergeCell ref="D28:D40"/>
    <mergeCell ref="E28:F31"/>
    <mergeCell ref="G28:K28"/>
    <mergeCell ref="L28:AD28"/>
    <mergeCell ref="AC33:AD33"/>
    <mergeCell ref="E35:F37"/>
    <mergeCell ref="G35:K35"/>
    <mergeCell ref="L35:AD35"/>
    <mergeCell ref="E38:F40"/>
    <mergeCell ref="G38:K38"/>
    <mergeCell ref="L38:AD38"/>
    <mergeCell ref="X40:Z40"/>
    <mergeCell ref="AA40:AB40"/>
    <mergeCell ref="AC40:AD40"/>
    <mergeCell ref="G40:K40"/>
    <mergeCell ref="M40:N40"/>
    <mergeCell ref="O40:P40"/>
    <mergeCell ref="Q40:R40"/>
    <mergeCell ref="S40:U40"/>
    <mergeCell ref="V40:W40"/>
    <mergeCell ref="G39:K39"/>
    <mergeCell ref="L39:AB39"/>
    <mergeCell ref="BB31:BC31"/>
    <mergeCell ref="BD31:BE31"/>
    <mergeCell ref="BF31:BG31"/>
    <mergeCell ref="BI31:BJ31"/>
    <mergeCell ref="BL31:BM31"/>
    <mergeCell ref="BN31:BO31"/>
    <mergeCell ref="G27:K27"/>
    <mergeCell ref="M27:N27"/>
    <mergeCell ref="O27:P27"/>
    <mergeCell ref="Q27:R27"/>
    <mergeCell ref="S27:U27"/>
    <mergeCell ref="V27:W27"/>
    <mergeCell ref="AC31:AD31"/>
    <mergeCell ref="AE31:AG31"/>
    <mergeCell ref="AT24:AY27"/>
    <mergeCell ref="X27:Z27"/>
    <mergeCell ref="AA27:AB27"/>
    <mergeCell ref="AC27:AD27"/>
    <mergeCell ref="AE27:AG27"/>
    <mergeCell ref="AH27:AI27"/>
    <mergeCell ref="AJ27:AK27"/>
    <mergeCell ref="G25:K26"/>
    <mergeCell ref="AZ24:BE25"/>
    <mergeCell ref="BF24:BK25"/>
    <mergeCell ref="EH29:EI30"/>
    <mergeCell ref="DG32:DJ33"/>
    <mergeCell ref="BP28:BV29"/>
    <mergeCell ref="CC28:CC40"/>
    <mergeCell ref="CD28:CE31"/>
    <mergeCell ref="CF28:CJ28"/>
    <mergeCell ref="AE28:AG30"/>
    <mergeCell ref="AH28:AK30"/>
    <mergeCell ref="G31:K31"/>
    <mergeCell ref="M31:N31"/>
    <mergeCell ref="O31:P31"/>
    <mergeCell ref="Q31:R31"/>
    <mergeCell ref="CK28:DC28"/>
    <mergeCell ref="DD28:DF30"/>
    <mergeCell ref="DB29:DC30"/>
    <mergeCell ref="BP30:BV35"/>
    <mergeCell ref="CK32:DC32"/>
    <mergeCell ref="DD32:DF33"/>
    <mergeCell ref="AL28:AN40"/>
    <mergeCell ref="AO28:AP31"/>
    <mergeCell ref="AQ28:AT28"/>
    <mergeCell ref="AU28:BJ28"/>
    <mergeCell ref="BK28:BK30"/>
    <mergeCell ref="BL28:BO30"/>
    <mergeCell ref="EJ32:EJ33"/>
    <mergeCell ref="EK32:EN33"/>
    <mergeCell ref="G33:K33"/>
    <mergeCell ref="L33:AB33"/>
    <mergeCell ref="EK28:EN30"/>
    <mergeCell ref="EO28:EU40"/>
    <mergeCell ref="G29:K30"/>
    <mergeCell ref="L29:AB30"/>
    <mergeCell ref="AC29:AD30"/>
    <mergeCell ref="AQ29:AT30"/>
    <mergeCell ref="AU29:BH30"/>
    <mergeCell ref="BI29:BJ30"/>
    <mergeCell ref="CF29:CJ30"/>
    <mergeCell ref="CK29:DA30"/>
    <mergeCell ref="DG28:DJ30"/>
    <mergeCell ref="DK28:DM40"/>
    <mergeCell ref="DN28:DO31"/>
    <mergeCell ref="DP28:DS28"/>
    <mergeCell ref="DT28:EI28"/>
    <mergeCell ref="EJ28:EJ30"/>
    <mergeCell ref="DP29:DS30"/>
    <mergeCell ref="DT29:EG30"/>
    <mergeCell ref="CD32:CE34"/>
    <mergeCell ref="CF32:CJ32"/>
    <mergeCell ref="BI33:BJ33"/>
    <mergeCell ref="CF33:CJ33"/>
    <mergeCell ref="BD34:BE34"/>
    <mergeCell ref="BF34:BG34"/>
    <mergeCell ref="CF31:DJ31"/>
    <mergeCell ref="DP31:EN31"/>
    <mergeCell ref="E32:F34"/>
    <mergeCell ref="G32:K32"/>
    <mergeCell ref="L32:AD32"/>
    <mergeCell ref="AE32:AG33"/>
    <mergeCell ref="AH32:AK33"/>
    <mergeCell ref="AO32:AP34"/>
    <mergeCell ref="AH31:AI31"/>
    <mergeCell ref="AJ31:AK31"/>
    <mergeCell ref="AQ31:AT31"/>
    <mergeCell ref="AV31:AW31"/>
    <mergeCell ref="AX31:AY31"/>
    <mergeCell ref="AZ31:BA31"/>
    <mergeCell ref="S31:U31"/>
    <mergeCell ref="V31:W31"/>
    <mergeCell ref="X31:Z31"/>
    <mergeCell ref="AA31:AB31"/>
    <mergeCell ref="CK33:DA33"/>
    <mergeCell ref="DB33:DC33"/>
    <mergeCell ref="DP33:DS33"/>
    <mergeCell ref="DT33:EG33"/>
    <mergeCell ref="EH33:EI33"/>
    <mergeCell ref="G34:K34"/>
    <mergeCell ref="M34:N34"/>
    <mergeCell ref="O34:P34"/>
    <mergeCell ref="Q34:R34"/>
    <mergeCell ref="S34:U34"/>
    <mergeCell ref="DN32:DO34"/>
    <mergeCell ref="DP32:DS32"/>
    <mergeCell ref="DT32:EI32"/>
    <mergeCell ref="BI34:BJ34"/>
    <mergeCell ref="BL34:BM34"/>
    <mergeCell ref="BN34:BO34"/>
    <mergeCell ref="CF34:DJ34"/>
    <mergeCell ref="DP34:EN34"/>
    <mergeCell ref="AQ33:AT33"/>
    <mergeCell ref="AU33:BH33"/>
    <mergeCell ref="AQ32:AT32"/>
    <mergeCell ref="AU32:BJ32"/>
    <mergeCell ref="BK32:BK33"/>
    <mergeCell ref="BL32:BO33"/>
    <mergeCell ref="AJ34:AK34"/>
    <mergeCell ref="AQ34:AT34"/>
    <mergeCell ref="AV34:AW34"/>
    <mergeCell ref="AX34:AY34"/>
    <mergeCell ref="AZ34:BA34"/>
    <mergeCell ref="BB34:BC34"/>
    <mergeCell ref="V34:W34"/>
    <mergeCell ref="X34:Z34"/>
    <mergeCell ref="AA34:AB34"/>
    <mergeCell ref="AC34:AD34"/>
    <mergeCell ref="AE34:AG34"/>
    <mergeCell ref="AH34:AI34"/>
    <mergeCell ref="EK35:EN36"/>
    <mergeCell ref="G36:K36"/>
    <mergeCell ref="L36:AB36"/>
    <mergeCell ref="AC36:AD36"/>
    <mergeCell ref="AQ36:AT36"/>
    <mergeCell ref="AU36:BH36"/>
    <mergeCell ref="BI36:BJ36"/>
    <mergeCell ref="BP36:BV36"/>
    <mergeCell ref="CF35:CJ35"/>
    <mergeCell ref="CK35:DC35"/>
    <mergeCell ref="DD35:DF36"/>
    <mergeCell ref="DG35:DJ36"/>
    <mergeCell ref="DN35:DO37"/>
    <mergeCell ref="DP35:DS35"/>
    <mergeCell ref="CF36:CJ36"/>
    <mergeCell ref="CK36:DA36"/>
    <mergeCell ref="DB36:DC36"/>
    <mergeCell ref="DP36:DS36"/>
    <mergeCell ref="AO35:AP37"/>
    <mergeCell ref="AQ35:AT35"/>
    <mergeCell ref="AU35:BJ35"/>
    <mergeCell ref="BK35:BK36"/>
    <mergeCell ref="AE35:AG36"/>
    <mergeCell ref="AH35:AK36"/>
    <mergeCell ref="DT36:EG36"/>
    <mergeCell ref="EH36:EI36"/>
    <mergeCell ref="G37:K37"/>
    <mergeCell ref="M37:N37"/>
    <mergeCell ref="O37:P37"/>
    <mergeCell ref="Q37:R37"/>
    <mergeCell ref="S37:U37"/>
    <mergeCell ref="V37:W37"/>
    <mergeCell ref="X37:Z37"/>
    <mergeCell ref="AA37:AB37"/>
    <mergeCell ref="BL35:BO36"/>
    <mergeCell ref="CD35:CE37"/>
    <mergeCell ref="AX37:AY37"/>
    <mergeCell ref="AZ37:BA37"/>
    <mergeCell ref="BB37:BC37"/>
    <mergeCell ref="BD37:BE37"/>
    <mergeCell ref="DP37:EN37"/>
    <mergeCell ref="BN37:BO37"/>
    <mergeCell ref="BP37:BV40"/>
    <mergeCell ref="CF37:DJ37"/>
    <mergeCell ref="CD38:CE40"/>
    <mergeCell ref="CF38:CJ38"/>
    <mergeCell ref="DT35:EI35"/>
    <mergeCell ref="EJ35:EJ36"/>
    <mergeCell ref="AJ40:AK40"/>
    <mergeCell ref="AQ37:AT37"/>
    <mergeCell ref="AV37:AW37"/>
    <mergeCell ref="BF40:BG40"/>
    <mergeCell ref="BI40:BJ40"/>
    <mergeCell ref="BL40:BM40"/>
    <mergeCell ref="BN40:BO40"/>
    <mergeCell ref="CF40:DJ40"/>
    <mergeCell ref="AZ40:BA40"/>
    <mergeCell ref="BB40:BC40"/>
    <mergeCell ref="BD40:BE40"/>
    <mergeCell ref="AY44:BA44"/>
    <mergeCell ref="BB44:BD44"/>
    <mergeCell ref="CP44:CS44"/>
    <mergeCell ref="CT44:CW44"/>
    <mergeCell ref="CC41:CD43"/>
    <mergeCell ref="BP44:BQ44"/>
    <mergeCell ref="BR44:BT44"/>
    <mergeCell ref="BE44:BO44"/>
    <mergeCell ref="BE43:BO43"/>
    <mergeCell ref="W45:X45"/>
    <mergeCell ref="Y45:AA45"/>
    <mergeCell ref="AF45:AH45"/>
    <mergeCell ref="AI45:AJ45"/>
    <mergeCell ref="AK45:AL45"/>
    <mergeCell ref="AV44:AX44"/>
    <mergeCell ref="AC41:AF43"/>
    <mergeCell ref="Y41:AB43"/>
    <mergeCell ref="AK41:AM44"/>
    <mergeCell ref="C43:C47"/>
    <mergeCell ref="AN43:AR43"/>
    <mergeCell ref="AS43:AU43"/>
    <mergeCell ref="AV43:AX43"/>
    <mergeCell ref="AY43:BA43"/>
    <mergeCell ref="BB43:BD43"/>
    <mergeCell ref="U44:X44"/>
    <mergeCell ref="Y44:AB44"/>
    <mergeCell ref="AC44:AF44"/>
    <mergeCell ref="AG44:AJ44"/>
    <mergeCell ref="Q42:T43"/>
    <mergeCell ref="U42:X43"/>
    <mergeCell ref="D41:E43"/>
    <mergeCell ref="F41:H43"/>
    <mergeCell ref="I41:K43"/>
    <mergeCell ref="L41:M43"/>
    <mergeCell ref="N41:P43"/>
    <mergeCell ref="Q41:X41"/>
    <mergeCell ref="AN44:AR44"/>
    <mergeCell ref="AS44:AU44"/>
    <mergeCell ref="AG41:AJ43"/>
    <mergeCell ref="AN41:BD42"/>
    <mergeCell ref="D45:E47"/>
    <mergeCell ref="D44:E44"/>
    <mergeCell ref="ET43:EU43"/>
    <mergeCell ref="EQ43:ES43"/>
    <mergeCell ref="F44:H44"/>
    <mergeCell ref="I44:K44"/>
    <mergeCell ref="L44:M44"/>
    <mergeCell ref="N44:P44"/>
    <mergeCell ref="Q44:T44"/>
    <mergeCell ref="DU43:DW43"/>
    <mergeCell ref="DX43:DZ43"/>
    <mergeCell ref="EA43:EC43"/>
    <mergeCell ref="BP43:BQ43"/>
    <mergeCell ref="BR43:BT43"/>
    <mergeCell ref="BU43:BV43"/>
    <mergeCell ref="CB43:CB47"/>
    <mergeCell ref="DM43:DQ43"/>
    <mergeCell ref="DR43:DT43"/>
    <mergeCell ref="BU44:BV44"/>
    <mergeCell ref="CC44:CD44"/>
    <mergeCell ref="CE44:CG44"/>
    <mergeCell ref="CH44:CJ44"/>
    <mergeCell ref="F45:M45"/>
    <mergeCell ref="N45:O45"/>
    <mergeCell ref="DF41:DI43"/>
    <mergeCell ref="BH41:BT42"/>
    <mergeCell ref="ET44:EU44"/>
    <mergeCell ref="DU44:DW44"/>
    <mergeCell ref="DX44:DZ44"/>
    <mergeCell ref="CK44:CL44"/>
    <mergeCell ref="CM44:CO44"/>
    <mergeCell ref="EA44:EC44"/>
    <mergeCell ref="DF44:DI44"/>
    <mergeCell ref="DM44:DQ44"/>
    <mergeCell ref="DR44:DT44"/>
    <mergeCell ref="ED44:EN44"/>
    <mergeCell ref="CX44:DA44"/>
    <mergeCell ref="DB44:DE44"/>
    <mergeCell ref="D48:AQ48"/>
    <mergeCell ref="BE47:BI47"/>
    <mergeCell ref="BJ47:BV47"/>
    <mergeCell ref="CE47:CL47"/>
    <mergeCell ref="CM47:DZ47"/>
    <mergeCell ref="EA47:EC47"/>
    <mergeCell ref="ED47:EH47"/>
    <mergeCell ref="AO45:AQ45"/>
    <mergeCell ref="CC45:CD47"/>
    <mergeCell ref="CE45:EU45"/>
    <mergeCell ref="F46:M46"/>
    <mergeCell ref="N46:BV46"/>
    <mergeCell ref="CE46:CL46"/>
    <mergeCell ref="CM46:EU46"/>
    <mergeCell ref="F47:M47"/>
    <mergeCell ref="N47:BA47"/>
    <mergeCell ref="BB47:BD47"/>
    <mergeCell ref="AB45:AC45"/>
    <mergeCell ref="AD45:AE45"/>
    <mergeCell ref="AM45:AN45"/>
    <mergeCell ref="EI47:EU47"/>
    <mergeCell ref="P45:Q45"/>
    <mergeCell ref="R45:S45"/>
    <mergeCell ref="T45:V45"/>
    <mergeCell ref="DM41:EC42"/>
    <mergeCell ref="EG41:ES42"/>
    <mergeCell ref="CP42:CS43"/>
    <mergeCell ref="CT42:CW43"/>
    <mergeCell ref="CE41:CG43"/>
    <mergeCell ref="CH41:CJ43"/>
    <mergeCell ref="CK41:CL43"/>
    <mergeCell ref="ED43:EN43"/>
    <mergeCell ref="DJ41:DL44"/>
    <mergeCell ref="DB41:DE43"/>
    <mergeCell ref="CX41:DA43"/>
    <mergeCell ref="EO44:EP44"/>
    <mergeCell ref="EO43:EP43"/>
    <mergeCell ref="EQ44:ES44"/>
    <mergeCell ref="CM41:CO43"/>
    <mergeCell ref="CP41:CW41"/>
    <mergeCell ref="EQ24:EU25"/>
    <mergeCell ref="AZ26:BE27"/>
    <mergeCell ref="BF26:BK27"/>
    <mergeCell ref="BL26:BQ27"/>
    <mergeCell ref="BR26:BV27"/>
    <mergeCell ref="DY26:ED27"/>
    <mergeCell ref="EE26:EJ27"/>
    <mergeCell ref="EK26:EP27"/>
    <mergeCell ref="EQ26:EU27"/>
    <mergeCell ref="CK25:DA26"/>
    <mergeCell ref="CF25:CJ26"/>
    <mergeCell ref="DS24:DX27"/>
    <mergeCell ref="CF27:DJ27"/>
    <mergeCell ref="CC24:CE27"/>
    <mergeCell ref="CF24:CJ24"/>
    <mergeCell ref="CK24:DC24"/>
    <mergeCell ref="DD24:DF26"/>
    <mergeCell ref="DG24:DJ26"/>
    <mergeCell ref="DK24:DR27"/>
    <mergeCell ref="BL24:BQ25"/>
    <mergeCell ref="BR24:BV25"/>
    <mergeCell ref="DB25:DC26"/>
    <mergeCell ref="DY24:ED25"/>
    <mergeCell ref="EE24:EJ25"/>
    <mergeCell ref="EK24:EP25"/>
    <mergeCell ref="AC25:AD26"/>
    <mergeCell ref="L25:AB26"/>
    <mergeCell ref="AC37:AD37"/>
    <mergeCell ref="AE37:AG37"/>
    <mergeCell ref="AH37:AI37"/>
    <mergeCell ref="AJ37:AK37"/>
    <mergeCell ref="EK38:EN39"/>
    <mergeCell ref="CK38:DC38"/>
    <mergeCell ref="AC39:AD39"/>
    <mergeCell ref="CK39:DA39"/>
    <mergeCell ref="DB39:DC39"/>
    <mergeCell ref="AE38:AG39"/>
    <mergeCell ref="AH38:AK39"/>
    <mergeCell ref="AO38:AP40"/>
    <mergeCell ref="AQ38:AT38"/>
    <mergeCell ref="AU38:BJ38"/>
    <mergeCell ref="BK38:BK39"/>
    <mergeCell ref="BF37:BG37"/>
    <mergeCell ref="BI37:BJ37"/>
    <mergeCell ref="BL37:BM37"/>
    <mergeCell ref="BL38:BO39"/>
    <mergeCell ref="AE40:AG40"/>
    <mergeCell ref="AH40:AI40"/>
    <mergeCell ref="DP40:EN40"/>
    <mergeCell ref="AQ40:AT40"/>
    <mergeCell ref="AV40:AW40"/>
    <mergeCell ref="AX40:AY40"/>
    <mergeCell ref="DD38:DF39"/>
    <mergeCell ref="DG38:DJ39"/>
    <mergeCell ref="DN38:DO40"/>
    <mergeCell ref="DP38:DS38"/>
    <mergeCell ref="DT38:EI38"/>
    <mergeCell ref="EJ38:EJ39"/>
    <mergeCell ref="DP39:DS39"/>
    <mergeCell ref="DT39:EG39"/>
    <mergeCell ref="EH39:EI39"/>
    <mergeCell ref="AQ39:AT39"/>
    <mergeCell ref="AU39:BH39"/>
    <mergeCell ref="BI39:BJ39"/>
    <mergeCell ref="CF39:CJ39"/>
  </mergeCells>
  <phoneticPr fontId="2"/>
  <printOptions verticalCentered="1"/>
  <pageMargins left="0" right="0" top="0" bottom="0" header="0" footer="0"/>
  <pageSetup paperSize="9" scale="62" orientation="landscape" errors="NA" verticalDpi="360" r:id="rId1"/>
  <headerFooter alignWithMargins="0"/>
  <drawing r:id="rId2"/>
</worksheet>
</file>

<file path=xl/worksheets/sheet4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200-000000000000}">
  <dimension ref="A1:EX118"/>
  <sheetViews>
    <sheetView showZeros="0" zoomScale="50" zoomScaleNormal="50" workbookViewId="0">
      <selection activeCell="EW128" sqref="EW128"/>
    </sheetView>
  </sheetViews>
  <sheetFormatPr defaultColWidth="1.625" defaultRowHeight="6.95" customHeight="1"/>
  <cols>
    <col min="1" max="16384" width="1.625" style="333"/>
  </cols>
  <sheetData>
    <row r="1" spans="1:154" ht="9.75" customHeight="1">
      <c r="G1" s="1961" t="s">
        <v>340</v>
      </c>
      <c r="H1" s="1961"/>
      <c r="I1" s="1961"/>
      <c r="J1" s="1961"/>
      <c r="K1" s="1961"/>
      <c r="L1" s="1961"/>
      <c r="M1" s="1961"/>
      <c r="N1" s="1961"/>
      <c r="O1" s="1961"/>
      <c r="P1" s="1961"/>
      <c r="Q1" s="1961"/>
      <c r="R1" s="1961"/>
      <c r="S1" s="1961"/>
      <c r="T1" s="1961"/>
      <c r="U1" s="1961"/>
      <c r="V1" s="1961"/>
      <c r="W1" s="1961"/>
      <c r="X1" s="1961"/>
      <c r="Y1" s="1961"/>
      <c r="Z1" s="1961"/>
      <c r="AA1" s="1961"/>
      <c r="AB1" s="1961"/>
      <c r="AC1" s="1961"/>
      <c r="AD1" s="1961"/>
      <c r="AE1" s="1961"/>
      <c r="AF1" s="1961"/>
      <c r="AG1" s="1961"/>
      <c r="AH1" s="1961"/>
      <c r="AI1" s="1961"/>
      <c r="AJ1" s="1961"/>
      <c r="AK1" s="1961"/>
      <c r="AL1" s="1961"/>
      <c r="AM1" s="1961"/>
      <c r="AN1" s="1961"/>
      <c r="AO1" s="1961"/>
      <c r="AP1" s="1961"/>
      <c r="AQ1" s="1961"/>
      <c r="AR1" s="1961"/>
      <c r="AS1" s="1961"/>
      <c r="AT1" s="1961"/>
      <c r="AU1" s="1961"/>
      <c r="AV1" s="1961"/>
      <c r="AW1" s="1961"/>
      <c r="AX1" s="1961"/>
      <c r="AY1" s="1962" t="s">
        <v>253</v>
      </c>
      <c r="AZ1" s="1962"/>
      <c r="BA1" s="1962"/>
      <c r="BB1" s="1962"/>
      <c r="BC1" s="1962"/>
      <c r="BD1" s="1962"/>
      <c r="BE1" s="1962"/>
      <c r="BF1" s="1962"/>
      <c r="BG1" s="1962"/>
      <c r="BH1" s="1962"/>
      <c r="BI1" s="1962"/>
      <c r="BJ1" s="1962"/>
      <c r="BK1" s="1962"/>
      <c r="BL1" s="1962"/>
      <c r="BM1" s="1962"/>
      <c r="BN1" s="1962"/>
      <c r="BO1" s="1962"/>
      <c r="BP1" s="1962"/>
      <c r="BQ1" s="1962"/>
      <c r="BR1" s="1962"/>
      <c r="BS1" s="1962"/>
      <c r="BT1" s="1962"/>
      <c r="BU1" s="1962"/>
      <c r="BV1" s="1962"/>
      <c r="BW1" s="1962"/>
      <c r="BX1" s="334"/>
      <c r="BY1" s="335"/>
      <c r="BZ1" s="335"/>
      <c r="CA1" s="335"/>
      <c r="CB1" s="335"/>
      <c r="CC1" s="335"/>
      <c r="CD1" s="336"/>
      <c r="CE1" s="336"/>
      <c r="CH1" s="1961" t="str">
        <f>G1</f>
        <v>令和 ５年度（令和４年分）給与支払報告書（総括表）</v>
      </c>
      <c r="CI1" s="1961"/>
      <c r="CJ1" s="1961"/>
      <c r="CK1" s="1961"/>
      <c r="CL1" s="1961"/>
      <c r="CM1" s="1961"/>
      <c r="CN1" s="1961"/>
      <c r="CO1" s="1961"/>
      <c r="CP1" s="1961"/>
      <c r="CQ1" s="1961"/>
      <c r="CR1" s="1961"/>
      <c r="CS1" s="1961"/>
      <c r="CT1" s="1961"/>
      <c r="CU1" s="1961"/>
      <c r="CV1" s="1961"/>
      <c r="CW1" s="1961"/>
      <c r="CX1" s="1961"/>
      <c r="CY1" s="1961"/>
      <c r="CZ1" s="1961"/>
      <c r="DA1" s="1961"/>
      <c r="DB1" s="1961"/>
      <c r="DC1" s="1961"/>
      <c r="DD1" s="1961"/>
      <c r="DE1" s="1961"/>
      <c r="DF1" s="1961"/>
      <c r="DG1" s="1961"/>
      <c r="DH1" s="1961"/>
      <c r="DI1" s="1961"/>
      <c r="DJ1" s="1961"/>
      <c r="DK1" s="1961"/>
      <c r="DL1" s="1961"/>
      <c r="DM1" s="1961"/>
      <c r="DN1" s="1961"/>
      <c r="DO1" s="1961"/>
      <c r="DP1" s="1961"/>
      <c r="DQ1" s="1961"/>
      <c r="DR1" s="1961"/>
      <c r="DS1" s="1961"/>
      <c r="DT1" s="1961"/>
      <c r="DU1" s="1961"/>
      <c r="DV1" s="1961"/>
      <c r="DW1" s="1961"/>
      <c r="DX1" s="1961"/>
      <c r="DY1" s="1961"/>
      <c r="DZ1" s="1962" t="s">
        <v>253</v>
      </c>
      <c r="EA1" s="1962"/>
      <c r="EB1" s="1962"/>
      <c r="EC1" s="1962"/>
      <c r="ED1" s="1962"/>
      <c r="EE1" s="1962"/>
      <c r="EF1" s="1962"/>
      <c r="EG1" s="1962"/>
      <c r="EH1" s="1962"/>
      <c r="EI1" s="1962"/>
      <c r="EJ1" s="1962"/>
      <c r="EK1" s="1962"/>
      <c r="EL1" s="1962"/>
      <c r="EM1" s="1962"/>
      <c r="EN1" s="1962"/>
      <c r="EO1" s="1962"/>
      <c r="EP1" s="1962"/>
      <c r="EQ1" s="1962"/>
      <c r="ER1" s="1962"/>
      <c r="ES1" s="1962"/>
      <c r="ET1" s="1962"/>
      <c r="EU1" s="1962"/>
      <c r="EV1" s="1962"/>
      <c r="EW1" s="1962"/>
      <c r="EX1" s="1962"/>
    </row>
    <row r="2" spans="1:154" ht="9.75" customHeight="1">
      <c r="G2" s="1961"/>
      <c r="H2" s="1961"/>
      <c r="I2" s="1961"/>
      <c r="J2" s="1961"/>
      <c r="K2" s="1961"/>
      <c r="L2" s="1961"/>
      <c r="M2" s="1961"/>
      <c r="N2" s="1961"/>
      <c r="O2" s="1961"/>
      <c r="P2" s="1961"/>
      <c r="Q2" s="1961"/>
      <c r="R2" s="1961"/>
      <c r="S2" s="1961"/>
      <c r="T2" s="1961"/>
      <c r="U2" s="1961"/>
      <c r="V2" s="1961"/>
      <c r="W2" s="1961"/>
      <c r="X2" s="1961"/>
      <c r="Y2" s="1961"/>
      <c r="Z2" s="1961"/>
      <c r="AA2" s="1961"/>
      <c r="AB2" s="1961"/>
      <c r="AC2" s="1961"/>
      <c r="AD2" s="1961"/>
      <c r="AE2" s="1961"/>
      <c r="AF2" s="1961"/>
      <c r="AG2" s="1961"/>
      <c r="AH2" s="1961"/>
      <c r="AI2" s="1961"/>
      <c r="AJ2" s="1961"/>
      <c r="AK2" s="1961"/>
      <c r="AL2" s="1961"/>
      <c r="AM2" s="1961"/>
      <c r="AN2" s="1961"/>
      <c r="AO2" s="1961"/>
      <c r="AP2" s="1961"/>
      <c r="AQ2" s="1961"/>
      <c r="AR2" s="1961"/>
      <c r="AS2" s="1961"/>
      <c r="AT2" s="1961"/>
      <c r="AU2" s="1961"/>
      <c r="AV2" s="1961"/>
      <c r="AW2" s="1961"/>
      <c r="AX2" s="1961"/>
      <c r="AY2" s="1962"/>
      <c r="AZ2" s="1962"/>
      <c r="BA2" s="1962"/>
      <c r="BB2" s="1962"/>
      <c r="BC2" s="1962"/>
      <c r="BD2" s="1962"/>
      <c r="BE2" s="1962"/>
      <c r="BF2" s="1962"/>
      <c r="BG2" s="1962"/>
      <c r="BH2" s="1962"/>
      <c r="BI2" s="1962"/>
      <c r="BJ2" s="1962"/>
      <c r="BK2" s="1962"/>
      <c r="BL2" s="1962"/>
      <c r="BM2" s="1962"/>
      <c r="BN2" s="1962"/>
      <c r="BO2" s="1962"/>
      <c r="BP2" s="1962"/>
      <c r="BQ2" s="1962"/>
      <c r="BR2" s="1962"/>
      <c r="BS2" s="1962"/>
      <c r="BT2" s="1962"/>
      <c r="BU2" s="1962"/>
      <c r="BV2" s="1962"/>
      <c r="BW2" s="1962"/>
      <c r="BX2" s="334"/>
      <c r="BY2" s="335"/>
      <c r="BZ2" s="335"/>
      <c r="CA2" s="335"/>
      <c r="CB2" s="335"/>
      <c r="CC2" s="335"/>
      <c r="CD2" s="336"/>
      <c r="CE2" s="336"/>
      <c r="CH2" s="1961"/>
      <c r="CI2" s="1961"/>
      <c r="CJ2" s="1961"/>
      <c r="CK2" s="1961"/>
      <c r="CL2" s="1961"/>
      <c r="CM2" s="1961"/>
      <c r="CN2" s="1961"/>
      <c r="CO2" s="1961"/>
      <c r="CP2" s="1961"/>
      <c r="CQ2" s="1961"/>
      <c r="CR2" s="1961"/>
      <c r="CS2" s="1961"/>
      <c r="CT2" s="1961"/>
      <c r="CU2" s="1961"/>
      <c r="CV2" s="1961"/>
      <c r="CW2" s="1961"/>
      <c r="CX2" s="1961"/>
      <c r="CY2" s="1961"/>
      <c r="CZ2" s="1961"/>
      <c r="DA2" s="1961"/>
      <c r="DB2" s="1961"/>
      <c r="DC2" s="1961"/>
      <c r="DD2" s="1961"/>
      <c r="DE2" s="1961"/>
      <c r="DF2" s="1961"/>
      <c r="DG2" s="1961"/>
      <c r="DH2" s="1961"/>
      <c r="DI2" s="1961"/>
      <c r="DJ2" s="1961"/>
      <c r="DK2" s="1961"/>
      <c r="DL2" s="1961"/>
      <c r="DM2" s="1961"/>
      <c r="DN2" s="1961"/>
      <c r="DO2" s="1961"/>
      <c r="DP2" s="1961"/>
      <c r="DQ2" s="1961"/>
      <c r="DR2" s="1961"/>
      <c r="DS2" s="1961"/>
      <c r="DT2" s="1961"/>
      <c r="DU2" s="1961"/>
      <c r="DV2" s="1961"/>
      <c r="DW2" s="1961"/>
      <c r="DX2" s="1961"/>
      <c r="DY2" s="1961"/>
      <c r="DZ2" s="1962"/>
      <c r="EA2" s="1962"/>
      <c r="EB2" s="1962"/>
      <c r="EC2" s="1962"/>
      <c r="ED2" s="1962"/>
      <c r="EE2" s="1962"/>
      <c r="EF2" s="1962"/>
      <c r="EG2" s="1962"/>
      <c r="EH2" s="1962"/>
      <c r="EI2" s="1962"/>
      <c r="EJ2" s="1962"/>
      <c r="EK2" s="1962"/>
      <c r="EL2" s="1962"/>
      <c r="EM2" s="1962"/>
      <c r="EN2" s="1962"/>
      <c r="EO2" s="1962"/>
      <c r="EP2" s="1962"/>
      <c r="EQ2" s="1962"/>
      <c r="ER2" s="1962"/>
      <c r="ES2" s="1962"/>
      <c r="ET2" s="1962"/>
      <c r="EU2" s="1962"/>
      <c r="EV2" s="1962"/>
      <c r="EW2" s="1962"/>
      <c r="EX2" s="1962"/>
    </row>
    <row r="3" spans="1:154" ht="9.75" customHeight="1">
      <c r="G3" s="1961"/>
      <c r="H3" s="1961"/>
      <c r="I3" s="1961"/>
      <c r="J3" s="1961"/>
      <c r="K3" s="1961"/>
      <c r="L3" s="1961"/>
      <c r="M3" s="1961"/>
      <c r="N3" s="1961"/>
      <c r="O3" s="1961"/>
      <c r="P3" s="1961"/>
      <c r="Q3" s="1961"/>
      <c r="R3" s="1961"/>
      <c r="S3" s="1961"/>
      <c r="T3" s="1961"/>
      <c r="U3" s="1961"/>
      <c r="V3" s="1961"/>
      <c r="W3" s="1961"/>
      <c r="X3" s="1961"/>
      <c r="Y3" s="1961"/>
      <c r="Z3" s="1961"/>
      <c r="AA3" s="1961"/>
      <c r="AB3" s="1961"/>
      <c r="AC3" s="1961"/>
      <c r="AD3" s="1961"/>
      <c r="AE3" s="1961"/>
      <c r="AF3" s="1961"/>
      <c r="AG3" s="1961"/>
      <c r="AH3" s="1961"/>
      <c r="AI3" s="1961"/>
      <c r="AJ3" s="1961"/>
      <c r="AK3" s="1961"/>
      <c r="AL3" s="1961"/>
      <c r="AM3" s="1961"/>
      <c r="AN3" s="1961"/>
      <c r="AO3" s="1961"/>
      <c r="AP3" s="1961"/>
      <c r="AQ3" s="1961"/>
      <c r="AR3" s="1961"/>
      <c r="AS3" s="1961"/>
      <c r="AT3" s="1961"/>
      <c r="AU3" s="1961"/>
      <c r="AV3" s="1961"/>
      <c r="AW3" s="1961"/>
      <c r="AX3" s="1961"/>
      <c r="AY3" s="1962"/>
      <c r="AZ3" s="1962"/>
      <c r="BA3" s="1962"/>
      <c r="BB3" s="1962"/>
      <c r="BC3" s="1962"/>
      <c r="BD3" s="1962"/>
      <c r="BE3" s="1962"/>
      <c r="BF3" s="1962"/>
      <c r="BG3" s="1962"/>
      <c r="BH3" s="1962"/>
      <c r="BI3" s="1962"/>
      <c r="BJ3" s="1962"/>
      <c r="BK3" s="1962"/>
      <c r="BL3" s="1962"/>
      <c r="BM3" s="1962"/>
      <c r="BN3" s="1962"/>
      <c r="BO3" s="1962"/>
      <c r="BP3" s="1962"/>
      <c r="BQ3" s="1962"/>
      <c r="BR3" s="1962"/>
      <c r="BS3" s="1962"/>
      <c r="BT3" s="1962"/>
      <c r="BU3" s="1962"/>
      <c r="BV3" s="1962"/>
      <c r="BW3" s="1962"/>
      <c r="BX3" s="337"/>
      <c r="BY3" s="338"/>
      <c r="BZ3" s="338"/>
      <c r="CA3" s="338"/>
      <c r="CB3" s="338"/>
      <c r="CC3" s="338"/>
      <c r="CD3" s="336"/>
      <c r="CE3" s="336"/>
      <c r="CH3" s="1961"/>
      <c r="CI3" s="1961"/>
      <c r="CJ3" s="1961"/>
      <c r="CK3" s="1961"/>
      <c r="CL3" s="1961"/>
      <c r="CM3" s="1961"/>
      <c r="CN3" s="1961"/>
      <c r="CO3" s="1961"/>
      <c r="CP3" s="1961"/>
      <c r="CQ3" s="1961"/>
      <c r="CR3" s="1961"/>
      <c r="CS3" s="1961"/>
      <c r="CT3" s="1961"/>
      <c r="CU3" s="1961"/>
      <c r="CV3" s="1961"/>
      <c r="CW3" s="1961"/>
      <c r="CX3" s="1961"/>
      <c r="CY3" s="1961"/>
      <c r="CZ3" s="1961"/>
      <c r="DA3" s="1961"/>
      <c r="DB3" s="1961"/>
      <c r="DC3" s="1961"/>
      <c r="DD3" s="1961"/>
      <c r="DE3" s="1961"/>
      <c r="DF3" s="1961"/>
      <c r="DG3" s="1961"/>
      <c r="DH3" s="1961"/>
      <c r="DI3" s="1961"/>
      <c r="DJ3" s="1961"/>
      <c r="DK3" s="1961"/>
      <c r="DL3" s="1961"/>
      <c r="DM3" s="1961"/>
      <c r="DN3" s="1961"/>
      <c r="DO3" s="1961"/>
      <c r="DP3" s="1961"/>
      <c r="DQ3" s="1961"/>
      <c r="DR3" s="1961"/>
      <c r="DS3" s="1961"/>
      <c r="DT3" s="1961"/>
      <c r="DU3" s="1961"/>
      <c r="DV3" s="1961"/>
      <c r="DW3" s="1961"/>
      <c r="DX3" s="1961"/>
      <c r="DY3" s="1961"/>
      <c r="DZ3" s="1962"/>
      <c r="EA3" s="1962"/>
      <c r="EB3" s="1962"/>
      <c r="EC3" s="1962"/>
      <c r="ED3" s="1962"/>
      <c r="EE3" s="1962"/>
      <c r="EF3" s="1962"/>
      <c r="EG3" s="1962"/>
      <c r="EH3" s="1962"/>
      <c r="EI3" s="1962"/>
      <c r="EJ3" s="1962"/>
      <c r="EK3" s="1962"/>
      <c r="EL3" s="1962"/>
      <c r="EM3" s="1962"/>
      <c r="EN3" s="1962"/>
      <c r="EO3" s="1962"/>
      <c r="EP3" s="1962"/>
      <c r="EQ3" s="1962"/>
      <c r="ER3" s="1962"/>
      <c r="ES3" s="1962"/>
      <c r="ET3" s="1962"/>
      <c r="EU3" s="1962"/>
      <c r="EV3" s="1962"/>
      <c r="EW3" s="1962"/>
      <c r="EX3" s="1962"/>
    </row>
    <row r="4" spans="1:154" ht="9.75" customHeight="1">
      <c r="G4" s="1961"/>
      <c r="H4" s="1961"/>
      <c r="I4" s="1961"/>
      <c r="J4" s="1961"/>
      <c r="K4" s="1961"/>
      <c r="L4" s="1961"/>
      <c r="M4" s="1961"/>
      <c r="N4" s="1961"/>
      <c r="O4" s="1961"/>
      <c r="P4" s="1961"/>
      <c r="Q4" s="1961"/>
      <c r="R4" s="1961"/>
      <c r="S4" s="1961"/>
      <c r="T4" s="1961"/>
      <c r="U4" s="1961"/>
      <c r="V4" s="1961"/>
      <c r="W4" s="1961"/>
      <c r="X4" s="1961"/>
      <c r="Y4" s="1961"/>
      <c r="Z4" s="1961"/>
      <c r="AA4" s="1961"/>
      <c r="AB4" s="1961"/>
      <c r="AC4" s="1961"/>
      <c r="AD4" s="1961"/>
      <c r="AE4" s="1961"/>
      <c r="AF4" s="1961"/>
      <c r="AG4" s="1961"/>
      <c r="AH4" s="1961"/>
      <c r="AI4" s="1961"/>
      <c r="AJ4" s="1961"/>
      <c r="AK4" s="1961"/>
      <c r="AL4" s="1961"/>
      <c r="AM4" s="1961"/>
      <c r="AN4" s="1961"/>
      <c r="AO4" s="1961"/>
      <c r="AP4" s="1961"/>
      <c r="AQ4" s="1961"/>
      <c r="AR4" s="1961"/>
      <c r="AS4" s="1961"/>
      <c r="AT4" s="1961"/>
      <c r="AU4" s="1961"/>
      <c r="AV4" s="1961"/>
      <c r="AW4" s="1961"/>
      <c r="AX4" s="1961"/>
      <c r="AY4" s="1962"/>
      <c r="AZ4" s="1962"/>
      <c r="BA4" s="1962"/>
      <c r="BB4" s="1962"/>
      <c r="BC4" s="1962"/>
      <c r="BD4" s="1962"/>
      <c r="BE4" s="1962"/>
      <c r="BF4" s="1962"/>
      <c r="BG4" s="1962"/>
      <c r="BH4" s="1962"/>
      <c r="BI4" s="1962"/>
      <c r="BJ4" s="1962"/>
      <c r="BK4" s="1962"/>
      <c r="BL4" s="1962"/>
      <c r="BM4" s="1962"/>
      <c r="BN4" s="1962"/>
      <c r="BO4" s="1962"/>
      <c r="BP4" s="1962"/>
      <c r="BQ4" s="1962"/>
      <c r="BR4" s="1962"/>
      <c r="BS4" s="1962"/>
      <c r="BT4" s="1962"/>
      <c r="BU4" s="1962"/>
      <c r="BV4" s="1962"/>
      <c r="BW4" s="1962"/>
      <c r="BX4" s="337"/>
      <c r="BY4" s="338"/>
      <c r="BZ4" s="338"/>
      <c r="CA4" s="338"/>
      <c r="CB4" s="338"/>
      <c r="CC4" s="338"/>
      <c r="CD4" s="336"/>
      <c r="CE4" s="336"/>
      <c r="CH4" s="1961"/>
      <c r="CI4" s="1961"/>
      <c r="CJ4" s="1961"/>
      <c r="CK4" s="1961"/>
      <c r="CL4" s="1961"/>
      <c r="CM4" s="1961"/>
      <c r="CN4" s="1961"/>
      <c r="CO4" s="1961"/>
      <c r="CP4" s="1961"/>
      <c r="CQ4" s="1961"/>
      <c r="CR4" s="1961"/>
      <c r="CS4" s="1961"/>
      <c r="CT4" s="1961"/>
      <c r="CU4" s="1961"/>
      <c r="CV4" s="1961"/>
      <c r="CW4" s="1961"/>
      <c r="CX4" s="1961"/>
      <c r="CY4" s="1961"/>
      <c r="CZ4" s="1961"/>
      <c r="DA4" s="1961"/>
      <c r="DB4" s="1961"/>
      <c r="DC4" s="1961"/>
      <c r="DD4" s="1961"/>
      <c r="DE4" s="1961"/>
      <c r="DF4" s="1961"/>
      <c r="DG4" s="1961"/>
      <c r="DH4" s="1961"/>
      <c r="DI4" s="1961"/>
      <c r="DJ4" s="1961"/>
      <c r="DK4" s="1961"/>
      <c r="DL4" s="1961"/>
      <c r="DM4" s="1961"/>
      <c r="DN4" s="1961"/>
      <c r="DO4" s="1961"/>
      <c r="DP4" s="1961"/>
      <c r="DQ4" s="1961"/>
      <c r="DR4" s="1961"/>
      <c r="DS4" s="1961"/>
      <c r="DT4" s="1961"/>
      <c r="DU4" s="1961"/>
      <c r="DV4" s="1961"/>
      <c r="DW4" s="1961"/>
      <c r="DX4" s="1961"/>
      <c r="DY4" s="1961"/>
      <c r="DZ4" s="1962"/>
      <c r="EA4" s="1962"/>
      <c r="EB4" s="1962"/>
      <c r="EC4" s="1962"/>
      <c r="ED4" s="1962"/>
      <c r="EE4" s="1962"/>
      <c r="EF4" s="1962"/>
      <c r="EG4" s="1962"/>
      <c r="EH4" s="1962"/>
      <c r="EI4" s="1962"/>
      <c r="EJ4" s="1962"/>
      <c r="EK4" s="1962"/>
      <c r="EL4" s="1962"/>
      <c r="EM4" s="1962"/>
      <c r="EN4" s="1962"/>
      <c r="EO4" s="1962"/>
      <c r="EP4" s="1962"/>
      <c r="EQ4" s="1962"/>
      <c r="ER4" s="1962"/>
      <c r="ES4" s="1962"/>
      <c r="ET4" s="1962"/>
      <c r="EU4" s="1962"/>
      <c r="EV4" s="1962"/>
      <c r="EW4" s="1962"/>
      <c r="EX4" s="1962"/>
    </row>
    <row r="5" spans="1:154" ht="9.75" customHeight="1">
      <c r="G5" s="1944" t="s">
        <v>254</v>
      </c>
      <c r="H5" s="1944"/>
      <c r="I5" s="1944"/>
      <c r="J5" s="1944"/>
      <c r="K5" s="1944"/>
      <c r="L5" s="1944"/>
      <c r="M5" s="1944"/>
      <c r="N5" s="1944"/>
      <c r="O5" s="1944"/>
      <c r="P5" s="1944"/>
      <c r="Q5" s="1944"/>
      <c r="R5" s="1944"/>
      <c r="S5" s="1944"/>
      <c r="T5" s="1944"/>
      <c r="U5" s="1944"/>
      <c r="V5" s="1944"/>
      <c r="W5" s="1944"/>
      <c r="X5" s="1944"/>
      <c r="Y5" s="1944"/>
      <c r="Z5" s="1944"/>
      <c r="AA5" s="1944"/>
      <c r="AB5" s="1944"/>
      <c r="AC5" s="1944"/>
      <c r="AD5" s="1944"/>
      <c r="AE5" s="1944"/>
      <c r="AF5" s="1944"/>
      <c r="AG5" s="1944"/>
      <c r="AH5" s="1944"/>
      <c r="AI5" s="1944"/>
      <c r="AJ5" s="1944"/>
      <c r="AK5" s="1944"/>
      <c r="AL5" s="1944"/>
      <c r="AM5" s="1944"/>
      <c r="AN5" s="1944"/>
      <c r="AO5" s="1944"/>
      <c r="AP5" s="1944"/>
      <c r="AQ5" s="1944"/>
      <c r="AR5" s="1963" t="s">
        <v>255</v>
      </c>
      <c r="AS5" s="1935"/>
      <c r="AT5" s="1935"/>
      <c r="AU5" s="1935"/>
      <c r="AV5" s="1935"/>
      <c r="AW5" s="1935"/>
      <c r="AX5" s="1935"/>
      <c r="AY5" s="1935"/>
      <c r="AZ5" s="1935"/>
      <c r="BA5" s="1935"/>
      <c r="BB5" s="1935"/>
      <c r="BC5" s="1935"/>
      <c r="BD5" s="1935"/>
      <c r="BE5" s="1935"/>
      <c r="BF5" s="1935"/>
      <c r="BG5" s="1935"/>
      <c r="BH5" s="1935"/>
      <c r="BI5" s="1935"/>
      <c r="BJ5" s="1935"/>
      <c r="BK5" s="1935"/>
      <c r="BL5" s="1935"/>
      <c r="BM5" s="1935"/>
      <c r="BN5" s="1935"/>
      <c r="BO5" s="1935"/>
      <c r="BP5" s="1935"/>
      <c r="BQ5" s="1935"/>
      <c r="BR5" s="1935"/>
      <c r="BS5" s="1935"/>
      <c r="BT5" s="1935"/>
      <c r="BU5" s="1935"/>
      <c r="BV5" s="1935"/>
      <c r="BW5" s="1964"/>
      <c r="BX5" s="337"/>
      <c r="BY5" s="338"/>
      <c r="BZ5" s="338"/>
      <c r="CA5" s="338"/>
      <c r="CB5" s="338"/>
      <c r="CC5" s="338"/>
      <c r="CD5" s="336"/>
      <c r="CE5" s="336"/>
      <c r="CH5" s="1944" t="s">
        <v>254</v>
      </c>
      <c r="CI5" s="1944"/>
      <c r="CJ5" s="1944"/>
      <c r="CK5" s="1944"/>
      <c r="CL5" s="1944"/>
      <c r="CM5" s="1944"/>
      <c r="CN5" s="1944"/>
      <c r="CO5" s="1944"/>
      <c r="CP5" s="1944">
        <f>O5</f>
        <v>0</v>
      </c>
      <c r="CQ5" s="1944"/>
      <c r="CR5" s="1944"/>
      <c r="CS5" s="1944"/>
      <c r="CT5" s="1944"/>
      <c r="CU5" s="1944"/>
      <c r="CV5" s="1944"/>
      <c r="CW5" s="1944"/>
      <c r="CX5" s="1944"/>
      <c r="CY5" s="1944"/>
      <c r="CZ5" s="1944"/>
      <c r="DA5" s="1944"/>
      <c r="DB5" s="1944"/>
      <c r="DC5" s="1944"/>
      <c r="DD5" s="1944"/>
      <c r="DE5" s="1944"/>
      <c r="DF5" s="1944"/>
      <c r="DG5" s="1944"/>
      <c r="DH5" s="1944"/>
      <c r="DI5" s="1944"/>
      <c r="DJ5" s="1944"/>
      <c r="DK5" s="1944"/>
      <c r="DL5" s="1944"/>
      <c r="DM5" s="1944"/>
      <c r="DN5" s="1944"/>
      <c r="DO5" s="1944"/>
      <c r="DP5" s="1944"/>
      <c r="DQ5" s="1944"/>
      <c r="DR5" s="1944"/>
      <c r="DS5" s="1967" t="s">
        <v>255</v>
      </c>
      <c r="DT5" s="1968"/>
      <c r="DU5" s="1968"/>
      <c r="DV5" s="1968"/>
      <c r="DW5" s="1968"/>
      <c r="DX5" s="1968"/>
      <c r="DY5" s="1968"/>
      <c r="DZ5" s="1968"/>
      <c r="EA5" s="1968"/>
      <c r="EB5" s="1968"/>
      <c r="EC5" s="1968"/>
      <c r="ED5" s="1968"/>
      <c r="EE5" s="1968"/>
      <c r="EF5" s="1968"/>
      <c r="EG5" s="1968"/>
      <c r="EH5" s="1968"/>
      <c r="EI5" s="1968"/>
      <c r="EJ5" s="1968"/>
      <c r="EK5" s="1968"/>
      <c r="EL5" s="1968"/>
      <c r="EM5" s="1968"/>
      <c r="EN5" s="1968"/>
      <c r="EO5" s="1968"/>
      <c r="EP5" s="1968"/>
      <c r="EQ5" s="1968"/>
      <c r="ER5" s="1968"/>
      <c r="ES5" s="1968"/>
      <c r="ET5" s="1968"/>
      <c r="EU5" s="1968"/>
      <c r="EV5" s="1968"/>
      <c r="EW5" s="1968"/>
      <c r="EX5" s="1969"/>
    </row>
    <row r="6" spans="1:154" ht="9.75" customHeight="1">
      <c r="G6" s="1944"/>
      <c r="H6" s="1944"/>
      <c r="I6" s="1944"/>
      <c r="J6" s="1944"/>
      <c r="K6" s="1944"/>
      <c r="L6" s="1944"/>
      <c r="M6" s="1944"/>
      <c r="N6" s="1944"/>
      <c r="O6" s="1944"/>
      <c r="P6" s="1944"/>
      <c r="Q6" s="1944"/>
      <c r="R6" s="1944"/>
      <c r="S6" s="1944"/>
      <c r="T6" s="1944"/>
      <c r="U6" s="1944"/>
      <c r="V6" s="1944"/>
      <c r="W6" s="1944"/>
      <c r="X6" s="1944"/>
      <c r="Y6" s="1944"/>
      <c r="Z6" s="1944"/>
      <c r="AA6" s="1944"/>
      <c r="AB6" s="1944"/>
      <c r="AC6" s="1944"/>
      <c r="AD6" s="1944"/>
      <c r="AE6" s="1944"/>
      <c r="AF6" s="1944"/>
      <c r="AG6" s="1944"/>
      <c r="AH6" s="1944"/>
      <c r="AI6" s="1944"/>
      <c r="AJ6" s="1944"/>
      <c r="AK6" s="1944"/>
      <c r="AL6" s="1944"/>
      <c r="AM6" s="1944"/>
      <c r="AN6" s="1944"/>
      <c r="AO6" s="1944"/>
      <c r="AP6" s="1944"/>
      <c r="AQ6" s="1944"/>
      <c r="AR6" s="1965"/>
      <c r="AS6" s="1570"/>
      <c r="AT6" s="1570"/>
      <c r="AU6" s="1570"/>
      <c r="AV6" s="1570"/>
      <c r="AW6" s="1570"/>
      <c r="AX6" s="1570"/>
      <c r="AY6" s="1570"/>
      <c r="AZ6" s="1570"/>
      <c r="BA6" s="1570"/>
      <c r="BB6" s="1570"/>
      <c r="BC6" s="1570"/>
      <c r="BD6" s="1570"/>
      <c r="BE6" s="1570"/>
      <c r="BF6" s="1570"/>
      <c r="BG6" s="1570"/>
      <c r="BH6" s="1570"/>
      <c r="BI6" s="1570"/>
      <c r="BJ6" s="1570"/>
      <c r="BK6" s="1570"/>
      <c r="BL6" s="1570"/>
      <c r="BM6" s="1570"/>
      <c r="BN6" s="1570"/>
      <c r="BO6" s="1570"/>
      <c r="BP6" s="1570"/>
      <c r="BQ6" s="1570"/>
      <c r="BR6" s="1570"/>
      <c r="BS6" s="1570"/>
      <c r="BT6" s="1570"/>
      <c r="BU6" s="1570"/>
      <c r="BV6" s="1570"/>
      <c r="BW6" s="1966"/>
      <c r="BX6" s="337"/>
      <c r="BY6" s="338"/>
      <c r="BZ6" s="338"/>
      <c r="CA6" s="338"/>
      <c r="CB6" s="338"/>
      <c r="CC6" s="338"/>
      <c r="CD6" s="336"/>
      <c r="CE6" s="336"/>
      <c r="CH6" s="1944"/>
      <c r="CI6" s="1944"/>
      <c r="CJ6" s="1944"/>
      <c r="CK6" s="1944"/>
      <c r="CL6" s="1944"/>
      <c r="CM6" s="1944"/>
      <c r="CN6" s="1944"/>
      <c r="CO6" s="1944"/>
      <c r="CP6" s="1944"/>
      <c r="CQ6" s="1944"/>
      <c r="CR6" s="1944"/>
      <c r="CS6" s="1944"/>
      <c r="CT6" s="1944"/>
      <c r="CU6" s="1944"/>
      <c r="CV6" s="1944"/>
      <c r="CW6" s="1944"/>
      <c r="CX6" s="1944"/>
      <c r="CY6" s="1944"/>
      <c r="CZ6" s="1944"/>
      <c r="DA6" s="1944"/>
      <c r="DB6" s="1944"/>
      <c r="DC6" s="1944"/>
      <c r="DD6" s="1944"/>
      <c r="DE6" s="1944"/>
      <c r="DF6" s="1944"/>
      <c r="DG6" s="1944"/>
      <c r="DH6" s="1944"/>
      <c r="DI6" s="1944"/>
      <c r="DJ6" s="1944"/>
      <c r="DK6" s="1944"/>
      <c r="DL6" s="1944"/>
      <c r="DM6" s="1944"/>
      <c r="DN6" s="1944"/>
      <c r="DO6" s="1944"/>
      <c r="DP6" s="1944"/>
      <c r="DQ6" s="1944"/>
      <c r="DR6" s="1944"/>
      <c r="DS6" s="1967"/>
      <c r="DT6" s="1968"/>
      <c r="DU6" s="1968"/>
      <c r="DV6" s="1968"/>
      <c r="DW6" s="1968"/>
      <c r="DX6" s="1968"/>
      <c r="DY6" s="1968"/>
      <c r="DZ6" s="1968"/>
      <c r="EA6" s="1968"/>
      <c r="EB6" s="1968"/>
      <c r="EC6" s="1968"/>
      <c r="ED6" s="1968"/>
      <c r="EE6" s="1968"/>
      <c r="EF6" s="1968"/>
      <c r="EG6" s="1968"/>
      <c r="EH6" s="1968"/>
      <c r="EI6" s="1968"/>
      <c r="EJ6" s="1968"/>
      <c r="EK6" s="1968"/>
      <c r="EL6" s="1968"/>
      <c r="EM6" s="1968"/>
      <c r="EN6" s="1968"/>
      <c r="EO6" s="1968"/>
      <c r="EP6" s="1968"/>
      <c r="EQ6" s="1968"/>
      <c r="ER6" s="1968"/>
      <c r="ES6" s="1968"/>
      <c r="ET6" s="1968"/>
      <c r="EU6" s="1968"/>
      <c r="EV6" s="1968"/>
      <c r="EW6" s="1968"/>
      <c r="EX6" s="1969"/>
    </row>
    <row r="7" spans="1:154" ht="9.75" customHeight="1">
      <c r="G7" s="1944" t="s">
        <v>256</v>
      </c>
      <c r="H7" s="1944"/>
      <c r="I7" s="1944"/>
      <c r="J7" s="1944"/>
      <c r="K7" s="1944"/>
      <c r="L7" s="1944"/>
      <c r="M7" s="1944"/>
      <c r="N7" s="1944"/>
      <c r="O7" s="1944"/>
      <c r="P7" s="1944"/>
      <c r="Q7" s="1944"/>
      <c r="R7" s="1944"/>
      <c r="S7" s="1944"/>
      <c r="T7" s="1944"/>
      <c r="U7" s="1944"/>
      <c r="V7" s="1944"/>
      <c r="W7" s="1944"/>
      <c r="X7" s="1944"/>
      <c r="Y7" s="1944"/>
      <c r="Z7" s="1944"/>
      <c r="AA7" s="1944"/>
      <c r="AB7" s="1945" t="s">
        <v>257</v>
      </c>
      <c r="AC7" s="1945"/>
      <c r="AD7" s="1945"/>
      <c r="AE7" s="1945"/>
      <c r="AF7" s="1945"/>
      <c r="AG7" s="1945"/>
      <c r="AH7" s="1945"/>
      <c r="AI7" s="1945"/>
      <c r="AJ7" s="1945"/>
      <c r="AK7" s="1945"/>
      <c r="AL7" s="1945"/>
      <c r="AM7" s="1945"/>
      <c r="AN7" s="1945"/>
      <c r="AO7" s="1945"/>
      <c r="AP7" s="1945"/>
      <c r="AQ7" s="1945"/>
      <c r="AR7" s="1950">
        <v>123456</v>
      </c>
      <c r="AS7" s="1951"/>
      <c r="AT7" s="1951"/>
      <c r="AU7" s="1951"/>
      <c r="AV7" s="1951"/>
      <c r="AW7" s="1951"/>
      <c r="AX7" s="1951"/>
      <c r="AY7" s="1951"/>
      <c r="AZ7" s="1951"/>
      <c r="BA7" s="1951"/>
      <c r="BB7" s="1951"/>
      <c r="BC7" s="1951"/>
      <c r="BD7" s="1951"/>
      <c r="BE7" s="1951"/>
      <c r="BF7" s="1951"/>
      <c r="BG7" s="1951"/>
      <c r="BH7" s="1951"/>
      <c r="BI7" s="1951"/>
      <c r="BJ7" s="1951"/>
      <c r="BK7" s="1951"/>
      <c r="BL7" s="1951"/>
      <c r="BM7" s="1951"/>
      <c r="BN7" s="1951"/>
      <c r="BO7" s="1951"/>
      <c r="BP7" s="1951"/>
      <c r="BQ7" s="1951"/>
      <c r="BR7" s="1951"/>
      <c r="BS7" s="1951"/>
      <c r="BT7" s="1951"/>
      <c r="BU7" s="1951"/>
      <c r="BV7" s="1951"/>
      <c r="BW7" s="1952"/>
      <c r="BX7" s="337"/>
      <c r="BY7" s="338"/>
      <c r="BZ7" s="338"/>
      <c r="CA7" s="338"/>
      <c r="CB7" s="338"/>
      <c r="CC7" s="338"/>
      <c r="CD7" s="336"/>
      <c r="CE7" s="336"/>
      <c r="CH7" s="1944" t="s">
        <v>256</v>
      </c>
      <c r="CI7" s="1944"/>
      <c r="CJ7" s="1944"/>
      <c r="CK7" s="1944"/>
      <c r="CL7" s="1944"/>
      <c r="CM7" s="1944"/>
      <c r="CN7" s="1944"/>
      <c r="CO7" s="1944"/>
      <c r="CP7" s="1944">
        <f>O7</f>
        <v>0</v>
      </c>
      <c r="CQ7" s="1944"/>
      <c r="CR7" s="1944"/>
      <c r="CS7" s="1944"/>
      <c r="CT7" s="1944"/>
      <c r="CU7" s="1944"/>
      <c r="CV7" s="1944"/>
      <c r="CW7" s="1944"/>
      <c r="CX7" s="1944"/>
      <c r="CY7" s="1944"/>
      <c r="CZ7" s="1944"/>
      <c r="DA7" s="1944"/>
      <c r="DB7" s="1944"/>
      <c r="DC7" s="1945" t="str">
        <f>AB7</f>
        <v>北区</v>
      </c>
      <c r="DD7" s="1945"/>
      <c r="DE7" s="1945"/>
      <c r="DF7" s="1945"/>
      <c r="DG7" s="1945"/>
      <c r="DH7" s="1945"/>
      <c r="DI7" s="1945"/>
      <c r="DJ7" s="1945"/>
      <c r="DK7" s="1945"/>
      <c r="DL7" s="1945"/>
      <c r="DM7" s="1945"/>
      <c r="DN7" s="1945"/>
      <c r="DO7" s="1945"/>
      <c r="DP7" s="1945"/>
      <c r="DQ7" s="1945"/>
      <c r="DR7" s="1945"/>
      <c r="DS7" s="1946">
        <f>AR7</f>
        <v>123456</v>
      </c>
      <c r="DT7" s="1947"/>
      <c r="DU7" s="1947"/>
      <c r="DV7" s="1947"/>
      <c r="DW7" s="1947"/>
      <c r="DX7" s="1947"/>
      <c r="DY7" s="1947"/>
      <c r="DZ7" s="1947"/>
      <c r="EA7" s="1947"/>
      <c r="EB7" s="1947"/>
      <c r="EC7" s="1947"/>
      <c r="ED7" s="1947"/>
      <c r="EE7" s="1947"/>
      <c r="EF7" s="1947"/>
      <c r="EG7" s="1947"/>
      <c r="EH7" s="1947"/>
      <c r="EI7" s="1947"/>
      <c r="EJ7" s="1947"/>
      <c r="EK7" s="1947"/>
      <c r="EL7" s="1947"/>
      <c r="EM7" s="1947"/>
      <c r="EN7" s="1947"/>
      <c r="EO7" s="1947"/>
      <c r="EP7" s="1947"/>
      <c r="EQ7" s="1947"/>
      <c r="ER7" s="1947"/>
      <c r="ES7" s="1947"/>
      <c r="ET7" s="1947"/>
      <c r="EU7" s="1947"/>
      <c r="EV7" s="1947"/>
      <c r="EW7" s="1947"/>
      <c r="EX7" s="1948"/>
    </row>
    <row r="8" spans="1:154" ht="9.75" customHeight="1">
      <c r="G8" s="1944"/>
      <c r="H8" s="1944"/>
      <c r="I8" s="1944"/>
      <c r="J8" s="1944"/>
      <c r="K8" s="1944"/>
      <c r="L8" s="1944"/>
      <c r="M8" s="1944"/>
      <c r="N8" s="1944"/>
      <c r="O8" s="1944"/>
      <c r="P8" s="1944"/>
      <c r="Q8" s="1944"/>
      <c r="R8" s="1944"/>
      <c r="S8" s="1944"/>
      <c r="T8" s="1944"/>
      <c r="U8" s="1944"/>
      <c r="V8" s="1944"/>
      <c r="W8" s="1944"/>
      <c r="X8" s="1944"/>
      <c r="Y8" s="1944"/>
      <c r="Z8" s="1944"/>
      <c r="AA8" s="1944"/>
      <c r="AB8" s="1945"/>
      <c r="AC8" s="1945"/>
      <c r="AD8" s="1945"/>
      <c r="AE8" s="1945"/>
      <c r="AF8" s="1945"/>
      <c r="AG8" s="1945"/>
      <c r="AH8" s="1945"/>
      <c r="AI8" s="1945"/>
      <c r="AJ8" s="1945"/>
      <c r="AK8" s="1945"/>
      <c r="AL8" s="1945"/>
      <c r="AM8" s="1945"/>
      <c r="AN8" s="1945"/>
      <c r="AO8" s="1945"/>
      <c r="AP8" s="1945"/>
      <c r="AQ8" s="1945"/>
      <c r="AR8" s="1953"/>
      <c r="AS8" s="1954"/>
      <c r="AT8" s="1954"/>
      <c r="AU8" s="1954"/>
      <c r="AV8" s="1954"/>
      <c r="AW8" s="1954"/>
      <c r="AX8" s="1954"/>
      <c r="AY8" s="1954"/>
      <c r="AZ8" s="1954"/>
      <c r="BA8" s="1954"/>
      <c r="BB8" s="1954"/>
      <c r="BC8" s="1954"/>
      <c r="BD8" s="1954"/>
      <c r="BE8" s="1954"/>
      <c r="BF8" s="1954"/>
      <c r="BG8" s="1954"/>
      <c r="BH8" s="1954"/>
      <c r="BI8" s="1954"/>
      <c r="BJ8" s="1954"/>
      <c r="BK8" s="1954"/>
      <c r="BL8" s="1954"/>
      <c r="BM8" s="1954"/>
      <c r="BN8" s="1954"/>
      <c r="BO8" s="1954"/>
      <c r="BP8" s="1954"/>
      <c r="BQ8" s="1954"/>
      <c r="BR8" s="1954"/>
      <c r="BS8" s="1954"/>
      <c r="BT8" s="1954"/>
      <c r="BU8" s="1954"/>
      <c r="BV8" s="1954"/>
      <c r="BW8" s="1955"/>
      <c r="BX8" s="337"/>
      <c r="BY8" s="338"/>
      <c r="BZ8" s="338"/>
      <c r="CA8" s="338"/>
      <c r="CB8" s="338"/>
      <c r="CC8" s="338"/>
      <c r="CD8" s="339"/>
      <c r="CE8" s="339"/>
      <c r="CH8" s="1944"/>
      <c r="CI8" s="1944"/>
      <c r="CJ8" s="1944"/>
      <c r="CK8" s="1944"/>
      <c r="CL8" s="1944"/>
      <c r="CM8" s="1944"/>
      <c r="CN8" s="1944"/>
      <c r="CO8" s="1944"/>
      <c r="CP8" s="1944"/>
      <c r="CQ8" s="1944"/>
      <c r="CR8" s="1944"/>
      <c r="CS8" s="1944"/>
      <c r="CT8" s="1944"/>
      <c r="CU8" s="1944"/>
      <c r="CV8" s="1944"/>
      <c r="CW8" s="1944"/>
      <c r="CX8" s="1944"/>
      <c r="CY8" s="1944"/>
      <c r="CZ8" s="1944"/>
      <c r="DA8" s="1944"/>
      <c r="DB8" s="1944"/>
      <c r="DC8" s="1945"/>
      <c r="DD8" s="1945"/>
      <c r="DE8" s="1945"/>
      <c r="DF8" s="1945"/>
      <c r="DG8" s="1945"/>
      <c r="DH8" s="1945"/>
      <c r="DI8" s="1945"/>
      <c r="DJ8" s="1945"/>
      <c r="DK8" s="1945"/>
      <c r="DL8" s="1945"/>
      <c r="DM8" s="1945"/>
      <c r="DN8" s="1945"/>
      <c r="DO8" s="1945"/>
      <c r="DP8" s="1945"/>
      <c r="DQ8" s="1945"/>
      <c r="DR8" s="1945"/>
      <c r="DS8" s="1946"/>
      <c r="DT8" s="1947"/>
      <c r="DU8" s="1947"/>
      <c r="DV8" s="1947"/>
      <c r="DW8" s="1947"/>
      <c r="DX8" s="1947"/>
      <c r="DY8" s="1947"/>
      <c r="DZ8" s="1947"/>
      <c r="EA8" s="1947"/>
      <c r="EB8" s="1947"/>
      <c r="EC8" s="1947"/>
      <c r="ED8" s="1947"/>
      <c r="EE8" s="1947"/>
      <c r="EF8" s="1947"/>
      <c r="EG8" s="1947"/>
      <c r="EH8" s="1947"/>
      <c r="EI8" s="1947"/>
      <c r="EJ8" s="1947"/>
      <c r="EK8" s="1947"/>
      <c r="EL8" s="1947"/>
      <c r="EM8" s="1947"/>
      <c r="EN8" s="1947"/>
      <c r="EO8" s="1947"/>
      <c r="EP8" s="1947"/>
      <c r="EQ8" s="1947"/>
      <c r="ER8" s="1947"/>
      <c r="ES8" s="1947"/>
      <c r="ET8" s="1947"/>
      <c r="EU8" s="1947"/>
      <c r="EV8" s="1947"/>
      <c r="EW8" s="1947"/>
      <c r="EX8" s="1948"/>
    </row>
    <row r="9" spans="1:154" ht="9.75" customHeight="1">
      <c r="A9" s="340"/>
      <c r="B9" s="340"/>
      <c r="C9" s="340"/>
      <c r="D9" s="340"/>
      <c r="E9" s="340"/>
      <c r="G9" s="1949" t="s">
        <v>258</v>
      </c>
      <c r="H9" s="1949"/>
      <c r="I9" s="1949"/>
      <c r="J9" s="1949"/>
      <c r="K9" s="1949"/>
      <c r="L9" s="1949"/>
      <c r="M9" s="1944">
        <v>5</v>
      </c>
      <c r="N9" s="1944"/>
      <c r="O9" s="1944" t="s">
        <v>182</v>
      </c>
      <c r="P9" s="1944"/>
      <c r="Q9" s="1944">
        <v>1</v>
      </c>
      <c r="R9" s="1944"/>
      <c r="S9" s="1875" t="s">
        <v>259</v>
      </c>
      <c r="T9" s="1875"/>
      <c r="U9" s="1875">
        <v>31</v>
      </c>
      <c r="V9" s="1875"/>
      <c r="W9" s="1875" t="s">
        <v>260</v>
      </c>
      <c r="X9" s="1875"/>
      <c r="Y9" s="1875"/>
      <c r="Z9" s="1875"/>
      <c r="AA9" s="1875"/>
      <c r="AB9" s="1945"/>
      <c r="AC9" s="1945"/>
      <c r="AD9" s="1945"/>
      <c r="AE9" s="1945"/>
      <c r="AF9" s="1945"/>
      <c r="AG9" s="1945"/>
      <c r="AH9" s="1945"/>
      <c r="AI9" s="1945"/>
      <c r="AJ9" s="1945"/>
      <c r="AK9" s="1945"/>
      <c r="AL9" s="1945"/>
      <c r="AM9" s="1945"/>
      <c r="AN9" s="1875" t="s">
        <v>183</v>
      </c>
      <c r="AO9" s="1875"/>
      <c r="AP9" s="1875"/>
      <c r="AQ9" s="1875"/>
      <c r="AR9" s="1956"/>
      <c r="AS9" s="1957"/>
      <c r="AT9" s="1957"/>
      <c r="AU9" s="1957"/>
      <c r="AV9" s="1957"/>
      <c r="AW9" s="1957"/>
      <c r="AX9" s="1957"/>
      <c r="AY9" s="1957"/>
      <c r="AZ9" s="1957"/>
      <c r="BA9" s="1957"/>
      <c r="BB9" s="1957"/>
      <c r="BC9" s="1957"/>
      <c r="BD9" s="1957"/>
      <c r="BE9" s="1957"/>
      <c r="BF9" s="1957"/>
      <c r="BG9" s="1957"/>
      <c r="BH9" s="1957"/>
      <c r="BI9" s="1957"/>
      <c r="BJ9" s="1957"/>
      <c r="BK9" s="1957"/>
      <c r="BL9" s="1957"/>
      <c r="BM9" s="1957"/>
      <c r="BN9" s="1957"/>
      <c r="BO9" s="1957"/>
      <c r="BP9" s="1957"/>
      <c r="BQ9" s="1957"/>
      <c r="BR9" s="1957"/>
      <c r="BS9" s="1957"/>
      <c r="BT9" s="1957"/>
      <c r="BU9" s="1957"/>
      <c r="BV9" s="1957"/>
      <c r="BW9" s="1958"/>
      <c r="BX9" s="341"/>
      <c r="BY9" s="338"/>
      <c r="BZ9" s="338"/>
      <c r="CA9" s="338"/>
      <c r="CB9" s="338"/>
      <c r="CC9" s="338"/>
      <c r="CD9" s="339"/>
      <c r="CE9" s="339"/>
      <c r="CF9" s="340"/>
      <c r="CH9" s="1949" t="s">
        <v>258</v>
      </c>
      <c r="CI9" s="1949"/>
      <c r="CJ9" s="1949"/>
      <c r="CK9" s="1949"/>
      <c r="CL9" s="1949"/>
      <c r="CM9" s="1949"/>
      <c r="CN9" s="1944">
        <f>M9</f>
        <v>5</v>
      </c>
      <c r="CO9" s="1944"/>
      <c r="CP9" s="1944" t="s">
        <v>182</v>
      </c>
      <c r="CQ9" s="1944"/>
      <c r="CR9" s="1944">
        <f>Q9</f>
        <v>1</v>
      </c>
      <c r="CS9" s="1944"/>
      <c r="CT9" s="1875" t="s">
        <v>259</v>
      </c>
      <c r="CU9" s="1875"/>
      <c r="CV9" s="1875">
        <f>U9</f>
        <v>31</v>
      </c>
      <c r="CW9" s="1875"/>
      <c r="CX9" s="1875" t="s">
        <v>260</v>
      </c>
      <c r="CY9" s="1875"/>
      <c r="CZ9" s="1875"/>
      <c r="DA9" s="1875"/>
      <c r="DB9" s="1875"/>
      <c r="DC9" s="1945"/>
      <c r="DD9" s="1945"/>
      <c r="DE9" s="1945"/>
      <c r="DF9" s="1945"/>
      <c r="DG9" s="1945"/>
      <c r="DH9" s="1945"/>
      <c r="DI9" s="1945"/>
      <c r="DJ9" s="1945"/>
      <c r="DK9" s="1945"/>
      <c r="DL9" s="1945"/>
      <c r="DM9" s="1945"/>
      <c r="DN9" s="1945"/>
      <c r="DO9" s="1875" t="s">
        <v>183</v>
      </c>
      <c r="DP9" s="1875"/>
      <c r="DQ9" s="1875"/>
      <c r="DR9" s="1875"/>
      <c r="DS9" s="1946"/>
      <c r="DT9" s="1947"/>
      <c r="DU9" s="1947"/>
      <c r="DV9" s="1947"/>
      <c r="DW9" s="1947"/>
      <c r="DX9" s="1947"/>
      <c r="DY9" s="1947"/>
      <c r="DZ9" s="1947"/>
      <c r="EA9" s="1947"/>
      <c r="EB9" s="1947"/>
      <c r="EC9" s="1947"/>
      <c r="ED9" s="1947"/>
      <c r="EE9" s="1947"/>
      <c r="EF9" s="1947"/>
      <c r="EG9" s="1947"/>
      <c r="EH9" s="1947"/>
      <c r="EI9" s="1947"/>
      <c r="EJ9" s="1947"/>
      <c r="EK9" s="1947"/>
      <c r="EL9" s="1947"/>
      <c r="EM9" s="1947"/>
      <c r="EN9" s="1947"/>
      <c r="EO9" s="1947"/>
      <c r="EP9" s="1947"/>
      <c r="EQ9" s="1947"/>
      <c r="ER9" s="1947"/>
      <c r="ES9" s="1947"/>
      <c r="ET9" s="1947"/>
      <c r="EU9" s="1947"/>
      <c r="EV9" s="1947"/>
      <c r="EW9" s="1947"/>
      <c r="EX9" s="1948"/>
    </row>
    <row r="10" spans="1:154" ht="9.75" customHeight="1">
      <c r="G10" s="1949"/>
      <c r="H10" s="1949"/>
      <c r="I10" s="1949"/>
      <c r="J10" s="1949"/>
      <c r="K10" s="1949"/>
      <c r="L10" s="1949"/>
      <c r="M10" s="1944"/>
      <c r="N10" s="1944"/>
      <c r="O10" s="1944"/>
      <c r="P10" s="1944"/>
      <c r="Q10" s="1944"/>
      <c r="R10" s="1944"/>
      <c r="S10" s="1875"/>
      <c r="T10" s="1875"/>
      <c r="U10" s="1875"/>
      <c r="V10" s="1875"/>
      <c r="W10" s="1875"/>
      <c r="X10" s="1875"/>
      <c r="Y10" s="1875"/>
      <c r="Z10" s="1875"/>
      <c r="AA10" s="1875"/>
      <c r="AB10" s="1945"/>
      <c r="AC10" s="1945"/>
      <c r="AD10" s="1945"/>
      <c r="AE10" s="1945"/>
      <c r="AF10" s="1945"/>
      <c r="AG10" s="1945"/>
      <c r="AH10" s="1945"/>
      <c r="AI10" s="1945"/>
      <c r="AJ10" s="1945"/>
      <c r="AK10" s="1945"/>
      <c r="AL10" s="1945"/>
      <c r="AM10" s="1945"/>
      <c r="AN10" s="1875"/>
      <c r="AO10" s="1875"/>
      <c r="AP10" s="1875"/>
      <c r="AQ10" s="1875"/>
      <c r="AR10" s="1959"/>
      <c r="AS10" s="1959"/>
      <c r="AT10" s="1959"/>
      <c r="AU10" s="1959"/>
      <c r="AV10" s="1959"/>
      <c r="AW10" s="1959"/>
      <c r="AX10" s="1959"/>
      <c r="AY10" s="1959"/>
      <c r="AZ10" s="1959"/>
      <c r="BA10" s="1959"/>
      <c r="BB10" s="1959"/>
      <c r="BC10" s="1959"/>
      <c r="BD10" s="1959"/>
      <c r="BE10" s="1959"/>
      <c r="BF10" s="1959"/>
      <c r="BG10" s="1959"/>
      <c r="BH10" s="1959"/>
      <c r="BI10" s="1959"/>
      <c r="BJ10" s="1959"/>
      <c r="BK10" s="1959"/>
      <c r="BL10" s="1959"/>
      <c r="BM10" s="1959"/>
      <c r="BN10" s="1959"/>
      <c r="BO10" s="1959"/>
      <c r="BP10" s="1959"/>
      <c r="BQ10" s="1959"/>
      <c r="BR10" s="1959"/>
      <c r="BS10" s="1959"/>
      <c r="BT10" s="1959"/>
      <c r="BU10" s="1959"/>
      <c r="BV10" s="1959"/>
      <c r="BW10" s="1959"/>
      <c r="BX10" s="341"/>
      <c r="BY10" s="338"/>
      <c r="BZ10" s="338"/>
      <c r="CA10" s="338"/>
      <c r="CB10" s="338"/>
      <c r="CC10" s="338"/>
      <c r="CD10" s="339"/>
      <c r="CE10" s="339"/>
      <c r="CH10" s="1949"/>
      <c r="CI10" s="1949"/>
      <c r="CJ10" s="1949"/>
      <c r="CK10" s="1949"/>
      <c r="CL10" s="1949"/>
      <c r="CM10" s="1949"/>
      <c r="CN10" s="1944"/>
      <c r="CO10" s="1944"/>
      <c r="CP10" s="1944"/>
      <c r="CQ10" s="1944"/>
      <c r="CR10" s="1944"/>
      <c r="CS10" s="1944"/>
      <c r="CT10" s="1875"/>
      <c r="CU10" s="1875"/>
      <c r="CV10" s="1875"/>
      <c r="CW10" s="1875"/>
      <c r="CX10" s="1875"/>
      <c r="CY10" s="1875"/>
      <c r="CZ10" s="1875"/>
      <c r="DA10" s="1875"/>
      <c r="DB10" s="1875"/>
      <c r="DC10" s="1945"/>
      <c r="DD10" s="1945"/>
      <c r="DE10" s="1945"/>
      <c r="DF10" s="1945"/>
      <c r="DG10" s="1945"/>
      <c r="DH10" s="1945"/>
      <c r="DI10" s="1945"/>
      <c r="DJ10" s="1945"/>
      <c r="DK10" s="1945"/>
      <c r="DL10" s="1945"/>
      <c r="DM10" s="1945"/>
      <c r="DN10" s="1945"/>
      <c r="DO10" s="1875"/>
      <c r="DP10" s="1875"/>
      <c r="DQ10" s="1875"/>
      <c r="DR10" s="1875"/>
      <c r="DS10" s="1959"/>
      <c r="DT10" s="1959"/>
      <c r="DU10" s="1959"/>
      <c r="DV10" s="1959"/>
      <c r="DW10" s="1959"/>
      <c r="DX10" s="1959"/>
      <c r="DY10" s="1959"/>
      <c r="DZ10" s="1959"/>
      <c r="EA10" s="1959"/>
      <c r="EB10" s="1959"/>
      <c r="EC10" s="1959"/>
      <c r="ED10" s="1959"/>
      <c r="EE10" s="1959"/>
      <c r="EF10" s="1959"/>
      <c r="EG10" s="1959"/>
      <c r="EH10" s="1959"/>
      <c r="EI10" s="1959"/>
      <c r="EJ10" s="1959"/>
      <c r="EK10" s="1959"/>
      <c r="EL10" s="1959"/>
      <c r="EM10" s="1959"/>
      <c r="EN10" s="1959"/>
      <c r="EO10" s="1959"/>
      <c r="EP10" s="1959"/>
      <c r="EQ10" s="1959"/>
      <c r="ER10" s="1959"/>
      <c r="ES10" s="1959"/>
      <c r="ET10" s="1959"/>
      <c r="EU10" s="1959"/>
      <c r="EV10" s="1959"/>
      <c r="EW10" s="1959"/>
      <c r="EX10" s="1960"/>
    </row>
    <row r="11" spans="1:154" ht="9.75" customHeight="1">
      <c r="G11" s="1750" t="s">
        <v>261</v>
      </c>
      <c r="H11" s="1751"/>
      <c r="I11" s="1751"/>
      <c r="J11" s="1751"/>
      <c r="K11" s="1751"/>
      <c r="L11" s="1751"/>
      <c r="M11" s="1751"/>
      <c r="N11" s="1751"/>
      <c r="O11" s="1751"/>
      <c r="P11" s="1751"/>
      <c r="Q11" s="1751"/>
      <c r="R11" s="1751"/>
      <c r="S11" s="1931"/>
      <c r="T11" s="1934" t="s">
        <v>258</v>
      </c>
      <c r="U11" s="1935"/>
      <c r="V11" s="1935"/>
      <c r="W11" s="1935"/>
      <c r="X11" s="1935"/>
      <c r="Y11" s="1935"/>
      <c r="Z11" s="1939">
        <v>3</v>
      </c>
      <c r="AA11" s="1939"/>
      <c r="AB11" s="1939"/>
      <c r="AC11" s="1939"/>
      <c r="AD11" s="1935" t="s">
        <v>182</v>
      </c>
      <c r="AE11" s="1935"/>
      <c r="AF11" s="1939">
        <v>1</v>
      </c>
      <c r="AG11" s="1939"/>
      <c r="AH11" s="1939"/>
      <c r="AI11" s="1939"/>
      <c r="AJ11" s="1939"/>
      <c r="AK11" s="1939"/>
      <c r="AL11" s="1935" t="s">
        <v>262</v>
      </c>
      <c r="AM11" s="1935"/>
      <c r="AN11" s="1935"/>
      <c r="AO11" s="1935"/>
      <c r="AP11" s="1935"/>
      <c r="AQ11" s="1935"/>
      <c r="AR11" s="1939">
        <v>12</v>
      </c>
      <c r="AS11" s="1939"/>
      <c r="AT11" s="1939"/>
      <c r="AU11" s="1939"/>
      <c r="AV11" s="1939"/>
      <c r="AW11" s="1939"/>
      <c r="AX11" s="1935" t="s">
        <v>263</v>
      </c>
      <c r="AY11" s="1935"/>
      <c r="AZ11" s="1935"/>
      <c r="BA11" s="1935"/>
      <c r="BB11" s="1935"/>
      <c r="BC11" s="1941"/>
      <c r="BD11" s="1896"/>
      <c r="BE11" s="1897"/>
      <c r="BF11" s="1897"/>
      <c r="BG11" s="1897"/>
      <c r="BH11" s="1897"/>
      <c r="BI11" s="1897"/>
      <c r="BJ11" s="1897"/>
      <c r="BK11" s="1897"/>
      <c r="BL11" s="1897"/>
      <c r="BM11" s="1897"/>
      <c r="BN11" s="1897"/>
      <c r="BO11" s="1897"/>
      <c r="BP11" s="1897"/>
      <c r="BQ11" s="1897"/>
      <c r="BR11" s="1897"/>
      <c r="BS11" s="1897"/>
      <c r="BT11" s="1897"/>
      <c r="BU11" s="1897"/>
      <c r="BV11" s="1897"/>
      <c r="BW11" s="1898"/>
      <c r="BX11" s="341"/>
      <c r="BY11" s="338"/>
      <c r="BZ11" s="338"/>
      <c r="CA11" s="338"/>
      <c r="CB11" s="338"/>
      <c r="CC11" s="338"/>
      <c r="CD11" s="339"/>
      <c r="CE11" s="339"/>
      <c r="CH11" s="1905" t="s">
        <v>261</v>
      </c>
      <c r="CI11" s="1906"/>
      <c r="CJ11" s="1906"/>
      <c r="CK11" s="1906"/>
      <c r="CL11" s="1906"/>
      <c r="CM11" s="1906"/>
      <c r="CN11" s="1906"/>
      <c r="CO11" s="1906"/>
      <c r="CP11" s="1906"/>
      <c r="CQ11" s="1906"/>
      <c r="CR11" s="1906"/>
      <c r="CS11" s="1906"/>
      <c r="CT11" s="1907"/>
      <c r="CU11" s="1912" t="s">
        <v>258</v>
      </c>
      <c r="CV11" s="1876"/>
      <c r="CW11" s="1876"/>
      <c r="CX11" s="1876"/>
      <c r="CY11" s="1876"/>
      <c r="CZ11" s="1876"/>
      <c r="DA11" s="1878">
        <f>Z11</f>
        <v>3</v>
      </c>
      <c r="DB11" s="1878"/>
      <c r="DC11" s="1878"/>
      <c r="DD11" s="1878"/>
      <c r="DE11" s="1876" t="s">
        <v>182</v>
      </c>
      <c r="DF11" s="1876"/>
      <c r="DG11" s="1878">
        <f>AF11</f>
        <v>1</v>
      </c>
      <c r="DH11" s="1878"/>
      <c r="DI11" s="1878"/>
      <c r="DJ11" s="1878"/>
      <c r="DK11" s="1878"/>
      <c r="DL11" s="1878"/>
      <c r="DM11" s="1876" t="s">
        <v>262</v>
      </c>
      <c r="DN11" s="1876"/>
      <c r="DO11" s="1876"/>
      <c r="DP11" s="1876"/>
      <c r="DQ11" s="1876"/>
      <c r="DR11" s="1876"/>
      <c r="DS11" s="1878">
        <f>AR11</f>
        <v>12</v>
      </c>
      <c r="DT11" s="1878"/>
      <c r="DU11" s="1878"/>
      <c r="DV11" s="1878"/>
      <c r="DW11" s="1878"/>
      <c r="DX11" s="1878"/>
      <c r="DY11" s="1876" t="s">
        <v>263</v>
      </c>
      <c r="DZ11" s="1876"/>
      <c r="EA11" s="1876"/>
      <c r="EB11" s="1876"/>
      <c r="EC11" s="1876"/>
      <c r="ED11" s="1881"/>
      <c r="EE11" s="1884"/>
      <c r="EF11" s="1885"/>
      <c r="EG11" s="1885"/>
      <c r="EH11" s="1885"/>
      <c r="EI11" s="1885"/>
      <c r="EJ11" s="1885"/>
      <c r="EK11" s="1885"/>
      <c r="EL11" s="1885"/>
      <c r="EM11" s="1885"/>
      <c r="EN11" s="1885"/>
      <c r="EO11" s="1885"/>
      <c r="EP11" s="1885"/>
      <c r="EQ11" s="1885"/>
      <c r="ER11" s="1885"/>
      <c r="ES11" s="1885"/>
      <c r="ET11" s="1885"/>
      <c r="EU11" s="1885"/>
      <c r="EV11" s="1885"/>
      <c r="EW11" s="1885"/>
      <c r="EX11" s="1886"/>
    </row>
    <row r="12" spans="1:154" ht="9.75" customHeight="1">
      <c r="G12" s="1794"/>
      <c r="H12" s="1795"/>
      <c r="I12" s="1795"/>
      <c r="J12" s="1795"/>
      <c r="K12" s="1795"/>
      <c r="L12" s="1795"/>
      <c r="M12" s="1795"/>
      <c r="N12" s="1795"/>
      <c r="O12" s="1795"/>
      <c r="P12" s="1795"/>
      <c r="Q12" s="1795"/>
      <c r="R12" s="1795"/>
      <c r="S12" s="1932"/>
      <c r="T12" s="1936"/>
      <c r="U12" s="1570"/>
      <c r="V12" s="1570"/>
      <c r="W12" s="1570"/>
      <c r="X12" s="1570"/>
      <c r="Y12" s="1570"/>
      <c r="Z12" s="1879"/>
      <c r="AA12" s="1879"/>
      <c r="AB12" s="1879"/>
      <c r="AC12" s="1879"/>
      <c r="AD12" s="1570"/>
      <c r="AE12" s="1570"/>
      <c r="AF12" s="1879"/>
      <c r="AG12" s="1879"/>
      <c r="AH12" s="1879"/>
      <c r="AI12" s="1879"/>
      <c r="AJ12" s="1879"/>
      <c r="AK12" s="1879"/>
      <c r="AL12" s="1570"/>
      <c r="AM12" s="1570"/>
      <c r="AN12" s="1570"/>
      <c r="AO12" s="1570"/>
      <c r="AP12" s="1570"/>
      <c r="AQ12" s="1570"/>
      <c r="AR12" s="1879"/>
      <c r="AS12" s="1879"/>
      <c r="AT12" s="1879"/>
      <c r="AU12" s="1879"/>
      <c r="AV12" s="1879"/>
      <c r="AW12" s="1879"/>
      <c r="AX12" s="1570"/>
      <c r="AY12" s="1570"/>
      <c r="AZ12" s="1570"/>
      <c r="BA12" s="1570"/>
      <c r="BB12" s="1570"/>
      <c r="BC12" s="1942"/>
      <c r="BD12" s="1899"/>
      <c r="BE12" s="1900"/>
      <c r="BF12" s="1900"/>
      <c r="BG12" s="1900"/>
      <c r="BH12" s="1900"/>
      <c r="BI12" s="1900"/>
      <c r="BJ12" s="1900"/>
      <c r="BK12" s="1900"/>
      <c r="BL12" s="1900"/>
      <c r="BM12" s="1900"/>
      <c r="BN12" s="1900"/>
      <c r="BO12" s="1900"/>
      <c r="BP12" s="1900"/>
      <c r="BQ12" s="1900"/>
      <c r="BR12" s="1900"/>
      <c r="BS12" s="1900"/>
      <c r="BT12" s="1900"/>
      <c r="BU12" s="1900"/>
      <c r="BV12" s="1900"/>
      <c r="BW12" s="1901"/>
      <c r="BX12" s="342"/>
      <c r="BY12" s="338"/>
      <c r="BZ12" s="338"/>
      <c r="CA12" s="338"/>
      <c r="CB12" s="338"/>
      <c r="CC12" s="338"/>
      <c r="CD12" s="339"/>
      <c r="CE12" s="339"/>
      <c r="CH12" s="1820"/>
      <c r="CI12" s="1795"/>
      <c r="CJ12" s="1795"/>
      <c r="CK12" s="1795"/>
      <c r="CL12" s="1795"/>
      <c r="CM12" s="1795"/>
      <c r="CN12" s="1795"/>
      <c r="CO12" s="1795"/>
      <c r="CP12" s="1795"/>
      <c r="CQ12" s="1795"/>
      <c r="CR12" s="1795"/>
      <c r="CS12" s="1795"/>
      <c r="CT12" s="1908"/>
      <c r="CU12" s="1913"/>
      <c r="CV12" s="1570"/>
      <c r="CW12" s="1570"/>
      <c r="CX12" s="1570"/>
      <c r="CY12" s="1570"/>
      <c r="CZ12" s="1570"/>
      <c r="DA12" s="1879"/>
      <c r="DB12" s="1879"/>
      <c r="DC12" s="1879"/>
      <c r="DD12" s="1879"/>
      <c r="DE12" s="1570"/>
      <c r="DF12" s="1570"/>
      <c r="DG12" s="1879"/>
      <c r="DH12" s="1879"/>
      <c r="DI12" s="1879"/>
      <c r="DJ12" s="1879"/>
      <c r="DK12" s="1879"/>
      <c r="DL12" s="1879"/>
      <c r="DM12" s="1570"/>
      <c r="DN12" s="1570"/>
      <c r="DO12" s="1570"/>
      <c r="DP12" s="1570"/>
      <c r="DQ12" s="1570"/>
      <c r="DR12" s="1570"/>
      <c r="DS12" s="1879"/>
      <c r="DT12" s="1879"/>
      <c r="DU12" s="1879"/>
      <c r="DV12" s="1879"/>
      <c r="DW12" s="1879"/>
      <c r="DX12" s="1879"/>
      <c r="DY12" s="1570"/>
      <c r="DZ12" s="1570"/>
      <c r="EA12" s="1570"/>
      <c r="EB12" s="1570"/>
      <c r="EC12" s="1570"/>
      <c r="ED12" s="1882"/>
      <c r="EE12" s="1887"/>
      <c r="EF12" s="1888"/>
      <c r="EG12" s="1888"/>
      <c r="EH12" s="1888"/>
      <c r="EI12" s="1888"/>
      <c r="EJ12" s="1888"/>
      <c r="EK12" s="1888"/>
      <c r="EL12" s="1888"/>
      <c r="EM12" s="1888"/>
      <c r="EN12" s="1888"/>
      <c r="EO12" s="1888"/>
      <c r="EP12" s="1888"/>
      <c r="EQ12" s="1888"/>
      <c r="ER12" s="1888"/>
      <c r="ES12" s="1888"/>
      <c r="ET12" s="1888"/>
      <c r="EU12" s="1888"/>
      <c r="EV12" s="1888"/>
      <c r="EW12" s="1888"/>
      <c r="EX12" s="1889"/>
    </row>
    <row r="13" spans="1:154" ht="9.75" customHeight="1">
      <c r="G13" s="1794"/>
      <c r="H13" s="1795"/>
      <c r="I13" s="1795"/>
      <c r="J13" s="1795"/>
      <c r="K13" s="1795"/>
      <c r="L13" s="1795"/>
      <c r="M13" s="1795"/>
      <c r="N13" s="1795"/>
      <c r="O13" s="1795"/>
      <c r="P13" s="1795"/>
      <c r="Q13" s="1795"/>
      <c r="R13" s="1795"/>
      <c r="S13" s="1932"/>
      <c r="T13" s="1936"/>
      <c r="U13" s="1570"/>
      <c r="V13" s="1570"/>
      <c r="W13" s="1570"/>
      <c r="X13" s="1570"/>
      <c r="Y13" s="1570"/>
      <c r="Z13" s="1879"/>
      <c r="AA13" s="1879"/>
      <c r="AB13" s="1879"/>
      <c r="AC13" s="1879"/>
      <c r="AD13" s="1570"/>
      <c r="AE13" s="1570"/>
      <c r="AF13" s="1879"/>
      <c r="AG13" s="1879"/>
      <c r="AH13" s="1879"/>
      <c r="AI13" s="1879"/>
      <c r="AJ13" s="1879"/>
      <c r="AK13" s="1879"/>
      <c r="AL13" s="1570"/>
      <c r="AM13" s="1570"/>
      <c r="AN13" s="1570"/>
      <c r="AO13" s="1570"/>
      <c r="AP13" s="1570"/>
      <c r="AQ13" s="1570"/>
      <c r="AR13" s="1879"/>
      <c r="AS13" s="1879"/>
      <c r="AT13" s="1879"/>
      <c r="AU13" s="1879"/>
      <c r="AV13" s="1879"/>
      <c r="AW13" s="1879"/>
      <c r="AX13" s="1570"/>
      <c r="AY13" s="1570"/>
      <c r="AZ13" s="1570"/>
      <c r="BA13" s="1570"/>
      <c r="BB13" s="1570"/>
      <c r="BC13" s="1942"/>
      <c r="BD13" s="1899"/>
      <c r="BE13" s="1900"/>
      <c r="BF13" s="1900"/>
      <c r="BG13" s="1900"/>
      <c r="BH13" s="1900"/>
      <c r="BI13" s="1900"/>
      <c r="BJ13" s="1900"/>
      <c r="BK13" s="1900"/>
      <c r="BL13" s="1900"/>
      <c r="BM13" s="1900"/>
      <c r="BN13" s="1900"/>
      <c r="BO13" s="1900"/>
      <c r="BP13" s="1900"/>
      <c r="BQ13" s="1900"/>
      <c r="BR13" s="1900"/>
      <c r="BS13" s="1900"/>
      <c r="BT13" s="1900"/>
      <c r="BU13" s="1900"/>
      <c r="BV13" s="1900"/>
      <c r="BW13" s="1901"/>
      <c r="BX13" s="342"/>
      <c r="BY13" s="338"/>
      <c r="BZ13" s="338"/>
      <c r="CA13" s="338"/>
      <c r="CB13" s="338"/>
      <c r="CC13" s="338"/>
      <c r="CD13" s="339"/>
      <c r="CE13" s="339"/>
      <c r="CH13" s="1820"/>
      <c r="CI13" s="1795"/>
      <c r="CJ13" s="1795"/>
      <c r="CK13" s="1795"/>
      <c r="CL13" s="1795"/>
      <c r="CM13" s="1795"/>
      <c r="CN13" s="1795"/>
      <c r="CO13" s="1795"/>
      <c r="CP13" s="1795"/>
      <c r="CQ13" s="1795"/>
      <c r="CR13" s="1795"/>
      <c r="CS13" s="1795"/>
      <c r="CT13" s="1908"/>
      <c r="CU13" s="1913"/>
      <c r="CV13" s="1570"/>
      <c r="CW13" s="1570"/>
      <c r="CX13" s="1570"/>
      <c r="CY13" s="1570"/>
      <c r="CZ13" s="1570"/>
      <c r="DA13" s="1879"/>
      <c r="DB13" s="1879"/>
      <c r="DC13" s="1879"/>
      <c r="DD13" s="1879"/>
      <c r="DE13" s="1570"/>
      <c r="DF13" s="1570"/>
      <c r="DG13" s="1879"/>
      <c r="DH13" s="1879"/>
      <c r="DI13" s="1879"/>
      <c r="DJ13" s="1879"/>
      <c r="DK13" s="1879"/>
      <c r="DL13" s="1879"/>
      <c r="DM13" s="1570"/>
      <c r="DN13" s="1570"/>
      <c r="DO13" s="1570"/>
      <c r="DP13" s="1570"/>
      <c r="DQ13" s="1570"/>
      <c r="DR13" s="1570"/>
      <c r="DS13" s="1879"/>
      <c r="DT13" s="1879"/>
      <c r="DU13" s="1879"/>
      <c r="DV13" s="1879"/>
      <c r="DW13" s="1879"/>
      <c r="DX13" s="1879"/>
      <c r="DY13" s="1570"/>
      <c r="DZ13" s="1570"/>
      <c r="EA13" s="1570"/>
      <c r="EB13" s="1570"/>
      <c r="EC13" s="1570"/>
      <c r="ED13" s="1882"/>
      <c r="EE13" s="1887"/>
      <c r="EF13" s="1888"/>
      <c r="EG13" s="1888"/>
      <c r="EH13" s="1888"/>
      <c r="EI13" s="1888"/>
      <c r="EJ13" s="1888"/>
      <c r="EK13" s="1888"/>
      <c r="EL13" s="1888"/>
      <c r="EM13" s="1888"/>
      <c r="EN13" s="1888"/>
      <c r="EO13" s="1888"/>
      <c r="EP13" s="1888"/>
      <c r="EQ13" s="1888"/>
      <c r="ER13" s="1888"/>
      <c r="ES13" s="1888"/>
      <c r="ET13" s="1888"/>
      <c r="EU13" s="1888"/>
      <c r="EV13" s="1888"/>
      <c r="EW13" s="1888"/>
      <c r="EX13" s="1889"/>
    </row>
    <row r="14" spans="1:154" ht="9.75" customHeight="1">
      <c r="G14" s="1811"/>
      <c r="H14" s="1812"/>
      <c r="I14" s="1812"/>
      <c r="J14" s="1812"/>
      <c r="K14" s="1812"/>
      <c r="L14" s="1812"/>
      <c r="M14" s="1812"/>
      <c r="N14" s="1812"/>
      <c r="O14" s="1812"/>
      <c r="P14" s="1812"/>
      <c r="Q14" s="1812"/>
      <c r="R14" s="1812"/>
      <c r="S14" s="1933"/>
      <c r="T14" s="1937"/>
      <c r="U14" s="1938"/>
      <c r="V14" s="1938"/>
      <c r="W14" s="1938"/>
      <c r="X14" s="1938"/>
      <c r="Y14" s="1938"/>
      <c r="Z14" s="1940"/>
      <c r="AA14" s="1940"/>
      <c r="AB14" s="1940"/>
      <c r="AC14" s="1940"/>
      <c r="AD14" s="1938"/>
      <c r="AE14" s="1938"/>
      <c r="AF14" s="1940"/>
      <c r="AG14" s="1940"/>
      <c r="AH14" s="1940"/>
      <c r="AI14" s="1940"/>
      <c r="AJ14" s="1940"/>
      <c r="AK14" s="1940"/>
      <c r="AL14" s="1938"/>
      <c r="AM14" s="1938"/>
      <c r="AN14" s="1938"/>
      <c r="AO14" s="1938"/>
      <c r="AP14" s="1938"/>
      <c r="AQ14" s="1938"/>
      <c r="AR14" s="1940"/>
      <c r="AS14" s="1940"/>
      <c r="AT14" s="1940"/>
      <c r="AU14" s="1940"/>
      <c r="AV14" s="1940"/>
      <c r="AW14" s="1940"/>
      <c r="AX14" s="1938"/>
      <c r="AY14" s="1938"/>
      <c r="AZ14" s="1938"/>
      <c r="BA14" s="1938"/>
      <c r="BB14" s="1938"/>
      <c r="BC14" s="1943"/>
      <c r="BD14" s="1902"/>
      <c r="BE14" s="1903"/>
      <c r="BF14" s="1903"/>
      <c r="BG14" s="1903"/>
      <c r="BH14" s="1903"/>
      <c r="BI14" s="1903"/>
      <c r="BJ14" s="1903"/>
      <c r="BK14" s="1903"/>
      <c r="BL14" s="1903"/>
      <c r="BM14" s="1903"/>
      <c r="BN14" s="1903"/>
      <c r="BO14" s="1903"/>
      <c r="BP14" s="1903"/>
      <c r="BQ14" s="1903"/>
      <c r="BR14" s="1903"/>
      <c r="BS14" s="1903"/>
      <c r="BT14" s="1903"/>
      <c r="BU14" s="1903"/>
      <c r="BV14" s="1903"/>
      <c r="BW14" s="1904"/>
      <c r="BX14" s="342"/>
      <c r="BY14" s="338"/>
      <c r="BZ14" s="338"/>
      <c r="CA14" s="338"/>
      <c r="CB14" s="338"/>
      <c r="CC14" s="338"/>
      <c r="CD14" s="339"/>
      <c r="CE14" s="339"/>
      <c r="CH14" s="1909"/>
      <c r="CI14" s="1910"/>
      <c r="CJ14" s="1910"/>
      <c r="CK14" s="1910"/>
      <c r="CL14" s="1910"/>
      <c r="CM14" s="1910"/>
      <c r="CN14" s="1910"/>
      <c r="CO14" s="1910"/>
      <c r="CP14" s="1910"/>
      <c r="CQ14" s="1910"/>
      <c r="CR14" s="1910"/>
      <c r="CS14" s="1910"/>
      <c r="CT14" s="1911"/>
      <c r="CU14" s="1914"/>
      <c r="CV14" s="1877"/>
      <c r="CW14" s="1877"/>
      <c r="CX14" s="1877"/>
      <c r="CY14" s="1877"/>
      <c r="CZ14" s="1877"/>
      <c r="DA14" s="1880"/>
      <c r="DB14" s="1880"/>
      <c r="DC14" s="1880"/>
      <c r="DD14" s="1880"/>
      <c r="DE14" s="1877"/>
      <c r="DF14" s="1877"/>
      <c r="DG14" s="1880"/>
      <c r="DH14" s="1880"/>
      <c r="DI14" s="1880"/>
      <c r="DJ14" s="1880"/>
      <c r="DK14" s="1880"/>
      <c r="DL14" s="1880"/>
      <c r="DM14" s="1877"/>
      <c r="DN14" s="1877"/>
      <c r="DO14" s="1877"/>
      <c r="DP14" s="1877"/>
      <c r="DQ14" s="1877"/>
      <c r="DR14" s="1877"/>
      <c r="DS14" s="1880"/>
      <c r="DT14" s="1880"/>
      <c r="DU14" s="1880"/>
      <c r="DV14" s="1880"/>
      <c r="DW14" s="1880"/>
      <c r="DX14" s="1880"/>
      <c r="DY14" s="1877"/>
      <c r="DZ14" s="1877"/>
      <c r="EA14" s="1877"/>
      <c r="EB14" s="1877"/>
      <c r="EC14" s="1877"/>
      <c r="ED14" s="1883"/>
      <c r="EE14" s="1890"/>
      <c r="EF14" s="1891"/>
      <c r="EG14" s="1891"/>
      <c r="EH14" s="1891"/>
      <c r="EI14" s="1891"/>
      <c r="EJ14" s="1891"/>
      <c r="EK14" s="1891"/>
      <c r="EL14" s="1891"/>
      <c r="EM14" s="1891"/>
      <c r="EN14" s="1891"/>
      <c r="EO14" s="1891"/>
      <c r="EP14" s="1891"/>
      <c r="EQ14" s="1891"/>
      <c r="ER14" s="1891"/>
      <c r="ES14" s="1891"/>
      <c r="ET14" s="1891"/>
      <c r="EU14" s="1891"/>
      <c r="EV14" s="1891"/>
      <c r="EW14" s="1891"/>
      <c r="EX14" s="1892"/>
    </row>
    <row r="15" spans="1:154" ht="9.75" customHeight="1">
      <c r="G15" s="1633" t="s">
        <v>264</v>
      </c>
      <c r="H15" s="1634"/>
      <c r="I15" s="1634"/>
      <c r="J15" s="1634"/>
      <c r="K15" s="1634"/>
      <c r="L15" s="1634"/>
      <c r="M15" s="1634"/>
      <c r="N15" s="1634"/>
      <c r="O15" s="1634"/>
      <c r="P15" s="1634"/>
      <c r="Q15" s="1634"/>
      <c r="R15" s="1634"/>
      <c r="S15" s="1635"/>
      <c r="T15" s="1867" t="str">
        <f>IF(BA21&lt;=0,"",IF((LEN(BA21)-12&lt;=0),"0",MID(BA21,LEN(BA21)-12,1)))</f>
        <v>1</v>
      </c>
      <c r="U15" s="1867"/>
      <c r="V15" s="1867"/>
      <c r="W15" s="1867"/>
      <c r="X15" s="1866" t="str">
        <f>IF(BA21&lt;=0,"",IF((LEN(BA21)-11&lt;=0),"0",MID(BA21,LEN(BA21)-11,1)))</f>
        <v>2</v>
      </c>
      <c r="Y15" s="1867"/>
      <c r="Z15" s="1867"/>
      <c r="AA15" s="1868"/>
      <c r="AB15" s="1858" t="str">
        <f>IF(BA21&lt;=0,"",IF((LEN(BA21)-10&lt;=0),"0",MID(BA21,LEN(BA21)-10,1)))</f>
        <v>3</v>
      </c>
      <c r="AC15" s="1858"/>
      <c r="AD15" s="1858"/>
      <c r="AE15" s="1858"/>
      <c r="AF15" s="1858" t="str">
        <f>IF(BA21&lt;=0,"",IF((LEN(BA21)-9&lt;=0),"0",MID(BA21,LEN(BA21)-9,1)))</f>
        <v>4</v>
      </c>
      <c r="AG15" s="1858"/>
      <c r="AH15" s="1858"/>
      <c r="AI15" s="1858"/>
      <c r="AJ15" s="1858" t="str">
        <f>IF(BA21&lt;=0,"",IF((LEN(BA21)-8&lt;=0),"0",MID(BA21,LEN(BA21)-8,1)))</f>
        <v>5</v>
      </c>
      <c r="AK15" s="1858"/>
      <c r="AL15" s="1858"/>
      <c r="AM15" s="1893"/>
      <c r="AN15" s="1857" t="str">
        <f>IF(BA21&lt;=0,"",IF((LEN(BA21)-7&lt;=0),"0",MID(BA21,LEN(BA21)-7,1)))</f>
        <v>6</v>
      </c>
      <c r="AO15" s="1858"/>
      <c r="AP15" s="1858"/>
      <c r="AQ15" s="1858"/>
      <c r="AR15" s="1858" t="str">
        <f>IF(BA21&lt;=0,"",IF((LEN(BA21)-6&lt;=0),"0",MID(BA21,LEN(BA21)-6,1)))</f>
        <v>7</v>
      </c>
      <c r="AS15" s="1858"/>
      <c r="AT15" s="1858"/>
      <c r="AU15" s="1858"/>
      <c r="AV15" s="1858" t="str">
        <f>IF(BA21&lt;=0,"",IF((LEN(BA21)-5&lt;=0),"0",MID(BA21,LEN(BA21)-5,1)))</f>
        <v>8</v>
      </c>
      <c r="AW15" s="1858"/>
      <c r="AX15" s="1858"/>
      <c r="AY15" s="1858"/>
      <c r="AZ15" s="1858" t="str">
        <f>IF(BA21&lt;=0,"",IF((LEN(BA21)-4&lt;=0),"0",MID(BA21,LEN(BA21)-4,1)))</f>
        <v>9</v>
      </c>
      <c r="BA15" s="1858"/>
      <c r="BB15" s="1858"/>
      <c r="BC15" s="1863"/>
      <c r="BD15" s="1866" t="str">
        <f>IF(BA21&lt;=0,"",IF((LEN(BA21)-3&lt;=0),"0",MID(BA21,LEN(BA21)-3,1)))</f>
        <v>0</v>
      </c>
      <c r="BE15" s="1867"/>
      <c r="BF15" s="1867"/>
      <c r="BG15" s="1868"/>
      <c r="BH15" s="1858" t="str">
        <f>IF(BA21&lt;=0,"",IF((LEN(BA21)-2&lt;=0),"0",MID(BA21,LEN(BA21)-2,1)))</f>
        <v>1</v>
      </c>
      <c r="BI15" s="1858"/>
      <c r="BJ15" s="1858"/>
      <c r="BK15" s="1858"/>
      <c r="BL15" s="1858" t="str">
        <f>IF(BA21&lt;=0,"",IF((LEN(BA21)-1&lt;=0),"0",MID(BA21,LEN(BA21)-1,1)))</f>
        <v>2</v>
      </c>
      <c r="BM15" s="1858"/>
      <c r="BN15" s="1858"/>
      <c r="BO15" s="1858"/>
      <c r="BP15" s="1915" t="str">
        <f>IF(BA21&lt;&gt;0,RIGHT(BA21,1),"")</f>
        <v>3</v>
      </c>
      <c r="BQ15" s="1915"/>
      <c r="BR15" s="1915"/>
      <c r="BS15" s="1915"/>
      <c r="BT15" s="1918"/>
      <c r="BU15" s="1919"/>
      <c r="BV15" s="1919"/>
      <c r="BW15" s="1920"/>
      <c r="BX15" s="343"/>
      <c r="BY15" s="338"/>
      <c r="BZ15" s="338"/>
      <c r="CA15" s="338"/>
      <c r="CB15" s="338"/>
      <c r="CC15" s="338"/>
      <c r="CD15" s="339"/>
      <c r="CE15" s="339"/>
      <c r="CH15" s="1623" t="s">
        <v>264</v>
      </c>
      <c r="CI15" s="1624"/>
      <c r="CJ15" s="1624"/>
      <c r="CK15" s="1624"/>
      <c r="CL15" s="1624"/>
      <c r="CM15" s="1624"/>
      <c r="CN15" s="1624"/>
      <c r="CO15" s="1624"/>
      <c r="CP15" s="1624"/>
      <c r="CQ15" s="1624"/>
      <c r="CR15" s="1624"/>
      <c r="CS15" s="1624"/>
      <c r="CT15" s="1625"/>
      <c r="CU15" s="1922" t="str">
        <f>T15</f>
        <v>1</v>
      </c>
      <c r="CV15" s="1923"/>
      <c r="CW15" s="1923"/>
      <c r="CX15" s="1924"/>
      <c r="CY15" s="1854" t="str">
        <f>X15</f>
        <v>2</v>
      </c>
      <c r="CZ15" s="1837"/>
      <c r="DA15" s="1837"/>
      <c r="DB15" s="1837"/>
      <c r="DC15" s="1837" t="str">
        <f>AB15</f>
        <v>3</v>
      </c>
      <c r="DD15" s="1837"/>
      <c r="DE15" s="1837"/>
      <c r="DF15" s="1837"/>
      <c r="DG15" s="1837" t="str">
        <f>AF15</f>
        <v>4</v>
      </c>
      <c r="DH15" s="1837"/>
      <c r="DI15" s="1837"/>
      <c r="DJ15" s="1837"/>
      <c r="DK15" s="1837" t="str">
        <f>AJ15</f>
        <v>5</v>
      </c>
      <c r="DL15" s="1837"/>
      <c r="DM15" s="1837"/>
      <c r="DN15" s="1851"/>
      <c r="DO15" s="1854" t="str">
        <f>AN15</f>
        <v>6</v>
      </c>
      <c r="DP15" s="1837"/>
      <c r="DQ15" s="1837"/>
      <c r="DR15" s="1837"/>
      <c r="DS15" s="1837" t="str">
        <f>AR15</f>
        <v>7</v>
      </c>
      <c r="DT15" s="1837"/>
      <c r="DU15" s="1837"/>
      <c r="DV15" s="1837"/>
      <c r="DW15" s="1837" t="str">
        <f>AV15</f>
        <v>8</v>
      </c>
      <c r="DX15" s="1837"/>
      <c r="DY15" s="1837"/>
      <c r="DZ15" s="1837"/>
      <c r="EA15" s="1837" t="str">
        <f>AZ15</f>
        <v>9</v>
      </c>
      <c r="EB15" s="1837"/>
      <c r="EC15" s="1837"/>
      <c r="ED15" s="1851"/>
      <c r="EE15" s="1854" t="str">
        <f>BD15</f>
        <v>0</v>
      </c>
      <c r="EF15" s="1837"/>
      <c r="EG15" s="1837"/>
      <c r="EH15" s="1837"/>
      <c r="EI15" s="1837" t="str">
        <f>BH15</f>
        <v>1</v>
      </c>
      <c r="EJ15" s="1837"/>
      <c r="EK15" s="1837"/>
      <c r="EL15" s="1837"/>
      <c r="EM15" s="1837" t="str">
        <f>BL15</f>
        <v>2</v>
      </c>
      <c r="EN15" s="1837"/>
      <c r="EO15" s="1837"/>
      <c r="EP15" s="1837"/>
      <c r="EQ15" s="1840" t="str">
        <f>BP15</f>
        <v>3</v>
      </c>
      <c r="ER15" s="1840"/>
      <c r="ES15" s="1840"/>
      <c r="ET15" s="1841"/>
      <c r="EU15" s="1846"/>
      <c r="EV15" s="1847"/>
      <c r="EW15" s="1847"/>
      <c r="EX15" s="1848"/>
    </row>
    <row r="16" spans="1:154" ht="9.75" customHeight="1">
      <c r="G16" s="1604"/>
      <c r="H16" s="1605"/>
      <c r="I16" s="1605"/>
      <c r="J16" s="1605"/>
      <c r="K16" s="1605"/>
      <c r="L16" s="1605"/>
      <c r="M16" s="1605"/>
      <c r="N16" s="1605"/>
      <c r="O16" s="1605"/>
      <c r="P16" s="1605"/>
      <c r="Q16" s="1605"/>
      <c r="R16" s="1605"/>
      <c r="S16" s="1606"/>
      <c r="T16" s="1870"/>
      <c r="U16" s="1870"/>
      <c r="V16" s="1870"/>
      <c r="W16" s="1870"/>
      <c r="X16" s="1869"/>
      <c r="Y16" s="1870"/>
      <c r="Z16" s="1870"/>
      <c r="AA16" s="1871"/>
      <c r="AB16" s="1860"/>
      <c r="AC16" s="1860"/>
      <c r="AD16" s="1860"/>
      <c r="AE16" s="1860"/>
      <c r="AF16" s="1860"/>
      <c r="AG16" s="1860"/>
      <c r="AH16" s="1860"/>
      <c r="AI16" s="1860"/>
      <c r="AJ16" s="1860"/>
      <c r="AK16" s="1860"/>
      <c r="AL16" s="1860"/>
      <c r="AM16" s="1894"/>
      <c r="AN16" s="1859"/>
      <c r="AO16" s="1860"/>
      <c r="AP16" s="1860"/>
      <c r="AQ16" s="1860"/>
      <c r="AR16" s="1860"/>
      <c r="AS16" s="1860"/>
      <c r="AT16" s="1860"/>
      <c r="AU16" s="1860"/>
      <c r="AV16" s="1860"/>
      <c r="AW16" s="1860"/>
      <c r="AX16" s="1860"/>
      <c r="AY16" s="1860"/>
      <c r="AZ16" s="1860"/>
      <c r="BA16" s="1860"/>
      <c r="BB16" s="1860"/>
      <c r="BC16" s="1864"/>
      <c r="BD16" s="1869"/>
      <c r="BE16" s="1870"/>
      <c r="BF16" s="1870"/>
      <c r="BG16" s="1871"/>
      <c r="BH16" s="1860"/>
      <c r="BI16" s="1860"/>
      <c r="BJ16" s="1860"/>
      <c r="BK16" s="1860"/>
      <c r="BL16" s="1860"/>
      <c r="BM16" s="1860"/>
      <c r="BN16" s="1860"/>
      <c r="BO16" s="1860"/>
      <c r="BP16" s="1916"/>
      <c r="BQ16" s="1916"/>
      <c r="BR16" s="1916"/>
      <c r="BS16" s="1916"/>
      <c r="BT16" s="1589"/>
      <c r="BU16" s="1590"/>
      <c r="BV16" s="1590"/>
      <c r="BW16" s="1849"/>
      <c r="BX16" s="343"/>
      <c r="BY16" s="338"/>
      <c r="BZ16" s="338"/>
      <c r="CA16" s="338"/>
      <c r="CB16" s="338"/>
      <c r="CC16" s="338"/>
      <c r="CD16" s="339"/>
      <c r="CE16" s="339"/>
      <c r="CH16" s="1626"/>
      <c r="CI16" s="1605"/>
      <c r="CJ16" s="1605"/>
      <c r="CK16" s="1605"/>
      <c r="CL16" s="1605"/>
      <c r="CM16" s="1605"/>
      <c r="CN16" s="1605"/>
      <c r="CO16" s="1605"/>
      <c r="CP16" s="1605"/>
      <c r="CQ16" s="1605"/>
      <c r="CR16" s="1605"/>
      <c r="CS16" s="1605"/>
      <c r="CT16" s="1627"/>
      <c r="CU16" s="1925"/>
      <c r="CV16" s="1926"/>
      <c r="CW16" s="1926"/>
      <c r="CX16" s="1927"/>
      <c r="CY16" s="1855"/>
      <c r="CZ16" s="1838"/>
      <c r="DA16" s="1838"/>
      <c r="DB16" s="1838"/>
      <c r="DC16" s="1838"/>
      <c r="DD16" s="1838"/>
      <c r="DE16" s="1838"/>
      <c r="DF16" s="1838"/>
      <c r="DG16" s="1838"/>
      <c r="DH16" s="1838"/>
      <c r="DI16" s="1838"/>
      <c r="DJ16" s="1838"/>
      <c r="DK16" s="1838"/>
      <c r="DL16" s="1838"/>
      <c r="DM16" s="1838"/>
      <c r="DN16" s="1852"/>
      <c r="DO16" s="1855"/>
      <c r="DP16" s="1838"/>
      <c r="DQ16" s="1838"/>
      <c r="DR16" s="1838"/>
      <c r="DS16" s="1838"/>
      <c r="DT16" s="1838"/>
      <c r="DU16" s="1838"/>
      <c r="DV16" s="1838"/>
      <c r="DW16" s="1838"/>
      <c r="DX16" s="1838"/>
      <c r="DY16" s="1838"/>
      <c r="DZ16" s="1838"/>
      <c r="EA16" s="1838"/>
      <c r="EB16" s="1838"/>
      <c r="EC16" s="1838"/>
      <c r="ED16" s="1852"/>
      <c r="EE16" s="1855"/>
      <c r="EF16" s="1838"/>
      <c r="EG16" s="1838"/>
      <c r="EH16" s="1838"/>
      <c r="EI16" s="1838"/>
      <c r="EJ16" s="1838"/>
      <c r="EK16" s="1838"/>
      <c r="EL16" s="1838"/>
      <c r="EM16" s="1838"/>
      <c r="EN16" s="1838"/>
      <c r="EO16" s="1838"/>
      <c r="EP16" s="1838"/>
      <c r="EQ16" s="1842"/>
      <c r="ER16" s="1842"/>
      <c r="ES16" s="1842"/>
      <c r="ET16" s="1843"/>
      <c r="EU16" s="1596"/>
      <c r="EV16" s="1590"/>
      <c r="EW16" s="1590"/>
      <c r="EX16" s="1849"/>
    </row>
    <row r="17" spans="7:154" ht="9.75" customHeight="1">
      <c r="G17" s="1604"/>
      <c r="H17" s="1605"/>
      <c r="I17" s="1605"/>
      <c r="J17" s="1605"/>
      <c r="K17" s="1605"/>
      <c r="L17" s="1605"/>
      <c r="M17" s="1605"/>
      <c r="N17" s="1605"/>
      <c r="O17" s="1605"/>
      <c r="P17" s="1605"/>
      <c r="Q17" s="1605"/>
      <c r="R17" s="1605"/>
      <c r="S17" s="1606"/>
      <c r="T17" s="1870"/>
      <c r="U17" s="1870"/>
      <c r="V17" s="1870"/>
      <c r="W17" s="1870"/>
      <c r="X17" s="1869"/>
      <c r="Y17" s="1870"/>
      <c r="Z17" s="1870"/>
      <c r="AA17" s="1871"/>
      <c r="AB17" s="1860"/>
      <c r="AC17" s="1860"/>
      <c r="AD17" s="1860"/>
      <c r="AE17" s="1860"/>
      <c r="AF17" s="1860"/>
      <c r="AG17" s="1860"/>
      <c r="AH17" s="1860"/>
      <c r="AI17" s="1860"/>
      <c r="AJ17" s="1860"/>
      <c r="AK17" s="1860"/>
      <c r="AL17" s="1860"/>
      <c r="AM17" s="1894"/>
      <c r="AN17" s="1859"/>
      <c r="AO17" s="1860"/>
      <c r="AP17" s="1860"/>
      <c r="AQ17" s="1860"/>
      <c r="AR17" s="1860"/>
      <c r="AS17" s="1860"/>
      <c r="AT17" s="1860"/>
      <c r="AU17" s="1860"/>
      <c r="AV17" s="1860"/>
      <c r="AW17" s="1860"/>
      <c r="AX17" s="1860"/>
      <c r="AY17" s="1860"/>
      <c r="AZ17" s="1860"/>
      <c r="BA17" s="1860"/>
      <c r="BB17" s="1860"/>
      <c r="BC17" s="1864"/>
      <c r="BD17" s="1869"/>
      <c r="BE17" s="1870"/>
      <c r="BF17" s="1870"/>
      <c r="BG17" s="1871"/>
      <c r="BH17" s="1860"/>
      <c r="BI17" s="1860"/>
      <c r="BJ17" s="1860"/>
      <c r="BK17" s="1860"/>
      <c r="BL17" s="1860"/>
      <c r="BM17" s="1860"/>
      <c r="BN17" s="1860"/>
      <c r="BO17" s="1860"/>
      <c r="BP17" s="1916"/>
      <c r="BQ17" s="1916"/>
      <c r="BR17" s="1916"/>
      <c r="BS17" s="1916"/>
      <c r="BT17" s="1589"/>
      <c r="BU17" s="1590"/>
      <c r="BV17" s="1590"/>
      <c r="BW17" s="1849"/>
      <c r="BX17" s="343"/>
      <c r="BY17" s="338"/>
      <c r="BZ17" s="338"/>
      <c r="CA17" s="338"/>
      <c r="CB17" s="338"/>
      <c r="CC17" s="338"/>
      <c r="CD17" s="339"/>
      <c r="CE17" s="339"/>
      <c r="CH17" s="1626"/>
      <c r="CI17" s="1605"/>
      <c r="CJ17" s="1605"/>
      <c r="CK17" s="1605"/>
      <c r="CL17" s="1605"/>
      <c r="CM17" s="1605"/>
      <c r="CN17" s="1605"/>
      <c r="CO17" s="1605"/>
      <c r="CP17" s="1605"/>
      <c r="CQ17" s="1605"/>
      <c r="CR17" s="1605"/>
      <c r="CS17" s="1605"/>
      <c r="CT17" s="1627"/>
      <c r="CU17" s="1925"/>
      <c r="CV17" s="1926"/>
      <c r="CW17" s="1926"/>
      <c r="CX17" s="1927"/>
      <c r="CY17" s="1855"/>
      <c r="CZ17" s="1838"/>
      <c r="DA17" s="1838"/>
      <c r="DB17" s="1838"/>
      <c r="DC17" s="1838"/>
      <c r="DD17" s="1838"/>
      <c r="DE17" s="1838"/>
      <c r="DF17" s="1838"/>
      <c r="DG17" s="1838"/>
      <c r="DH17" s="1838"/>
      <c r="DI17" s="1838"/>
      <c r="DJ17" s="1838"/>
      <c r="DK17" s="1838"/>
      <c r="DL17" s="1838"/>
      <c r="DM17" s="1838"/>
      <c r="DN17" s="1852"/>
      <c r="DO17" s="1855"/>
      <c r="DP17" s="1838"/>
      <c r="DQ17" s="1838"/>
      <c r="DR17" s="1838"/>
      <c r="DS17" s="1838"/>
      <c r="DT17" s="1838"/>
      <c r="DU17" s="1838"/>
      <c r="DV17" s="1838"/>
      <c r="DW17" s="1838"/>
      <c r="DX17" s="1838"/>
      <c r="DY17" s="1838"/>
      <c r="DZ17" s="1838"/>
      <c r="EA17" s="1838"/>
      <c r="EB17" s="1838"/>
      <c r="EC17" s="1838"/>
      <c r="ED17" s="1852"/>
      <c r="EE17" s="1855"/>
      <c r="EF17" s="1838"/>
      <c r="EG17" s="1838"/>
      <c r="EH17" s="1838"/>
      <c r="EI17" s="1838"/>
      <c r="EJ17" s="1838"/>
      <c r="EK17" s="1838"/>
      <c r="EL17" s="1838"/>
      <c r="EM17" s="1838"/>
      <c r="EN17" s="1838"/>
      <c r="EO17" s="1838"/>
      <c r="EP17" s="1838"/>
      <c r="EQ17" s="1842"/>
      <c r="ER17" s="1842"/>
      <c r="ES17" s="1842"/>
      <c r="ET17" s="1843"/>
      <c r="EU17" s="1596"/>
      <c r="EV17" s="1590"/>
      <c r="EW17" s="1590"/>
      <c r="EX17" s="1849"/>
    </row>
    <row r="18" spans="7:154" ht="9.75" customHeight="1">
      <c r="G18" s="1607"/>
      <c r="H18" s="1608"/>
      <c r="I18" s="1608"/>
      <c r="J18" s="1608"/>
      <c r="K18" s="1608"/>
      <c r="L18" s="1608"/>
      <c r="M18" s="1608"/>
      <c r="N18" s="1608"/>
      <c r="O18" s="1608"/>
      <c r="P18" s="1608"/>
      <c r="Q18" s="1608"/>
      <c r="R18" s="1608"/>
      <c r="S18" s="1609"/>
      <c r="T18" s="1873"/>
      <c r="U18" s="1873"/>
      <c r="V18" s="1873"/>
      <c r="W18" s="1873"/>
      <c r="X18" s="1872"/>
      <c r="Y18" s="1873"/>
      <c r="Z18" s="1873"/>
      <c r="AA18" s="1874"/>
      <c r="AB18" s="1862"/>
      <c r="AC18" s="1862"/>
      <c r="AD18" s="1862"/>
      <c r="AE18" s="1862"/>
      <c r="AF18" s="1862"/>
      <c r="AG18" s="1862"/>
      <c r="AH18" s="1862"/>
      <c r="AI18" s="1862"/>
      <c r="AJ18" s="1862"/>
      <c r="AK18" s="1862"/>
      <c r="AL18" s="1862"/>
      <c r="AM18" s="1895"/>
      <c r="AN18" s="1861"/>
      <c r="AO18" s="1862"/>
      <c r="AP18" s="1862"/>
      <c r="AQ18" s="1862"/>
      <c r="AR18" s="1862"/>
      <c r="AS18" s="1862"/>
      <c r="AT18" s="1862"/>
      <c r="AU18" s="1862"/>
      <c r="AV18" s="1862"/>
      <c r="AW18" s="1862"/>
      <c r="AX18" s="1862"/>
      <c r="AY18" s="1862"/>
      <c r="AZ18" s="1862"/>
      <c r="BA18" s="1862"/>
      <c r="BB18" s="1862"/>
      <c r="BC18" s="1865"/>
      <c r="BD18" s="1872"/>
      <c r="BE18" s="1873"/>
      <c r="BF18" s="1873"/>
      <c r="BG18" s="1874"/>
      <c r="BH18" s="1862"/>
      <c r="BI18" s="1862"/>
      <c r="BJ18" s="1862"/>
      <c r="BK18" s="1862"/>
      <c r="BL18" s="1862"/>
      <c r="BM18" s="1862"/>
      <c r="BN18" s="1862"/>
      <c r="BO18" s="1862"/>
      <c r="BP18" s="1917"/>
      <c r="BQ18" s="1917"/>
      <c r="BR18" s="1917"/>
      <c r="BS18" s="1917"/>
      <c r="BT18" s="1591"/>
      <c r="BU18" s="1592"/>
      <c r="BV18" s="1592"/>
      <c r="BW18" s="1921"/>
      <c r="BX18" s="343"/>
      <c r="BY18" s="338"/>
      <c r="BZ18" s="338"/>
      <c r="CA18" s="338"/>
      <c r="CB18" s="338"/>
      <c r="CC18" s="338"/>
      <c r="CD18" s="339"/>
      <c r="CE18" s="339"/>
      <c r="CH18" s="1628"/>
      <c r="CI18" s="1629"/>
      <c r="CJ18" s="1629"/>
      <c r="CK18" s="1629"/>
      <c r="CL18" s="1629"/>
      <c r="CM18" s="1629"/>
      <c r="CN18" s="1629"/>
      <c r="CO18" s="1629"/>
      <c r="CP18" s="1629"/>
      <c r="CQ18" s="1629"/>
      <c r="CR18" s="1629"/>
      <c r="CS18" s="1629"/>
      <c r="CT18" s="1630"/>
      <c r="CU18" s="1928"/>
      <c r="CV18" s="1929"/>
      <c r="CW18" s="1929"/>
      <c r="CX18" s="1930"/>
      <c r="CY18" s="1856"/>
      <c r="CZ18" s="1839"/>
      <c r="DA18" s="1839"/>
      <c r="DB18" s="1839"/>
      <c r="DC18" s="1839"/>
      <c r="DD18" s="1839"/>
      <c r="DE18" s="1839"/>
      <c r="DF18" s="1839"/>
      <c r="DG18" s="1839"/>
      <c r="DH18" s="1839"/>
      <c r="DI18" s="1839"/>
      <c r="DJ18" s="1839"/>
      <c r="DK18" s="1839"/>
      <c r="DL18" s="1839"/>
      <c r="DM18" s="1839"/>
      <c r="DN18" s="1853"/>
      <c r="DO18" s="1856"/>
      <c r="DP18" s="1839"/>
      <c r="DQ18" s="1839"/>
      <c r="DR18" s="1839"/>
      <c r="DS18" s="1839"/>
      <c r="DT18" s="1839"/>
      <c r="DU18" s="1839"/>
      <c r="DV18" s="1839"/>
      <c r="DW18" s="1839"/>
      <c r="DX18" s="1839"/>
      <c r="DY18" s="1839"/>
      <c r="DZ18" s="1839"/>
      <c r="EA18" s="1839"/>
      <c r="EB18" s="1839"/>
      <c r="EC18" s="1839"/>
      <c r="ED18" s="1853"/>
      <c r="EE18" s="1856"/>
      <c r="EF18" s="1839"/>
      <c r="EG18" s="1839"/>
      <c r="EH18" s="1839"/>
      <c r="EI18" s="1839"/>
      <c r="EJ18" s="1839"/>
      <c r="EK18" s="1839"/>
      <c r="EL18" s="1839"/>
      <c r="EM18" s="1839"/>
      <c r="EN18" s="1839"/>
      <c r="EO18" s="1839"/>
      <c r="EP18" s="1839"/>
      <c r="EQ18" s="1844"/>
      <c r="ER18" s="1844"/>
      <c r="ES18" s="1844"/>
      <c r="ET18" s="1845"/>
      <c r="EU18" s="1597"/>
      <c r="EV18" s="1598"/>
      <c r="EW18" s="1598"/>
      <c r="EX18" s="1850"/>
    </row>
    <row r="19" spans="7:154" ht="9.75" customHeight="1">
      <c r="G19" s="1794" t="s">
        <v>265</v>
      </c>
      <c r="H19" s="1795"/>
      <c r="I19" s="1795"/>
      <c r="J19" s="1795"/>
      <c r="K19" s="1795"/>
      <c r="L19" s="1795"/>
      <c r="M19" s="1795"/>
      <c r="N19" s="1795"/>
      <c r="O19" s="1795"/>
      <c r="P19" s="1795"/>
      <c r="Q19" s="1795"/>
      <c r="R19" s="1795"/>
      <c r="S19" s="1796"/>
      <c r="T19" s="1797" t="str">
        <f>[2]会社名!$C$4</f>
        <v>コクゼイサンギョウ　カブシキガイシャ</v>
      </c>
      <c r="U19" s="1798"/>
      <c r="V19" s="1798"/>
      <c r="W19" s="1798"/>
      <c r="X19" s="1798"/>
      <c r="Y19" s="1798"/>
      <c r="Z19" s="1798"/>
      <c r="AA19" s="1798"/>
      <c r="AB19" s="1798"/>
      <c r="AC19" s="1798"/>
      <c r="AD19" s="1798"/>
      <c r="AE19" s="1798"/>
      <c r="AF19" s="1798"/>
      <c r="AG19" s="1798"/>
      <c r="AH19" s="1798"/>
      <c r="AI19" s="1798"/>
      <c r="AJ19" s="1798"/>
      <c r="AK19" s="1798"/>
      <c r="AL19" s="1798"/>
      <c r="AM19" s="1798"/>
      <c r="AN19" s="1798"/>
      <c r="AO19" s="1798"/>
      <c r="AP19" s="1798"/>
      <c r="AQ19" s="1798"/>
      <c r="AR19" s="1798"/>
      <c r="AS19" s="1798"/>
      <c r="AT19" s="1798"/>
      <c r="AU19" s="1798"/>
      <c r="AV19" s="1798"/>
      <c r="AW19" s="1798"/>
      <c r="AX19" s="1798"/>
      <c r="AY19" s="1798"/>
      <c r="AZ19" s="1798"/>
      <c r="BA19" s="1798"/>
      <c r="BB19" s="1798"/>
      <c r="BC19" s="1799"/>
      <c r="BD19" s="1803" t="s">
        <v>266</v>
      </c>
      <c r="BE19" s="1803"/>
      <c r="BF19" s="1803"/>
      <c r="BG19" s="1803"/>
      <c r="BH19" s="1803"/>
      <c r="BI19" s="1803"/>
      <c r="BJ19" s="1803"/>
      <c r="BK19" s="1803"/>
      <c r="BL19" s="1803"/>
      <c r="BM19" s="1803"/>
      <c r="BN19" s="1803"/>
      <c r="BO19" s="1803"/>
      <c r="BP19" s="1803"/>
      <c r="BQ19" s="1788" t="str">
        <f>[1]合計表!$S$5</f>
        <v>文具の小売業</v>
      </c>
      <c r="BR19" s="1788"/>
      <c r="BS19" s="1788"/>
      <c r="BT19" s="1788"/>
      <c r="BU19" s="1788"/>
      <c r="BV19" s="1788"/>
      <c r="BW19" s="1804"/>
      <c r="BX19" s="343"/>
      <c r="BY19" s="338"/>
      <c r="BZ19" s="338"/>
      <c r="CA19" s="338"/>
      <c r="CB19" s="338"/>
      <c r="CC19" s="338"/>
      <c r="CD19" s="339"/>
      <c r="CE19" s="339"/>
      <c r="CH19" s="1764" t="s">
        <v>265</v>
      </c>
      <c r="CI19" s="1765"/>
      <c r="CJ19" s="1765"/>
      <c r="CK19" s="1765"/>
      <c r="CL19" s="1765"/>
      <c r="CM19" s="1765"/>
      <c r="CN19" s="1765"/>
      <c r="CO19" s="1765"/>
      <c r="CP19" s="1765"/>
      <c r="CQ19" s="1765"/>
      <c r="CR19" s="1765"/>
      <c r="CS19" s="1765"/>
      <c r="CT19" s="1766"/>
      <c r="CU19" s="1805" t="str">
        <f>T19</f>
        <v>コクゼイサンギョウ　カブシキガイシャ</v>
      </c>
      <c r="CV19" s="1806"/>
      <c r="CW19" s="1806"/>
      <c r="CX19" s="1806"/>
      <c r="CY19" s="1806"/>
      <c r="CZ19" s="1806"/>
      <c r="DA19" s="1806"/>
      <c r="DB19" s="1806"/>
      <c r="DC19" s="1806"/>
      <c r="DD19" s="1806"/>
      <c r="DE19" s="1806"/>
      <c r="DF19" s="1806"/>
      <c r="DG19" s="1806"/>
      <c r="DH19" s="1806"/>
      <c r="DI19" s="1806"/>
      <c r="DJ19" s="1806"/>
      <c r="DK19" s="1806"/>
      <c r="DL19" s="1806"/>
      <c r="DM19" s="1806"/>
      <c r="DN19" s="1806"/>
      <c r="DO19" s="1806"/>
      <c r="DP19" s="1806"/>
      <c r="DQ19" s="1806"/>
      <c r="DR19" s="1806"/>
      <c r="DS19" s="1806"/>
      <c r="DT19" s="1806"/>
      <c r="DU19" s="1806"/>
      <c r="DV19" s="1806"/>
      <c r="DW19" s="1806"/>
      <c r="DX19" s="1806"/>
      <c r="DY19" s="1806"/>
      <c r="DZ19" s="1806"/>
      <c r="EA19" s="1806"/>
      <c r="EB19" s="1806"/>
      <c r="EC19" s="1806"/>
      <c r="ED19" s="1806"/>
      <c r="EE19" s="1780" t="s">
        <v>266</v>
      </c>
      <c r="EF19" s="1780"/>
      <c r="EG19" s="1780"/>
      <c r="EH19" s="1780"/>
      <c r="EI19" s="1780"/>
      <c r="EJ19" s="1780"/>
      <c r="EK19" s="1780"/>
      <c r="EL19" s="1780"/>
      <c r="EM19" s="1780"/>
      <c r="EN19" s="1780"/>
      <c r="EO19" s="1780"/>
      <c r="EP19" s="1780"/>
      <c r="EQ19" s="1780"/>
      <c r="ER19" s="1781" t="str">
        <f>BQ19</f>
        <v>文具の小売業</v>
      </c>
      <c r="ES19" s="1781"/>
      <c r="ET19" s="1781"/>
      <c r="EU19" s="1781"/>
      <c r="EV19" s="1781"/>
      <c r="EW19" s="1781"/>
      <c r="EX19" s="1781"/>
    </row>
    <row r="20" spans="7:154" ht="9.75" customHeight="1">
      <c r="G20" s="1794"/>
      <c r="H20" s="1795"/>
      <c r="I20" s="1795"/>
      <c r="J20" s="1795"/>
      <c r="K20" s="1795"/>
      <c r="L20" s="1795"/>
      <c r="M20" s="1795"/>
      <c r="N20" s="1795"/>
      <c r="O20" s="1795"/>
      <c r="P20" s="1795"/>
      <c r="Q20" s="1795"/>
      <c r="R20" s="1795"/>
      <c r="S20" s="1796"/>
      <c r="T20" s="1800"/>
      <c r="U20" s="1801"/>
      <c r="V20" s="1801"/>
      <c r="W20" s="1801"/>
      <c r="X20" s="1801"/>
      <c r="Y20" s="1801"/>
      <c r="Z20" s="1801"/>
      <c r="AA20" s="1801"/>
      <c r="AB20" s="1801"/>
      <c r="AC20" s="1801"/>
      <c r="AD20" s="1801"/>
      <c r="AE20" s="1801"/>
      <c r="AF20" s="1801"/>
      <c r="AG20" s="1801"/>
      <c r="AH20" s="1801"/>
      <c r="AI20" s="1801"/>
      <c r="AJ20" s="1801"/>
      <c r="AK20" s="1801"/>
      <c r="AL20" s="1801"/>
      <c r="AM20" s="1801"/>
      <c r="AN20" s="1801"/>
      <c r="AO20" s="1801"/>
      <c r="AP20" s="1801"/>
      <c r="AQ20" s="1801"/>
      <c r="AR20" s="1801"/>
      <c r="AS20" s="1801"/>
      <c r="AT20" s="1801"/>
      <c r="AU20" s="1801"/>
      <c r="AV20" s="1801"/>
      <c r="AW20" s="1801"/>
      <c r="AX20" s="1801"/>
      <c r="AY20" s="1801"/>
      <c r="AZ20" s="1801"/>
      <c r="BA20" s="1801"/>
      <c r="BB20" s="1801"/>
      <c r="BC20" s="1802"/>
      <c r="BD20" s="1803"/>
      <c r="BE20" s="1803"/>
      <c r="BF20" s="1803"/>
      <c r="BG20" s="1803"/>
      <c r="BH20" s="1803"/>
      <c r="BI20" s="1803"/>
      <c r="BJ20" s="1803"/>
      <c r="BK20" s="1803"/>
      <c r="BL20" s="1803"/>
      <c r="BM20" s="1803"/>
      <c r="BN20" s="1803"/>
      <c r="BO20" s="1803"/>
      <c r="BP20" s="1803"/>
      <c r="BQ20" s="1788"/>
      <c r="BR20" s="1788"/>
      <c r="BS20" s="1788"/>
      <c r="BT20" s="1788"/>
      <c r="BU20" s="1788"/>
      <c r="BV20" s="1788"/>
      <c r="BW20" s="1804"/>
      <c r="BX20" s="343"/>
      <c r="BY20" s="338"/>
      <c r="BZ20" s="338"/>
      <c r="CA20" s="338"/>
      <c r="CB20" s="338"/>
      <c r="CC20" s="338"/>
      <c r="CD20" s="339"/>
      <c r="CE20" s="339"/>
      <c r="CH20" s="1767"/>
      <c r="CI20" s="1768"/>
      <c r="CJ20" s="1768"/>
      <c r="CK20" s="1768"/>
      <c r="CL20" s="1768"/>
      <c r="CM20" s="1768"/>
      <c r="CN20" s="1768"/>
      <c r="CO20" s="1768"/>
      <c r="CP20" s="1768"/>
      <c r="CQ20" s="1768"/>
      <c r="CR20" s="1768"/>
      <c r="CS20" s="1768"/>
      <c r="CT20" s="1769"/>
      <c r="CU20" s="1807"/>
      <c r="CV20" s="1808"/>
      <c r="CW20" s="1808"/>
      <c r="CX20" s="1808"/>
      <c r="CY20" s="1808"/>
      <c r="CZ20" s="1808"/>
      <c r="DA20" s="1808"/>
      <c r="DB20" s="1808"/>
      <c r="DC20" s="1808"/>
      <c r="DD20" s="1808"/>
      <c r="DE20" s="1808"/>
      <c r="DF20" s="1808"/>
      <c r="DG20" s="1808"/>
      <c r="DH20" s="1808"/>
      <c r="DI20" s="1808"/>
      <c r="DJ20" s="1808"/>
      <c r="DK20" s="1808"/>
      <c r="DL20" s="1808"/>
      <c r="DM20" s="1808"/>
      <c r="DN20" s="1808"/>
      <c r="DO20" s="1808"/>
      <c r="DP20" s="1808"/>
      <c r="DQ20" s="1808"/>
      <c r="DR20" s="1808"/>
      <c r="DS20" s="1808"/>
      <c r="DT20" s="1808"/>
      <c r="DU20" s="1808"/>
      <c r="DV20" s="1808"/>
      <c r="DW20" s="1808"/>
      <c r="DX20" s="1808"/>
      <c r="DY20" s="1808"/>
      <c r="DZ20" s="1808"/>
      <c r="EA20" s="1808"/>
      <c r="EB20" s="1808"/>
      <c r="EC20" s="1808"/>
      <c r="ED20" s="1808"/>
      <c r="EE20" s="1780"/>
      <c r="EF20" s="1780"/>
      <c r="EG20" s="1780"/>
      <c r="EH20" s="1780"/>
      <c r="EI20" s="1780"/>
      <c r="EJ20" s="1780"/>
      <c r="EK20" s="1780"/>
      <c r="EL20" s="1780"/>
      <c r="EM20" s="1780"/>
      <c r="EN20" s="1780"/>
      <c r="EO20" s="1780"/>
      <c r="EP20" s="1780"/>
      <c r="EQ20" s="1780"/>
      <c r="ER20" s="1781"/>
      <c r="ES20" s="1781"/>
      <c r="ET20" s="1781"/>
      <c r="EU20" s="1781"/>
      <c r="EV20" s="1781"/>
      <c r="EW20" s="1781"/>
      <c r="EX20" s="1781"/>
    </row>
    <row r="21" spans="7:154" ht="9.75" customHeight="1">
      <c r="G21" s="1782" t="s">
        <v>267</v>
      </c>
      <c r="H21" s="1783"/>
      <c r="I21" s="1783"/>
      <c r="J21" s="1783"/>
      <c r="K21" s="1783"/>
      <c r="L21" s="1783"/>
      <c r="M21" s="1783"/>
      <c r="N21" s="1783"/>
      <c r="O21" s="1783"/>
      <c r="P21" s="1783"/>
      <c r="Q21" s="1783"/>
      <c r="R21" s="1783"/>
      <c r="S21" s="1784"/>
      <c r="T21" s="1557" t="str">
        <f>[2]会社名!$C$5</f>
        <v>国税産業　株式会社</v>
      </c>
      <c r="U21" s="1558"/>
      <c r="V21" s="1558"/>
      <c r="W21" s="1558"/>
      <c r="X21" s="1558"/>
      <c r="Y21" s="1558"/>
      <c r="Z21" s="1558"/>
      <c r="AA21" s="1558"/>
      <c r="AB21" s="1558"/>
      <c r="AC21" s="1558"/>
      <c r="AD21" s="1558"/>
      <c r="AE21" s="1558"/>
      <c r="AF21" s="1558"/>
      <c r="AG21" s="1558"/>
      <c r="AH21" s="1558"/>
      <c r="AI21" s="1558"/>
      <c r="AJ21" s="1558"/>
      <c r="AK21" s="1558"/>
      <c r="AL21" s="1558"/>
      <c r="AM21" s="1558"/>
      <c r="AN21" s="1558"/>
      <c r="AO21" s="1558"/>
      <c r="AP21" s="1558"/>
      <c r="AQ21" s="1558"/>
      <c r="AR21" s="1558"/>
      <c r="AS21" s="1558"/>
      <c r="AT21" s="1558"/>
      <c r="AU21" s="1558"/>
      <c r="AV21" s="1558"/>
      <c r="AW21" s="1558"/>
      <c r="AX21" s="1558"/>
      <c r="AY21" s="1558"/>
      <c r="AZ21" s="1558"/>
      <c r="BA21" s="1563" t="str">
        <f>[2]会社名!$C$6</f>
        <v>1234567890123</v>
      </c>
      <c r="BB21" s="1563"/>
      <c r="BC21" s="1564"/>
      <c r="BD21" s="1803"/>
      <c r="BE21" s="1803"/>
      <c r="BF21" s="1803"/>
      <c r="BG21" s="1803"/>
      <c r="BH21" s="1803"/>
      <c r="BI21" s="1803"/>
      <c r="BJ21" s="1803"/>
      <c r="BK21" s="1803"/>
      <c r="BL21" s="1803"/>
      <c r="BM21" s="1803"/>
      <c r="BN21" s="1803"/>
      <c r="BO21" s="1803"/>
      <c r="BP21" s="1803"/>
      <c r="BQ21" s="1788"/>
      <c r="BR21" s="1788"/>
      <c r="BS21" s="1788"/>
      <c r="BT21" s="1788"/>
      <c r="BU21" s="1788"/>
      <c r="BV21" s="1788"/>
      <c r="BW21" s="1804"/>
      <c r="BX21" s="343"/>
      <c r="BY21" s="338"/>
      <c r="BZ21" s="338"/>
      <c r="CA21" s="338"/>
      <c r="CB21" s="338"/>
      <c r="CC21" s="338"/>
      <c r="CD21" s="339"/>
      <c r="CE21" s="339"/>
      <c r="CH21" s="1707" t="s">
        <v>267</v>
      </c>
      <c r="CI21" s="1708"/>
      <c r="CJ21" s="1708"/>
      <c r="CK21" s="1708"/>
      <c r="CL21" s="1708"/>
      <c r="CM21" s="1708"/>
      <c r="CN21" s="1708"/>
      <c r="CO21" s="1708"/>
      <c r="CP21" s="1708"/>
      <c r="CQ21" s="1708"/>
      <c r="CR21" s="1708"/>
      <c r="CS21" s="1708"/>
      <c r="CT21" s="1734"/>
      <c r="CU21" s="1785" t="str">
        <f>T21</f>
        <v>国税産業　株式会社</v>
      </c>
      <c r="CV21" s="1785"/>
      <c r="CW21" s="1785"/>
      <c r="CX21" s="1785"/>
      <c r="CY21" s="1785"/>
      <c r="CZ21" s="1785"/>
      <c r="DA21" s="1785"/>
      <c r="DB21" s="1785"/>
      <c r="DC21" s="1785"/>
      <c r="DD21" s="1785"/>
      <c r="DE21" s="1785"/>
      <c r="DF21" s="1785"/>
      <c r="DG21" s="1785"/>
      <c r="DH21" s="1785"/>
      <c r="DI21" s="1785"/>
      <c r="DJ21" s="1785"/>
      <c r="DK21" s="1785"/>
      <c r="DL21" s="1785"/>
      <c r="DM21" s="1785"/>
      <c r="DN21" s="1785"/>
      <c r="DO21" s="1785"/>
      <c r="DP21" s="1785"/>
      <c r="DQ21" s="1785"/>
      <c r="DR21" s="1785"/>
      <c r="DS21" s="1785"/>
      <c r="DT21" s="1785"/>
      <c r="DU21" s="1785"/>
      <c r="DV21" s="1785"/>
      <c r="DW21" s="1785"/>
      <c r="DX21" s="1785"/>
      <c r="DY21" s="1785"/>
      <c r="DZ21" s="1785"/>
      <c r="EA21" s="1785"/>
      <c r="EB21" s="1785"/>
      <c r="EC21" s="1785"/>
      <c r="ED21" s="1785"/>
      <c r="EE21" s="1780"/>
      <c r="EF21" s="1780"/>
      <c r="EG21" s="1780"/>
      <c r="EH21" s="1780"/>
      <c r="EI21" s="1780"/>
      <c r="EJ21" s="1780"/>
      <c r="EK21" s="1780"/>
      <c r="EL21" s="1780"/>
      <c r="EM21" s="1780"/>
      <c r="EN21" s="1780"/>
      <c r="EO21" s="1780"/>
      <c r="EP21" s="1780"/>
      <c r="EQ21" s="1780"/>
      <c r="ER21" s="1781"/>
      <c r="ES21" s="1781"/>
      <c r="ET21" s="1781"/>
      <c r="EU21" s="1781"/>
      <c r="EV21" s="1781"/>
      <c r="EW21" s="1781"/>
      <c r="EX21" s="1781"/>
    </row>
    <row r="22" spans="7:154" ht="9.75" customHeight="1">
      <c r="G22" s="1604"/>
      <c r="H22" s="1605"/>
      <c r="I22" s="1605"/>
      <c r="J22" s="1605"/>
      <c r="K22" s="1605"/>
      <c r="L22" s="1605"/>
      <c r="M22" s="1605"/>
      <c r="N22" s="1605"/>
      <c r="O22" s="1605"/>
      <c r="P22" s="1605"/>
      <c r="Q22" s="1605"/>
      <c r="R22" s="1605"/>
      <c r="S22" s="1606"/>
      <c r="T22" s="1559"/>
      <c r="U22" s="1560"/>
      <c r="V22" s="1560"/>
      <c r="W22" s="1560"/>
      <c r="X22" s="1560"/>
      <c r="Y22" s="1560"/>
      <c r="Z22" s="1560"/>
      <c r="AA22" s="1560"/>
      <c r="AB22" s="1560"/>
      <c r="AC22" s="1560"/>
      <c r="AD22" s="1560"/>
      <c r="AE22" s="1560"/>
      <c r="AF22" s="1560"/>
      <c r="AG22" s="1560"/>
      <c r="AH22" s="1560"/>
      <c r="AI22" s="1560"/>
      <c r="AJ22" s="1560"/>
      <c r="AK22" s="1560"/>
      <c r="AL22" s="1560"/>
      <c r="AM22" s="1560"/>
      <c r="AN22" s="1560"/>
      <c r="AO22" s="1560"/>
      <c r="AP22" s="1560"/>
      <c r="AQ22" s="1560"/>
      <c r="AR22" s="1560"/>
      <c r="AS22" s="1560"/>
      <c r="AT22" s="1560"/>
      <c r="AU22" s="1560"/>
      <c r="AV22" s="1560"/>
      <c r="AW22" s="1560"/>
      <c r="AX22" s="1560"/>
      <c r="AY22" s="1560"/>
      <c r="AZ22" s="1560"/>
      <c r="BA22" s="1565"/>
      <c r="BB22" s="1565"/>
      <c r="BC22" s="1566"/>
      <c r="BD22" s="1803"/>
      <c r="BE22" s="1803"/>
      <c r="BF22" s="1803"/>
      <c r="BG22" s="1803"/>
      <c r="BH22" s="1803"/>
      <c r="BI22" s="1803"/>
      <c r="BJ22" s="1803"/>
      <c r="BK22" s="1803"/>
      <c r="BL22" s="1803"/>
      <c r="BM22" s="1803"/>
      <c r="BN22" s="1803"/>
      <c r="BO22" s="1803"/>
      <c r="BP22" s="1803"/>
      <c r="BQ22" s="1788"/>
      <c r="BR22" s="1788"/>
      <c r="BS22" s="1788"/>
      <c r="BT22" s="1788"/>
      <c r="BU22" s="1788"/>
      <c r="BV22" s="1788"/>
      <c r="BW22" s="1804"/>
      <c r="BX22" s="343"/>
      <c r="BY22" s="338"/>
      <c r="BZ22" s="338"/>
      <c r="CA22" s="338"/>
      <c r="CB22" s="338"/>
      <c r="CC22" s="338"/>
      <c r="CD22" s="339"/>
      <c r="CE22" s="339"/>
      <c r="CH22" s="1707"/>
      <c r="CI22" s="1708"/>
      <c r="CJ22" s="1708"/>
      <c r="CK22" s="1708"/>
      <c r="CL22" s="1708"/>
      <c r="CM22" s="1708"/>
      <c r="CN22" s="1708"/>
      <c r="CO22" s="1708"/>
      <c r="CP22" s="1708"/>
      <c r="CQ22" s="1708"/>
      <c r="CR22" s="1708"/>
      <c r="CS22" s="1708"/>
      <c r="CT22" s="1734"/>
      <c r="CU22" s="1785"/>
      <c r="CV22" s="1785"/>
      <c r="CW22" s="1785"/>
      <c r="CX22" s="1785"/>
      <c r="CY22" s="1785"/>
      <c r="CZ22" s="1785"/>
      <c r="DA22" s="1785"/>
      <c r="DB22" s="1785"/>
      <c r="DC22" s="1785"/>
      <c r="DD22" s="1785"/>
      <c r="DE22" s="1785"/>
      <c r="DF22" s="1785"/>
      <c r="DG22" s="1785"/>
      <c r="DH22" s="1785"/>
      <c r="DI22" s="1785"/>
      <c r="DJ22" s="1785"/>
      <c r="DK22" s="1785"/>
      <c r="DL22" s="1785"/>
      <c r="DM22" s="1785"/>
      <c r="DN22" s="1785"/>
      <c r="DO22" s="1785"/>
      <c r="DP22" s="1785"/>
      <c r="DQ22" s="1785"/>
      <c r="DR22" s="1785"/>
      <c r="DS22" s="1785"/>
      <c r="DT22" s="1785"/>
      <c r="DU22" s="1785"/>
      <c r="DV22" s="1785"/>
      <c r="DW22" s="1785"/>
      <c r="DX22" s="1785"/>
      <c r="DY22" s="1785"/>
      <c r="DZ22" s="1785"/>
      <c r="EA22" s="1785"/>
      <c r="EB22" s="1785"/>
      <c r="EC22" s="1785"/>
      <c r="ED22" s="1785"/>
      <c r="EE22" s="1780"/>
      <c r="EF22" s="1780"/>
      <c r="EG22" s="1780"/>
      <c r="EH22" s="1780"/>
      <c r="EI22" s="1780"/>
      <c r="EJ22" s="1780"/>
      <c r="EK22" s="1780"/>
      <c r="EL22" s="1780"/>
      <c r="EM22" s="1780"/>
      <c r="EN22" s="1780"/>
      <c r="EO22" s="1780"/>
      <c r="EP22" s="1780"/>
      <c r="EQ22" s="1780"/>
      <c r="ER22" s="1781"/>
      <c r="ES22" s="1781"/>
      <c r="ET22" s="1781"/>
      <c r="EU22" s="1781"/>
      <c r="EV22" s="1781"/>
      <c r="EW22" s="1781"/>
      <c r="EX22" s="1781"/>
    </row>
    <row r="23" spans="7:154" ht="9.75" customHeight="1">
      <c r="G23" s="1604"/>
      <c r="H23" s="1605"/>
      <c r="I23" s="1605"/>
      <c r="J23" s="1605"/>
      <c r="K23" s="1605"/>
      <c r="L23" s="1605"/>
      <c r="M23" s="1605"/>
      <c r="N23" s="1605"/>
      <c r="O23" s="1605"/>
      <c r="P23" s="1605"/>
      <c r="Q23" s="1605"/>
      <c r="R23" s="1605"/>
      <c r="S23" s="1606"/>
      <c r="T23" s="1559"/>
      <c r="U23" s="1560"/>
      <c r="V23" s="1560"/>
      <c r="W23" s="1560"/>
      <c r="X23" s="1560"/>
      <c r="Y23" s="1560"/>
      <c r="Z23" s="1560"/>
      <c r="AA23" s="1560"/>
      <c r="AB23" s="1560"/>
      <c r="AC23" s="1560"/>
      <c r="AD23" s="1560"/>
      <c r="AE23" s="1560"/>
      <c r="AF23" s="1560"/>
      <c r="AG23" s="1560"/>
      <c r="AH23" s="1560"/>
      <c r="AI23" s="1560"/>
      <c r="AJ23" s="1560"/>
      <c r="AK23" s="1560"/>
      <c r="AL23" s="1560"/>
      <c r="AM23" s="1560"/>
      <c r="AN23" s="1560"/>
      <c r="AO23" s="1560"/>
      <c r="AP23" s="1560"/>
      <c r="AQ23" s="1560"/>
      <c r="AR23" s="1560"/>
      <c r="AS23" s="1560"/>
      <c r="AT23" s="1560"/>
      <c r="AU23" s="1560"/>
      <c r="AV23" s="1560"/>
      <c r="AW23" s="1560"/>
      <c r="AX23" s="1560"/>
      <c r="AY23" s="1560"/>
      <c r="AZ23" s="1560"/>
      <c r="BA23" s="1565"/>
      <c r="BB23" s="1565"/>
      <c r="BC23" s="1566"/>
      <c r="BD23" s="1786" t="s">
        <v>268</v>
      </c>
      <c r="BE23" s="1787"/>
      <c r="BF23" s="1787"/>
      <c r="BG23" s="1787"/>
      <c r="BH23" s="1787"/>
      <c r="BI23" s="1787"/>
      <c r="BJ23" s="1787"/>
      <c r="BK23" s="1787"/>
      <c r="BL23" s="1787"/>
      <c r="BM23" s="1787"/>
      <c r="BN23" s="1787"/>
      <c r="BO23" s="1787"/>
      <c r="BP23" s="1787"/>
      <c r="BQ23" s="1788">
        <v>5</v>
      </c>
      <c r="BR23" s="1788"/>
      <c r="BS23" s="1788"/>
      <c r="BT23" s="1788"/>
      <c r="BU23" s="1789"/>
      <c r="BV23" s="1790" t="s">
        <v>269</v>
      </c>
      <c r="BW23" s="1791"/>
      <c r="BX23" s="343"/>
      <c r="BY23" s="338"/>
      <c r="BZ23" s="338"/>
      <c r="CA23" s="338"/>
      <c r="CB23" s="338"/>
      <c r="CC23" s="338"/>
      <c r="CD23" s="339"/>
      <c r="CE23" s="339"/>
      <c r="CH23" s="1707"/>
      <c r="CI23" s="1708"/>
      <c r="CJ23" s="1708"/>
      <c r="CK23" s="1708"/>
      <c r="CL23" s="1708"/>
      <c r="CM23" s="1708"/>
      <c r="CN23" s="1708"/>
      <c r="CO23" s="1708"/>
      <c r="CP23" s="1708"/>
      <c r="CQ23" s="1708"/>
      <c r="CR23" s="1708"/>
      <c r="CS23" s="1708"/>
      <c r="CT23" s="1734"/>
      <c r="CU23" s="1785"/>
      <c r="CV23" s="1785"/>
      <c r="CW23" s="1785"/>
      <c r="CX23" s="1785"/>
      <c r="CY23" s="1785"/>
      <c r="CZ23" s="1785"/>
      <c r="DA23" s="1785"/>
      <c r="DB23" s="1785"/>
      <c r="DC23" s="1785"/>
      <c r="DD23" s="1785"/>
      <c r="DE23" s="1785"/>
      <c r="DF23" s="1785"/>
      <c r="DG23" s="1785"/>
      <c r="DH23" s="1785"/>
      <c r="DI23" s="1785"/>
      <c r="DJ23" s="1785"/>
      <c r="DK23" s="1785"/>
      <c r="DL23" s="1785"/>
      <c r="DM23" s="1785"/>
      <c r="DN23" s="1785"/>
      <c r="DO23" s="1785"/>
      <c r="DP23" s="1785"/>
      <c r="DQ23" s="1785"/>
      <c r="DR23" s="1785"/>
      <c r="DS23" s="1785"/>
      <c r="DT23" s="1785"/>
      <c r="DU23" s="1785"/>
      <c r="DV23" s="1785"/>
      <c r="DW23" s="1785"/>
      <c r="DX23" s="1785"/>
      <c r="DY23" s="1785"/>
      <c r="DZ23" s="1785"/>
      <c r="EA23" s="1785"/>
      <c r="EB23" s="1785"/>
      <c r="EC23" s="1785"/>
      <c r="ED23" s="1785"/>
      <c r="EE23" s="1792" t="s">
        <v>268</v>
      </c>
      <c r="EF23" s="1793"/>
      <c r="EG23" s="1793"/>
      <c r="EH23" s="1793"/>
      <c r="EI23" s="1793"/>
      <c r="EJ23" s="1793"/>
      <c r="EK23" s="1793"/>
      <c r="EL23" s="1793"/>
      <c r="EM23" s="1793"/>
      <c r="EN23" s="1793"/>
      <c r="EO23" s="1793"/>
      <c r="EP23" s="1793"/>
      <c r="EQ23" s="1793"/>
      <c r="ER23" s="1781">
        <f>BQ23</f>
        <v>5</v>
      </c>
      <c r="ES23" s="1781"/>
      <c r="ET23" s="1781"/>
      <c r="EU23" s="1781"/>
      <c r="EV23" s="1809"/>
      <c r="EW23" s="1619" t="s">
        <v>269</v>
      </c>
      <c r="EX23" s="1810"/>
    </row>
    <row r="24" spans="7:154" ht="9.75" customHeight="1">
      <c r="G24" s="1607"/>
      <c r="H24" s="1608"/>
      <c r="I24" s="1608"/>
      <c r="J24" s="1608"/>
      <c r="K24" s="1608"/>
      <c r="L24" s="1608"/>
      <c r="M24" s="1608"/>
      <c r="N24" s="1608"/>
      <c r="O24" s="1608"/>
      <c r="P24" s="1608"/>
      <c r="Q24" s="1608"/>
      <c r="R24" s="1608"/>
      <c r="S24" s="1609"/>
      <c r="T24" s="1561"/>
      <c r="U24" s="1562"/>
      <c r="V24" s="1562"/>
      <c r="W24" s="1562"/>
      <c r="X24" s="1562"/>
      <c r="Y24" s="1562"/>
      <c r="Z24" s="1562"/>
      <c r="AA24" s="1562"/>
      <c r="AB24" s="1562"/>
      <c r="AC24" s="1562"/>
      <c r="AD24" s="1562"/>
      <c r="AE24" s="1562"/>
      <c r="AF24" s="1562"/>
      <c r="AG24" s="1562"/>
      <c r="AH24" s="1562"/>
      <c r="AI24" s="1562"/>
      <c r="AJ24" s="1562"/>
      <c r="AK24" s="1562"/>
      <c r="AL24" s="1562"/>
      <c r="AM24" s="1562"/>
      <c r="AN24" s="1562"/>
      <c r="AO24" s="1562"/>
      <c r="AP24" s="1562"/>
      <c r="AQ24" s="1562"/>
      <c r="AR24" s="1562"/>
      <c r="AS24" s="1562"/>
      <c r="AT24" s="1562"/>
      <c r="AU24" s="1562"/>
      <c r="AV24" s="1562"/>
      <c r="AW24" s="1562"/>
      <c r="AX24" s="1562"/>
      <c r="AY24" s="1562"/>
      <c r="AZ24" s="1562"/>
      <c r="BA24" s="1567"/>
      <c r="BB24" s="1567"/>
      <c r="BC24" s="1568"/>
      <c r="BD24" s="1787"/>
      <c r="BE24" s="1787"/>
      <c r="BF24" s="1787"/>
      <c r="BG24" s="1787"/>
      <c r="BH24" s="1787"/>
      <c r="BI24" s="1787"/>
      <c r="BJ24" s="1787"/>
      <c r="BK24" s="1787"/>
      <c r="BL24" s="1787"/>
      <c r="BM24" s="1787"/>
      <c r="BN24" s="1787"/>
      <c r="BO24" s="1787"/>
      <c r="BP24" s="1787"/>
      <c r="BQ24" s="1788"/>
      <c r="BR24" s="1788"/>
      <c r="BS24" s="1788"/>
      <c r="BT24" s="1788"/>
      <c r="BU24" s="1789"/>
      <c r="BV24" s="1790"/>
      <c r="BW24" s="1791"/>
      <c r="BX24" s="343"/>
      <c r="BY24" s="338"/>
      <c r="BZ24" s="338"/>
      <c r="CA24" s="338"/>
      <c r="CB24" s="338"/>
      <c r="CC24" s="338"/>
      <c r="CD24" s="339"/>
      <c r="CE24" s="339"/>
      <c r="CH24" s="1735"/>
      <c r="CI24" s="1736"/>
      <c r="CJ24" s="1736"/>
      <c r="CK24" s="1736"/>
      <c r="CL24" s="1736"/>
      <c r="CM24" s="1736"/>
      <c r="CN24" s="1736"/>
      <c r="CO24" s="1736"/>
      <c r="CP24" s="1736"/>
      <c r="CQ24" s="1736"/>
      <c r="CR24" s="1736"/>
      <c r="CS24" s="1736"/>
      <c r="CT24" s="1737"/>
      <c r="CU24" s="1785"/>
      <c r="CV24" s="1785"/>
      <c r="CW24" s="1785"/>
      <c r="CX24" s="1785"/>
      <c r="CY24" s="1785"/>
      <c r="CZ24" s="1785"/>
      <c r="DA24" s="1785"/>
      <c r="DB24" s="1785"/>
      <c r="DC24" s="1785"/>
      <c r="DD24" s="1785"/>
      <c r="DE24" s="1785"/>
      <c r="DF24" s="1785"/>
      <c r="DG24" s="1785"/>
      <c r="DH24" s="1785"/>
      <c r="DI24" s="1785"/>
      <c r="DJ24" s="1785"/>
      <c r="DK24" s="1785"/>
      <c r="DL24" s="1785"/>
      <c r="DM24" s="1785"/>
      <c r="DN24" s="1785"/>
      <c r="DO24" s="1785"/>
      <c r="DP24" s="1785"/>
      <c r="DQ24" s="1785"/>
      <c r="DR24" s="1785"/>
      <c r="DS24" s="1785"/>
      <c r="DT24" s="1785"/>
      <c r="DU24" s="1785"/>
      <c r="DV24" s="1785"/>
      <c r="DW24" s="1785"/>
      <c r="DX24" s="1785"/>
      <c r="DY24" s="1785"/>
      <c r="DZ24" s="1785"/>
      <c r="EA24" s="1785"/>
      <c r="EB24" s="1785"/>
      <c r="EC24" s="1785"/>
      <c r="ED24" s="1785"/>
      <c r="EE24" s="1793"/>
      <c r="EF24" s="1793"/>
      <c r="EG24" s="1793"/>
      <c r="EH24" s="1793"/>
      <c r="EI24" s="1793"/>
      <c r="EJ24" s="1793"/>
      <c r="EK24" s="1793"/>
      <c r="EL24" s="1793"/>
      <c r="EM24" s="1793"/>
      <c r="EN24" s="1793"/>
      <c r="EO24" s="1793"/>
      <c r="EP24" s="1793"/>
      <c r="EQ24" s="1793"/>
      <c r="ER24" s="1781"/>
      <c r="ES24" s="1781"/>
      <c r="ET24" s="1781"/>
      <c r="EU24" s="1781"/>
      <c r="EV24" s="1809"/>
      <c r="EW24" s="1619"/>
      <c r="EX24" s="1810"/>
    </row>
    <row r="25" spans="7:154" ht="9.75" customHeight="1">
      <c r="G25" s="1633" t="s">
        <v>270</v>
      </c>
      <c r="H25" s="1634"/>
      <c r="I25" s="1751"/>
      <c r="J25" s="1751"/>
      <c r="K25" s="1751"/>
      <c r="L25" s="1751"/>
      <c r="M25" s="1751"/>
      <c r="N25" s="1751"/>
      <c r="O25" s="1751"/>
      <c r="P25" s="1751"/>
      <c r="Q25" s="1751"/>
      <c r="R25" s="1751"/>
      <c r="S25" s="1752"/>
      <c r="T25" s="1814" t="str">
        <f>[2]会社名!$C$5</f>
        <v>国税産業　株式会社</v>
      </c>
      <c r="U25" s="1814"/>
      <c r="V25" s="1814"/>
      <c r="W25" s="1814"/>
      <c r="X25" s="1814"/>
      <c r="Y25" s="1814"/>
      <c r="Z25" s="1814"/>
      <c r="AA25" s="1814"/>
      <c r="AB25" s="1814"/>
      <c r="AC25" s="1814"/>
      <c r="AD25" s="1814"/>
      <c r="AE25" s="1814"/>
      <c r="AF25" s="1814"/>
      <c r="AG25" s="1814"/>
      <c r="AH25" s="1814"/>
      <c r="AI25" s="1814"/>
      <c r="AJ25" s="1814"/>
      <c r="AK25" s="1814"/>
      <c r="AL25" s="1814"/>
      <c r="AM25" s="1814"/>
      <c r="AN25" s="1814"/>
      <c r="AO25" s="1814"/>
      <c r="AP25" s="1814"/>
      <c r="AQ25" s="1814"/>
      <c r="AR25" s="1814"/>
      <c r="AS25" s="1814"/>
      <c r="AT25" s="1814"/>
      <c r="AU25" s="1814"/>
      <c r="AV25" s="1814"/>
      <c r="AW25" s="1814"/>
      <c r="AX25" s="1814"/>
      <c r="AY25" s="1814"/>
      <c r="AZ25" s="1814"/>
      <c r="BA25" s="1814"/>
      <c r="BB25" s="1814"/>
      <c r="BC25" s="1815"/>
      <c r="BD25" s="1787"/>
      <c r="BE25" s="1787"/>
      <c r="BF25" s="1787"/>
      <c r="BG25" s="1787"/>
      <c r="BH25" s="1787"/>
      <c r="BI25" s="1787"/>
      <c r="BJ25" s="1787"/>
      <c r="BK25" s="1787"/>
      <c r="BL25" s="1787"/>
      <c r="BM25" s="1787"/>
      <c r="BN25" s="1787"/>
      <c r="BO25" s="1787"/>
      <c r="BP25" s="1787"/>
      <c r="BQ25" s="1788"/>
      <c r="BR25" s="1788"/>
      <c r="BS25" s="1788"/>
      <c r="BT25" s="1788"/>
      <c r="BU25" s="1789"/>
      <c r="BV25" s="1790"/>
      <c r="BW25" s="1791"/>
      <c r="BX25" s="343"/>
      <c r="BY25" s="338"/>
      <c r="BZ25" s="338"/>
      <c r="CA25" s="338"/>
      <c r="CB25" s="338"/>
      <c r="CC25" s="338"/>
      <c r="CD25" s="339"/>
      <c r="CE25" s="339"/>
      <c r="CH25" s="1626" t="s">
        <v>270</v>
      </c>
      <c r="CI25" s="1605"/>
      <c r="CJ25" s="1795"/>
      <c r="CK25" s="1795"/>
      <c r="CL25" s="1795"/>
      <c r="CM25" s="1795"/>
      <c r="CN25" s="1795"/>
      <c r="CO25" s="1795"/>
      <c r="CP25" s="1795"/>
      <c r="CQ25" s="1795"/>
      <c r="CR25" s="1795"/>
      <c r="CS25" s="1795"/>
      <c r="CT25" s="1795"/>
      <c r="CU25" s="1821" t="str">
        <f>T25</f>
        <v>国税産業　株式会社</v>
      </c>
      <c r="CV25" s="1822"/>
      <c r="CW25" s="1822"/>
      <c r="CX25" s="1822"/>
      <c r="CY25" s="1822"/>
      <c r="CZ25" s="1822"/>
      <c r="DA25" s="1822"/>
      <c r="DB25" s="1822"/>
      <c r="DC25" s="1822"/>
      <c r="DD25" s="1822"/>
      <c r="DE25" s="1822"/>
      <c r="DF25" s="1822"/>
      <c r="DG25" s="1822"/>
      <c r="DH25" s="1822"/>
      <c r="DI25" s="1822"/>
      <c r="DJ25" s="1822"/>
      <c r="DK25" s="1822"/>
      <c r="DL25" s="1822"/>
      <c r="DM25" s="1822"/>
      <c r="DN25" s="1822"/>
      <c r="DO25" s="1822"/>
      <c r="DP25" s="1822"/>
      <c r="DQ25" s="1822"/>
      <c r="DR25" s="1822"/>
      <c r="DS25" s="1822"/>
      <c r="DT25" s="1822"/>
      <c r="DU25" s="1822"/>
      <c r="DV25" s="1822"/>
      <c r="DW25" s="1822"/>
      <c r="DX25" s="1822"/>
      <c r="DY25" s="1822"/>
      <c r="DZ25" s="1822"/>
      <c r="EA25" s="1822"/>
      <c r="EB25" s="1822"/>
      <c r="EC25" s="1822"/>
      <c r="ED25" s="1822"/>
      <c r="EE25" s="1793"/>
      <c r="EF25" s="1793"/>
      <c r="EG25" s="1793"/>
      <c r="EH25" s="1793"/>
      <c r="EI25" s="1793"/>
      <c r="EJ25" s="1793"/>
      <c r="EK25" s="1793"/>
      <c r="EL25" s="1793"/>
      <c r="EM25" s="1793"/>
      <c r="EN25" s="1793"/>
      <c r="EO25" s="1793"/>
      <c r="EP25" s="1793"/>
      <c r="EQ25" s="1793"/>
      <c r="ER25" s="1781"/>
      <c r="ES25" s="1781"/>
      <c r="ET25" s="1781"/>
      <c r="EU25" s="1781"/>
      <c r="EV25" s="1809"/>
      <c r="EW25" s="1619"/>
      <c r="EX25" s="1810"/>
    </row>
    <row r="26" spans="7:154" ht="9.75" customHeight="1">
      <c r="G26" s="1794"/>
      <c r="H26" s="1795"/>
      <c r="I26" s="1795"/>
      <c r="J26" s="1795"/>
      <c r="K26" s="1795"/>
      <c r="L26" s="1795"/>
      <c r="M26" s="1795"/>
      <c r="N26" s="1795"/>
      <c r="O26" s="1795"/>
      <c r="P26" s="1795"/>
      <c r="Q26" s="1795"/>
      <c r="R26" s="1795"/>
      <c r="S26" s="1796"/>
      <c r="T26" s="1816"/>
      <c r="U26" s="1816"/>
      <c r="V26" s="1816"/>
      <c r="W26" s="1816"/>
      <c r="X26" s="1816"/>
      <c r="Y26" s="1816"/>
      <c r="Z26" s="1816"/>
      <c r="AA26" s="1816"/>
      <c r="AB26" s="1816"/>
      <c r="AC26" s="1816"/>
      <c r="AD26" s="1816"/>
      <c r="AE26" s="1816"/>
      <c r="AF26" s="1816"/>
      <c r="AG26" s="1816"/>
      <c r="AH26" s="1816"/>
      <c r="AI26" s="1816"/>
      <c r="AJ26" s="1816"/>
      <c r="AK26" s="1816"/>
      <c r="AL26" s="1816"/>
      <c r="AM26" s="1816"/>
      <c r="AN26" s="1816"/>
      <c r="AO26" s="1816"/>
      <c r="AP26" s="1816"/>
      <c r="AQ26" s="1816"/>
      <c r="AR26" s="1816"/>
      <c r="AS26" s="1816"/>
      <c r="AT26" s="1816"/>
      <c r="AU26" s="1816"/>
      <c r="AV26" s="1816"/>
      <c r="AW26" s="1816"/>
      <c r="AX26" s="1816"/>
      <c r="AY26" s="1816"/>
      <c r="AZ26" s="1816"/>
      <c r="BA26" s="1816"/>
      <c r="BB26" s="1816"/>
      <c r="BC26" s="1817"/>
      <c r="BD26" s="1787"/>
      <c r="BE26" s="1787"/>
      <c r="BF26" s="1787"/>
      <c r="BG26" s="1787"/>
      <c r="BH26" s="1787"/>
      <c r="BI26" s="1787"/>
      <c r="BJ26" s="1787"/>
      <c r="BK26" s="1787"/>
      <c r="BL26" s="1787"/>
      <c r="BM26" s="1787"/>
      <c r="BN26" s="1787"/>
      <c r="BO26" s="1787"/>
      <c r="BP26" s="1787"/>
      <c r="BQ26" s="1788"/>
      <c r="BR26" s="1788"/>
      <c r="BS26" s="1788"/>
      <c r="BT26" s="1788"/>
      <c r="BU26" s="1789"/>
      <c r="BV26" s="1790"/>
      <c r="BW26" s="1791"/>
      <c r="BX26" s="343"/>
      <c r="BY26" s="338"/>
      <c r="BZ26" s="338"/>
      <c r="CA26" s="338"/>
      <c r="CB26" s="338"/>
      <c r="CC26" s="338"/>
      <c r="CD26" s="339"/>
      <c r="CE26" s="339"/>
      <c r="CH26" s="1820"/>
      <c r="CI26" s="1795"/>
      <c r="CJ26" s="1795"/>
      <c r="CK26" s="1795"/>
      <c r="CL26" s="1795"/>
      <c r="CM26" s="1795"/>
      <c r="CN26" s="1795"/>
      <c r="CO26" s="1795"/>
      <c r="CP26" s="1795"/>
      <c r="CQ26" s="1795"/>
      <c r="CR26" s="1795"/>
      <c r="CS26" s="1795"/>
      <c r="CT26" s="1795"/>
      <c r="CU26" s="1823"/>
      <c r="CV26" s="1824"/>
      <c r="CW26" s="1824"/>
      <c r="CX26" s="1824"/>
      <c r="CY26" s="1824"/>
      <c r="CZ26" s="1824"/>
      <c r="DA26" s="1824"/>
      <c r="DB26" s="1824"/>
      <c r="DC26" s="1824"/>
      <c r="DD26" s="1824"/>
      <c r="DE26" s="1824"/>
      <c r="DF26" s="1824"/>
      <c r="DG26" s="1824"/>
      <c r="DH26" s="1824"/>
      <c r="DI26" s="1824"/>
      <c r="DJ26" s="1824"/>
      <c r="DK26" s="1824"/>
      <c r="DL26" s="1824"/>
      <c r="DM26" s="1824"/>
      <c r="DN26" s="1824"/>
      <c r="DO26" s="1824"/>
      <c r="DP26" s="1824"/>
      <c r="DQ26" s="1824"/>
      <c r="DR26" s="1824"/>
      <c r="DS26" s="1824"/>
      <c r="DT26" s="1824"/>
      <c r="DU26" s="1824"/>
      <c r="DV26" s="1824"/>
      <c r="DW26" s="1824"/>
      <c r="DX26" s="1824"/>
      <c r="DY26" s="1824"/>
      <c r="DZ26" s="1824"/>
      <c r="EA26" s="1824"/>
      <c r="EB26" s="1824"/>
      <c r="EC26" s="1824"/>
      <c r="ED26" s="1824"/>
      <c r="EE26" s="1793"/>
      <c r="EF26" s="1793"/>
      <c r="EG26" s="1793"/>
      <c r="EH26" s="1793"/>
      <c r="EI26" s="1793"/>
      <c r="EJ26" s="1793"/>
      <c r="EK26" s="1793"/>
      <c r="EL26" s="1793"/>
      <c r="EM26" s="1793"/>
      <c r="EN26" s="1793"/>
      <c r="EO26" s="1793"/>
      <c r="EP26" s="1793"/>
      <c r="EQ26" s="1793"/>
      <c r="ER26" s="1781"/>
      <c r="ES26" s="1781"/>
      <c r="ET26" s="1781"/>
      <c r="EU26" s="1781"/>
      <c r="EV26" s="1809"/>
      <c r="EW26" s="1619"/>
      <c r="EX26" s="1810"/>
    </row>
    <row r="27" spans="7:154" ht="9.75" customHeight="1">
      <c r="G27" s="1794"/>
      <c r="H27" s="1795"/>
      <c r="I27" s="1795"/>
      <c r="J27" s="1795"/>
      <c r="K27" s="1795"/>
      <c r="L27" s="1795"/>
      <c r="M27" s="1795"/>
      <c r="N27" s="1795"/>
      <c r="O27" s="1795"/>
      <c r="P27" s="1795"/>
      <c r="Q27" s="1795"/>
      <c r="R27" s="1795"/>
      <c r="S27" s="1796"/>
      <c r="T27" s="1816"/>
      <c r="U27" s="1816"/>
      <c r="V27" s="1816"/>
      <c r="W27" s="1816"/>
      <c r="X27" s="1816"/>
      <c r="Y27" s="1816"/>
      <c r="Z27" s="1816"/>
      <c r="AA27" s="1816"/>
      <c r="AB27" s="1816"/>
      <c r="AC27" s="1816"/>
      <c r="AD27" s="1816"/>
      <c r="AE27" s="1816"/>
      <c r="AF27" s="1816"/>
      <c r="AG27" s="1816"/>
      <c r="AH27" s="1816"/>
      <c r="AI27" s="1816"/>
      <c r="AJ27" s="1816"/>
      <c r="AK27" s="1816"/>
      <c r="AL27" s="1816"/>
      <c r="AM27" s="1816"/>
      <c r="AN27" s="1816"/>
      <c r="AO27" s="1816"/>
      <c r="AP27" s="1816"/>
      <c r="AQ27" s="1816"/>
      <c r="AR27" s="1816"/>
      <c r="AS27" s="1816"/>
      <c r="AT27" s="1816"/>
      <c r="AU27" s="1816"/>
      <c r="AV27" s="1816"/>
      <c r="AW27" s="1816"/>
      <c r="AX27" s="1816"/>
      <c r="AY27" s="1816"/>
      <c r="AZ27" s="1816"/>
      <c r="BA27" s="1816"/>
      <c r="BB27" s="1816"/>
      <c r="BC27" s="1817"/>
      <c r="BD27" s="1827" t="s">
        <v>185</v>
      </c>
      <c r="BE27" s="1828"/>
      <c r="BF27" s="1833" t="s">
        <v>271</v>
      </c>
      <c r="BG27" s="1834"/>
      <c r="BH27" s="1834"/>
      <c r="BI27" s="1834"/>
      <c r="BJ27" s="1834"/>
      <c r="BK27" s="1834"/>
      <c r="BL27" s="1834"/>
      <c r="BM27" s="1834"/>
      <c r="BN27" s="1834"/>
      <c r="BO27" s="1834"/>
      <c r="BP27" s="1834"/>
      <c r="BQ27" s="1835">
        <v>1</v>
      </c>
      <c r="BR27" s="1836"/>
      <c r="BS27" s="1836"/>
      <c r="BT27" s="1836"/>
      <c r="BU27" s="1836"/>
      <c r="BV27" s="1719" t="s">
        <v>269</v>
      </c>
      <c r="BW27" s="1720"/>
      <c r="BX27" s="343"/>
      <c r="BY27" s="338"/>
      <c r="BZ27" s="338"/>
      <c r="CA27" s="338"/>
      <c r="CB27" s="338"/>
      <c r="CC27" s="338"/>
      <c r="CD27" s="339"/>
      <c r="CE27" s="339"/>
      <c r="CH27" s="1820"/>
      <c r="CI27" s="1795"/>
      <c r="CJ27" s="1795"/>
      <c r="CK27" s="1795"/>
      <c r="CL27" s="1795"/>
      <c r="CM27" s="1795"/>
      <c r="CN27" s="1795"/>
      <c r="CO27" s="1795"/>
      <c r="CP27" s="1795"/>
      <c r="CQ27" s="1795"/>
      <c r="CR27" s="1795"/>
      <c r="CS27" s="1795"/>
      <c r="CT27" s="1795"/>
      <c r="CU27" s="1823"/>
      <c r="CV27" s="1824"/>
      <c r="CW27" s="1824"/>
      <c r="CX27" s="1824"/>
      <c r="CY27" s="1824"/>
      <c r="CZ27" s="1824"/>
      <c r="DA27" s="1824"/>
      <c r="DB27" s="1824"/>
      <c r="DC27" s="1824"/>
      <c r="DD27" s="1824"/>
      <c r="DE27" s="1824"/>
      <c r="DF27" s="1824"/>
      <c r="DG27" s="1824"/>
      <c r="DH27" s="1824"/>
      <c r="DI27" s="1824"/>
      <c r="DJ27" s="1824"/>
      <c r="DK27" s="1824"/>
      <c r="DL27" s="1824"/>
      <c r="DM27" s="1824"/>
      <c r="DN27" s="1824"/>
      <c r="DO27" s="1824"/>
      <c r="DP27" s="1824"/>
      <c r="DQ27" s="1824"/>
      <c r="DR27" s="1824"/>
      <c r="DS27" s="1824"/>
      <c r="DT27" s="1824"/>
      <c r="DU27" s="1824"/>
      <c r="DV27" s="1824"/>
      <c r="DW27" s="1824"/>
      <c r="DX27" s="1824"/>
      <c r="DY27" s="1824"/>
      <c r="DZ27" s="1824"/>
      <c r="EA27" s="1824"/>
      <c r="EB27" s="1824"/>
      <c r="EC27" s="1824"/>
      <c r="ED27" s="1824"/>
      <c r="EE27" s="1738" t="s">
        <v>185</v>
      </c>
      <c r="EF27" s="1739"/>
      <c r="EG27" s="1744" t="s">
        <v>271</v>
      </c>
      <c r="EH27" s="1745"/>
      <c r="EI27" s="1745"/>
      <c r="EJ27" s="1745"/>
      <c r="EK27" s="1745"/>
      <c r="EL27" s="1745"/>
      <c r="EM27" s="1745"/>
      <c r="EN27" s="1745"/>
      <c r="EO27" s="1745"/>
      <c r="EP27" s="1745"/>
      <c r="EQ27" s="1745"/>
      <c r="ER27" s="1746">
        <f>BQ27</f>
        <v>1</v>
      </c>
      <c r="ES27" s="1747"/>
      <c r="ET27" s="1747"/>
      <c r="EU27" s="1747"/>
      <c r="EV27" s="1747"/>
      <c r="EW27" s="1748" t="s">
        <v>269</v>
      </c>
      <c r="EX27" s="1749"/>
    </row>
    <row r="28" spans="7:154" ht="9.75" customHeight="1">
      <c r="G28" s="1794"/>
      <c r="H28" s="1795"/>
      <c r="I28" s="1795"/>
      <c r="J28" s="1795"/>
      <c r="K28" s="1795"/>
      <c r="L28" s="1795"/>
      <c r="M28" s="1795"/>
      <c r="N28" s="1795"/>
      <c r="O28" s="1795"/>
      <c r="P28" s="1795"/>
      <c r="Q28" s="1795"/>
      <c r="R28" s="1795"/>
      <c r="S28" s="1796"/>
      <c r="T28" s="1816"/>
      <c r="U28" s="1816"/>
      <c r="V28" s="1816"/>
      <c r="W28" s="1816"/>
      <c r="X28" s="1816"/>
      <c r="Y28" s="1816"/>
      <c r="Z28" s="1816"/>
      <c r="AA28" s="1816"/>
      <c r="AB28" s="1816"/>
      <c r="AC28" s="1816"/>
      <c r="AD28" s="1816"/>
      <c r="AE28" s="1816"/>
      <c r="AF28" s="1816"/>
      <c r="AG28" s="1816"/>
      <c r="AH28" s="1816"/>
      <c r="AI28" s="1816"/>
      <c r="AJ28" s="1816"/>
      <c r="AK28" s="1816"/>
      <c r="AL28" s="1816"/>
      <c r="AM28" s="1816"/>
      <c r="AN28" s="1816"/>
      <c r="AO28" s="1816"/>
      <c r="AP28" s="1816"/>
      <c r="AQ28" s="1816"/>
      <c r="AR28" s="1816"/>
      <c r="AS28" s="1816"/>
      <c r="AT28" s="1816"/>
      <c r="AU28" s="1816"/>
      <c r="AV28" s="1816"/>
      <c r="AW28" s="1816"/>
      <c r="AX28" s="1816"/>
      <c r="AY28" s="1816"/>
      <c r="AZ28" s="1816"/>
      <c r="BA28" s="1816"/>
      <c r="BB28" s="1816"/>
      <c r="BC28" s="1817"/>
      <c r="BD28" s="1829"/>
      <c r="BE28" s="1830"/>
      <c r="BF28" s="1760"/>
      <c r="BG28" s="1761"/>
      <c r="BH28" s="1761"/>
      <c r="BI28" s="1761"/>
      <c r="BJ28" s="1761"/>
      <c r="BK28" s="1761"/>
      <c r="BL28" s="1761"/>
      <c r="BM28" s="1761"/>
      <c r="BN28" s="1761"/>
      <c r="BO28" s="1761"/>
      <c r="BP28" s="1761"/>
      <c r="BQ28" s="1762"/>
      <c r="BR28" s="1763"/>
      <c r="BS28" s="1763"/>
      <c r="BT28" s="1763"/>
      <c r="BU28" s="1763"/>
      <c r="BV28" s="1721"/>
      <c r="BW28" s="1722"/>
      <c r="BX28" s="343"/>
      <c r="BY28" s="338"/>
      <c r="BZ28" s="338"/>
      <c r="CA28" s="338"/>
      <c r="CB28" s="338"/>
      <c r="CC28" s="338"/>
      <c r="CD28" s="339"/>
      <c r="CE28" s="339"/>
      <c r="CH28" s="1820"/>
      <c r="CI28" s="1795"/>
      <c r="CJ28" s="1795"/>
      <c r="CK28" s="1795"/>
      <c r="CL28" s="1795"/>
      <c r="CM28" s="1795"/>
      <c r="CN28" s="1795"/>
      <c r="CO28" s="1795"/>
      <c r="CP28" s="1795"/>
      <c r="CQ28" s="1795"/>
      <c r="CR28" s="1795"/>
      <c r="CS28" s="1795"/>
      <c r="CT28" s="1795"/>
      <c r="CU28" s="1823"/>
      <c r="CV28" s="1824"/>
      <c r="CW28" s="1824"/>
      <c r="CX28" s="1824"/>
      <c r="CY28" s="1824"/>
      <c r="CZ28" s="1824"/>
      <c r="DA28" s="1824"/>
      <c r="DB28" s="1824"/>
      <c r="DC28" s="1824"/>
      <c r="DD28" s="1824"/>
      <c r="DE28" s="1824"/>
      <c r="DF28" s="1824"/>
      <c r="DG28" s="1824"/>
      <c r="DH28" s="1824"/>
      <c r="DI28" s="1824"/>
      <c r="DJ28" s="1824"/>
      <c r="DK28" s="1824"/>
      <c r="DL28" s="1824"/>
      <c r="DM28" s="1824"/>
      <c r="DN28" s="1824"/>
      <c r="DO28" s="1824"/>
      <c r="DP28" s="1824"/>
      <c r="DQ28" s="1824"/>
      <c r="DR28" s="1824"/>
      <c r="DS28" s="1824"/>
      <c r="DT28" s="1824"/>
      <c r="DU28" s="1824"/>
      <c r="DV28" s="1824"/>
      <c r="DW28" s="1824"/>
      <c r="DX28" s="1824"/>
      <c r="DY28" s="1824"/>
      <c r="DZ28" s="1824"/>
      <c r="EA28" s="1824"/>
      <c r="EB28" s="1824"/>
      <c r="EC28" s="1824"/>
      <c r="ED28" s="1824"/>
      <c r="EE28" s="1740"/>
      <c r="EF28" s="1741"/>
      <c r="EG28" s="1707"/>
      <c r="EH28" s="1708"/>
      <c r="EI28" s="1708"/>
      <c r="EJ28" s="1708"/>
      <c r="EK28" s="1708"/>
      <c r="EL28" s="1708"/>
      <c r="EM28" s="1708"/>
      <c r="EN28" s="1708"/>
      <c r="EO28" s="1708"/>
      <c r="EP28" s="1708"/>
      <c r="EQ28" s="1708"/>
      <c r="ER28" s="1711"/>
      <c r="ES28" s="1712"/>
      <c r="ET28" s="1712"/>
      <c r="EU28" s="1712"/>
      <c r="EV28" s="1712"/>
      <c r="EW28" s="1715"/>
      <c r="EX28" s="1716"/>
    </row>
    <row r="29" spans="7:154" ht="9.75" customHeight="1">
      <c r="G29" s="1811"/>
      <c r="H29" s="1812"/>
      <c r="I29" s="1812"/>
      <c r="J29" s="1812"/>
      <c r="K29" s="1812"/>
      <c r="L29" s="1812"/>
      <c r="M29" s="1812"/>
      <c r="N29" s="1812"/>
      <c r="O29" s="1812"/>
      <c r="P29" s="1812"/>
      <c r="Q29" s="1812"/>
      <c r="R29" s="1812"/>
      <c r="S29" s="1813"/>
      <c r="T29" s="1818"/>
      <c r="U29" s="1818"/>
      <c r="V29" s="1818"/>
      <c r="W29" s="1818"/>
      <c r="X29" s="1818"/>
      <c r="Y29" s="1818"/>
      <c r="Z29" s="1818"/>
      <c r="AA29" s="1818"/>
      <c r="AB29" s="1818"/>
      <c r="AC29" s="1818"/>
      <c r="AD29" s="1818"/>
      <c r="AE29" s="1818"/>
      <c r="AF29" s="1818"/>
      <c r="AG29" s="1818"/>
      <c r="AH29" s="1818"/>
      <c r="AI29" s="1818"/>
      <c r="AJ29" s="1818"/>
      <c r="AK29" s="1818"/>
      <c r="AL29" s="1818"/>
      <c r="AM29" s="1818"/>
      <c r="AN29" s="1818"/>
      <c r="AO29" s="1818"/>
      <c r="AP29" s="1818"/>
      <c r="AQ29" s="1818"/>
      <c r="AR29" s="1818"/>
      <c r="AS29" s="1818"/>
      <c r="AT29" s="1818"/>
      <c r="AU29" s="1818"/>
      <c r="AV29" s="1818"/>
      <c r="AW29" s="1818"/>
      <c r="AX29" s="1818"/>
      <c r="AY29" s="1818"/>
      <c r="AZ29" s="1818"/>
      <c r="BA29" s="1818"/>
      <c r="BB29" s="1818"/>
      <c r="BC29" s="1819"/>
      <c r="BD29" s="1829"/>
      <c r="BE29" s="1830"/>
      <c r="BF29" s="1760"/>
      <c r="BG29" s="1761"/>
      <c r="BH29" s="1761"/>
      <c r="BI29" s="1761"/>
      <c r="BJ29" s="1761"/>
      <c r="BK29" s="1761"/>
      <c r="BL29" s="1761"/>
      <c r="BM29" s="1761"/>
      <c r="BN29" s="1761"/>
      <c r="BO29" s="1761"/>
      <c r="BP29" s="1761"/>
      <c r="BQ29" s="1762"/>
      <c r="BR29" s="1763"/>
      <c r="BS29" s="1763"/>
      <c r="BT29" s="1763"/>
      <c r="BU29" s="1763"/>
      <c r="BV29" s="1721"/>
      <c r="BW29" s="1722"/>
      <c r="BX29" s="344"/>
      <c r="BY29" s="338"/>
      <c r="BZ29" s="338"/>
      <c r="CA29" s="338"/>
      <c r="CB29" s="338"/>
      <c r="CC29" s="338"/>
      <c r="CD29" s="339"/>
      <c r="CE29" s="339"/>
      <c r="CH29" s="1820"/>
      <c r="CI29" s="1795"/>
      <c r="CJ29" s="1795"/>
      <c r="CK29" s="1795"/>
      <c r="CL29" s="1795"/>
      <c r="CM29" s="1795"/>
      <c r="CN29" s="1795"/>
      <c r="CO29" s="1795"/>
      <c r="CP29" s="1795"/>
      <c r="CQ29" s="1795"/>
      <c r="CR29" s="1795"/>
      <c r="CS29" s="1795"/>
      <c r="CT29" s="1795"/>
      <c r="CU29" s="1825"/>
      <c r="CV29" s="1826"/>
      <c r="CW29" s="1826"/>
      <c r="CX29" s="1826"/>
      <c r="CY29" s="1826"/>
      <c r="CZ29" s="1826"/>
      <c r="DA29" s="1826"/>
      <c r="DB29" s="1826"/>
      <c r="DC29" s="1826"/>
      <c r="DD29" s="1826"/>
      <c r="DE29" s="1826"/>
      <c r="DF29" s="1826"/>
      <c r="DG29" s="1826"/>
      <c r="DH29" s="1826"/>
      <c r="DI29" s="1826"/>
      <c r="DJ29" s="1826"/>
      <c r="DK29" s="1826"/>
      <c r="DL29" s="1826"/>
      <c r="DM29" s="1826"/>
      <c r="DN29" s="1826"/>
      <c r="DO29" s="1826"/>
      <c r="DP29" s="1826"/>
      <c r="DQ29" s="1826"/>
      <c r="DR29" s="1826"/>
      <c r="DS29" s="1826"/>
      <c r="DT29" s="1826"/>
      <c r="DU29" s="1826"/>
      <c r="DV29" s="1826"/>
      <c r="DW29" s="1826"/>
      <c r="DX29" s="1826"/>
      <c r="DY29" s="1826"/>
      <c r="DZ29" s="1826"/>
      <c r="EA29" s="1826"/>
      <c r="EB29" s="1826"/>
      <c r="EC29" s="1826"/>
      <c r="ED29" s="1826"/>
      <c r="EE29" s="1740"/>
      <c r="EF29" s="1741"/>
      <c r="EG29" s="1707"/>
      <c r="EH29" s="1708"/>
      <c r="EI29" s="1708"/>
      <c r="EJ29" s="1708"/>
      <c r="EK29" s="1708"/>
      <c r="EL29" s="1708"/>
      <c r="EM29" s="1708"/>
      <c r="EN29" s="1708"/>
      <c r="EO29" s="1708"/>
      <c r="EP29" s="1708"/>
      <c r="EQ29" s="1708"/>
      <c r="ER29" s="1711"/>
      <c r="ES29" s="1712"/>
      <c r="ET29" s="1712"/>
      <c r="EU29" s="1712"/>
      <c r="EV29" s="1712"/>
      <c r="EW29" s="1715"/>
      <c r="EX29" s="1716"/>
    </row>
    <row r="30" spans="7:154" ht="9.75" customHeight="1">
      <c r="G30" s="1750" t="s">
        <v>272</v>
      </c>
      <c r="H30" s="1751"/>
      <c r="I30" s="1751"/>
      <c r="J30" s="1751"/>
      <c r="K30" s="1751"/>
      <c r="L30" s="1751"/>
      <c r="M30" s="1751"/>
      <c r="N30" s="1751"/>
      <c r="O30" s="1751"/>
      <c r="P30" s="1751"/>
      <c r="Q30" s="1751"/>
      <c r="R30" s="1751"/>
      <c r="S30" s="1752"/>
      <c r="T30" s="1756" t="s">
        <v>250</v>
      </c>
      <c r="U30" s="1756"/>
      <c r="V30" s="1756"/>
      <c r="W30" s="1756"/>
      <c r="X30" s="1756"/>
      <c r="Y30" s="1756"/>
      <c r="Z30" s="1756"/>
      <c r="AA30" s="1756"/>
      <c r="AB30" s="1756"/>
      <c r="AC30" s="1756"/>
      <c r="AD30" s="1756"/>
      <c r="AE30" s="1756"/>
      <c r="AF30" s="1756"/>
      <c r="AG30" s="1756"/>
      <c r="AH30" s="1756"/>
      <c r="AI30" s="1756"/>
      <c r="AJ30" s="1756"/>
      <c r="AK30" s="1756"/>
      <c r="AL30" s="1756"/>
      <c r="AM30" s="1756"/>
      <c r="AN30" s="1756"/>
      <c r="AO30" s="1756"/>
      <c r="AP30" s="1756"/>
      <c r="AQ30" s="1756"/>
      <c r="AR30" s="1756"/>
      <c r="AS30" s="1756"/>
      <c r="AT30" s="1756"/>
      <c r="AU30" s="1756"/>
      <c r="AV30" s="1756"/>
      <c r="AW30" s="1756"/>
      <c r="AX30" s="1756"/>
      <c r="AY30" s="1756"/>
      <c r="AZ30" s="1756"/>
      <c r="BA30" s="1756"/>
      <c r="BB30" s="1756"/>
      <c r="BC30" s="1757"/>
      <c r="BD30" s="1829"/>
      <c r="BE30" s="1830"/>
      <c r="BF30" s="1760" t="s">
        <v>273</v>
      </c>
      <c r="BG30" s="1761"/>
      <c r="BH30" s="1761"/>
      <c r="BI30" s="1761"/>
      <c r="BJ30" s="1761"/>
      <c r="BK30" s="1761"/>
      <c r="BL30" s="1761"/>
      <c r="BM30" s="1761"/>
      <c r="BN30" s="1761"/>
      <c r="BO30" s="1761"/>
      <c r="BP30" s="1761"/>
      <c r="BQ30" s="1762">
        <v>2</v>
      </c>
      <c r="BR30" s="1763"/>
      <c r="BS30" s="1763"/>
      <c r="BT30" s="1763"/>
      <c r="BU30" s="1763"/>
      <c r="BV30" s="1721" t="s">
        <v>269</v>
      </c>
      <c r="BW30" s="1722"/>
      <c r="BX30" s="345"/>
      <c r="BY30" s="338"/>
      <c r="BZ30" s="338"/>
      <c r="CA30" s="338"/>
      <c r="CB30" s="338"/>
      <c r="CC30" s="338"/>
      <c r="CD30" s="339"/>
      <c r="CE30" s="339"/>
      <c r="CH30" s="1764" t="s">
        <v>272</v>
      </c>
      <c r="CI30" s="1765"/>
      <c r="CJ30" s="1765"/>
      <c r="CK30" s="1765"/>
      <c r="CL30" s="1765"/>
      <c r="CM30" s="1765"/>
      <c r="CN30" s="1765"/>
      <c r="CO30" s="1765"/>
      <c r="CP30" s="1765"/>
      <c r="CQ30" s="1765"/>
      <c r="CR30" s="1765"/>
      <c r="CS30" s="1765"/>
      <c r="CT30" s="1766"/>
      <c r="CU30" s="1723" t="str">
        <f>T30</f>
        <v>マルマルシ</v>
      </c>
      <c r="CV30" s="1577"/>
      <c r="CW30" s="1577"/>
      <c r="CX30" s="1577"/>
      <c r="CY30" s="1577"/>
      <c r="CZ30" s="1577"/>
      <c r="DA30" s="1577"/>
      <c r="DB30" s="1577"/>
      <c r="DC30" s="1577"/>
      <c r="DD30" s="1577"/>
      <c r="DE30" s="1577"/>
      <c r="DF30" s="1577"/>
      <c r="DG30" s="1577"/>
      <c r="DH30" s="1577"/>
      <c r="DI30" s="1577"/>
      <c r="DJ30" s="1577"/>
      <c r="DK30" s="1577"/>
      <c r="DL30" s="1577"/>
      <c r="DM30" s="1577"/>
      <c r="DN30" s="1577"/>
      <c r="DO30" s="1577"/>
      <c r="DP30" s="1577"/>
      <c r="DQ30" s="1577"/>
      <c r="DR30" s="1577"/>
      <c r="DS30" s="1577"/>
      <c r="DT30" s="1577"/>
      <c r="DU30" s="1577"/>
      <c r="DV30" s="1577"/>
      <c r="DW30" s="1577"/>
      <c r="DX30" s="1577"/>
      <c r="DY30" s="1577"/>
      <c r="DZ30" s="1577"/>
      <c r="EA30" s="1577"/>
      <c r="EB30" s="1577"/>
      <c r="EC30" s="1577"/>
      <c r="ED30" s="1577"/>
      <c r="EE30" s="1740"/>
      <c r="EF30" s="1741"/>
      <c r="EG30" s="1707" t="s">
        <v>273</v>
      </c>
      <c r="EH30" s="1708"/>
      <c r="EI30" s="1708"/>
      <c r="EJ30" s="1708"/>
      <c r="EK30" s="1708"/>
      <c r="EL30" s="1708"/>
      <c r="EM30" s="1708"/>
      <c r="EN30" s="1708"/>
      <c r="EO30" s="1708"/>
      <c r="EP30" s="1708"/>
      <c r="EQ30" s="1708"/>
      <c r="ER30" s="1711">
        <f>BQ30</f>
        <v>2</v>
      </c>
      <c r="ES30" s="1712"/>
      <c r="ET30" s="1712"/>
      <c r="EU30" s="1712"/>
      <c r="EV30" s="1712"/>
      <c r="EW30" s="1715" t="s">
        <v>269</v>
      </c>
      <c r="EX30" s="1716"/>
    </row>
    <row r="31" spans="7:154" ht="9.75" customHeight="1">
      <c r="G31" s="1753"/>
      <c r="H31" s="1754"/>
      <c r="I31" s="1754"/>
      <c r="J31" s="1754"/>
      <c r="K31" s="1754"/>
      <c r="L31" s="1754"/>
      <c r="M31" s="1754"/>
      <c r="N31" s="1754"/>
      <c r="O31" s="1754"/>
      <c r="P31" s="1754"/>
      <c r="Q31" s="1754"/>
      <c r="R31" s="1754"/>
      <c r="S31" s="1755"/>
      <c r="T31" s="1758"/>
      <c r="U31" s="1758"/>
      <c r="V31" s="1758"/>
      <c r="W31" s="1758"/>
      <c r="X31" s="1758"/>
      <c r="Y31" s="1758"/>
      <c r="Z31" s="1758"/>
      <c r="AA31" s="1758"/>
      <c r="AB31" s="1758"/>
      <c r="AC31" s="1758"/>
      <c r="AD31" s="1758"/>
      <c r="AE31" s="1758"/>
      <c r="AF31" s="1758"/>
      <c r="AG31" s="1758"/>
      <c r="AH31" s="1758"/>
      <c r="AI31" s="1758"/>
      <c r="AJ31" s="1758"/>
      <c r="AK31" s="1758"/>
      <c r="AL31" s="1758"/>
      <c r="AM31" s="1758"/>
      <c r="AN31" s="1758"/>
      <c r="AO31" s="1758"/>
      <c r="AP31" s="1758"/>
      <c r="AQ31" s="1758"/>
      <c r="AR31" s="1758"/>
      <c r="AS31" s="1758"/>
      <c r="AT31" s="1758"/>
      <c r="AU31" s="1758"/>
      <c r="AV31" s="1758"/>
      <c r="AW31" s="1758"/>
      <c r="AX31" s="1758"/>
      <c r="AY31" s="1758"/>
      <c r="AZ31" s="1758"/>
      <c r="BA31" s="1758"/>
      <c r="BB31" s="1758"/>
      <c r="BC31" s="1759"/>
      <c r="BD31" s="1829"/>
      <c r="BE31" s="1830"/>
      <c r="BF31" s="1760"/>
      <c r="BG31" s="1761"/>
      <c r="BH31" s="1761"/>
      <c r="BI31" s="1761"/>
      <c r="BJ31" s="1761"/>
      <c r="BK31" s="1761"/>
      <c r="BL31" s="1761"/>
      <c r="BM31" s="1761"/>
      <c r="BN31" s="1761"/>
      <c r="BO31" s="1761"/>
      <c r="BP31" s="1761"/>
      <c r="BQ31" s="1762"/>
      <c r="BR31" s="1763"/>
      <c r="BS31" s="1763"/>
      <c r="BT31" s="1763"/>
      <c r="BU31" s="1763"/>
      <c r="BV31" s="1721"/>
      <c r="BW31" s="1722"/>
      <c r="BX31" s="344"/>
      <c r="BY31" s="338"/>
      <c r="BZ31" s="338"/>
      <c r="CA31" s="338"/>
      <c r="CB31" s="338"/>
      <c r="CC31" s="338"/>
      <c r="CD31" s="339"/>
      <c r="CE31" s="339"/>
      <c r="CH31" s="1767"/>
      <c r="CI31" s="1768"/>
      <c r="CJ31" s="1768"/>
      <c r="CK31" s="1768"/>
      <c r="CL31" s="1768"/>
      <c r="CM31" s="1768"/>
      <c r="CN31" s="1768"/>
      <c r="CO31" s="1768"/>
      <c r="CP31" s="1768"/>
      <c r="CQ31" s="1768"/>
      <c r="CR31" s="1768"/>
      <c r="CS31" s="1768"/>
      <c r="CT31" s="1769"/>
      <c r="CU31" s="1724"/>
      <c r="CV31" s="1725"/>
      <c r="CW31" s="1725"/>
      <c r="CX31" s="1725"/>
      <c r="CY31" s="1725"/>
      <c r="CZ31" s="1725"/>
      <c r="DA31" s="1725"/>
      <c r="DB31" s="1725"/>
      <c r="DC31" s="1725"/>
      <c r="DD31" s="1725"/>
      <c r="DE31" s="1725"/>
      <c r="DF31" s="1725"/>
      <c r="DG31" s="1725"/>
      <c r="DH31" s="1725"/>
      <c r="DI31" s="1725"/>
      <c r="DJ31" s="1725"/>
      <c r="DK31" s="1725"/>
      <c r="DL31" s="1725"/>
      <c r="DM31" s="1725"/>
      <c r="DN31" s="1725"/>
      <c r="DO31" s="1725"/>
      <c r="DP31" s="1725"/>
      <c r="DQ31" s="1725"/>
      <c r="DR31" s="1725"/>
      <c r="DS31" s="1725"/>
      <c r="DT31" s="1725"/>
      <c r="DU31" s="1725"/>
      <c r="DV31" s="1725"/>
      <c r="DW31" s="1725"/>
      <c r="DX31" s="1725"/>
      <c r="DY31" s="1725"/>
      <c r="DZ31" s="1725"/>
      <c r="EA31" s="1725"/>
      <c r="EB31" s="1725"/>
      <c r="EC31" s="1725"/>
      <c r="ED31" s="1725"/>
      <c r="EE31" s="1740"/>
      <c r="EF31" s="1741"/>
      <c r="EG31" s="1707"/>
      <c r="EH31" s="1708"/>
      <c r="EI31" s="1708"/>
      <c r="EJ31" s="1708"/>
      <c r="EK31" s="1708"/>
      <c r="EL31" s="1708"/>
      <c r="EM31" s="1708"/>
      <c r="EN31" s="1708"/>
      <c r="EO31" s="1708"/>
      <c r="EP31" s="1708"/>
      <c r="EQ31" s="1708"/>
      <c r="ER31" s="1711"/>
      <c r="ES31" s="1712"/>
      <c r="ET31" s="1712"/>
      <c r="EU31" s="1712"/>
      <c r="EV31" s="1712"/>
      <c r="EW31" s="1715"/>
      <c r="EX31" s="1716"/>
    </row>
    <row r="32" spans="7:154" ht="9.75" customHeight="1">
      <c r="G32" s="1726" t="s">
        <v>274</v>
      </c>
      <c r="H32" s="1727"/>
      <c r="I32" s="1727"/>
      <c r="J32" s="1727"/>
      <c r="K32" s="1727"/>
      <c r="L32" s="1727"/>
      <c r="M32" s="1727"/>
      <c r="N32" s="1727"/>
      <c r="O32" s="1727"/>
      <c r="P32" s="1727"/>
      <c r="Q32" s="1727"/>
      <c r="R32" s="1727"/>
      <c r="S32" s="1728"/>
      <c r="T32" s="1729" t="s">
        <v>275</v>
      </c>
      <c r="U32" s="1729"/>
      <c r="V32" s="1729"/>
      <c r="W32" s="1730" t="s">
        <v>339</v>
      </c>
      <c r="X32" s="1730"/>
      <c r="Y32" s="1730"/>
      <c r="Z32" s="1730"/>
      <c r="AA32" s="1730"/>
      <c r="AB32" s="1730"/>
      <c r="AC32" s="1730"/>
      <c r="AD32" s="1730"/>
      <c r="AE32" s="1730"/>
      <c r="AF32" s="1730"/>
      <c r="AG32" s="1730"/>
      <c r="AH32" s="1730"/>
      <c r="AI32" s="1730"/>
      <c r="AJ32" s="1730"/>
      <c r="AK32" s="1730"/>
      <c r="AL32" s="1730"/>
      <c r="AM32" s="1730"/>
      <c r="AN32" s="1730"/>
      <c r="AO32" s="1730"/>
      <c r="AP32" s="1730"/>
      <c r="AQ32" s="1730"/>
      <c r="AR32" s="1730"/>
      <c r="AS32" s="1730"/>
      <c r="AT32" s="1730"/>
      <c r="AU32" s="1730"/>
      <c r="AV32" s="1730"/>
      <c r="AW32" s="1730"/>
      <c r="AX32" s="1730"/>
      <c r="AY32" s="1730"/>
      <c r="AZ32" s="1730"/>
      <c r="BA32" s="1730"/>
      <c r="BB32" s="1730"/>
      <c r="BC32" s="1731"/>
      <c r="BD32" s="1829"/>
      <c r="BE32" s="1830"/>
      <c r="BF32" s="1760"/>
      <c r="BG32" s="1761"/>
      <c r="BH32" s="1761"/>
      <c r="BI32" s="1761"/>
      <c r="BJ32" s="1761"/>
      <c r="BK32" s="1761"/>
      <c r="BL32" s="1761"/>
      <c r="BM32" s="1761"/>
      <c r="BN32" s="1761"/>
      <c r="BO32" s="1761"/>
      <c r="BP32" s="1761"/>
      <c r="BQ32" s="1762"/>
      <c r="BR32" s="1763"/>
      <c r="BS32" s="1763"/>
      <c r="BT32" s="1763"/>
      <c r="BU32" s="1763"/>
      <c r="BV32" s="1721"/>
      <c r="BW32" s="1722"/>
      <c r="BX32" s="344"/>
      <c r="BY32" s="338"/>
      <c r="BZ32" s="338"/>
      <c r="CA32" s="338"/>
      <c r="CB32" s="338"/>
      <c r="CC32" s="338"/>
      <c r="CD32" s="339"/>
      <c r="CE32" s="339"/>
      <c r="CH32" s="1707" t="s">
        <v>274</v>
      </c>
      <c r="CI32" s="1708"/>
      <c r="CJ32" s="1708"/>
      <c r="CK32" s="1708"/>
      <c r="CL32" s="1708"/>
      <c r="CM32" s="1708"/>
      <c r="CN32" s="1708"/>
      <c r="CO32" s="1708"/>
      <c r="CP32" s="1708"/>
      <c r="CQ32" s="1708"/>
      <c r="CR32" s="1708"/>
      <c r="CS32" s="1708"/>
      <c r="CT32" s="1734"/>
      <c r="CU32" s="1570" t="s">
        <v>275</v>
      </c>
      <c r="CV32" s="1570"/>
      <c r="CW32" s="1570"/>
      <c r="CX32" s="1732" t="str">
        <f>W32</f>
        <v>555-6666</v>
      </c>
      <c r="CY32" s="1732"/>
      <c r="CZ32" s="1732"/>
      <c r="DA32" s="1732"/>
      <c r="DB32" s="1732"/>
      <c r="DC32" s="1732"/>
      <c r="DD32" s="1732"/>
      <c r="DE32" s="1732"/>
      <c r="DF32" s="1732"/>
      <c r="DG32" s="1732"/>
      <c r="DH32" s="1732"/>
      <c r="DI32" s="1732"/>
      <c r="DJ32" s="1732"/>
      <c r="DK32" s="1732"/>
      <c r="DL32" s="1732"/>
      <c r="DM32" s="1732"/>
      <c r="DN32" s="1732"/>
      <c r="DO32" s="1732"/>
      <c r="DP32" s="1732"/>
      <c r="DQ32" s="1732"/>
      <c r="DR32" s="1732"/>
      <c r="DS32" s="1732"/>
      <c r="DT32" s="1732"/>
      <c r="DU32" s="1732"/>
      <c r="DV32" s="1732"/>
      <c r="DW32" s="1732"/>
      <c r="DX32" s="1732"/>
      <c r="DY32" s="1732"/>
      <c r="DZ32" s="1732"/>
      <c r="EA32" s="1732"/>
      <c r="EB32" s="1732"/>
      <c r="EC32" s="1732"/>
      <c r="ED32" s="1732"/>
      <c r="EE32" s="1740"/>
      <c r="EF32" s="1741"/>
      <c r="EG32" s="1707"/>
      <c r="EH32" s="1708"/>
      <c r="EI32" s="1708"/>
      <c r="EJ32" s="1708"/>
      <c r="EK32" s="1708"/>
      <c r="EL32" s="1708"/>
      <c r="EM32" s="1708"/>
      <c r="EN32" s="1708"/>
      <c r="EO32" s="1708"/>
      <c r="EP32" s="1708"/>
      <c r="EQ32" s="1708"/>
      <c r="ER32" s="1711"/>
      <c r="ES32" s="1712"/>
      <c r="ET32" s="1712"/>
      <c r="EU32" s="1712"/>
      <c r="EV32" s="1712"/>
      <c r="EW32" s="1715"/>
      <c r="EX32" s="1716"/>
    </row>
    <row r="33" spans="1:154" ht="9.75" customHeight="1">
      <c r="G33" s="1604"/>
      <c r="H33" s="1605"/>
      <c r="I33" s="1605"/>
      <c r="J33" s="1605"/>
      <c r="K33" s="1605"/>
      <c r="L33" s="1605"/>
      <c r="M33" s="1605"/>
      <c r="N33" s="1605"/>
      <c r="O33" s="1605"/>
      <c r="P33" s="1605"/>
      <c r="Q33" s="1605"/>
      <c r="R33" s="1605"/>
      <c r="S33" s="1606"/>
      <c r="T33" s="1570"/>
      <c r="U33" s="1570"/>
      <c r="V33" s="1570"/>
      <c r="W33" s="1732"/>
      <c r="X33" s="1732"/>
      <c r="Y33" s="1732"/>
      <c r="Z33" s="1732"/>
      <c r="AA33" s="1732"/>
      <c r="AB33" s="1732"/>
      <c r="AC33" s="1732"/>
      <c r="AD33" s="1732"/>
      <c r="AE33" s="1732"/>
      <c r="AF33" s="1732"/>
      <c r="AG33" s="1732"/>
      <c r="AH33" s="1732"/>
      <c r="AI33" s="1732"/>
      <c r="AJ33" s="1732"/>
      <c r="AK33" s="1732"/>
      <c r="AL33" s="1732"/>
      <c r="AM33" s="1732"/>
      <c r="AN33" s="1732"/>
      <c r="AO33" s="1732"/>
      <c r="AP33" s="1732"/>
      <c r="AQ33" s="1732"/>
      <c r="AR33" s="1732"/>
      <c r="AS33" s="1732"/>
      <c r="AT33" s="1732"/>
      <c r="AU33" s="1732"/>
      <c r="AV33" s="1732"/>
      <c r="AW33" s="1732"/>
      <c r="AX33" s="1732"/>
      <c r="AY33" s="1732"/>
      <c r="AZ33" s="1732"/>
      <c r="BA33" s="1732"/>
      <c r="BB33" s="1732"/>
      <c r="BC33" s="1733"/>
      <c r="BD33" s="1829"/>
      <c r="BE33" s="1830"/>
      <c r="BF33" s="1605" t="s">
        <v>276</v>
      </c>
      <c r="BG33" s="1605"/>
      <c r="BH33" s="1605"/>
      <c r="BI33" s="1605"/>
      <c r="BJ33" s="1605"/>
      <c r="BK33" s="1605"/>
      <c r="BL33" s="1605"/>
      <c r="BM33" s="1605"/>
      <c r="BN33" s="1605"/>
      <c r="BO33" s="1605"/>
      <c r="BP33" s="1605"/>
      <c r="BQ33" s="1692">
        <v>3</v>
      </c>
      <c r="BR33" s="1693"/>
      <c r="BS33" s="1693"/>
      <c r="BT33" s="1693"/>
      <c r="BU33" s="1693"/>
      <c r="BV33" s="1698" t="s">
        <v>269</v>
      </c>
      <c r="BW33" s="1699"/>
      <c r="BX33" s="334"/>
      <c r="BY33" s="338"/>
      <c r="BZ33" s="338"/>
      <c r="CA33" s="338"/>
      <c r="CB33" s="338"/>
      <c r="CC33" s="338"/>
      <c r="CD33" s="339"/>
      <c r="CE33" s="339"/>
      <c r="CH33" s="1707"/>
      <c r="CI33" s="1708"/>
      <c r="CJ33" s="1708"/>
      <c r="CK33" s="1708"/>
      <c r="CL33" s="1708"/>
      <c r="CM33" s="1708"/>
      <c r="CN33" s="1708"/>
      <c r="CO33" s="1708"/>
      <c r="CP33" s="1708"/>
      <c r="CQ33" s="1708"/>
      <c r="CR33" s="1708"/>
      <c r="CS33" s="1708"/>
      <c r="CT33" s="1734"/>
      <c r="CU33" s="1570"/>
      <c r="CV33" s="1570"/>
      <c r="CW33" s="1570"/>
      <c r="CX33" s="1732"/>
      <c r="CY33" s="1732"/>
      <c r="CZ33" s="1732"/>
      <c r="DA33" s="1732"/>
      <c r="DB33" s="1732"/>
      <c r="DC33" s="1732"/>
      <c r="DD33" s="1732"/>
      <c r="DE33" s="1732"/>
      <c r="DF33" s="1732"/>
      <c r="DG33" s="1732"/>
      <c r="DH33" s="1732"/>
      <c r="DI33" s="1732"/>
      <c r="DJ33" s="1732"/>
      <c r="DK33" s="1732"/>
      <c r="DL33" s="1732"/>
      <c r="DM33" s="1732"/>
      <c r="DN33" s="1732"/>
      <c r="DO33" s="1732"/>
      <c r="DP33" s="1732"/>
      <c r="DQ33" s="1732"/>
      <c r="DR33" s="1732"/>
      <c r="DS33" s="1732"/>
      <c r="DT33" s="1732"/>
      <c r="DU33" s="1732"/>
      <c r="DV33" s="1732"/>
      <c r="DW33" s="1732"/>
      <c r="DX33" s="1732"/>
      <c r="DY33" s="1732"/>
      <c r="DZ33" s="1732"/>
      <c r="EA33" s="1732"/>
      <c r="EB33" s="1732"/>
      <c r="EC33" s="1732"/>
      <c r="ED33" s="1732"/>
      <c r="EE33" s="1740"/>
      <c r="EF33" s="1741"/>
      <c r="EG33" s="1707" t="s">
        <v>276</v>
      </c>
      <c r="EH33" s="1708"/>
      <c r="EI33" s="1708"/>
      <c r="EJ33" s="1708"/>
      <c r="EK33" s="1708"/>
      <c r="EL33" s="1708"/>
      <c r="EM33" s="1708"/>
      <c r="EN33" s="1708"/>
      <c r="EO33" s="1708"/>
      <c r="EP33" s="1708"/>
      <c r="EQ33" s="1708"/>
      <c r="ER33" s="1711">
        <f>BQ33</f>
        <v>3</v>
      </c>
      <c r="ES33" s="1712"/>
      <c r="ET33" s="1712"/>
      <c r="EU33" s="1712"/>
      <c r="EV33" s="1712"/>
      <c r="EW33" s="1715" t="s">
        <v>269</v>
      </c>
      <c r="EX33" s="1716"/>
    </row>
    <row r="34" spans="1:154" ht="9.75" customHeight="1">
      <c r="G34" s="1604"/>
      <c r="H34" s="1605"/>
      <c r="I34" s="1605"/>
      <c r="J34" s="1605"/>
      <c r="K34" s="1605"/>
      <c r="L34" s="1605"/>
      <c r="M34" s="1605"/>
      <c r="N34" s="1605"/>
      <c r="O34" s="1605"/>
      <c r="P34" s="1605"/>
      <c r="Q34" s="1605"/>
      <c r="R34" s="1605"/>
      <c r="S34" s="1606"/>
      <c r="T34" s="1684" t="str">
        <f>[2]会社名!$C$7</f>
        <v>〇〇〇市〇〇〇町〇丁目〇-〇</v>
      </c>
      <c r="U34" s="1684"/>
      <c r="V34" s="1684"/>
      <c r="W34" s="1684"/>
      <c r="X34" s="1684"/>
      <c r="Y34" s="1684"/>
      <c r="Z34" s="1684"/>
      <c r="AA34" s="1684"/>
      <c r="AB34" s="1684"/>
      <c r="AC34" s="1684"/>
      <c r="AD34" s="1684"/>
      <c r="AE34" s="1684"/>
      <c r="AF34" s="1684"/>
      <c r="AG34" s="1684"/>
      <c r="AH34" s="1684"/>
      <c r="AI34" s="1684"/>
      <c r="AJ34" s="1684"/>
      <c r="AK34" s="1684"/>
      <c r="AL34" s="1684"/>
      <c r="AM34" s="1684"/>
      <c r="AN34" s="1684"/>
      <c r="AO34" s="1684"/>
      <c r="AP34" s="1684"/>
      <c r="AQ34" s="1684"/>
      <c r="AR34" s="1684"/>
      <c r="AS34" s="1684"/>
      <c r="AT34" s="1684"/>
      <c r="AU34" s="1684"/>
      <c r="AV34" s="1684"/>
      <c r="AW34" s="1684"/>
      <c r="AX34" s="1684"/>
      <c r="AY34" s="1684"/>
      <c r="AZ34" s="1684"/>
      <c r="BA34" s="1684"/>
      <c r="BB34" s="1684"/>
      <c r="BC34" s="1685"/>
      <c r="BD34" s="1829"/>
      <c r="BE34" s="1830"/>
      <c r="BF34" s="1605"/>
      <c r="BG34" s="1605"/>
      <c r="BH34" s="1605"/>
      <c r="BI34" s="1605"/>
      <c r="BJ34" s="1605"/>
      <c r="BK34" s="1605"/>
      <c r="BL34" s="1605"/>
      <c r="BM34" s="1605"/>
      <c r="BN34" s="1605"/>
      <c r="BO34" s="1605"/>
      <c r="BP34" s="1605"/>
      <c r="BQ34" s="1692"/>
      <c r="BR34" s="1693"/>
      <c r="BS34" s="1693"/>
      <c r="BT34" s="1693"/>
      <c r="BU34" s="1693"/>
      <c r="BV34" s="1698"/>
      <c r="BW34" s="1699"/>
      <c r="BX34" s="334"/>
      <c r="BY34" s="338"/>
      <c r="BZ34" s="338"/>
      <c r="CA34" s="338"/>
      <c r="CB34" s="338"/>
      <c r="CC34" s="338"/>
      <c r="CD34" s="339"/>
      <c r="CE34" s="339"/>
      <c r="CH34" s="1707"/>
      <c r="CI34" s="1708"/>
      <c r="CJ34" s="1708"/>
      <c r="CK34" s="1708"/>
      <c r="CL34" s="1708"/>
      <c r="CM34" s="1708"/>
      <c r="CN34" s="1708"/>
      <c r="CO34" s="1708"/>
      <c r="CP34" s="1708"/>
      <c r="CQ34" s="1708"/>
      <c r="CR34" s="1708"/>
      <c r="CS34" s="1708"/>
      <c r="CT34" s="1734"/>
      <c r="CU34" s="1684" t="str">
        <f>T34</f>
        <v>〇〇〇市〇〇〇町〇丁目〇-〇</v>
      </c>
      <c r="CV34" s="1684"/>
      <c r="CW34" s="1684"/>
      <c r="CX34" s="1684"/>
      <c r="CY34" s="1684"/>
      <c r="CZ34" s="1684"/>
      <c r="DA34" s="1684"/>
      <c r="DB34" s="1684"/>
      <c r="DC34" s="1684"/>
      <c r="DD34" s="1684"/>
      <c r="DE34" s="1684"/>
      <c r="DF34" s="1684"/>
      <c r="DG34" s="1684"/>
      <c r="DH34" s="1684"/>
      <c r="DI34" s="1684"/>
      <c r="DJ34" s="1684"/>
      <c r="DK34" s="1684"/>
      <c r="DL34" s="1684"/>
      <c r="DM34" s="1684"/>
      <c r="DN34" s="1684"/>
      <c r="DO34" s="1684"/>
      <c r="DP34" s="1684"/>
      <c r="DQ34" s="1684"/>
      <c r="DR34" s="1684"/>
      <c r="DS34" s="1684"/>
      <c r="DT34" s="1684"/>
      <c r="DU34" s="1684"/>
      <c r="DV34" s="1684"/>
      <c r="DW34" s="1684"/>
      <c r="DX34" s="1684"/>
      <c r="DY34" s="1684"/>
      <c r="DZ34" s="1684"/>
      <c r="EA34" s="1684"/>
      <c r="EB34" s="1684"/>
      <c r="EC34" s="1684"/>
      <c r="ED34" s="1684"/>
      <c r="EE34" s="1740"/>
      <c r="EF34" s="1741"/>
      <c r="EG34" s="1707"/>
      <c r="EH34" s="1708"/>
      <c r="EI34" s="1708"/>
      <c r="EJ34" s="1708"/>
      <c r="EK34" s="1708"/>
      <c r="EL34" s="1708"/>
      <c r="EM34" s="1708"/>
      <c r="EN34" s="1708"/>
      <c r="EO34" s="1708"/>
      <c r="EP34" s="1708"/>
      <c r="EQ34" s="1708"/>
      <c r="ER34" s="1711"/>
      <c r="ES34" s="1712"/>
      <c r="ET34" s="1712"/>
      <c r="EU34" s="1712"/>
      <c r="EV34" s="1712"/>
      <c r="EW34" s="1715"/>
      <c r="EX34" s="1716"/>
    </row>
    <row r="35" spans="1:154" ht="9.75" customHeight="1" thickBot="1">
      <c r="G35" s="1604"/>
      <c r="H35" s="1605"/>
      <c r="I35" s="1605"/>
      <c r="J35" s="1605"/>
      <c r="K35" s="1605"/>
      <c r="L35" s="1605"/>
      <c r="M35" s="1605"/>
      <c r="N35" s="1605"/>
      <c r="O35" s="1605"/>
      <c r="P35" s="1605"/>
      <c r="Q35" s="1605"/>
      <c r="R35" s="1605"/>
      <c r="S35" s="1606"/>
      <c r="T35" s="1684"/>
      <c r="U35" s="1684"/>
      <c r="V35" s="1684"/>
      <c r="W35" s="1684"/>
      <c r="X35" s="1684"/>
      <c r="Y35" s="1684"/>
      <c r="Z35" s="1684"/>
      <c r="AA35" s="1684"/>
      <c r="AB35" s="1684"/>
      <c r="AC35" s="1684"/>
      <c r="AD35" s="1684"/>
      <c r="AE35" s="1684"/>
      <c r="AF35" s="1684"/>
      <c r="AG35" s="1684"/>
      <c r="AH35" s="1684"/>
      <c r="AI35" s="1684"/>
      <c r="AJ35" s="1684"/>
      <c r="AK35" s="1684"/>
      <c r="AL35" s="1684"/>
      <c r="AM35" s="1684"/>
      <c r="AN35" s="1684"/>
      <c r="AO35" s="1684"/>
      <c r="AP35" s="1684"/>
      <c r="AQ35" s="1684"/>
      <c r="AR35" s="1684"/>
      <c r="AS35" s="1684"/>
      <c r="AT35" s="1684"/>
      <c r="AU35" s="1684"/>
      <c r="AV35" s="1684"/>
      <c r="AW35" s="1684"/>
      <c r="AX35" s="1684"/>
      <c r="AY35" s="1684"/>
      <c r="AZ35" s="1684"/>
      <c r="BA35" s="1684"/>
      <c r="BB35" s="1684"/>
      <c r="BC35" s="1685"/>
      <c r="BD35" s="1829"/>
      <c r="BE35" s="1830"/>
      <c r="BF35" s="1605"/>
      <c r="BG35" s="1605"/>
      <c r="BH35" s="1605"/>
      <c r="BI35" s="1605"/>
      <c r="BJ35" s="1605"/>
      <c r="BK35" s="1605"/>
      <c r="BL35" s="1605"/>
      <c r="BM35" s="1605"/>
      <c r="BN35" s="1605"/>
      <c r="BO35" s="1605"/>
      <c r="BP35" s="1605"/>
      <c r="BQ35" s="1692"/>
      <c r="BR35" s="1693"/>
      <c r="BS35" s="1693"/>
      <c r="BT35" s="1693"/>
      <c r="BU35" s="1693"/>
      <c r="BV35" s="1698"/>
      <c r="BW35" s="1699"/>
      <c r="BX35" s="346"/>
      <c r="BY35" s="338"/>
      <c r="BZ35" s="338"/>
      <c r="CA35" s="338"/>
      <c r="CB35" s="338"/>
      <c r="CC35" s="338"/>
      <c r="CD35" s="339"/>
      <c r="CE35" s="339"/>
      <c r="CH35" s="1707"/>
      <c r="CI35" s="1708"/>
      <c r="CJ35" s="1708"/>
      <c r="CK35" s="1708"/>
      <c r="CL35" s="1708"/>
      <c r="CM35" s="1708"/>
      <c r="CN35" s="1708"/>
      <c r="CO35" s="1708"/>
      <c r="CP35" s="1708"/>
      <c r="CQ35" s="1708"/>
      <c r="CR35" s="1708"/>
      <c r="CS35" s="1708"/>
      <c r="CT35" s="1734"/>
      <c r="CU35" s="1684"/>
      <c r="CV35" s="1684"/>
      <c r="CW35" s="1684"/>
      <c r="CX35" s="1684"/>
      <c r="CY35" s="1684"/>
      <c r="CZ35" s="1684"/>
      <c r="DA35" s="1684"/>
      <c r="DB35" s="1684"/>
      <c r="DC35" s="1684"/>
      <c r="DD35" s="1684"/>
      <c r="DE35" s="1684"/>
      <c r="DF35" s="1684"/>
      <c r="DG35" s="1684"/>
      <c r="DH35" s="1684"/>
      <c r="DI35" s="1684"/>
      <c r="DJ35" s="1684"/>
      <c r="DK35" s="1684"/>
      <c r="DL35" s="1684"/>
      <c r="DM35" s="1684"/>
      <c r="DN35" s="1684"/>
      <c r="DO35" s="1684"/>
      <c r="DP35" s="1684"/>
      <c r="DQ35" s="1684"/>
      <c r="DR35" s="1684"/>
      <c r="DS35" s="1684"/>
      <c r="DT35" s="1684"/>
      <c r="DU35" s="1684"/>
      <c r="DV35" s="1684"/>
      <c r="DW35" s="1684"/>
      <c r="DX35" s="1684"/>
      <c r="DY35" s="1684"/>
      <c r="DZ35" s="1684"/>
      <c r="EA35" s="1684"/>
      <c r="EB35" s="1684"/>
      <c r="EC35" s="1684"/>
      <c r="ED35" s="1684"/>
      <c r="EE35" s="1740"/>
      <c r="EF35" s="1741"/>
      <c r="EG35" s="1709"/>
      <c r="EH35" s="1710"/>
      <c r="EI35" s="1710"/>
      <c r="EJ35" s="1710"/>
      <c r="EK35" s="1710"/>
      <c r="EL35" s="1710"/>
      <c r="EM35" s="1710"/>
      <c r="EN35" s="1710"/>
      <c r="EO35" s="1710"/>
      <c r="EP35" s="1710"/>
      <c r="EQ35" s="1710"/>
      <c r="ER35" s="1713"/>
      <c r="ES35" s="1714"/>
      <c r="ET35" s="1714"/>
      <c r="EU35" s="1714"/>
      <c r="EV35" s="1714"/>
      <c r="EW35" s="1717"/>
      <c r="EX35" s="1718"/>
    </row>
    <row r="36" spans="1:154" ht="9.75" customHeight="1" thickTop="1">
      <c r="G36" s="1607"/>
      <c r="H36" s="1608"/>
      <c r="I36" s="1608"/>
      <c r="J36" s="1608"/>
      <c r="K36" s="1608"/>
      <c r="L36" s="1608"/>
      <c r="M36" s="1608"/>
      <c r="N36" s="1608"/>
      <c r="O36" s="1608"/>
      <c r="P36" s="1608"/>
      <c r="Q36" s="1608"/>
      <c r="R36" s="1608"/>
      <c r="S36" s="1609"/>
      <c r="T36" s="1686"/>
      <c r="U36" s="1686"/>
      <c r="V36" s="1686"/>
      <c r="W36" s="1686"/>
      <c r="X36" s="1686"/>
      <c r="Y36" s="1686"/>
      <c r="Z36" s="1686"/>
      <c r="AA36" s="1686"/>
      <c r="AB36" s="1686"/>
      <c r="AC36" s="1686"/>
      <c r="AD36" s="1686"/>
      <c r="AE36" s="1686"/>
      <c r="AF36" s="1686"/>
      <c r="AG36" s="1686"/>
      <c r="AH36" s="1686"/>
      <c r="AI36" s="1686"/>
      <c r="AJ36" s="1686"/>
      <c r="AK36" s="1686"/>
      <c r="AL36" s="1686"/>
      <c r="AM36" s="1686"/>
      <c r="AN36" s="1686"/>
      <c r="AO36" s="1686"/>
      <c r="AP36" s="1686"/>
      <c r="AQ36" s="1686"/>
      <c r="AR36" s="1686"/>
      <c r="AS36" s="1686"/>
      <c r="AT36" s="1686"/>
      <c r="AU36" s="1686"/>
      <c r="AV36" s="1686"/>
      <c r="AW36" s="1686"/>
      <c r="AX36" s="1686"/>
      <c r="AY36" s="1686"/>
      <c r="AZ36" s="1686"/>
      <c r="BA36" s="1686"/>
      <c r="BB36" s="1686"/>
      <c r="BC36" s="1687"/>
      <c r="BD36" s="1829"/>
      <c r="BE36" s="1830"/>
      <c r="BF36" s="1688" t="s">
        <v>277</v>
      </c>
      <c r="BG36" s="1689"/>
      <c r="BH36" s="1689"/>
      <c r="BI36" s="1689"/>
      <c r="BJ36" s="1689"/>
      <c r="BK36" s="1689"/>
      <c r="BL36" s="1689"/>
      <c r="BM36" s="1689"/>
      <c r="BN36" s="1689"/>
      <c r="BO36" s="1689"/>
      <c r="BP36" s="1689"/>
      <c r="BQ36" s="1690">
        <f>BQ27+BQ30+BQ33</f>
        <v>6</v>
      </c>
      <c r="BR36" s="1691"/>
      <c r="BS36" s="1691"/>
      <c r="BT36" s="1691"/>
      <c r="BU36" s="1691"/>
      <c r="BV36" s="1696" t="s">
        <v>269</v>
      </c>
      <c r="BW36" s="1697"/>
      <c r="BX36" s="346"/>
      <c r="BY36" s="338"/>
      <c r="BZ36" s="338"/>
      <c r="CA36" s="338"/>
      <c r="CB36" s="338"/>
      <c r="CC36" s="338"/>
      <c r="CD36" s="339"/>
      <c r="CE36" s="339"/>
      <c r="CH36" s="1735"/>
      <c r="CI36" s="1736"/>
      <c r="CJ36" s="1736"/>
      <c r="CK36" s="1736"/>
      <c r="CL36" s="1736"/>
      <c r="CM36" s="1736"/>
      <c r="CN36" s="1736"/>
      <c r="CO36" s="1736"/>
      <c r="CP36" s="1736"/>
      <c r="CQ36" s="1736"/>
      <c r="CR36" s="1736"/>
      <c r="CS36" s="1736"/>
      <c r="CT36" s="1737"/>
      <c r="CU36" s="1684"/>
      <c r="CV36" s="1684"/>
      <c r="CW36" s="1684"/>
      <c r="CX36" s="1684"/>
      <c r="CY36" s="1684"/>
      <c r="CZ36" s="1684"/>
      <c r="DA36" s="1684"/>
      <c r="DB36" s="1684"/>
      <c r="DC36" s="1684"/>
      <c r="DD36" s="1684"/>
      <c r="DE36" s="1684"/>
      <c r="DF36" s="1684"/>
      <c r="DG36" s="1684"/>
      <c r="DH36" s="1684"/>
      <c r="DI36" s="1684"/>
      <c r="DJ36" s="1684"/>
      <c r="DK36" s="1684"/>
      <c r="DL36" s="1684"/>
      <c r="DM36" s="1684"/>
      <c r="DN36" s="1684"/>
      <c r="DO36" s="1684"/>
      <c r="DP36" s="1684"/>
      <c r="DQ36" s="1684"/>
      <c r="DR36" s="1684"/>
      <c r="DS36" s="1684"/>
      <c r="DT36" s="1684"/>
      <c r="DU36" s="1684"/>
      <c r="DV36" s="1684"/>
      <c r="DW36" s="1684"/>
      <c r="DX36" s="1684"/>
      <c r="DY36" s="1684"/>
      <c r="DZ36" s="1684"/>
      <c r="EA36" s="1684"/>
      <c r="EB36" s="1684"/>
      <c r="EC36" s="1684"/>
      <c r="ED36" s="1684"/>
      <c r="EE36" s="1740"/>
      <c r="EF36" s="1741"/>
      <c r="EG36" s="1702" t="s">
        <v>277</v>
      </c>
      <c r="EH36" s="1703"/>
      <c r="EI36" s="1703"/>
      <c r="EJ36" s="1703"/>
      <c r="EK36" s="1703"/>
      <c r="EL36" s="1703"/>
      <c r="EM36" s="1703"/>
      <c r="EN36" s="1703"/>
      <c r="EO36" s="1703"/>
      <c r="EP36" s="1703"/>
      <c r="EQ36" s="1704"/>
      <c r="ER36" s="1770">
        <f>BQ36</f>
        <v>6</v>
      </c>
      <c r="ES36" s="1771"/>
      <c r="ET36" s="1771"/>
      <c r="EU36" s="1771"/>
      <c r="EV36" s="1771"/>
      <c r="EW36" s="1776" t="s">
        <v>269</v>
      </c>
      <c r="EX36" s="1777"/>
    </row>
    <row r="37" spans="1:154" ht="9.75" customHeight="1">
      <c r="G37" s="1633" t="s">
        <v>278</v>
      </c>
      <c r="H37" s="1634"/>
      <c r="I37" s="1634"/>
      <c r="J37" s="1634"/>
      <c r="K37" s="1634"/>
      <c r="L37" s="1634"/>
      <c r="M37" s="1634"/>
      <c r="N37" s="1634"/>
      <c r="O37" s="1634"/>
      <c r="P37" s="1634"/>
      <c r="Q37" s="1634"/>
      <c r="R37" s="1634"/>
      <c r="S37" s="1635"/>
      <c r="T37" s="1664" t="str">
        <f>[2]会社名!$C$10</f>
        <v>国税　一郎</v>
      </c>
      <c r="U37" s="1664"/>
      <c r="V37" s="1664"/>
      <c r="W37" s="1664"/>
      <c r="X37" s="1664"/>
      <c r="Y37" s="1664"/>
      <c r="Z37" s="1664"/>
      <c r="AA37" s="1664"/>
      <c r="AB37" s="1664"/>
      <c r="AC37" s="1664"/>
      <c r="AD37" s="1664"/>
      <c r="AE37" s="1664"/>
      <c r="AF37" s="1664"/>
      <c r="AG37" s="1664"/>
      <c r="AH37" s="1664"/>
      <c r="AI37" s="1664"/>
      <c r="AJ37" s="1664"/>
      <c r="AK37" s="1664"/>
      <c r="AL37" s="1664"/>
      <c r="AM37" s="1664"/>
      <c r="AN37" s="1664"/>
      <c r="AO37" s="1664"/>
      <c r="AP37" s="1664"/>
      <c r="AQ37" s="1664"/>
      <c r="AR37" s="1664"/>
      <c r="AS37" s="1664"/>
      <c r="AT37" s="1664"/>
      <c r="AU37" s="1664"/>
      <c r="AV37" s="1664"/>
      <c r="AW37" s="1664"/>
      <c r="AX37" s="1664"/>
      <c r="AY37" s="1664"/>
      <c r="AZ37" s="1664"/>
      <c r="BA37" s="1664"/>
      <c r="BB37" s="1664"/>
      <c r="BC37" s="1665"/>
      <c r="BD37" s="1829"/>
      <c r="BE37" s="1830"/>
      <c r="BF37" s="1604"/>
      <c r="BG37" s="1605"/>
      <c r="BH37" s="1605"/>
      <c r="BI37" s="1605"/>
      <c r="BJ37" s="1605"/>
      <c r="BK37" s="1605"/>
      <c r="BL37" s="1605"/>
      <c r="BM37" s="1605"/>
      <c r="BN37" s="1605"/>
      <c r="BO37" s="1605"/>
      <c r="BP37" s="1605"/>
      <c r="BQ37" s="1692"/>
      <c r="BR37" s="1693"/>
      <c r="BS37" s="1693"/>
      <c r="BT37" s="1693"/>
      <c r="BU37" s="1693"/>
      <c r="BV37" s="1698"/>
      <c r="BW37" s="1699"/>
      <c r="BX37" s="347"/>
      <c r="BY37" s="348"/>
      <c r="BZ37" s="348"/>
      <c r="CA37" s="348"/>
      <c r="CB37" s="348"/>
      <c r="CC37" s="348"/>
      <c r="CD37" s="339"/>
      <c r="CE37" s="339"/>
      <c r="CH37" s="1623" t="s">
        <v>278</v>
      </c>
      <c r="CI37" s="1624"/>
      <c r="CJ37" s="1624"/>
      <c r="CK37" s="1624"/>
      <c r="CL37" s="1624"/>
      <c r="CM37" s="1624"/>
      <c r="CN37" s="1624"/>
      <c r="CO37" s="1624"/>
      <c r="CP37" s="1624"/>
      <c r="CQ37" s="1624"/>
      <c r="CR37" s="1624"/>
      <c r="CS37" s="1624"/>
      <c r="CT37" s="1625"/>
      <c r="CU37" s="1668" t="str">
        <f>T37</f>
        <v>国税　一郎</v>
      </c>
      <c r="CV37" s="1669"/>
      <c r="CW37" s="1669"/>
      <c r="CX37" s="1669"/>
      <c r="CY37" s="1669"/>
      <c r="CZ37" s="1669"/>
      <c r="DA37" s="1669"/>
      <c r="DB37" s="1669"/>
      <c r="DC37" s="1669"/>
      <c r="DD37" s="1669"/>
      <c r="DE37" s="1669"/>
      <c r="DF37" s="1669"/>
      <c r="DG37" s="1669"/>
      <c r="DH37" s="1669"/>
      <c r="DI37" s="1669"/>
      <c r="DJ37" s="1669"/>
      <c r="DK37" s="1669"/>
      <c r="DL37" s="1669"/>
      <c r="DM37" s="1669"/>
      <c r="DN37" s="1669"/>
      <c r="DO37" s="1669"/>
      <c r="DP37" s="1669"/>
      <c r="DQ37" s="1669"/>
      <c r="DR37" s="1669"/>
      <c r="DS37" s="1669"/>
      <c r="DT37" s="1669"/>
      <c r="DU37" s="1669"/>
      <c r="DV37" s="1669"/>
      <c r="DW37" s="1669"/>
      <c r="DX37" s="1669"/>
      <c r="DY37" s="1669"/>
      <c r="DZ37" s="1669"/>
      <c r="EA37" s="1669"/>
      <c r="EB37" s="1669"/>
      <c r="EC37" s="1669"/>
      <c r="ED37" s="1669"/>
      <c r="EE37" s="1740"/>
      <c r="EF37" s="1741"/>
      <c r="EG37" s="1626"/>
      <c r="EH37" s="1605"/>
      <c r="EI37" s="1605"/>
      <c r="EJ37" s="1605"/>
      <c r="EK37" s="1605"/>
      <c r="EL37" s="1605"/>
      <c r="EM37" s="1605"/>
      <c r="EN37" s="1605"/>
      <c r="EO37" s="1605"/>
      <c r="EP37" s="1605"/>
      <c r="EQ37" s="1705"/>
      <c r="ER37" s="1772"/>
      <c r="ES37" s="1773"/>
      <c r="ET37" s="1773"/>
      <c r="EU37" s="1773"/>
      <c r="EV37" s="1773"/>
      <c r="EW37" s="1698"/>
      <c r="EX37" s="1699"/>
    </row>
    <row r="38" spans="1:154" ht="9.75" customHeight="1">
      <c r="A38" s="349"/>
      <c r="B38" s="349"/>
      <c r="C38" s="349"/>
      <c r="D38" s="349"/>
      <c r="E38" s="349"/>
      <c r="F38" s="349"/>
      <c r="G38" s="1604"/>
      <c r="H38" s="1605"/>
      <c r="I38" s="1605"/>
      <c r="J38" s="1605"/>
      <c r="K38" s="1605"/>
      <c r="L38" s="1605"/>
      <c r="M38" s="1605"/>
      <c r="N38" s="1605"/>
      <c r="O38" s="1605"/>
      <c r="P38" s="1605"/>
      <c r="Q38" s="1605"/>
      <c r="R38" s="1605"/>
      <c r="S38" s="1606"/>
      <c r="T38" s="1560"/>
      <c r="U38" s="1560"/>
      <c r="V38" s="1560"/>
      <c r="W38" s="1560"/>
      <c r="X38" s="1560"/>
      <c r="Y38" s="1560"/>
      <c r="Z38" s="1560"/>
      <c r="AA38" s="1560"/>
      <c r="AB38" s="1560"/>
      <c r="AC38" s="1560"/>
      <c r="AD38" s="1560"/>
      <c r="AE38" s="1560"/>
      <c r="AF38" s="1560"/>
      <c r="AG38" s="1560"/>
      <c r="AH38" s="1560"/>
      <c r="AI38" s="1560"/>
      <c r="AJ38" s="1560"/>
      <c r="AK38" s="1560"/>
      <c r="AL38" s="1560"/>
      <c r="AM38" s="1560"/>
      <c r="AN38" s="1560"/>
      <c r="AO38" s="1560"/>
      <c r="AP38" s="1560"/>
      <c r="AQ38" s="1560"/>
      <c r="AR38" s="1560"/>
      <c r="AS38" s="1560"/>
      <c r="AT38" s="1560"/>
      <c r="AU38" s="1560"/>
      <c r="AV38" s="1560"/>
      <c r="AW38" s="1560"/>
      <c r="AX38" s="1560"/>
      <c r="AY38" s="1560"/>
      <c r="AZ38" s="1560"/>
      <c r="BA38" s="1560"/>
      <c r="BB38" s="1560"/>
      <c r="BC38" s="1666"/>
      <c r="BD38" s="1831"/>
      <c r="BE38" s="1832"/>
      <c r="BF38" s="1607"/>
      <c r="BG38" s="1608"/>
      <c r="BH38" s="1608"/>
      <c r="BI38" s="1608"/>
      <c r="BJ38" s="1608"/>
      <c r="BK38" s="1608"/>
      <c r="BL38" s="1608"/>
      <c r="BM38" s="1608"/>
      <c r="BN38" s="1608"/>
      <c r="BO38" s="1608"/>
      <c r="BP38" s="1608"/>
      <c r="BQ38" s="1694"/>
      <c r="BR38" s="1695"/>
      <c r="BS38" s="1695"/>
      <c r="BT38" s="1695"/>
      <c r="BU38" s="1695"/>
      <c r="BV38" s="1700"/>
      <c r="BW38" s="1701"/>
      <c r="BX38" s="347"/>
      <c r="BY38" s="348"/>
      <c r="BZ38" s="348"/>
      <c r="CA38" s="348"/>
      <c r="CB38" s="348"/>
      <c r="CC38" s="348"/>
      <c r="CD38" s="339"/>
      <c r="CE38" s="339"/>
      <c r="CF38" s="349"/>
      <c r="CG38" s="349"/>
      <c r="CH38" s="1626"/>
      <c r="CI38" s="1605"/>
      <c r="CJ38" s="1605"/>
      <c r="CK38" s="1605"/>
      <c r="CL38" s="1605"/>
      <c r="CM38" s="1605"/>
      <c r="CN38" s="1605"/>
      <c r="CO38" s="1605"/>
      <c r="CP38" s="1605"/>
      <c r="CQ38" s="1605"/>
      <c r="CR38" s="1605"/>
      <c r="CS38" s="1605"/>
      <c r="CT38" s="1627"/>
      <c r="CU38" s="1670"/>
      <c r="CV38" s="1560"/>
      <c r="CW38" s="1560"/>
      <c r="CX38" s="1560"/>
      <c r="CY38" s="1560"/>
      <c r="CZ38" s="1560"/>
      <c r="DA38" s="1560"/>
      <c r="DB38" s="1560"/>
      <c r="DC38" s="1560"/>
      <c r="DD38" s="1560"/>
      <c r="DE38" s="1560"/>
      <c r="DF38" s="1560"/>
      <c r="DG38" s="1560"/>
      <c r="DH38" s="1560"/>
      <c r="DI38" s="1560"/>
      <c r="DJ38" s="1560"/>
      <c r="DK38" s="1560"/>
      <c r="DL38" s="1560"/>
      <c r="DM38" s="1560"/>
      <c r="DN38" s="1560"/>
      <c r="DO38" s="1560"/>
      <c r="DP38" s="1560"/>
      <c r="DQ38" s="1560"/>
      <c r="DR38" s="1560"/>
      <c r="DS38" s="1560"/>
      <c r="DT38" s="1560"/>
      <c r="DU38" s="1560"/>
      <c r="DV38" s="1560"/>
      <c r="DW38" s="1560"/>
      <c r="DX38" s="1560"/>
      <c r="DY38" s="1560"/>
      <c r="DZ38" s="1560"/>
      <c r="EA38" s="1560"/>
      <c r="EB38" s="1560"/>
      <c r="EC38" s="1560"/>
      <c r="ED38" s="1560"/>
      <c r="EE38" s="1742"/>
      <c r="EF38" s="1743"/>
      <c r="EG38" s="1628"/>
      <c r="EH38" s="1629"/>
      <c r="EI38" s="1629"/>
      <c r="EJ38" s="1629"/>
      <c r="EK38" s="1629"/>
      <c r="EL38" s="1629"/>
      <c r="EM38" s="1629"/>
      <c r="EN38" s="1629"/>
      <c r="EO38" s="1629"/>
      <c r="EP38" s="1629"/>
      <c r="EQ38" s="1706"/>
      <c r="ER38" s="1774"/>
      <c r="ES38" s="1775"/>
      <c r="ET38" s="1775"/>
      <c r="EU38" s="1775"/>
      <c r="EV38" s="1775"/>
      <c r="EW38" s="1778"/>
      <c r="EX38" s="1779"/>
    </row>
    <row r="39" spans="1:154" ht="9.75" customHeight="1">
      <c r="A39" s="349"/>
      <c r="B39" s="349"/>
      <c r="C39" s="349"/>
      <c r="D39" s="349"/>
      <c r="E39" s="349"/>
      <c r="F39" s="349"/>
      <c r="G39" s="1604"/>
      <c r="H39" s="1605"/>
      <c r="I39" s="1605"/>
      <c r="J39" s="1605"/>
      <c r="K39" s="1605"/>
      <c r="L39" s="1605"/>
      <c r="M39" s="1605"/>
      <c r="N39" s="1605"/>
      <c r="O39" s="1605"/>
      <c r="P39" s="1605"/>
      <c r="Q39" s="1605"/>
      <c r="R39" s="1605"/>
      <c r="S39" s="1606"/>
      <c r="T39" s="1560"/>
      <c r="U39" s="1560"/>
      <c r="V39" s="1560"/>
      <c r="W39" s="1560"/>
      <c r="X39" s="1560"/>
      <c r="Y39" s="1560"/>
      <c r="Z39" s="1560"/>
      <c r="AA39" s="1560"/>
      <c r="AB39" s="1560"/>
      <c r="AC39" s="1560"/>
      <c r="AD39" s="1560"/>
      <c r="AE39" s="1560"/>
      <c r="AF39" s="1560"/>
      <c r="AG39" s="1560"/>
      <c r="AH39" s="1560"/>
      <c r="AI39" s="1560"/>
      <c r="AJ39" s="1560"/>
      <c r="AK39" s="1560"/>
      <c r="AL39" s="1560"/>
      <c r="AM39" s="1560"/>
      <c r="AN39" s="1560"/>
      <c r="AO39" s="1560"/>
      <c r="AP39" s="1560"/>
      <c r="AQ39" s="1560"/>
      <c r="AR39" s="1560"/>
      <c r="AS39" s="1560"/>
      <c r="AT39" s="1560"/>
      <c r="AU39" s="1560"/>
      <c r="AV39" s="1560"/>
      <c r="AW39" s="1560"/>
      <c r="AX39" s="1560"/>
      <c r="AY39" s="1560"/>
      <c r="AZ39" s="1560"/>
      <c r="BA39" s="1560"/>
      <c r="BB39" s="1560"/>
      <c r="BC39" s="1666"/>
      <c r="BD39" s="1645" t="s">
        <v>279</v>
      </c>
      <c r="BE39" s="1612"/>
      <c r="BF39" s="1612"/>
      <c r="BG39" s="1612"/>
      <c r="BH39" s="1612"/>
      <c r="BI39" s="1612"/>
      <c r="BJ39" s="1612"/>
      <c r="BK39" s="1612"/>
      <c r="BL39" s="1612"/>
      <c r="BM39" s="1612"/>
      <c r="BN39" s="1612"/>
      <c r="BO39" s="1612"/>
      <c r="BP39" s="1612"/>
      <c r="BQ39" s="1675" t="str">
        <f>[1]合計表!$I$6</f>
        <v>麹町</v>
      </c>
      <c r="BR39" s="1676"/>
      <c r="BS39" s="1676"/>
      <c r="BT39" s="1676"/>
      <c r="BU39" s="1676"/>
      <c r="BV39" s="1676"/>
      <c r="BW39" s="1677"/>
      <c r="BX39" s="347"/>
      <c r="BY39" s="348"/>
      <c r="BZ39" s="348"/>
      <c r="CA39" s="348"/>
      <c r="CB39" s="348"/>
      <c r="CC39" s="348"/>
      <c r="CD39" s="339"/>
      <c r="CE39" s="339"/>
      <c r="CF39" s="349"/>
      <c r="CG39" s="349"/>
      <c r="CH39" s="1626"/>
      <c r="CI39" s="1605"/>
      <c r="CJ39" s="1605"/>
      <c r="CK39" s="1605"/>
      <c r="CL39" s="1605"/>
      <c r="CM39" s="1605"/>
      <c r="CN39" s="1605"/>
      <c r="CO39" s="1605"/>
      <c r="CP39" s="1605"/>
      <c r="CQ39" s="1605"/>
      <c r="CR39" s="1605"/>
      <c r="CS39" s="1605"/>
      <c r="CT39" s="1627"/>
      <c r="CU39" s="1670"/>
      <c r="CV39" s="1560"/>
      <c r="CW39" s="1560"/>
      <c r="CX39" s="1560"/>
      <c r="CY39" s="1560"/>
      <c r="CZ39" s="1560"/>
      <c r="DA39" s="1560"/>
      <c r="DB39" s="1560"/>
      <c r="DC39" s="1560"/>
      <c r="DD39" s="1560"/>
      <c r="DE39" s="1560"/>
      <c r="DF39" s="1560"/>
      <c r="DG39" s="1560"/>
      <c r="DH39" s="1560"/>
      <c r="DI39" s="1560"/>
      <c r="DJ39" s="1560"/>
      <c r="DK39" s="1560"/>
      <c r="DL39" s="1560"/>
      <c r="DM39" s="1560"/>
      <c r="DN39" s="1560"/>
      <c r="DO39" s="1560"/>
      <c r="DP39" s="1560"/>
      <c r="DQ39" s="1560"/>
      <c r="DR39" s="1560"/>
      <c r="DS39" s="1560"/>
      <c r="DT39" s="1560"/>
      <c r="DU39" s="1560"/>
      <c r="DV39" s="1560"/>
      <c r="DW39" s="1560"/>
      <c r="DX39" s="1560"/>
      <c r="DY39" s="1560"/>
      <c r="DZ39" s="1560"/>
      <c r="EA39" s="1560"/>
      <c r="EB39" s="1560"/>
      <c r="EC39" s="1560"/>
      <c r="ED39" s="1671"/>
      <c r="EE39" s="1681" t="s">
        <v>279</v>
      </c>
      <c r="EF39" s="1581"/>
      <c r="EG39" s="1581"/>
      <c r="EH39" s="1581"/>
      <c r="EI39" s="1581"/>
      <c r="EJ39" s="1581"/>
      <c r="EK39" s="1581"/>
      <c r="EL39" s="1581"/>
      <c r="EM39" s="1581"/>
      <c r="EN39" s="1581"/>
      <c r="EO39" s="1581"/>
      <c r="EP39" s="1581"/>
      <c r="EQ39" s="1581"/>
      <c r="ER39" s="1682" t="str">
        <f>BQ39</f>
        <v>麹町</v>
      </c>
      <c r="ES39" s="1682"/>
      <c r="ET39" s="1682"/>
      <c r="EU39" s="1682"/>
      <c r="EV39" s="1682"/>
      <c r="EW39" s="1682"/>
      <c r="EX39" s="1682"/>
    </row>
    <row r="40" spans="1:154" ht="9.75" customHeight="1">
      <c r="A40" s="349"/>
      <c r="B40" s="349"/>
      <c r="C40" s="349"/>
      <c r="D40" s="349"/>
      <c r="E40" s="349"/>
      <c r="F40" s="349"/>
      <c r="G40" s="1604"/>
      <c r="H40" s="1605"/>
      <c r="I40" s="1605"/>
      <c r="J40" s="1605"/>
      <c r="K40" s="1605"/>
      <c r="L40" s="1605"/>
      <c r="M40" s="1605"/>
      <c r="N40" s="1605"/>
      <c r="O40" s="1605"/>
      <c r="P40" s="1605"/>
      <c r="Q40" s="1605"/>
      <c r="R40" s="1605"/>
      <c r="S40" s="1606"/>
      <c r="T40" s="1560"/>
      <c r="U40" s="1560"/>
      <c r="V40" s="1560"/>
      <c r="W40" s="1560"/>
      <c r="X40" s="1560"/>
      <c r="Y40" s="1560"/>
      <c r="Z40" s="1560"/>
      <c r="AA40" s="1560"/>
      <c r="AB40" s="1560"/>
      <c r="AC40" s="1560"/>
      <c r="AD40" s="1560"/>
      <c r="AE40" s="1560"/>
      <c r="AF40" s="1560"/>
      <c r="AG40" s="1560"/>
      <c r="AH40" s="1560"/>
      <c r="AI40" s="1560"/>
      <c r="AJ40" s="1560"/>
      <c r="AK40" s="1560"/>
      <c r="AL40" s="1560"/>
      <c r="AM40" s="1560"/>
      <c r="AN40" s="1560"/>
      <c r="AO40" s="1560"/>
      <c r="AP40" s="1560"/>
      <c r="AQ40" s="1560"/>
      <c r="AR40" s="1560"/>
      <c r="AS40" s="1560"/>
      <c r="AT40" s="1560"/>
      <c r="AU40" s="1560"/>
      <c r="AV40" s="1560"/>
      <c r="AW40" s="1560"/>
      <c r="AX40" s="1560"/>
      <c r="AY40" s="1560"/>
      <c r="AZ40" s="1560"/>
      <c r="BA40" s="1560"/>
      <c r="BB40" s="1560"/>
      <c r="BC40" s="1666"/>
      <c r="BD40" s="1647"/>
      <c r="BE40" s="1614"/>
      <c r="BF40" s="1614"/>
      <c r="BG40" s="1614"/>
      <c r="BH40" s="1614"/>
      <c r="BI40" s="1614"/>
      <c r="BJ40" s="1614"/>
      <c r="BK40" s="1614"/>
      <c r="BL40" s="1614"/>
      <c r="BM40" s="1614"/>
      <c r="BN40" s="1614"/>
      <c r="BO40" s="1614"/>
      <c r="BP40" s="1614"/>
      <c r="BQ40" s="1678"/>
      <c r="BR40" s="1679"/>
      <c r="BS40" s="1679"/>
      <c r="BT40" s="1679"/>
      <c r="BU40" s="1679"/>
      <c r="BV40" s="1679"/>
      <c r="BW40" s="1680"/>
      <c r="BX40" s="347"/>
      <c r="BY40" s="348"/>
      <c r="BZ40" s="348"/>
      <c r="CA40" s="348"/>
      <c r="CB40" s="348"/>
      <c r="CC40" s="348"/>
      <c r="CD40" s="339"/>
      <c r="CE40" s="339"/>
      <c r="CF40" s="349"/>
      <c r="CG40" s="349"/>
      <c r="CH40" s="1626"/>
      <c r="CI40" s="1605"/>
      <c r="CJ40" s="1605"/>
      <c r="CK40" s="1605"/>
      <c r="CL40" s="1605"/>
      <c r="CM40" s="1605"/>
      <c r="CN40" s="1605"/>
      <c r="CO40" s="1605"/>
      <c r="CP40" s="1605"/>
      <c r="CQ40" s="1605"/>
      <c r="CR40" s="1605"/>
      <c r="CS40" s="1605"/>
      <c r="CT40" s="1627"/>
      <c r="CU40" s="1670"/>
      <c r="CV40" s="1560"/>
      <c r="CW40" s="1560"/>
      <c r="CX40" s="1560"/>
      <c r="CY40" s="1560"/>
      <c r="CZ40" s="1560"/>
      <c r="DA40" s="1560"/>
      <c r="DB40" s="1560"/>
      <c r="DC40" s="1560"/>
      <c r="DD40" s="1560"/>
      <c r="DE40" s="1560"/>
      <c r="DF40" s="1560"/>
      <c r="DG40" s="1560"/>
      <c r="DH40" s="1560"/>
      <c r="DI40" s="1560"/>
      <c r="DJ40" s="1560"/>
      <c r="DK40" s="1560"/>
      <c r="DL40" s="1560"/>
      <c r="DM40" s="1560"/>
      <c r="DN40" s="1560"/>
      <c r="DO40" s="1560"/>
      <c r="DP40" s="1560"/>
      <c r="DQ40" s="1560"/>
      <c r="DR40" s="1560"/>
      <c r="DS40" s="1560"/>
      <c r="DT40" s="1560"/>
      <c r="DU40" s="1560"/>
      <c r="DV40" s="1560"/>
      <c r="DW40" s="1560"/>
      <c r="DX40" s="1560"/>
      <c r="DY40" s="1560"/>
      <c r="DZ40" s="1560"/>
      <c r="EA40" s="1560"/>
      <c r="EB40" s="1560"/>
      <c r="EC40" s="1560"/>
      <c r="ED40" s="1671"/>
      <c r="EE40" s="1583"/>
      <c r="EF40" s="1583"/>
      <c r="EG40" s="1583"/>
      <c r="EH40" s="1583"/>
      <c r="EI40" s="1583"/>
      <c r="EJ40" s="1583"/>
      <c r="EK40" s="1583"/>
      <c r="EL40" s="1583"/>
      <c r="EM40" s="1583"/>
      <c r="EN40" s="1583"/>
      <c r="EO40" s="1583"/>
      <c r="EP40" s="1583"/>
      <c r="EQ40" s="1583"/>
      <c r="ER40" s="1683"/>
      <c r="ES40" s="1683"/>
      <c r="ET40" s="1683"/>
      <c r="EU40" s="1683"/>
      <c r="EV40" s="1683"/>
      <c r="EW40" s="1683"/>
      <c r="EX40" s="1683"/>
    </row>
    <row r="41" spans="1:154" ht="9.75" customHeight="1">
      <c r="A41" s="349"/>
      <c r="B41" s="349"/>
      <c r="C41" s="349"/>
      <c r="D41" s="349"/>
      <c r="E41" s="349"/>
      <c r="F41" s="349"/>
      <c r="G41" s="1607"/>
      <c r="H41" s="1608"/>
      <c r="I41" s="1608"/>
      <c r="J41" s="1608"/>
      <c r="K41" s="1608"/>
      <c r="L41" s="1608"/>
      <c r="M41" s="1608"/>
      <c r="N41" s="1608"/>
      <c r="O41" s="1608"/>
      <c r="P41" s="1608"/>
      <c r="Q41" s="1608"/>
      <c r="R41" s="1608"/>
      <c r="S41" s="1609"/>
      <c r="T41" s="1562"/>
      <c r="U41" s="1562"/>
      <c r="V41" s="1562"/>
      <c r="W41" s="1562"/>
      <c r="X41" s="1562"/>
      <c r="Y41" s="1562"/>
      <c r="Z41" s="1562"/>
      <c r="AA41" s="1562"/>
      <c r="AB41" s="1562"/>
      <c r="AC41" s="1562"/>
      <c r="AD41" s="1562"/>
      <c r="AE41" s="1562"/>
      <c r="AF41" s="1562"/>
      <c r="AG41" s="1562"/>
      <c r="AH41" s="1562"/>
      <c r="AI41" s="1562"/>
      <c r="AJ41" s="1562"/>
      <c r="AK41" s="1562"/>
      <c r="AL41" s="1562"/>
      <c r="AM41" s="1562"/>
      <c r="AN41" s="1562"/>
      <c r="AO41" s="1562"/>
      <c r="AP41" s="1562"/>
      <c r="AQ41" s="1562"/>
      <c r="AR41" s="1562"/>
      <c r="AS41" s="1562"/>
      <c r="AT41" s="1562"/>
      <c r="AU41" s="1562"/>
      <c r="AV41" s="1562"/>
      <c r="AW41" s="1562"/>
      <c r="AX41" s="1562"/>
      <c r="AY41" s="1562"/>
      <c r="AZ41" s="1562"/>
      <c r="BA41" s="1562"/>
      <c r="BB41" s="1562"/>
      <c r="BC41" s="1667"/>
      <c r="BD41" s="1647"/>
      <c r="BE41" s="1614"/>
      <c r="BF41" s="1614"/>
      <c r="BG41" s="1614"/>
      <c r="BH41" s="1614"/>
      <c r="BI41" s="1614"/>
      <c r="BJ41" s="1614"/>
      <c r="BK41" s="1614"/>
      <c r="BL41" s="1614"/>
      <c r="BM41" s="1614"/>
      <c r="BN41" s="1614"/>
      <c r="BO41" s="1614"/>
      <c r="BP41" s="1614"/>
      <c r="BQ41" s="1678"/>
      <c r="BR41" s="1679"/>
      <c r="BS41" s="1679"/>
      <c r="BT41" s="1679"/>
      <c r="BU41" s="1679"/>
      <c r="BV41" s="1679"/>
      <c r="BW41" s="1680"/>
      <c r="BX41" s="347"/>
      <c r="BY41" s="348"/>
      <c r="BZ41" s="348"/>
      <c r="CA41" s="348"/>
      <c r="CB41" s="348"/>
      <c r="CC41" s="348"/>
      <c r="CD41" s="339"/>
      <c r="CE41" s="339"/>
      <c r="CF41" s="349"/>
      <c r="CG41" s="349"/>
      <c r="CH41" s="1628"/>
      <c r="CI41" s="1629"/>
      <c r="CJ41" s="1629"/>
      <c r="CK41" s="1629"/>
      <c r="CL41" s="1629"/>
      <c r="CM41" s="1629"/>
      <c r="CN41" s="1629"/>
      <c r="CO41" s="1629"/>
      <c r="CP41" s="1629"/>
      <c r="CQ41" s="1629"/>
      <c r="CR41" s="1629"/>
      <c r="CS41" s="1629"/>
      <c r="CT41" s="1630"/>
      <c r="CU41" s="1672"/>
      <c r="CV41" s="1673"/>
      <c r="CW41" s="1673"/>
      <c r="CX41" s="1673"/>
      <c r="CY41" s="1673"/>
      <c r="CZ41" s="1673"/>
      <c r="DA41" s="1673"/>
      <c r="DB41" s="1673"/>
      <c r="DC41" s="1673"/>
      <c r="DD41" s="1673"/>
      <c r="DE41" s="1673"/>
      <c r="DF41" s="1673"/>
      <c r="DG41" s="1673"/>
      <c r="DH41" s="1673"/>
      <c r="DI41" s="1673"/>
      <c r="DJ41" s="1673"/>
      <c r="DK41" s="1673"/>
      <c r="DL41" s="1673"/>
      <c r="DM41" s="1673"/>
      <c r="DN41" s="1673"/>
      <c r="DO41" s="1673"/>
      <c r="DP41" s="1673"/>
      <c r="DQ41" s="1673"/>
      <c r="DR41" s="1673"/>
      <c r="DS41" s="1673"/>
      <c r="DT41" s="1673"/>
      <c r="DU41" s="1673"/>
      <c r="DV41" s="1673"/>
      <c r="DW41" s="1673"/>
      <c r="DX41" s="1673"/>
      <c r="DY41" s="1673"/>
      <c r="DZ41" s="1673"/>
      <c r="EA41" s="1673"/>
      <c r="EB41" s="1673"/>
      <c r="EC41" s="1673"/>
      <c r="ED41" s="1674"/>
      <c r="EE41" s="1583"/>
      <c r="EF41" s="1583"/>
      <c r="EG41" s="1583"/>
      <c r="EH41" s="1583"/>
      <c r="EI41" s="1583"/>
      <c r="EJ41" s="1583"/>
      <c r="EK41" s="1583"/>
      <c r="EL41" s="1583"/>
      <c r="EM41" s="1583"/>
      <c r="EN41" s="1583"/>
      <c r="EO41" s="1583"/>
      <c r="EP41" s="1583"/>
      <c r="EQ41" s="1583"/>
      <c r="ER41" s="1683"/>
      <c r="ES41" s="1683"/>
      <c r="ET41" s="1683"/>
      <c r="EU41" s="1683"/>
      <c r="EV41" s="1683"/>
      <c r="EW41" s="1683"/>
      <c r="EX41" s="1683"/>
    </row>
    <row r="42" spans="1:154" ht="9.75" customHeight="1">
      <c r="A42" s="349"/>
      <c r="B42" s="349"/>
      <c r="C42" s="349"/>
      <c r="D42" s="349"/>
      <c r="E42" s="349"/>
      <c r="F42" s="349"/>
      <c r="G42" s="1633" t="s">
        <v>280</v>
      </c>
      <c r="H42" s="1634"/>
      <c r="I42" s="1634"/>
      <c r="J42" s="1634"/>
      <c r="K42" s="1634"/>
      <c r="L42" s="1634"/>
      <c r="M42" s="1634"/>
      <c r="N42" s="1634"/>
      <c r="O42" s="1634"/>
      <c r="P42" s="1634"/>
      <c r="Q42" s="1634"/>
      <c r="R42" s="1634"/>
      <c r="S42" s="1635"/>
      <c r="T42" s="1636"/>
      <c r="U42" s="1636"/>
      <c r="V42" s="1636"/>
      <c r="W42" s="1636"/>
      <c r="X42" s="1636"/>
      <c r="Y42" s="1636"/>
      <c r="Z42" s="1636"/>
      <c r="AA42" s="1636"/>
      <c r="AB42" s="1636"/>
      <c r="AC42" s="1636"/>
      <c r="AD42" s="1636"/>
      <c r="AE42" s="1636"/>
      <c r="AF42" s="1636"/>
      <c r="AG42" s="1636"/>
      <c r="AH42" s="1636"/>
      <c r="AI42" s="1636"/>
      <c r="AJ42" s="1636" t="s">
        <v>281</v>
      </c>
      <c r="AK42" s="1636"/>
      <c r="AL42" s="1636"/>
      <c r="AM42" s="1636"/>
      <c r="AN42" s="1636"/>
      <c r="AO42" s="1636"/>
      <c r="AP42" s="1636"/>
      <c r="AQ42" s="1636"/>
      <c r="AR42" s="1636"/>
      <c r="AS42" s="1636"/>
      <c r="AT42" s="1636"/>
      <c r="AU42" s="1636"/>
      <c r="AV42" s="1636"/>
      <c r="AW42" s="1636"/>
      <c r="AX42" s="1636"/>
      <c r="AY42" s="1636"/>
      <c r="AZ42" s="1636"/>
      <c r="BA42" s="1636"/>
      <c r="BB42" s="1636" t="s">
        <v>282</v>
      </c>
      <c r="BC42" s="1637"/>
      <c r="BD42" s="1647"/>
      <c r="BE42" s="1614"/>
      <c r="BF42" s="1614"/>
      <c r="BG42" s="1614"/>
      <c r="BH42" s="1614"/>
      <c r="BI42" s="1614"/>
      <c r="BJ42" s="1614"/>
      <c r="BK42" s="1614"/>
      <c r="BL42" s="1614"/>
      <c r="BM42" s="1614"/>
      <c r="BN42" s="1614"/>
      <c r="BO42" s="1614"/>
      <c r="BP42" s="1614"/>
      <c r="BQ42" s="1638" t="s">
        <v>283</v>
      </c>
      <c r="BR42" s="1639"/>
      <c r="BS42" s="1639"/>
      <c r="BT42" s="1639"/>
      <c r="BU42" s="1639"/>
      <c r="BV42" s="1639"/>
      <c r="BW42" s="1640"/>
      <c r="BX42" s="347"/>
      <c r="BY42" s="348"/>
      <c r="BZ42" s="348"/>
      <c r="CA42" s="348"/>
      <c r="CB42" s="348"/>
      <c r="CC42" s="348"/>
      <c r="CD42" s="339"/>
      <c r="CE42" s="339"/>
      <c r="CF42" s="349"/>
      <c r="CG42" s="349"/>
      <c r="CH42" s="1623" t="s">
        <v>280</v>
      </c>
      <c r="CI42" s="1624"/>
      <c r="CJ42" s="1624"/>
      <c r="CK42" s="1624"/>
      <c r="CL42" s="1624"/>
      <c r="CM42" s="1624"/>
      <c r="CN42" s="1624"/>
      <c r="CO42" s="1624"/>
      <c r="CP42" s="1624"/>
      <c r="CQ42" s="1624"/>
      <c r="CR42" s="1624"/>
      <c r="CS42" s="1624"/>
      <c r="CT42" s="1625"/>
      <c r="CU42" s="1573">
        <f>T42</f>
        <v>0</v>
      </c>
      <c r="CV42" s="1574"/>
      <c r="CW42" s="1574"/>
      <c r="CX42" s="1574"/>
      <c r="CY42" s="1574"/>
      <c r="CZ42" s="1574"/>
      <c r="DA42" s="1574"/>
      <c r="DB42" s="1574"/>
      <c r="DC42" s="1574"/>
      <c r="DD42" s="1574"/>
      <c r="DE42" s="1574"/>
      <c r="DF42" s="1574"/>
      <c r="DG42" s="1574"/>
      <c r="DH42" s="1574"/>
      <c r="DI42" s="1574"/>
      <c r="DJ42" s="1574"/>
      <c r="DK42" s="1574" t="s">
        <v>281</v>
      </c>
      <c r="DL42" s="1574"/>
      <c r="DM42" s="1574">
        <f>AL42</f>
        <v>0</v>
      </c>
      <c r="DN42" s="1574"/>
      <c r="DO42" s="1574"/>
      <c r="DP42" s="1574"/>
      <c r="DQ42" s="1574"/>
      <c r="DR42" s="1574"/>
      <c r="DS42" s="1574"/>
      <c r="DT42" s="1574"/>
      <c r="DU42" s="1574"/>
      <c r="DV42" s="1574"/>
      <c r="DW42" s="1574"/>
      <c r="DX42" s="1574"/>
      <c r="DY42" s="1574"/>
      <c r="DZ42" s="1574"/>
      <c r="EA42" s="1574"/>
      <c r="EB42" s="1574"/>
      <c r="EC42" s="1574" t="s">
        <v>282</v>
      </c>
      <c r="ED42" s="1656"/>
      <c r="EE42" s="1583"/>
      <c r="EF42" s="1583"/>
      <c r="EG42" s="1583"/>
      <c r="EH42" s="1583"/>
      <c r="EI42" s="1583"/>
      <c r="EJ42" s="1583"/>
      <c r="EK42" s="1583"/>
      <c r="EL42" s="1583"/>
      <c r="EM42" s="1583"/>
      <c r="EN42" s="1583"/>
      <c r="EO42" s="1583"/>
      <c r="EP42" s="1583"/>
      <c r="EQ42" s="1583"/>
      <c r="ER42" s="1658" t="str">
        <f>BQ42</f>
        <v>税務署</v>
      </c>
      <c r="ES42" s="1658"/>
      <c r="ET42" s="1658"/>
      <c r="EU42" s="1658"/>
      <c r="EV42" s="1658"/>
      <c r="EW42" s="1658"/>
      <c r="EX42" s="1658"/>
    </row>
    <row r="43" spans="1:154" ht="9.75" customHeight="1">
      <c r="A43" s="349"/>
      <c r="B43" s="349"/>
      <c r="C43" s="349"/>
      <c r="D43" s="349"/>
      <c r="E43" s="349"/>
      <c r="F43" s="349"/>
      <c r="G43" s="1604"/>
      <c r="H43" s="1605"/>
      <c r="I43" s="1605"/>
      <c r="J43" s="1605"/>
      <c r="K43" s="1605"/>
      <c r="L43" s="1605"/>
      <c r="M43" s="1605"/>
      <c r="N43" s="1605"/>
      <c r="O43" s="1605"/>
      <c r="P43" s="1605"/>
      <c r="Q43" s="1605"/>
      <c r="R43" s="1605"/>
      <c r="S43" s="1606"/>
      <c r="T43" s="1576"/>
      <c r="U43" s="1576"/>
      <c r="V43" s="1576"/>
      <c r="W43" s="1576"/>
      <c r="X43" s="1576"/>
      <c r="Y43" s="1576"/>
      <c r="Z43" s="1576"/>
      <c r="AA43" s="1576"/>
      <c r="AB43" s="1576"/>
      <c r="AC43" s="1576"/>
      <c r="AD43" s="1576"/>
      <c r="AE43" s="1576"/>
      <c r="AF43" s="1576"/>
      <c r="AG43" s="1576"/>
      <c r="AH43" s="1576"/>
      <c r="AI43" s="1576"/>
      <c r="AJ43" s="1576"/>
      <c r="AK43" s="1576"/>
      <c r="AL43" s="1576"/>
      <c r="AM43" s="1576"/>
      <c r="AN43" s="1576"/>
      <c r="AO43" s="1576"/>
      <c r="AP43" s="1576"/>
      <c r="AQ43" s="1576"/>
      <c r="AR43" s="1576"/>
      <c r="AS43" s="1576"/>
      <c r="AT43" s="1576"/>
      <c r="AU43" s="1576"/>
      <c r="AV43" s="1576"/>
      <c r="AW43" s="1576"/>
      <c r="AX43" s="1576"/>
      <c r="AY43" s="1576"/>
      <c r="AZ43" s="1576"/>
      <c r="BA43" s="1576"/>
      <c r="BB43" s="1576"/>
      <c r="BC43" s="1631"/>
      <c r="BD43" s="1647"/>
      <c r="BE43" s="1614"/>
      <c r="BF43" s="1614"/>
      <c r="BG43" s="1614"/>
      <c r="BH43" s="1614"/>
      <c r="BI43" s="1614"/>
      <c r="BJ43" s="1614"/>
      <c r="BK43" s="1614"/>
      <c r="BL43" s="1614"/>
      <c r="BM43" s="1614"/>
      <c r="BN43" s="1614"/>
      <c r="BO43" s="1614"/>
      <c r="BP43" s="1614"/>
      <c r="BQ43" s="1641"/>
      <c r="BR43" s="1642"/>
      <c r="BS43" s="1642"/>
      <c r="BT43" s="1642"/>
      <c r="BU43" s="1642"/>
      <c r="BV43" s="1642"/>
      <c r="BW43" s="1643"/>
      <c r="BX43" s="347"/>
      <c r="BY43" s="348"/>
      <c r="BZ43" s="348"/>
      <c r="CA43" s="348"/>
      <c r="CB43" s="348"/>
      <c r="CC43" s="348"/>
      <c r="CD43" s="339"/>
      <c r="CE43" s="339"/>
      <c r="CF43" s="349"/>
      <c r="CG43" s="349"/>
      <c r="CH43" s="1626"/>
      <c r="CI43" s="1605"/>
      <c r="CJ43" s="1605"/>
      <c r="CK43" s="1605"/>
      <c r="CL43" s="1605"/>
      <c r="CM43" s="1605"/>
      <c r="CN43" s="1605"/>
      <c r="CO43" s="1605"/>
      <c r="CP43" s="1605"/>
      <c r="CQ43" s="1605"/>
      <c r="CR43" s="1605"/>
      <c r="CS43" s="1605"/>
      <c r="CT43" s="1627"/>
      <c r="CU43" s="1575"/>
      <c r="CV43" s="1576"/>
      <c r="CW43" s="1576"/>
      <c r="CX43" s="1576"/>
      <c r="CY43" s="1576"/>
      <c r="CZ43" s="1576"/>
      <c r="DA43" s="1576"/>
      <c r="DB43" s="1576"/>
      <c r="DC43" s="1576"/>
      <c r="DD43" s="1576"/>
      <c r="DE43" s="1576"/>
      <c r="DF43" s="1576"/>
      <c r="DG43" s="1576"/>
      <c r="DH43" s="1576"/>
      <c r="DI43" s="1576"/>
      <c r="DJ43" s="1576"/>
      <c r="DK43" s="1576"/>
      <c r="DL43" s="1576"/>
      <c r="DM43" s="1576"/>
      <c r="DN43" s="1576"/>
      <c r="DO43" s="1576"/>
      <c r="DP43" s="1576"/>
      <c r="DQ43" s="1576"/>
      <c r="DR43" s="1576"/>
      <c r="DS43" s="1576"/>
      <c r="DT43" s="1576"/>
      <c r="DU43" s="1576"/>
      <c r="DV43" s="1576"/>
      <c r="DW43" s="1576"/>
      <c r="DX43" s="1576"/>
      <c r="DY43" s="1576"/>
      <c r="DZ43" s="1576"/>
      <c r="EA43" s="1576"/>
      <c r="EB43" s="1576"/>
      <c r="EC43" s="1576"/>
      <c r="ED43" s="1657"/>
      <c r="EE43" s="1585"/>
      <c r="EF43" s="1585"/>
      <c r="EG43" s="1585"/>
      <c r="EH43" s="1585"/>
      <c r="EI43" s="1585"/>
      <c r="EJ43" s="1585"/>
      <c r="EK43" s="1585"/>
      <c r="EL43" s="1585"/>
      <c r="EM43" s="1585"/>
      <c r="EN43" s="1585"/>
      <c r="EO43" s="1585"/>
      <c r="EP43" s="1585"/>
      <c r="EQ43" s="1585"/>
      <c r="ER43" s="1659"/>
      <c r="ES43" s="1659"/>
      <c r="ET43" s="1659"/>
      <c r="EU43" s="1659"/>
      <c r="EV43" s="1659"/>
      <c r="EW43" s="1659"/>
      <c r="EX43" s="1659"/>
    </row>
    <row r="44" spans="1:154" ht="9.75" customHeight="1">
      <c r="A44" s="349"/>
      <c r="B44" s="349"/>
      <c r="C44" s="349"/>
      <c r="D44" s="349"/>
      <c r="E44" s="349"/>
      <c r="F44" s="349"/>
      <c r="G44" s="1604"/>
      <c r="H44" s="1605"/>
      <c r="I44" s="1605"/>
      <c r="J44" s="1605"/>
      <c r="K44" s="1605"/>
      <c r="L44" s="1605"/>
      <c r="M44" s="1605"/>
      <c r="N44" s="1605"/>
      <c r="O44" s="1605"/>
      <c r="P44" s="1605"/>
      <c r="Q44" s="1605"/>
      <c r="R44" s="1605"/>
      <c r="S44" s="1606"/>
      <c r="T44" s="1576" t="s">
        <v>284</v>
      </c>
      <c r="U44" s="1576"/>
      <c r="V44" s="1576"/>
      <c r="W44" s="1576"/>
      <c r="X44" s="1571" t="str">
        <f>[1]合計表!$S$11</f>
        <v>国税　花子</v>
      </c>
      <c r="Y44" s="1571"/>
      <c r="Z44" s="1571"/>
      <c r="AA44" s="1571"/>
      <c r="AB44" s="1571"/>
      <c r="AC44" s="1571"/>
      <c r="AD44" s="1571"/>
      <c r="AE44" s="1571"/>
      <c r="AF44" s="1571"/>
      <c r="AG44" s="1571"/>
      <c r="AH44" s="1571"/>
      <c r="AI44" s="1571"/>
      <c r="AJ44" s="1571"/>
      <c r="AK44" s="1571"/>
      <c r="AL44" s="1571"/>
      <c r="AM44" s="1571"/>
      <c r="AN44" s="1571"/>
      <c r="AO44" s="1571"/>
      <c r="AP44" s="1571"/>
      <c r="AQ44" s="1571"/>
      <c r="AR44" s="1571"/>
      <c r="AS44" s="1571"/>
      <c r="AT44" s="1571"/>
      <c r="AU44" s="1571"/>
      <c r="AV44" s="1571"/>
      <c r="AW44" s="1571"/>
      <c r="AX44" s="1571"/>
      <c r="AY44" s="1571"/>
      <c r="AZ44" s="1571"/>
      <c r="BA44" s="1571"/>
      <c r="BB44" s="1571"/>
      <c r="BC44" s="1644"/>
      <c r="BD44" s="1645" t="s">
        <v>285</v>
      </c>
      <c r="BE44" s="1612"/>
      <c r="BF44" s="1612"/>
      <c r="BG44" s="1612"/>
      <c r="BH44" s="1612"/>
      <c r="BI44" s="1612"/>
      <c r="BJ44" s="1612"/>
      <c r="BK44" s="1612"/>
      <c r="BL44" s="1612"/>
      <c r="BM44" s="1612"/>
      <c r="BN44" s="1612"/>
      <c r="BO44" s="1612"/>
      <c r="BP44" s="1646"/>
      <c r="BQ44" s="1651"/>
      <c r="BR44" s="1652"/>
      <c r="BS44" s="1652"/>
      <c r="BT44" s="1652"/>
      <c r="BU44" s="1652"/>
      <c r="BV44" s="1652"/>
      <c r="BW44" s="1653"/>
      <c r="BX44" s="347"/>
      <c r="BY44" s="348"/>
      <c r="BZ44" s="348"/>
      <c r="CA44" s="348"/>
      <c r="CB44" s="348"/>
      <c r="CC44" s="348"/>
      <c r="CD44" s="339"/>
      <c r="CE44" s="339"/>
      <c r="CF44" s="349"/>
      <c r="CG44" s="349"/>
      <c r="CH44" s="1626"/>
      <c r="CI44" s="1605"/>
      <c r="CJ44" s="1605"/>
      <c r="CK44" s="1605"/>
      <c r="CL44" s="1605"/>
      <c r="CM44" s="1605"/>
      <c r="CN44" s="1605"/>
      <c r="CO44" s="1605"/>
      <c r="CP44" s="1605"/>
      <c r="CQ44" s="1605"/>
      <c r="CR44" s="1605"/>
      <c r="CS44" s="1605"/>
      <c r="CT44" s="1627"/>
      <c r="CU44" s="1575" t="s">
        <v>284</v>
      </c>
      <c r="CV44" s="1576"/>
      <c r="CW44" s="1576"/>
      <c r="CX44" s="1576"/>
      <c r="CY44" s="1571" t="str">
        <f>X44</f>
        <v>国税　花子</v>
      </c>
      <c r="CZ44" s="1571"/>
      <c r="DA44" s="1571"/>
      <c r="DB44" s="1571"/>
      <c r="DC44" s="1571"/>
      <c r="DD44" s="1571"/>
      <c r="DE44" s="1571"/>
      <c r="DF44" s="1571"/>
      <c r="DG44" s="1571"/>
      <c r="DH44" s="1571"/>
      <c r="DI44" s="1571"/>
      <c r="DJ44" s="1571"/>
      <c r="DK44" s="1571"/>
      <c r="DL44" s="1571"/>
      <c r="DM44" s="1571"/>
      <c r="DN44" s="1571"/>
      <c r="DO44" s="1571"/>
      <c r="DP44" s="1571"/>
      <c r="DQ44" s="1571"/>
      <c r="DR44" s="1571"/>
      <c r="DS44" s="1571"/>
      <c r="DT44" s="1571"/>
      <c r="DU44" s="1571"/>
      <c r="DV44" s="1571"/>
      <c r="DW44" s="1571"/>
      <c r="DX44" s="1571"/>
      <c r="DY44" s="1571"/>
      <c r="DZ44" s="1571"/>
      <c r="EA44" s="1571"/>
      <c r="EB44" s="1571"/>
      <c r="EC44" s="1571"/>
      <c r="ED44" s="1660"/>
      <c r="EE44" s="1661" t="s">
        <v>285</v>
      </c>
      <c r="EF44" s="1581"/>
      <c r="EG44" s="1581"/>
      <c r="EH44" s="1581"/>
      <c r="EI44" s="1581"/>
      <c r="EJ44" s="1581"/>
      <c r="EK44" s="1581"/>
      <c r="EL44" s="1581"/>
      <c r="EM44" s="1581"/>
      <c r="EN44" s="1581"/>
      <c r="EO44" s="1581"/>
      <c r="EP44" s="1581"/>
      <c r="EQ44" s="1581"/>
      <c r="ER44" s="1662">
        <f>BQ44</f>
        <v>0</v>
      </c>
      <c r="ES44" s="1662"/>
      <c r="ET44" s="1662"/>
      <c r="EU44" s="1662"/>
      <c r="EV44" s="1662"/>
      <c r="EW44" s="1662"/>
      <c r="EX44" s="1662"/>
    </row>
    <row r="45" spans="1:154" ht="9.75" customHeight="1">
      <c r="A45" s="349"/>
      <c r="B45" s="349"/>
      <c r="C45" s="349"/>
      <c r="D45" s="349"/>
      <c r="E45" s="349"/>
      <c r="F45" s="349"/>
      <c r="G45" s="1604"/>
      <c r="H45" s="1605"/>
      <c r="I45" s="1605"/>
      <c r="J45" s="1605"/>
      <c r="K45" s="1605"/>
      <c r="L45" s="1605"/>
      <c r="M45" s="1605"/>
      <c r="N45" s="1605"/>
      <c r="O45" s="1605"/>
      <c r="P45" s="1605"/>
      <c r="Q45" s="1605"/>
      <c r="R45" s="1605"/>
      <c r="S45" s="1606"/>
      <c r="T45" s="1576"/>
      <c r="U45" s="1576"/>
      <c r="V45" s="1576"/>
      <c r="W45" s="1576"/>
      <c r="X45" s="1571"/>
      <c r="Y45" s="1571"/>
      <c r="Z45" s="1571"/>
      <c r="AA45" s="1571"/>
      <c r="AB45" s="1571"/>
      <c r="AC45" s="1571"/>
      <c r="AD45" s="1571"/>
      <c r="AE45" s="1571"/>
      <c r="AF45" s="1571"/>
      <c r="AG45" s="1571"/>
      <c r="AH45" s="1571"/>
      <c r="AI45" s="1571"/>
      <c r="AJ45" s="1571"/>
      <c r="AK45" s="1571"/>
      <c r="AL45" s="1571"/>
      <c r="AM45" s="1571"/>
      <c r="AN45" s="1571"/>
      <c r="AO45" s="1571"/>
      <c r="AP45" s="1571"/>
      <c r="AQ45" s="1571"/>
      <c r="AR45" s="1571"/>
      <c r="AS45" s="1571"/>
      <c r="AT45" s="1571"/>
      <c r="AU45" s="1571"/>
      <c r="AV45" s="1571"/>
      <c r="AW45" s="1571"/>
      <c r="AX45" s="1571"/>
      <c r="AY45" s="1571"/>
      <c r="AZ45" s="1571"/>
      <c r="BA45" s="1571"/>
      <c r="BB45" s="1571"/>
      <c r="BC45" s="1644"/>
      <c r="BD45" s="1647"/>
      <c r="BE45" s="1614"/>
      <c r="BF45" s="1614"/>
      <c r="BG45" s="1614"/>
      <c r="BH45" s="1614"/>
      <c r="BI45" s="1614"/>
      <c r="BJ45" s="1614"/>
      <c r="BK45" s="1614"/>
      <c r="BL45" s="1614"/>
      <c r="BM45" s="1614"/>
      <c r="BN45" s="1614"/>
      <c r="BO45" s="1614"/>
      <c r="BP45" s="1648"/>
      <c r="BQ45" s="1651"/>
      <c r="BR45" s="1652"/>
      <c r="BS45" s="1652"/>
      <c r="BT45" s="1652"/>
      <c r="BU45" s="1652"/>
      <c r="BV45" s="1652"/>
      <c r="BW45" s="1653"/>
      <c r="BX45" s="347"/>
      <c r="BY45" s="348"/>
      <c r="BZ45" s="348"/>
      <c r="CA45" s="348"/>
      <c r="CB45" s="348"/>
      <c r="CC45" s="348"/>
      <c r="CD45" s="339"/>
      <c r="CE45" s="339"/>
      <c r="CF45" s="349"/>
      <c r="CG45" s="349"/>
      <c r="CH45" s="1626"/>
      <c r="CI45" s="1605"/>
      <c r="CJ45" s="1605"/>
      <c r="CK45" s="1605"/>
      <c r="CL45" s="1605"/>
      <c r="CM45" s="1605"/>
      <c r="CN45" s="1605"/>
      <c r="CO45" s="1605"/>
      <c r="CP45" s="1605"/>
      <c r="CQ45" s="1605"/>
      <c r="CR45" s="1605"/>
      <c r="CS45" s="1605"/>
      <c r="CT45" s="1627"/>
      <c r="CU45" s="1575"/>
      <c r="CV45" s="1576"/>
      <c r="CW45" s="1576"/>
      <c r="CX45" s="1576"/>
      <c r="CY45" s="1571"/>
      <c r="CZ45" s="1571"/>
      <c r="DA45" s="1571"/>
      <c r="DB45" s="1571"/>
      <c r="DC45" s="1571"/>
      <c r="DD45" s="1571"/>
      <c r="DE45" s="1571"/>
      <c r="DF45" s="1571"/>
      <c r="DG45" s="1571"/>
      <c r="DH45" s="1571"/>
      <c r="DI45" s="1571"/>
      <c r="DJ45" s="1571"/>
      <c r="DK45" s="1571"/>
      <c r="DL45" s="1571"/>
      <c r="DM45" s="1571"/>
      <c r="DN45" s="1571"/>
      <c r="DO45" s="1571"/>
      <c r="DP45" s="1571"/>
      <c r="DQ45" s="1571"/>
      <c r="DR45" s="1571"/>
      <c r="DS45" s="1571"/>
      <c r="DT45" s="1571"/>
      <c r="DU45" s="1571"/>
      <c r="DV45" s="1571"/>
      <c r="DW45" s="1571"/>
      <c r="DX45" s="1571"/>
      <c r="DY45" s="1571"/>
      <c r="DZ45" s="1571"/>
      <c r="EA45" s="1571"/>
      <c r="EB45" s="1571"/>
      <c r="EC45" s="1571"/>
      <c r="ED45" s="1660"/>
      <c r="EE45" s="1648"/>
      <c r="EF45" s="1583"/>
      <c r="EG45" s="1583"/>
      <c r="EH45" s="1583"/>
      <c r="EI45" s="1583"/>
      <c r="EJ45" s="1583"/>
      <c r="EK45" s="1583"/>
      <c r="EL45" s="1583"/>
      <c r="EM45" s="1583"/>
      <c r="EN45" s="1583"/>
      <c r="EO45" s="1583"/>
      <c r="EP45" s="1583"/>
      <c r="EQ45" s="1583"/>
      <c r="ER45" s="1663"/>
      <c r="ES45" s="1663"/>
      <c r="ET45" s="1663"/>
      <c r="EU45" s="1663"/>
      <c r="EV45" s="1663"/>
      <c r="EW45" s="1663"/>
      <c r="EX45" s="1663"/>
    </row>
    <row r="46" spans="1:154" ht="9.75" customHeight="1">
      <c r="A46" s="349"/>
      <c r="B46" s="349"/>
      <c r="C46" s="349"/>
      <c r="D46" s="349"/>
      <c r="E46" s="349"/>
      <c r="F46" s="349"/>
      <c r="G46" s="1604"/>
      <c r="H46" s="1605"/>
      <c r="I46" s="1605"/>
      <c r="J46" s="1605"/>
      <c r="K46" s="1605"/>
      <c r="L46" s="1605"/>
      <c r="M46" s="1605"/>
      <c r="N46" s="1605"/>
      <c r="O46" s="1605"/>
      <c r="P46" s="1605"/>
      <c r="Q46" s="1605"/>
      <c r="R46" s="1605"/>
      <c r="S46" s="1606"/>
      <c r="T46" s="1590" t="s">
        <v>286</v>
      </c>
      <c r="U46" s="1590"/>
      <c r="V46" s="1590"/>
      <c r="W46" s="1590"/>
      <c r="X46" s="1593" t="str">
        <f>[1]合計表!$J$9</f>
        <v>03-1234-5678</v>
      </c>
      <c r="Y46" s="1571"/>
      <c r="Z46" s="1571"/>
      <c r="AA46" s="1571"/>
      <c r="AB46" s="1571"/>
      <c r="AC46" s="1571"/>
      <c r="AD46" s="1571"/>
      <c r="AE46" s="1571"/>
      <c r="AF46" s="1571"/>
      <c r="AG46" s="1571"/>
      <c r="AH46" s="1571"/>
      <c r="AI46" s="1571"/>
      <c r="AJ46" s="1571"/>
      <c r="AK46" s="1571"/>
      <c r="AL46" s="1571"/>
      <c r="AM46" s="1571"/>
      <c r="AN46" s="1571"/>
      <c r="AO46" s="1571"/>
      <c r="AP46" s="1571"/>
      <c r="AQ46" s="1571"/>
      <c r="AR46" s="1571"/>
      <c r="AS46" s="1571"/>
      <c r="AT46" s="1571"/>
      <c r="AU46" s="1571"/>
      <c r="AV46" s="1571"/>
      <c r="AW46" s="1571"/>
      <c r="AX46" s="1571"/>
      <c r="AY46" s="1571"/>
      <c r="AZ46" s="1571"/>
      <c r="BA46" s="1571"/>
      <c r="BB46" s="1576" t="s">
        <v>287</v>
      </c>
      <c r="BC46" s="1631"/>
      <c r="BD46" s="1647"/>
      <c r="BE46" s="1614"/>
      <c r="BF46" s="1614"/>
      <c r="BG46" s="1614"/>
      <c r="BH46" s="1614"/>
      <c r="BI46" s="1614"/>
      <c r="BJ46" s="1614"/>
      <c r="BK46" s="1614"/>
      <c r="BL46" s="1614"/>
      <c r="BM46" s="1614"/>
      <c r="BN46" s="1614"/>
      <c r="BO46" s="1614"/>
      <c r="BP46" s="1648"/>
      <c r="BQ46" s="1651"/>
      <c r="BR46" s="1652"/>
      <c r="BS46" s="1652"/>
      <c r="BT46" s="1652"/>
      <c r="BU46" s="1652"/>
      <c r="BV46" s="1652"/>
      <c r="BW46" s="1653"/>
      <c r="BX46" s="347"/>
      <c r="BY46" s="348"/>
      <c r="BZ46" s="348"/>
      <c r="CA46" s="348"/>
      <c r="CB46" s="348"/>
      <c r="CC46" s="348"/>
      <c r="CD46" s="339"/>
      <c r="CE46" s="339"/>
      <c r="CF46" s="349"/>
      <c r="CG46" s="349"/>
      <c r="CH46" s="1626"/>
      <c r="CI46" s="1605"/>
      <c r="CJ46" s="1605"/>
      <c r="CK46" s="1605"/>
      <c r="CL46" s="1605"/>
      <c r="CM46" s="1605"/>
      <c r="CN46" s="1605"/>
      <c r="CO46" s="1605"/>
      <c r="CP46" s="1605"/>
      <c r="CQ46" s="1605"/>
      <c r="CR46" s="1605"/>
      <c r="CS46" s="1605"/>
      <c r="CT46" s="1627"/>
      <c r="CU46" s="1596" t="s">
        <v>286</v>
      </c>
      <c r="CV46" s="1590"/>
      <c r="CW46" s="1590"/>
      <c r="CX46" s="1590"/>
      <c r="CY46" s="1593" t="str">
        <f>X46</f>
        <v>03-1234-5678</v>
      </c>
      <c r="CZ46" s="1571"/>
      <c r="DA46" s="1571"/>
      <c r="DB46" s="1571"/>
      <c r="DC46" s="1571"/>
      <c r="DD46" s="1571"/>
      <c r="DE46" s="1571"/>
      <c r="DF46" s="1571"/>
      <c r="DG46" s="1571"/>
      <c r="DH46" s="1571"/>
      <c r="DI46" s="1571"/>
      <c r="DJ46" s="1571"/>
      <c r="DK46" s="1571"/>
      <c r="DL46" s="1571"/>
      <c r="DM46" s="1571"/>
      <c r="DN46" s="1571"/>
      <c r="DO46" s="1571"/>
      <c r="DP46" s="1571"/>
      <c r="DQ46" s="1571"/>
      <c r="DR46" s="1571"/>
      <c r="DS46" s="1571"/>
      <c r="DT46" s="1571"/>
      <c r="DU46" s="1571"/>
      <c r="DV46" s="1571"/>
      <c r="DW46" s="1571"/>
      <c r="DX46" s="1571"/>
      <c r="DY46" s="1571"/>
      <c r="DZ46" s="1571"/>
      <c r="EA46" s="1571"/>
      <c r="EB46" s="1571"/>
      <c r="EC46" s="1600" t="s">
        <v>287</v>
      </c>
      <c r="ED46" s="1654"/>
      <c r="EE46" s="1648"/>
      <c r="EF46" s="1583"/>
      <c r="EG46" s="1583"/>
      <c r="EH46" s="1583"/>
      <c r="EI46" s="1583"/>
      <c r="EJ46" s="1583"/>
      <c r="EK46" s="1583"/>
      <c r="EL46" s="1583"/>
      <c r="EM46" s="1583"/>
      <c r="EN46" s="1583"/>
      <c r="EO46" s="1583"/>
      <c r="EP46" s="1583"/>
      <c r="EQ46" s="1583"/>
      <c r="ER46" s="1663"/>
      <c r="ES46" s="1663"/>
      <c r="ET46" s="1663"/>
      <c r="EU46" s="1663"/>
      <c r="EV46" s="1663"/>
      <c r="EW46" s="1663"/>
      <c r="EX46" s="1663"/>
    </row>
    <row r="47" spans="1:154" ht="9.75" customHeight="1">
      <c r="A47" s="349"/>
      <c r="B47" s="349"/>
      <c r="C47" s="349"/>
      <c r="D47" s="349"/>
      <c r="E47" s="349"/>
      <c r="F47" s="349"/>
      <c r="G47" s="1607"/>
      <c r="H47" s="1608"/>
      <c r="I47" s="1608"/>
      <c r="J47" s="1608"/>
      <c r="K47" s="1608"/>
      <c r="L47" s="1608"/>
      <c r="M47" s="1608"/>
      <c r="N47" s="1608"/>
      <c r="O47" s="1608"/>
      <c r="P47" s="1608"/>
      <c r="Q47" s="1608"/>
      <c r="R47" s="1608"/>
      <c r="S47" s="1609"/>
      <c r="T47" s="1592"/>
      <c r="U47" s="1592"/>
      <c r="V47" s="1592"/>
      <c r="W47" s="1592"/>
      <c r="X47" s="1594"/>
      <c r="Y47" s="1594"/>
      <c r="Z47" s="1594"/>
      <c r="AA47" s="1594"/>
      <c r="AB47" s="1594"/>
      <c r="AC47" s="1594"/>
      <c r="AD47" s="1594"/>
      <c r="AE47" s="1594"/>
      <c r="AF47" s="1594"/>
      <c r="AG47" s="1594"/>
      <c r="AH47" s="1594"/>
      <c r="AI47" s="1594"/>
      <c r="AJ47" s="1594"/>
      <c r="AK47" s="1594"/>
      <c r="AL47" s="1594"/>
      <c r="AM47" s="1594"/>
      <c r="AN47" s="1594"/>
      <c r="AO47" s="1594"/>
      <c r="AP47" s="1594"/>
      <c r="AQ47" s="1594"/>
      <c r="AR47" s="1594"/>
      <c r="AS47" s="1594"/>
      <c r="AT47" s="1594"/>
      <c r="AU47" s="1594"/>
      <c r="AV47" s="1594"/>
      <c r="AW47" s="1594"/>
      <c r="AX47" s="1594"/>
      <c r="AY47" s="1594"/>
      <c r="AZ47" s="1594"/>
      <c r="BA47" s="1594"/>
      <c r="BB47" s="1595"/>
      <c r="BC47" s="1632"/>
      <c r="BD47" s="1649"/>
      <c r="BE47" s="1616"/>
      <c r="BF47" s="1616"/>
      <c r="BG47" s="1616"/>
      <c r="BH47" s="1616"/>
      <c r="BI47" s="1616"/>
      <c r="BJ47" s="1616"/>
      <c r="BK47" s="1616"/>
      <c r="BL47" s="1616"/>
      <c r="BM47" s="1616"/>
      <c r="BN47" s="1616"/>
      <c r="BO47" s="1616"/>
      <c r="BP47" s="1650"/>
      <c r="BQ47" s="1651"/>
      <c r="BR47" s="1652"/>
      <c r="BS47" s="1652"/>
      <c r="BT47" s="1652"/>
      <c r="BU47" s="1652"/>
      <c r="BV47" s="1652"/>
      <c r="BW47" s="1653"/>
      <c r="BX47" s="347"/>
      <c r="BY47" s="348"/>
      <c r="BZ47" s="348"/>
      <c r="CA47" s="348"/>
      <c r="CB47" s="348"/>
      <c r="CC47" s="348"/>
      <c r="CD47" s="339"/>
      <c r="CE47" s="339"/>
      <c r="CF47" s="349"/>
      <c r="CG47" s="349"/>
      <c r="CH47" s="1628"/>
      <c r="CI47" s="1629"/>
      <c r="CJ47" s="1629"/>
      <c r="CK47" s="1629"/>
      <c r="CL47" s="1629"/>
      <c r="CM47" s="1629"/>
      <c r="CN47" s="1629"/>
      <c r="CO47" s="1629"/>
      <c r="CP47" s="1629"/>
      <c r="CQ47" s="1629"/>
      <c r="CR47" s="1629"/>
      <c r="CS47" s="1629"/>
      <c r="CT47" s="1630"/>
      <c r="CU47" s="1597"/>
      <c r="CV47" s="1598"/>
      <c r="CW47" s="1598"/>
      <c r="CX47" s="1598"/>
      <c r="CY47" s="1599"/>
      <c r="CZ47" s="1599"/>
      <c r="DA47" s="1599"/>
      <c r="DB47" s="1599"/>
      <c r="DC47" s="1599"/>
      <c r="DD47" s="1599"/>
      <c r="DE47" s="1599"/>
      <c r="DF47" s="1599"/>
      <c r="DG47" s="1599"/>
      <c r="DH47" s="1599"/>
      <c r="DI47" s="1599"/>
      <c r="DJ47" s="1599"/>
      <c r="DK47" s="1599"/>
      <c r="DL47" s="1599"/>
      <c r="DM47" s="1599"/>
      <c r="DN47" s="1599"/>
      <c r="DO47" s="1599"/>
      <c r="DP47" s="1599"/>
      <c r="DQ47" s="1599"/>
      <c r="DR47" s="1599"/>
      <c r="DS47" s="1599"/>
      <c r="DT47" s="1599"/>
      <c r="DU47" s="1599"/>
      <c r="DV47" s="1599"/>
      <c r="DW47" s="1599"/>
      <c r="DX47" s="1599"/>
      <c r="DY47" s="1599"/>
      <c r="DZ47" s="1599"/>
      <c r="EA47" s="1599"/>
      <c r="EB47" s="1599"/>
      <c r="EC47" s="1602"/>
      <c r="ED47" s="1655"/>
      <c r="EE47" s="1648"/>
      <c r="EF47" s="1583"/>
      <c r="EG47" s="1583"/>
      <c r="EH47" s="1583"/>
      <c r="EI47" s="1583"/>
      <c r="EJ47" s="1583"/>
      <c r="EK47" s="1583"/>
      <c r="EL47" s="1583"/>
      <c r="EM47" s="1583"/>
      <c r="EN47" s="1583"/>
      <c r="EO47" s="1583"/>
      <c r="EP47" s="1583"/>
      <c r="EQ47" s="1583"/>
      <c r="ER47" s="1663"/>
      <c r="ES47" s="1663"/>
      <c r="ET47" s="1663"/>
      <c r="EU47" s="1663"/>
      <c r="EV47" s="1663"/>
      <c r="EW47" s="1663"/>
      <c r="EX47" s="1663"/>
    </row>
    <row r="48" spans="1:154" ht="9.75" customHeight="1">
      <c r="A48" s="349"/>
      <c r="B48" s="349"/>
      <c r="C48" s="349"/>
      <c r="D48" s="349"/>
      <c r="E48" s="349"/>
      <c r="F48" s="349"/>
      <c r="G48" s="1604" t="s">
        <v>288</v>
      </c>
      <c r="H48" s="1605"/>
      <c r="I48" s="1605"/>
      <c r="J48" s="1605"/>
      <c r="K48" s="1605"/>
      <c r="L48" s="1605"/>
      <c r="M48" s="1605"/>
      <c r="N48" s="1605"/>
      <c r="O48" s="1605"/>
      <c r="P48" s="1605"/>
      <c r="Q48" s="1605"/>
      <c r="R48" s="1605"/>
      <c r="S48" s="1606"/>
      <c r="T48" s="1610" t="s">
        <v>284</v>
      </c>
      <c r="U48" s="1576"/>
      <c r="V48" s="1576"/>
      <c r="W48" s="1576"/>
      <c r="X48" s="1571" t="str">
        <f>[1]合計表!$S$15</f>
        <v>奈良　吾郎</v>
      </c>
      <c r="Y48" s="1571"/>
      <c r="Z48" s="1571"/>
      <c r="AA48" s="1571"/>
      <c r="AB48" s="1571"/>
      <c r="AC48" s="1571"/>
      <c r="AD48" s="1571"/>
      <c r="AE48" s="1571"/>
      <c r="AF48" s="1571"/>
      <c r="AG48" s="1571"/>
      <c r="AH48" s="1571"/>
      <c r="AI48" s="1571"/>
      <c r="AJ48" s="1571"/>
      <c r="AK48" s="1571"/>
      <c r="AL48" s="1571"/>
      <c r="AM48" s="1571"/>
      <c r="AN48" s="1571"/>
      <c r="AO48" s="1571"/>
      <c r="AP48" s="1571"/>
      <c r="AQ48" s="1571"/>
      <c r="AR48" s="1571"/>
      <c r="AS48" s="1571"/>
      <c r="AT48" s="1571"/>
      <c r="AU48" s="1571"/>
      <c r="AV48" s="1571"/>
      <c r="AW48" s="1571"/>
      <c r="AX48" s="1571"/>
      <c r="AY48" s="1571"/>
      <c r="AZ48" s="1571"/>
      <c r="BA48" s="1571"/>
      <c r="BB48" s="1571"/>
      <c r="BC48" s="1571"/>
      <c r="BD48" s="1611" t="s">
        <v>289</v>
      </c>
      <c r="BE48" s="1612"/>
      <c r="BF48" s="1612"/>
      <c r="BG48" s="1612"/>
      <c r="BH48" s="1612"/>
      <c r="BI48" s="1612"/>
      <c r="BJ48" s="1612"/>
      <c r="BK48" s="1612"/>
      <c r="BL48" s="1612"/>
      <c r="BM48" s="1612"/>
      <c r="BN48" s="1612"/>
      <c r="BO48" s="1612"/>
      <c r="BP48" s="1612"/>
      <c r="BQ48" s="1617" t="s">
        <v>290</v>
      </c>
      <c r="BR48" s="1618"/>
      <c r="BS48" s="1618"/>
      <c r="BT48" s="1618"/>
      <c r="BU48" s="1618"/>
      <c r="BV48" s="1618"/>
      <c r="BW48" s="1619"/>
      <c r="BX48" s="347"/>
      <c r="BY48" s="348"/>
      <c r="BZ48" s="348"/>
      <c r="CA48" s="348"/>
      <c r="CB48" s="348"/>
      <c r="CC48" s="348"/>
      <c r="CD48" s="339"/>
      <c r="CE48" s="339"/>
      <c r="CF48" s="349"/>
      <c r="CG48" s="349"/>
      <c r="CH48" s="1623" t="s">
        <v>288</v>
      </c>
      <c r="CI48" s="1624"/>
      <c r="CJ48" s="1624"/>
      <c r="CK48" s="1624"/>
      <c r="CL48" s="1624"/>
      <c r="CM48" s="1624"/>
      <c r="CN48" s="1624"/>
      <c r="CO48" s="1624"/>
      <c r="CP48" s="1624"/>
      <c r="CQ48" s="1624"/>
      <c r="CR48" s="1624"/>
      <c r="CS48" s="1624"/>
      <c r="CT48" s="1625"/>
      <c r="CU48" s="1573" t="s">
        <v>284</v>
      </c>
      <c r="CV48" s="1574"/>
      <c r="CW48" s="1574"/>
      <c r="CX48" s="1574"/>
      <c r="CY48" s="1577" t="str">
        <f>X48</f>
        <v>奈良　吾郎</v>
      </c>
      <c r="CZ48" s="1577"/>
      <c r="DA48" s="1577"/>
      <c r="DB48" s="1577"/>
      <c r="DC48" s="1577"/>
      <c r="DD48" s="1577"/>
      <c r="DE48" s="1577"/>
      <c r="DF48" s="1577"/>
      <c r="DG48" s="1577"/>
      <c r="DH48" s="1577"/>
      <c r="DI48" s="1577"/>
      <c r="DJ48" s="1577"/>
      <c r="DK48" s="1577"/>
      <c r="DL48" s="1577"/>
      <c r="DM48" s="1577"/>
      <c r="DN48" s="1577"/>
      <c r="DO48" s="1577"/>
      <c r="DP48" s="1577"/>
      <c r="DQ48" s="1577"/>
      <c r="DR48" s="1577"/>
      <c r="DS48" s="1577"/>
      <c r="DT48" s="1577"/>
      <c r="DU48" s="1577"/>
      <c r="DV48" s="1577"/>
      <c r="DW48" s="1577"/>
      <c r="DX48" s="1577"/>
      <c r="DY48" s="1577"/>
      <c r="DZ48" s="1577"/>
      <c r="EA48" s="1577"/>
      <c r="EB48" s="1577"/>
      <c r="EC48" s="1577"/>
      <c r="ED48" s="1578"/>
      <c r="EE48" s="1580" t="s">
        <v>289</v>
      </c>
      <c r="EF48" s="1581"/>
      <c r="EG48" s="1581"/>
      <c r="EH48" s="1581"/>
      <c r="EI48" s="1581"/>
      <c r="EJ48" s="1581"/>
      <c r="EK48" s="1581"/>
      <c r="EL48" s="1581"/>
      <c r="EM48" s="1581"/>
      <c r="EN48" s="1581"/>
      <c r="EO48" s="1581"/>
      <c r="EP48" s="1581"/>
      <c r="EQ48" s="1581"/>
      <c r="ER48" s="1586" t="s">
        <v>290</v>
      </c>
      <c r="ES48" s="1586"/>
      <c r="ET48" s="1586"/>
      <c r="EU48" s="1586"/>
      <c r="EV48" s="1586"/>
      <c r="EW48" s="1586"/>
      <c r="EX48" s="1586"/>
    </row>
    <row r="49" spans="1:154" ht="9.75" customHeight="1">
      <c r="A49" s="349"/>
      <c r="B49" s="349"/>
      <c r="C49" s="349"/>
      <c r="D49" s="349"/>
      <c r="E49" s="349"/>
      <c r="F49" s="349"/>
      <c r="G49" s="1604"/>
      <c r="H49" s="1605"/>
      <c r="I49" s="1605"/>
      <c r="J49" s="1605"/>
      <c r="K49" s="1605"/>
      <c r="L49" s="1605"/>
      <c r="M49" s="1605"/>
      <c r="N49" s="1605"/>
      <c r="O49" s="1605"/>
      <c r="P49" s="1605"/>
      <c r="Q49" s="1605"/>
      <c r="R49" s="1605"/>
      <c r="S49" s="1606"/>
      <c r="T49" s="1610"/>
      <c r="U49" s="1576"/>
      <c r="V49" s="1576"/>
      <c r="W49" s="1576"/>
      <c r="X49" s="1571"/>
      <c r="Y49" s="1571"/>
      <c r="Z49" s="1571"/>
      <c r="AA49" s="1571"/>
      <c r="AB49" s="1571"/>
      <c r="AC49" s="1571"/>
      <c r="AD49" s="1571"/>
      <c r="AE49" s="1571"/>
      <c r="AF49" s="1571"/>
      <c r="AG49" s="1571"/>
      <c r="AH49" s="1571"/>
      <c r="AI49" s="1571"/>
      <c r="AJ49" s="1571"/>
      <c r="AK49" s="1571"/>
      <c r="AL49" s="1571"/>
      <c r="AM49" s="1571"/>
      <c r="AN49" s="1571"/>
      <c r="AO49" s="1571"/>
      <c r="AP49" s="1571"/>
      <c r="AQ49" s="1571"/>
      <c r="AR49" s="1571"/>
      <c r="AS49" s="1571"/>
      <c r="AT49" s="1571"/>
      <c r="AU49" s="1571"/>
      <c r="AV49" s="1571"/>
      <c r="AW49" s="1571"/>
      <c r="AX49" s="1571"/>
      <c r="AY49" s="1571"/>
      <c r="AZ49" s="1571"/>
      <c r="BA49" s="1571"/>
      <c r="BB49" s="1571"/>
      <c r="BC49" s="1571"/>
      <c r="BD49" s="1613"/>
      <c r="BE49" s="1614"/>
      <c r="BF49" s="1614"/>
      <c r="BG49" s="1614"/>
      <c r="BH49" s="1614"/>
      <c r="BI49" s="1614"/>
      <c r="BJ49" s="1614"/>
      <c r="BK49" s="1614"/>
      <c r="BL49" s="1614"/>
      <c r="BM49" s="1614"/>
      <c r="BN49" s="1614"/>
      <c r="BO49" s="1614"/>
      <c r="BP49" s="1614"/>
      <c r="BQ49" s="1617"/>
      <c r="BR49" s="1618"/>
      <c r="BS49" s="1618"/>
      <c r="BT49" s="1618"/>
      <c r="BU49" s="1618"/>
      <c r="BV49" s="1618"/>
      <c r="BW49" s="1619"/>
      <c r="BX49" s="347"/>
      <c r="BY49" s="348"/>
      <c r="BZ49" s="348"/>
      <c r="CA49" s="348"/>
      <c r="CB49" s="348"/>
      <c r="CC49" s="348"/>
      <c r="CD49" s="339"/>
      <c r="CE49" s="339"/>
      <c r="CF49" s="349"/>
      <c r="CG49" s="349"/>
      <c r="CH49" s="1626"/>
      <c r="CI49" s="1605"/>
      <c r="CJ49" s="1605"/>
      <c r="CK49" s="1605"/>
      <c r="CL49" s="1605"/>
      <c r="CM49" s="1605"/>
      <c r="CN49" s="1605"/>
      <c r="CO49" s="1605"/>
      <c r="CP49" s="1605"/>
      <c r="CQ49" s="1605"/>
      <c r="CR49" s="1605"/>
      <c r="CS49" s="1605"/>
      <c r="CT49" s="1627"/>
      <c r="CU49" s="1575"/>
      <c r="CV49" s="1576"/>
      <c r="CW49" s="1576"/>
      <c r="CX49" s="1576"/>
      <c r="CY49" s="1571"/>
      <c r="CZ49" s="1571"/>
      <c r="DA49" s="1571"/>
      <c r="DB49" s="1571"/>
      <c r="DC49" s="1571"/>
      <c r="DD49" s="1571"/>
      <c r="DE49" s="1571"/>
      <c r="DF49" s="1571"/>
      <c r="DG49" s="1571"/>
      <c r="DH49" s="1571"/>
      <c r="DI49" s="1571"/>
      <c r="DJ49" s="1571"/>
      <c r="DK49" s="1571"/>
      <c r="DL49" s="1571"/>
      <c r="DM49" s="1571"/>
      <c r="DN49" s="1571"/>
      <c r="DO49" s="1571"/>
      <c r="DP49" s="1571"/>
      <c r="DQ49" s="1571"/>
      <c r="DR49" s="1571"/>
      <c r="DS49" s="1571"/>
      <c r="DT49" s="1571"/>
      <c r="DU49" s="1571"/>
      <c r="DV49" s="1571"/>
      <c r="DW49" s="1571"/>
      <c r="DX49" s="1571"/>
      <c r="DY49" s="1571"/>
      <c r="DZ49" s="1571"/>
      <c r="EA49" s="1571"/>
      <c r="EB49" s="1571"/>
      <c r="EC49" s="1571"/>
      <c r="ED49" s="1579"/>
      <c r="EE49" s="1582"/>
      <c r="EF49" s="1583"/>
      <c r="EG49" s="1583"/>
      <c r="EH49" s="1583"/>
      <c r="EI49" s="1583"/>
      <c r="EJ49" s="1583"/>
      <c r="EK49" s="1583"/>
      <c r="EL49" s="1583"/>
      <c r="EM49" s="1583"/>
      <c r="EN49" s="1583"/>
      <c r="EO49" s="1583"/>
      <c r="EP49" s="1583"/>
      <c r="EQ49" s="1583"/>
      <c r="ER49" s="1587"/>
      <c r="ES49" s="1587"/>
      <c r="ET49" s="1587"/>
      <c r="EU49" s="1587"/>
      <c r="EV49" s="1587"/>
      <c r="EW49" s="1587"/>
      <c r="EX49" s="1587"/>
    </row>
    <row r="50" spans="1:154" ht="9.75" customHeight="1">
      <c r="A50" s="350"/>
      <c r="B50" s="350"/>
      <c r="C50" s="350"/>
      <c r="D50" s="350"/>
      <c r="E50" s="350"/>
      <c r="F50" s="350"/>
      <c r="G50" s="1604"/>
      <c r="H50" s="1605"/>
      <c r="I50" s="1605"/>
      <c r="J50" s="1605"/>
      <c r="K50" s="1605"/>
      <c r="L50" s="1605"/>
      <c r="M50" s="1605"/>
      <c r="N50" s="1605"/>
      <c r="O50" s="1605"/>
      <c r="P50" s="1605"/>
      <c r="Q50" s="1605"/>
      <c r="R50" s="1605"/>
      <c r="S50" s="1606"/>
      <c r="T50" s="1589" t="s">
        <v>286</v>
      </c>
      <c r="U50" s="1590"/>
      <c r="V50" s="1590"/>
      <c r="W50" s="1590"/>
      <c r="X50" s="1593" t="str">
        <f>[1]合計表!$V$19</f>
        <v>06-0000-1111</v>
      </c>
      <c r="Y50" s="1571"/>
      <c r="Z50" s="1571"/>
      <c r="AA50" s="1571"/>
      <c r="AB50" s="1571"/>
      <c r="AC50" s="1571"/>
      <c r="AD50" s="1571"/>
      <c r="AE50" s="1571"/>
      <c r="AF50" s="1571"/>
      <c r="AG50" s="1571"/>
      <c r="AH50" s="1571"/>
      <c r="AI50" s="1571"/>
      <c r="AJ50" s="1571"/>
      <c r="AK50" s="1571"/>
      <c r="AL50" s="1571"/>
      <c r="AM50" s="1571"/>
      <c r="AN50" s="1571"/>
      <c r="AO50" s="1571"/>
      <c r="AP50" s="1571"/>
      <c r="AQ50" s="1571"/>
      <c r="AR50" s="1571"/>
      <c r="AS50" s="1571"/>
      <c r="AT50" s="1571"/>
      <c r="AU50" s="1571"/>
      <c r="AV50" s="1571"/>
      <c r="AW50" s="1571"/>
      <c r="AX50" s="1571"/>
      <c r="AY50" s="1571"/>
      <c r="AZ50" s="1571"/>
      <c r="BA50" s="1571"/>
      <c r="BB50" s="1576" t="s">
        <v>287</v>
      </c>
      <c r="BC50" s="1576"/>
      <c r="BD50" s="1613"/>
      <c r="BE50" s="1614"/>
      <c r="BF50" s="1614"/>
      <c r="BG50" s="1614"/>
      <c r="BH50" s="1614"/>
      <c r="BI50" s="1614"/>
      <c r="BJ50" s="1614"/>
      <c r="BK50" s="1614"/>
      <c r="BL50" s="1614"/>
      <c r="BM50" s="1614"/>
      <c r="BN50" s="1614"/>
      <c r="BO50" s="1614"/>
      <c r="BP50" s="1614"/>
      <c r="BQ50" s="1617"/>
      <c r="BR50" s="1618"/>
      <c r="BS50" s="1618"/>
      <c r="BT50" s="1618"/>
      <c r="BU50" s="1618"/>
      <c r="BV50" s="1618"/>
      <c r="BW50" s="1619"/>
      <c r="BX50" s="351"/>
      <c r="BY50" s="352"/>
      <c r="BZ50" s="352"/>
      <c r="CA50" s="352"/>
      <c r="CB50" s="352"/>
      <c r="CC50" s="352"/>
      <c r="CD50" s="339"/>
      <c r="CE50" s="339"/>
      <c r="CF50" s="350"/>
      <c r="CG50" s="350"/>
      <c r="CH50" s="1626"/>
      <c r="CI50" s="1605"/>
      <c r="CJ50" s="1605"/>
      <c r="CK50" s="1605"/>
      <c r="CL50" s="1605"/>
      <c r="CM50" s="1605"/>
      <c r="CN50" s="1605"/>
      <c r="CO50" s="1605"/>
      <c r="CP50" s="1605"/>
      <c r="CQ50" s="1605"/>
      <c r="CR50" s="1605"/>
      <c r="CS50" s="1605"/>
      <c r="CT50" s="1627"/>
      <c r="CU50" s="1596" t="s">
        <v>286</v>
      </c>
      <c r="CV50" s="1590"/>
      <c r="CW50" s="1590"/>
      <c r="CX50" s="1590"/>
      <c r="CY50" s="1593" t="str">
        <f>X50</f>
        <v>06-0000-1111</v>
      </c>
      <c r="CZ50" s="1571"/>
      <c r="DA50" s="1571"/>
      <c r="DB50" s="1571"/>
      <c r="DC50" s="1571"/>
      <c r="DD50" s="1571"/>
      <c r="DE50" s="1571"/>
      <c r="DF50" s="1571"/>
      <c r="DG50" s="1571"/>
      <c r="DH50" s="1571"/>
      <c r="DI50" s="1571"/>
      <c r="DJ50" s="1571"/>
      <c r="DK50" s="1571"/>
      <c r="DL50" s="1571"/>
      <c r="DM50" s="1571"/>
      <c r="DN50" s="1571"/>
      <c r="DO50" s="1571"/>
      <c r="DP50" s="1571"/>
      <c r="DQ50" s="1571"/>
      <c r="DR50" s="1571"/>
      <c r="DS50" s="1571"/>
      <c r="DT50" s="1571"/>
      <c r="DU50" s="1571"/>
      <c r="DV50" s="1571"/>
      <c r="DW50" s="1571"/>
      <c r="DX50" s="1571"/>
      <c r="DY50" s="1571"/>
      <c r="DZ50" s="1571"/>
      <c r="EA50" s="1571"/>
      <c r="EB50" s="1571"/>
      <c r="EC50" s="1600" t="s">
        <v>287</v>
      </c>
      <c r="ED50" s="1601"/>
      <c r="EE50" s="1582"/>
      <c r="EF50" s="1583"/>
      <c r="EG50" s="1583"/>
      <c r="EH50" s="1583"/>
      <c r="EI50" s="1583"/>
      <c r="EJ50" s="1583"/>
      <c r="EK50" s="1583"/>
      <c r="EL50" s="1583"/>
      <c r="EM50" s="1583"/>
      <c r="EN50" s="1583"/>
      <c r="EO50" s="1583"/>
      <c r="EP50" s="1583"/>
      <c r="EQ50" s="1583"/>
      <c r="ER50" s="1587"/>
      <c r="ES50" s="1587"/>
      <c r="ET50" s="1587"/>
      <c r="EU50" s="1587"/>
      <c r="EV50" s="1587"/>
      <c r="EW50" s="1587"/>
      <c r="EX50" s="1587"/>
    </row>
    <row r="51" spans="1:154" ht="9.75" customHeight="1">
      <c r="A51" s="350"/>
      <c r="B51" s="350"/>
      <c r="C51" s="350"/>
      <c r="D51" s="350"/>
      <c r="E51" s="350"/>
      <c r="F51" s="350"/>
      <c r="G51" s="1607"/>
      <c r="H51" s="1608"/>
      <c r="I51" s="1608"/>
      <c r="J51" s="1608"/>
      <c r="K51" s="1608"/>
      <c r="L51" s="1608"/>
      <c r="M51" s="1608"/>
      <c r="N51" s="1608"/>
      <c r="O51" s="1608"/>
      <c r="P51" s="1608"/>
      <c r="Q51" s="1608"/>
      <c r="R51" s="1608"/>
      <c r="S51" s="1609"/>
      <c r="T51" s="1591"/>
      <c r="U51" s="1592"/>
      <c r="V51" s="1592"/>
      <c r="W51" s="1592"/>
      <c r="X51" s="1594"/>
      <c r="Y51" s="1594"/>
      <c r="Z51" s="1594"/>
      <c r="AA51" s="1594"/>
      <c r="AB51" s="1594"/>
      <c r="AC51" s="1594"/>
      <c r="AD51" s="1594"/>
      <c r="AE51" s="1594"/>
      <c r="AF51" s="1594"/>
      <c r="AG51" s="1594"/>
      <c r="AH51" s="1594"/>
      <c r="AI51" s="1594"/>
      <c r="AJ51" s="1594"/>
      <c r="AK51" s="1594"/>
      <c r="AL51" s="1594"/>
      <c r="AM51" s="1594"/>
      <c r="AN51" s="1594"/>
      <c r="AO51" s="1594"/>
      <c r="AP51" s="1594"/>
      <c r="AQ51" s="1594"/>
      <c r="AR51" s="1594"/>
      <c r="AS51" s="1594"/>
      <c r="AT51" s="1594"/>
      <c r="AU51" s="1594"/>
      <c r="AV51" s="1594"/>
      <c r="AW51" s="1594"/>
      <c r="AX51" s="1594"/>
      <c r="AY51" s="1594"/>
      <c r="AZ51" s="1594"/>
      <c r="BA51" s="1594"/>
      <c r="BB51" s="1595"/>
      <c r="BC51" s="1595"/>
      <c r="BD51" s="1615"/>
      <c r="BE51" s="1616"/>
      <c r="BF51" s="1616"/>
      <c r="BG51" s="1616"/>
      <c r="BH51" s="1616"/>
      <c r="BI51" s="1616"/>
      <c r="BJ51" s="1616"/>
      <c r="BK51" s="1616"/>
      <c r="BL51" s="1616"/>
      <c r="BM51" s="1616"/>
      <c r="BN51" s="1616"/>
      <c r="BO51" s="1616"/>
      <c r="BP51" s="1616"/>
      <c r="BQ51" s="1620"/>
      <c r="BR51" s="1621"/>
      <c r="BS51" s="1621"/>
      <c r="BT51" s="1621"/>
      <c r="BU51" s="1621"/>
      <c r="BV51" s="1621"/>
      <c r="BW51" s="1622"/>
      <c r="BX51" s="351"/>
      <c r="BY51" s="352"/>
      <c r="BZ51" s="352"/>
      <c r="CA51" s="352"/>
      <c r="CB51" s="352"/>
      <c r="CC51" s="352"/>
      <c r="CD51" s="339"/>
      <c r="CE51" s="339"/>
      <c r="CF51" s="350"/>
      <c r="CG51" s="350"/>
      <c r="CH51" s="1628"/>
      <c r="CI51" s="1629"/>
      <c r="CJ51" s="1629"/>
      <c r="CK51" s="1629"/>
      <c r="CL51" s="1629"/>
      <c r="CM51" s="1629"/>
      <c r="CN51" s="1629"/>
      <c r="CO51" s="1629"/>
      <c r="CP51" s="1629"/>
      <c r="CQ51" s="1629"/>
      <c r="CR51" s="1629"/>
      <c r="CS51" s="1629"/>
      <c r="CT51" s="1630"/>
      <c r="CU51" s="1597"/>
      <c r="CV51" s="1598"/>
      <c r="CW51" s="1598"/>
      <c r="CX51" s="1598"/>
      <c r="CY51" s="1599"/>
      <c r="CZ51" s="1599"/>
      <c r="DA51" s="1599"/>
      <c r="DB51" s="1599"/>
      <c r="DC51" s="1599"/>
      <c r="DD51" s="1599"/>
      <c r="DE51" s="1599"/>
      <c r="DF51" s="1599"/>
      <c r="DG51" s="1599"/>
      <c r="DH51" s="1599"/>
      <c r="DI51" s="1599"/>
      <c r="DJ51" s="1599"/>
      <c r="DK51" s="1599"/>
      <c r="DL51" s="1599"/>
      <c r="DM51" s="1599"/>
      <c r="DN51" s="1599"/>
      <c r="DO51" s="1599"/>
      <c r="DP51" s="1599"/>
      <c r="DQ51" s="1599"/>
      <c r="DR51" s="1599"/>
      <c r="DS51" s="1599"/>
      <c r="DT51" s="1599"/>
      <c r="DU51" s="1599"/>
      <c r="DV51" s="1599"/>
      <c r="DW51" s="1599"/>
      <c r="DX51" s="1599"/>
      <c r="DY51" s="1599"/>
      <c r="DZ51" s="1599"/>
      <c r="EA51" s="1599"/>
      <c r="EB51" s="1599"/>
      <c r="EC51" s="1602"/>
      <c r="ED51" s="1603"/>
      <c r="EE51" s="1584"/>
      <c r="EF51" s="1585"/>
      <c r="EG51" s="1585"/>
      <c r="EH51" s="1585"/>
      <c r="EI51" s="1585"/>
      <c r="EJ51" s="1585"/>
      <c r="EK51" s="1585"/>
      <c r="EL51" s="1585"/>
      <c r="EM51" s="1585"/>
      <c r="EN51" s="1585"/>
      <c r="EO51" s="1585"/>
      <c r="EP51" s="1585"/>
      <c r="EQ51" s="1585"/>
      <c r="ER51" s="1588"/>
      <c r="ES51" s="1588"/>
      <c r="ET51" s="1588"/>
      <c r="EU51" s="1588"/>
      <c r="EV51" s="1588"/>
      <c r="EW51" s="1588"/>
      <c r="EX51" s="1588"/>
    </row>
    <row r="52" spans="1:154" ht="6.75" customHeight="1">
      <c r="A52" s="350"/>
      <c r="B52" s="350"/>
      <c r="C52" s="350"/>
      <c r="D52" s="350"/>
      <c r="E52" s="350"/>
      <c r="F52" s="350"/>
      <c r="G52" s="350"/>
      <c r="H52" s="350"/>
      <c r="I52" s="350"/>
      <c r="J52" s="350"/>
      <c r="K52" s="350"/>
      <c r="L52" s="350"/>
      <c r="M52" s="350"/>
      <c r="N52" s="350"/>
      <c r="O52" s="350"/>
      <c r="P52" s="350"/>
      <c r="Q52" s="350"/>
      <c r="R52" s="350"/>
      <c r="S52" s="350"/>
      <c r="T52" s="336"/>
      <c r="U52" s="336"/>
      <c r="V52" s="336"/>
      <c r="W52" s="336"/>
      <c r="X52" s="336"/>
      <c r="Y52" s="336"/>
      <c r="Z52" s="350"/>
      <c r="AA52" s="350"/>
      <c r="AB52" s="350"/>
      <c r="AC52" s="350"/>
      <c r="AD52" s="350"/>
      <c r="AE52" s="350"/>
      <c r="AF52" s="353"/>
      <c r="AG52" s="353"/>
      <c r="AH52" s="353"/>
      <c r="AI52" s="353"/>
      <c r="AJ52" s="353"/>
      <c r="AK52" s="353"/>
      <c r="AL52" s="353"/>
      <c r="AM52" s="353"/>
      <c r="AN52" s="353"/>
      <c r="AO52" s="353"/>
      <c r="AP52" s="353"/>
      <c r="AQ52" s="353"/>
      <c r="AR52" s="350"/>
      <c r="AS52" s="350"/>
      <c r="AT52" s="350"/>
      <c r="AU52" s="350"/>
      <c r="AV52" s="350"/>
      <c r="AW52" s="350"/>
      <c r="AX52" s="354"/>
      <c r="AY52" s="354"/>
      <c r="AZ52" s="354"/>
      <c r="BA52" s="354"/>
      <c r="BB52" s="354"/>
      <c r="BC52" s="354"/>
      <c r="BD52" s="354"/>
      <c r="BE52" s="350"/>
      <c r="BF52" s="350"/>
      <c r="BG52" s="350"/>
      <c r="BH52" s="350"/>
      <c r="BI52" s="350"/>
      <c r="BJ52" s="350"/>
      <c r="BK52" s="355"/>
      <c r="BL52" s="355"/>
      <c r="BM52" s="355"/>
      <c r="BN52" s="355"/>
      <c r="BO52" s="355"/>
      <c r="BP52" s="355"/>
      <c r="BQ52" s="355"/>
      <c r="BR52" s="355"/>
      <c r="BS52" s="355"/>
      <c r="BT52" s="355"/>
      <c r="BU52" s="355"/>
      <c r="BV52" s="355"/>
      <c r="BW52" s="355"/>
      <c r="BX52" s="356"/>
      <c r="BY52" s="338"/>
      <c r="BZ52" s="338"/>
      <c r="CA52" s="338"/>
      <c r="CB52" s="338"/>
      <c r="CC52" s="338"/>
      <c r="CF52" s="350"/>
      <c r="CG52" s="350"/>
      <c r="CH52" s="350"/>
      <c r="CI52" s="350"/>
      <c r="CJ52" s="350"/>
      <c r="CK52" s="350"/>
      <c r="CL52" s="350"/>
      <c r="CM52" s="350"/>
      <c r="CN52" s="350"/>
      <c r="CO52" s="350"/>
      <c r="CP52" s="350"/>
      <c r="CQ52" s="350"/>
      <c r="CR52" s="350"/>
      <c r="CS52" s="350"/>
      <c r="CT52" s="350"/>
      <c r="CU52" s="336"/>
      <c r="CV52" s="336"/>
      <c r="CW52" s="336"/>
      <c r="CX52" s="336"/>
      <c r="CY52" s="336"/>
      <c r="CZ52" s="336"/>
      <c r="DA52" s="350"/>
      <c r="DB52" s="350"/>
      <c r="DC52" s="350"/>
      <c r="DD52" s="350"/>
      <c r="DE52" s="350"/>
      <c r="DF52" s="350"/>
      <c r="DG52" s="353"/>
      <c r="DH52" s="353"/>
      <c r="DI52" s="353"/>
      <c r="DJ52" s="353"/>
      <c r="DK52" s="353"/>
      <c r="DL52" s="353"/>
      <c r="DM52" s="353"/>
      <c r="DN52" s="353"/>
      <c r="DO52" s="353"/>
      <c r="DP52" s="353"/>
      <c r="DQ52" s="353"/>
      <c r="DR52" s="353"/>
      <c r="DS52" s="350"/>
      <c r="DT52" s="350"/>
      <c r="DU52" s="350"/>
      <c r="DV52" s="350"/>
      <c r="DW52" s="350"/>
      <c r="DX52" s="350"/>
      <c r="DY52" s="354"/>
      <c r="DZ52" s="354"/>
      <c r="EA52" s="354"/>
      <c r="EB52" s="354"/>
      <c r="EC52" s="354"/>
      <c r="ED52" s="354"/>
      <c r="EE52" s="354"/>
      <c r="EF52" s="350"/>
      <c r="EG52" s="350"/>
      <c r="EH52" s="350"/>
      <c r="EI52" s="350"/>
      <c r="EJ52" s="350"/>
      <c r="EK52" s="350"/>
      <c r="EL52" s="355"/>
      <c r="EM52" s="355"/>
      <c r="EN52" s="355"/>
      <c r="EO52" s="355"/>
      <c r="EP52" s="355"/>
      <c r="EQ52" s="355"/>
      <c r="ER52" s="355"/>
      <c r="ES52" s="355"/>
      <c r="ET52" s="355"/>
      <c r="EU52" s="355"/>
      <c r="EV52" s="355"/>
      <c r="EW52" s="355"/>
      <c r="EX52" s="355"/>
    </row>
    <row r="53" spans="1:154" ht="6.75" customHeight="1">
      <c r="A53" s="350"/>
      <c r="B53" s="350"/>
      <c r="C53" s="350"/>
      <c r="D53" s="350"/>
      <c r="E53" s="350"/>
      <c r="F53" s="350"/>
      <c r="G53" s="1571" t="s">
        <v>291</v>
      </c>
      <c r="H53" s="1571"/>
      <c r="I53" s="1571"/>
      <c r="J53" s="1571"/>
      <c r="K53" s="1571"/>
      <c r="L53" s="1571"/>
      <c r="M53" s="1571"/>
      <c r="N53" s="1571"/>
      <c r="O53" s="1571"/>
      <c r="P53" s="1571"/>
      <c r="Q53" s="1571"/>
      <c r="R53" s="1571"/>
      <c r="S53" s="1571"/>
      <c r="T53" s="1571"/>
      <c r="U53" s="1571"/>
      <c r="V53" s="1571"/>
      <c r="W53" s="1571"/>
      <c r="X53" s="1571"/>
      <c r="Y53" s="1571"/>
      <c r="Z53" s="1571"/>
      <c r="AA53" s="1571"/>
      <c r="AB53" s="1571"/>
      <c r="AC53" s="1571"/>
      <c r="AD53" s="1571"/>
      <c r="AE53" s="1571"/>
      <c r="AF53" s="1571"/>
      <c r="AG53" s="1571"/>
      <c r="AH53" s="1571"/>
      <c r="AI53" s="1571"/>
      <c r="AJ53" s="1571"/>
      <c r="AK53" s="1571"/>
      <c r="AL53" s="1571"/>
      <c r="AM53" s="1571"/>
      <c r="AN53" s="1571"/>
      <c r="AO53" s="1571"/>
      <c r="AP53" s="1571"/>
      <c r="AQ53" s="1571"/>
      <c r="AR53" s="1571"/>
      <c r="AS53" s="1571"/>
      <c r="AT53" s="1571"/>
      <c r="AU53" s="1571"/>
      <c r="AV53" s="1571"/>
      <c r="AW53" s="1571"/>
      <c r="AX53" s="1571"/>
      <c r="AY53" s="1571"/>
      <c r="AZ53" s="1571"/>
      <c r="BA53" s="1571"/>
      <c r="BB53" s="1571"/>
      <c r="BC53" s="1571"/>
      <c r="BD53" s="1571"/>
      <c r="BE53" s="1571"/>
      <c r="BF53" s="1571"/>
      <c r="BG53" s="1571"/>
      <c r="BH53" s="1571"/>
      <c r="BI53" s="1571"/>
      <c r="BJ53" s="1571"/>
      <c r="BK53" s="1571"/>
      <c r="BL53" s="1571"/>
      <c r="BM53" s="1571"/>
      <c r="BN53" s="1571"/>
      <c r="BO53" s="1571"/>
      <c r="BP53" s="1571"/>
      <c r="BQ53" s="1571"/>
      <c r="BR53" s="1571"/>
      <c r="BS53" s="1571"/>
      <c r="BT53" s="1571"/>
      <c r="BU53" s="1571"/>
      <c r="BV53" s="1571"/>
      <c r="BW53" s="1571"/>
      <c r="BX53" s="356"/>
      <c r="BY53" s="338"/>
      <c r="BZ53" s="338"/>
      <c r="CA53" s="338"/>
      <c r="CB53" s="338"/>
      <c r="CC53" s="338"/>
      <c r="CF53" s="350"/>
      <c r="CG53" s="350"/>
      <c r="CH53" s="1571" t="s">
        <v>291</v>
      </c>
      <c r="CI53" s="1571"/>
      <c r="CJ53" s="1571"/>
      <c r="CK53" s="1571"/>
      <c r="CL53" s="1571"/>
      <c r="CM53" s="1571"/>
      <c r="CN53" s="1571"/>
      <c r="CO53" s="1571"/>
      <c r="CP53" s="1571"/>
      <c r="CQ53" s="1571"/>
      <c r="CR53" s="1571"/>
      <c r="CS53" s="1571"/>
      <c r="CT53" s="1571"/>
      <c r="CU53" s="1571"/>
      <c r="CV53" s="1571"/>
      <c r="CW53" s="1571"/>
      <c r="CX53" s="1571"/>
      <c r="CY53" s="1571"/>
      <c r="CZ53" s="1571"/>
      <c r="DA53" s="1571"/>
      <c r="DB53" s="1571"/>
      <c r="DC53" s="1571"/>
      <c r="DD53" s="1571"/>
      <c r="DE53" s="1571"/>
      <c r="DF53" s="1571"/>
      <c r="DG53" s="1571"/>
      <c r="DH53" s="1571"/>
      <c r="DI53" s="1571"/>
      <c r="DJ53" s="1571"/>
      <c r="DK53" s="1571"/>
      <c r="DL53" s="1571"/>
      <c r="DM53" s="1571"/>
      <c r="DN53" s="1571"/>
      <c r="DO53" s="1571"/>
      <c r="DP53" s="1571"/>
      <c r="DQ53" s="1571"/>
      <c r="DR53" s="1571"/>
      <c r="DS53" s="1571"/>
      <c r="DT53" s="1571"/>
      <c r="DU53" s="1571"/>
      <c r="DV53" s="1571"/>
      <c r="DW53" s="1571"/>
      <c r="DX53" s="1571"/>
      <c r="DY53" s="1571"/>
      <c r="DZ53" s="1571"/>
      <c r="EA53" s="1571"/>
      <c r="EB53" s="1571"/>
      <c r="EC53" s="1571"/>
      <c r="ED53" s="1571"/>
      <c r="EE53" s="1571"/>
      <c r="EF53" s="1571"/>
      <c r="EG53" s="1571"/>
      <c r="EH53" s="1571"/>
      <c r="EI53" s="1571"/>
      <c r="EJ53" s="1571"/>
      <c r="EK53" s="1571"/>
      <c r="EL53" s="1571"/>
      <c r="EM53" s="1571"/>
      <c r="EN53" s="1571"/>
      <c r="EO53" s="1571"/>
      <c r="EP53" s="1571"/>
      <c r="EQ53" s="1571"/>
      <c r="ER53" s="1571"/>
      <c r="ES53" s="1571"/>
      <c r="ET53" s="1571"/>
      <c r="EU53" s="1571"/>
      <c r="EV53" s="1571"/>
      <c r="EW53" s="1571"/>
      <c r="EX53" s="1571"/>
    </row>
    <row r="54" spans="1:154" ht="6.75" customHeight="1">
      <c r="A54" s="350"/>
      <c r="B54" s="350"/>
      <c r="C54" s="350"/>
      <c r="D54" s="350"/>
      <c r="E54" s="350"/>
      <c r="F54" s="350"/>
      <c r="G54" s="1571"/>
      <c r="H54" s="1571"/>
      <c r="I54" s="1571"/>
      <c r="J54" s="1571"/>
      <c r="K54" s="1571"/>
      <c r="L54" s="1571"/>
      <c r="M54" s="1571"/>
      <c r="N54" s="1571"/>
      <c r="O54" s="1571"/>
      <c r="P54" s="1571"/>
      <c r="Q54" s="1571"/>
      <c r="R54" s="1571"/>
      <c r="S54" s="1571"/>
      <c r="T54" s="1571"/>
      <c r="U54" s="1571"/>
      <c r="V54" s="1571"/>
      <c r="W54" s="1571"/>
      <c r="X54" s="1571"/>
      <c r="Y54" s="1571"/>
      <c r="Z54" s="1571"/>
      <c r="AA54" s="1571"/>
      <c r="AB54" s="1571"/>
      <c r="AC54" s="1571"/>
      <c r="AD54" s="1571"/>
      <c r="AE54" s="1571"/>
      <c r="AF54" s="1571"/>
      <c r="AG54" s="1571"/>
      <c r="AH54" s="1571"/>
      <c r="AI54" s="1571"/>
      <c r="AJ54" s="1571"/>
      <c r="AK54" s="1571"/>
      <c r="AL54" s="1571"/>
      <c r="AM54" s="1571"/>
      <c r="AN54" s="1571"/>
      <c r="AO54" s="1571"/>
      <c r="AP54" s="1571"/>
      <c r="AQ54" s="1571"/>
      <c r="AR54" s="1571"/>
      <c r="AS54" s="1571"/>
      <c r="AT54" s="1571"/>
      <c r="AU54" s="1571"/>
      <c r="AV54" s="1571"/>
      <c r="AW54" s="1571"/>
      <c r="AX54" s="1571"/>
      <c r="AY54" s="1571"/>
      <c r="AZ54" s="1571"/>
      <c r="BA54" s="1571"/>
      <c r="BB54" s="1571"/>
      <c r="BC54" s="1571"/>
      <c r="BD54" s="1571"/>
      <c r="BE54" s="1571"/>
      <c r="BF54" s="1571"/>
      <c r="BG54" s="1571"/>
      <c r="BH54" s="1571"/>
      <c r="BI54" s="1571"/>
      <c r="BJ54" s="1571"/>
      <c r="BK54" s="1571"/>
      <c r="BL54" s="1571"/>
      <c r="BM54" s="1571"/>
      <c r="BN54" s="1571"/>
      <c r="BO54" s="1571"/>
      <c r="BP54" s="1571"/>
      <c r="BQ54" s="1571"/>
      <c r="BR54" s="1571"/>
      <c r="BS54" s="1571"/>
      <c r="BT54" s="1571"/>
      <c r="BU54" s="1571"/>
      <c r="BV54" s="1571"/>
      <c r="BW54" s="1571"/>
      <c r="BX54" s="356"/>
      <c r="BY54" s="338"/>
      <c r="BZ54" s="338"/>
      <c r="CA54" s="338"/>
      <c r="CB54" s="338"/>
      <c r="CC54" s="338"/>
      <c r="CF54" s="350"/>
      <c r="CG54" s="350"/>
      <c r="CH54" s="1571"/>
      <c r="CI54" s="1571"/>
      <c r="CJ54" s="1571"/>
      <c r="CK54" s="1571"/>
      <c r="CL54" s="1571"/>
      <c r="CM54" s="1571"/>
      <c r="CN54" s="1571"/>
      <c r="CO54" s="1571"/>
      <c r="CP54" s="1571"/>
      <c r="CQ54" s="1571"/>
      <c r="CR54" s="1571"/>
      <c r="CS54" s="1571"/>
      <c r="CT54" s="1571"/>
      <c r="CU54" s="1571"/>
      <c r="CV54" s="1571"/>
      <c r="CW54" s="1571"/>
      <c r="CX54" s="1571"/>
      <c r="CY54" s="1571"/>
      <c r="CZ54" s="1571"/>
      <c r="DA54" s="1571"/>
      <c r="DB54" s="1571"/>
      <c r="DC54" s="1571"/>
      <c r="DD54" s="1571"/>
      <c r="DE54" s="1571"/>
      <c r="DF54" s="1571"/>
      <c r="DG54" s="1571"/>
      <c r="DH54" s="1571"/>
      <c r="DI54" s="1571"/>
      <c r="DJ54" s="1571"/>
      <c r="DK54" s="1571"/>
      <c r="DL54" s="1571"/>
      <c r="DM54" s="1571"/>
      <c r="DN54" s="1571"/>
      <c r="DO54" s="1571"/>
      <c r="DP54" s="1571"/>
      <c r="DQ54" s="1571"/>
      <c r="DR54" s="1571"/>
      <c r="DS54" s="1571"/>
      <c r="DT54" s="1571"/>
      <c r="DU54" s="1571"/>
      <c r="DV54" s="1571"/>
      <c r="DW54" s="1571"/>
      <c r="DX54" s="1571"/>
      <c r="DY54" s="1571"/>
      <c r="DZ54" s="1571"/>
      <c r="EA54" s="1571"/>
      <c r="EB54" s="1571"/>
      <c r="EC54" s="1571"/>
      <c r="ED54" s="1571"/>
      <c r="EE54" s="1571"/>
      <c r="EF54" s="1571"/>
      <c r="EG54" s="1571"/>
      <c r="EH54" s="1571"/>
      <c r="EI54" s="1571"/>
      <c r="EJ54" s="1571"/>
      <c r="EK54" s="1571"/>
      <c r="EL54" s="1571"/>
      <c r="EM54" s="1571"/>
      <c r="EN54" s="1571"/>
      <c r="EO54" s="1571"/>
      <c r="EP54" s="1571"/>
      <c r="EQ54" s="1571"/>
      <c r="ER54" s="1571"/>
      <c r="ES54" s="1571"/>
      <c r="ET54" s="1571"/>
      <c r="EU54" s="1571"/>
      <c r="EV54" s="1571"/>
      <c r="EW54" s="1571"/>
      <c r="EX54" s="1571"/>
    </row>
    <row r="55" spans="1:154" ht="6.75" customHeight="1">
      <c r="A55" s="350"/>
      <c r="B55" s="350"/>
      <c r="C55" s="350"/>
      <c r="D55" s="350"/>
      <c r="E55" s="350"/>
      <c r="F55" s="357"/>
      <c r="G55" s="1569" t="s">
        <v>292</v>
      </c>
      <c r="H55" s="1569"/>
      <c r="I55" s="1569"/>
      <c r="J55" s="1570"/>
      <c r="K55" s="1570"/>
      <c r="L55" s="1571" t="s">
        <v>293</v>
      </c>
      <c r="M55" s="1571"/>
      <c r="N55" s="1571"/>
      <c r="O55" s="1571"/>
      <c r="P55" s="1571"/>
      <c r="Q55" s="1571"/>
      <c r="R55" s="1571"/>
      <c r="S55" s="1571"/>
      <c r="T55" s="1571"/>
      <c r="U55" s="1571"/>
      <c r="V55" s="1571"/>
      <c r="W55" s="1571"/>
      <c r="X55" s="1571"/>
      <c r="Y55" s="1571"/>
      <c r="Z55" s="1571"/>
      <c r="AA55" s="1571"/>
      <c r="AB55" s="1571"/>
      <c r="AC55" s="1571"/>
      <c r="AD55" s="1571"/>
      <c r="AE55" s="1571"/>
      <c r="AF55" s="1571"/>
      <c r="AG55" s="1571"/>
      <c r="AH55" s="1571"/>
      <c r="AI55" s="1571"/>
      <c r="AJ55" s="1571"/>
      <c r="AK55" s="1571"/>
      <c r="AL55" s="1571"/>
      <c r="AM55" s="1571"/>
      <c r="AN55" s="1571"/>
      <c r="AO55" s="1571"/>
      <c r="AP55" s="1571"/>
      <c r="AQ55" s="1571"/>
      <c r="AR55" s="1571"/>
      <c r="AS55" s="1571"/>
      <c r="AT55" s="1571"/>
      <c r="AU55" s="1571"/>
      <c r="AV55" s="1571"/>
      <c r="AW55" s="1571"/>
      <c r="AX55" s="1571"/>
      <c r="AY55" s="1571"/>
      <c r="AZ55" s="1571"/>
      <c r="BA55" s="1571"/>
      <c r="BB55" s="1571"/>
      <c r="BC55" s="1571"/>
      <c r="BD55" s="1571"/>
      <c r="BE55" s="1571"/>
      <c r="BF55" s="1571"/>
      <c r="BG55" s="1571"/>
      <c r="BH55" s="1571"/>
      <c r="BI55" s="1571"/>
      <c r="BJ55" s="1571"/>
      <c r="BK55" s="1571"/>
      <c r="BL55" s="1571"/>
      <c r="BM55" s="1571"/>
      <c r="BN55" s="1571"/>
      <c r="BO55" s="1571"/>
      <c r="BP55" s="1571"/>
      <c r="BQ55" s="1571"/>
      <c r="BR55" s="1571"/>
      <c r="BS55" s="1571"/>
      <c r="BT55" s="1571"/>
      <c r="BU55" s="1571"/>
      <c r="BV55" s="1571"/>
      <c r="BW55" s="1571"/>
      <c r="BX55" s="356"/>
      <c r="BY55" s="338"/>
      <c r="BZ55" s="338"/>
      <c r="CA55" s="338"/>
      <c r="CB55" s="338"/>
      <c r="CC55" s="338"/>
      <c r="CF55" s="350"/>
      <c r="CG55" s="358"/>
      <c r="CH55" s="1569" t="s">
        <v>292</v>
      </c>
      <c r="CI55" s="1569"/>
      <c r="CJ55" s="1569"/>
      <c r="CK55" s="1570"/>
      <c r="CL55" s="1570"/>
      <c r="CM55" s="1571" t="s">
        <v>293</v>
      </c>
      <c r="CN55" s="1571"/>
      <c r="CO55" s="1571"/>
      <c r="CP55" s="1571"/>
      <c r="CQ55" s="1571"/>
      <c r="CR55" s="1571"/>
      <c r="CS55" s="1571"/>
      <c r="CT55" s="1571"/>
      <c r="CU55" s="1571"/>
      <c r="CV55" s="1571"/>
      <c r="CW55" s="1571"/>
      <c r="CX55" s="1571"/>
      <c r="CY55" s="1571"/>
      <c r="CZ55" s="1571"/>
      <c r="DA55" s="1571"/>
      <c r="DB55" s="1571"/>
      <c r="DC55" s="1571"/>
      <c r="DD55" s="1571"/>
      <c r="DE55" s="1571"/>
      <c r="DF55" s="1571"/>
      <c r="DG55" s="1571"/>
      <c r="DH55" s="1571"/>
      <c r="DI55" s="1571"/>
      <c r="DJ55" s="1571"/>
      <c r="DK55" s="1571"/>
      <c r="DL55" s="1571"/>
      <c r="DM55" s="1571"/>
      <c r="DN55" s="1571"/>
      <c r="DO55" s="1571"/>
      <c r="DP55" s="1571"/>
      <c r="DQ55" s="1571"/>
      <c r="DR55" s="1571"/>
      <c r="DS55" s="1571"/>
      <c r="DT55" s="1571"/>
      <c r="DU55" s="1571"/>
      <c r="DV55" s="1571"/>
      <c r="DW55" s="1571"/>
      <c r="DX55" s="1571"/>
      <c r="DY55" s="1571"/>
      <c r="DZ55" s="1571"/>
      <c r="EA55" s="1571"/>
      <c r="EB55" s="1571"/>
      <c r="EC55" s="1571"/>
      <c r="ED55" s="1571"/>
      <c r="EE55" s="1571"/>
      <c r="EF55" s="1571"/>
      <c r="EG55" s="1571"/>
      <c r="EH55" s="1571"/>
      <c r="EI55" s="1571"/>
      <c r="EJ55" s="1571"/>
      <c r="EK55" s="1571"/>
      <c r="EL55" s="1571"/>
      <c r="EM55" s="1571"/>
      <c r="EN55" s="1571"/>
      <c r="EO55" s="1571"/>
      <c r="EP55" s="1571"/>
      <c r="EQ55" s="1571"/>
      <c r="ER55" s="1571"/>
      <c r="ES55" s="1571"/>
      <c r="ET55" s="1571"/>
      <c r="EU55" s="1571"/>
      <c r="EV55" s="1571"/>
      <c r="EW55" s="1571"/>
      <c r="EX55" s="1571"/>
    </row>
    <row r="56" spans="1:154" ht="6.75" customHeight="1">
      <c r="A56" s="359"/>
      <c r="B56" s="359"/>
      <c r="C56" s="359"/>
      <c r="D56" s="359"/>
      <c r="E56" s="359"/>
      <c r="F56" s="360"/>
      <c r="G56" s="1569"/>
      <c r="H56" s="1569"/>
      <c r="I56" s="1569"/>
      <c r="J56" s="1570"/>
      <c r="K56" s="1570"/>
      <c r="L56" s="1571"/>
      <c r="M56" s="1571"/>
      <c r="N56" s="1571"/>
      <c r="O56" s="1571"/>
      <c r="P56" s="1571"/>
      <c r="Q56" s="1571"/>
      <c r="R56" s="1571"/>
      <c r="S56" s="1571"/>
      <c r="T56" s="1571"/>
      <c r="U56" s="1571"/>
      <c r="V56" s="1571"/>
      <c r="W56" s="1571"/>
      <c r="X56" s="1571"/>
      <c r="Y56" s="1571"/>
      <c r="Z56" s="1571"/>
      <c r="AA56" s="1571"/>
      <c r="AB56" s="1571"/>
      <c r="AC56" s="1571"/>
      <c r="AD56" s="1571"/>
      <c r="AE56" s="1571"/>
      <c r="AF56" s="1571"/>
      <c r="AG56" s="1571"/>
      <c r="AH56" s="1571"/>
      <c r="AI56" s="1571"/>
      <c r="AJ56" s="1571"/>
      <c r="AK56" s="1571"/>
      <c r="AL56" s="1571"/>
      <c r="AM56" s="1571"/>
      <c r="AN56" s="1571"/>
      <c r="AO56" s="1571"/>
      <c r="AP56" s="1571"/>
      <c r="AQ56" s="1571"/>
      <c r="AR56" s="1571"/>
      <c r="AS56" s="1571"/>
      <c r="AT56" s="1571"/>
      <c r="AU56" s="1571"/>
      <c r="AV56" s="1571"/>
      <c r="AW56" s="1571"/>
      <c r="AX56" s="1571"/>
      <c r="AY56" s="1571"/>
      <c r="AZ56" s="1571"/>
      <c r="BA56" s="1571"/>
      <c r="BB56" s="1571"/>
      <c r="BC56" s="1571"/>
      <c r="BD56" s="1571"/>
      <c r="BE56" s="1571"/>
      <c r="BF56" s="1571"/>
      <c r="BG56" s="1571"/>
      <c r="BH56" s="1571"/>
      <c r="BI56" s="1571"/>
      <c r="BJ56" s="1571"/>
      <c r="BK56" s="1571"/>
      <c r="BL56" s="1571"/>
      <c r="BM56" s="1571"/>
      <c r="BN56" s="1571"/>
      <c r="BO56" s="1571"/>
      <c r="BP56" s="1571"/>
      <c r="BQ56" s="1571"/>
      <c r="BR56" s="1571"/>
      <c r="BS56" s="1571"/>
      <c r="BT56" s="1571"/>
      <c r="BU56" s="1571"/>
      <c r="BV56" s="1571"/>
      <c r="BW56" s="1571"/>
      <c r="BX56" s="361"/>
      <c r="BY56" s="352"/>
      <c r="BZ56" s="352"/>
      <c r="CA56" s="352"/>
      <c r="CB56" s="352"/>
      <c r="CC56" s="352"/>
      <c r="CF56" s="359"/>
      <c r="CG56" s="362"/>
      <c r="CH56" s="1569"/>
      <c r="CI56" s="1569"/>
      <c r="CJ56" s="1569"/>
      <c r="CK56" s="1570"/>
      <c r="CL56" s="1570"/>
      <c r="CM56" s="1571"/>
      <c r="CN56" s="1571"/>
      <c r="CO56" s="1571"/>
      <c r="CP56" s="1571"/>
      <c r="CQ56" s="1571"/>
      <c r="CR56" s="1571"/>
      <c r="CS56" s="1571"/>
      <c r="CT56" s="1571"/>
      <c r="CU56" s="1571"/>
      <c r="CV56" s="1571"/>
      <c r="CW56" s="1571"/>
      <c r="CX56" s="1571"/>
      <c r="CY56" s="1571"/>
      <c r="CZ56" s="1571"/>
      <c r="DA56" s="1571"/>
      <c r="DB56" s="1571"/>
      <c r="DC56" s="1571"/>
      <c r="DD56" s="1571"/>
      <c r="DE56" s="1571"/>
      <c r="DF56" s="1571"/>
      <c r="DG56" s="1571"/>
      <c r="DH56" s="1571"/>
      <c r="DI56" s="1571"/>
      <c r="DJ56" s="1571"/>
      <c r="DK56" s="1571"/>
      <c r="DL56" s="1571"/>
      <c r="DM56" s="1571"/>
      <c r="DN56" s="1571"/>
      <c r="DO56" s="1571"/>
      <c r="DP56" s="1571"/>
      <c r="DQ56" s="1571"/>
      <c r="DR56" s="1571"/>
      <c r="DS56" s="1571"/>
      <c r="DT56" s="1571"/>
      <c r="DU56" s="1571"/>
      <c r="DV56" s="1571"/>
      <c r="DW56" s="1571"/>
      <c r="DX56" s="1571"/>
      <c r="DY56" s="1571"/>
      <c r="DZ56" s="1571"/>
      <c r="EA56" s="1571"/>
      <c r="EB56" s="1571"/>
      <c r="EC56" s="1571"/>
      <c r="ED56" s="1571"/>
      <c r="EE56" s="1571"/>
      <c r="EF56" s="1571"/>
      <c r="EG56" s="1571"/>
      <c r="EH56" s="1571"/>
      <c r="EI56" s="1571"/>
      <c r="EJ56" s="1571"/>
      <c r="EK56" s="1571"/>
      <c r="EL56" s="1571"/>
      <c r="EM56" s="1571"/>
      <c r="EN56" s="1571"/>
      <c r="EO56" s="1571"/>
      <c r="EP56" s="1571"/>
      <c r="EQ56" s="1571"/>
      <c r="ER56" s="1571"/>
      <c r="ES56" s="1571"/>
      <c r="ET56" s="1571"/>
      <c r="EU56" s="1571"/>
      <c r="EV56" s="1571"/>
      <c r="EW56" s="1571"/>
      <c r="EX56" s="1571"/>
    </row>
    <row r="57" spans="1:154" ht="6.75" customHeight="1">
      <c r="A57" s="359"/>
      <c r="B57" s="359"/>
      <c r="C57" s="359"/>
      <c r="D57" s="359"/>
      <c r="E57" s="359"/>
      <c r="F57" s="360"/>
      <c r="G57" s="1569"/>
      <c r="H57" s="1569"/>
      <c r="I57" s="1569"/>
      <c r="J57" s="1570"/>
      <c r="K57" s="1570"/>
      <c r="L57" s="1571" t="s">
        <v>294</v>
      </c>
      <c r="M57" s="1571"/>
      <c r="N57" s="1571"/>
      <c r="O57" s="1571"/>
      <c r="P57" s="1571"/>
      <c r="Q57" s="1571"/>
      <c r="R57" s="1571"/>
      <c r="S57" s="1571"/>
      <c r="T57" s="1571"/>
      <c r="U57" s="1571"/>
      <c r="V57" s="1571"/>
      <c r="W57" s="1571"/>
      <c r="X57" s="1571"/>
      <c r="Y57" s="1571"/>
      <c r="Z57" s="1571"/>
      <c r="AA57" s="1571"/>
      <c r="AB57" s="1571"/>
      <c r="AC57" s="1571"/>
      <c r="AD57" s="1571"/>
      <c r="AE57" s="1571"/>
      <c r="AF57" s="1571"/>
      <c r="AG57" s="1571"/>
      <c r="AH57" s="1571"/>
      <c r="AI57" s="1571"/>
      <c r="AJ57" s="1571"/>
      <c r="AK57" s="1571"/>
      <c r="AL57" s="1571"/>
      <c r="AM57" s="1571"/>
      <c r="AN57" s="1571"/>
      <c r="AO57" s="1571"/>
      <c r="AP57" s="1571"/>
      <c r="AQ57" s="1571"/>
      <c r="AR57" s="1571"/>
      <c r="AS57" s="1571"/>
      <c r="AT57" s="1571"/>
      <c r="AU57" s="1571"/>
      <c r="AV57" s="1571"/>
      <c r="AW57" s="1571"/>
      <c r="AX57" s="1571"/>
      <c r="AY57" s="1571"/>
      <c r="AZ57" s="1571"/>
      <c r="BA57" s="1571"/>
      <c r="BB57" s="1571"/>
      <c r="BC57" s="1571"/>
      <c r="BD57" s="1571"/>
      <c r="BE57" s="1571"/>
      <c r="BF57" s="1571"/>
      <c r="BG57" s="1571"/>
      <c r="BH57" s="1571"/>
      <c r="BI57" s="1571"/>
      <c r="BJ57" s="1571"/>
      <c r="BK57" s="1571"/>
      <c r="BL57" s="1571"/>
      <c r="BM57" s="1571"/>
      <c r="BN57" s="1571"/>
      <c r="BO57" s="1571"/>
      <c r="BP57" s="1571"/>
      <c r="BQ57" s="1571"/>
      <c r="BR57" s="1571"/>
      <c r="BS57" s="1571"/>
      <c r="BT57" s="1571"/>
      <c r="BU57" s="1571"/>
      <c r="BV57" s="1571"/>
      <c r="BW57" s="1571"/>
      <c r="BX57" s="361"/>
      <c r="BY57" s="352"/>
      <c r="BZ57" s="352"/>
      <c r="CA57" s="352"/>
      <c r="CB57" s="352"/>
      <c r="CC57" s="352"/>
      <c r="CF57" s="359"/>
      <c r="CG57" s="362"/>
      <c r="CH57" s="1569"/>
      <c r="CI57" s="1569"/>
      <c r="CJ57" s="1569"/>
      <c r="CK57" s="1570"/>
      <c r="CL57" s="1570"/>
      <c r="CM57" s="1571" t="s">
        <v>294</v>
      </c>
      <c r="CN57" s="1571"/>
      <c r="CO57" s="1571"/>
      <c r="CP57" s="1571"/>
      <c r="CQ57" s="1571"/>
      <c r="CR57" s="1571"/>
      <c r="CS57" s="1571"/>
      <c r="CT57" s="1571"/>
      <c r="CU57" s="1571"/>
      <c r="CV57" s="1571"/>
      <c r="CW57" s="1571"/>
      <c r="CX57" s="1571"/>
      <c r="CY57" s="1571"/>
      <c r="CZ57" s="1571"/>
      <c r="DA57" s="1571"/>
      <c r="DB57" s="1571"/>
      <c r="DC57" s="1571"/>
      <c r="DD57" s="1571"/>
      <c r="DE57" s="1571"/>
      <c r="DF57" s="1571"/>
      <c r="DG57" s="1571"/>
      <c r="DH57" s="1571"/>
      <c r="DI57" s="1571"/>
      <c r="DJ57" s="1571"/>
      <c r="DK57" s="1571"/>
      <c r="DL57" s="1571"/>
      <c r="DM57" s="1571"/>
      <c r="DN57" s="1571"/>
      <c r="DO57" s="1571"/>
      <c r="DP57" s="1571"/>
      <c r="DQ57" s="1571"/>
      <c r="DR57" s="1571"/>
      <c r="DS57" s="1571"/>
      <c r="DT57" s="1571"/>
      <c r="DU57" s="1571"/>
      <c r="DV57" s="1571"/>
      <c r="DW57" s="1571"/>
      <c r="DX57" s="1571"/>
      <c r="DY57" s="1571"/>
      <c r="DZ57" s="1571"/>
      <c r="EA57" s="1571"/>
      <c r="EB57" s="1571"/>
      <c r="EC57" s="1571"/>
      <c r="ED57" s="1571"/>
      <c r="EE57" s="1571"/>
      <c r="EF57" s="1571"/>
      <c r="EG57" s="1571"/>
      <c r="EH57" s="1571"/>
      <c r="EI57" s="1571"/>
      <c r="EJ57" s="1571"/>
      <c r="EK57" s="1571"/>
      <c r="EL57" s="1571"/>
      <c r="EM57" s="1571"/>
      <c r="EN57" s="1571"/>
      <c r="EO57" s="1571"/>
      <c r="EP57" s="1571"/>
      <c r="EQ57" s="1571"/>
      <c r="ER57" s="1571"/>
      <c r="ES57" s="1571"/>
      <c r="ET57" s="1571"/>
      <c r="EU57" s="1571"/>
      <c r="EV57" s="1571"/>
      <c r="EW57" s="1571"/>
      <c r="EX57" s="1571"/>
    </row>
    <row r="58" spans="1:154" ht="6.75" customHeight="1">
      <c r="A58" s="359"/>
      <c r="B58" s="359"/>
      <c r="C58" s="359"/>
      <c r="D58" s="359"/>
      <c r="E58" s="359"/>
      <c r="F58" s="357"/>
      <c r="G58" s="1569"/>
      <c r="H58" s="1569"/>
      <c r="I58" s="1569"/>
      <c r="J58" s="1570"/>
      <c r="K58" s="1570"/>
      <c r="L58" s="1571"/>
      <c r="M58" s="1571"/>
      <c r="N58" s="1571"/>
      <c r="O58" s="1571"/>
      <c r="P58" s="1571"/>
      <c r="Q58" s="1571"/>
      <c r="R58" s="1571"/>
      <c r="S58" s="1571"/>
      <c r="T58" s="1571"/>
      <c r="U58" s="1571"/>
      <c r="V58" s="1571"/>
      <c r="W58" s="1571"/>
      <c r="X58" s="1571"/>
      <c r="Y58" s="1571"/>
      <c r="Z58" s="1571"/>
      <c r="AA58" s="1571"/>
      <c r="AB58" s="1571"/>
      <c r="AC58" s="1571"/>
      <c r="AD58" s="1571"/>
      <c r="AE58" s="1571"/>
      <c r="AF58" s="1571"/>
      <c r="AG58" s="1571"/>
      <c r="AH58" s="1571"/>
      <c r="AI58" s="1571"/>
      <c r="AJ58" s="1571"/>
      <c r="AK58" s="1571"/>
      <c r="AL58" s="1571"/>
      <c r="AM58" s="1571"/>
      <c r="AN58" s="1571"/>
      <c r="AO58" s="1571"/>
      <c r="AP58" s="1571"/>
      <c r="AQ58" s="1571"/>
      <c r="AR58" s="1571"/>
      <c r="AS58" s="1571"/>
      <c r="AT58" s="1571"/>
      <c r="AU58" s="1571"/>
      <c r="AV58" s="1571"/>
      <c r="AW58" s="1571"/>
      <c r="AX58" s="1571"/>
      <c r="AY58" s="1571"/>
      <c r="AZ58" s="1571"/>
      <c r="BA58" s="1571"/>
      <c r="BB58" s="1571"/>
      <c r="BC58" s="1571"/>
      <c r="BD58" s="1571"/>
      <c r="BE58" s="1571"/>
      <c r="BF58" s="1571"/>
      <c r="BG58" s="1571"/>
      <c r="BH58" s="1571"/>
      <c r="BI58" s="1571"/>
      <c r="BJ58" s="1571"/>
      <c r="BK58" s="1571"/>
      <c r="BL58" s="1571"/>
      <c r="BM58" s="1571"/>
      <c r="BN58" s="1571"/>
      <c r="BO58" s="1571"/>
      <c r="BP58" s="1571"/>
      <c r="BQ58" s="1571"/>
      <c r="BR58" s="1571"/>
      <c r="BS58" s="1571"/>
      <c r="BT58" s="1571"/>
      <c r="BU58" s="1571"/>
      <c r="BV58" s="1571"/>
      <c r="BW58" s="1571"/>
      <c r="BX58" s="361"/>
      <c r="BY58" s="352"/>
      <c r="BZ58" s="352"/>
      <c r="CA58" s="352"/>
      <c r="CB58" s="352"/>
      <c r="CC58" s="352"/>
      <c r="CF58" s="359"/>
      <c r="CG58" s="358"/>
      <c r="CH58" s="1569"/>
      <c r="CI58" s="1569"/>
      <c r="CJ58" s="1569"/>
      <c r="CK58" s="1570"/>
      <c r="CL58" s="1570"/>
      <c r="CM58" s="1571"/>
      <c r="CN58" s="1571"/>
      <c r="CO58" s="1571"/>
      <c r="CP58" s="1571"/>
      <c r="CQ58" s="1571"/>
      <c r="CR58" s="1571"/>
      <c r="CS58" s="1571"/>
      <c r="CT58" s="1571"/>
      <c r="CU58" s="1571"/>
      <c r="CV58" s="1571"/>
      <c r="CW58" s="1571"/>
      <c r="CX58" s="1571"/>
      <c r="CY58" s="1571"/>
      <c r="CZ58" s="1571"/>
      <c r="DA58" s="1571"/>
      <c r="DB58" s="1571"/>
      <c r="DC58" s="1571"/>
      <c r="DD58" s="1571"/>
      <c r="DE58" s="1571"/>
      <c r="DF58" s="1571"/>
      <c r="DG58" s="1571"/>
      <c r="DH58" s="1571"/>
      <c r="DI58" s="1571"/>
      <c r="DJ58" s="1571"/>
      <c r="DK58" s="1571"/>
      <c r="DL58" s="1571"/>
      <c r="DM58" s="1571"/>
      <c r="DN58" s="1571"/>
      <c r="DO58" s="1571"/>
      <c r="DP58" s="1571"/>
      <c r="DQ58" s="1571"/>
      <c r="DR58" s="1571"/>
      <c r="DS58" s="1571"/>
      <c r="DT58" s="1571"/>
      <c r="DU58" s="1571"/>
      <c r="DV58" s="1571"/>
      <c r="DW58" s="1571"/>
      <c r="DX58" s="1571"/>
      <c r="DY58" s="1571"/>
      <c r="DZ58" s="1571"/>
      <c r="EA58" s="1571"/>
      <c r="EB58" s="1571"/>
      <c r="EC58" s="1571"/>
      <c r="ED58" s="1571"/>
      <c r="EE58" s="1571"/>
      <c r="EF58" s="1571"/>
      <c r="EG58" s="1571"/>
      <c r="EH58" s="1571"/>
      <c r="EI58" s="1571"/>
      <c r="EJ58" s="1571"/>
      <c r="EK58" s="1571"/>
      <c r="EL58" s="1571"/>
      <c r="EM58" s="1571"/>
      <c r="EN58" s="1571"/>
      <c r="EO58" s="1571"/>
      <c r="EP58" s="1571"/>
      <c r="EQ58" s="1571"/>
      <c r="ER58" s="1571"/>
      <c r="ES58" s="1571"/>
      <c r="ET58" s="1571"/>
      <c r="EU58" s="1571"/>
      <c r="EV58" s="1571"/>
      <c r="EW58" s="1571"/>
      <c r="EX58" s="1571"/>
    </row>
    <row r="59" spans="1:154" ht="6.75" customHeight="1">
      <c r="A59" s="359"/>
      <c r="B59" s="359"/>
      <c r="C59" s="359"/>
      <c r="D59" s="359"/>
      <c r="E59" s="359"/>
      <c r="F59" s="357"/>
      <c r="G59" s="1569" t="s">
        <v>295</v>
      </c>
      <c r="H59" s="1569"/>
      <c r="I59" s="1569"/>
      <c r="J59" s="1570"/>
      <c r="K59" s="1570"/>
      <c r="L59" s="1571" t="s">
        <v>296</v>
      </c>
      <c r="M59" s="1571"/>
      <c r="N59" s="1571"/>
      <c r="O59" s="1571"/>
      <c r="P59" s="1571"/>
      <c r="Q59" s="1571"/>
      <c r="R59" s="1571"/>
      <c r="S59" s="1571"/>
      <c r="T59" s="1571"/>
      <c r="U59" s="1571"/>
      <c r="V59" s="1571"/>
      <c r="W59" s="1571"/>
      <c r="X59" s="1571"/>
      <c r="Y59" s="1571"/>
      <c r="Z59" s="1571"/>
      <c r="AA59" s="1571"/>
      <c r="AB59" s="1571"/>
      <c r="AC59" s="1571"/>
      <c r="AD59" s="1571"/>
      <c r="AE59" s="1571"/>
      <c r="AF59" s="1571"/>
      <c r="AG59" s="1571"/>
      <c r="AH59" s="1571"/>
      <c r="AI59" s="1571"/>
      <c r="AJ59" s="1571"/>
      <c r="AK59" s="1571"/>
      <c r="AL59" s="1571"/>
      <c r="AM59" s="1571"/>
      <c r="AN59" s="1571"/>
      <c r="AO59" s="1571"/>
      <c r="AP59" s="1571"/>
      <c r="AQ59" s="1571"/>
      <c r="AR59" s="1571"/>
      <c r="AS59" s="1571"/>
      <c r="AT59" s="1571"/>
      <c r="AU59" s="1571"/>
      <c r="AV59" s="1571"/>
      <c r="AW59" s="1571"/>
      <c r="AX59" s="1571"/>
      <c r="AY59" s="1571"/>
      <c r="AZ59" s="1571"/>
      <c r="BA59" s="1571"/>
      <c r="BB59" s="1571"/>
      <c r="BC59" s="1571"/>
      <c r="BD59" s="1571"/>
      <c r="BE59" s="1571"/>
      <c r="BF59" s="1571"/>
      <c r="BG59" s="1571"/>
      <c r="BH59" s="1571"/>
      <c r="BI59" s="1571"/>
      <c r="BJ59" s="1571"/>
      <c r="BK59" s="1571"/>
      <c r="BL59" s="1571"/>
      <c r="BM59" s="1571"/>
      <c r="BN59" s="1571"/>
      <c r="BO59" s="1571"/>
      <c r="BP59" s="1571"/>
      <c r="BQ59" s="1571"/>
      <c r="BR59" s="1571"/>
      <c r="BS59" s="1571"/>
      <c r="BT59" s="1571"/>
      <c r="BU59" s="1571"/>
      <c r="BV59" s="1571"/>
      <c r="BW59" s="1571"/>
      <c r="BX59" s="363"/>
      <c r="BY59" s="338"/>
      <c r="BZ59" s="338"/>
      <c r="CA59" s="338"/>
      <c r="CB59" s="338"/>
      <c r="CC59" s="338"/>
      <c r="CF59" s="359"/>
      <c r="CG59" s="358"/>
      <c r="CH59" s="1569" t="s">
        <v>295</v>
      </c>
      <c r="CI59" s="1569"/>
      <c r="CJ59" s="1569"/>
      <c r="CK59" s="1570"/>
      <c r="CL59" s="1570"/>
      <c r="CM59" s="1571" t="s">
        <v>296</v>
      </c>
      <c r="CN59" s="1571"/>
      <c r="CO59" s="1571"/>
      <c r="CP59" s="1571"/>
      <c r="CQ59" s="1571"/>
      <c r="CR59" s="1571"/>
      <c r="CS59" s="1571"/>
      <c r="CT59" s="1571"/>
      <c r="CU59" s="1571"/>
      <c r="CV59" s="1571"/>
      <c r="CW59" s="1571"/>
      <c r="CX59" s="1571"/>
      <c r="CY59" s="1571"/>
      <c r="CZ59" s="1571"/>
      <c r="DA59" s="1571"/>
      <c r="DB59" s="1571"/>
      <c r="DC59" s="1571"/>
      <c r="DD59" s="1571"/>
      <c r="DE59" s="1571"/>
      <c r="DF59" s="1571"/>
      <c r="DG59" s="1571"/>
      <c r="DH59" s="1571"/>
      <c r="DI59" s="1571"/>
      <c r="DJ59" s="1571"/>
      <c r="DK59" s="1571"/>
      <c r="DL59" s="1571"/>
      <c r="DM59" s="1571"/>
      <c r="DN59" s="1571"/>
      <c r="DO59" s="1571"/>
      <c r="DP59" s="1571"/>
      <c r="DQ59" s="1571"/>
      <c r="DR59" s="1571"/>
      <c r="DS59" s="1571"/>
      <c r="DT59" s="1571"/>
      <c r="DU59" s="1571"/>
      <c r="DV59" s="1571"/>
      <c r="DW59" s="1571"/>
      <c r="DX59" s="1571"/>
      <c r="DY59" s="1571"/>
      <c r="DZ59" s="1571"/>
      <c r="EA59" s="1571"/>
      <c r="EB59" s="1571"/>
      <c r="EC59" s="1571"/>
      <c r="ED59" s="1571"/>
      <c r="EE59" s="1571"/>
      <c r="EF59" s="1571"/>
      <c r="EG59" s="1571"/>
      <c r="EH59" s="1571"/>
      <c r="EI59" s="1571"/>
      <c r="EJ59" s="1571"/>
      <c r="EK59" s="1571"/>
      <c r="EL59" s="1571"/>
      <c r="EM59" s="1571"/>
      <c r="EN59" s="1571"/>
      <c r="EO59" s="1571"/>
      <c r="EP59" s="1571"/>
      <c r="EQ59" s="1571"/>
      <c r="ER59" s="1571"/>
      <c r="ES59" s="1571"/>
      <c r="ET59" s="1571"/>
      <c r="EU59" s="1571"/>
      <c r="EV59" s="1571"/>
      <c r="EW59" s="1571"/>
      <c r="EX59" s="1571"/>
    </row>
    <row r="60" spans="1:154" ht="6.75" customHeight="1">
      <c r="A60" s="359"/>
      <c r="B60" s="359"/>
      <c r="C60" s="359"/>
      <c r="D60" s="359"/>
      <c r="G60" s="1569"/>
      <c r="H60" s="1569"/>
      <c r="I60" s="1569"/>
      <c r="J60" s="1570"/>
      <c r="K60" s="1570"/>
      <c r="L60" s="1571"/>
      <c r="M60" s="1571"/>
      <c r="N60" s="1571"/>
      <c r="O60" s="1571"/>
      <c r="P60" s="1571"/>
      <c r="Q60" s="1571"/>
      <c r="R60" s="1571"/>
      <c r="S60" s="1571"/>
      <c r="T60" s="1571"/>
      <c r="U60" s="1571"/>
      <c r="V60" s="1571"/>
      <c r="W60" s="1571"/>
      <c r="X60" s="1571"/>
      <c r="Y60" s="1571"/>
      <c r="Z60" s="1571"/>
      <c r="AA60" s="1571"/>
      <c r="AB60" s="1571"/>
      <c r="AC60" s="1571"/>
      <c r="AD60" s="1571"/>
      <c r="AE60" s="1571"/>
      <c r="AF60" s="1571"/>
      <c r="AG60" s="1571"/>
      <c r="AH60" s="1571"/>
      <c r="AI60" s="1571"/>
      <c r="AJ60" s="1571"/>
      <c r="AK60" s="1571"/>
      <c r="AL60" s="1571"/>
      <c r="AM60" s="1571"/>
      <c r="AN60" s="1571"/>
      <c r="AO60" s="1571"/>
      <c r="AP60" s="1571"/>
      <c r="AQ60" s="1571"/>
      <c r="AR60" s="1571"/>
      <c r="AS60" s="1571"/>
      <c r="AT60" s="1571"/>
      <c r="AU60" s="1571"/>
      <c r="AV60" s="1571"/>
      <c r="AW60" s="1571"/>
      <c r="AX60" s="1571"/>
      <c r="AY60" s="1571"/>
      <c r="AZ60" s="1571"/>
      <c r="BA60" s="1571"/>
      <c r="BB60" s="1571"/>
      <c r="BC60" s="1571"/>
      <c r="BD60" s="1571"/>
      <c r="BE60" s="1571"/>
      <c r="BF60" s="1571"/>
      <c r="BG60" s="1571"/>
      <c r="BH60" s="1571"/>
      <c r="BI60" s="1571"/>
      <c r="BJ60" s="1571"/>
      <c r="BK60" s="1571"/>
      <c r="BL60" s="1571"/>
      <c r="BM60" s="1571"/>
      <c r="BN60" s="1571"/>
      <c r="BO60" s="1571"/>
      <c r="BP60" s="1571"/>
      <c r="BQ60" s="1571"/>
      <c r="BR60" s="1571"/>
      <c r="BS60" s="1571"/>
      <c r="BT60" s="1571"/>
      <c r="BU60" s="1571"/>
      <c r="BV60" s="1571"/>
      <c r="BW60" s="1571"/>
      <c r="BX60" s="363"/>
      <c r="BY60" s="338"/>
      <c r="CH60" s="1569"/>
      <c r="CI60" s="1569"/>
      <c r="CJ60" s="1569"/>
      <c r="CK60" s="1570"/>
      <c r="CL60" s="1570"/>
      <c r="CM60" s="1571"/>
      <c r="CN60" s="1571"/>
      <c r="CO60" s="1571"/>
      <c r="CP60" s="1571"/>
      <c r="CQ60" s="1571"/>
      <c r="CR60" s="1571"/>
      <c r="CS60" s="1571"/>
      <c r="CT60" s="1571"/>
      <c r="CU60" s="1571"/>
      <c r="CV60" s="1571"/>
      <c r="CW60" s="1571"/>
      <c r="CX60" s="1571"/>
      <c r="CY60" s="1571"/>
      <c r="CZ60" s="1571"/>
      <c r="DA60" s="1571"/>
      <c r="DB60" s="1571"/>
      <c r="DC60" s="1571"/>
      <c r="DD60" s="1571"/>
      <c r="DE60" s="1571"/>
      <c r="DF60" s="1571"/>
      <c r="DG60" s="1571"/>
      <c r="DH60" s="1571"/>
      <c r="DI60" s="1571"/>
      <c r="DJ60" s="1571"/>
      <c r="DK60" s="1571"/>
      <c r="DL60" s="1571"/>
      <c r="DM60" s="1571"/>
      <c r="DN60" s="1571"/>
      <c r="DO60" s="1571"/>
      <c r="DP60" s="1571"/>
      <c r="DQ60" s="1571"/>
      <c r="DR60" s="1571"/>
      <c r="DS60" s="1571"/>
      <c r="DT60" s="1571"/>
      <c r="DU60" s="1571"/>
      <c r="DV60" s="1571"/>
      <c r="DW60" s="1571"/>
      <c r="DX60" s="1571"/>
      <c r="DY60" s="1571"/>
      <c r="DZ60" s="1571"/>
      <c r="EA60" s="1571"/>
      <c r="EB60" s="1571"/>
      <c r="EC60" s="1571"/>
      <c r="ED60" s="1571"/>
      <c r="EE60" s="1571"/>
      <c r="EF60" s="1571"/>
      <c r="EG60" s="1571"/>
      <c r="EH60" s="1571"/>
      <c r="EI60" s="1571"/>
      <c r="EJ60" s="1571"/>
      <c r="EK60" s="1571"/>
      <c r="EL60" s="1571"/>
      <c r="EM60" s="1571"/>
      <c r="EN60" s="1571"/>
      <c r="EO60" s="1571"/>
      <c r="EP60" s="1571"/>
      <c r="EQ60" s="1571"/>
      <c r="ER60" s="1571"/>
      <c r="ES60" s="1571"/>
      <c r="ET60" s="1571"/>
      <c r="EU60" s="1571"/>
      <c r="EV60" s="1571"/>
      <c r="EW60" s="1571"/>
      <c r="EX60" s="1571"/>
    </row>
    <row r="61" spans="1:154" ht="6.75" customHeight="1">
      <c r="A61" s="359"/>
      <c r="B61" s="359"/>
      <c r="C61" s="359"/>
      <c r="D61" s="359"/>
      <c r="G61" s="1569"/>
      <c r="H61" s="1569"/>
      <c r="I61" s="1569"/>
      <c r="J61" s="1570"/>
      <c r="K61" s="1570"/>
      <c r="L61" s="1571" t="s">
        <v>297</v>
      </c>
      <c r="M61" s="1571"/>
      <c r="N61" s="1571"/>
      <c r="O61" s="1571"/>
      <c r="P61" s="1571"/>
      <c r="Q61" s="1571"/>
      <c r="R61" s="1571"/>
      <c r="S61" s="1571"/>
      <c r="T61" s="1571"/>
      <c r="U61" s="1571"/>
      <c r="V61" s="1571"/>
      <c r="W61" s="1571"/>
      <c r="X61" s="1571"/>
      <c r="Y61" s="1571"/>
      <c r="Z61" s="1571"/>
      <c r="AA61" s="1571"/>
      <c r="AB61" s="1571"/>
      <c r="AC61" s="1571"/>
      <c r="AD61" s="1571"/>
      <c r="AE61" s="1571"/>
      <c r="AF61" s="1571"/>
      <c r="AG61" s="1571"/>
      <c r="AH61" s="1571"/>
      <c r="AI61" s="1571"/>
      <c r="AJ61" s="1571"/>
      <c r="AK61" s="1571"/>
      <c r="AL61" s="1571"/>
      <c r="AM61" s="1571"/>
      <c r="AN61" s="1571"/>
      <c r="AO61" s="1571"/>
      <c r="AP61" s="1571"/>
      <c r="AQ61" s="1571"/>
      <c r="AR61" s="1571"/>
      <c r="AS61" s="1571"/>
      <c r="AT61" s="1571"/>
      <c r="AU61" s="1571"/>
      <c r="AV61" s="1571"/>
      <c r="AW61" s="1571"/>
      <c r="AX61" s="1571"/>
      <c r="AY61" s="1571"/>
      <c r="AZ61" s="1571"/>
      <c r="BA61" s="1571"/>
      <c r="BB61" s="1571"/>
      <c r="BC61" s="1571"/>
      <c r="BD61" s="1571"/>
      <c r="BE61" s="1571"/>
      <c r="BF61" s="1571"/>
      <c r="BG61" s="1571"/>
      <c r="BH61" s="1571"/>
      <c r="BI61" s="1571"/>
      <c r="BJ61" s="1571"/>
      <c r="BK61" s="1571"/>
      <c r="BL61" s="1571"/>
      <c r="BM61" s="1571"/>
      <c r="BN61" s="1571"/>
      <c r="BO61" s="1571"/>
      <c r="BP61" s="1571"/>
      <c r="BQ61" s="1571"/>
      <c r="BR61" s="1571"/>
      <c r="BS61" s="1571"/>
      <c r="BT61" s="1571"/>
      <c r="BU61" s="1571"/>
      <c r="BV61" s="1571"/>
      <c r="BW61" s="1571"/>
      <c r="BX61" s="363"/>
      <c r="BY61" s="338"/>
      <c r="CH61" s="1569"/>
      <c r="CI61" s="1569"/>
      <c r="CJ61" s="1569"/>
      <c r="CK61" s="1570"/>
      <c r="CL61" s="1570"/>
      <c r="CM61" s="1571" t="s">
        <v>297</v>
      </c>
      <c r="CN61" s="1571"/>
      <c r="CO61" s="1571"/>
      <c r="CP61" s="1571"/>
      <c r="CQ61" s="1571"/>
      <c r="CR61" s="1571"/>
      <c r="CS61" s="1571"/>
      <c r="CT61" s="1571"/>
      <c r="CU61" s="1571"/>
      <c r="CV61" s="1571"/>
      <c r="CW61" s="1571"/>
      <c r="CX61" s="1571"/>
      <c r="CY61" s="1571"/>
      <c r="CZ61" s="1571"/>
      <c r="DA61" s="1571"/>
      <c r="DB61" s="1571"/>
      <c r="DC61" s="1571"/>
      <c r="DD61" s="1571"/>
      <c r="DE61" s="1571"/>
      <c r="DF61" s="1571"/>
      <c r="DG61" s="1571"/>
      <c r="DH61" s="1571"/>
      <c r="DI61" s="1571"/>
      <c r="DJ61" s="1571"/>
      <c r="DK61" s="1571"/>
      <c r="DL61" s="1571"/>
      <c r="DM61" s="1571"/>
      <c r="DN61" s="1571"/>
      <c r="DO61" s="1571"/>
      <c r="DP61" s="1571"/>
      <c r="DQ61" s="1571"/>
      <c r="DR61" s="1571"/>
      <c r="DS61" s="1571"/>
      <c r="DT61" s="1571"/>
      <c r="DU61" s="1571"/>
      <c r="DV61" s="1571"/>
      <c r="DW61" s="1571"/>
      <c r="DX61" s="1571"/>
      <c r="DY61" s="1571"/>
      <c r="DZ61" s="1571"/>
      <c r="EA61" s="1571"/>
      <c r="EB61" s="1571"/>
      <c r="EC61" s="1571"/>
      <c r="ED61" s="1571"/>
      <c r="EE61" s="1571"/>
      <c r="EF61" s="1571"/>
      <c r="EG61" s="1571"/>
      <c r="EH61" s="1571"/>
      <c r="EI61" s="1571"/>
      <c r="EJ61" s="1571"/>
      <c r="EK61" s="1571"/>
      <c r="EL61" s="1571"/>
      <c r="EM61" s="1571"/>
      <c r="EN61" s="1571"/>
      <c r="EO61" s="1571"/>
      <c r="EP61" s="1571"/>
      <c r="EQ61" s="1571"/>
      <c r="ER61" s="1571"/>
      <c r="ES61" s="1571"/>
      <c r="ET61" s="1571"/>
      <c r="EU61" s="1571"/>
      <c r="EV61" s="1571"/>
      <c r="EW61" s="1571"/>
      <c r="EX61" s="1571"/>
    </row>
    <row r="62" spans="1:154" ht="6.75" customHeight="1">
      <c r="A62" s="359"/>
      <c r="B62" s="359"/>
      <c r="C62" s="359"/>
      <c r="D62" s="359"/>
      <c r="G62" s="1569"/>
      <c r="H62" s="1569"/>
      <c r="I62" s="1569"/>
      <c r="J62" s="1570"/>
      <c r="K62" s="1570"/>
      <c r="L62" s="1571"/>
      <c r="M62" s="1571"/>
      <c r="N62" s="1571"/>
      <c r="O62" s="1571"/>
      <c r="P62" s="1571"/>
      <c r="Q62" s="1571"/>
      <c r="R62" s="1571"/>
      <c r="S62" s="1571"/>
      <c r="T62" s="1571"/>
      <c r="U62" s="1571"/>
      <c r="V62" s="1571"/>
      <c r="W62" s="1571"/>
      <c r="X62" s="1571"/>
      <c r="Y62" s="1571"/>
      <c r="Z62" s="1571"/>
      <c r="AA62" s="1571"/>
      <c r="AB62" s="1571"/>
      <c r="AC62" s="1571"/>
      <c r="AD62" s="1571"/>
      <c r="AE62" s="1571"/>
      <c r="AF62" s="1571"/>
      <c r="AG62" s="1571"/>
      <c r="AH62" s="1571"/>
      <c r="AI62" s="1571"/>
      <c r="AJ62" s="1571"/>
      <c r="AK62" s="1571"/>
      <c r="AL62" s="1571"/>
      <c r="AM62" s="1571"/>
      <c r="AN62" s="1571"/>
      <c r="AO62" s="1571"/>
      <c r="AP62" s="1571"/>
      <c r="AQ62" s="1571"/>
      <c r="AR62" s="1571"/>
      <c r="AS62" s="1571"/>
      <c r="AT62" s="1571"/>
      <c r="AU62" s="1571"/>
      <c r="AV62" s="1571"/>
      <c r="AW62" s="1571"/>
      <c r="AX62" s="1571"/>
      <c r="AY62" s="1571"/>
      <c r="AZ62" s="1571"/>
      <c r="BA62" s="1571"/>
      <c r="BB62" s="1571"/>
      <c r="BC62" s="1571"/>
      <c r="BD62" s="1571"/>
      <c r="BE62" s="1571"/>
      <c r="BF62" s="1571"/>
      <c r="BG62" s="1571"/>
      <c r="BH62" s="1571"/>
      <c r="BI62" s="1571"/>
      <c r="BJ62" s="1571"/>
      <c r="BK62" s="1571"/>
      <c r="BL62" s="1571"/>
      <c r="BM62" s="1571"/>
      <c r="BN62" s="1571"/>
      <c r="BO62" s="1571"/>
      <c r="BP62" s="1571"/>
      <c r="BQ62" s="1571"/>
      <c r="BR62" s="1571"/>
      <c r="BS62" s="1571"/>
      <c r="BT62" s="1571"/>
      <c r="BU62" s="1571"/>
      <c r="BV62" s="1571"/>
      <c r="BW62" s="1571"/>
      <c r="BX62" s="363"/>
      <c r="BY62" s="338"/>
      <c r="CH62" s="1569"/>
      <c r="CI62" s="1569"/>
      <c r="CJ62" s="1569"/>
      <c r="CK62" s="1570"/>
      <c r="CL62" s="1570"/>
      <c r="CM62" s="1571"/>
      <c r="CN62" s="1571"/>
      <c r="CO62" s="1571"/>
      <c r="CP62" s="1571"/>
      <c r="CQ62" s="1571"/>
      <c r="CR62" s="1571"/>
      <c r="CS62" s="1571"/>
      <c r="CT62" s="1571"/>
      <c r="CU62" s="1571"/>
      <c r="CV62" s="1571"/>
      <c r="CW62" s="1571"/>
      <c r="CX62" s="1571"/>
      <c r="CY62" s="1571"/>
      <c r="CZ62" s="1571"/>
      <c r="DA62" s="1571"/>
      <c r="DB62" s="1571"/>
      <c r="DC62" s="1571"/>
      <c r="DD62" s="1571"/>
      <c r="DE62" s="1571"/>
      <c r="DF62" s="1571"/>
      <c r="DG62" s="1571"/>
      <c r="DH62" s="1571"/>
      <c r="DI62" s="1571"/>
      <c r="DJ62" s="1571"/>
      <c r="DK62" s="1571"/>
      <c r="DL62" s="1571"/>
      <c r="DM62" s="1571"/>
      <c r="DN62" s="1571"/>
      <c r="DO62" s="1571"/>
      <c r="DP62" s="1571"/>
      <c r="DQ62" s="1571"/>
      <c r="DR62" s="1571"/>
      <c r="DS62" s="1571"/>
      <c r="DT62" s="1571"/>
      <c r="DU62" s="1571"/>
      <c r="DV62" s="1571"/>
      <c r="DW62" s="1571"/>
      <c r="DX62" s="1571"/>
      <c r="DY62" s="1571"/>
      <c r="DZ62" s="1571"/>
      <c r="EA62" s="1571"/>
      <c r="EB62" s="1571"/>
      <c r="EC62" s="1571"/>
      <c r="ED62" s="1571"/>
      <c r="EE62" s="1571"/>
      <c r="EF62" s="1571"/>
      <c r="EG62" s="1571"/>
      <c r="EH62" s="1571"/>
      <c r="EI62" s="1571"/>
      <c r="EJ62" s="1571"/>
      <c r="EK62" s="1571"/>
      <c r="EL62" s="1571"/>
      <c r="EM62" s="1571"/>
      <c r="EN62" s="1571"/>
      <c r="EO62" s="1571"/>
      <c r="EP62" s="1571"/>
      <c r="EQ62" s="1571"/>
      <c r="ER62" s="1571"/>
      <c r="ES62" s="1571"/>
      <c r="ET62" s="1571"/>
      <c r="EU62" s="1571"/>
      <c r="EV62" s="1571"/>
      <c r="EW62" s="1571"/>
      <c r="EX62" s="1571"/>
    </row>
    <row r="63" spans="1:154" ht="6.75" customHeight="1">
      <c r="A63" s="359"/>
      <c r="B63" s="359"/>
      <c r="C63" s="359"/>
      <c r="D63" s="359"/>
      <c r="G63" s="1569"/>
      <c r="H63" s="1569"/>
      <c r="I63" s="1569"/>
      <c r="J63" s="1570"/>
      <c r="K63" s="1570"/>
      <c r="L63" s="1571" t="s">
        <v>298</v>
      </c>
      <c r="M63" s="1571"/>
      <c r="N63" s="1571"/>
      <c r="O63" s="1571"/>
      <c r="P63" s="1571"/>
      <c r="Q63" s="1571"/>
      <c r="R63" s="1571"/>
      <c r="S63" s="1571"/>
      <c r="T63" s="1571"/>
      <c r="U63" s="1571"/>
      <c r="V63" s="1571"/>
      <c r="W63" s="1571"/>
      <c r="X63" s="1571"/>
      <c r="Y63" s="1571"/>
      <c r="Z63" s="1571"/>
      <c r="AA63" s="1571"/>
      <c r="AB63" s="1571"/>
      <c r="AC63" s="1571"/>
      <c r="AD63" s="1571"/>
      <c r="AE63" s="1571"/>
      <c r="AF63" s="1571"/>
      <c r="AG63" s="1571"/>
      <c r="AH63" s="1571"/>
      <c r="AI63" s="1571"/>
      <c r="AJ63" s="1571"/>
      <c r="AK63" s="1571"/>
      <c r="AL63" s="1571"/>
      <c r="AM63" s="1571"/>
      <c r="AN63" s="1571"/>
      <c r="AO63" s="1571"/>
      <c r="AP63" s="1571"/>
      <c r="AQ63" s="1571"/>
      <c r="AR63" s="1571"/>
      <c r="AS63" s="1571"/>
      <c r="AT63" s="1571"/>
      <c r="AU63" s="1571"/>
      <c r="AV63" s="1571"/>
      <c r="AW63" s="1571"/>
      <c r="AX63" s="1571"/>
      <c r="AY63" s="1571"/>
      <c r="AZ63" s="1571"/>
      <c r="BA63" s="1571"/>
      <c r="BB63" s="1571"/>
      <c r="BC63" s="1571"/>
      <c r="BD63" s="1571"/>
      <c r="BE63" s="1571"/>
      <c r="BF63" s="1571"/>
      <c r="BG63" s="1571"/>
      <c r="BH63" s="1571"/>
      <c r="BI63" s="1571"/>
      <c r="BJ63" s="1571"/>
      <c r="BK63" s="1571"/>
      <c r="BL63" s="1571"/>
      <c r="BM63" s="1571"/>
      <c r="BN63" s="1571"/>
      <c r="BO63" s="1571"/>
      <c r="BP63" s="1571"/>
      <c r="BQ63" s="1571"/>
      <c r="BR63" s="1571"/>
      <c r="BS63" s="1571"/>
      <c r="BT63" s="1571"/>
      <c r="BU63" s="1571"/>
      <c r="BV63" s="1571"/>
      <c r="BW63" s="1571"/>
      <c r="BX63" s="363"/>
      <c r="BY63" s="338"/>
      <c r="CH63" s="1569"/>
      <c r="CI63" s="1569"/>
      <c r="CJ63" s="1569"/>
      <c r="CK63" s="1570"/>
      <c r="CL63" s="1570"/>
      <c r="CM63" s="1571" t="s">
        <v>298</v>
      </c>
      <c r="CN63" s="1571"/>
      <c r="CO63" s="1571"/>
      <c r="CP63" s="1571"/>
      <c r="CQ63" s="1571"/>
      <c r="CR63" s="1571"/>
      <c r="CS63" s="1571"/>
      <c r="CT63" s="1571"/>
      <c r="CU63" s="1571"/>
      <c r="CV63" s="1571"/>
      <c r="CW63" s="1571"/>
      <c r="CX63" s="1571"/>
      <c r="CY63" s="1571"/>
      <c r="CZ63" s="1571"/>
      <c r="DA63" s="1571"/>
      <c r="DB63" s="1571"/>
      <c r="DC63" s="1571"/>
      <c r="DD63" s="1571"/>
      <c r="DE63" s="1571"/>
      <c r="DF63" s="1571"/>
      <c r="DG63" s="1571"/>
      <c r="DH63" s="1571"/>
      <c r="DI63" s="1571"/>
      <c r="DJ63" s="1571"/>
      <c r="DK63" s="1571"/>
      <c r="DL63" s="1571"/>
      <c r="DM63" s="1571"/>
      <c r="DN63" s="1571"/>
      <c r="DO63" s="1571"/>
      <c r="DP63" s="1571"/>
      <c r="DQ63" s="1571"/>
      <c r="DR63" s="1571"/>
      <c r="DS63" s="1571"/>
      <c r="DT63" s="1571"/>
      <c r="DU63" s="1571"/>
      <c r="DV63" s="1571"/>
      <c r="DW63" s="1571"/>
      <c r="DX63" s="1571"/>
      <c r="DY63" s="1571"/>
      <c r="DZ63" s="1571"/>
      <c r="EA63" s="1571"/>
      <c r="EB63" s="1571"/>
      <c r="EC63" s="1571"/>
      <c r="ED63" s="1571"/>
      <c r="EE63" s="1571"/>
      <c r="EF63" s="1571"/>
      <c r="EG63" s="1571"/>
      <c r="EH63" s="1571"/>
      <c r="EI63" s="1571"/>
      <c r="EJ63" s="1571"/>
      <c r="EK63" s="1571"/>
      <c r="EL63" s="1571"/>
      <c r="EM63" s="1571"/>
      <c r="EN63" s="1571"/>
      <c r="EO63" s="1571"/>
      <c r="EP63" s="1571"/>
      <c r="EQ63" s="1571"/>
      <c r="ER63" s="1571"/>
      <c r="ES63" s="1571"/>
      <c r="ET63" s="1571"/>
      <c r="EU63" s="1571"/>
      <c r="EV63" s="1571"/>
      <c r="EW63" s="1571"/>
      <c r="EX63" s="1571"/>
    </row>
    <row r="64" spans="1:154" ht="6.75" customHeight="1">
      <c r="A64" s="359"/>
      <c r="B64" s="359"/>
      <c r="C64" s="359"/>
      <c r="D64" s="359"/>
      <c r="G64" s="1569"/>
      <c r="H64" s="1569"/>
      <c r="I64" s="1569"/>
      <c r="J64" s="1570"/>
      <c r="K64" s="1570"/>
      <c r="L64" s="1571"/>
      <c r="M64" s="1571"/>
      <c r="N64" s="1571"/>
      <c r="O64" s="1571"/>
      <c r="P64" s="1571"/>
      <c r="Q64" s="1571"/>
      <c r="R64" s="1571"/>
      <c r="S64" s="1571"/>
      <c r="T64" s="1571"/>
      <c r="U64" s="1571"/>
      <c r="V64" s="1571"/>
      <c r="W64" s="1571"/>
      <c r="X64" s="1571"/>
      <c r="Y64" s="1571"/>
      <c r="Z64" s="1571"/>
      <c r="AA64" s="1571"/>
      <c r="AB64" s="1571"/>
      <c r="AC64" s="1571"/>
      <c r="AD64" s="1571"/>
      <c r="AE64" s="1571"/>
      <c r="AF64" s="1571"/>
      <c r="AG64" s="1571"/>
      <c r="AH64" s="1571"/>
      <c r="AI64" s="1571"/>
      <c r="AJ64" s="1571"/>
      <c r="AK64" s="1571"/>
      <c r="AL64" s="1571"/>
      <c r="AM64" s="1571"/>
      <c r="AN64" s="1571"/>
      <c r="AO64" s="1571"/>
      <c r="AP64" s="1571"/>
      <c r="AQ64" s="1571"/>
      <c r="AR64" s="1571"/>
      <c r="AS64" s="1571"/>
      <c r="AT64" s="1571"/>
      <c r="AU64" s="1571"/>
      <c r="AV64" s="1571"/>
      <c r="AW64" s="1571"/>
      <c r="AX64" s="1571"/>
      <c r="AY64" s="1571"/>
      <c r="AZ64" s="1571"/>
      <c r="BA64" s="1571"/>
      <c r="BB64" s="1571"/>
      <c r="BC64" s="1571"/>
      <c r="BD64" s="1571"/>
      <c r="BE64" s="1571"/>
      <c r="BF64" s="1571"/>
      <c r="BG64" s="1571"/>
      <c r="BH64" s="1571"/>
      <c r="BI64" s="1571"/>
      <c r="BJ64" s="1571"/>
      <c r="BK64" s="1571"/>
      <c r="BL64" s="1571"/>
      <c r="BM64" s="1571"/>
      <c r="BN64" s="1571"/>
      <c r="BO64" s="1571"/>
      <c r="BP64" s="1571"/>
      <c r="BQ64" s="1571"/>
      <c r="BR64" s="1571"/>
      <c r="BS64" s="1571"/>
      <c r="BT64" s="1571"/>
      <c r="BU64" s="1571"/>
      <c r="BV64" s="1571"/>
      <c r="BW64" s="1571"/>
      <c r="BX64" s="363"/>
      <c r="BY64" s="338"/>
      <c r="CH64" s="1569"/>
      <c r="CI64" s="1569"/>
      <c r="CJ64" s="1569"/>
      <c r="CK64" s="1570"/>
      <c r="CL64" s="1570"/>
      <c r="CM64" s="1571"/>
      <c r="CN64" s="1571"/>
      <c r="CO64" s="1571"/>
      <c r="CP64" s="1571"/>
      <c r="CQ64" s="1571"/>
      <c r="CR64" s="1571"/>
      <c r="CS64" s="1571"/>
      <c r="CT64" s="1571"/>
      <c r="CU64" s="1571"/>
      <c r="CV64" s="1571"/>
      <c r="CW64" s="1571"/>
      <c r="CX64" s="1571"/>
      <c r="CY64" s="1571"/>
      <c r="CZ64" s="1571"/>
      <c r="DA64" s="1571"/>
      <c r="DB64" s="1571"/>
      <c r="DC64" s="1571"/>
      <c r="DD64" s="1571"/>
      <c r="DE64" s="1571"/>
      <c r="DF64" s="1571"/>
      <c r="DG64" s="1571"/>
      <c r="DH64" s="1571"/>
      <c r="DI64" s="1571"/>
      <c r="DJ64" s="1571"/>
      <c r="DK64" s="1571"/>
      <c r="DL64" s="1571"/>
      <c r="DM64" s="1571"/>
      <c r="DN64" s="1571"/>
      <c r="DO64" s="1571"/>
      <c r="DP64" s="1571"/>
      <c r="DQ64" s="1571"/>
      <c r="DR64" s="1571"/>
      <c r="DS64" s="1571"/>
      <c r="DT64" s="1571"/>
      <c r="DU64" s="1571"/>
      <c r="DV64" s="1571"/>
      <c r="DW64" s="1571"/>
      <c r="DX64" s="1571"/>
      <c r="DY64" s="1571"/>
      <c r="DZ64" s="1571"/>
      <c r="EA64" s="1571"/>
      <c r="EB64" s="1571"/>
      <c r="EC64" s="1571"/>
      <c r="ED64" s="1571"/>
      <c r="EE64" s="1571"/>
      <c r="EF64" s="1571"/>
      <c r="EG64" s="1571"/>
      <c r="EH64" s="1571"/>
      <c r="EI64" s="1571"/>
      <c r="EJ64" s="1571"/>
      <c r="EK64" s="1571"/>
      <c r="EL64" s="1571"/>
      <c r="EM64" s="1571"/>
      <c r="EN64" s="1571"/>
      <c r="EO64" s="1571"/>
      <c r="EP64" s="1571"/>
      <c r="EQ64" s="1571"/>
      <c r="ER64" s="1571"/>
      <c r="ES64" s="1571"/>
      <c r="ET64" s="1571"/>
      <c r="EU64" s="1571"/>
      <c r="EV64" s="1571"/>
      <c r="EW64" s="1571"/>
      <c r="EX64" s="1571"/>
    </row>
    <row r="65" spans="1:154" ht="6.75" customHeight="1">
      <c r="A65" s="359"/>
      <c r="B65" s="359"/>
      <c r="C65" s="359"/>
      <c r="D65" s="359"/>
      <c r="G65" s="1569"/>
      <c r="H65" s="1569"/>
      <c r="I65" s="1569"/>
      <c r="J65" s="1570"/>
      <c r="K65" s="1570"/>
      <c r="L65" s="1571" t="s">
        <v>299</v>
      </c>
      <c r="M65" s="1571"/>
      <c r="N65" s="1571"/>
      <c r="O65" s="1571"/>
      <c r="P65" s="1571"/>
      <c r="Q65" s="1571"/>
      <c r="R65" s="1571"/>
      <c r="S65" s="1571"/>
      <c r="T65" s="1571"/>
      <c r="U65" s="1571"/>
      <c r="V65" s="1571"/>
      <c r="W65" s="1571"/>
      <c r="X65" s="1571"/>
      <c r="Y65" s="1571"/>
      <c r="Z65" s="1571"/>
      <c r="AA65" s="1571"/>
      <c r="AB65" s="1571"/>
      <c r="AC65" s="1571"/>
      <c r="AD65" s="1571"/>
      <c r="AE65" s="1571"/>
      <c r="AF65" s="1571"/>
      <c r="AG65" s="1571"/>
      <c r="AH65" s="1571"/>
      <c r="AI65" s="1571"/>
      <c r="AJ65" s="1571"/>
      <c r="AK65" s="1571"/>
      <c r="AL65" s="1571"/>
      <c r="AM65" s="1571"/>
      <c r="AN65" s="1571"/>
      <c r="AO65" s="1571"/>
      <c r="AP65" s="1571"/>
      <c r="AQ65" s="1571"/>
      <c r="AR65" s="1571"/>
      <c r="AS65" s="1571"/>
      <c r="AT65" s="1571"/>
      <c r="AU65" s="1571"/>
      <c r="AV65" s="1571"/>
      <c r="AW65" s="1571"/>
      <c r="AX65" s="1571"/>
      <c r="AY65" s="1571"/>
      <c r="AZ65" s="1571"/>
      <c r="BA65" s="1571"/>
      <c r="BB65" s="1571"/>
      <c r="BC65" s="1571"/>
      <c r="BD65" s="1571"/>
      <c r="BE65" s="1571"/>
      <c r="BF65" s="1571"/>
      <c r="BG65" s="1571"/>
      <c r="BH65" s="1571"/>
      <c r="BI65" s="1571"/>
      <c r="BJ65" s="1571"/>
      <c r="BK65" s="1571"/>
      <c r="BL65" s="1571"/>
      <c r="BM65" s="1571"/>
      <c r="BN65" s="1571"/>
      <c r="BO65" s="1571"/>
      <c r="BP65" s="1571"/>
      <c r="BQ65" s="1571"/>
      <c r="BR65" s="1571"/>
      <c r="BS65" s="1571"/>
      <c r="BT65" s="1571"/>
      <c r="BU65" s="1571"/>
      <c r="BV65" s="1571"/>
      <c r="BW65" s="1571"/>
      <c r="BX65" s="363"/>
      <c r="BY65" s="338"/>
      <c r="CH65" s="1569"/>
      <c r="CI65" s="1569"/>
      <c r="CJ65" s="1569"/>
      <c r="CK65" s="1570"/>
      <c r="CL65" s="1570"/>
      <c r="CM65" s="1571" t="s">
        <v>299</v>
      </c>
      <c r="CN65" s="1571"/>
      <c r="CO65" s="1571"/>
      <c r="CP65" s="1571"/>
      <c r="CQ65" s="1571"/>
      <c r="CR65" s="1571"/>
      <c r="CS65" s="1571"/>
      <c r="CT65" s="1571"/>
      <c r="CU65" s="1571"/>
      <c r="CV65" s="1571"/>
      <c r="CW65" s="1571"/>
      <c r="CX65" s="1571"/>
      <c r="CY65" s="1571"/>
      <c r="CZ65" s="1571"/>
      <c r="DA65" s="1571"/>
      <c r="DB65" s="1571"/>
      <c r="DC65" s="1571"/>
      <c r="DD65" s="1571"/>
      <c r="DE65" s="1571"/>
      <c r="DF65" s="1571"/>
      <c r="DG65" s="1571"/>
      <c r="DH65" s="1571"/>
      <c r="DI65" s="1571"/>
      <c r="DJ65" s="1571"/>
      <c r="DK65" s="1571"/>
      <c r="DL65" s="1571"/>
      <c r="DM65" s="1571"/>
      <c r="DN65" s="1571"/>
      <c r="DO65" s="1571"/>
      <c r="DP65" s="1571"/>
      <c r="DQ65" s="1571"/>
      <c r="DR65" s="1571"/>
      <c r="DS65" s="1571"/>
      <c r="DT65" s="1571"/>
      <c r="DU65" s="1571"/>
      <c r="DV65" s="1571"/>
      <c r="DW65" s="1571"/>
      <c r="DX65" s="1571"/>
      <c r="DY65" s="1571"/>
      <c r="DZ65" s="1571"/>
      <c r="EA65" s="1571"/>
      <c r="EB65" s="1571"/>
      <c r="EC65" s="1571"/>
      <c r="ED65" s="1571"/>
      <c r="EE65" s="1571"/>
      <c r="EF65" s="1571"/>
      <c r="EG65" s="1571"/>
      <c r="EH65" s="1571"/>
      <c r="EI65" s="1571"/>
      <c r="EJ65" s="1571"/>
      <c r="EK65" s="1571"/>
      <c r="EL65" s="1571"/>
      <c r="EM65" s="1571"/>
      <c r="EN65" s="1571"/>
      <c r="EO65" s="1571"/>
      <c r="EP65" s="1571"/>
      <c r="EQ65" s="1571"/>
      <c r="ER65" s="1571"/>
      <c r="ES65" s="1571"/>
      <c r="ET65" s="1571"/>
      <c r="EU65" s="1571"/>
      <c r="EV65" s="1571"/>
      <c r="EW65" s="1571"/>
      <c r="EX65" s="1571"/>
    </row>
    <row r="66" spans="1:154" ht="6.75" customHeight="1">
      <c r="A66" s="359"/>
      <c r="B66" s="359"/>
      <c r="C66" s="359"/>
      <c r="D66" s="359"/>
      <c r="G66" s="1569"/>
      <c r="H66" s="1569"/>
      <c r="I66" s="1569"/>
      <c r="J66" s="1570"/>
      <c r="K66" s="1570"/>
      <c r="L66" s="1571"/>
      <c r="M66" s="1571"/>
      <c r="N66" s="1571"/>
      <c r="O66" s="1571"/>
      <c r="P66" s="1571"/>
      <c r="Q66" s="1571"/>
      <c r="R66" s="1571"/>
      <c r="S66" s="1571"/>
      <c r="T66" s="1571"/>
      <c r="U66" s="1571"/>
      <c r="V66" s="1571"/>
      <c r="W66" s="1571"/>
      <c r="X66" s="1571"/>
      <c r="Y66" s="1571"/>
      <c r="Z66" s="1571"/>
      <c r="AA66" s="1571"/>
      <c r="AB66" s="1571"/>
      <c r="AC66" s="1571"/>
      <c r="AD66" s="1571"/>
      <c r="AE66" s="1571"/>
      <c r="AF66" s="1571"/>
      <c r="AG66" s="1571"/>
      <c r="AH66" s="1571"/>
      <c r="AI66" s="1571"/>
      <c r="AJ66" s="1571"/>
      <c r="AK66" s="1571"/>
      <c r="AL66" s="1571"/>
      <c r="AM66" s="1571"/>
      <c r="AN66" s="1571"/>
      <c r="AO66" s="1571"/>
      <c r="AP66" s="1571"/>
      <c r="AQ66" s="1571"/>
      <c r="AR66" s="1571"/>
      <c r="AS66" s="1571"/>
      <c r="AT66" s="1571"/>
      <c r="AU66" s="1571"/>
      <c r="AV66" s="1571"/>
      <c r="AW66" s="1571"/>
      <c r="AX66" s="1571"/>
      <c r="AY66" s="1571"/>
      <c r="AZ66" s="1571"/>
      <c r="BA66" s="1571"/>
      <c r="BB66" s="1571"/>
      <c r="BC66" s="1571"/>
      <c r="BD66" s="1571"/>
      <c r="BE66" s="1571"/>
      <c r="BF66" s="1571"/>
      <c r="BG66" s="1571"/>
      <c r="BH66" s="1571"/>
      <c r="BI66" s="1571"/>
      <c r="BJ66" s="1571"/>
      <c r="BK66" s="1571"/>
      <c r="BL66" s="1571"/>
      <c r="BM66" s="1571"/>
      <c r="BN66" s="1571"/>
      <c r="BO66" s="1571"/>
      <c r="BP66" s="1571"/>
      <c r="BQ66" s="1571"/>
      <c r="BR66" s="1571"/>
      <c r="BS66" s="1571"/>
      <c r="BT66" s="1571"/>
      <c r="BU66" s="1571"/>
      <c r="BV66" s="1571"/>
      <c r="BW66" s="1571"/>
      <c r="BX66" s="363"/>
      <c r="BY66" s="338"/>
      <c r="CH66" s="1569"/>
      <c r="CI66" s="1569"/>
      <c r="CJ66" s="1569"/>
      <c r="CK66" s="1570"/>
      <c r="CL66" s="1570"/>
      <c r="CM66" s="1571"/>
      <c r="CN66" s="1571"/>
      <c r="CO66" s="1571"/>
      <c r="CP66" s="1571"/>
      <c r="CQ66" s="1571"/>
      <c r="CR66" s="1571"/>
      <c r="CS66" s="1571"/>
      <c r="CT66" s="1571"/>
      <c r="CU66" s="1571"/>
      <c r="CV66" s="1571"/>
      <c r="CW66" s="1571"/>
      <c r="CX66" s="1571"/>
      <c r="CY66" s="1571"/>
      <c r="CZ66" s="1571"/>
      <c r="DA66" s="1571"/>
      <c r="DB66" s="1571"/>
      <c r="DC66" s="1571"/>
      <c r="DD66" s="1571"/>
      <c r="DE66" s="1571"/>
      <c r="DF66" s="1571"/>
      <c r="DG66" s="1571"/>
      <c r="DH66" s="1571"/>
      <c r="DI66" s="1571"/>
      <c r="DJ66" s="1571"/>
      <c r="DK66" s="1571"/>
      <c r="DL66" s="1571"/>
      <c r="DM66" s="1571"/>
      <c r="DN66" s="1571"/>
      <c r="DO66" s="1571"/>
      <c r="DP66" s="1571"/>
      <c r="DQ66" s="1571"/>
      <c r="DR66" s="1571"/>
      <c r="DS66" s="1571"/>
      <c r="DT66" s="1571"/>
      <c r="DU66" s="1571"/>
      <c r="DV66" s="1571"/>
      <c r="DW66" s="1571"/>
      <c r="DX66" s="1571"/>
      <c r="DY66" s="1571"/>
      <c r="DZ66" s="1571"/>
      <c r="EA66" s="1571"/>
      <c r="EB66" s="1571"/>
      <c r="EC66" s="1571"/>
      <c r="ED66" s="1571"/>
      <c r="EE66" s="1571"/>
      <c r="EF66" s="1571"/>
      <c r="EG66" s="1571"/>
      <c r="EH66" s="1571"/>
      <c r="EI66" s="1571"/>
      <c r="EJ66" s="1571"/>
      <c r="EK66" s="1571"/>
      <c r="EL66" s="1571"/>
      <c r="EM66" s="1571"/>
      <c r="EN66" s="1571"/>
      <c r="EO66" s="1571"/>
      <c r="EP66" s="1571"/>
      <c r="EQ66" s="1571"/>
      <c r="ER66" s="1571"/>
      <c r="ES66" s="1571"/>
      <c r="ET66" s="1571"/>
      <c r="EU66" s="1571"/>
      <c r="EV66" s="1571"/>
      <c r="EW66" s="1571"/>
      <c r="EX66" s="1571"/>
    </row>
    <row r="67" spans="1:154" ht="6.75" customHeight="1">
      <c r="A67" s="359"/>
      <c r="B67" s="359"/>
      <c r="C67" s="359"/>
      <c r="D67" s="359"/>
      <c r="G67" s="1569"/>
      <c r="H67" s="1569"/>
      <c r="I67" s="1569"/>
      <c r="J67" s="1570"/>
      <c r="K67" s="1570"/>
      <c r="L67" s="1571" t="s">
        <v>300</v>
      </c>
      <c r="M67" s="1571"/>
      <c r="N67" s="1571"/>
      <c r="O67" s="1571"/>
      <c r="P67" s="1571"/>
      <c r="Q67" s="1571"/>
      <c r="R67" s="1571"/>
      <c r="S67" s="1571"/>
      <c r="T67" s="1571"/>
      <c r="U67" s="1571"/>
      <c r="V67" s="1571"/>
      <c r="W67" s="1571"/>
      <c r="X67" s="1571"/>
      <c r="Y67" s="1571"/>
      <c r="Z67" s="1571"/>
      <c r="AA67" s="1571"/>
      <c r="AB67" s="1571"/>
      <c r="AC67" s="1571"/>
      <c r="AD67" s="1571"/>
      <c r="AE67" s="1571"/>
      <c r="AF67" s="1571"/>
      <c r="AG67" s="1571"/>
      <c r="AH67" s="1571"/>
      <c r="AI67" s="1571"/>
      <c r="AJ67" s="1571"/>
      <c r="AK67" s="1571"/>
      <c r="AL67" s="1571"/>
      <c r="AM67" s="1571"/>
      <c r="AN67" s="1571"/>
      <c r="AO67" s="1571"/>
      <c r="AP67" s="1571"/>
      <c r="AQ67" s="1571"/>
      <c r="AR67" s="1571"/>
      <c r="AS67" s="1571"/>
      <c r="AT67" s="1571"/>
      <c r="AU67" s="1571"/>
      <c r="AV67" s="1571"/>
      <c r="AW67" s="1571"/>
      <c r="AX67" s="1571"/>
      <c r="AY67" s="1571"/>
      <c r="AZ67" s="1571"/>
      <c r="BA67" s="1571"/>
      <c r="BB67" s="1571"/>
      <c r="BC67" s="1571"/>
      <c r="BD67" s="1571"/>
      <c r="BE67" s="1571"/>
      <c r="BF67" s="1571"/>
      <c r="BG67" s="1571"/>
      <c r="BH67" s="1571"/>
      <c r="BI67" s="1571"/>
      <c r="BJ67" s="1571"/>
      <c r="BK67" s="1571"/>
      <c r="BL67" s="1571"/>
      <c r="BM67" s="1571"/>
      <c r="BN67" s="1571"/>
      <c r="BO67" s="1571"/>
      <c r="BP67" s="1571"/>
      <c r="BQ67" s="1571"/>
      <c r="BR67" s="1571"/>
      <c r="BS67" s="1571"/>
      <c r="BT67" s="1571"/>
      <c r="BU67" s="1571"/>
      <c r="BV67" s="1571"/>
      <c r="BW67" s="1571"/>
      <c r="BX67" s="363"/>
      <c r="BY67" s="338"/>
      <c r="CH67" s="1569"/>
      <c r="CI67" s="1569"/>
      <c r="CJ67" s="1569"/>
      <c r="CK67" s="1570"/>
      <c r="CL67" s="1570"/>
      <c r="CM67" s="1571" t="s">
        <v>300</v>
      </c>
      <c r="CN67" s="1571"/>
      <c r="CO67" s="1571"/>
      <c r="CP67" s="1571"/>
      <c r="CQ67" s="1571"/>
      <c r="CR67" s="1571"/>
      <c r="CS67" s="1571"/>
      <c r="CT67" s="1571"/>
      <c r="CU67" s="1571"/>
      <c r="CV67" s="1571"/>
      <c r="CW67" s="1571"/>
      <c r="CX67" s="1571"/>
      <c r="CY67" s="1571"/>
      <c r="CZ67" s="1571"/>
      <c r="DA67" s="1571"/>
      <c r="DB67" s="1571"/>
      <c r="DC67" s="1571"/>
      <c r="DD67" s="1571"/>
      <c r="DE67" s="1571"/>
      <c r="DF67" s="1571"/>
      <c r="DG67" s="1571"/>
      <c r="DH67" s="1571"/>
      <c r="DI67" s="1571"/>
      <c r="DJ67" s="1571"/>
      <c r="DK67" s="1571"/>
      <c r="DL67" s="1571"/>
      <c r="DM67" s="1571"/>
      <c r="DN67" s="1571"/>
      <c r="DO67" s="1571"/>
      <c r="DP67" s="1571"/>
      <c r="DQ67" s="1571"/>
      <c r="DR67" s="1571"/>
      <c r="DS67" s="1571"/>
      <c r="DT67" s="1571"/>
      <c r="DU67" s="1571"/>
      <c r="DV67" s="1571"/>
      <c r="DW67" s="1571"/>
      <c r="DX67" s="1571"/>
      <c r="DY67" s="1571"/>
      <c r="DZ67" s="1571"/>
      <c r="EA67" s="1571"/>
      <c r="EB67" s="1571"/>
      <c r="EC67" s="1571"/>
      <c r="ED67" s="1571"/>
      <c r="EE67" s="1571"/>
      <c r="EF67" s="1571"/>
      <c r="EG67" s="1571"/>
      <c r="EH67" s="1571"/>
      <c r="EI67" s="1571"/>
      <c r="EJ67" s="1571"/>
      <c r="EK67" s="1571"/>
      <c r="EL67" s="1571"/>
      <c r="EM67" s="1571"/>
      <c r="EN67" s="1571"/>
      <c r="EO67" s="1571"/>
      <c r="EP67" s="1571"/>
      <c r="EQ67" s="1571"/>
      <c r="ER67" s="1571"/>
      <c r="ES67" s="1571"/>
      <c r="ET67" s="1571"/>
      <c r="EU67" s="1571"/>
      <c r="EV67" s="1571"/>
      <c r="EW67" s="1571"/>
      <c r="EX67" s="1571"/>
    </row>
    <row r="68" spans="1:154" ht="6.75" customHeight="1">
      <c r="A68" s="364"/>
      <c r="B68" s="364"/>
      <c r="C68" s="364"/>
      <c r="D68" s="364"/>
      <c r="G68" s="1569"/>
      <c r="H68" s="1569"/>
      <c r="I68" s="1569"/>
      <c r="J68" s="1570"/>
      <c r="K68" s="1570"/>
      <c r="L68" s="1571"/>
      <c r="M68" s="1571"/>
      <c r="N68" s="1571"/>
      <c r="O68" s="1571"/>
      <c r="P68" s="1571"/>
      <c r="Q68" s="1571"/>
      <c r="R68" s="1571"/>
      <c r="S68" s="1571"/>
      <c r="T68" s="1571"/>
      <c r="U68" s="1571"/>
      <c r="V68" s="1571"/>
      <c r="W68" s="1571"/>
      <c r="X68" s="1571"/>
      <c r="Y68" s="1571"/>
      <c r="Z68" s="1571"/>
      <c r="AA68" s="1571"/>
      <c r="AB68" s="1571"/>
      <c r="AC68" s="1571"/>
      <c r="AD68" s="1571"/>
      <c r="AE68" s="1571"/>
      <c r="AF68" s="1571"/>
      <c r="AG68" s="1571"/>
      <c r="AH68" s="1571"/>
      <c r="AI68" s="1571"/>
      <c r="AJ68" s="1571"/>
      <c r="AK68" s="1571"/>
      <c r="AL68" s="1571"/>
      <c r="AM68" s="1571"/>
      <c r="AN68" s="1571"/>
      <c r="AO68" s="1571"/>
      <c r="AP68" s="1571"/>
      <c r="AQ68" s="1571"/>
      <c r="AR68" s="1571"/>
      <c r="AS68" s="1571"/>
      <c r="AT68" s="1571"/>
      <c r="AU68" s="1571"/>
      <c r="AV68" s="1571"/>
      <c r="AW68" s="1571"/>
      <c r="AX68" s="1571"/>
      <c r="AY68" s="1571"/>
      <c r="AZ68" s="1571"/>
      <c r="BA68" s="1571"/>
      <c r="BB68" s="1571"/>
      <c r="BC68" s="1571"/>
      <c r="BD68" s="1571"/>
      <c r="BE68" s="1571"/>
      <c r="BF68" s="1571"/>
      <c r="BG68" s="1571"/>
      <c r="BH68" s="1571"/>
      <c r="BI68" s="1571"/>
      <c r="BJ68" s="1571"/>
      <c r="BK68" s="1571"/>
      <c r="BL68" s="1571"/>
      <c r="BM68" s="1571"/>
      <c r="BN68" s="1571"/>
      <c r="BO68" s="1571"/>
      <c r="BP68" s="1571"/>
      <c r="BQ68" s="1571"/>
      <c r="BR68" s="1571"/>
      <c r="BS68" s="1571"/>
      <c r="BT68" s="1571"/>
      <c r="BU68" s="1571"/>
      <c r="BV68" s="1571"/>
      <c r="BW68" s="1571"/>
      <c r="BX68" s="347"/>
      <c r="BY68" s="348"/>
      <c r="CH68" s="1569"/>
      <c r="CI68" s="1569"/>
      <c r="CJ68" s="1569"/>
      <c r="CK68" s="1570"/>
      <c r="CL68" s="1570"/>
      <c r="CM68" s="1571"/>
      <c r="CN68" s="1571"/>
      <c r="CO68" s="1571"/>
      <c r="CP68" s="1571"/>
      <c r="CQ68" s="1571"/>
      <c r="CR68" s="1571"/>
      <c r="CS68" s="1571"/>
      <c r="CT68" s="1571"/>
      <c r="CU68" s="1571"/>
      <c r="CV68" s="1571"/>
      <c r="CW68" s="1571"/>
      <c r="CX68" s="1571"/>
      <c r="CY68" s="1571"/>
      <c r="CZ68" s="1571"/>
      <c r="DA68" s="1571"/>
      <c r="DB68" s="1571"/>
      <c r="DC68" s="1571"/>
      <c r="DD68" s="1571"/>
      <c r="DE68" s="1571"/>
      <c r="DF68" s="1571"/>
      <c r="DG68" s="1571"/>
      <c r="DH68" s="1571"/>
      <c r="DI68" s="1571"/>
      <c r="DJ68" s="1571"/>
      <c r="DK68" s="1571"/>
      <c r="DL68" s="1571"/>
      <c r="DM68" s="1571"/>
      <c r="DN68" s="1571"/>
      <c r="DO68" s="1571"/>
      <c r="DP68" s="1571"/>
      <c r="DQ68" s="1571"/>
      <c r="DR68" s="1571"/>
      <c r="DS68" s="1571"/>
      <c r="DT68" s="1571"/>
      <c r="DU68" s="1571"/>
      <c r="DV68" s="1571"/>
      <c r="DW68" s="1571"/>
      <c r="DX68" s="1571"/>
      <c r="DY68" s="1571"/>
      <c r="DZ68" s="1571"/>
      <c r="EA68" s="1571"/>
      <c r="EB68" s="1571"/>
      <c r="EC68" s="1571"/>
      <c r="ED68" s="1571"/>
      <c r="EE68" s="1571"/>
      <c r="EF68" s="1571"/>
      <c r="EG68" s="1571"/>
      <c r="EH68" s="1571"/>
      <c r="EI68" s="1571"/>
      <c r="EJ68" s="1571"/>
      <c r="EK68" s="1571"/>
      <c r="EL68" s="1571"/>
      <c r="EM68" s="1571"/>
      <c r="EN68" s="1571"/>
      <c r="EO68" s="1571"/>
      <c r="EP68" s="1571"/>
      <c r="EQ68" s="1571"/>
      <c r="ER68" s="1571"/>
      <c r="ES68" s="1571"/>
      <c r="ET68" s="1571"/>
      <c r="EU68" s="1571"/>
      <c r="EV68" s="1571"/>
      <c r="EW68" s="1571"/>
      <c r="EX68" s="1571"/>
    </row>
    <row r="69" spans="1:154" ht="6.75" customHeight="1">
      <c r="A69" s="364"/>
      <c r="B69" s="364"/>
      <c r="C69" s="364"/>
      <c r="D69" s="364"/>
      <c r="G69" s="1569" t="s">
        <v>301</v>
      </c>
      <c r="H69" s="1569"/>
      <c r="I69" s="1569"/>
      <c r="J69" s="1570"/>
      <c r="K69" s="1570"/>
      <c r="L69" s="1571" t="s">
        <v>302</v>
      </c>
      <c r="M69" s="1571"/>
      <c r="N69" s="1571"/>
      <c r="O69" s="1571"/>
      <c r="P69" s="1571"/>
      <c r="Q69" s="1571"/>
      <c r="R69" s="1571"/>
      <c r="S69" s="1571"/>
      <c r="T69" s="1571"/>
      <c r="U69" s="1571"/>
      <c r="V69" s="1571"/>
      <c r="W69" s="1571"/>
      <c r="X69" s="1571"/>
      <c r="Y69" s="1571"/>
      <c r="Z69" s="1571"/>
      <c r="AA69" s="1571"/>
      <c r="AB69" s="1571"/>
      <c r="AC69" s="1571"/>
      <c r="AD69" s="1571"/>
      <c r="AE69" s="1571"/>
      <c r="AF69" s="1571"/>
      <c r="AG69" s="1571"/>
      <c r="AH69" s="1571"/>
      <c r="AI69" s="1571"/>
      <c r="AJ69" s="1571"/>
      <c r="AK69" s="1571"/>
      <c r="AL69" s="1571"/>
      <c r="AM69" s="1571"/>
      <c r="AN69" s="1571"/>
      <c r="AO69" s="1571"/>
      <c r="AP69" s="1571"/>
      <c r="AQ69" s="1571"/>
      <c r="AR69" s="1571"/>
      <c r="AS69" s="1571"/>
      <c r="AT69" s="1571"/>
      <c r="AU69" s="1571"/>
      <c r="AV69" s="1571"/>
      <c r="AW69" s="1571"/>
      <c r="AX69" s="1571"/>
      <c r="AY69" s="1571"/>
      <c r="AZ69" s="1571"/>
      <c r="BA69" s="1571"/>
      <c r="BB69" s="1571"/>
      <c r="BC69" s="1571"/>
      <c r="BD69" s="1571"/>
      <c r="BE69" s="1571"/>
      <c r="BF69" s="1571"/>
      <c r="BG69" s="1571"/>
      <c r="BH69" s="1571"/>
      <c r="BI69" s="1571"/>
      <c r="BJ69" s="1571"/>
      <c r="BK69" s="1571"/>
      <c r="BL69" s="1571"/>
      <c r="BM69" s="1571"/>
      <c r="BN69" s="1571"/>
      <c r="BO69" s="1571"/>
      <c r="BP69" s="1571"/>
      <c r="BQ69" s="1571"/>
      <c r="BR69" s="1571"/>
      <c r="BS69" s="1571"/>
      <c r="BT69" s="1571"/>
      <c r="BU69" s="1571"/>
      <c r="BV69" s="1571"/>
      <c r="BW69" s="1571"/>
      <c r="BX69" s="347"/>
      <c r="BY69" s="348"/>
      <c r="CH69" s="1569" t="s">
        <v>301</v>
      </c>
      <c r="CI69" s="1569"/>
      <c r="CJ69" s="1569"/>
      <c r="CK69" s="1570"/>
      <c r="CL69" s="1570"/>
      <c r="CM69" s="1571" t="s">
        <v>302</v>
      </c>
      <c r="CN69" s="1571"/>
      <c r="CO69" s="1571"/>
      <c r="CP69" s="1571"/>
      <c r="CQ69" s="1571"/>
      <c r="CR69" s="1571"/>
      <c r="CS69" s="1571"/>
      <c r="CT69" s="1571"/>
      <c r="CU69" s="1571"/>
      <c r="CV69" s="1571"/>
      <c r="CW69" s="1571"/>
      <c r="CX69" s="1571"/>
      <c r="CY69" s="1571"/>
      <c r="CZ69" s="1571"/>
      <c r="DA69" s="1571"/>
      <c r="DB69" s="1571"/>
      <c r="DC69" s="1571"/>
      <c r="DD69" s="1571"/>
      <c r="DE69" s="1571"/>
      <c r="DF69" s="1571"/>
      <c r="DG69" s="1571"/>
      <c r="DH69" s="1571"/>
      <c r="DI69" s="1571"/>
      <c r="DJ69" s="1571"/>
      <c r="DK69" s="1571"/>
      <c r="DL69" s="1571"/>
      <c r="DM69" s="1571"/>
      <c r="DN69" s="1571"/>
      <c r="DO69" s="1571"/>
      <c r="DP69" s="1571"/>
      <c r="DQ69" s="1571"/>
      <c r="DR69" s="1571"/>
      <c r="DS69" s="1571"/>
      <c r="DT69" s="1571"/>
      <c r="DU69" s="1571"/>
      <c r="DV69" s="1571"/>
      <c r="DW69" s="1571"/>
      <c r="DX69" s="1571"/>
      <c r="DY69" s="1571"/>
      <c r="DZ69" s="1571"/>
      <c r="EA69" s="1571"/>
      <c r="EB69" s="1571"/>
      <c r="EC69" s="1571"/>
      <c r="ED69" s="1571"/>
      <c r="EE69" s="1571"/>
      <c r="EF69" s="1571"/>
      <c r="EG69" s="1571"/>
      <c r="EH69" s="1571"/>
      <c r="EI69" s="1571"/>
      <c r="EJ69" s="1571"/>
      <c r="EK69" s="1571"/>
      <c r="EL69" s="1571"/>
      <c r="EM69" s="1571"/>
      <c r="EN69" s="1571"/>
      <c r="EO69" s="1571"/>
      <c r="EP69" s="1571"/>
      <c r="EQ69" s="1571"/>
      <c r="ER69" s="1571"/>
      <c r="ES69" s="1571"/>
      <c r="ET69" s="1571"/>
      <c r="EU69" s="1571"/>
      <c r="EV69" s="1571"/>
      <c r="EW69" s="1571"/>
      <c r="EX69" s="1571"/>
    </row>
    <row r="70" spans="1:154" ht="6.75" customHeight="1">
      <c r="A70" s="364"/>
      <c r="B70" s="364"/>
      <c r="C70" s="364"/>
      <c r="D70" s="364"/>
      <c r="G70" s="1569"/>
      <c r="H70" s="1569"/>
      <c r="I70" s="1569"/>
      <c r="J70" s="1570"/>
      <c r="K70" s="1570"/>
      <c r="L70" s="1571"/>
      <c r="M70" s="1571"/>
      <c r="N70" s="1571"/>
      <c r="O70" s="1571"/>
      <c r="P70" s="1571"/>
      <c r="Q70" s="1571"/>
      <c r="R70" s="1571"/>
      <c r="S70" s="1571"/>
      <c r="T70" s="1571"/>
      <c r="U70" s="1571"/>
      <c r="V70" s="1571"/>
      <c r="W70" s="1571"/>
      <c r="X70" s="1571"/>
      <c r="Y70" s="1571"/>
      <c r="Z70" s="1571"/>
      <c r="AA70" s="1571"/>
      <c r="AB70" s="1571"/>
      <c r="AC70" s="1571"/>
      <c r="AD70" s="1571"/>
      <c r="AE70" s="1571"/>
      <c r="AF70" s="1571"/>
      <c r="AG70" s="1571"/>
      <c r="AH70" s="1571"/>
      <c r="AI70" s="1571"/>
      <c r="AJ70" s="1571"/>
      <c r="AK70" s="1571"/>
      <c r="AL70" s="1571"/>
      <c r="AM70" s="1571"/>
      <c r="AN70" s="1571"/>
      <c r="AO70" s="1571"/>
      <c r="AP70" s="1571"/>
      <c r="AQ70" s="1571"/>
      <c r="AR70" s="1571"/>
      <c r="AS70" s="1571"/>
      <c r="AT70" s="1571"/>
      <c r="AU70" s="1571"/>
      <c r="AV70" s="1571"/>
      <c r="AW70" s="1571"/>
      <c r="AX70" s="1571"/>
      <c r="AY70" s="1571"/>
      <c r="AZ70" s="1571"/>
      <c r="BA70" s="1571"/>
      <c r="BB70" s="1571"/>
      <c r="BC70" s="1571"/>
      <c r="BD70" s="1571"/>
      <c r="BE70" s="1571"/>
      <c r="BF70" s="1571"/>
      <c r="BG70" s="1571"/>
      <c r="BH70" s="1571"/>
      <c r="BI70" s="1571"/>
      <c r="BJ70" s="1571"/>
      <c r="BK70" s="1571"/>
      <c r="BL70" s="1571"/>
      <c r="BM70" s="1571"/>
      <c r="BN70" s="1571"/>
      <c r="BO70" s="1571"/>
      <c r="BP70" s="1571"/>
      <c r="BQ70" s="1571"/>
      <c r="BR70" s="1571"/>
      <c r="BS70" s="1571"/>
      <c r="BT70" s="1571"/>
      <c r="BU70" s="1571"/>
      <c r="BV70" s="1571"/>
      <c r="BW70" s="1571"/>
      <c r="BX70" s="347"/>
      <c r="BY70" s="348"/>
      <c r="CH70" s="1569"/>
      <c r="CI70" s="1569"/>
      <c r="CJ70" s="1569"/>
      <c r="CK70" s="1570"/>
      <c r="CL70" s="1570"/>
      <c r="CM70" s="1571"/>
      <c r="CN70" s="1571"/>
      <c r="CO70" s="1571"/>
      <c r="CP70" s="1571"/>
      <c r="CQ70" s="1571"/>
      <c r="CR70" s="1571"/>
      <c r="CS70" s="1571"/>
      <c r="CT70" s="1571"/>
      <c r="CU70" s="1571"/>
      <c r="CV70" s="1571"/>
      <c r="CW70" s="1571"/>
      <c r="CX70" s="1571"/>
      <c r="CY70" s="1571"/>
      <c r="CZ70" s="1571"/>
      <c r="DA70" s="1571"/>
      <c r="DB70" s="1571"/>
      <c r="DC70" s="1571"/>
      <c r="DD70" s="1571"/>
      <c r="DE70" s="1571"/>
      <c r="DF70" s="1571"/>
      <c r="DG70" s="1571"/>
      <c r="DH70" s="1571"/>
      <c r="DI70" s="1571"/>
      <c r="DJ70" s="1571"/>
      <c r="DK70" s="1571"/>
      <c r="DL70" s="1571"/>
      <c r="DM70" s="1571"/>
      <c r="DN70" s="1571"/>
      <c r="DO70" s="1571"/>
      <c r="DP70" s="1571"/>
      <c r="DQ70" s="1571"/>
      <c r="DR70" s="1571"/>
      <c r="DS70" s="1571"/>
      <c r="DT70" s="1571"/>
      <c r="DU70" s="1571"/>
      <c r="DV70" s="1571"/>
      <c r="DW70" s="1571"/>
      <c r="DX70" s="1571"/>
      <c r="DY70" s="1571"/>
      <c r="DZ70" s="1571"/>
      <c r="EA70" s="1571"/>
      <c r="EB70" s="1571"/>
      <c r="EC70" s="1571"/>
      <c r="ED70" s="1571"/>
      <c r="EE70" s="1571"/>
      <c r="EF70" s="1571"/>
      <c r="EG70" s="1571"/>
      <c r="EH70" s="1571"/>
      <c r="EI70" s="1571"/>
      <c r="EJ70" s="1571"/>
      <c r="EK70" s="1571"/>
      <c r="EL70" s="1571"/>
      <c r="EM70" s="1571"/>
      <c r="EN70" s="1571"/>
      <c r="EO70" s="1571"/>
      <c r="EP70" s="1571"/>
      <c r="EQ70" s="1571"/>
      <c r="ER70" s="1571"/>
      <c r="ES70" s="1571"/>
      <c r="ET70" s="1571"/>
      <c r="EU70" s="1571"/>
      <c r="EV70" s="1571"/>
      <c r="EW70" s="1571"/>
      <c r="EX70" s="1571"/>
    </row>
    <row r="71" spans="1:154" ht="6.75" customHeight="1">
      <c r="A71" s="364"/>
      <c r="B71" s="364"/>
      <c r="C71" s="364"/>
      <c r="D71" s="364"/>
      <c r="G71" s="1569" t="s">
        <v>303</v>
      </c>
      <c r="H71" s="1569"/>
      <c r="I71" s="1569"/>
      <c r="J71" s="1570"/>
      <c r="K71" s="1570"/>
      <c r="L71" s="1571" t="s">
        <v>304</v>
      </c>
      <c r="M71" s="1571"/>
      <c r="N71" s="1571"/>
      <c r="O71" s="1571"/>
      <c r="P71" s="1571"/>
      <c r="Q71" s="1571"/>
      <c r="R71" s="1571"/>
      <c r="S71" s="1571"/>
      <c r="T71" s="1571"/>
      <c r="U71" s="1571"/>
      <c r="V71" s="1571"/>
      <c r="W71" s="1571"/>
      <c r="X71" s="1571"/>
      <c r="Y71" s="1571"/>
      <c r="Z71" s="1571"/>
      <c r="AA71" s="1571"/>
      <c r="AB71" s="1571"/>
      <c r="AC71" s="1571"/>
      <c r="AD71" s="1571"/>
      <c r="AE71" s="1571"/>
      <c r="AF71" s="1571"/>
      <c r="AG71" s="1571"/>
      <c r="AH71" s="1571"/>
      <c r="AI71" s="1571"/>
      <c r="AJ71" s="1571"/>
      <c r="AK71" s="1571"/>
      <c r="AL71" s="1571"/>
      <c r="AM71" s="1571"/>
      <c r="AN71" s="1571"/>
      <c r="AO71" s="1571"/>
      <c r="AP71" s="1571"/>
      <c r="AQ71" s="1571"/>
      <c r="AR71" s="1571"/>
      <c r="AS71" s="1571"/>
      <c r="AT71" s="1571"/>
      <c r="AU71" s="1571"/>
      <c r="AV71" s="1571"/>
      <c r="AW71" s="1571"/>
      <c r="AX71" s="1571"/>
      <c r="AY71" s="1571"/>
      <c r="AZ71" s="1571"/>
      <c r="BA71" s="1571"/>
      <c r="BB71" s="1571"/>
      <c r="BC71" s="1571"/>
      <c r="BD71" s="1571"/>
      <c r="BE71" s="1571"/>
      <c r="BF71" s="1571"/>
      <c r="BG71" s="1571"/>
      <c r="BH71" s="1571"/>
      <c r="BI71" s="1571"/>
      <c r="BJ71" s="1571"/>
      <c r="BK71" s="1571"/>
      <c r="BL71" s="1571"/>
      <c r="BM71" s="1571"/>
      <c r="BN71" s="1571"/>
      <c r="BO71" s="1571"/>
      <c r="BP71" s="1571"/>
      <c r="BQ71" s="1571"/>
      <c r="BR71" s="1571"/>
      <c r="BS71" s="1571"/>
      <c r="BT71" s="1571"/>
      <c r="BU71" s="1571"/>
      <c r="BV71" s="1571"/>
      <c r="BW71" s="1571"/>
      <c r="BX71" s="347"/>
      <c r="BY71" s="348"/>
      <c r="BZ71" s="348"/>
      <c r="CH71" s="1569" t="s">
        <v>303</v>
      </c>
      <c r="CI71" s="1569"/>
      <c r="CJ71" s="1569"/>
      <c r="CK71" s="1570"/>
      <c r="CL71" s="1570"/>
      <c r="CM71" s="1571" t="s">
        <v>304</v>
      </c>
      <c r="CN71" s="1571"/>
      <c r="CO71" s="1571"/>
      <c r="CP71" s="1571"/>
      <c r="CQ71" s="1571"/>
      <c r="CR71" s="1571"/>
      <c r="CS71" s="1571"/>
      <c r="CT71" s="1571"/>
      <c r="CU71" s="1571"/>
      <c r="CV71" s="1571"/>
      <c r="CW71" s="1571"/>
      <c r="CX71" s="1571"/>
      <c r="CY71" s="1571"/>
      <c r="CZ71" s="1571"/>
      <c r="DA71" s="1571"/>
      <c r="DB71" s="1571"/>
      <c r="DC71" s="1571"/>
      <c r="DD71" s="1571"/>
      <c r="DE71" s="1571"/>
      <c r="DF71" s="1571"/>
      <c r="DG71" s="1571"/>
      <c r="DH71" s="1571"/>
      <c r="DI71" s="1571"/>
      <c r="DJ71" s="1571"/>
      <c r="DK71" s="1571"/>
      <c r="DL71" s="1571"/>
      <c r="DM71" s="1571"/>
      <c r="DN71" s="1571"/>
      <c r="DO71" s="1571"/>
      <c r="DP71" s="1571"/>
      <c r="DQ71" s="1571"/>
      <c r="DR71" s="1571"/>
      <c r="DS71" s="1571"/>
      <c r="DT71" s="1571"/>
      <c r="DU71" s="1571"/>
      <c r="DV71" s="1571"/>
      <c r="DW71" s="1571"/>
      <c r="DX71" s="1571"/>
      <c r="DY71" s="1571"/>
      <c r="DZ71" s="1571"/>
      <c r="EA71" s="1571"/>
      <c r="EB71" s="1571"/>
      <c r="EC71" s="1571"/>
      <c r="ED71" s="1571"/>
      <c r="EE71" s="1571"/>
      <c r="EF71" s="1571"/>
      <c r="EG71" s="1571"/>
      <c r="EH71" s="1571"/>
      <c r="EI71" s="1571"/>
      <c r="EJ71" s="1571"/>
      <c r="EK71" s="1571"/>
      <c r="EL71" s="1571"/>
      <c r="EM71" s="1571"/>
      <c r="EN71" s="1571"/>
      <c r="EO71" s="1571"/>
      <c r="EP71" s="1571"/>
      <c r="EQ71" s="1571"/>
      <c r="ER71" s="1571"/>
      <c r="ES71" s="1571"/>
      <c r="ET71" s="1571"/>
      <c r="EU71" s="1571"/>
      <c r="EV71" s="1571"/>
      <c r="EW71" s="1571"/>
      <c r="EX71" s="1571"/>
    </row>
    <row r="72" spans="1:154" ht="6.75" customHeight="1">
      <c r="A72" s="364"/>
      <c r="B72" s="364"/>
      <c r="C72" s="364"/>
      <c r="D72" s="364"/>
      <c r="G72" s="1569"/>
      <c r="H72" s="1569"/>
      <c r="I72" s="1569"/>
      <c r="J72" s="1570"/>
      <c r="K72" s="1570"/>
      <c r="L72" s="1571"/>
      <c r="M72" s="1571"/>
      <c r="N72" s="1571"/>
      <c r="O72" s="1571"/>
      <c r="P72" s="1571"/>
      <c r="Q72" s="1571"/>
      <c r="R72" s="1571"/>
      <c r="S72" s="1571"/>
      <c r="T72" s="1571"/>
      <c r="U72" s="1571"/>
      <c r="V72" s="1571"/>
      <c r="W72" s="1571"/>
      <c r="X72" s="1571"/>
      <c r="Y72" s="1571"/>
      <c r="Z72" s="1571"/>
      <c r="AA72" s="1571"/>
      <c r="AB72" s="1571"/>
      <c r="AC72" s="1571"/>
      <c r="AD72" s="1571"/>
      <c r="AE72" s="1571"/>
      <c r="AF72" s="1571"/>
      <c r="AG72" s="1571"/>
      <c r="AH72" s="1571"/>
      <c r="AI72" s="1571"/>
      <c r="AJ72" s="1571"/>
      <c r="AK72" s="1571"/>
      <c r="AL72" s="1571"/>
      <c r="AM72" s="1571"/>
      <c r="AN72" s="1571"/>
      <c r="AO72" s="1571"/>
      <c r="AP72" s="1571"/>
      <c r="AQ72" s="1571"/>
      <c r="AR72" s="1571"/>
      <c r="AS72" s="1571"/>
      <c r="AT72" s="1571"/>
      <c r="AU72" s="1571"/>
      <c r="AV72" s="1571"/>
      <c r="AW72" s="1571"/>
      <c r="AX72" s="1571"/>
      <c r="AY72" s="1571"/>
      <c r="AZ72" s="1571"/>
      <c r="BA72" s="1571"/>
      <c r="BB72" s="1571"/>
      <c r="BC72" s="1571"/>
      <c r="BD72" s="1571"/>
      <c r="BE72" s="1571"/>
      <c r="BF72" s="1571"/>
      <c r="BG72" s="1571"/>
      <c r="BH72" s="1571"/>
      <c r="BI72" s="1571"/>
      <c r="BJ72" s="1571"/>
      <c r="BK72" s="1571"/>
      <c r="BL72" s="1571"/>
      <c r="BM72" s="1571"/>
      <c r="BN72" s="1571"/>
      <c r="BO72" s="1571"/>
      <c r="BP72" s="1571"/>
      <c r="BQ72" s="1571"/>
      <c r="BR72" s="1571"/>
      <c r="BS72" s="1571"/>
      <c r="BT72" s="1571"/>
      <c r="BU72" s="1571"/>
      <c r="BV72" s="1571"/>
      <c r="BW72" s="1571"/>
      <c r="BX72" s="347"/>
      <c r="BY72" s="348"/>
      <c r="BZ72" s="348"/>
      <c r="CH72" s="1569"/>
      <c r="CI72" s="1569"/>
      <c r="CJ72" s="1569"/>
      <c r="CK72" s="1570"/>
      <c r="CL72" s="1570"/>
      <c r="CM72" s="1571"/>
      <c r="CN72" s="1571"/>
      <c r="CO72" s="1571"/>
      <c r="CP72" s="1571"/>
      <c r="CQ72" s="1571"/>
      <c r="CR72" s="1571"/>
      <c r="CS72" s="1571"/>
      <c r="CT72" s="1571"/>
      <c r="CU72" s="1571"/>
      <c r="CV72" s="1571"/>
      <c r="CW72" s="1571"/>
      <c r="CX72" s="1571"/>
      <c r="CY72" s="1571"/>
      <c r="CZ72" s="1571"/>
      <c r="DA72" s="1571"/>
      <c r="DB72" s="1571"/>
      <c r="DC72" s="1571"/>
      <c r="DD72" s="1571"/>
      <c r="DE72" s="1571"/>
      <c r="DF72" s="1571"/>
      <c r="DG72" s="1571"/>
      <c r="DH72" s="1571"/>
      <c r="DI72" s="1571"/>
      <c r="DJ72" s="1571"/>
      <c r="DK72" s="1571"/>
      <c r="DL72" s="1571"/>
      <c r="DM72" s="1571"/>
      <c r="DN72" s="1571"/>
      <c r="DO72" s="1571"/>
      <c r="DP72" s="1571"/>
      <c r="DQ72" s="1571"/>
      <c r="DR72" s="1571"/>
      <c r="DS72" s="1571"/>
      <c r="DT72" s="1571"/>
      <c r="DU72" s="1571"/>
      <c r="DV72" s="1571"/>
      <c r="DW72" s="1571"/>
      <c r="DX72" s="1571"/>
      <c r="DY72" s="1571"/>
      <c r="DZ72" s="1571"/>
      <c r="EA72" s="1571"/>
      <c r="EB72" s="1571"/>
      <c r="EC72" s="1571"/>
      <c r="ED72" s="1571"/>
      <c r="EE72" s="1571"/>
      <c r="EF72" s="1571"/>
      <c r="EG72" s="1571"/>
      <c r="EH72" s="1571"/>
      <c r="EI72" s="1571"/>
      <c r="EJ72" s="1571"/>
      <c r="EK72" s="1571"/>
      <c r="EL72" s="1571"/>
      <c r="EM72" s="1571"/>
      <c r="EN72" s="1571"/>
      <c r="EO72" s="1571"/>
      <c r="EP72" s="1571"/>
      <c r="EQ72" s="1571"/>
      <c r="ER72" s="1571"/>
      <c r="ES72" s="1571"/>
      <c r="ET72" s="1571"/>
      <c r="EU72" s="1571"/>
      <c r="EV72" s="1571"/>
      <c r="EW72" s="1571"/>
      <c r="EX72" s="1571"/>
    </row>
    <row r="73" spans="1:154" ht="6.75" customHeight="1">
      <c r="A73" s="364"/>
      <c r="B73" s="364"/>
      <c r="C73" s="364"/>
      <c r="D73" s="364"/>
      <c r="G73" s="1569"/>
      <c r="H73" s="1569"/>
      <c r="I73" s="1569"/>
      <c r="J73" s="1570"/>
      <c r="K73" s="1570"/>
      <c r="L73" s="1571" t="s">
        <v>305</v>
      </c>
      <c r="M73" s="1571"/>
      <c r="N73" s="1571"/>
      <c r="O73" s="1571"/>
      <c r="P73" s="1571"/>
      <c r="Q73" s="1571"/>
      <c r="R73" s="1571"/>
      <c r="S73" s="1571"/>
      <c r="T73" s="1571"/>
      <c r="U73" s="1571"/>
      <c r="V73" s="1571"/>
      <c r="W73" s="1571"/>
      <c r="X73" s="1571"/>
      <c r="Y73" s="1571"/>
      <c r="Z73" s="1571"/>
      <c r="AA73" s="1571"/>
      <c r="AB73" s="1571"/>
      <c r="AC73" s="1571"/>
      <c r="AD73" s="1571"/>
      <c r="AE73" s="1571"/>
      <c r="AF73" s="1571"/>
      <c r="AG73" s="1571"/>
      <c r="AH73" s="1571"/>
      <c r="AI73" s="1571"/>
      <c r="AJ73" s="1571"/>
      <c r="AK73" s="1571"/>
      <c r="AL73" s="1571"/>
      <c r="AM73" s="1571"/>
      <c r="AN73" s="1571"/>
      <c r="AO73" s="1571"/>
      <c r="AP73" s="1571"/>
      <c r="AQ73" s="1571"/>
      <c r="AR73" s="1571"/>
      <c r="AS73" s="1571"/>
      <c r="AT73" s="1571"/>
      <c r="AU73" s="1571"/>
      <c r="AV73" s="1571"/>
      <c r="AW73" s="1571"/>
      <c r="AX73" s="1571"/>
      <c r="AY73" s="1571"/>
      <c r="AZ73" s="1571"/>
      <c r="BA73" s="1571"/>
      <c r="BB73" s="1571"/>
      <c r="BC73" s="1571"/>
      <c r="BD73" s="1571"/>
      <c r="BE73" s="1571"/>
      <c r="BF73" s="1571"/>
      <c r="BG73" s="1571"/>
      <c r="BH73" s="1571"/>
      <c r="BI73" s="1571"/>
      <c r="BJ73" s="1571"/>
      <c r="BK73" s="1571"/>
      <c r="BL73" s="1571"/>
      <c r="BM73" s="1571"/>
      <c r="BN73" s="1571"/>
      <c r="BO73" s="1571"/>
      <c r="BP73" s="1571"/>
      <c r="BQ73" s="1571"/>
      <c r="BR73" s="1571"/>
      <c r="BS73" s="1571"/>
      <c r="BT73" s="1571"/>
      <c r="BU73" s="1571"/>
      <c r="BV73" s="1571"/>
      <c r="BW73" s="1571"/>
      <c r="BX73" s="365"/>
      <c r="BY73" s="338"/>
      <c r="BZ73" s="338"/>
      <c r="CH73" s="1569"/>
      <c r="CI73" s="1569"/>
      <c r="CJ73" s="1569"/>
      <c r="CK73" s="1570"/>
      <c r="CL73" s="1570"/>
      <c r="CM73" s="1571" t="s">
        <v>305</v>
      </c>
      <c r="CN73" s="1571"/>
      <c r="CO73" s="1571"/>
      <c r="CP73" s="1571"/>
      <c r="CQ73" s="1571"/>
      <c r="CR73" s="1571"/>
      <c r="CS73" s="1571"/>
      <c r="CT73" s="1571"/>
      <c r="CU73" s="1571"/>
      <c r="CV73" s="1571"/>
      <c r="CW73" s="1571"/>
      <c r="CX73" s="1571"/>
      <c r="CY73" s="1571"/>
      <c r="CZ73" s="1571"/>
      <c r="DA73" s="1571"/>
      <c r="DB73" s="1571"/>
      <c r="DC73" s="1571"/>
      <c r="DD73" s="1571"/>
      <c r="DE73" s="1571"/>
      <c r="DF73" s="1571"/>
      <c r="DG73" s="1571"/>
      <c r="DH73" s="1571"/>
      <c r="DI73" s="1571"/>
      <c r="DJ73" s="1571"/>
      <c r="DK73" s="1571"/>
      <c r="DL73" s="1571"/>
      <c r="DM73" s="1571"/>
      <c r="DN73" s="1571"/>
      <c r="DO73" s="1571"/>
      <c r="DP73" s="1571"/>
      <c r="DQ73" s="1571"/>
      <c r="DR73" s="1571"/>
      <c r="DS73" s="1571"/>
      <c r="DT73" s="1571"/>
      <c r="DU73" s="1571"/>
      <c r="DV73" s="1571"/>
      <c r="DW73" s="1571"/>
      <c r="DX73" s="1571"/>
      <c r="DY73" s="1571"/>
      <c r="DZ73" s="1571"/>
      <c r="EA73" s="1571"/>
      <c r="EB73" s="1571"/>
      <c r="EC73" s="1571"/>
      <c r="ED73" s="1571"/>
      <c r="EE73" s="1571"/>
      <c r="EF73" s="1571"/>
      <c r="EG73" s="1571"/>
      <c r="EH73" s="1571"/>
      <c r="EI73" s="1571"/>
      <c r="EJ73" s="1571"/>
      <c r="EK73" s="1571"/>
      <c r="EL73" s="1571"/>
      <c r="EM73" s="1571"/>
      <c r="EN73" s="1571"/>
      <c r="EO73" s="1571"/>
      <c r="EP73" s="1571"/>
      <c r="EQ73" s="1571"/>
      <c r="ER73" s="1571"/>
      <c r="ES73" s="1571"/>
      <c r="ET73" s="1571"/>
      <c r="EU73" s="1571"/>
      <c r="EV73" s="1571"/>
      <c r="EW73" s="1571"/>
      <c r="EX73" s="1571"/>
    </row>
    <row r="74" spans="1:154" ht="6.75" customHeight="1">
      <c r="A74" s="364"/>
      <c r="B74" s="364"/>
      <c r="C74" s="364"/>
      <c r="D74" s="364"/>
      <c r="G74" s="1569"/>
      <c r="H74" s="1569"/>
      <c r="I74" s="1569"/>
      <c r="J74" s="1570"/>
      <c r="K74" s="1570"/>
      <c r="L74" s="1571"/>
      <c r="M74" s="1571"/>
      <c r="N74" s="1571"/>
      <c r="O74" s="1571"/>
      <c r="P74" s="1571"/>
      <c r="Q74" s="1571"/>
      <c r="R74" s="1571"/>
      <c r="S74" s="1571"/>
      <c r="T74" s="1571"/>
      <c r="U74" s="1571"/>
      <c r="V74" s="1571"/>
      <c r="W74" s="1571"/>
      <c r="X74" s="1571"/>
      <c r="Y74" s="1571"/>
      <c r="Z74" s="1571"/>
      <c r="AA74" s="1571"/>
      <c r="AB74" s="1571"/>
      <c r="AC74" s="1571"/>
      <c r="AD74" s="1571"/>
      <c r="AE74" s="1571"/>
      <c r="AF74" s="1571"/>
      <c r="AG74" s="1571"/>
      <c r="AH74" s="1571"/>
      <c r="AI74" s="1571"/>
      <c r="AJ74" s="1571"/>
      <c r="AK74" s="1571"/>
      <c r="AL74" s="1571"/>
      <c r="AM74" s="1571"/>
      <c r="AN74" s="1571"/>
      <c r="AO74" s="1571"/>
      <c r="AP74" s="1571"/>
      <c r="AQ74" s="1571"/>
      <c r="AR74" s="1571"/>
      <c r="AS74" s="1571"/>
      <c r="AT74" s="1571"/>
      <c r="AU74" s="1571"/>
      <c r="AV74" s="1571"/>
      <c r="AW74" s="1571"/>
      <c r="AX74" s="1571"/>
      <c r="AY74" s="1571"/>
      <c r="AZ74" s="1571"/>
      <c r="BA74" s="1571"/>
      <c r="BB74" s="1571"/>
      <c r="BC74" s="1571"/>
      <c r="BD74" s="1571"/>
      <c r="BE74" s="1571"/>
      <c r="BF74" s="1571"/>
      <c r="BG74" s="1571"/>
      <c r="BH74" s="1571"/>
      <c r="BI74" s="1571"/>
      <c r="BJ74" s="1571"/>
      <c r="BK74" s="1571"/>
      <c r="BL74" s="1571"/>
      <c r="BM74" s="1571"/>
      <c r="BN74" s="1571"/>
      <c r="BO74" s="1571"/>
      <c r="BP74" s="1571"/>
      <c r="BQ74" s="1571"/>
      <c r="BR74" s="1571"/>
      <c r="BS74" s="1571"/>
      <c r="BT74" s="1571"/>
      <c r="BU74" s="1571"/>
      <c r="BV74" s="1571"/>
      <c r="BW74" s="1571"/>
      <c r="BX74" s="365"/>
      <c r="BY74" s="338"/>
      <c r="BZ74" s="338"/>
      <c r="CA74" s="338"/>
      <c r="CB74" s="338"/>
      <c r="CC74" s="338"/>
      <c r="CH74" s="1569"/>
      <c r="CI74" s="1569"/>
      <c r="CJ74" s="1569"/>
      <c r="CK74" s="1570"/>
      <c r="CL74" s="1570"/>
      <c r="CM74" s="1571"/>
      <c r="CN74" s="1571"/>
      <c r="CO74" s="1571"/>
      <c r="CP74" s="1571"/>
      <c r="CQ74" s="1571"/>
      <c r="CR74" s="1571"/>
      <c r="CS74" s="1571"/>
      <c r="CT74" s="1571"/>
      <c r="CU74" s="1571"/>
      <c r="CV74" s="1571"/>
      <c r="CW74" s="1571"/>
      <c r="CX74" s="1571"/>
      <c r="CY74" s="1571"/>
      <c r="CZ74" s="1571"/>
      <c r="DA74" s="1571"/>
      <c r="DB74" s="1571"/>
      <c r="DC74" s="1571"/>
      <c r="DD74" s="1571"/>
      <c r="DE74" s="1571"/>
      <c r="DF74" s="1571"/>
      <c r="DG74" s="1571"/>
      <c r="DH74" s="1571"/>
      <c r="DI74" s="1571"/>
      <c r="DJ74" s="1571"/>
      <c r="DK74" s="1571"/>
      <c r="DL74" s="1571"/>
      <c r="DM74" s="1571"/>
      <c r="DN74" s="1571"/>
      <c r="DO74" s="1571"/>
      <c r="DP74" s="1571"/>
      <c r="DQ74" s="1571"/>
      <c r="DR74" s="1571"/>
      <c r="DS74" s="1571"/>
      <c r="DT74" s="1571"/>
      <c r="DU74" s="1571"/>
      <c r="DV74" s="1571"/>
      <c r="DW74" s="1571"/>
      <c r="DX74" s="1571"/>
      <c r="DY74" s="1571"/>
      <c r="DZ74" s="1571"/>
      <c r="EA74" s="1571"/>
      <c r="EB74" s="1571"/>
      <c r="EC74" s="1571"/>
      <c r="ED74" s="1571"/>
      <c r="EE74" s="1571"/>
      <c r="EF74" s="1571"/>
      <c r="EG74" s="1571"/>
      <c r="EH74" s="1571"/>
      <c r="EI74" s="1571"/>
      <c r="EJ74" s="1571"/>
      <c r="EK74" s="1571"/>
      <c r="EL74" s="1571"/>
      <c r="EM74" s="1571"/>
      <c r="EN74" s="1571"/>
      <c r="EO74" s="1571"/>
      <c r="EP74" s="1571"/>
      <c r="EQ74" s="1571"/>
      <c r="ER74" s="1571"/>
      <c r="ES74" s="1571"/>
      <c r="ET74" s="1571"/>
      <c r="EU74" s="1571"/>
      <c r="EV74" s="1571"/>
      <c r="EW74" s="1571"/>
      <c r="EX74" s="1571"/>
    </row>
    <row r="75" spans="1:154" ht="6.75" customHeight="1">
      <c r="A75" s="364"/>
      <c r="B75" s="364"/>
      <c r="C75" s="364"/>
      <c r="D75" s="364"/>
      <c r="G75" s="1569" t="s">
        <v>306</v>
      </c>
      <c r="H75" s="1569"/>
      <c r="I75" s="1569"/>
      <c r="J75" s="1570"/>
      <c r="K75" s="1570"/>
      <c r="L75" s="1571" t="s">
        <v>307</v>
      </c>
      <c r="M75" s="1571"/>
      <c r="N75" s="1571"/>
      <c r="O75" s="1571"/>
      <c r="P75" s="1571"/>
      <c r="Q75" s="1571"/>
      <c r="R75" s="1571"/>
      <c r="S75" s="1571"/>
      <c r="T75" s="1571"/>
      <c r="U75" s="1571"/>
      <c r="V75" s="1571"/>
      <c r="W75" s="1571"/>
      <c r="X75" s="1571"/>
      <c r="Y75" s="1571"/>
      <c r="Z75" s="1571"/>
      <c r="AA75" s="1571"/>
      <c r="AB75" s="1571"/>
      <c r="AC75" s="1571"/>
      <c r="AD75" s="1571"/>
      <c r="AE75" s="1571"/>
      <c r="AF75" s="1571"/>
      <c r="AG75" s="1571"/>
      <c r="AH75" s="1571"/>
      <c r="AI75" s="1571"/>
      <c r="AJ75" s="1571"/>
      <c r="AK75" s="1571"/>
      <c r="AL75" s="1571"/>
      <c r="AM75" s="1571"/>
      <c r="AN75" s="1571"/>
      <c r="AO75" s="1571"/>
      <c r="AP75" s="1571"/>
      <c r="AQ75" s="1571"/>
      <c r="AR75" s="1571"/>
      <c r="AS75" s="1571"/>
      <c r="AT75" s="1571"/>
      <c r="AU75" s="1571"/>
      <c r="AV75" s="1571"/>
      <c r="AW75" s="1571"/>
      <c r="AX75" s="1571"/>
      <c r="AY75" s="1571"/>
      <c r="AZ75" s="1571"/>
      <c r="BA75" s="1571"/>
      <c r="BB75" s="1571"/>
      <c r="BC75" s="1571"/>
      <c r="BD75" s="1571"/>
      <c r="BE75" s="1571"/>
      <c r="BF75" s="1571"/>
      <c r="BG75" s="1571"/>
      <c r="BH75" s="1571"/>
      <c r="BI75" s="1571"/>
      <c r="BJ75" s="1571"/>
      <c r="BK75" s="1571"/>
      <c r="BL75" s="1571"/>
      <c r="BM75" s="1571"/>
      <c r="BN75" s="1571"/>
      <c r="BO75" s="1571"/>
      <c r="BP75" s="1571"/>
      <c r="BQ75" s="1571"/>
      <c r="BR75" s="1571"/>
      <c r="BS75" s="1571"/>
      <c r="BT75" s="1571"/>
      <c r="BU75" s="1571"/>
      <c r="BV75" s="1571"/>
      <c r="BW75" s="1571"/>
      <c r="BX75" s="365"/>
      <c r="BY75" s="338"/>
      <c r="BZ75" s="338"/>
      <c r="CA75" s="338"/>
      <c r="CB75" s="338"/>
      <c r="CC75" s="338"/>
      <c r="CH75" s="1569" t="s">
        <v>306</v>
      </c>
      <c r="CI75" s="1569"/>
      <c r="CJ75" s="1569"/>
      <c r="CK75" s="1570"/>
      <c r="CL75" s="1570"/>
      <c r="CM75" s="1571" t="s">
        <v>307</v>
      </c>
      <c r="CN75" s="1571"/>
      <c r="CO75" s="1571"/>
      <c r="CP75" s="1571"/>
      <c r="CQ75" s="1571"/>
      <c r="CR75" s="1571"/>
      <c r="CS75" s="1571"/>
      <c r="CT75" s="1571"/>
      <c r="CU75" s="1571"/>
      <c r="CV75" s="1571"/>
      <c r="CW75" s="1571"/>
      <c r="CX75" s="1571"/>
      <c r="CY75" s="1571"/>
      <c r="CZ75" s="1571"/>
      <c r="DA75" s="1571"/>
      <c r="DB75" s="1571"/>
      <c r="DC75" s="1571"/>
      <c r="DD75" s="1571"/>
      <c r="DE75" s="1571"/>
      <c r="DF75" s="1571"/>
      <c r="DG75" s="1571"/>
      <c r="DH75" s="1571"/>
      <c r="DI75" s="1571"/>
      <c r="DJ75" s="1571"/>
      <c r="DK75" s="1571"/>
      <c r="DL75" s="1571"/>
      <c r="DM75" s="1571"/>
      <c r="DN75" s="1571"/>
      <c r="DO75" s="1571"/>
      <c r="DP75" s="1571"/>
      <c r="DQ75" s="1571"/>
      <c r="DR75" s="1571"/>
      <c r="DS75" s="1571"/>
      <c r="DT75" s="1571"/>
      <c r="DU75" s="1571"/>
      <c r="DV75" s="1571"/>
      <c r="DW75" s="1571"/>
      <c r="DX75" s="1571"/>
      <c r="DY75" s="1571"/>
      <c r="DZ75" s="1571"/>
      <c r="EA75" s="1571"/>
      <c r="EB75" s="1571"/>
      <c r="EC75" s="1571"/>
      <c r="ED75" s="1571"/>
      <c r="EE75" s="1571"/>
      <c r="EF75" s="1571"/>
      <c r="EG75" s="1571"/>
      <c r="EH75" s="1571"/>
      <c r="EI75" s="1571"/>
      <c r="EJ75" s="1571"/>
      <c r="EK75" s="1571"/>
      <c r="EL75" s="1571"/>
      <c r="EM75" s="1571"/>
      <c r="EN75" s="1571"/>
      <c r="EO75" s="1571"/>
      <c r="EP75" s="1571"/>
      <c r="EQ75" s="1571"/>
      <c r="ER75" s="1571"/>
      <c r="ES75" s="1571"/>
      <c r="ET75" s="1571"/>
      <c r="EU75" s="1571"/>
      <c r="EV75" s="1571"/>
      <c r="EW75" s="1571"/>
      <c r="EX75" s="1571"/>
    </row>
    <row r="76" spans="1:154" ht="6.75" customHeight="1">
      <c r="A76" s="364"/>
      <c r="B76" s="364"/>
      <c r="C76" s="364"/>
      <c r="D76" s="364"/>
      <c r="G76" s="1569"/>
      <c r="H76" s="1569"/>
      <c r="I76" s="1569"/>
      <c r="J76" s="1570"/>
      <c r="K76" s="1570"/>
      <c r="L76" s="1571"/>
      <c r="M76" s="1571"/>
      <c r="N76" s="1571"/>
      <c r="O76" s="1571"/>
      <c r="P76" s="1571"/>
      <c r="Q76" s="1571"/>
      <c r="R76" s="1571"/>
      <c r="S76" s="1571"/>
      <c r="T76" s="1571"/>
      <c r="U76" s="1571"/>
      <c r="V76" s="1571"/>
      <c r="W76" s="1571"/>
      <c r="X76" s="1571"/>
      <c r="Y76" s="1571"/>
      <c r="Z76" s="1571"/>
      <c r="AA76" s="1571"/>
      <c r="AB76" s="1571"/>
      <c r="AC76" s="1571"/>
      <c r="AD76" s="1571"/>
      <c r="AE76" s="1571"/>
      <c r="AF76" s="1571"/>
      <c r="AG76" s="1571"/>
      <c r="AH76" s="1571"/>
      <c r="AI76" s="1571"/>
      <c r="AJ76" s="1571"/>
      <c r="AK76" s="1571"/>
      <c r="AL76" s="1571"/>
      <c r="AM76" s="1571"/>
      <c r="AN76" s="1571"/>
      <c r="AO76" s="1571"/>
      <c r="AP76" s="1571"/>
      <c r="AQ76" s="1571"/>
      <c r="AR76" s="1571"/>
      <c r="AS76" s="1571"/>
      <c r="AT76" s="1571"/>
      <c r="AU76" s="1571"/>
      <c r="AV76" s="1571"/>
      <c r="AW76" s="1571"/>
      <c r="AX76" s="1571"/>
      <c r="AY76" s="1571"/>
      <c r="AZ76" s="1571"/>
      <c r="BA76" s="1571"/>
      <c r="BB76" s="1571"/>
      <c r="BC76" s="1571"/>
      <c r="BD76" s="1571"/>
      <c r="BE76" s="1571"/>
      <c r="BF76" s="1571"/>
      <c r="BG76" s="1571"/>
      <c r="BH76" s="1571"/>
      <c r="BI76" s="1571"/>
      <c r="BJ76" s="1571"/>
      <c r="BK76" s="1571"/>
      <c r="BL76" s="1571"/>
      <c r="BM76" s="1571"/>
      <c r="BN76" s="1571"/>
      <c r="BO76" s="1571"/>
      <c r="BP76" s="1571"/>
      <c r="BQ76" s="1571"/>
      <c r="BR76" s="1571"/>
      <c r="BS76" s="1571"/>
      <c r="BT76" s="1571"/>
      <c r="BU76" s="1571"/>
      <c r="BV76" s="1571"/>
      <c r="BW76" s="1571"/>
      <c r="BX76" s="365"/>
      <c r="BY76" s="338"/>
      <c r="BZ76" s="338"/>
      <c r="CA76" s="338"/>
      <c r="CB76" s="338"/>
      <c r="CC76" s="338"/>
      <c r="CH76" s="1569"/>
      <c r="CI76" s="1569"/>
      <c r="CJ76" s="1569"/>
      <c r="CK76" s="1570"/>
      <c r="CL76" s="1570"/>
      <c r="CM76" s="1571"/>
      <c r="CN76" s="1571"/>
      <c r="CO76" s="1571"/>
      <c r="CP76" s="1571"/>
      <c r="CQ76" s="1571"/>
      <c r="CR76" s="1571"/>
      <c r="CS76" s="1571"/>
      <c r="CT76" s="1571"/>
      <c r="CU76" s="1571"/>
      <c r="CV76" s="1571"/>
      <c r="CW76" s="1571"/>
      <c r="CX76" s="1571"/>
      <c r="CY76" s="1571"/>
      <c r="CZ76" s="1571"/>
      <c r="DA76" s="1571"/>
      <c r="DB76" s="1571"/>
      <c r="DC76" s="1571"/>
      <c r="DD76" s="1571"/>
      <c r="DE76" s="1571"/>
      <c r="DF76" s="1571"/>
      <c r="DG76" s="1571"/>
      <c r="DH76" s="1571"/>
      <c r="DI76" s="1571"/>
      <c r="DJ76" s="1571"/>
      <c r="DK76" s="1571"/>
      <c r="DL76" s="1571"/>
      <c r="DM76" s="1571"/>
      <c r="DN76" s="1571"/>
      <c r="DO76" s="1571"/>
      <c r="DP76" s="1571"/>
      <c r="DQ76" s="1571"/>
      <c r="DR76" s="1571"/>
      <c r="DS76" s="1571"/>
      <c r="DT76" s="1571"/>
      <c r="DU76" s="1571"/>
      <c r="DV76" s="1571"/>
      <c r="DW76" s="1571"/>
      <c r="DX76" s="1571"/>
      <c r="DY76" s="1571"/>
      <c r="DZ76" s="1571"/>
      <c r="EA76" s="1571"/>
      <c r="EB76" s="1571"/>
      <c r="EC76" s="1571"/>
      <c r="ED76" s="1571"/>
      <c r="EE76" s="1571"/>
      <c r="EF76" s="1571"/>
      <c r="EG76" s="1571"/>
      <c r="EH76" s="1571"/>
      <c r="EI76" s="1571"/>
      <c r="EJ76" s="1571"/>
      <c r="EK76" s="1571"/>
      <c r="EL76" s="1571"/>
      <c r="EM76" s="1571"/>
      <c r="EN76" s="1571"/>
      <c r="EO76" s="1571"/>
      <c r="EP76" s="1571"/>
      <c r="EQ76" s="1571"/>
      <c r="ER76" s="1571"/>
      <c r="ES76" s="1571"/>
      <c r="ET76" s="1571"/>
      <c r="EU76" s="1571"/>
      <c r="EV76" s="1571"/>
      <c r="EW76" s="1571"/>
      <c r="EX76" s="1571"/>
    </row>
    <row r="77" spans="1:154" ht="6.75" customHeight="1">
      <c r="A77" s="364"/>
      <c r="B77" s="364"/>
      <c r="C77" s="364"/>
      <c r="D77" s="364"/>
      <c r="G77" s="1569"/>
      <c r="H77" s="1569"/>
      <c r="I77" s="1569"/>
      <c r="J77" s="1570"/>
      <c r="K77" s="1570"/>
      <c r="L77" s="1571" t="s">
        <v>308</v>
      </c>
      <c r="M77" s="1571"/>
      <c r="N77" s="1571"/>
      <c r="O77" s="1571"/>
      <c r="P77" s="1571"/>
      <c r="Q77" s="1571"/>
      <c r="R77" s="1571"/>
      <c r="S77" s="1571"/>
      <c r="T77" s="1571"/>
      <c r="U77" s="1571"/>
      <c r="V77" s="1571"/>
      <c r="W77" s="1571"/>
      <c r="X77" s="1571"/>
      <c r="Y77" s="1571"/>
      <c r="Z77" s="1571"/>
      <c r="AA77" s="1571"/>
      <c r="AB77" s="1571"/>
      <c r="AC77" s="1571"/>
      <c r="AD77" s="1571"/>
      <c r="AE77" s="1571"/>
      <c r="AF77" s="1571"/>
      <c r="AG77" s="1571"/>
      <c r="AH77" s="1571"/>
      <c r="AI77" s="1571"/>
      <c r="AJ77" s="1571"/>
      <c r="AK77" s="1571"/>
      <c r="AL77" s="1571"/>
      <c r="AM77" s="1571"/>
      <c r="AN77" s="1571"/>
      <c r="AO77" s="1571"/>
      <c r="AP77" s="1571"/>
      <c r="AQ77" s="1571"/>
      <c r="AR77" s="1571"/>
      <c r="AS77" s="1571"/>
      <c r="AT77" s="1571"/>
      <c r="AU77" s="1571"/>
      <c r="AV77" s="1571"/>
      <c r="AW77" s="1571"/>
      <c r="AX77" s="1571"/>
      <c r="AY77" s="1571"/>
      <c r="AZ77" s="1571"/>
      <c r="BA77" s="1571"/>
      <c r="BB77" s="1571"/>
      <c r="BC77" s="1571"/>
      <c r="BD77" s="1571"/>
      <c r="BE77" s="1571"/>
      <c r="BF77" s="1571"/>
      <c r="BG77" s="1571"/>
      <c r="BH77" s="1571"/>
      <c r="BI77" s="1571"/>
      <c r="BJ77" s="1571"/>
      <c r="BK77" s="1571"/>
      <c r="BL77" s="1571"/>
      <c r="BM77" s="1571"/>
      <c r="BN77" s="1571"/>
      <c r="BO77" s="1571"/>
      <c r="BP77" s="1571"/>
      <c r="BQ77" s="1571"/>
      <c r="BR77" s="1571"/>
      <c r="BS77" s="1571"/>
      <c r="BT77" s="1571"/>
      <c r="BU77" s="1571"/>
      <c r="BV77" s="1571"/>
      <c r="BW77" s="1571"/>
      <c r="BX77" s="365"/>
      <c r="BY77" s="338"/>
      <c r="BZ77" s="338"/>
      <c r="CA77" s="338"/>
      <c r="CB77" s="338"/>
      <c r="CC77" s="338"/>
      <c r="CH77" s="1569"/>
      <c r="CI77" s="1569"/>
      <c r="CJ77" s="1569"/>
      <c r="CK77" s="1570"/>
      <c r="CL77" s="1570"/>
      <c r="CM77" s="1571" t="s">
        <v>308</v>
      </c>
      <c r="CN77" s="1571"/>
      <c r="CO77" s="1571"/>
      <c r="CP77" s="1571"/>
      <c r="CQ77" s="1571"/>
      <c r="CR77" s="1571"/>
      <c r="CS77" s="1571"/>
      <c r="CT77" s="1571"/>
      <c r="CU77" s="1571"/>
      <c r="CV77" s="1571"/>
      <c r="CW77" s="1571"/>
      <c r="CX77" s="1571"/>
      <c r="CY77" s="1571"/>
      <c r="CZ77" s="1571"/>
      <c r="DA77" s="1571"/>
      <c r="DB77" s="1571"/>
      <c r="DC77" s="1571"/>
      <c r="DD77" s="1571"/>
      <c r="DE77" s="1571"/>
      <c r="DF77" s="1571"/>
      <c r="DG77" s="1571"/>
      <c r="DH77" s="1571"/>
      <c r="DI77" s="1571"/>
      <c r="DJ77" s="1571"/>
      <c r="DK77" s="1571"/>
      <c r="DL77" s="1571"/>
      <c r="DM77" s="1571"/>
      <c r="DN77" s="1571"/>
      <c r="DO77" s="1571"/>
      <c r="DP77" s="1571"/>
      <c r="DQ77" s="1571"/>
      <c r="DR77" s="1571"/>
      <c r="DS77" s="1571"/>
      <c r="DT77" s="1571"/>
      <c r="DU77" s="1571"/>
      <c r="DV77" s="1571"/>
      <c r="DW77" s="1571"/>
      <c r="DX77" s="1571"/>
      <c r="DY77" s="1571"/>
      <c r="DZ77" s="1571"/>
      <c r="EA77" s="1571"/>
      <c r="EB77" s="1571"/>
      <c r="EC77" s="1571"/>
      <c r="ED77" s="1571"/>
      <c r="EE77" s="1571"/>
      <c r="EF77" s="1571"/>
      <c r="EG77" s="1571"/>
      <c r="EH77" s="1571"/>
      <c r="EI77" s="1571"/>
      <c r="EJ77" s="1571"/>
      <c r="EK77" s="1571"/>
      <c r="EL77" s="1571"/>
      <c r="EM77" s="1571"/>
      <c r="EN77" s="1571"/>
      <c r="EO77" s="1571"/>
      <c r="EP77" s="1571"/>
      <c r="EQ77" s="1571"/>
      <c r="ER77" s="1571"/>
      <c r="ES77" s="1571"/>
      <c r="ET77" s="1571"/>
      <c r="EU77" s="1571"/>
      <c r="EV77" s="1571"/>
      <c r="EW77" s="1571"/>
      <c r="EX77" s="1571"/>
    </row>
    <row r="78" spans="1:154" ht="6.75" customHeight="1">
      <c r="A78" s="364"/>
      <c r="B78" s="364"/>
      <c r="C78" s="364"/>
      <c r="D78" s="364"/>
      <c r="G78" s="1569"/>
      <c r="H78" s="1569"/>
      <c r="I78" s="1569"/>
      <c r="J78" s="1570"/>
      <c r="K78" s="1570"/>
      <c r="L78" s="1571"/>
      <c r="M78" s="1571"/>
      <c r="N78" s="1571"/>
      <c r="O78" s="1571"/>
      <c r="P78" s="1571"/>
      <c r="Q78" s="1571"/>
      <c r="R78" s="1571"/>
      <c r="S78" s="1571"/>
      <c r="T78" s="1571"/>
      <c r="U78" s="1571"/>
      <c r="V78" s="1571"/>
      <c r="W78" s="1571"/>
      <c r="X78" s="1571"/>
      <c r="Y78" s="1571"/>
      <c r="Z78" s="1571"/>
      <c r="AA78" s="1571"/>
      <c r="AB78" s="1571"/>
      <c r="AC78" s="1571"/>
      <c r="AD78" s="1571"/>
      <c r="AE78" s="1571"/>
      <c r="AF78" s="1571"/>
      <c r="AG78" s="1571"/>
      <c r="AH78" s="1571"/>
      <c r="AI78" s="1571"/>
      <c r="AJ78" s="1571"/>
      <c r="AK78" s="1571"/>
      <c r="AL78" s="1571"/>
      <c r="AM78" s="1571"/>
      <c r="AN78" s="1571"/>
      <c r="AO78" s="1571"/>
      <c r="AP78" s="1571"/>
      <c r="AQ78" s="1571"/>
      <c r="AR78" s="1571"/>
      <c r="AS78" s="1571"/>
      <c r="AT78" s="1571"/>
      <c r="AU78" s="1571"/>
      <c r="AV78" s="1571"/>
      <c r="AW78" s="1571"/>
      <c r="AX78" s="1571"/>
      <c r="AY78" s="1571"/>
      <c r="AZ78" s="1571"/>
      <c r="BA78" s="1571"/>
      <c r="BB78" s="1571"/>
      <c r="BC78" s="1571"/>
      <c r="BD78" s="1571"/>
      <c r="BE78" s="1571"/>
      <c r="BF78" s="1571"/>
      <c r="BG78" s="1571"/>
      <c r="BH78" s="1571"/>
      <c r="BI78" s="1571"/>
      <c r="BJ78" s="1571"/>
      <c r="BK78" s="1571"/>
      <c r="BL78" s="1571"/>
      <c r="BM78" s="1571"/>
      <c r="BN78" s="1571"/>
      <c r="BO78" s="1571"/>
      <c r="BP78" s="1571"/>
      <c r="BQ78" s="1571"/>
      <c r="BR78" s="1571"/>
      <c r="BS78" s="1571"/>
      <c r="BT78" s="1571"/>
      <c r="BU78" s="1571"/>
      <c r="BV78" s="1571"/>
      <c r="BW78" s="1571"/>
      <c r="BX78" s="365"/>
      <c r="BY78" s="338"/>
      <c r="BZ78" s="338"/>
      <c r="CA78" s="338"/>
      <c r="CB78" s="338"/>
      <c r="CC78" s="338"/>
      <c r="CH78" s="1569"/>
      <c r="CI78" s="1569"/>
      <c r="CJ78" s="1569"/>
      <c r="CK78" s="1570"/>
      <c r="CL78" s="1570"/>
      <c r="CM78" s="1571"/>
      <c r="CN78" s="1571"/>
      <c r="CO78" s="1571"/>
      <c r="CP78" s="1571"/>
      <c r="CQ78" s="1571"/>
      <c r="CR78" s="1571"/>
      <c r="CS78" s="1571"/>
      <c r="CT78" s="1571"/>
      <c r="CU78" s="1571"/>
      <c r="CV78" s="1571"/>
      <c r="CW78" s="1571"/>
      <c r="CX78" s="1571"/>
      <c r="CY78" s="1571"/>
      <c r="CZ78" s="1571"/>
      <c r="DA78" s="1571"/>
      <c r="DB78" s="1571"/>
      <c r="DC78" s="1571"/>
      <c r="DD78" s="1571"/>
      <c r="DE78" s="1571"/>
      <c r="DF78" s="1571"/>
      <c r="DG78" s="1571"/>
      <c r="DH78" s="1571"/>
      <c r="DI78" s="1571"/>
      <c r="DJ78" s="1571"/>
      <c r="DK78" s="1571"/>
      <c r="DL78" s="1571"/>
      <c r="DM78" s="1571"/>
      <c r="DN78" s="1571"/>
      <c r="DO78" s="1571"/>
      <c r="DP78" s="1571"/>
      <c r="DQ78" s="1571"/>
      <c r="DR78" s="1571"/>
      <c r="DS78" s="1571"/>
      <c r="DT78" s="1571"/>
      <c r="DU78" s="1571"/>
      <c r="DV78" s="1571"/>
      <c r="DW78" s="1571"/>
      <c r="DX78" s="1571"/>
      <c r="DY78" s="1571"/>
      <c r="DZ78" s="1571"/>
      <c r="EA78" s="1571"/>
      <c r="EB78" s="1571"/>
      <c r="EC78" s="1571"/>
      <c r="ED78" s="1571"/>
      <c r="EE78" s="1571"/>
      <c r="EF78" s="1571"/>
      <c r="EG78" s="1571"/>
      <c r="EH78" s="1571"/>
      <c r="EI78" s="1571"/>
      <c r="EJ78" s="1571"/>
      <c r="EK78" s="1571"/>
      <c r="EL78" s="1571"/>
      <c r="EM78" s="1571"/>
      <c r="EN78" s="1571"/>
      <c r="EO78" s="1571"/>
      <c r="EP78" s="1571"/>
      <c r="EQ78" s="1571"/>
      <c r="ER78" s="1571"/>
      <c r="ES78" s="1571"/>
      <c r="ET78" s="1571"/>
      <c r="EU78" s="1571"/>
      <c r="EV78" s="1571"/>
      <c r="EW78" s="1571"/>
      <c r="EX78" s="1571"/>
    </row>
    <row r="79" spans="1:154" ht="6.75" customHeight="1">
      <c r="A79" s="364"/>
      <c r="B79" s="364"/>
      <c r="C79" s="364"/>
      <c r="D79" s="364"/>
      <c r="G79" s="1569"/>
      <c r="H79" s="1569"/>
      <c r="I79" s="1569"/>
      <c r="J79" s="1570"/>
      <c r="K79" s="1570"/>
      <c r="L79" s="1571" t="s">
        <v>309</v>
      </c>
      <c r="M79" s="1571"/>
      <c r="N79" s="1571"/>
      <c r="O79" s="1571"/>
      <c r="P79" s="1571"/>
      <c r="Q79" s="1571"/>
      <c r="R79" s="1571"/>
      <c r="S79" s="1571"/>
      <c r="T79" s="1571"/>
      <c r="U79" s="1571"/>
      <c r="V79" s="1571"/>
      <c r="W79" s="1571"/>
      <c r="X79" s="1571"/>
      <c r="Y79" s="1571"/>
      <c r="Z79" s="1571"/>
      <c r="AA79" s="1571"/>
      <c r="AB79" s="1571"/>
      <c r="AC79" s="1571"/>
      <c r="AD79" s="1571"/>
      <c r="AE79" s="1571"/>
      <c r="AF79" s="1571"/>
      <c r="AG79" s="1571"/>
      <c r="AH79" s="1571"/>
      <c r="AI79" s="1571"/>
      <c r="AJ79" s="1571"/>
      <c r="AK79" s="1571"/>
      <c r="AL79" s="1571"/>
      <c r="AM79" s="1571"/>
      <c r="AN79" s="1571"/>
      <c r="AO79" s="1571"/>
      <c r="AP79" s="1571"/>
      <c r="AQ79" s="1571"/>
      <c r="AR79" s="1571"/>
      <c r="AS79" s="1571"/>
      <c r="AT79" s="1571"/>
      <c r="AU79" s="1571"/>
      <c r="AV79" s="1571"/>
      <c r="AW79" s="1571"/>
      <c r="AX79" s="1571"/>
      <c r="AY79" s="1571"/>
      <c r="AZ79" s="1571"/>
      <c r="BA79" s="1571"/>
      <c r="BB79" s="1571"/>
      <c r="BC79" s="1571"/>
      <c r="BD79" s="1571"/>
      <c r="BE79" s="1571"/>
      <c r="BF79" s="1571"/>
      <c r="BG79" s="1571"/>
      <c r="BH79" s="1571"/>
      <c r="BI79" s="1571"/>
      <c r="BJ79" s="1571"/>
      <c r="BK79" s="1571"/>
      <c r="BL79" s="1571"/>
      <c r="BM79" s="1571"/>
      <c r="BN79" s="1571"/>
      <c r="BO79" s="1571"/>
      <c r="BP79" s="1571"/>
      <c r="BQ79" s="1571"/>
      <c r="BR79" s="1571"/>
      <c r="BS79" s="1571"/>
      <c r="BT79" s="1571"/>
      <c r="BU79" s="1571"/>
      <c r="BV79" s="1571"/>
      <c r="BW79" s="1571"/>
      <c r="BX79" s="365"/>
      <c r="BY79" s="338"/>
      <c r="BZ79" s="338"/>
      <c r="CA79" s="338"/>
      <c r="CB79" s="338"/>
      <c r="CC79" s="338"/>
      <c r="CH79" s="1569"/>
      <c r="CI79" s="1569"/>
      <c r="CJ79" s="1569"/>
      <c r="CK79" s="1570"/>
      <c r="CL79" s="1570"/>
      <c r="CM79" s="1571" t="s">
        <v>309</v>
      </c>
      <c r="CN79" s="1571"/>
      <c r="CO79" s="1571"/>
      <c r="CP79" s="1571"/>
      <c r="CQ79" s="1571"/>
      <c r="CR79" s="1571"/>
      <c r="CS79" s="1571"/>
      <c r="CT79" s="1571"/>
      <c r="CU79" s="1571"/>
      <c r="CV79" s="1571"/>
      <c r="CW79" s="1571"/>
      <c r="CX79" s="1571"/>
      <c r="CY79" s="1571"/>
      <c r="CZ79" s="1571"/>
      <c r="DA79" s="1571"/>
      <c r="DB79" s="1571"/>
      <c r="DC79" s="1571"/>
      <c r="DD79" s="1571"/>
      <c r="DE79" s="1571"/>
      <c r="DF79" s="1571"/>
      <c r="DG79" s="1571"/>
      <c r="DH79" s="1571"/>
      <c r="DI79" s="1571"/>
      <c r="DJ79" s="1571"/>
      <c r="DK79" s="1571"/>
      <c r="DL79" s="1571"/>
      <c r="DM79" s="1571"/>
      <c r="DN79" s="1571"/>
      <c r="DO79" s="1571"/>
      <c r="DP79" s="1571"/>
      <c r="DQ79" s="1571"/>
      <c r="DR79" s="1571"/>
      <c r="DS79" s="1571"/>
      <c r="DT79" s="1571"/>
      <c r="DU79" s="1571"/>
      <c r="DV79" s="1571"/>
      <c r="DW79" s="1571"/>
      <c r="DX79" s="1571"/>
      <c r="DY79" s="1571"/>
      <c r="DZ79" s="1571"/>
      <c r="EA79" s="1571"/>
      <c r="EB79" s="1571"/>
      <c r="EC79" s="1571"/>
      <c r="ED79" s="1571"/>
      <c r="EE79" s="1571"/>
      <c r="EF79" s="1571"/>
      <c r="EG79" s="1571"/>
      <c r="EH79" s="1571"/>
      <c r="EI79" s="1571"/>
      <c r="EJ79" s="1571"/>
      <c r="EK79" s="1571"/>
      <c r="EL79" s="1571"/>
      <c r="EM79" s="1571"/>
      <c r="EN79" s="1571"/>
      <c r="EO79" s="1571"/>
      <c r="EP79" s="1571"/>
      <c r="EQ79" s="1571"/>
      <c r="ER79" s="1571"/>
      <c r="ES79" s="1571"/>
      <c r="ET79" s="1571"/>
      <c r="EU79" s="1571"/>
      <c r="EV79" s="1571"/>
      <c r="EW79" s="1571"/>
      <c r="EX79" s="1571"/>
    </row>
    <row r="80" spans="1:154" ht="6.75" customHeight="1">
      <c r="A80" s="364"/>
      <c r="B80" s="364"/>
      <c r="C80" s="364"/>
      <c r="D80" s="364"/>
      <c r="G80" s="1569"/>
      <c r="H80" s="1569"/>
      <c r="I80" s="1569"/>
      <c r="J80" s="1570"/>
      <c r="K80" s="1570"/>
      <c r="L80" s="1571"/>
      <c r="M80" s="1571"/>
      <c r="N80" s="1571"/>
      <c r="O80" s="1571"/>
      <c r="P80" s="1571"/>
      <c r="Q80" s="1571"/>
      <c r="R80" s="1571"/>
      <c r="S80" s="1571"/>
      <c r="T80" s="1571"/>
      <c r="U80" s="1571"/>
      <c r="V80" s="1571"/>
      <c r="W80" s="1571"/>
      <c r="X80" s="1571"/>
      <c r="Y80" s="1571"/>
      <c r="Z80" s="1571"/>
      <c r="AA80" s="1571"/>
      <c r="AB80" s="1571"/>
      <c r="AC80" s="1571"/>
      <c r="AD80" s="1571"/>
      <c r="AE80" s="1571"/>
      <c r="AF80" s="1571"/>
      <c r="AG80" s="1571"/>
      <c r="AH80" s="1571"/>
      <c r="AI80" s="1571"/>
      <c r="AJ80" s="1571"/>
      <c r="AK80" s="1571"/>
      <c r="AL80" s="1571"/>
      <c r="AM80" s="1571"/>
      <c r="AN80" s="1571"/>
      <c r="AO80" s="1571"/>
      <c r="AP80" s="1571"/>
      <c r="AQ80" s="1571"/>
      <c r="AR80" s="1571"/>
      <c r="AS80" s="1571"/>
      <c r="AT80" s="1571"/>
      <c r="AU80" s="1571"/>
      <c r="AV80" s="1571"/>
      <c r="AW80" s="1571"/>
      <c r="AX80" s="1571"/>
      <c r="AY80" s="1571"/>
      <c r="AZ80" s="1571"/>
      <c r="BA80" s="1571"/>
      <c r="BB80" s="1571"/>
      <c r="BC80" s="1571"/>
      <c r="BD80" s="1571"/>
      <c r="BE80" s="1571"/>
      <c r="BF80" s="1571"/>
      <c r="BG80" s="1571"/>
      <c r="BH80" s="1571"/>
      <c r="BI80" s="1571"/>
      <c r="BJ80" s="1571"/>
      <c r="BK80" s="1571"/>
      <c r="BL80" s="1571"/>
      <c r="BM80" s="1571"/>
      <c r="BN80" s="1571"/>
      <c r="BO80" s="1571"/>
      <c r="BP80" s="1571"/>
      <c r="BQ80" s="1571"/>
      <c r="BR80" s="1571"/>
      <c r="BS80" s="1571"/>
      <c r="BT80" s="1571"/>
      <c r="BU80" s="1571"/>
      <c r="BV80" s="1571"/>
      <c r="BW80" s="1571"/>
      <c r="BX80" s="365"/>
      <c r="BY80" s="338"/>
      <c r="BZ80" s="338"/>
      <c r="CA80" s="338"/>
      <c r="CB80" s="338"/>
      <c r="CC80" s="338"/>
      <c r="CH80" s="1569"/>
      <c r="CI80" s="1569"/>
      <c r="CJ80" s="1569"/>
      <c r="CK80" s="1570"/>
      <c r="CL80" s="1570"/>
      <c r="CM80" s="1571"/>
      <c r="CN80" s="1571"/>
      <c r="CO80" s="1571"/>
      <c r="CP80" s="1571"/>
      <c r="CQ80" s="1571"/>
      <c r="CR80" s="1571"/>
      <c r="CS80" s="1571"/>
      <c r="CT80" s="1571"/>
      <c r="CU80" s="1571"/>
      <c r="CV80" s="1571"/>
      <c r="CW80" s="1571"/>
      <c r="CX80" s="1571"/>
      <c r="CY80" s="1571"/>
      <c r="CZ80" s="1571"/>
      <c r="DA80" s="1571"/>
      <c r="DB80" s="1571"/>
      <c r="DC80" s="1571"/>
      <c r="DD80" s="1571"/>
      <c r="DE80" s="1571"/>
      <c r="DF80" s="1571"/>
      <c r="DG80" s="1571"/>
      <c r="DH80" s="1571"/>
      <c r="DI80" s="1571"/>
      <c r="DJ80" s="1571"/>
      <c r="DK80" s="1571"/>
      <c r="DL80" s="1571"/>
      <c r="DM80" s="1571"/>
      <c r="DN80" s="1571"/>
      <c r="DO80" s="1571"/>
      <c r="DP80" s="1571"/>
      <c r="DQ80" s="1571"/>
      <c r="DR80" s="1571"/>
      <c r="DS80" s="1571"/>
      <c r="DT80" s="1571"/>
      <c r="DU80" s="1571"/>
      <c r="DV80" s="1571"/>
      <c r="DW80" s="1571"/>
      <c r="DX80" s="1571"/>
      <c r="DY80" s="1571"/>
      <c r="DZ80" s="1571"/>
      <c r="EA80" s="1571"/>
      <c r="EB80" s="1571"/>
      <c r="EC80" s="1571"/>
      <c r="ED80" s="1571"/>
      <c r="EE80" s="1571"/>
      <c r="EF80" s="1571"/>
      <c r="EG80" s="1571"/>
      <c r="EH80" s="1571"/>
      <c r="EI80" s="1571"/>
      <c r="EJ80" s="1571"/>
      <c r="EK80" s="1571"/>
      <c r="EL80" s="1571"/>
      <c r="EM80" s="1571"/>
      <c r="EN80" s="1571"/>
      <c r="EO80" s="1571"/>
      <c r="EP80" s="1571"/>
      <c r="EQ80" s="1571"/>
      <c r="ER80" s="1571"/>
      <c r="ES80" s="1571"/>
      <c r="ET80" s="1571"/>
      <c r="EU80" s="1571"/>
      <c r="EV80" s="1571"/>
      <c r="EW80" s="1571"/>
      <c r="EX80" s="1571"/>
    </row>
    <row r="81" spans="1:154" ht="6.75" customHeight="1">
      <c r="A81" s="364"/>
      <c r="B81" s="364"/>
      <c r="C81" s="364"/>
      <c r="D81" s="364"/>
      <c r="G81" s="1569"/>
      <c r="H81" s="1569"/>
      <c r="I81" s="1569"/>
      <c r="J81" s="1570"/>
      <c r="K81" s="1570"/>
      <c r="L81" s="1571" t="s">
        <v>310</v>
      </c>
      <c r="M81" s="1571"/>
      <c r="N81" s="1571"/>
      <c r="O81" s="1571"/>
      <c r="P81" s="1571"/>
      <c r="Q81" s="1571"/>
      <c r="R81" s="1571"/>
      <c r="S81" s="1571"/>
      <c r="T81" s="1571"/>
      <c r="U81" s="1571"/>
      <c r="V81" s="1571"/>
      <c r="W81" s="1571"/>
      <c r="X81" s="1571"/>
      <c r="Y81" s="1571"/>
      <c r="Z81" s="1571"/>
      <c r="AA81" s="1571"/>
      <c r="AB81" s="1571"/>
      <c r="AC81" s="1571"/>
      <c r="AD81" s="1571"/>
      <c r="AE81" s="1571"/>
      <c r="AF81" s="1571"/>
      <c r="AG81" s="1571"/>
      <c r="AH81" s="1571"/>
      <c r="AI81" s="1571"/>
      <c r="AJ81" s="1571"/>
      <c r="AK81" s="1571"/>
      <c r="AL81" s="1571"/>
      <c r="AM81" s="1571"/>
      <c r="AN81" s="1571"/>
      <c r="AO81" s="1571"/>
      <c r="AP81" s="1571"/>
      <c r="AQ81" s="1571"/>
      <c r="AR81" s="1571"/>
      <c r="AS81" s="1571"/>
      <c r="AT81" s="1571"/>
      <c r="AU81" s="1571"/>
      <c r="AV81" s="1571"/>
      <c r="AW81" s="1571"/>
      <c r="AX81" s="1571"/>
      <c r="AY81" s="1571"/>
      <c r="AZ81" s="1571"/>
      <c r="BA81" s="1571"/>
      <c r="BB81" s="1571"/>
      <c r="BC81" s="1571"/>
      <c r="BD81" s="1571"/>
      <c r="BE81" s="1571"/>
      <c r="BF81" s="1571"/>
      <c r="BG81" s="1571"/>
      <c r="BH81" s="1571"/>
      <c r="BI81" s="1571"/>
      <c r="BJ81" s="1571"/>
      <c r="BK81" s="1571"/>
      <c r="BL81" s="1571"/>
      <c r="BM81" s="1571"/>
      <c r="BN81" s="1571"/>
      <c r="BO81" s="1571"/>
      <c r="BP81" s="1571"/>
      <c r="BQ81" s="1571"/>
      <c r="BR81" s="1571"/>
      <c r="BS81" s="1571"/>
      <c r="BT81" s="1571"/>
      <c r="BU81" s="1571"/>
      <c r="BV81" s="1571"/>
      <c r="BW81" s="1571"/>
      <c r="BX81" s="365"/>
      <c r="BY81" s="338"/>
      <c r="BZ81" s="338"/>
      <c r="CA81" s="338"/>
      <c r="CB81" s="338"/>
      <c r="CC81" s="338"/>
      <c r="CH81" s="1569"/>
      <c r="CI81" s="1569"/>
      <c r="CJ81" s="1569"/>
      <c r="CK81" s="1570"/>
      <c r="CL81" s="1570"/>
      <c r="CM81" s="1571" t="s">
        <v>310</v>
      </c>
      <c r="CN81" s="1571"/>
      <c r="CO81" s="1571"/>
      <c r="CP81" s="1571"/>
      <c r="CQ81" s="1571"/>
      <c r="CR81" s="1571"/>
      <c r="CS81" s="1571"/>
      <c r="CT81" s="1571"/>
      <c r="CU81" s="1571"/>
      <c r="CV81" s="1571"/>
      <c r="CW81" s="1571"/>
      <c r="CX81" s="1571"/>
      <c r="CY81" s="1571"/>
      <c r="CZ81" s="1571"/>
      <c r="DA81" s="1571"/>
      <c r="DB81" s="1571"/>
      <c r="DC81" s="1571"/>
      <c r="DD81" s="1571"/>
      <c r="DE81" s="1571"/>
      <c r="DF81" s="1571"/>
      <c r="DG81" s="1571"/>
      <c r="DH81" s="1571"/>
      <c r="DI81" s="1571"/>
      <c r="DJ81" s="1571"/>
      <c r="DK81" s="1571"/>
      <c r="DL81" s="1571"/>
      <c r="DM81" s="1571"/>
      <c r="DN81" s="1571"/>
      <c r="DO81" s="1571"/>
      <c r="DP81" s="1571"/>
      <c r="DQ81" s="1571"/>
      <c r="DR81" s="1571"/>
      <c r="DS81" s="1571"/>
      <c r="DT81" s="1571"/>
      <c r="DU81" s="1571"/>
      <c r="DV81" s="1571"/>
      <c r="DW81" s="1571"/>
      <c r="DX81" s="1571"/>
      <c r="DY81" s="1571"/>
      <c r="DZ81" s="1571"/>
      <c r="EA81" s="1571"/>
      <c r="EB81" s="1571"/>
      <c r="EC81" s="1571"/>
      <c r="ED81" s="1571"/>
      <c r="EE81" s="1571"/>
      <c r="EF81" s="1571"/>
      <c r="EG81" s="1571"/>
      <c r="EH81" s="1571"/>
      <c r="EI81" s="1571"/>
      <c r="EJ81" s="1571"/>
      <c r="EK81" s="1571"/>
      <c r="EL81" s="1571"/>
      <c r="EM81" s="1571"/>
      <c r="EN81" s="1571"/>
      <c r="EO81" s="1571"/>
      <c r="EP81" s="1571"/>
      <c r="EQ81" s="1571"/>
      <c r="ER81" s="1571"/>
      <c r="ES81" s="1571"/>
      <c r="ET81" s="1571"/>
      <c r="EU81" s="1571"/>
      <c r="EV81" s="1571"/>
      <c r="EW81" s="1571"/>
      <c r="EX81" s="1571"/>
    </row>
    <row r="82" spans="1:154" ht="6.75" customHeight="1">
      <c r="A82" s="364"/>
      <c r="B82" s="364"/>
      <c r="C82" s="364"/>
      <c r="D82" s="364"/>
      <c r="E82" s="364"/>
      <c r="F82" s="360"/>
      <c r="G82" s="1569"/>
      <c r="H82" s="1569"/>
      <c r="I82" s="1569"/>
      <c r="J82" s="1570"/>
      <c r="K82" s="1570"/>
      <c r="L82" s="1571"/>
      <c r="M82" s="1571"/>
      <c r="N82" s="1571"/>
      <c r="O82" s="1571"/>
      <c r="P82" s="1571"/>
      <c r="Q82" s="1571"/>
      <c r="R82" s="1571"/>
      <c r="S82" s="1571"/>
      <c r="T82" s="1571"/>
      <c r="U82" s="1571"/>
      <c r="V82" s="1571"/>
      <c r="W82" s="1571"/>
      <c r="X82" s="1571"/>
      <c r="Y82" s="1571"/>
      <c r="Z82" s="1571"/>
      <c r="AA82" s="1571"/>
      <c r="AB82" s="1571"/>
      <c r="AC82" s="1571"/>
      <c r="AD82" s="1571"/>
      <c r="AE82" s="1571"/>
      <c r="AF82" s="1571"/>
      <c r="AG82" s="1571"/>
      <c r="AH82" s="1571"/>
      <c r="AI82" s="1571"/>
      <c r="AJ82" s="1571"/>
      <c r="AK82" s="1571"/>
      <c r="AL82" s="1571"/>
      <c r="AM82" s="1571"/>
      <c r="AN82" s="1571"/>
      <c r="AO82" s="1571"/>
      <c r="AP82" s="1571"/>
      <c r="AQ82" s="1571"/>
      <c r="AR82" s="1571"/>
      <c r="AS82" s="1571"/>
      <c r="AT82" s="1571"/>
      <c r="AU82" s="1571"/>
      <c r="AV82" s="1571"/>
      <c r="AW82" s="1571"/>
      <c r="AX82" s="1571"/>
      <c r="AY82" s="1571"/>
      <c r="AZ82" s="1571"/>
      <c r="BA82" s="1571"/>
      <c r="BB82" s="1571"/>
      <c r="BC82" s="1571"/>
      <c r="BD82" s="1571"/>
      <c r="BE82" s="1571"/>
      <c r="BF82" s="1571"/>
      <c r="BG82" s="1571"/>
      <c r="BH82" s="1571"/>
      <c r="BI82" s="1571"/>
      <c r="BJ82" s="1571"/>
      <c r="BK82" s="1571"/>
      <c r="BL82" s="1571"/>
      <c r="BM82" s="1571"/>
      <c r="BN82" s="1571"/>
      <c r="BO82" s="1571"/>
      <c r="BP82" s="1571"/>
      <c r="BQ82" s="1571"/>
      <c r="BR82" s="1571"/>
      <c r="BS82" s="1571"/>
      <c r="BT82" s="1571"/>
      <c r="BU82" s="1571"/>
      <c r="BV82" s="1571"/>
      <c r="BW82" s="1571"/>
      <c r="BX82" s="365"/>
      <c r="BY82" s="338"/>
      <c r="BZ82" s="338"/>
      <c r="CA82" s="338"/>
      <c r="CB82" s="338"/>
      <c r="CC82" s="338"/>
      <c r="CF82" s="364"/>
      <c r="CG82" s="362"/>
      <c r="CH82" s="1569"/>
      <c r="CI82" s="1569"/>
      <c r="CJ82" s="1569"/>
      <c r="CK82" s="1570"/>
      <c r="CL82" s="1570"/>
      <c r="CM82" s="1571"/>
      <c r="CN82" s="1571"/>
      <c r="CO82" s="1571"/>
      <c r="CP82" s="1571"/>
      <c r="CQ82" s="1571"/>
      <c r="CR82" s="1571"/>
      <c r="CS82" s="1571"/>
      <c r="CT82" s="1571"/>
      <c r="CU82" s="1571"/>
      <c r="CV82" s="1571"/>
      <c r="CW82" s="1571"/>
      <c r="CX82" s="1571"/>
      <c r="CY82" s="1571"/>
      <c r="CZ82" s="1571"/>
      <c r="DA82" s="1571"/>
      <c r="DB82" s="1571"/>
      <c r="DC82" s="1571"/>
      <c r="DD82" s="1571"/>
      <c r="DE82" s="1571"/>
      <c r="DF82" s="1571"/>
      <c r="DG82" s="1571"/>
      <c r="DH82" s="1571"/>
      <c r="DI82" s="1571"/>
      <c r="DJ82" s="1571"/>
      <c r="DK82" s="1571"/>
      <c r="DL82" s="1571"/>
      <c r="DM82" s="1571"/>
      <c r="DN82" s="1571"/>
      <c r="DO82" s="1571"/>
      <c r="DP82" s="1571"/>
      <c r="DQ82" s="1571"/>
      <c r="DR82" s="1571"/>
      <c r="DS82" s="1571"/>
      <c r="DT82" s="1571"/>
      <c r="DU82" s="1571"/>
      <c r="DV82" s="1571"/>
      <c r="DW82" s="1571"/>
      <c r="DX82" s="1571"/>
      <c r="DY82" s="1571"/>
      <c r="DZ82" s="1571"/>
      <c r="EA82" s="1571"/>
      <c r="EB82" s="1571"/>
      <c r="EC82" s="1571"/>
      <c r="ED82" s="1571"/>
      <c r="EE82" s="1571"/>
      <c r="EF82" s="1571"/>
      <c r="EG82" s="1571"/>
      <c r="EH82" s="1571"/>
      <c r="EI82" s="1571"/>
      <c r="EJ82" s="1571"/>
      <c r="EK82" s="1571"/>
      <c r="EL82" s="1571"/>
      <c r="EM82" s="1571"/>
      <c r="EN82" s="1571"/>
      <c r="EO82" s="1571"/>
      <c r="EP82" s="1571"/>
      <c r="EQ82" s="1571"/>
      <c r="ER82" s="1571"/>
      <c r="ES82" s="1571"/>
      <c r="ET82" s="1571"/>
      <c r="EU82" s="1571"/>
      <c r="EV82" s="1571"/>
      <c r="EW82" s="1571"/>
      <c r="EX82" s="1571"/>
    </row>
    <row r="83" spans="1:154" ht="6.75" customHeight="1">
      <c r="A83" s="364"/>
      <c r="B83" s="364"/>
      <c r="C83" s="364"/>
      <c r="D83" s="364"/>
      <c r="E83" s="364"/>
      <c r="F83" s="360"/>
      <c r="G83" s="1569" t="s">
        <v>311</v>
      </c>
      <c r="H83" s="1569"/>
      <c r="I83" s="1569"/>
      <c r="J83" s="1570"/>
      <c r="K83" s="1570"/>
      <c r="L83" s="1571" t="s">
        <v>312</v>
      </c>
      <c r="M83" s="1571"/>
      <c r="N83" s="1571"/>
      <c r="O83" s="1571"/>
      <c r="P83" s="1571"/>
      <c r="Q83" s="1571"/>
      <c r="R83" s="1571"/>
      <c r="S83" s="1571"/>
      <c r="T83" s="1571"/>
      <c r="U83" s="1571"/>
      <c r="V83" s="1571"/>
      <c r="W83" s="1571"/>
      <c r="X83" s="1571"/>
      <c r="Y83" s="1571"/>
      <c r="Z83" s="1571"/>
      <c r="AA83" s="1571"/>
      <c r="AB83" s="1571"/>
      <c r="AC83" s="1571"/>
      <c r="AD83" s="1571"/>
      <c r="AE83" s="1571"/>
      <c r="AF83" s="1571"/>
      <c r="AG83" s="1571"/>
      <c r="AH83" s="1571"/>
      <c r="AI83" s="1571"/>
      <c r="AJ83" s="1571"/>
      <c r="AK83" s="1571"/>
      <c r="AL83" s="1571"/>
      <c r="AM83" s="1571"/>
      <c r="AN83" s="1571"/>
      <c r="AO83" s="1571"/>
      <c r="AP83" s="1571"/>
      <c r="AQ83" s="1571"/>
      <c r="AR83" s="1571"/>
      <c r="AS83" s="1571"/>
      <c r="AT83" s="1571"/>
      <c r="AU83" s="1571"/>
      <c r="AV83" s="1571"/>
      <c r="AW83" s="1571"/>
      <c r="AX83" s="1571"/>
      <c r="AY83" s="1571"/>
      <c r="AZ83" s="1571"/>
      <c r="BA83" s="1571"/>
      <c r="BB83" s="1571"/>
      <c r="BC83" s="1571"/>
      <c r="BD83" s="1571"/>
      <c r="BE83" s="1571"/>
      <c r="BF83" s="1571"/>
      <c r="BG83" s="1571"/>
      <c r="BH83" s="1571"/>
      <c r="BI83" s="1571"/>
      <c r="BJ83" s="1571"/>
      <c r="BK83" s="1571"/>
      <c r="BL83" s="1571"/>
      <c r="BM83" s="1571"/>
      <c r="BN83" s="1571"/>
      <c r="BO83" s="1571"/>
      <c r="BP83" s="1571"/>
      <c r="BQ83" s="1571"/>
      <c r="BR83" s="1571"/>
      <c r="BS83" s="1571"/>
      <c r="BT83" s="1571"/>
      <c r="BU83" s="1571"/>
      <c r="BV83" s="1571"/>
      <c r="BW83" s="1571"/>
      <c r="BX83" s="365"/>
      <c r="BY83" s="338"/>
      <c r="BZ83" s="338"/>
      <c r="CA83" s="338"/>
      <c r="CB83" s="338"/>
      <c r="CC83" s="338"/>
      <c r="CF83" s="364"/>
      <c r="CG83" s="362"/>
      <c r="CH83" s="1569" t="s">
        <v>311</v>
      </c>
      <c r="CI83" s="1569"/>
      <c r="CJ83" s="1569"/>
      <c r="CK83" s="1570"/>
      <c r="CL83" s="1570"/>
      <c r="CM83" s="1571" t="s">
        <v>312</v>
      </c>
      <c r="CN83" s="1571"/>
      <c r="CO83" s="1571"/>
      <c r="CP83" s="1571"/>
      <c r="CQ83" s="1571"/>
      <c r="CR83" s="1571"/>
      <c r="CS83" s="1571"/>
      <c r="CT83" s="1571"/>
      <c r="CU83" s="1571"/>
      <c r="CV83" s="1571"/>
      <c r="CW83" s="1571"/>
      <c r="CX83" s="1571"/>
      <c r="CY83" s="1571"/>
      <c r="CZ83" s="1571"/>
      <c r="DA83" s="1571"/>
      <c r="DB83" s="1571"/>
      <c r="DC83" s="1571"/>
      <c r="DD83" s="1571"/>
      <c r="DE83" s="1571"/>
      <c r="DF83" s="1571"/>
      <c r="DG83" s="1571"/>
      <c r="DH83" s="1571"/>
      <c r="DI83" s="1571"/>
      <c r="DJ83" s="1571"/>
      <c r="DK83" s="1571"/>
      <c r="DL83" s="1571"/>
      <c r="DM83" s="1571"/>
      <c r="DN83" s="1571"/>
      <c r="DO83" s="1571"/>
      <c r="DP83" s="1571"/>
      <c r="DQ83" s="1571"/>
      <c r="DR83" s="1571"/>
      <c r="DS83" s="1571"/>
      <c r="DT83" s="1571"/>
      <c r="DU83" s="1571"/>
      <c r="DV83" s="1571"/>
      <c r="DW83" s="1571"/>
      <c r="DX83" s="1571"/>
      <c r="DY83" s="1571"/>
      <c r="DZ83" s="1571"/>
      <c r="EA83" s="1571"/>
      <c r="EB83" s="1571"/>
      <c r="EC83" s="1571"/>
      <c r="ED83" s="1571"/>
      <c r="EE83" s="1571"/>
      <c r="EF83" s="1571"/>
      <c r="EG83" s="1571"/>
      <c r="EH83" s="1571"/>
      <c r="EI83" s="1571"/>
      <c r="EJ83" s="1571"/>
      <c r="EK83" s="1571"/>
      <c r="EL83" s="1571"/>
      <c r="EM83" s="1571"/>
      <c r="EN83" s="1571"/>
      <c r="EO83" s="1571"/>
      <c r="EP83" s="1571"/>
      <c r="EQ83" s="1571"/>
      <c r="ER83" s="1571"/>
      <c r="ES83" s="1571"/>
      <c r="ET83" s="1571"/>
      <c r="EU83" s="1571"/>
      <c r="EV83" s="1571"/>
      <c r="EW83" s="1571"/>
      <c r="EX83" s="1571"/>
    </row>
    <row r="84" spans="1:154" ht="6.75" customHeight="1">
      <c r="A84" s="364"/>
      <c r="B84" s="364"/>
      <c r="C84" s="364"/>
      <c r="D84" s="364"/>
      <c r="E84" s="364"/>
      <c r="F84" s="360"/>
      <c r="G84" s="1569"/>
      <c r="H84" s="1569"/>
      <c r="I84" s="1569"/>
      <c r="J84" s="1570"/>
      <c r="K84" s="1570"/>
      <c r="L84" s="1571"/>
      <c r="M84" s="1571"/>
      <c r="N84" s="1571"/>
      <c r="O84" s="1571"/>
      <c r="P84" s="1571"/>
      <c r="Q84" s="1571"/>
      <c r="R84" s="1571"/>
      <c r="S84" s="1571"/>
      <c r="T84" s="1571"/>
      <c r="U84" s="1571"/>
      <c r="V84" s="1571"/>
      <c r="W84" s="1571"/>
      <c r="X84" s="1571"/>
      <c r="Y84" s="1571"/>
      <c r="Z84" s="1571"/>
      <c r="AA84" s="1571"/>
      <c r="AB84" s="1571"/>
      <c r="AC84" s="1571"/>
      <c r="AD84" s="1571"/>
      <c r="AE84" s="1571"/>
      <c r="AF84" s="1571"/>
      <c r="AG84" s="1571"/>
      <c r="AH84" s="1571"/>
      <c r="AI84" s="1571"/>
      <c r="AJ84" s="1571"/>
      <c r="AK84" s="1571"/>
      <c r="AL84" s="1571"/>
      <c r="AM84" s="1571"/>
      <c r="AN84" s="1571"/>
      <c r="AO84" s="1571"/>
      <c r="AP84" s="1571"/>
      <c r="AQ84" s="1571"/>
      <c r="AR84" s="1571"/>
      <c r="AS84" s="1571"/>
      <c r="AT84" s="1571"/>
      <c r="AU84" s="1571"/>
      <c r="AV84" s="1571"/>
      <c r="AW84" s="1571"/>
      <c r="AX84" s="1571"/>
      <c r="AY84" s="1571"/>
      <c r="AZ84" s="1571"/>
      <c r="BA84" s="1571"/>
      <c r="BB84" s="1571"/>
      <c r="BC84" s="1571"/>
      <c r="BD84" s="1571"/>
      <c r="BE84" s="1571"/>
      <c r="BF84" s="1571"/>
      <c r="BG84" s="1571"/>
      <c r="BH84" s="1571"/>
      <c r="BI84" s="1571"/>
      <c r="BJ84" s="1571"/>
      <c r="BK84" s="1571"/>
      <c r="BL84" s="1571"/>
      <c r="BM84" s="1571"/>
      <c r="BN84" s="1571"/>
      <c r="BO84" s="1571"/>
      <c r="BP84" s="1571"/>
      <c r="BQ84" s="1571"/>
      <c r="BR84" s="1571"/>
      <c r="BS84" s="1571"/>
      <c r="BT84" s="1571"/>
      <c r="BU84" s="1571"/>
      <c r="BV84" s="1571"/>
      <c r="BW84" s="1571"/>
      <c r="BX84" s="365"/>
      <c r="BY84" s="338"/>
      <c r="BZ84" s="338"/>
      <c r="CA84" s="338"/>
      <c r="CB84" s="338"/>
      <c r="CC84" s="338"/>
      <c r="CF84" s="364"/>
      <c r="CG84" s="362"/>
      <c r="CH84" s="1569"/>
      <c r="CI84" s="1569"/>
      <c r="CJ84" s="1569"/>
      <c r="CK84" s="1570"/>
      <c r="CL84" s="1570"/>
      <c r="CM84" s="1571"/>
      <c r="CN84" s="1571"/>
      <c r="CO84" s="1571"/>
      <c r="CP84" s="1571"/>
      <c r="CQ84" s="1571"/>
      <c r="CR84" s="1571"/>
      <c r="CS84" s="1571"/>
      <c r="CT84" s="1571"/>
      <c r="CU84" s="1571"/>
      <c r="CV84" s="1571"/>
      <c r="CW84" s="1571"/>
      <c r="CX84" s="1571"/>
      <c r="CY84" s="1571"/>
      <c r="CZ84" s="1571"/>
      <c r="DA84" s="1571"/>
      <c r="DB84" s="1571"/>
      <c r="DC84" s="1571"/>
      <c r="DD84" s="1571"/>
      <c r="DE84" s="1571"/>
      <c r="DF84" s="1571"/>
      <c r="DG84" s="1571"/>
      <c r="DH84" s="1571"/>
      <c r="DI84" s="1571"/>
      <c r="DJ84" s="1571"/>
      <c r="DK84" s="1571"/>
      <c r="DL84" s="1571"/>
      <c r="DM84" s="1571"/>
      <c r="DN84" s="1571"/>
      <c r="DO84" s="1571"/>
      <c r="DP84" s="1571"/>
      <c r="DQ84" s="1571"/>
      <c r="DR84" s="1571"/>
      <c r="DS84" s="1571"/>
      <c r="DT84" s="1571"/>
      <c r="DU84" s="1571"/>
      <c r="DV84" s="1571"/>
      <c r="DW84" s="1571"/>
      <c r="DX84" s="1571"/>
      <c r="DY84" s="1571"/>
      <c r="DZ84" s="1571"/>
      <c r="EA84" s="1571"/>
      <c r="EB84" s="1571"/>
      <c r="EC84" s="1571"/>
      <c r="ED84" s="1571"/>
      <c r="EE84" s="1571"/>
      <c r="EF84" s="1571"/>
      <c r="EG84" s="1571"/>
      <c r="EH84" s="1571"/>
      <c r="EI84" s="1571"/>
      <c r="EJ84" s="1571"/>
      <c r="EK84" s="1571"/>
      <c r="EL84" s="1571"/>
      <c r="EM84" s="1571"/>
      <c r="EN84" s="1571"/>
      <c r="EO84" s="1571"/>
      <c r="EP84" s="1571"/>
      <c r="EQ84" s="1571"/>
      <c r="ER84" s="1571"/>
      <c r="ES84" s="1571"/>
      <c r="ET84" s="1571"/>
      <c r="EU84" s="1571"/>
      <c r="EV84" s="1571"/>
      <c r="EW84" s="1571"/>
      <c r="EX84" s="1571"/>
    </row>
    <row r="85" spans="1:154" ht="6.75" customHeight="1">
      <c r="A85" s="364"/>
      <c r="B85" s="364"/>
      <c r="C85" s="364"/>
      <c r="D85" s="364"/>
      <c r="G85" s="1569"/>
      <c r="H85" s="1569"/>
      <c r="I85" s="1569"/>
      <c r="J85" s="1570"/>
      <c r="K85" s="1570"/>
      <c r="L85" s="1571" t="s">
        <v>313</v>
      </c>
      <c r="M85" s="1571"/>
      <c r="N85" s="1571"/>
      <c r="O85" s="1571"/>
      <c r="P85" s="1571"/>
      <c r="Q85" s="1571"/>
      <c r="R85" s="1571"/>
      <c r="S85" s="1571"/>
      <c r="T85" s="1571"/>
      <c r="U85" s="1571"/>
      <c r="V85" s="1571"/>
      <c r="W85" s="1571"/>
      <c r="X85" s="1571"/>
      <c r="Y85" s="1571"/>
      <c r="Z85" s="1571"/>
      <c r="AA85" s="1571"/>
      <c r="AB85" s="1571"/>
      <c r="AC85" s="1571"/>
      <c r="AD85" s="1571"/>
      <c r="AE85" s="1571"/>
      <c r="AF85" s="1571"/>
      <c r="AG85" s="1571"/>
      <c r="AH85" s="1571"/>
      <c r="AI85" s="1571"/>
      <c r="AJ85" s="1571"/>
      <c r="AK85" s="1571"/>
      <c r="AL85" s="1571"/>
      <c r="AM85" s="1571"/>
      <c r="AN85" s="1571"/>
      <c r="AO85" s="1571"/>
      <c r="AP85" s="1571"/>
      <c r="AQ85" s="1571"/>
      <c r="AR85" s="1571"/>
      <c r="AS85" s="1571"/>
      <c r="AT85" s="1571"/>
      <c r="AU85" s="1571"/>
      <c r="AV85" s="1571"/>
      <c r="AW85" s="1571"/>
      <c r="AX85" s="1571"/>
      <c r="AY85" s="1571"/>
      <c r="AZ85" s="1571"/>
      <c r="BA85" s="1571"/>
      <c r="BB85" s="1571"/>
      <c r="BC85" s="1571"/>
      <c r="BD85" s="1571"/>
      <c r="BE85" s="1571"/>
      <c r="BF85" s="1571"/>
      <c r="BG85" s="1571"/>
      <c r="BH85" s="1571"/>
      <c r="BI85" s="1571"/>
      <c r="BJ85" s="1571"/>
      <c r="BK85" s="1571"/>
      <c r="BL85" s="1571"/>
      <c r="BM85" s="1571"/>
      <c r="BN85" s="1571"/>
      <c r="BO85" s="1571"/>
      <c r="BP85" s="1571"/>
      <c r="BQ85" s="1571"/>
      <c r="BR85" s="1571"/>
      <c r="BS85" s="1571"/>
      <c r="BT85" s="1571"/>
      <c r="BU85" s="1571"/>
      <c r="BV85" s="1571"/>
      <c r="BW85" s="1571"/>
      <c r="BX85" s="365"/>
      <c r="BY85" s="338"/>
      <c r="BZ85" s="338"/>
      <c r="CA85" s="338"/>
      <c r="CB85" s="338"/>
      <c r="CC85" s="338"/>
      <c r="CH85" s="1569"/>
      <c r="CI85" s="1569"/>
      <c r="CJ85" s="1569"/>
      <c r="CK85" s="1570"/>
      <c r="CL85" s="1570"/>
      <c r="CM85" s="1571" t="s">
        <v>313</v>
      </c>
      <c r="CN85" s="1571"/>
      <c r="CO85" s="1571"/>
      <c r="CP85" s="1571"/>
      <c r="CQ85" s="1571"/>
      <c r="CR85" s="1571"/>
      <c r="CS85" s="1571"/>
      <c r="CT85" s="1571"/>
      <c r="CU85" s="1571"/>
      <c r="CV85" s="1571"/>
      <c r="CW85" s="1571"/>
      <c r="CX85" s="1571"/>
      <c r="CY85" s="1571"/>
      <c r="CZ85" s="1571"/>
      <c r="DA85" s="1571"/>
      <c r="DB85" s="1571"/>
      <c r="DC85" s="1571"/>
      <c r="DD85" s="1571"/>
      <c r="DE85" s="1571"/>
      <c r="DF85" s="1571"/>
      <c r="DG85" s="1571"/>
      <c r="DH85" s="1571"/>
      <c r="DI85" s="1571"/>
      <c r="DJ85" s="1571"/>
      <c r="DK85" s="1571"/>
      <c r="DL85" s="1571"/>
      <c r="DM85" s="1571"/>
      <c r="DN85" s="1571"/>
      <c r="DO85" s="1571"/>
      <c r="DP85" s="1571"/>
      <c r="DQ85" s="1571"/>
      <c r="DR85" s="1571"/>
      <c r="DS85" s="1571"/>
      <c r="DT85" s="1571"/>
      <c r="DU85" s="1571"/>
      <c r="DV85" s="1571"/>
      <c r="DW85" s="1571"/>
      <c r="DX85" s="1571"/>
      <c r="DY85" s="1571"/>
      <c r="DZ85" s="1571"/>
      <c r="EA85" s="1571"/>
      <c r="EB85" s="1571"/>
      <c r="EC85" s="1571"/>
      <c r="ED85" s="1571"/>
      <c r="EE85" s="1571"/>
      <c r="EF85" s="1571"/>
      <c r="EG85" s="1571"/>
      <c r="EH85" s="1571"/>
      <c r="EI85" s="1571"/>
      <c r="EJ85" s="1571"/>
      <c r="EK85" s="1571"/>
      <c r="EL85" s="1571"/>
      <c r="EM85" s="1571"/>
      <c r="EN85" s="1571"/>
      <c r="EO85" s="1571"/>
      <c r="EP85" s="1571"/>
      <c r="EQ85" s="1571"/>
      <c r="ER85" s="1571"/>
      <c r="ES85" s="1571"/>
      <c r="ET85" s="1571"/>
      <c r="EU85" s="1571"/>
      <c r="EV85" s="1571"/>
      <c r="EW85" s="1571"/>
      <c r="EX85" s="1571"/>
    </row>
    <row r="86" spans="1:154" ht="6.75" customHeight="1">
      <c r="A86" s="364"/>
      <c r="B86" s="364"/>
      <c r="C86" s="364"/>
      <c r="D86" s="364"/>
      <c r="G86" s="1569"/>
      <c r="H86" s="1569"/>
      <c r="I86" s="1569"/>
      <c r="J86" s="1570"/>
      <c r="K86" s="1570"/>
      <c r="L86" s="1571"/>
      <c r="M86" s="1571"/>
      <c r="N86" s="1571"/>
      <c r="O86" s="1571"/>
      <c r="P86" s="1571"/>
      <c r="Q86" s="1571"/>
      <c r="R86" s="1571"/>
      <c r="S86" s="1571"/>
      <c r="T86" s="1571"/>
      <c r="U86" s="1571"/>
      <c r="V86" s="1571"/>
      <c r="W86" s="1571"/>
      <c r="X86" s="1571"/>
      <c r="Y86" s="1571"/>
      <c r="Z86" s="1571"/>
      <c r="AA86" s="1571"/>
      <c r="AB86" s="1571"/>
      <c r="AC86" s="1571"/>
      <c r="AD86" s="1571"/>
      <c r="AE86" s="1571"/>
      <c r="AF86" s="1571"/>
      <c r="AG86" s="1571"/>
      <c r="AH86" s="1571"/>
      <c r="AI86" s="1571"/>
      <c r="AJ86" s="1571"/>
      <c r="AK86" s="1571"/>
      <c r="AL86" s="1571"/>
      <c r="AM86" s="1571"/>
      <c r="AN86" s="1571"/>
      <c r="AO86" s="1571"/>
      <c r="AP86" s="1571"/>
      <c r="AQ86" s="1571"/>
      <c r="AR86" s="1571"/>
      <c r="AS86" s="1571"/>
      <c r="AT86" s="1571"/>
      <c r="AU86" s="1571"/>
      <c r="AV86" s="1571"/>
      <c r="AW86" s="1571"/>
      <c r="AX86" s="1571"/>
      <c r="AY86" s="1571"/>
      <c r="AZ86" s="1571"/>
      <c r="BA86" s="1571"/>
      <c r="BB86" s="1571"/>
      <c r="BC86" s="1571"/>
      <c r="BD86" s="1571"/>
      <c r="BE86" s="1571"/>
      <c r="BF86" s="1571"/>
      <c r="BG86" s="1571"/>
      <c r="BH86" s="1571"/>
      <c r="BI86" s="1571"/>
      <c r="BJ86" s="1571"/>
      <c r="BK86" s="1571"/>
      <c r="BL86" s="1571"/>
      <c r="BM86" s="1571"/>
      <c r="BN86" s="1571"/>
      <c r="BO86" s="1571"/>
      <c r="BP86" s="1571"/>
      <c r="BQ86" s="1571"/>
      <c r="BR86" s="1571"/>
      <c r="BS86" s="1571"/>
      <c r="BT86" s="1571"/>
      <c r="BU86" s="1571"/>
      <c r="BV86" s="1571"/>
      <c r="BW86" s="1571"/>
      <c r="BX86" s="365"/>
      <c r="BY86" s="338"/>
      <c r="BZ86" s="338"/>
      <c r="CA86" s="338"/>
      <c r="CB86" s="338"/>
      <c r="CC86" s="338"/>
      <c r="CH86" s="1569"/>
      <c r="CI86" s="1569"/>
      <c r="CJ86" s="1569"/>
      <c r="CK86" s="1570"/>
      <c r="CL86" s="1570"/>
      <c r="CM86" s="1571"/>
      <c r="CN86" s="1571"/>
      <c r="CO86" s="1571"/>
      <c r="CP86" s="1571"/>
      <c r="CQ86" s="1571"/>
      <c r="CR86" s="1571"/>
      <c r="CS86" s="1571"/>
      <c r="CT86" s="1571"/>
      <c r="CU86" s="1571"/>
      <c r="CV86" s="1571"/>
      <c r="CW86" s="1571"/>
      <c r="CX86" s="1571"/>
      <c r="CY86" s="1571"/>
      <c r="CZ86" s="1571"/>
      <c r="DA86" s="1571"/>
      <c r="DB86" s="1571"/>
      <c r="DC86" s="1571"/>
      <c r="DD86" s="1571"/>
      <c r="DE86" s="1571"/>
      <c r="DF86" s="1571"/>
      <c r="DG86" s="1571"/>
      <c r="DH86" s="1571"/>
      <c r="DI86" s="1571"/>
      <c r="DJ86" s="1571"/>
      <c r="DK86" s="1571"/>
      <c r="DL86" s="1571"/>
      <c r="DM86" s="1571"/>
      <c r="DN86" s="1571"/>
      <c r="DO86" s="1571"/>
      <c r="DP86" s="1571"/>
      <c r="DQ86" s="1571"/>
      <c r="DR86" s="1571"/>
      <c r="DS86" s="1571"/>
      <c r="DT86" s="1571"/>
      <c r="DU86" s="1571"/>
      <c r="DV86" s="1571"/>
      <c r="DW86" s="1571"/>
      <c r="DX86" s="1571"/>
      <c r="DY86" s="1571"/>
      <c r="DZ86" s="1571"/>
      <c r="EA86" s="1571"/>
      <c r="EB86" s="1571"/>
      <c r="EC86" s="1571"/>
      <c r="ED86" s="1571"/>
      <c r="EE86" s="1571"/>
      <c r="EF86" s="1571"/>
      <c r="EG86" s="1571"/>
      <c r="EH86" s="1571"/>
      <c r="EI86" s="1571"/>
      <c r="EJ86" s="1571"/>
      <c r="EK86" s="1571"/>
      <c r="EL86" s="1571"/>
      <c r="EM86" s="1571"/>
      <c r="EN86" s="1571"/>
      <c r="EO86" s="1571"/>
      <c r="EP86" s="1571"/>
      <c r="EQ86" s="1571"/>
      <c r="ER86" s="1571"/>
      <c r="ES86" s="1571"/>
      <c r="ET86" s="1571"/>
      <c r="EU86" s="1571"/>
      <c r="EV86" s="1571"/>
      <c r="EW86" s="1571"/>
      <c r="EX86" s="1571"/>
    </row>
    <row r="87" spans="1:154" ht="6.75" customHeight="1">
      <c r="A87" s="364"/>
      <c r="B87" s="364"/>
      <c r="C87" s="364"/>
      <c r="D87" s="364"/>
      <c r="G87" s="1569" t="s">
        <v>314</v>
      </c>
      <c r="H87" s="1569"/>
      <c r="I87" s="1569"/>
      <c r="J87" s="1570"/>
      <c r="K87" s="1570"/>
      <c r="L87" s="1571" t="s">
        <v>315</v>
      </c>
      <c r="M87" s="1571"/>
      <c r="N87" s="1571"/>
      <c r="O87" s="1571"/>
      <c r="P87" s="1571"/>
      <c r="Q87" s="1571"/>
      <c r="R87" s="1571"/>
      <c r="S87" s="1571"/>
      <c r="T87" s="1571"/>
      <c r="U87" s="1571"/>
      <c r="V87" s="1571"/>
      <c r="W87" s="1571"/>
      <c r="X87" s="1571"/>
      <c r="Y87" s="1571"/>
      <c r="Z87" s="1571"/>
      <c r="AA87" s="1571"/>
      <c r="AB87" s="1571"/>
      <c r="AC87" s="1571"/>
      <c r="AD87" s="1571"/>
      <c r="AE87" s="1571"/>
      <c r="AF87" s="1571"/>
      <c r="AG87" s="1571"/>
      <c r="AH87" s="1571"/>
      <c r="AI87" s="1571"/>
      <c r="AJ87" s="1571"/>
      <c r="AK87" s="1571"/>
      <c r="AL87" s="1571"/>
      <c r="AM87" s="1571"/>
      <c r="AN87" s="1571"/>
      <c r="AO87" s="1571"/>
      <c r="AP87" s="1571"/>
      <c r="AQ87" s="1571"/>
      <c r="AR87" s="1571"/>
      <c r="AS87" s="1571"/>
      <c r="AT87" s="1571"/>
      <c r="AU87" s="1571"/>
      <c r="AV87" s="1571"/>
      <c r="AW87" s="1571"/>
      <c r="AX87" s="1571"/>
      <c r="AY87" s="1571"/>
      <c r="AZ87" s="1571"/>
      <c r="BA87" s="1571"/>
      <c r="BB87" s="1571"/>
      <c r="BC87" s="1571"/>
      <c r="BD87" s="1571"/>
      <c r="BE87" s="1571"/>
      <c r="BF87" s="1571"/>
      <c r="BG87" s="1571"/>
      <c r="BH87" s="1571"/>
      <c r="BI87" s="1571"/>
      <c r="BJ87" s="1571"/>
      <c r="BK87" s="1571"/>
      <c r="BL87" s="1571"/>
      <c r="BM87" s="1571"/>
      <c r="BN87" s="1571"/>
      <c r="BO87" s="1571"/>
      <c r="BP87" s="1571"/>
      <c r="BQ87" s="1571"/>
      <c r="BR87" s="1571"/>
      <c r="BS87" s="1571"/>
      <c r="BT87" s="1571"/>
      <c r="BU87" s="1571"/>
      <c r="BV87" s="1571"/>
      <c r="BW87" s="1571"/>
      <c r="BX87" s="366"/>
      <c r="BY87" s="367"/>
      <c r="BZ87" s="367"/>
      <c r="CA87" s="367"/>
      <c r="CB87" s="367"/>
      <c r="CC87" s="367"/>
      <c r="CH87" s="1569" t="s">
        <v>314</v>
      </c>
      <c r="CI87" s="1569"/>
      <c r="CJ87" s="1569"/>
      <c r="CK87" s="1570"/>
      <c r="CL87" s="1570"/>
      <c r="CM87" s="1571" t="s">
        <v>315</v>
      </c>
      <c r="CN87" s="1571"/>
      <c r="CO87" s="1571"/>
      <c r="CP87" s="1571"/>
      <c r="CQ87" s="1571"/>
      <c r="CR87" s="1571"/>
      <c r="CS87" s="1571"/>
      <c r="CT87" s="1571"/>
      <c r="CU87" s="1571"/>
      <c r="CV87" s="1571"/>
      <c r="CW87" s="1571"/>
      <c r="CX87" s="1571"/>
      <c r="CY87" s="1571"/>
      <c r="CZ87" s="1571"/>
      <c r="DA87" s="1571"/>
      <c r="DB87" s="1571"/>
      <c r="DC87" s="1571"/>
      <c r="DD87" s="1571"/>
      <c r="DE87" s="1571"/>
      <c r="DF87" s="1571"/>
      <c r="DG87" s="1571"/>
      <c r="DH87" s="1571"/>
      <c r="DI87" s="1571"/>
      <c r="DJ87" s="1571"/>
      <c r="DK87" s="1571"/>
      <c r="DL87" s="1571"/>
      <c r="DM87" s="1571"/>
      <c r="DN87" s="1571"/>
      <c r="DO87" s="1571"/>
      <c r="DP87" s="1571"/>
      <c r="DQ87" s="1571"/>
      <c r="DR87" s="1571"/>
      <c r="DS87" s="1571"/>
      <c r="DT87" s="1571"/>
      <c r="DU87" s="1571"/>
      <c r="DV87" s="1571"/>
      <c r="DW87" s="1571"/>
      <c r="DX87" s="1571"/>
      <c r="DY87" s="1571"/>
      <c r="DZ87" s="1571"/>
      <c r="EA87" s="1571"/>
      <c r="EB87" s="1571"/>
      <c r="EC87" s="1571"/>
      <c r="ED87" s="1571"/>
      <c r="EE87" s="1571"/>
      <c r="EF87" s="1571"/>
      <c r="EG87" s="1571"/>
      <c r="EH87" s="1571"/>
      <c r="EI87" s="1571"/>
      <c r="EJ87" s="1571"/>
      <c r="EK87" s="1571"/>
      <c r="EL87" s="1571"/>
      <c r="EM87" s="1571"/>
      <c r="EN87" s="1571"/>
      <c r="EO87" s="1571"/>
      <c r="EP87" s="1571"/>
      <c r="EQ87" s="1571"/>
      <c r="ER87" s="1571"/>
      <c r="ES87" s="1571"/>
      <c r="ET87" s="1571"/>
      <c r="EU87" s="1571"/>
      <c r="EV87" s="1571"/>
      <c r="EW87" s="1571"/>
      <c r="EX87" s="1571"/>
    </row>
    <row r="88" spans="1:154" ht="6.75" customHeight="1">
      <c r="A88" s="364"/>
      <c r="B88" s="364"/>
      <c r="C88" s="364"/>
      <c r="D88" s="364"/>
      <c r="G88" s="1569"/>
      <c r="H88" s="1569"/>
      <c r="I88" s="1569"/>
      <c r="J88" s="1570"/>
      <c r="K88" s="1570"/>
      <c r="L88" s="1571"/>
      <c r="M88" s="1571"/>
      <c r="N88" s="1571"/>
      <c r="O88" s="1571"/>
      <c r="P88" s="1571"/>
      <c r="Q88" s="1571"/>
      <c r="R88" s="1571"/>
      <c r="S88" s="1571"/>
      <c r="T88" s="1571"/>
      <c r="U88" s="1571"/>
      <c r="V88" s="1571"/>
      <c r="W88" s="1571"/>
      <c r="X88" s="1571"/>
      <c r="Y88" s="1571"/>
      <c r="Z88" s="1571"/>
      <c r="AA88" s="1571"/>
      <c r="AB88" s="1571"/>
      <c r="AC88" s="1571"/>
      <c r="AD88" s="1571"/>
      <c r="AE88" s="1571"/>
      <c r="AF88" s="1571"/>
      <c r="AG88" s="1571"/>
      <c r="AH88" s="1571"/>
      <c r="AI88" s="1571"/>
      <c r="AJ88" s="1571"/>
      <c r="AK88" s="1571"/>
      <c r="AL88" s="1571"/>
      <c r="AM88" s="1571"/>
      <c r="AN88" s="1571"/>
      <c r="AO88" s="1571"/>
      <c r="AP88" s="1571"/>
      <c r="AQ88" s="1571"/>
      <c r="AR88" s="1571"/>
      <c r="AS88" s="1571"/>
      <c r="AT88" s="1571"/>
      <c r="AU88" s="1571"/>
      <c r="AV88" s="1571"/>
      <c r="AW88" s="1571"/>
      <c r="AX88" s="1571"/>
      <c r="AY88" s="1571"/>
      <c r="AZ88" s="1571"/>
      <c r="BA88" s="1571"/>
      <c r="BB88" s="1571"/>
      <c r="BC88" s="1571"/>
      <c r="BD88" s="1571"/>
      <c r="BE88" s="1571"/>
      <c r="BF88" s="1571"/>
      <c r="BG88" s="1571"/>
      <c r="BH88" s="1571"/>
      <c r="BI88" s="1571"/>
      <c r="BJ88" s="1571"/>
      <c r="BK88" s="1571"/>
      <c r="BL88" s="1571"/>
      <c r="BM88" s="1571"/>
      <c r="BN88" s="1571"/>
      <c r="BO88" s="1571"/>
      <c r="BP88" s="1571"/>
      <c r="BQ88" s="1571"/>
      <c r="BR88" s="1571"/>
      <c r="BS88" s="1571"/>
      <c r="BT88" s="1571"/>
      <c r="BU88" s="1571"/>
      <c r="BV88" s="1571"/>
      <c r="BW88" s="1571"/>
      <c r="BX88" s="366"/>
      <c r="BY88" s="367"/>
      <c r="BZ88" s="367"/>
      <c r="CA88" s="367"/>
      <c r="CB88" s="367"/>
      <c r="CC88" s="367"/>
      <c r="CH88" s="1569"/>
      <c r="CI88" s="1569"/>
      <c r="CJ88" s="1569"/>
      <c r="CK88" s="1570"/>
      <c r="CL88" s="1570"/>
      <c r="CM88" s="1571"/>
      <c r="CN88" s="1571"/>
      <c r="CO88" s="1571"/>
      <c r="CP88" s="1571"/>
      <c r="CQ88" s="1571"/>
      <c r="CR88" s="1571"/>
      <c r="CS88" s="1571"/>
      <c r="CT88" s="1571"/>
      <c r="CU88" s="1571"/>
      <c r="CV88" s="1571"/>
      <c r="CW88" s="1571"/>
      <c r="CX88" s="1571"/>
      <c r="CY88" s="1571"/>
      <c r="CZ88" s="1571"/>
      <c r="DA88" s="1571"/>
      <c r="DB88" s="1571"/>
      <c r="DC88" s="1571"/>
      <c r="DD88" s="1571"/>
      <c r="DE88" s="1571"/>
      <c r="DF88" s="1571"/>
      <c r="DG88" s="1571"/>
      <c r="DH88" s="1571"/>
      <c r="DI88" s="1571"/>
      <c r="DJ88" s="1571"/>
      <c r="DK88" s="1571"/>
      <c r="DL88" s="1571"/>
      <c r="DM88" s="1571"/>
      <c r="DN88" s="1571"/>
      <c r="DO88" s="1571"/>
      <c r="DP88" s="1571"/>
      <c r="DQ88" s="1571"/>
      <c r="DR88" s="1571"/>
      <c r="DS88" s="1571"/>
      <c r="DT88" s="1571"/>
      <c r="DU88" s="1571"/>
      <c r="DV88" s="1571"/>
      <c r="DW88" s="1571"/>
      <c r="DX88" s="1571"/>
      <c r="DY88" s="1571"/>
      <c r="DZ88" s="1571"/>
      <c r="EA88" s="1571"/>
      <c r="EB88" s="1571"/>
      <c r="EC88" s="1571"/>
      <c r="ED88" s="1571"/>
      <c r="EE88" s="1571"/>
      <c r="EF88" s="1571"/>
      <c r="EG88" s="1571"/>
      <c r="EH88" s="1571"/>
      <c r="EI88" s="1571"/>
      <c r="EJ88" s="1571"/>
      <c r="EK88" s="1571"/>
      <c r="EL88" s="1571"/>
      <c r="EM88" s="1571"/>
      <c r="EN88" s="1571"/>
      <c r="EO88" s="1571"/>
      <c r="EP88" s="1571"/>
      <c r="EQ88" s="1571"/>
      <c r="ER88" s="1571"/>
      <c r="ES88" s="1571"/>
      <c r="ET88" s="1571"/>
      <c r="EU88" s="1571"/>
      <c r="EV88" s="1571"/>
      <c r="EW88" s="1571"/>
      <c r="EX88" s="1571"/>
    </row>
    <row r="89" spans="1:154" ht="6.75" customHeight="1">
      <c r="A89" s="364"/>
      <c r="B89" s="364"/>
      <c r="C89" s="364"/>
      <c r="D89" s="364"/>
      <c r="G89" s="1569"/>
      <c r="H89" s="1569"/>
      <c r="I89" s="1569"/>
      <c r="J89" s="1570"/>
      <c r="K89" s="1570"/>
      <c r="L89" s="1571" t="s">
        <v>316</v>
      </c>
      <c r="M89" s="1571"/>
      <c r="N89" s="1571"/>
      <c r="O89" s="1571"/>
      <c r="P89" s="1571"/>
      <c r="Q89" s="1571"/>
      <c r="R89" s="1571"/>
      <c r="S89" s="1571"/>
      <c r="T89" s="1571"/>
      <c r="U89" s="1571"/>
      <c r="V89" s="1571"/>
      <c r="W89" s="1571"/>
      <c r="X89" s="1571"/>
      <c r="Y89" s="1571"/>
      <c r="Z89" s="1571"/>
      <c r="AA89" s="1571"/>
      <c r="AB89" s="1571"/>
      <c r="AC89" s="1571"/>
      <c r="AD89" s="1571"/>
      <c r="AE89" s="1571"/>
      <c r="AF89" s="1571"/>
      <c r="AG89" s="1571"/>
      <c r="AH89" s="1571"/>
      <c r="AI89" s="1571"/>
      <c r="AJ89" s="1571"/>
      <c r="AK89" s="1571"/>
      <c r="AL89" s="1571"/>
      <c r="AM89" s="1571"/>
      <c r="AN89" s="1571"/>
      <c r="AO89" s="1571"/>
      <c r="AP89" s="1571"/>
      <c r="AQ89" s="1571"/>
      <c r="AR89" s="1571"/>
      <c r="AS89" s="1571"/>
      <c r="AT89" s="1571"/>
      <c r="AU89" s="1571"/>
      <c r="AV89" s="1571"/>
      <c r="AW89" s="1571"/>
      <c r="AX89" s="1571"/>
      <c r="AY89" s="1571"/>
      <c r="AZ89" s="1571"/>
      <c r="BA89" s="1571"/>
      <c r="BB89" s="1571"/>
      <c r="BC89" s="1571"/>
      <c r="BD89" s="1571"/>
      <c r="BE89" s="1571"/>
      <c r="BF89" s="1571"/>
      <c r="BG89" s="1571"/>
      <c r="BH89" s="1571"/>
      <c r="BI89" s="1571"/>
      <c r="BJ89" s="1571"/>
      <c r="BK89" s="1571"/>
      <c r="BL89" s="1571"/>
      <c r="BM89" s="1571"/>
      <c r="BN89" s="1571"/>
      <c r="BO89" s="1571"/>
      <c r="BP89" s="1571"/>
      <c r="BQ89" s="1571"/>
      <c r="BR89" s="1571"/>
      <c r="BS89" s="1571"/>
      <c r="BT89" s="1571"/>
      <c r="BU89" s="1571"/>
      <c r="BV89" s="1571"/>
      <c r="BW89" s="1571"/>
      <c r="BX89" s="366"/>
      <c r="BY89" s="367"/>
      <c r="BZ89" s="367"/>
      <c r="CA89" s="367"/>
      <c r="CB89" s="367"/>
      <c r="CC89" s="367"/>
      <c r="CH89" s="1569"/>
      <c r="CI89" s="1569"/>
      <c r="CJ89" s="1569"/>
      <c r="CK89" s="1570"/>
      <c r="CL89" s="1570"/>
      <c r="CM89" s="1571" t="s">
        <v>316</v>
      </c>
      <c r="CN89" s="1571"/>
      <c r="CO89" s="1571"/>
      <c r="CP89" s="1571"/>
      <c r="CQ89" s="1571"/>
      <c r="CR89" s="1571"/>
      <c r="CS89" s="1571"/>
      <c r="CT89" s="1571"/>
      <c r="CU89" s="1571"/>
      <c r="CV89" s="1571"/>
      <c r="CW89" s="1571"/>
      <c r="CX89" s="1571"/>
      <c r="CY89" s="1571"/>
      <c r="CZ89" s="1571"/>
      <c r="DA89" s="1571"/>
      <c r="DB89" s="1571"/>
      <c r="DC89" s="1571"/>
      <c r="DD89" s="1571"/>
      <c r="DE89" s="1571"/>
      <c r="DF89" s="1571"/>
      <c r="DG89" s="1571"/>
      <c r="DH89" s="1571"/>
      <c r="DI89" s="1571"/>
      <c r="DJ89" s="1571"/>
      <c r="DK89" s="1571"/>
      <c r="DL89" s="1571"/>
      <c r="DM89" s="1571"/>
      <c r="DN89" s="1571"/>
      <c r="DO89" s="1571"/>
      <c r="DP89" s="1571"/>
      <c r="DQ89" s="1571"/>
      <c r="DR89" s="1571"/>
      <c r="DS89" s="1571"/>
      <c r="DT89" s="1571"/>
      <c r="DU89" s="1571"/>
      <c r="DV89" s="1571"/>
      <c r="DW89" s="1571"/>
      <c r="DX89" s="1571"/>
      <c r="DY89" s="1571"/>
      <c r="DZ89" s="1571"/>
      <c r="EA89" s="1571"/>
      <c r="EB89" s="1571"/>
      <c r="EC89" s="1571"/>
      <c r="ED89" s="1571"/>
      <c r="EE89" s="1571"/>
      <c r="EF89" s="1571"/>
      <c r="EG89" s="1571"/>
      <c r="EH89" s="1571"/>
      <c r="EI89" s="1571"/>
      <c r="EJ89" s="1571"/>
      <c r="EK89" s="1571"/>
      <c r="EL89" s="1571"/>
      <c r="EM89" s="1571"/>
      <c r="EN89" s="1571"/>
      <c r="EO89" s="1571"/>
      <c r="EP89" s="1571"/>
      <c r="EQ89" s="1571"/>
      <c r="ER89" s="1571"/>
      <c r="ES89" s="1571"/>
      <c r="ET89" s="1571"/>
      <c r="EU89" s="1571"/>
      <c r="EV89" s="1571"/>
      <c r="EW89" s="1571"/>
      <c r="EX89" s="1571"/>
    </row>
    <row r="90" spans="1:154" ht="6.75" customHeight="1">
      <c r="A90" s="364"/>
      <c r="B90" s="364"/>
      <c r="C90" s="364"/>
      <c r="D90" s="364"/>
      <c r="G90" s="1569"/>
      <c r="H90" s="1569"/>
      <c r="I90" s="1569"/>
      <c r="J90" s="1570"/>
      <c r="K90" s="1570"/>
      <c r="L90" s="1571"/>
      <c r="M90" s="1571"/>
      <c r="N90" s="1571"/>
      <c r="O90" s="1571"/>
      <c r="P90" s="1571"/>
      <c r="Q90" s="1571"/>
      <c r="R90" s="1571"/>
      <c r="S90" s="1571"/>
      <c r="T90" s="1571"/>
      <c r="U90" s="1571"/>
      <c r="V90" s="1571"/>
      <c r="W90" s="1571"/>
      <c r="X90" s="1571"/>
      <c r="Y90" s="1571"/>
      <c r="Z90" s="1571"/>
      <c r="AA90" s="1571"/>
      <c r="AB90" s="1571"/>
      <c r="AC90" s="1571"/>
      <c r="AD90" s="1571"/>
      <c r="AE90" s="1571"/>
      <c r="AF90" s="1571"/>
      <c r="AG90" s="1571"/>
      <c r="AH90" s="1571"/>
      <c r="AI90" s="1571"/>
      <c r="AJ90" s="1571"/>
      <c r="AK90" s="1571"/>
      <c r="AL90" s="1571"/>
      <c r="AM90" s="1571"/>
      <c r="AN90" s="1571"/>
      <c r="AO90" s="1571"/>
      <c r="AP90" s="1571"/>
      <c r="AQ90" s="1571"/>
      <c r="AR90" s="1571"/>
      <c r="AS90" s="1571"/>
      <c r="AT90" s="1571"/>
      <c r="AU90" s="1571"/>
      <c r="AV90" s="1571"/>
      <c r="AW90" s="1571"/>
      <c r="AX90" s="1571"/>
      <c r="AY90" s="1571"/>
      <c r="AZ90" s="1571"/>
      <c r="BA90" s="1571"/>
      <c r="BB90" s="1571"/>
      <c r="BC90" s="1571"/>
      <c r="BD90" s="1571"/>
      <c r="BE90" s="1571"/>
      <c r="BF90" s="1571"/>
      <c r="BG90" s="1571"/>
      <c r="BH90" s="1571"/>
      <c r="BI90" s="1571"/>
      <c r="BJ90" s="1571"/>
      <c r="BK90" s="1571"/>
      <c r="BL90" s="1571"/>
      <c r="BM90" s="1571"/>
      <c r="BN90" s="1571"/>
      <c r="BO90" s="1571"/>
      <c r="BP90" s="1571"/>
      <c r="BQ90" s="1571"/>
      <c r="BR90" s="1571"/>
      <c r="BS90" s="1571"/>
      <c r="BT90" s="1571"/>
      <c r="BU90" s="1571"/>
      <c r="BV90" s="1571"/>
      <c r="BW90" s="1571"/>
      <c r="BX90" s="366"/>
      <c r="BY90" s="367"/>
      <c r="BZ90" s="367"/>
      <c r="CA90" s="367"/>
      <c r="CB90" s="367"/>
      <c r="CC90" s="367"/>
      <c r="CH90" s="1569"/>
      <c r="CI90" s="1569"/>
      <c r="CJ90" s="1569"/>
      <c r="CK90" s="1570"/>
      <c r="CL90" s="1570"/>
      <c r="CM90" s="1571"/>
      <c r="CN90" s="1571"/>
      <c r="CO90" s="1571"/>
      <c r="CP90" s="1571"/>
      <c r="CQ90" s="1571"/>
      <c r="CR90" s="1571"/>
      <c r="CS90" s="1571"/>
      <c r="CT90" s="1571"/>
      <c r="CU90" s="1571"/>
      <c r="CV90" s="1571"/>
      <c r="CW90" s="1571"/>
      <c r="CX90" s="1571"/>
      <c r="CY90" s="1571"/>
      <c r="CZ90" s="1571"/>
      <c r="DA90" s="1571"/>
      <c r="DB90" s="1571"/>
      <c r="DC90" s="1571"/>
      <c r="DD90" s="1571"/>
      <c r="DE90" s="1571"/>
      <c r="DF90" s="1571"/>
      <c r="DG90" s="1571"/>
      <c r="DH90" s="1571"/>
      <c r="DI90" s="1571"/>
      <c r="DJ90" s="1571"/>
      <c r="DK90" s="1571"/>
      <c r="DL90" s="1571"/>
      <c r="DM90" s="1571"/>
      <c r="DN90" s="1571"/>
      <c r="DO90" s="1571"/>
      <c r="DP90" s="1571"/>
      <c r="DQ90" s="1571"/>
      <c r="DR90" s="1571"/>
      <c r="DS90" s="1571"/>
      <c r="DT90" s="1571"/>
      <c r="DU90" s="1571"/>
      <c r="DV90" s="1571"/>
      <c r="DW90" s="1571"/>
      <c r="DX90" s="1571"/>
      <c r="DY90" s="1571"/>
      <c r="DZ90" s="1571"/>
      <c r="EA90" s="1571"/>
      <c r="EB90" s="1571"/>
      <c r="EC90" s="1571"/>
      <c r="ED90" s="1571"/>
      <c r="EE90" s="1571"/>
      <c r="EF90" s="1571"/>
      <c r="EG90" s="1571"/>
      <c r="EH90" s="1571"/>
      <c r="EI90" s="1571"/>
      <c r="EJ90" s="1571"/>
      <c r="EK90" s="1571"/>
      <c r="EL90" s="1571"/>
      <c r="EM90" s="1571"/>
      <c r="EN90" s="1571"/>
      <c r="EO90" s="1571"/>
      <c r="EP90" s="1571"/>
      <c r="EQ90" s="1571"/>
      <c r="ER90" s="1571"/>
      <c r="ES90" s="1571"/>
      <c r="ET90" s="1571"/>
      <c r="EU90" s="1571"/>
      <c r="EV90" s="1571"/>
      <c r="EW90" s="1571"/>
      <c r="EX90" s="1571"/>
    </row>
    <row r="91" spans="1:154" ht="6.75" customHeight="1">
      <c r="A91" s="364"/>
      <c r="B91" s="364"/>
      <c r="C91" s="364"/>
      <c r="D91" s="364"/>
      <c r="G91" s="1569" t="s">
        <v>317</v>
      </c>
      <c r="H91" s="1569"/>
      <c r="I91" s="1569"/>
      <c r="J91" s="1570"/>
      <c r="K91" s="1570"/>
      <c r="L91" s="1571" t="s">
        <v>318</v>
      </c>
      <c r="M91" s="1571"/>
      <c r="N91" s="1571"/>
      <c r="O91" s="1571"/>
      <c r="P91" s="1571"/>
      <c r="Q91" s="1571"/>
      <c r="R91" s="1571"/>
      <c r="S91" s="1571"/>
      <c r="T91" s="1571"/>
      <c r="U91" s="1571"/>
      <c r="V91" s="1571"/>
      <c r="W91" s="1571"/>
      <c r="X91" s="1571"/>
      <c r="Y91" s="1571"/>
      <c r="Z91" s="1571"/>
      <c r="AA91" s="1571"/>
      <c r="AB91" s="1571"/>
      <c r="AC91" s="1571"/>
      <c r="AD91" s="1571"/>
      <c r="AE91" s="1571"/>
      <c r="AF91" s="1571"/>
      <c r="AG91" s="1571"/>
      <c r="AH91" s="1571"/>
      <c r="AI91" s="1571"/>
      <c r="AJ91" s="1571"/>
      <c r="AK91" s="1571"/>
      <c r="AL91" s="1571"/>
      <c r="AM91" s="1571"/>
      <c r="AN91" s="1571"/>
      <c r="AO91" s="1571"/>
      <c r="AP91" s="1571"/>
      <c r="AQ91" s="1571"/>
      <c r="AR91" s="1571"/>
      <c r="AS91" s="1571"/>
      <c r="AT91" s="1571"/>
      <c r="AU91" s="1571"/>
      <c r="AV91" s="1571"/>
      <c r="AW91" s="1571"/>
      <c r="AX91" s="1571"/>
      <c r="AY91" s="1571"/>
      <c r="AZ91" s="1571"/>
      <c r="BA91" s="1571"/>
      <c r="BB91" s="1571"/>
      <c r="BC91" s="1571"/>
      <c r="BD91" s="1571"/>
      <c r="BE91" s="1571"/>
      <c r="BF91" s="1571"/>
      <c r="BG91" s="1571"/>
      <c r="BH91" s="1571"/>
      <c r="BI91" s="1571"/>
      <c r="BJ91" s="1571"/>
      <c r="BK91" s="1571"/>
      <c r="BL91" s="1571"/>
      <c r="BM91" s="1571"/>
      <c r="BN91" s="1571"/>
      <c r="BO91" s="1571"/>
      <c r="BP91" s="1571"/>
      <c r="BQ91" s="1571"/>
      <c r="BR91" s="1571"/>
      <c r="BS91" s="1571"/>
      <c r="BT91" s="1571"/>
      <c r="BU91" s="1571"/>
      <c r="BV91" s="1571"/>
      <c r="BW91" s="1571"/>
      <c r="BX91" s="366"/>
      <c r="BY91" s="367"/>
      <c r="BZ91" s="367"/>
      <c r="CA91" s="367"/>
      <c r="CB91" s="367"/>
      <c r="CC91" s="367"/>
      <c r="CH91" s="1569" t="s">
        <v>317</v>
      </c>
      <c r="CI91" s="1569"/>
      <c r="CJ91" s="1569"/>
      <c r="CK91" s="1570"/>
      <c r="CL91" s="1570"/>
      <c r="CM91" s="1571" t="s">
        <v>318</v>
      </c>
      <c r="CN91" s="1571"/>
      <c r="CO91" s="1571"/>
      <c r="CP91" s="1571"/>
      <c r="CQ91" s="1571"/>
      <c r="CR91" s="1571"/>
      <c r="CS91" s="1571"/>
      <c r="CT91" s="1571"/>
      <c r="CU91" s="1571"/>
      <c r="CV91" s="1571"/>
      <c r="CW91" s="1571"/>
      <c r="CX91" s="1571"/>
      <c r="CY91" s="1571"/>
      <c r="CZ91" s="1571"/>
      <c r="DA91" s="1571"/>
      <c r="DB91" s="1571"/>
      <c r="DC91" s="1571"/>
      <c r="DD91" s="1571"/>
      <c r="DE91" s="1571"/>
      <c r="DF91" s="1571"/>
      <c r="DG91" s="1571"/>
      <c r="DH91" s="1571"/>
      <c r="DI91" s="1571"/>
      <c r="DJ91" s="1571"/>
      <c r="DK91" s="1571"/>
      <c r="DL91" s="1571"/>
      <c r="DM91" s="1571"/>
      <c r="DN91" s="1571"/>
      <c r="DO91" s="1571"/>
      <c r="DP91" s="1571"/>
      <c r="DQ91" s="1571"/>
      <c r="DR91" s="1571"/>
      <c r="DS91" s="1571"/>
      <c r="DT91" s="1571"/>
      <c r="DU91" s="1571"/>
      <c r="DV91" s="1571"/>
      <c r="DW91" s="1571"/>
      <c r="DX91" s="1571"/>
      <c r="DY91" s="1571"/>
      <c r="DZ91" s="1571"/>
      <c r="EA91" s="1571"/>
      <c r="EB91" s="1571"/>
      <c r="EC91" s="1571"/>
      <c r="ED91" s="1571"/>
      <c r="EE91" s="1571"/>
      <c r="EF91" s="1571"/>
      <c r="EG91" s="1571"/>
      <c r="EH91" s="1571"/>
      <c r="EI91" s="1571"/>
      <c r="EJ91" s="1571"/>
      <c r="EK91" s="1571"/>
      <c r="EL91" s="1571"/>
      <c r="EM91" s="1571"/>
      <c r="EN91" s="1571"/>
      <c r="EO91" s="1571"/>
      <c r="EP91" s="1571"/>
      <c r="EQ91" s="1571"/>
      <c r="ER91" s="1571"/>
      <c r="ES91" s="1571"/>
      <c r="ET91" s="1571"/>
      <c r="EU91" s="1571"/>
      <c r="EV91" s="1571"/>
      <c r="EW91" s="1571"/>
      <c r="EX91" s="1571"/>
    </row>
    <row r="92" spans="1:154" ht="6.75" customHeight="1">
      <c r="A92" s="364"/>
      <c r="B92" s="364"/>
      <c r="C92" s="364"/>
      <c r="D92" s="364"/>
      <c r="G92" s="1569"/>
      <c r="H92" s="1569"/>
      <c r="I92" s="1569"/>
      <c r="J92" s="1570"/>
      <c r="K92" s="1570"/>
      <c r="L92" s="1571"/>
      <c r="M92" s="1571"/>
      <c r="N92" s="1571"/>
      <c r="O92" s="1571"/>
      <c r="P92" s="1571"/>
      <c r="Q92" s="1571"/>
      <c r="R92" s="1571"/>
      <c r="S92" s="1571"/>
      <c r="T92" s="1571"/>
      <c r="U92" s="1571"/>
      <c r="V92" s="1571"/>
      <c r="W92" s="1571"/>
      <c r="X92" s="1571"/>
      <c r="Y92" s="1571"/>
      <c r="Z92" s="1571"/>
      <c r="AA92" s="1571"/>
      <c r="AB92" s="1571"/>
      <c r="AC92" s="1571"/>
      <c r="AD92" s="1571"/>
      <c r="AE92" s="1571"/>
      <c r="AF92" s="1571"/>
      <c r="AG92" s="1571"/>
      <c r="AH92" s="1571"/>
      <c r="AI92" s="1571"/>
      <c r="AJ92" s="1571"/>
      <c r="AK92" s="1571"/>
      <c r="AL92" s="1571"/>
      <c r="AM92" s="1571"/>
      <c r="AN92" s="1571"/>
      <c r="AO92" s="1571"/>
      <c r="AP92" s="1571"/>
      <c r="AQ92" s="1571"/>
      <c r="AR92" s="1571"/>
      <c r="AS92" s="1571"/>
      <c r="AT92" s="1571"/>
      <c r="AU92" s="1571"/>
      <c r="AV92" s="1571"/>
      <c r="AW92" s="1571"/>
      <c r="AX92" s="1571"/>
      <c r="AY92" s="1571"/>
      <c r="AZ92" s="1571"/>
      <c r="BA92" s="1571"/>
      <c r="BB92" s="1571"/>
      <c r="BC92" s="1571"/>
      <c r="BD92" s="1571"/>
      <c r="BE92" s="1571"/>
      <c r="BF92" s="1571"/>
      <c r="BG92" s="1571"/>
      <c r="BH92" s="1571"/>
      <c r="BI92" s="1571"/>
      <c r="BJ92" s="1571"/>
      <c r="BK92" s="1571"/>
      <c r="BL92" s="1571"/>
      <c r="BM92" s="1571"/>
      <c r="BN92" s="1571"/>
      <c r="BO92" s="1571"/>
      <c r="BP92" s="1571"/>
      <c r="BQ92" s="1571"/>
      <c r="BR92" s="1571"/>
      <c r="BS92" s="1571"/>
      <c r="BT92" s="1571"/>
      <c r="BU92" s="1571"/>
      <c r="BV92" s="1571"/>
      <c r="BW92" s="1571"/>
      <c r="BX92" s="366"/>
      <c r="BY92" s="367"/>
      <c r="BZ92" s="367"/>
      <c r="CA92" s="367"/>
      <c r="CB92" s="367"/>
      <c r="CC92" s="367"/>
      <c r="CH92" s="1569"/>
      <c r="CI92" s="1569"/>
      <c r="CJ92" s="1569"/>
      <c r="CK92" s="1570"/>
      <c r="CL92" s="1570"/>
      <c r="CM92" s="1571"/>
      <c r="CN92" s="1571"/>
      <c r="CO92" s="1571"/>
      <c r="CP92" s="1571"/>
      <c r="CQ92" s="1571"/>
      <c r="CR92" s="1571"/>
      <c r="CS92" s="1571"/>
      <c r="CT92" s="1571"/>
      <c r="CU92" s="1571"/>
      <c r="CV92" s="1571"/>
      <c r="CW92" s="1571"/>
      <c r="CX92" s="1571"/>
      <c r="CY92" s="1571"/>
      <c r="CZ92" s="1571"/>
      <c r="DA92" s="1571"/>
      <c r="DB92" s="1571"/>
      <c r="DC92" s="1571"/>
      <c r="DD92" s="1571"/>
      <c r="DE92" s="1571"/>
      <c r="DF92" s="1571"/>
      <c r="DG92" s="1571"/>
      <c r="DH92" s="1571"/>
      <c r="DI92" s="1571"/>
      <c r="DJ92" s="1571"/>
      <c r="DK92" s="1571"/>
      <c r="DL92" s="1571"/>
      <c r="DM92" s="1571"/>
      <c r="DN92" s="1571"/>
      <c r="DO92" s="1571"/>
      <c r="DP92" s="1571"/>
      <c r="DQ92" s="1571"/>
      <c r="DR92" s="1571"/>
      <c r="DS92" s="1571"/>
      <c r="DT92" s="1571"/>
      <c r="DU92" s="1571"/>
      <c r="DV92" s="1571"/>
      <c r="DW92" s="1571"/>
      <c r="DX92" s="1571"/>
      <c r="DY92" s="1571"/>
      <c r="DZ92" s="1571"/>
      <c r="EA92" s="1571"/>
      <c r="EB92" s="1571"/>
      <c r="EC92" s="1571"/>
      <c r="ED92" s="1571"/>
      <c r="EE92" s="1571"/>
      <c r="EF92" s="1571"/>
      <c r="EG92" s="1571"/>
      <c r="EH92" s="1571"/>
      <c r="EI92" s="1571"/>
      <c r="EJ92" s="1571"/>
      <c r="EK92" s="1571"/>
      <c r="EL92" s="1571"/>
      <c r="EM92" s="1571"/>
      <c r="EN92" s="1571"/>
      <c r="EO92" s="1571"/>
      <c r="EP92" s="1571"/>
      <c r="EQ92" s="1571"/>
      <c r="ER92" s="1571"/>
      <c r="ES92" s="1571"/>
      <c r="ET92" s="1571"/>
      <c r="EU92" s="1571"/>
      <c r="EV92" s="1571"/>
      <c r="EW92" s="1571"/>
      <c r="EX92" s="1571"/>
    </row>
    <row r="93" spans="1:154" ht="6.75" customHeight="1">
      <c r="A93" s="364"/>
      <c r="B93" s="364"/>
      <c r="C93" s="364"/>
      <c r="D93" s="364"/>
      <c r="G93" s="1569"/>
      <c r="H93" s="1569"/>
      <c r="I93" s="1569"/>
      <c r="J93" s="1570"/>
      <c r="K93" s="1570"/>
      <c r="L93" s="1571" t="s">
        <v>319</v>
      </c>
      <c r="M93" s="1571"/>
      <c r="N93" s="1571"/>
      <c r="O93" s="1571"/>
      <c r="P93" s="1571"/>
      <c r="Q93" s="1571"/>
      <c r="R93" s="1571"/>
      <c r="S93" s="1571"/>
      <c r="T93" s="1571"/>
      <c r="U93" s="1571"/>
      <c r="V93" s="1571"/>
      <c r="W93" s="1571"/>
      <c r="X93" s="1571"/>
      <c r="Y93" s="1571"/>
      <c r="Z93" s="1571"/>
      <c r="AA93" s="1571"/>
      <c r="AB93" s="1571"/>
      <c r="AC93" s="1571"/>
      <c r="AD93" s="1571"/>
      <c r="AE93" s="1571"/>
      <c r="AF93" s="1571"/>
      <c r="AG93" s="1571"/>
      <c r="AH93" s="1571"/>
      <c r="AI93" s="1571"/>
      <c r="AJ93" s="1571"/>
      <c r="AK93" s="1571"/>
      <c r="AL93" s="1571"/>
      <c r="AM93" s="1571"/>
      <c r="AN93" s="1571"/>
      <c r="AO93" s="1571"/>
      <c r="AP93" s="1571"/>
      <c r="AQ93" s="1571"/>
      <c r="AR93" s="1571"/>
      <c r="AS93" s="1571"/>
      <c r="AT93" s="1571"/>
      <c r="AU93" s="1571"/>
      <c r="AV93" s="1571"/>
      <c r="AW93" s="1571"/>
      <c r="AX93" s="1571"/>
      <c r="AY93" s="1571"/>
      <c r="AZ93" s="1571"/>
      <c r="BA93" s="1571"/>
      <c r="BB93" s="1571"/>
      <c r="BC93" s="1571"/>
      <c r="BD93" s="1571"/>
      <c r="BE93" s="1571"/>
      <c r="BF93" s="1571"/>
      <c r="BG93" s="1571"/>
      <c r="BH93" s="1571"/>
      <c r="BI93" s="1571"/>
      <c r="BJ93" s="1571"/>
      <c r="BK93" s="1571"/>
      <c r="BL93" s="1571"/>
      <c r="BM93" s="1571"/>
      <c r="BN93" s="1571"/>
      <c r="BO93" s="1571"/>
      <c r="BP93" s="1571"/>
      <c r="BQ93" s="1571"/>
      <c r="BR93" s="1571"/>
      <c r="BS93" s="1571"/>
      <c r="BT93" s="1571"/>
      <c r="BU93" s="1571"/>
      <c r="BV93" s="1571"/>
      <c r="BW93" s="1571"/>
      <c r="BX93" s="368"/>
      <c r="BY93" s="338"/>
      <c r="BZ93" s="338"/>
      <c r="CA93" s="338"/>
      <c r="CB93" s="338"/>
      <c r="CC93" s="338"/>
      <c r="CH93" s="1569"/>
      <c r="CI93" s="1569"/>
      <c r="CJ93" s="1569"/>
      <c r="CK93" s="1570"/>
      <c r="CL93" s="1570"/>
      <c r="CM93" s="1571" t="s">
        <v>319</v>
      </c>
      <c r="CN93" s="1571"/>
      <c r="CO93" s="1571"/>
      <c r="CP93" s="1571"/>
      <c r="CQ93" s="1571"/>
      <c r="CR93" s="1571"/>
      <c r="CS93" s="1571"/>
      <c r="CT93" s="1571"/>
      <c r="CU93" s="1571"/>
      <c r="CV93" s="1571"/>
      <c r="CW93" s="1571"/>
      <c r="CX93" s="1571"/>
      <c r="CY93" s="1571"/>
      <c r="CZ93" s="1571"/>
      <c r="DA93" s="1571"/>
      <c r="DB93" s="1571"/>
      <c r="DC93" s="1571"/>
      <c r="DD93" s="1571"/>
      <c r="DE93" s="1571"/>
      <c r="DF93" s="1571"/>
      <c r="DG93" s="1571"/>
      <c r="DH93" s="1571"/>
      <c r="DI93" s="1571"/>
      <c r="DJ93" s="1571"/>
      <c r="DK93" s="1571"/>
      <c r="DL93" s="1571"/>
      <c r="DM93" s="1571"/>
      <c r="DN93" s="1571"/>
      <c r="DO93" s="1571"/>
      <c r="DP93" s="1571"/>
      <c r="DQ93" s="1571"/>
      <c r="DR93" s="1571"/>
      <c r="DS93" s="1571"/>
      <c r="DT93" s="1571"/>
      <c r="DU93" s="1571"/>
      <c r="DV93" s="1571"/>
      <c r="DW93" s="1571"/>
      <c r="DX93" s="1571"/>
      <c r="DY93" s="1571"/>
      <c r="DZ93" s="1571"/>
      <c r="EA93" s="1571"/>
      <c r="EB93" s="1571"/>
      <c r="EC93" s="1571"/>
      <c r="ED93" s="1571"/>
      <c r="EE93" s="1571"/>
      <c r="EF93" s="1571"/>
      <c r="EG93" s="1571"/>
      <c r="EH93" s="1571"/>
      <c r="EI93" s="1571"/>
      <c r="EJ93" s="1571"/>
      <c r="EK93" s="1571"/>
      <c r="EL93" s="1571"/>
      <c r="EM93" s="1571"/>
      <c r="EN93" s="1571"/>
      <c r="EO93" s="1571"/>
      <c r="EP93" s="1571"/>
      <c r="EQ93" s="1571"/>
      <c r="ER93" s="1571"/>
      <c r="ES93" s="1571"/>
      <c r="ET93" s="1571"/>
      <c r="EU93" s="1571"/>
      <c r="EV93" s="1571"/>
      <c r="EW93" s="1571"/>
      <c r="EX93" s="1571"/>
    </row>
    <row r="94" spans="1:154" ht="6.75" customHeight="1">
      <c r="A94" s="364"/>
      <c r="B94" s="364"/>
      <c r="C94" s="364"/>
      <c r="D94" s="364"/>
      <c r="G94" s="1569"/>
      <c r="H94" s="1569"/>
      <c r="I94" s="1569"/>
      <c r="J94" s="1570"/>
      <c r="K94" s="1570"/>
      <c r="L94" s="1571"/>
      <c r="M94" s="1571"/>
      <c r="N94" s="1571"/>
      <c r="O94" s="1571"/>
      <c r="P94" s="1571"/>
      <c r="Q94" s="1571"/>
      <c r="R94" s="1571"/>
      <c r="S94" s="1571"/>
      <c r="T94" s="1571"/>
      <c r="U94" s="1571"/>
      <c r="V94" s="1571"/>
      <c r="W94" s="1571"/>
      <c r="X94" s="1571"/>
      <c r="Y94" s="1571"/>
      <c r="Z94" s="1571"/>
      <c r="AA94" s="1571"/>
      <c r="AB94" s="1571"/>
      <c r="AC94" s="1571"/>
      <c r="AD94" s="1571"/>
      <c r="AE94" s="1571"/>
      <c r="AF94" s="1571"/>
      <c r="AG94" s="1571"/>
      <c r="AH94" s="1571"/>
      <c r="AI94" s="1571"/>
      <c r="AJ94" s="1571"/>
      <c r="AK94" s="1571"/>
      <c r="AL94" s="1571"/>
      <c r="AM94" s="1571"/>
      <c r="AN94" s="1571"/>
      <c r="AO94" s="1571"/>
      <c r="AP94" s="1571"/>
      <c r="AQ94" s="1571"/>
      <c r="AR94" s="1571"/>
      <c r="AS94" s="1571"/>
      <c r="AT94" s="1571"/>
      <c r="AU94" s="1571"/>
      <c r="AV94" s="1571"/>
      <c r="AW94" s="1571"/>
      <c r="AX94" s="1571"/>
      <c r="AY94" s="1571"/>
      <c r="AZ94" s="1571"/>
      <c r="BA94" s="1571"/>
      <c r="BB94" s="1571"/>
      <c r="BC94" s="1571"/>
      <c r="BD94" s="1571"/>
      <c r="BE94" s="1571"/>
      <c r="BF94" s="1571"/>
      <c r="BG94" s="1571"/>
      <c r="BH94" s="1571"/>
      <c r="BI94" s="1571"/>
      <c r="BJ94" s="1571"/>
      <c r="BK94" s="1571"/>
      <c r="BL94" s="1571"/>
      <c r="BM94" s="1571"/>
      <c r="BN94" s="1571"/>
      <c r="BO94" s="1571"/>
      <c r="BP94" s="1571"/>
      <c r="BQ94" s="1571"/>
      <c r="BR94" s="1571"/>
      <c r="BS94" s="1571"/>
      <c r="BT94" s="1571"/>
      <c r="BU94" s="1571"/>
      <c r="BV94" s="1571"/>
      <c r="BW94" s="1571"/>
      <c r="BX94" s="368"/>
      <c r="BY94" s="338"/>
      <c r="BZ94" s="338"/>
      <c r="CA94" s="338"/>
      <c r="CB94" s="338"/>
      <c r="CC94" s="338"/>
      <c r="CH94" s="1569"/>
      <c r="CI94" s="1569"/>
      <c r="CJ94" s="1569"/>
      <c r="CK94" s="1570"/>
      <c r="CL94" s="1570"/>
      <c r="CM94" s="1571"/>
      <c r="CN94" s="1571"/>
      <c r="CO94" s="1571"/>
      <c r="CP94" s="1571"/>
      <c r="CQ94" s="1571"/>
      <c r="CR94" s="1571"/>
      <c r="CS94" s="1571"/>
      <c r="CT94" s="1571"/>
      <c r="CU94" s="1571"/>
      <c r="CV94" s="1571"/>
      <c r="CW94" s="1571"/>
      <c r="CX94" s="1571"/>
      <c r="CY94" s="1571"/>
      <c r="CZ94" s="1571"/>
      <c r="DA94" s="1571"/>
      <c r="DB94" s="1571"/>
      <c r="DC94" s="1571"/>
      <c r="DD94" s="1571"/>
      <c r="DE94" s="1571"/>
      <c r="DF94" s="1571"/>
      <c r="DG94" s="1571"/>
      <c r="DH94" s="1571"/>
      <c r="DI94" s="1571"/>
      <c r="DJ94" s="1571"/>
      <c r="DK94" s="1571"/>
      <c r="DL94" s="1571"/>
      <c r="DM94" s="1571"/>
      <c r="DN94" s="1571"/>
      <c r="DO94" s="1571"/>
      <c r="DP94" s="1571"/>
      <c r="DQ94" s="1571"/>
      <c r="DR94" s="1571"/>
      <c r="DS94" s="1571"/>
      <c r="DT94" s="1571"/>
      <c r="DU94" s="1571"/>
      <c r="DV94" s="1571"/>
      <c r="DW94" s="1571"/>
      <c r="DX94" s="1571"/>
      <c r="DY94" s="1571"/>
      <c r="DZ94" s="1571"/>
      <c r="EA94" s="1571"/>
      <c r="EB94" s="1571"/>
      <c r="EC94" s="1571"/>
      <c r="ED94" s="1571"/>
      <c r="EE94" s="1571"/>
      <c r="EF94" s="1571"/>
      <c r="EG94" s="1571"/>
      <c r="EH94" s="1571"/>
      <c r="EI94" s="1571"/>
      <c r="EJ94" s="1571"/>
      <c r="EK94" s="1571"/>
      <c r="EL94" s="1571"/>
      <c r="EM94" s="1571"/>
      <c r="EN94" s="1571"/>
      <c r="EO94" s="1571"/>
      <c r="EP94" s="1571"/>
      <c r="EQ94" s="1571"/>
      <c r="ER94" s="1571"/>
      <c r="ES94" s="1571"/>
      <c r="ET94" s="1571"/>
      <c r="EU94" s="1571"/>
      <c r="EV94" s="1571"/>
      <c r="EW94" s="1571"/>
      <c r="EX94" s="1571"/>
    </row>
    <row r="95" spans="1:154" ht="6.75" customHeight="1">
      <c r="A95" s="364"/>
      <c r="B95" s="364"/>
      <c r="C95" s="364"/>
      <c r="D95" s="364"/>
      <c r="G95" s="1569" t="s">
        <v>320</v>
      </c>
      <c r="H95" s="1569"/>
      <c r="I95" s="1569"/>
      <c r="J95" s="1570"/>
      <c r="K95" s="1570"/>
      <c r="L95" s="1571" t="s">
        <v>321</v>
      </c>
      <c r="M95" s="1571"/>
      <c r="N95" s="1571"/>
      <c r="O95" s="1571"/>
      <c r="P95" s="1571"/>
      <c r="Q95" s="1571"/>
      <c r="R95" s="1571"/>
      <c r="S95" s="1571"/>
      <c r="T95" s="1571"/>
      <c r="U95" s="1571"/>
      <c r="V95" s="1571"/>
      <c r="W95" s="1571"/>
      <c r="X95" s="1571"/>
      <c r="Y95" s="1571"/>
      <c r="Z95" s="1571"/>
      <c r="AA95" s="1571"/>
      <c r="AB95" s="1571"/>
      <c r="AC95" s="1571"/>
      <c r="AD95" s="1571"/>
      <c r="AE95" s="1571"/>
      <c r="AF95" s="1571"/>
      <c r="AG95" s="1571"/>
      <c r="AH95" s="1571"/>
      <c r="AI95" s="1571"/>
      <c r="AJ95" s="1571"/>
      <c r="AK95" s="1571"/>
      <c r="AL95" s="1571"/>
      <c r="AM95" s="1571"/>
      <c r="AN95" s="1571"/>
      <c r="AO95" s="1571"/>
      <c r="AP95" s="1571"/>
      <c r="AQ95" s="1571"/>
      <c r="AR95" s="1571"/>
      <c r="AS95" s="1571"/>
      <c r="AT95" s="1571"/>
      <c r="AU95" s="1571"/>
      <c r="AV95" s="1571"/>
      <c r="AW95" s="1571"/>
      <c r="AX95" s="1571"/>
      <c r="AY95" s="1571"/>
      <c r="AZ95" s="1571"/>
      <c r="BA95" s="1571"/>
      <c r="BB95" s="1571"/>
      <c r="BC95" s="1571"/>
      <c r="BD95" s="1571"/>
      <c r="BE95" s="1571"/>
      <c r="BF95" s="1571"/>
      <c r="BG95" s="1571"/>
      <c r="BH95" s="1571"/>
      <c r="BI95" s="1571"/>
      <c r="BJ95" s="1571"/>
      <c r="BK95" s="1571"/>
      <c r="BL95" s="1571"/>
      <c r="BM95" s="1571"/>
      <c r="BN95" s="1571"/>
      <c r="BO95" s="1571"/>
      <c r="BP95" s="1571"/>
      <c r="BQ95" s="1571"/>
      <c r="BR95" s="1571"/>
      <c r="BS95" s="1571"/>
      <c r="BT95" s="1571"/>
      <c r="BU95" s="1571"/>
      <c r="BV95" s="1571"/>
      <c r="BW95" s="1571"/>
      <c r="BX95" s="368"/>
      <c r="BY95" s="338"/>
      <c r="BZ95" s="338"/>
      <c r="CA95" s="338"/>
      <c r="CB95" s="338"/>
      <c r="CC95" s="338"/>
      <c r="CH95" s="1569" t="s">
        <v>320</v>
      </c>
      <c r="CI95" s="1569"/>
      <c r="CJ95" s="1569"/>
      <c r="CK95" s="1570"/>
      <c r="CL95" s="1570"/>
      <c r="CM95" s="1571" t="s">
        <v>321</v>
      </c>
      <c r="CN95" s="1571"/>
      <c r="CO95" s="1571"/>
      <c r="CP95" s="1571"/>
      <c r="CQ95" s="1571"/>
      <c r="CR95" s="1571"/>
      <c r="CS95" s="1571"/>
      <c r="CT95" s="1571"/>
      <c r="CU95" s="1571"/>
      <c r="CV95" s="1571"/>
      <c r="CW95" s="1571"/>
      <c r="CX95" s="1571"/>
      <c r="CY95" s="1571"/>
      <c r="CZ95" s="1571"/>
      <c r="DA95" s="1571"/>
      <c r="DB95" s="1571"/>
      <c r="DC95" s="1571"/>
      <c r="DD95" s="1571"/>
      <c r="DE95" s="1571"/>
      <c r="DF95" s="1571"/>
      <c r="DG95" s="1571"/>
      <c r="DH95" s="1571"/>
      <c r="DI95" s="1571"/>
      <c r="DJ95" s="1571"/>
      <c r="DK95" s="1571"/>
      <c r="DL95" s="1571"/>
      <c r="DM95" s="1571"/>
      <c r="DN95" s="1571"/>
      <c r="DO95" s="1571"/>
      <c r="DP95" s="1571"/>
      <c r="DQ95" s="1571"/>
      <c r="DR95" s="1571"/>
      <c r="DS95" s="1571"/>
      <c r="DT95" s="1571"/>
      <c r="DU95" s="1571"/>
      <c r="DV95" s="1571"/>
      <c r="DW95" s="1571"/>
      <c r="DX95" s="1571"/>
      <c r="DY95" s="1571"/>
      <c r="DZ95" s="1571"/>
      <c r="EA95" s="1571"/>
      <c r="EB95" s="1571"/>
      <c r="EC95" s="1571"/>
      <c r="ED95" s="1571"/>
      <c r="EE95" s="1571"/>
      <c r="EF95" s="1571"/>
      <c r="EG95" s="1571"/>
      <c r="EH95" s="1571"/>
      <c r="EI95" s="1571"/>
      <c r="EJ95" s="1571"/>
      <c r="EK95" s="1571"/>
      <c r="EL95" s="1571"/>
      <c r="EM95" s="1571"/>
      <c r="EN95" s="1571"/>
      <c r="EO95" s="1571"/>
      <c r="EP95" s="1571"/>
      <c r="EQ95" s="1571"/>
      <c r="ER95" s="1571"/>
      <c r="ES95" s="1571"/>
      <c r="ET95" s="1571"/>
      <c r="EU95" s="1571"/>
      <c r="EV95" s="1571"/>
      <c r="EW95" s="1571"/>
      <c r="EX95" s="1571"/>
    </row>
    <row r="96" spans="1:154" ht="6.75" customHeight="1">
      <c r="A96" s="364"/>
      <c r="B96" s="364"/>
      <c r="C96" s="364"/>
      <c r="D96" s="364"/>
      <c r="G96" s="1569"/>
      <c r="H96" s="1569"/>
      <c r="I96" s="1569"/>
      <c r="J96" s="1570"/>
      <c r="K96" s="1570"/>
      <c r="L96" s="1571"/>
      <c r="M96" s="1571"/>
      <c r="N96" s="1571"/>
      <c r="O96" s="1571"/>
      <c r="P96" s="1571"/>
      <c r="Q96" s="1571"/>
      <c r="R96" s="1571"/>
      <c r="S96" s="1571"/>
      <c r="T96" s="1571"/>
      <c r="U96" s="1571"/>
      <c r="V96" s="1571"/>
      <c r="W96" s="1571"/>
      <c r="X96" s="1571"/>
      <c r="Y96" s="1571"/>
      <c r="Z96" s="1571"/>
      <c r="AA96" s="1571"/>
      <c r="AB96" s="1571"/>
      <c r="AC96" s="1571"/>
      <c r="AD96" s="1571"/>
      <c r="AE96" s="1571"/>
      <c r="AF96" s="1571"/>
      <c r="AG96" s="1571"/>
      <c r="AH96" s="1571"/>
      <c r="AI96" s="1571"/>
      <c r="AJ96" s="1571"/>
      <c r="AK96" s="1571"/>
      <c r="AL96" s="1571"/>
      <c r="AM96" s="1571"/>
      <c r="AN96" s="1571"/>
      <c r="AO96" s="1571"/>
      <c r="AP96" s="1571"/>
      <c r="AQ96" s="1571"/>
      <c r="AR96" s="1571"/>
      <c r="AS96" s="1571"/>
      <c r="AT96" s="1571"/>
      <c r="AU96" s="1571"/>
      <c r="AV96" s="1571"/>
      <c r="AW96" s="1571"/>
      <c r="AX96" s="1571"/>
      <c r="AY96" s="1571"/>
      <c r="AZ96" s="1571"/>
      <c r="BA96" s="1571"/>
      <c r="BB96" s="1571"/>
      <c r="BC96" s="1571"/>
      <c r="BD96" s="1571"/>
      <c r="BE96" s="1571"/>
      <c r="BF96" s="1571"/>
      <c r="BG96" s="1571"/>
      <c r="BH96" s="1571"/>
      <c r="BI96" s="1571"/>
      <c r="BJ96" s="1571"/>
      <c r="BK96" s="1571"/>
      <c r="BL96" s="1571"/>
      <c r="BM96" s="1571"/>
      <c r="BN96" s="1571"/>
      <c r="BO96" s="1571"/>
      <c r="BP96" s="1571"/>
      <c r="BQ96" s="1571"/>
      <c r="BR96" s="1571"/>
      <c r="BS96" s="1571"/>
      <c r="BT96" s="1571"/>
      <c r="BU96" s="1571"/>
      <c r="BV96" s="1571"/>
      <c r="BW96" s="1571"/>
      <c r="BX96" s="368"/>
      <c r="BY96" s="338"/>
      <c r="BZ96" s="338"/>
      <c r="CA96" s="338"/>
      <c r="CB96" s="338"/>
      <c r="CC96" s="338"/>
      <c r="CH96" s="1569"/>
      <c r="CI96" s="1569"/>
      <c r="CJ96" s="1569"/>
      <c r="CK96" s="1570"/>
      <c r="CL96" s="1570"/>
      <c r="CM96" s="1571"/>
      <c r="CN96" s="1571"/>
      <c r="CO96" s="1571"/>
      <c r="CP96" s="1571"/>
      <c r="CQ96" s="1571"/>
      <c r="CR96" s="1571"/>
      <c r="CS96" s="1571"/>
      <c r="CT96" s="1571"/>
      <c r="CU96" s="1571"/>
      <c r="CV96" s="1571"/>
      <c r="CW96" s="1571"/>
      <c r="CX96" s="1571"/>
      <c r="CY96" s="1571"/>
      <c r="CZ96" s="1571"/>
      <c r="DA96" s="1571"/>
      <c r="DB96" s="1571"/>
      <c r="DC96" s="1571"/>
      <c r="DD96" s="1571"/>
      <c r="DE96" s="1571"/>
      <c r="DF96" s="1571"/>
      <c r="DG96" s="1571"/>
      <c r="DH96" s="1571"/>
      <c r="DI96" s="1571"/>
      <c r="DJ96" s="1571"/>
      <c r="DK96" s="1571"/>
      <c r="DL96" s="1571"/>
      <c r="DM96" s="1571"/>
      <c r="DN96" s="1571"/>
      <c r="DO96" s="1571"/>
      <c r="DP96" s="1571"/>
      <c r="DQ96" s="1571"/>
      <c r="DR96" s="1571"/>
      <c r="DS96" s="1571"/>
      <c r="DT96" s="1571"/>
      <c r="DU96" s="1571"/>
      <c r="DV96" s="1571"/>
      <c r="DW96" s="1571"/>
      <c r="DX96" s="1571"/>
      <c r="DY96" s="1571"/>
      <c r="DZ96" s="1571"/>
      <c r="EA96" s="1571"/>
      <c r="EB96" s="1571"/>
      <c r="EC96" s="1571"/>
      <c r="ED96" s="1571"/>
      <c r="EE96" s="1571"/>
      <c r="EF96" s="1571"/>
      <c r="EG96" s="1571"/>
      <c r="EH96" s="1571"/>
      <c r="EI96" s="1571"/>
      <c r="EJ96" s="1571"/>
      <c r="EK96" s="1571"/>
      <c r="EL96" s="1571"/>
      <c r="EM96" s="1571"/>
      <c r="EN96" s="1571"/>
      <c r="EO96" s="1571"/>
      <c r="EP96" s="1571"/>
      <c r="EQ96" s="1571"/>
      <c r="ER96" s="1571"/>
      <c r="ES96" s="1571"/>
      <c r="ET96" s="1571"/>
      <c r="EU96" s="1571"/>
      <c r="EV96" s="1571"/>
      <c r="EW96" s="1571"/>
      <c r="EX96" s="1571"/>
    </row>
    <row r="97" spans="1:154" ht="6.75" customHeight="1">
      <c r="A97" s="364"/>
      <c r="B97" s="364"/>
      <c r="C97" s="364"/>
      <c r="D97" s="364"/>
      <c r="G97" s="1569"/>
      <c r="H97" s="1569"/>
      <c r="I97" s="1569"/>
      <c r="J97" s="1570"/>
      <c r="K97" s="1570"/>
      <c r="L97" s="1571" t="s">
        <v>322</v>
      </c>
      <c r="M97" s="1571"/>
      <c r="N97" s="1571"/>
      <c r="O97" s="1571"/>
      <c r="P97" s="1571"/>
      <c r="Q97" s="1571"/>
      <c r="R97" s="1571"/>
      <c r="S97" s="1571"/>
      <c r="T97" s="1571"/>
      <c r="U97" s="1571"/>
      <c r="V97" s="1571"/>
      <c r="W97" s="1571"/>
      <c r="X97" s="1571"/>
      <c r="Y97" s="1571"/>
      <c r="Z97" s="1571"/>
      <c r="AA97" s="1571"/>
      <c r="AB97" s="1571"/>
      <c r="AC97" s="1571"/>
      <c r="AD97" s="1571"/>
      <c r="AE97" s="1571"/>
      <c r="AF97" s="1571"/>
      <c r="AG97" s="1571"/>
      <c r="AH97" s="1571"/>
      <c r="AI97" s="1571"/>
      <c r="AJ97" s="1571"/>
      <c r="AK97" s="1571"/>
      <c r="AL97" s="1571"/>
      <c r="AM97" s="1571"/>
      <c r="AN97" s="1571"/>
      <c r="AO97" s="1571"/>
      <c r="AP97" s="1571"/>
      <c r="AQ97" s="1571"/>
      <c r="AR97" s="1571"/>
      <c r="AS97" s="1571"/>
      <c r="AT97" s="1571"/>
      <c r="AU97" s="1571"/>
      <c r="AV97" s="1571"/>
      <c r="AW97" s="1571"/>
      <c r="AX97" s="1571"/>
      <c r="AY97" s="1571"/>
      <c r="AZ97" s="1571"/>
      <c r="BA97" s="1571"/>
      <c r="BB97" s="1571"/>
      <c r="BC97" s="1571"/>
      <c r="BD97" s="1571"/>
      <c r="BE97" s="1571"/>
      <c r="BF97" s="1571"/>
      <c r="BG97" s="1571"/>
      <c r="BH97" s="1571"/>
      <c r="BI97" s="1571"/>
      <c r="BJ97" s="1571"/>
      <c r="BK97" s="1571"/>
      <c r="BL97" s="1571"/>
      <c r="BM97" s="1571"/>
      <c r="BN97" s="1571"/>
      <c r="BO97" s="1571"/>
      <c r="BP97" s="1571"/>
      <c r="BQ97" s="1571"/>
      <c r="BR97" s="1571"/>
      <c r="BS97" s="1571"/>
      <c r="BT97" s="1571"/>
      <c r="BU97" s="1571"/>
      <c r="BV97" s="1571"/>
      <c r="BW97" s="1571"/>
      <c r="BX97" s="368"/>
      <c r="BY97" s="338"/>
      <c r="BZ97" s="338"/>
      <c r="CA97" s="338"/>
      <c r="CB97" s="338"/>
      <c r="CC97" s="338"/>
      <c r="CH97" s="1569"/>
      <c r="CI97" s="1569"/>
      <c r="CJ97" s="1569"/>
      <c r="CK97" s="1570"/>
      <c r="CL97" s="1570"/>
      <c r="CM97" s="1571" t="s">
        <v>322</v>
      </c>
      <c r="CN97" s="1571"/>
      <c r="CO97" s="1571"/>
      <c r="CP97" s="1571"/>
      <c r="CQ97" s="1571"/>
      <c r="CR97" s="1571"/>
      <c r="CS97" s="1571"/>
      <c r="CT97" s="1571"/>
      <c r="CU97" s="1571"/>
      <c r="CV97" s="1571"/>
      <c r="CW97" s="1571"/>
      <c r="CX97" s="1571"/>
      <c r="CY97" s="1571"/>
      <c r="CZ97" s="1571"/>
      <c r="DA97" s="1571"/>
      <c r="DB97" s="1571"/>
      <c r="DC97" s="1571"/>
      <c r="DD97" s="1571"/>
      <c r="DE97" s="1571"/>
      <c r="DF97" s="1571"/>
      <c r="DG97" s="1571"/>
      <c r="DH97" s="1571"/>
      <c r="DI97" s="1571"/>
      <c r="DJ97" s="1571"/>
      <c r="DK97" s="1571"/>
      <c r="DL97" s="1571"/>
      <c r="DM97" s="1571"/>
      <c r="DN97" s="1571"/>
      <c r="DO97" s="1571"/>
      <c r="DP97" s="1571"/>
      <c r="DQ97" s="1571"/>
      <c r="DR97" s="1571"/>
      <c r="DS97" s="1571"/>
      <c r="DT97" s="1571"/>
      <c r="DU97" s="1571"/>
      <c r="DV97" s="1571"/>
      <c r="DW97" s="1571"/>
      <c r="DX97" s="1571"/>
      <c r="DY97" s="1571"/>
      <c r="DZ97" s="1571"/>
      <c r="EA97" s="1571"/>
      <c r="EB97" s="1571"/>
      <c r="EC97" s="1571"/>
      <c r="ED97" s="1571"/>
      <c r="EE97" s="1571"/>
      <c r="EF97" s="1571"/>
      <c r="EG97" s="1571"/>
      <c r="EH97" s="1571"/>
      <c r="EI97" s="1571"/>
      <c r="EJ97" s="1571"/>
      <c r="EK97" s="1571"/>
      <c r="EL97" s="1571"/>
      <c r="EM97" s="1571"/>
      <c r="EN97" s="1571"/>
      <c r="EO97" s="1571"/>
      <c r="EP97" s="1571"/>
      <c r="EQ97" s="1571"/>
      <c r="ER97" s="1571"/>
      <c r="ES97" s="1571"/>
      <c r="ET97" s="1571"/>
      <c r="EU97" s="1571"/>
      <c r="EV97" s="1571"/>
      <c r="EW97" s="1571"/>
      <c r="EX97" s="1571"/>
    </row>
    <row r="98" spans="1:154" ht="6.75" customHeight="1">
      <c r="A98" s="364"/>
      <c r="B98" s="364"/>
      <c r="C98" s="364"/>
      <c r="D98" s="364"/>
      <c r="G98" s="1569"/>
      <c r="H98" s="1569"/>
      <c r="I98" s="1569"/>
      <c r="J98" s="1570"/>
      <c r="K98" s="1570"/>
      <c r="L98" s="1571"/>
      <c r="M98" s="1571"/>
      <c r="N98" s="1571"/>
      <c r="O98" s="1571"/>
      <c r="P98" s="1571"/>
      <c r="Q98" s="1571"/>
      <c r="R98" s="1571"/>
      <c r="S98" s="1571"/>
      <c r="T98" s="1571"/>
      <c r="U98" s="1571"/>
      <c r="V98" s="1571"/>
      <c r="W98" s="1571"/>
      <c r="X98" s="1571"/>
      <c r="Y98" s="1571"/>
      <c r="Z98" s="1571"/>
      <c r="AA98" s="1571"/>
      <c r="AB98" s="1571"/>
      <c r="AC98" s="1571"/>
      <c r="AD98" s="1571"/>
      <c r="AE98" s="1571"/>
      <c r="AF98" s="1571"/>
      <c r="AG98" s="1571"/>
      <c r="AH98" s="1571"/>
      <c r="AI98" s="1571"/>
      <c r="AJ98" s="1571"/>
      <c r="AK98" s="1571"/>
      <c r="AL98" s="1571"/>
      <c r="AM98" s="1571"/>
      <c r="AN98" s="1571"/>
      <c r="AO98" s="1571"/>
      <c r="AP98" s="1571"/>
      <c r="AQ98" s="1571"/>
      <c r="AR98" s="1571"/>
      <c r="AS98" s="1571"/>
      <c r="AT98" s="1571"/>
      <c r="AU98" s="1571"/>
      <c r="AV98" s="1571"/>
      <c r="AW98" s="1571"/>
      <c r="AX98" s="1571"/>
      <c r="AY98" s="1571"/>
      <c r="AZ98" s="1571"/>
      <c r="BA98" s="1571"/>
      <c r="BB98" s="1571"/>
      <c r="BC98" s="1571"/>
      <c r="BD98" s="1571"/>
      <c r="BE98" s="1571"/>
      <c r="BF98" s="1571"/>
      <c r="BG98" s="1571"/>
      <c r="BH98" s="1571"/>
      <c r="BI98" s="1571"/>
      <c r="BJ98" s="1571"/>
      <c r="BK98" s="1571"/>
      <c r="BL98" s="1571"/>
      <c r="BM98" s="1571"/>
      <c r="BN98" s="1571"/>
      <c r="BO98" s="1571"/>
      <c r="BP98" s="1571"/>
      <c r="BQ98" s="1571"/>
      <c r="BR98" s="1571"/>
      <c r="BS98" s="1571"/>
      <c r="BT98" s="1571"/>
      <c r="BU98" s="1571"/>
      <c r="BV98" s="1571"/>
      <c r="BW98" s="1571"/>
      <c r="BX98" s="368"/>
      <c r="BY98" s="338"/>
      <c r="BZ98" s="338"/>
      <c r="CA98" s="338"/>
      <c r="CB98" s="338"/>
      <c r="CC98" s="338"/>
      <c r="CH98" s="1569"/>
      <c r="CI98" s="1569"/>
      <c r="CJ98" s="1569"/>
      <c r="CK98" s="1570"/>
      <c r="CL98" s="1570"/>
      <c r="CM98" s="1571"/>
      <c r="CN98" s="1571"/>
      <c r="CO98" s="1571"/>
      <c r="CP98" s="1571"/>
      <c r="CQ98" s="1571"/>
      <c r="CR98" s="1571"/>
      <c r="CS98" s="1571"/>
      <c r="CT98" s="1571"/>
      <c r="CU98" s="1571"/>
      <c r="CV98" s="1571"/>
      <c r="CW98" s="1571"/>
      <c r="CX98" s="1571"/>
      <c r="CY98" s="1571"/>
      <c r="CZ98" s="1571"/>
      <c r="DA98" s="1571"/>
      <c r="DB98" s="1571"/>
      <c r="DC98" s="1571"/>
      <c r="DD98" s="1571"/>
      <c r="DE98" s="1571"/>
      <c r="DF98" s="1571"/>
      <c r="DG98" s="1571"/>
      <c r="DH98" s="1571"/>
      <c r="DI98" s="1571"/>
      <c r="DJ98" s="1571"/>
      <c r="DK98" s="1571"/>
      <c r="DL98" s="1571"/>
      <c r="DM98" s="1571"/>
      <c r="DN98" s="1571"/>
      <c r="DO98" s="1571"/>
      <c r="DP98" s="1571"/>
      <c r="DQ98" s="1571"/>
      <c r="DR98" s="1571"/>
      <c r="DS98" s="1571"/>
      <c r="DT98" s="1571"/>
      <c r="DU98" s="1571"/>
      <c r="DV98" s="1571"/>
      <c r="DW98" s="1571"/>
      <c r="DX98" s="1571"/>
      <c r="DY98" s="1571"/>
      <c r="DZ98" s="1571"/>
      <c r="EA98" s="1571"/>
      <c r="EB98" s="1571"/>
      <c r="EC98" s="1571"/>
      <c r="ED98" s="1571"/>
      <c r="EE98" s="1571"/>
      <c r="EF98" s="1571"/>
      <c r="EG98" s="1571"/>
      <c r="EH98" s="1571"/>
      <c r="EI98" s="1571"/>
      <c r="EJ98" s="1571"/>
      <c r="EK98" s="1571"/>
      <c r="EL98" s="1571"/>
      <c r="EM98" s="1571"/>
      <c r="EN98" s="1571"/>
      <c r="EO98" s="1571"/>
      <c r="EP98" s="1571"/>
      <c r="EQ98" s="1571"/>
      <c r="ER98" s="1571"/>
      <c r="ES98" s="1571"/>
      <c r="ET98" s="1571"/>
      <c r="EU98" s="1571"/>
      <c r="EV98" s="1571"/>
      <c r="EW98" s="1571"/>
      <c r="EX98" s="1571"/>
    </row>
    <row r="99" spans="1:154" ht="6.75" customHeight="1">
      <c r="A99" s="364"/>
      <c r="B99" s="364"/>
      <c r="C99" s="364"/>
      <c r="D99" s="364"/>
      <c r="E99" s="1572" t="s">
        <v>323</v>
      </c>
      <c r="F99" s="1572"/>
      <c r="G99" s="1569" t="s">
        <v>324</v>
      </c>
      <c r="H99" s="1569"/>
      <c r="I99" s="1569"/>
      <c r="J99" s="1570"/>
      <c r="K99" s="1570"/>
      <c r="L99" s="1571" t="s">
        <v>325</v>
      </c>
      <c r="M99" s="1571"/>
      <c r="N99" s="1571"/>
      <c r="O99" s="1571"/>
      <c r="P99" s="1571"/>
      <c r="Q99" s="1571"/>
      <c r="R99" s="1571"/>
      <c r="S99" s="1571"/>
      <c r="T99" s="1571"/>
      <c r="U99" s="1571"/>
      <c r="V99" s="1571"/>
      <c r="W99" s="1571"/>
      <c r="X99" s="1571"/>
      <c r="Y99" s="1571"/>
      <c r="Z99" s="1571"/>
      <c r="AA99" s="1571"/>
      <c r="AB99" s="1571"/>
      <c r="AC99" s="1571"/>
      <c r="AD99" s="1571"/>
      <c r="AE99" s="1571"/>
      <c r="AF99" s="1571"/>
      <c r="AG99" s="1571"/>
      <c r="AH99" s="1571"/>
      <c r="AI99" s="1571"/>
      <c r="AJ99" s="1571"/>
      <c r="AK99" s="1571"/>
      <c r="AL99" s="1571"/>
      <c r="AM99" s="1571"/>
      <c r="AN99" s="1571"/>
      <c r="AO99" s="1571"/>
      <c r="AP99" s="1571"/>
      <c r="AQ99" s="1571"/>
      <c r="AR99" s="1571"/>
      <c r="AS99" s="1571"/>
      <c r="AT99" s="1571"/>
      <c r="AU99" s="1571"/>
      <c r="AV99" s="1571"/>
      <c r="AW99" s="1571"/>
      <c r="AX99" s="1571"/>
      <c r="AY99" s="1571"/>
      <c r="AZ99" s="1571"/>
      <c r="BA99" s="1571"/>
      <c r="BB99" s="1571"/>
      <c r="BC99" s="1571"/>
      <c r="BD99" s="1571"/>
      <c r="BE99" s="1571"/>
      <c r="BF99" s="1571"/>
      <c r="BG99" s="1571"/>
      <c r="BH99" s="1571"/>
      <c r="BI99" s="1571"/>
      <c r="BJ99" s="1571"/>
      <c r="BK99" s="1571"/>
      <c r="BL99" s="1571"/>
      <c r="BM99" s="1571"/>
      <c r="BN99" s="1571"/>
      <c r="BO99" s="1571"/>
      <c r="BP99" s="1571"/>
      <c r="BQ99" s="1571"/>
      <c r="BR99" s="1571"/>
      <c r="BS99" s="1571"/>
      <c r="BT99" s="1571"/>
      <c r="BU99" s="1571"/>
      <c r="BV99" s="1571"/>
      <c r="BW99" s="1571"/>
      <c r="BX99" s="368"/>
      <c r="BY99" s="338"/>
      <c r="BZ99" s="338"/>
      <c r="CA99" s="338"/>
      <c r="CB99" s="338"/>
      <c r="CC99" s="338"/>
      <c r="CF99" s="1572" t="s">
        <v>323</v>
      </c>
      <c r="CG99" s="1572"/>
      <c r="CH99" s="1569" t="s">
        <v>324</v>
      </c>
      <c r="CI99" s="1569"/>
      <c r="CJ99" s="1569"/>
      <c r="CK99" s="1570"/>
      <c r="CL99" s="1570"/>
      <c r="CM99" s="1571" t="s">
        <v>325</v>
      </c>
      <c r="CN99" s="1571"/>
      <c r="CO99" s="1571"/>
      <c r="CP99" s="1571"/>
      <c r="CQ99" s="1571"/>
      <c r="CR99" s="1571"/>
      <c r="CS99" s="1571"/>
      <c r="CT99" s="1571"/>
      <c r="CU99" s="1571"/>
      <c r="CV99" s="1571"/>
      <c r="CW99" s="1571"/>
      <c r="CX99" s="1571"/>
      <c r="CY99" s="1571"/>
      <c r="CZ99" s="1571"/>
      <c r="DA99" s="1571"/>
      <c r="DB99" s="1571"/>
      <c r="DC99" s="1571"/>
      <c r="DD99" s="1571"/>
      <c r="DE99" s="1571"/>
      <c r="DF99" s="1571"/>
      <c r="DG99" s="1571"/>
      <c r="DH99" s="1571"/>
      <c r="DI99" s="1571"/>
      <c r="DJ99" s="1571"/>
      <c r="DK99" s="1571"/>
      <c r="DL99" s="1571"/>
      <c r="DM99" s="1571"/>
      <c r="DN99" s="1571"/>
      <c r="DO99" s="1571"/>
      <c r="DP99" s="1571"/>
      <c r="DQ99" s="1571"/>
      <c r="DR99" s="1571"/>
      <c r="DS99" s="1571"/>
      <c r="DT99" s="1571"/>
      <c r="DU99" s="1571"/>
      <c r="DV99" s="1571"/>
      <c r="DW99" s="1571"/>
      <c r="DX99" s="1571"/>
      <c r="DY99" s="1571"/>
      <c r="DZ99" s="1571"/>
      <c r="EA99" s="1571"/>
      <c r="EB99" s="1571"/>
      <c r="EC99" s="1571"/>
      <c r="ED99" s="1571"/>
      <c r="EE99" s="1571"/>
      <c r="EF99" s="1571"/>
      <c r="EG99" s="1571"/>
      <c r="EH99" s="1571"/>
      <c r="EI99" s="1571"/>
      <c r="EJ99" s="1571"/>
      <c r="EK99" s="1571"/>
      <c r="EL99" s="1571"/>
      <c r="EM99" s="1571"/>
      <c r="EN99" s="1571"/>
      <c r="EO99" s="1571"/>
      <c r="EP99" s="1571"/>
      <c r="EQ99" s="1571"/>
      <c r="ER99" s="1571"/>
      <c r="ES99" s="1571"/>
      <c r="ET99" s="1571"/>
      <c r="EU99" s="1571"/>
      <c r="EV99" s="1571"/>
      <c r="EW99" s="1571"/>
      <c r="EX99" s="1571"/>
    </row>
    <row r="100" spans="1:154" ht="6.75" customHeight="1">
      <c r="A100" s="364"/>
      <c r="B100" s="364"/>
      <c r="C100" s="364"/>
      <c r="D100" s="364"/>
      <c r="E100" s="1572"/>
      <c r="F100" s="1572"/>
      <c r="G100" s="1569"/>
      <c r="H100" s="1569"/>
      <c r="I100" s="1569"/>
      <c r="J100" s="1570"/>
      <c r="K100" s="1570"/>
      <c r="L100" s="1571"/>
      <c r="M100" s="1571"/>
      <c r="N100" s="1571"/>
      <c r="O100" s="1571"/>
      <c r="P100" s="1571"/>
      <c r="Q100" s="1571"/>
      <c r="R100" s="1571"/>
      <c r="S100" s="1571"/>
      <c r="T100" s="1571"/>
      <c r="U100" s="1571"/>
      <c r="V100" s="1571"/>
      <c r="W100" s="1571"/>
      <c r="X100" s="1571"/>
      <c r="Y100" s="1571"/>
      <c r="Z100" s="1571"/>
      <c r="AA100" s="1571"/>
      <c r="AB100" s="1571"/>
      <c r="AC100" s="1571"/>
      <c r="AD100" s="1571"/>
      <c r="AE100" s="1571"/>
      <c r="AF100" s="1571"/>
      <c r="AG100" s="1571"/>
      <c r="AH100" s="1571"/>
      <c r="AI100" s="1571"/>
      <c r="AJ100" s="1571"/>
      <c r="AK100" s="1571"/>
      <c r="AL100" s="1571"/>
      <c r="AM100" s="1571"/>
      <c r="AN100" s="1571"/>
      <c r="AO100" s="1571"/>
      <c r="AP100" s="1571"/>
      <c r="AQ100" s="1571"/>
      <c r="AR100" s="1571"/>
      <c r="AS100" s="1571"/>
      <c r="AT100" s="1571"/>
      <c r="AU100" s="1571"/>
      <c r="AV100" s="1571"/>
      <c r="AW100" s="1571"/>
      <c r="AX100" s="1571"/>
      <c r="AY100" s="1571"/>
      <c r="AZ100" s="1571"/>
      <c r="BA100" s="1571"/>
      <c r="BB100" s="1571"/>
      <c r="BC100" s="1571"/>
      <c r="BD100" s="1571"/>
      <c r="BE100" s="1571"/>
      <c r="BF100" s="1571"/>
      <c r="BG100" s="1571"/>
      <c r="BH100" s="1571"/>
      <c r="BI100" s="1571"/>
      <c r="BJ100" s="1571"/>
      <c r="BK100" s="1571"/>
      <c r="BL100" s="1571"/>
      <c r="BM100" s="1571"/>
      <c r="BN100" s="1571"/>
      <c r="BO100" s="1571"/>
      <c r="BP100" s="1571"/>
      <c r="BQ100" s="1571"/>
      <c r="BR100" s="1571"/>
      <c r="BS100" s="1571"/>
      <c r="BT100" s="1571"/>
      <c r="BU100" s="1571"/>
      <c r="BV100" s="1571"/>
      <c r="BW100" s="1571"/>
      <c r="BX100" s="368"/>
      <c r="BY100" s="338"/>
      <c r="BZ100" s="338"/>
      <c r="CA100" s="338"/>
      <c r="CB100" s="338"/>
      <c r="CC100" s="338"/>
      <c r="CF100" s="1572"/>
      <c r="CG100" s="1572"/>
      <c r="CH100" s="1569"/>
      <c r="CI100" s="1569"/>
      <c r="CJ100" s="1569"/>
      <c r="CK100" s="1570"/>
      <c r="CL100" s="1570"/>
      <c r="CM100" s="1571"/>
      <c r="CN100" s="1571"/>
      <c r="CO100" s="1571"/>
      <c r="CP100" s="1571"/>
      <c r="CQ100" s="1571"/>
      <c r="CR100" s="1571"/>
      <c r="CS100" s="1571"/>
      <c r="CT100" s="1571"/>
      <c r="CU100" s="1571"/>
      <c r="CV100" s="1571"/>
      <c r="CW100" s="1571"/>
      <c r="CX100" s="1571"/>
      <c r="CY100" s="1571"/>
      <c r="CZ100" s="1571"/>
      <c r="DA100" s="1571"/>
      <c r="DB100" s="1571"/>
      <c r="DC100" s="1571"/>
      <c r="DD100" s="1571"/>
      <c r="DE100" s="1571"/>
      <c r="DF100" s="1571"/>
      <c r="DG100" s="1571"/>
      <c r="DH100" s="1571"/>
      <c r="DI100" s="1571"/>
      <c r="DJ100" s="1571"/>
      <c r="DK100" s="1571"/>
      <c r="DL100" s="1571"/>
      <c r="DM100" s="1571"/>
      <c r="DN100" s="1571"/>
      <c r="DO100" s="1571"/>
      <c r="DP100" s="1571"/>
      <c r="DQ100" s="1571"/>
      <c r="DR100" s="1571"/>
      <c r="DS100" s="1571"/>
      <c r="DT100" s="1571"/>
      <c r="DU100" s="1571"/>
      <c r="DV100" s="1571"/>
      <c r="DW100" s="1571"/>
      <c r="DX100" s="1571"/>
      <c r="DY100" s="1571"/>
      <c r="DZ100" s="1571"/>
      <c r="EA100" s="1571"/>
      <c r="EB100" s="1571"/>
      <c r="EC100" s="1571"/>
      <c r="ED100" s="1571"/>
      <c r="EE100" s="1571"/>
      <c r="EF100" s="1571"/>
      <c r="EG100" s="1571"/>
      <c r="EH100" s="1571"/>
      <c r="EI100" s="1571"/>
      <c r="EJ100" s="1571"/>
      <c r="EK100" s="1571"/>
      <c r="EL100" s="1571"/>
      <c r="EM100" s="1571"/>
      <c r="EN100" s="1571"/>
      <c r="EO100" s="1571"/>
      <c r="EP100" s="1571"/>
      <c r="EQ100" s="1571"/>
      <c r="ER100" s="1571"/>
      <c r="ES100" s="1571"/>
      <c r="ET100" s="1571"/>
      <c r="EU100" s="1571"/>
      <c r="EV100" s="1571"/>
      <c r="EW100" s="1571"/>
      <c r="EX100" s="1571"/>
    </row>
    <row r="101" spans="1:154" ht="6.75" customHeight="1">
      <c r="A101" s="364"/>
      <c r="B101" s="364"/>
      <c r="C101" s="364"/>
      <c r="D101" s="364"/>
      <c r="E101" s="1572"/>
      <c r="F101" s="1572"/>
      <c r="G101" s="1569"/>
      <c r="H101" s="1569"/>
      <c r="I101" s="1569"/>
      <c r="J101" s="1570"/>
      <c r="K101" s="1570"/>
      <c r="L101" s="1571" t="s">
        <v>326</v>
      </c>
      <c r="M101" s="1571"/>
      <c r="N101" s="1571"/>
      <c r="O101" s="1571"/>
      <c r="P101" s="1571"/>
      <c r="Q101" s="1571"/>
      <c r="R101" s="1571"/>
      <c r="S101" s="1571"/>
      <c r="T101" s="1571"/>
      <c r="U101" s="1571"/>
      <c r="V101" s="1571"/>
      <c r="W101" s="1571"/>
      <c r="X101" s="1571"/>
      <c r="Y101" s="1571"/>
      <c r="Z101" s="1571"/>
      <c r="AA101" s="1571"/>
      <c r="AB101" s="1571"/>
      <c r="AC101" s="1571"/>
      <c r="AD101" s="1571"/>
      <c r="AE101" s="1571"/>
      <c r="AF101" s="1571"/>
      <c r="AG101" s="1571"/>
      <c r="AH101" s="1571"/>
      <c r="AI101" s="1571"/>
      <c r="AJ101" s="1571"/>
      <c r="AK101" s="1571"/>
      <c r="AL101" s="1571"/>
      <c r="AM101" s="1571"/>
      <c r="AN101" s="1571"/>
      <c r="AO101" s="1571"/>
      <c r="AP101" s="1571"/>
      <c r="AQ101" s="1571"/>
      <c r="AR101" s="1571"/>
      <c r="AS101" s="1571"/>
      <c r="AT101" s="1571"/>
      <c r="AU101" s="1571"/>
      <c r="AV101" s="1571"/>
      <c r="AW101" s="1571"/>
      <c r="AX101" s="1571"/>
      <c r="AY101" s="1571"/>
      <c r="AZ101" s="1571"/>
      <c r="BA101" s="1571"/>
      <c r="BB101" s="1571"/>
      <c r="BC101" s="1571"/>
      <c r="BD101" s="1571"/>
      <c r="BE101" s="1571"/>
      <c r="BF101" s="1571"/>
      <c r="BG101" s="1571"/>
      <c r="BH101" s="1571"/>
      <c r="BI101" s="1571"/>
      <c r="BJ101" s="1571"/>
      <c r="BK101" s="1571"/>
      <c r="BL101" s="1571"/>
      <c r="BM101" s="1571"/>
      <c r="BN101" s="1571"/>
      <c r="BO101" s="1571"/>
      <c r="BP101" s="1571"/>
      <c r="BQ101" s="1571"/>
      <c r="BR101" s="1571"/>
      <c r="BS101" s="1571"/>
      <c r="BT101" s="1571"/>
      <c r="BU101" s="1571"/>
      <c r="BV101" s="1571"/>
      <c r="BW101" s="1571"/>
      <c r="BX101" s="368"/>
      <c r="BY101" s="338"/>
      <c r="BZ101" s="338"/>
      <c r="CA101" s="338"/>
      <c r="CB101" s="338"/>
      <c r="CC101" s="338"/>
      <c r="CF101" s="1572"/>
      <c r="CG101" s="1572"/>
      <c r="CH101" s="1569"/>
      <c r="CI101" s="1569"/>
      <c r="CJ101" s="1569"/>
      <c r="CK101" s="1570"/>
      <c r="CL101" s="1570"/>
      <c r="CM101" s="1571" t="s">
        <v>326</v>
      </c>
      <c r="CN101" s="1571"/>
      <c r="CO101" s="1571"/>
      <c r="CP101" s="1571"/>
      <c r="CQ101" s="1571"/>
      <c r="CR101" s="1571"/>
      <c r="CS101" s="1571"/>
      <c r="CT101" s="1571"/>
      <c r="CU101" s="1571"/>
      <c r="CV101" s="1571"/>
      <c r="CW101" s="1571"/>
      <c r="CX101" s="1571"/>
      <c r="CY101" s="1571"/>
      <c r="CZ101" s="1571"/>
      <c r="DA101" s="1571"/>
      <c r="DB101" s="1571"/>
      <c r="DC101" s="1571"/>
      <c r="DD101" s="1571"/>
      <c r="DE101" s="1571"/>
      <c r="DF101" s="1571"/>
      <c r="DG101" s="1571"/>
      <c r="DH101" s="1571"/>
      <c r="DI101" s="1571"/>
      <c r="DJ101" s="1571"/>
      <c r="DK101" s="1571"/>
      <c r="DL101" s="1571"/>
      <c r="DM101" s="1571"/>
      <c r="DN101" s="1571"/>
      <c r="DO101" s="1571"/>
      <c r="DP101" s="1571"/>
      <c r="DQ101" s="1571"/>
      <c r="DR101" s="1571"/>
      <c r="DS101" s="1571"/>
      <c r="DT101" s="1571"/>
      <c r="DU101" s="1571"/>
      <c r="DV101" s="1571"/>
      <c r="DW101" s="1571"/>
      <c r="DX101" s="1571"/>
      <c r="DY101" s="1571"/>
      <c r="DZ101" s="1571"/>
      <c r="EA101" s="1571"/>
      <c r="EB101" s="1571"/>
      <c r="EC101" s="1571"/>
      <c r="ED101" s="1571"/>
      <c r="EE101" s="1571"/>
      <c r="EF101" s="1571"/>
      <c r="EG101" s="1571"/>
      <c r="EH101" s="1571"/>
      <c r="EI101" s="1571"/>
      <c r="EJ101" s="1571"/>
      <c r="EK101" s="1571"/>
      <c r="EL101" s="1571"/>
      <c r="EM101" s="1571"/>
      <c r="EN101" s="1571"/>
      <c r="EO101" s="1571"/>
      <c r="EP101" s="1571"/>
      <c r="EQ101" s="1571"/>
      <c r="ER101" s="1571"/>
      <c r="ES101" s="1571"/>
      <c r="ET101" s="1571"/>
      <c r="EU101" s="1571"/>
      <c r="EV101" s="1571"/>
      <c r="EW101" s="1571"/>
      <c r="EX101" s="1571"/>
    </row>
    <row r="102" spans="1:154" ht="6.75" customHeight="1">
      <c r="A102" s="364"/>
      <c r="B102" s="364"/>
      <c r="C102" s="364"/>
      <c r="D102" s="364"/>
      <c r="E102" s="1572"/>
      <c r="F102" s="1572"/>
      <c r="G102" s="1569"/>
      <c r="H102" s="1569"/>
      <c r="I102" s="1569"/>
      <c r="J102" s="1570"/>
      <c r="K102" s="1570"/>
      <c r="L102" s="1571"/>
      <c r="M102" s="1571"/>
      <c r="N102" s="1571"/>
      <c r="O102" s="1571"/>
      <c r="P102" s="1571"/>
      <c r="Q102" s="1571"/>
      <c r="R102" s="1571"/>
      <c r="S102" s="1571"/>
      <c r="T102" s="1571"/>
      <c r="U102" s="1571"/>
      <c r="V102" s="1571"/>
      <c r="W102" s="1571"/>
      <c r="X102" s="1571"/>
      <c r="Y102" s="1571"/>
      <c r="Z102" s="1571"/>
      <c r="AA102" s="1571"/>
      <c r="AB102" s="1571"/>
      <c r="AC102" s="1571"/>
      <c r="AD102" s="1571"/>
      <c r="AE102" s="1571"/>
      <c r="AF102" s="1571"/>
      <c r="AG102" s="1571"/>
      <c r="AH102" s="1571"/>
      <c r="AI102" s="1571"/>
      <c r="AJ102" s="1571"/>
      <c r="AK102" s="1571"/>
      <c r="AL102" s="1571"/>
      <c r="AM102" s="1571"/>
      <c r="AN102" s="1571"/>
      <c r="AO102" s="1571"/>
      <c r="AP102" s="1571"/>
      <c r="AQ102" s="1571"/>
      <c r="AR102" s="1571"/>
      <c r="AS102" s="1571"/>
      <c r="AT102" s="1571"/>
      <c r="AU102" s="1571"/>
      <c r="AV102" s="1571"/>
      <c r="AW102" s="1571"/>
      <c r="AX102" s="1571"/>
      <c r="AY102" s="1571"/>
      <c r="AZ102" s="1571"/>
      <c r="BA102" s="1571"/>
      <c r="BB102" s="1571"/>
      <c r="BC102" s="1571"/>
      <c r="BD102" s="1571"/>
      <c r="BE102" s="1571"/>
      <c r="BF102" s="1571"/>
      <c r="BG102" s="1571"/>
      <c r="BH102" s="1571"/>
      <c r="BI102" s="1571"/>
      <c r="BJ102" s="1571"/>
      <c r="BK102" s="1571"/>
      <c r="BL102" s="1571"/>
      <c r="BM102" s="1571"/>
      <c r="BN102" s="1571"/>
      <c r="BO102" s="1571"/>
      <c r="BP102" s="1571"/>
      <c r="BQ102" s="1571"/>
      <c r="BR102" s="1571"/>
      <c r="BS102" s="1571"/>
      <c r="BT102" s="1571"/>
      <c r="BU102" s="1571"/>
      <c r="BV102" s="1571"/>
      <c r="BW102" s="1571"/>
      <c r="BX102" s="368"/>
      <c r="BY102" s="338"/>
      <c r="BZ102" s="338"/>
      <c r="CA102" s="338"/>
      <c r="CB102" s="338"/>
      <c r="CC102" s="338"/>
      <c r="CF102" s="1572"/>
      <c r="CG102" s="1572"/>
      <c r="CH102" s="1569"/>
      <c r="CI102" s="1569"/>
      <c r="CJ102" s="1569"/>
      <c r="CK102" s="1570"/>
      <c r="CL102" s="1570"/>
      <c r="CM102" s="1571"/>
      <c r="CN102" s="1571"/>
      <c r="CO102" s="1571"/>
      <c r="CP102" s="1571"/>
      <c r="CQ102" s="1571"/>
      <c r="CR102" s="1571"/>
      <c r="CS102" s="1571"/>
      <c r="CT102" s="1571"/>
      <c r="CU102" s="1571"/>
      <c r="CV102" s="1571"/>
      <c r="CW102" s="1571"/>
      <c r="CX102" s="1571"/>
      <c r="CY102" s="1571"/>
      <c r="CZ102" s="1571"/>
      <c r="DA102" s="1571"/>
      <c r="DB102" s="1571"/>
      <c r="DC102" s="1571"/>
      <c r="DD102" s="1571"/>
      <c r="DE102" s="1571"/>
      <c r="DF102" s="1571"/>
      <c r="DG102" s="1571"/>
      <c r="DH102" s="1571"/>
      <c r="DI102" s="1571"/>
      <c r="DJ102" s="1571"/>
      <c r="DK102" s="1571"/>
      <c r="DL102" s="1571"/>
      <c r="DM102" s="1571"/>
      <c r="DN102" s="1571"/>
      <c r="DO102" s="1571"/>
      <c r="DP102" s="1571"/>
      <c r="DQ102" s="1571"/>
      <c r="DR102" s="1571"/>
      <c r="DS102" s="1571"/>
      <c r="DT102" s="1571"/>
      <c r="DU102" s="1571"/>
      <c r="DV102" s="1571"/>
      <c r="DW102" s="1571"/>
      <c r="DX102" s="1571"/>
      <c r="DY102" s="1571"/>
      <c r="DZ102" s="1571"/>
      <c r="EA102" s="1571"/>
      <c r="EB102" s="1571"/>
      <c r="EC102" s="1571"/>
      <c r="ED102" s="1571"/>
      <c r="EE102" s="1571"/>
      <c r="EF102" s="1571"/>
      <c r="EG102" s="1571"/>
      <c r="EH102" s="1571"/>
      <c r="EI102" s="1571"/>
      <c r="EJ102" s="1571"/>
      <c r="EK102" s="1571"/>
      <c r="EL102" s="1571"/>
      <c r="EM102" s="1571"/>
      <c r="EN102" s="1571"/>
      <c r="EO102" s="1571"/>
      <c r="EP102" s="1571"/>
      <c r="EQ102" s="1571"/>
      <c r="ER102" s="1571"/>
      <c r="ES102" s="1571"/>
      <c r="ET102" s="1571"/>
      <c r="EU102" s="1571"/>
      <c r="EV102" s="1571"/>
      <c r="EW102" s="1571"/>
      <c r="EX102" s="1571"/>
    </row>
    <row r="103" spans="1:154" ht="6.75" customHeight="1">
      <c r="E103" s="1572"/>
      <c r="F103" s="1572"/>
      <c r="G103" s="1569" t="s">
        <v>327</v>
      </c>
      <c r="H103" s="1569"/>
      <c r="I103" s="1569"/>
      <c r="J103" s="1570"/>
      <c r="K103" s="1570"/>
      <c r="L103" s="1571" t="s">
        <v>328</v>
      </c>
      <c r="M103" s="1571"/>
      <c r="N103" s="1571"/>
      <c r="O103" s="1571"/>
      <c r="P103" s="1571"/>
      <c r="Q103" s="1571"/>
      <c r="R103" s="1571"/>
      <c r="S103" s="1571"/>
      <c r="T103" s="1571"/>
      <c r="U103" s="1571"/>
      <c r="V103" s="1571"/>
      <c r="W103" s="1571"/>
      <c r="X103" s="1571"/>
      <c r="Y103" s="1571"/>
      <c r="Z103" s="1571"/>
      <c r="AA103" s="1571"/>
      <c r="AB103" s="1571"/>
      <c r="AC103" s="1571"/>
      <c r="AD103" s="1571"/>
      <c r="AE103" s="1571"/>
      <c r="AF103" s="1571"/>
      <c r="AG103" s="1571"/>
      <c r="AH103" s="1571"/>
      <c r="AI103" s="1571"/>
      <c r="AJ103" s="1571"/>
      <c r="AK103" s="1571"/>
      <c r="AL103" s="1571"/>
      <c r="AM103" s="1571"/>
      <c r="AN103" s="1571"/>
      <c r="AO103" s="1571"/>
      <c r="AP103" s="1571"/>
      <c r="AQ103" s="1571"/>
      <c r="AR103" s="1571"/>
      <c r="AS103" s="1571"/>
      <c r="AT103" s="1571"/>
      <c r="AU103" s="1571"/>
      <c r="AV103" s="1571"/>
      <c r="AW103" s="1571"/>
      <c r="AX103" s="1571"/>
      <c r="AY103" s="1571"/>
      <c r="AZ103" s="1571"/>
      <c r="BA103" s="1571"/>
      <c r="BB103" s="1571"/>
      <c r="BC103" s="1571"/>
      <c r="BD103" s="1571"/>
      <c r="BE103" s="1571"/>
      <c r="BF103" s="1571"/>
      <c r="BG103" s="1571"/>
      <c r="BH103" s="1571"/>
      <c r="BI103" s="1571"/>
      <c r="BJ103" s="1571"/>
      <c r="BK103" s="1571"/>
      <c r="BL103" s="1571"/>
      <c r="BM103" s="1571"/>
      <c r="BN103" s="1571"/>
      <c r="BO103" s="1571"/>
      <c r="BP103" s="1571"/>
      <c r="BQ103" s="1571"/>
      <c r="BR103" s="1571"/>
      <c r="BS103" s="1571"/>
      <c r="BT103" s="1571"/>
      <c r="BU103" s="1571"/>
      <c r="BV103" s="1571"/>
      <c r="BW103" s="1571"/>
      <c r="BX103" s="368"/>
      <c r="CF103" s="1572"/>
      <c r="CG103" s="1572"/>
      <c r="CH103" s="1569" t="s">
        <v>327</v>
      </c>
      <c r="CI103" s="1569"/>
      <c r="CJ103" s="1569"/>
      <c r="CK103" s="1570"/>
      <c r="CL103" s="1570"/>
      <c r="CM103" s="1571" t="s">
        <v>328</v>
      </c>
      <c r="CN103" s="1571"/>
      <c r="CO103" s="1571"/>
      <c r="CP103" s="1571"/>
      <c r="CQ103" s="1571"/>
      <c r="CR103" s="1571"/>
      <c r="CS103" s="1571"/>
      <c r="CT103" s="1571"/>
      <c r="CU103" s="1571"/>
      <c r="CV103" s="1571"/>
      <c r="CW103" s="1571"/>
      <c r="CX103" s="1571"/>
      <c r="CY103" s="1571"/>
      <c r="CZ103" s="1571"/>
      <c r="DA103" s="1571"/>
      <c r="DB103" s="1571"/>
      <c r="DC103" s="1571"/>
      <c r="DD103" s="1571"/>
      <c r="DE103" s="1571"/>
      <c r="DF103" s="1571"/>
      <c r="DG103" s="1571"/>
      <c r="DH103" s="1571"/>
      <c r="DI103" s="1571"/>
      <c r="DJ103" s="1571"/>
      <c r="DK103" s="1571"/>
      <c r="DL103" s="1571"/>
      <c r="DM103" s="1571"/>
      <c r="DN103" s="1571"/>
      <c r="DO103" s="1571"/>
      <c r="DP103" s="1571"/>
      <c r="DQ103" s="1571"/>
      <c r="DR103" s="1571"/>
      <c r="DS103" s="1571"/>
      <c r="DT103" s="1571"/>
      <c r="DU103" s="1571"/>
      <c r="DV103" s="1571"/>
      <c r="DW103" s="1571"/>
      <c r="DX103" s="1571"/>
      <c r="DY103" s="1571"/>
      <c r="DZ103" s="1571"/>
      <c r="EA103" s="1571"/>
      <c r="EB103" s="1571"/>
      <c r="EC103" s="1571"/>
      <c r="ED103" s="1571"/>
      <c r="EE103" s="1571"/>
      <c r="EF103" s="1571"/>
      <c r="EG103" s="1571"/>
      <c r="EH103" s="1571"/>
      <c r="EI103" s="1571"/>
      <c r="EJ103" s="1571"/>
      <c r="EK103" s="1571"/>
      <c r="EL103" s="1571"/>
      <c r="EM103" s="1571"/>
      <c r="EN103" s="1571"/>
      <c r="EO103" s="1571"/>
      <c r="EP103" s="1571"/>
      <c r="EQ103" s="1571"/>
      <c r="ER103" s="1571"/>
      <c r="ES103" s="1571"/>
      <c r="ET103" s="1571"/>
      <c r="EU103" s="1571"/>
      <c r="EV103" s="1571"/>
      <c r="EW103" s="1571"/>
      <c r="EX103" s="1571"/>
    </row>
    <row r="104" spans="1:154" ht="6.75" customHeight="1">
      <c r="E104" s="1572"/>
      <c r="F104" s="1572"/>
      <c r="G104" s="1569"/>
      <c r="H104" s="1569"/>
      <c r="I104" s="1569"/>
      <c r="J104" s="1570"/>
      <c r="K104" s="1570"/>
      <c r="L104" s="1571"/>
      <c r="M104" s="1571"/>
      <c r="N104" s="1571"/>
      <c r="O104" s="1571"/>
      <c r="P104" s="1571"/>
      <c r="Q104" s="1571"/>
      <c r="R104" s="1571"/>
      <c r="S104" s="1571"/>
      <c r="T104" s="1571"/>
      <c r="U104" s="1571"/>
      <c r="V104" s="1571"/>
      <c r="W104" s="1571"/>
      <c r="X104" s="1571"/>
      <c r="Y104" s="1571"/>
      <c r="Z104" s="1571"/>
      <c r="AA104" s="1571"/>
      <c r="AB104" s="1571"/>
      <c r="AC104" s="1571"/>
      <c r="AD104" s="1571"/>
      <c r="AE104" s="1571"/>
      <c r="AF104" s="1571"/>
      <c r="AG104" s="1571"/>
      <c r="AH104" s="1571"/>
      <c r="AI104" s="1571"/>
      <c r="AJ104" s="1571"/>
      <c r="AK104" s="1571"/>
      <c r="AL104" s="1571"/>
      <c r="AM104" s="1571"/>
      <c r="AN104" s="1571"/>
      <c r="AO104" s="1571"/>
      <c r="AP104" s="1571"/>
      <c r="AQ104" s="1571"/>
      <c r="AR104" s="1571"/>
      <c r="AS104" s="1571"/>
      <c r="AT104" s="1571"/>
      <c r="AU104" s="1571"/>
      <c r="AV104" s="1571"/>
      <c r="AW104" s="1571"/>
      <c r="AX104" s="1571"/>
      <c r="AY104" s="1571"/>
      <c r="AZ104" s="1571"/>
      <c r="BA104" s="1571"/>
      <c r="BB104" s="1571"/>
      <c r="BC104" s="1571"/>
      <c r="BD104" s="1571"/>
      <c r="BE104" s="1571"/>
      <c r="BF104" s="1571"/>
      <c r="BG104" s="1571"/>
      <c r="BH104" s="1571"/>
      <c r="BI104" s="1571"/>
      <c r="BJ104" s="1571"/>
      <c r="BK104" s="1571"/>
      <c r="BL104" s="1571"/>
      <c r="BM104" s="1571"/>
      <c r="BN104" s="1571"/>
      <c r="BO104" s="1571"/>
      <c r="BP104" s="1571"/>
      <c r="BQ104" s="1571"/>
      <c r="BR104" s="1571"/>
      <c r="BS104" s="1571"/>
      <c r="BT104" s="1571"/>
      <c r="BU104" s="1571"/>
      <c r="BV104" s="1571"/>
      <c r="BW104" s="1571"/>
      <c r="BX104" s="368"/>
      <c r="CF104" s="1572"/>
      <c r="CG104" s="1572"/>
      <c r="CH104" s="1569"/>
      <c r="CI104" s="1569"/>
      <c r="CJ104" s="1569"/>
      <c r="CK104" s="1570"/>
      <c r="CL104" s="1570"/>
      <c r="CM104" s="1571"/>
      <c r="CN104" s="1571"/>
      <c r="CO104" s="1571"/>
      <c r="CP104" s="1571"/>
      <c r="CQ104" s="1571"/>
      <c r="CR104" s="1571"/>
      <c r="CS104" s="1571"/>
      <c r="CT104" s="1571"/>
      <c r="CU104" s="1571"/>
      <c r="CV104" s="1571"/>
      <c r="CW104" s="1571"/>
      <c r="CX104" s="1571"/>
      <c r="CY104" s="1571"/>
      <c r="CZ104" s="1571"/>
      <c r="DA104" s="1571"/>
      <c r="DB104" s="1571"/>
      <c r="DC104" s="1571"/>
      <c r="DD104" s="1571"/>
      <c r="DE104" s="1571"/>
      <c r="DF104" s="1571"/>
      <c r="DG104" s="1571"/>
      <c r="DH104" s="1571"/>
      <c r="DI104" s="1571"/>
      <c r="DJ104" s="1571"/>
      <c r="DK104" s="1571"/>
      <c r="DL104" s="1571"/>
      <c r="DM104" s="1571"/>
      <c r="DN104" s="1571"/>
      <c r="DO104" s="1571"/>
      <c r="DP104" s="1571"/>
      <c r="DQ104" s="1571"/>
      <c r="DR104" s="1571"/>
      <c r="DS104" s="1571"/>
      <c r="DT104" s="1571"/>
      <c r="DU104" s="1571"/>
      <c r="DV104" s="1571"/>
      <c r="DW104" s="1571"/>
      <c r="DX104" s="1571"/>
      <c r="DY104" s="1571"/>
      <c r="DZ104" s="1571"/>
      <c r="EA104" s="1571"/>
      <c r="EB104" s="1571"/>
      <c r="EC104" s="1571"/>
      <c r="ED104" s="1571"/>
      <c r="EE104" s="1571"/>
      <c r="EF104" s="1571"/>
      <c r="EG104" s="1571"/>
      <c r="EH104" s="1571"/>
      <c r="EI104" s="1571"/>
      <c r="EJ104" s="1571"/>
      <c r="EK104" s="1571"/>
      <c r="EL104" s="1571"/>
      <c r="EM104" s="1571"/>
      <c r="EN104" s="1571"/>
      <c r="EO104" s="1571"/>
      <c r="EP104" s="1571"/>
      <c r="EQ104" s="1571"/>
      <c r="ER104" s="1571"/>
      <c r="ES104" s="1571"/>
      <c r="ET104" s="1571"/>
      <c r="EU104" s="1571"/>
      <c r="EV104" s="1571"/>
      <c r="EW104" s="1571"/>
      <c r="EX104" s="1571"/>
    </row>
    <row r="105" spans="1:154" ht="7.5" customHeight="1">
      <c r="E105" s="1572"/>
      <c r="F105" s="1572"/>
      <c r="G105" s="1569"/>
      <c r="H105" s="1569"/>
      <c r="I105" s="1569"/>
      <c r="J105" s="1570"/>
      <c r="K105" s="1570"/>
      <c r="L105" s="1571" t="s">
        <v>329</v>
      </c>
      <c r="M105" s="1571"/>
      <c r="N105" s="1571"/>
      <c r="O105" s="1571"/>
      <c r="P105" s="1571"/>
      <c r="Q105" s="1571"/>
      <c r="R105" s="1571"/>
      <c r="S105" s="1571"/>
      <c r="T105" s="1571"/>
      <c r="U105" s="1571"/>
      <c r="V105" s="1571"/>
      <c r="W105" s="1571"/>
      <c r="X105" s="1571"/>
      <c r="Y105" s="1571"/>
      <c r="Z105" s="1571"/>
      <c r="AA105" s="1571"/>
      <c r="AB105" s="1571"/>
      <c r="AC105" s="1571"/>
      <c r="AD105" s="1571"/>
      <c r="AE105" s="1571"/>
      <c r="AF105" s="1571"/>
      <c r="AG105" s="1571"/>
      <c r="AH105" s="1571"/>
      <c r="AI105" s="1571"/>
      <c r="AJ105" s="1571"/>
      <c r="AK105" s="1571"/>
      <c r="AL105" s="1571"/>
      <c r="AM105" s="1571"/>
      <c r="AN105" s="1571"/>
      <c r="AO105" s="1571"/>
      <c r="AP105" s="1571"/>
      <c r="AQ105" s="1571"/>
      <c r="AR105" s="1571"/>
      <c r="AS105" s="1571"/>
      <c r="AT105" s="1571"/>
      <c r="AU105" s="1571"/>
      <c r="AV105" s="1571"/>
      <c r="AW105" s="1571"/>
      <c r="AX105" s="1571"/>
      <c r="AY105" s="1571"/>
      <c r="AZ105" s="1571"/>
      <c r="BA105" s="1571"/>
      <c r="BB105" s="1571"/>
      <c r="BC105" s="1571"/>
      <c r="BD105" s="1571"/>
      <c r="BE105" s="1571"/>
      <c r="BF105" s="1571"/>
      <c r="BG105" s="1571"/>
      <c r="BH105" s="1571"/>
      <c r="BI105" s="1571"/>
      <c r="BJ105" s="1571"/>
      <c r="BK105" s="1571"/>
      <c r="BL105" s="1571"/>
      <c r="BM105" s="1571"/>
      <c r="BN105" s="1571"/>
      <c r="BO105" s="1571"/>
      <c r="BP105" s="1571"/>
      <c r="BQ105" s="1571"/>
      <c r="BR105" s="1571"/>
      <c r="BS105" s="1571"/>
      <c r="BT105" s="1571"/>
      <c r="BU105" s="1571"/>
      <c r="BV105" s="1571"/>
      <c r="BW105" s="1571"/>
      <c r="BX105" s="368"/>
      <c r="CF105" s="1572"/>
      <c r="CG105" s="1572"/>
      <c r="CH105" s="1569"/>
      <c r="CI105" s="1569"/>
      <c r="CJ105" s="1569"/>
      <c r="CK105" s="1570"/>
      <c r="CL105" s="1570"/>
      <c r="CM105" s="1571" t="s">
        <v>329</v>
      </c>
      <c r="CN105" s="1571"/>
      <c r="CO105" s="1571"/>
      <c r="CP105" s="1571"/>
      <c r="CQ105" s="1571"/>
      <c r="CR105" s="1571"/>
      <c r="CS105" s="1571"/>
      <c r="CT105" s="1571"/>
      <c r="CU105" s="1571"/>
      <c r="CV105" s="1571"/>
      <c r="CW105" s="1571"/>
      <c r="CX105" s="1571"/>
      <c r="CY105" s="1571"/>
      <c r="CZ105" s="1571"/>
      <c r="DA105" s="1571"/>
      <c r="DB105" s="1571"/>
      <c r="DC105" s="1571"/>
      <c r="DD105" s="1571"/>
      <c r="DE105" s="1571"/>
      <c r="DF105" s="1571"/>
      <c r="DG105" s="1571"/>
      <c r="DH105" s="1571"/>
      <c r="DI105" s="1571"/>
      <c r="DJ105" s="1571"/>
      <c r="DK105" s="1571"/>
      <c r="DL105" s="1571"/>
      <c r="DM105" s="1571"/>
      <c r="DN105" s="1571"/>
      <c r="DO105" s="1571"/>
      <c r="DP105" s="1571"/>
      <c r="DQ105" s="1571"/>
      <c r="DR105" s="1571"/>
      <c r="DS105" s="1571"/>
      <c r="DT105" s="1571"/>
      <c r="DU105" s="1571"/>
      <c r="DV105" s="1571"/>
      <c r="DW105" s="1571"/>
      <c r="DX105" s="1571"/>
      <c r="DY105" s="1571"/>
      <c r="DZ105" s="1571"/>
      <c r="EA105" s="1571"/>
      <c r="EB105" s="1571"/>
      <c r="EC105" s="1571"/>
      <c r="ED105" s="1571"/>
      <c r="EE105" s="1571"/>
      <c r="EF105" s="1571"/>
      <c r="EG105" s="1571"/>
      <c r="EH105" s="1571"/>
      <c r="EI105" s="1571"/>
      <c r="EJ105" s="1571"/>
      <c r="EK105" s="1571"/>
      <c r="EL105" s="1571"/>
      <c r="EM105" s="1571"/>
      <c r="EN105" s="1571"/>
      <c r="EO105" s="1571"/>
      <c r="EP105" s="1571"/>
      <c r="EQ105" s="1571"/>
      <c r="ER105" s="1571"/>
      <c r="ES105" s="1571"/>
      <c r="ET105" s="1571"/>
      <c r="EU105" s="1571"/>
      <c r="EV105" s="1571"/>
      <c r="EW105" s="1571"/>
      <c r="EX105" s="1571"/>
    </row>
    <row r="106" spans="1:154" ht="7.5" customHeight="1">
      <c r="E106" s="1572"/>
      <c r="F106" s="1572"/>
      <c r="G106" s="1569"/>
      <c r="H106" s="1569"/>
      <c r="I106" s="1569"/>
      <c r="J106" s="1570"/>
      <c r="K106" s="1570"/>
      <c r="L106" s="1571"/>
      <c r="M106" s="1571"/>
      <c r="N106" s="1571"/>
      <c r="O106" s="1571"/>
      <c r="P106" s="1571"/>
      <c r="Q106" s="1571"/>
      <c r="R106" s="1571"/>
      <c r="S106" s="1571"/>
      <c r="T106" s="1571"/>
      <c r="U106" s="1571"/>
      <c r="V106" s="1571"/>
      <c r="W106" s="1571"/>
      <c r="X106" s="1571"/>
      <c r="Y106" s="1571"/>
      <c r="Z106" s="1571"/>
      <c r="AA106" s="1571"/>
      <c r="AB106" s="1571"/>
      <c r="AC106" s="1571"/>
      <c r="AD106" s="1571"/>
      <c r="AE106" s="1571"/>
      <c r="AF106" s="1571"/>
      <c r="AG106" s="1571"/>
      <c r="AH106" s="1571"/>
      <c r="AI106" s="1571"/>
      <c r="AJ106" s="1571"/>
      <c r="AK106" s="1571"/>
      <c r="AL106" s="1571"/>
      <c r="AM106" s="1571"/>
      <c r="AN106" s="1571"/>
      <c r="AO106" s="1571"/>
      <c r="AP106" s="1571"/>
      <c r="AQ106" s="1571"/>
      <c r="AR106" s="1571"/>
      <c r="AS106" s="1571"/>
      <c r="AT106" s="1571"/>
      <c r="AU106" s="1571"/>
      <c r="AV106" s="1571"/>
      <c r="AW106" s="1571"/>
      <c r="AX106" s="1571"/>
      <c r="AY106" s="1571"/>
      <c r="AZ106" s="1571"/>
      <c r="BA106" s="1571"/>
      <c r="BB106" s="1571"/>
      <c r="BC106" s="1571"/>
      <c r="BD106" s="1571"/>
      <c r="BE106" s="1571"/>
      <c r="BF106" s="1571"/>
      <c r="BG106" s="1571"/>
      <c r="BH106" s="1571"/>
      <c r="BI106" s="1571"/>
      <c r="BJ106" s="1571"/>
      <c r="BK106" s="1571"/>
      <c r="BL106" s="1571"/>
      <c r="BM106" s="1571"/>
      <c r="BN106" s="1571"/>
      <c r="BO106" s="1571"/>
      <c r="BP106" s="1571"/>
      <c r="BQ106" s="1571"/>
      <c r="BR106" s="1571"/>
      <c r="BS106" s="1571"/>
      <c r="BT106" s="1571"/>
      <c r="BU106" s="1571"/>
      <c r="BV106" s="1571"/>
      <c r="BW106" s="1571"/>
      <c r="BX106" s="368"/>
      <c r="CF106" s="1572"/>
      <c r="CG106" s="1572"/>
      <c r="CH106" s="1569"/>
      <c r="CI106" s="1569"/>
      <c r="CJ106" s="1569"/>
      <c r="CK106" s="1570"/>
      <c r="CL106" s="1570"/>
      <c r="CM106" s="1571"/>
      <c r="CN106" s="1571"/>
      <c r="CO106" s="1571"/>
      <c r="CP106" s="1571"/>
      <c r="CQ106" s="1571"/>
      <c r="CR106" s="1571"/>
      <c r="CS106" s="1571"/>
      <c r="CT106" s="1571"/>
      <c r="CU106" s="1571"/>
      <c r="CV106" s="1571"/>
      <c r="CW106" s="1571"/>
      <c r="CX106" s="1571"/>
      <c r="CY106" s="1571"/>
      <c r="CZ106" s="1571"/>
      <c r="DA106" s="1571"/>
      <c r="DB106" s="1571"/>
      <c r="DC106" s="1571"/>
      <c r="DD106" s="1571"/>
      <c r="DE106" s="1571"/>
      <c r="DF106" s="1571"/>
      <c r="DG106" s="1571"/>
      <c r="DH106" s="1571"/>
      <c r="DI106" s="1571"/>
      <c r="DJ106" s="1571"/>
      <c r="DK106" s="1571"/>
      <c r="DL106" s="1571"/>
      <c r="DM106" s="1571"/>
      <c r="DN106" s="1571"/>
      <c r="DO106" s="1571"/>
      <c r="DP106" s="1571"/>
      <c r="DQ106" s="1571"/>
      <c r="DR106" s="1571"/>
      <c r="DS106" s="1571"/>
      <c r="DT106" s="1571"/>
      <c r="DU106" s="1571"/>
      <c r="DV106" s="1571"/>
      <c r="DW106" s="1571"/>
      <c r="DX106" s="1571"/>
      <c r="DY106" s="1571"/>
      <c r="DZ106" s="1571"/>
      <c r="EA106" s="1571"/>
      <c r="EB106" s="1571"/>
      <c r="EC106" s="1571"/>
      <c r="ED106" s="1571"/>
      <c r="EE106" s="1571"/>
      <c r="EF106" s="1571"/>
      <c r="EG106" s="1571"/>
      <c r="EH106" s="1571"/>
      <c r="EI106" s="1571"/>
      <c r="EJ106" s="1571"/>
      <c r="EK106" s="1571"/>
      <c r="EL106" s="1571"/>
      <c r="EM106" s="1571"/>
      <c r="EN106" s="1571"/>
      <c r="EO106" s="1571"/>
      <c r="EP106" s="1571"/>
      <c r="EQ106" s="1571"/>
      <c r="ER106" s="1571"/>
      <c r="ES106" s="1571"/>
      <c r="ET106" s="1571"/>
      <c r="EU106" s="1571"/>
      <c r="EV106" s="1571"/>
      <c r="EW106" s="1571"/>
      <c r="EX106" s="1571"/>
    </row>
    <row r="107" spans="1:154" ht="7.5" customHeight="1">
      <c r="E107" s="1572"/>
      <c r="F107" s="1572"/>
      <c r="G107" s="1569" t="s">
        <v>330</v>
      </c>
      <c r="H107" s="1569"/>
      <c r="I107" s="1569"/>
      <c r="J107" s="1570"/>
      <c r="K107" s="1570"/>
      <c r="L107" s="1571" t="s">
        <v>331</v>
      </c>
      <c r="M107" s="1571"/>
      <c r="N107" s="1571"/>
      <c r="O107" s="1571"/>
      <c r="P107" s="1571"/>
      <c r="Q107" s="1571"/>
      <c r="R107" s="1571"/>
      <c r="S107" s="1571"/>
      <c r="T107" s="1571"/>
      <c r="U107" s="1571"/>
      <c r="V107" s="1571"/>
      <c r="W107" s="1571"/>
      <c r="X107" s="1571"/>
      <c r="Y107" s="1571"/>
      <c r="Z107" s="1571"/>
      <c r="AA107" s="1571"/>
      <c r="AB107" s="1571"/>
      <c r="AC107" s="1571"/>
      <c r="AD107" s="1571"/>
      <c r="AE107" s="1571"/>
      <c r="AF107" s="1571"/>
      <c r="AG107" s="1571"/>
      <c r="AH107" s="1571"/>
      <c r="AI107" s="1571"/>
      <c r="AJ107" s="1571"/>
      <c r="AK107" s="1571"/>
      <c r="AL107" s="1571"/>
      <c r="AM107" s="1571"/>
      <c r="AN107" s="1571"/>
      <c r="AO107" s="1571"/>
      <c r="AP107" s="1571"/>
      <c r="AQ107" s="1571"/>
      <c r="AR107" s="1571"/>
      <c r="AS107" s="1571"/>
      <c r="AT107" s="1571"/>
      <c r="AU107" s="1571"/>
      <c r="AV107" s="1571"/>
      <c r="AW107" s="1571"/>
      <c r="AX107" s="1571"/>
      <c r="AY107" s="1571"/>
      <c r="AZ107" s="1571"/>
      <c r="BA107" s="1571"/>
      <c r="BB107" s="1571"/>
      <c r="BC107" s="1571"/>
      <c r="BD107" s="1571"/>
      <c r="BE107" s="1571"/>
      <c r="BF107" s="1571"/>
      <c r="BG107" s="1571"/>
      <c r="BH107" s="1571"/>
      <c r="BI107" s="1571"/>
      <c r="BJ107" s="1571"/>
      <c r="BK107" s="1571"/>
      <c r="BL107" s="1571"/>
      <c r="BM107" s="1571"/>
      <c r="BN107" s="1571"/>
      <c r="BO107" s="1571"/>
      <c r="BP107" s="1571"/>
      <c r="BQ107" s="1571"/>
      <c r="BR107" s="1571"/>
      <c r="BS107" s="1571"/>
      <c r="BT107" s="1571"/>
      <c r="BU107" s="1571"/>
      <c r="BV107" s="1571"/>
      <c r="BW107" s="1571"/>
      <c r="BX107" s="368"/>
      <c r="CF107" s="1572"/>
      <c r="CG107" s="1572"/>
      <c r="CH107" s="1569" t="s">
        <v>330</v>
      </c>
      <c r="CI107" s="1569"/>
      <c r="CJ107" s="1569"/>
      <c r="CK107" s="1570"/>
      <c r="CL107" s="1570"/>
      <c r="CM107" s="1571" t="s">
        <v>331</v>
      </c>
      <c r="CN107" s="1571"/>
      <c r="CO107" s="1571"/>
      <c r="CP107" s="1571"/>
      <c r="CQ107" s="1571"/>
      <c r="CR107" s="1571"/>
      <c r="CS107" s="1571"/>
      <c r="CT107" s="1571"/>
      <c r="CU107" s="1571"/>
      <c r="CV107" s="1571"/>
      <c r="CW107" s="1571"/>
      <c r="CX107" s="1571"/>
      <c r="CY107" s="1571"/>
      <c r="CZ107" s="1571"/>
      <c r="DA107" s="1571"/>
      <c r="DB107" s="1571"/>
      <c r="DC107" s="1571"/>
      <c r="DD107" s="1571"/>
      <c r="DE107" s="1571"/>
      <c r="DF107" s="1571"/>
      <c r="DG107" s="1571"/>
      <c r="DH107" s="1571"/>
      <c r="DI107" s="1571"/>
      <c r="DJ107" s="1571"/>
      <c r="DK107" s="1571"/>
      <c r="DL107" s="1571"/>
      <c r="DM107" s="1571"/>
      <c r="DN107" s="1571"/>
      <c r="DO107" s="1571"/>
      <c r="DP107" s="1571"/>
      <c r="DQ107" s="1571"/>
      <c r="DR107" s="1571"/>
      <c r="DS107" s="1571"/>
      <c r="DT107" s="1571"/>
      <c r="DU107" s="1571"/>
      <c r="DV107" s="1571"/>
      <c r="DW107" s="1571"/>
      <c r="DX107" s="1571"/>
      <c r="DY107" s="1571"/>
      <c r="DZ107" s="1571"/>
      <c r="EA107" s="1571"/>
      <c r="EB107" s="1571"/>
      <c r="EC107" s="1571"/>
      <c r="ED107" s="1571"/>
      <c r="EE107" s="1571"/>
      <c r="EF107" s="1571"/>
      <c r="EG107" s="1571"/>
      <c r="EH107" s="1571"/>
      <c r="EI107" s="1571"/>
      <c r="EJ107" s="1571"/>
      <c r="EK107" s="1571"/>
      <c r="EL107" s="1571"/>
      <c r="EM107" s="1571"/>
      <c r="EN107" s="1571"/>
      <c r="EO107" s="1571"/>
      <c r="EP107" s="1571"/>
      <c r="EQ107" s="1571"/>
      <c r="ER107" s="1571"/>
      <c r="ES107" s="1571"/>
      <c r="ET107" s="1571"/>
      <c r="EU107" s="1571"/>
      <c r="EV107" s="1571"/>
      <c r="EW107" s="1571"/>
      <c r="EX107" s="1571"/>
    </row>
    <row r="108" spans="1:154" ht="7.5" customHeight="1">
      <c r="E108" s="1572"/>
      <c r="F108" s="1572"/>
      <c r="G108" s="1569"/>
      <c r="H108" s="1569"/>
      <c r="I108" s="1569"/>
      <c r="J108" s="1570"/>
      <c r="K108" s="1570"/>
      <c r="L108" s="1571"/>
      <c r="M108" s="1571"/>
      <c r="N108" s="1571"/>
      <c r="O108" s="1571"/>
      <c r="P108" s="1571"/>
      <c r="Q108" s="1571"/>
      <c r="R108" s="1571"/>
      <c r="S108" s="1571"/>
      <c r="T108" s="1571"/>
      <c r="U108" s="1571"/>
      <c r="V108" s="1571"/>
      <c r="W108" s="1571"/>
      <c r="X108" s="1571"/>
      <c r="Y108" s="1571"/>
      <c r="Z108" s="1571"/>
      <c r="AA108" s="1571"/>
      <c r="AB108" s="1571"/>
      <c r="AC108" s="1571"/>
      <c r="AD108" s="1571"/>
      <c r="AE108" s="1571"/>
      <c r="AF108" s="1571"/>
      <c r="AG108" s="1571"/>
      <c r="AH108" s="1571"/>
      <c r="AI108" s="1571"/>
      <c r="AJ108" s="1571"/>
      <c r="AK108" s="1571"/>
      <c r="AL108" s="1571"/>
      <c r="AM108" s="1571"/>
      <c r="AN108" s="1571"/>
      <c r="AO108" s="1571"/>
      <c r="AP108" s="1571"/>
      <c r="AQ108" s="1571"/>
      <c r="AR108" s="1571"/>
      <c r="AS108" s="1571"/>
      <c r="AT108" s="1571"/>
      <c r="AU108" s="1571"/>
      <c r="AV108" s="1571"/>
      <c r="AW108" s="1571"/>
      <c r="AX108" s="1571"/>
      <c r="AY108" s="1571"/>
      <c r="AZ108" s="1571"/>
      <c r="BA108" s="1571"/>
      <c r="BB108" s="1571"/>
      <c r="BC108" s="1571"/>
      <c r="BD108" s="1571"/>
      <c r="BE108" s="1571"/>
      <c r="BF108" s="1571"/>
      <c r="BG108" s="1571"/>
      <c r="BH108" s="1571"/>
      <c r="BI108" s="1571"/>
      <c r="BJ108" s="1571"/>
      <c r="BK108" s="1571"/>
      <c r="BL108" s="1571"/>
      <c r="BM108" s="1571"/>
      <c r="BN108" s="1571"/>
      <c r="BO108" s="1571"/>
      <c r="BP108" s="1571"/>
      <c r="BQ108" s="1571"/>
      <c r="BR108" s="1571"/>
      <c r="BS108" s="1571"/>
      <c r="BT108" s="1571"/>
      <c r="BU108" s="1571"/>
      <c r="BV108" s="1571"/>
      <c r="BW108" s="1571"/>
      <c r="BX108" s="368"/>
      <c r="CF108" s="1572"/>
      <c r="CG108" s="1572"/>
      <c r="CH108" s="1569"/>
      <c r="CI108" s="1569"/>
      <c r="CJ108" s="1569"/>
      <c r="CK108" s="1570"/>
      <c r="CL108" s="1570"/>
      <c r="CM108" s="1571"/>
      <c r="CN108" s="1571"/>
      <c r="CO108" s="1571"/>
      <c r="CP108" s="1571"/>
      <c r="CQ108" s="1571"/>
      <c r="CR108" s="1571"/>
      <c r="CS108" s="1571"/>
      <c r="CT108" s="1571"/>
      <c r="CU108" s="1571"/>
      <c r="CV108" s="1571"/>
      <c r="CW108" s="1571"/>
      <c r="CX108" s="1571"/>
      <c r="CY108" s="1571"/>
      <c r="CZ108" s="1571"/>
      <c r="DA108" s="1571"/>
      <c r="DB108" s="1571"/>
      <c r="DC108" s="1571"/>
      <c r="DD108" s="1571"/>
      <c r="DE108" s="1571"/>
      <c r="DF108" s="1571"/>
      <c r="DG108" s="1571"/>
      <c r="DH108" s="1571"/>
      <c r="DI108" s="1571"/>
      <c r="DJ108" s="1571"/>
      <c r="DK108" s="1571"/>
      <c r="DL108" s="1571"/>
      <c r="DM108" s="1571"/>
      <c r="DN108" s="1571"/>
      <c r="DO108" s="1571"/>
      <c r="DP108" s="1571"/>
      <c r="DQ108" s="1571"/>
      <c r="DR108" s="1571"/>
      <c r="DS108" s="1571"/>
      <c r="DT108" s="1571"/>
      <c r="DU108" s="1571"/>
      <c r="DV108" s="1571"/>
      <c r="DW108" s="1571"/>
      <c r="DX108" s="1571"/>
      <c r="DY108" s="1571"/>
      <c r="DZ108" s="1571"/>
      <c r="EA108" s="1571"/>
      <c r="EB108" s="1571"/>
      <c r="EC108" s="1571"/>
      <c r="ED108" s="1571"/>
      <c r="EE108" s="1571"/>
      <c r="EF108" s="1571"/>
      <c r="EG108" s="1571"/>
      <c r="EH108" s="1571"/>
      <c r="EI108" s="1571"/>
      <c r="EJ108" s="1571"/>
      <c r="EK108" s="1571"/>
      <c r="EL108" s="1571"/>
      <c r="EM108" s="1571"/>
      <c r="EN108" s="1571"/>
      <c r="EO108" s="1571"/>
      <c r="EP108" s="1571"/>
      <c r="EQ108" s="1571"/>
      <c r="ER108" s="1571"/>
      <c r="ES108" s="1571"/>
      <c r="ET108" s="1571"/>
      <c r="EU108" s="1571"/>
      <c r="EV108" s="1571"/>
      <c r="EW108" s="1571"/>
      <c r="EX108" s="1571"/>
    </row>
    <row r="109" spans="1:154" ht="7.5" customHeight="1">
      <c r="E109" s="1572"/>
      <c r="F109" s="1572"/>
      <c r="G109" s="1569"/>
      <c r="H109" s="1569"/>
      <c r="I109" s="1569"/>
      <c r="J109" s="1570"/>
      <c r="K109" s="1570"/>
      <c r="L109" s="1571" t="s">
        <v>332</v>
      </c>
      <c r="M109" s="1571"/>
      <c r="N109" s="1571"/>
      <c r="O109" s="1571"/>
      <c r="P109" s="1571"/>
      <c r="Q109" s="1571"/>
      <c r="R109" s="1571"/>
      <c r="S109" s="1571"/>
      <c r="T109" s="1571"/>
      <c r="U109" s="1571"/>
      <c r="V109" s="1571"/>
      <c r="W109" s="1571"/>
      <c r="X109" s="1571"/>
      <c r="Y109" s="1571"/>
      <c r="Z109" s="1571"/>
      <c r="AA109" s="1571"/>
      <c r="AB109" s="1571"/>
      <c r="AC109" s="1571"/>
      <c r="AD109" s="1571"/>
      <c r="AE109" s="1571"/>
      <c r="AF109" s="1571"/>
      <c r="AG109" s="1571"/>
      <c r="AH109" s="1571"/>
      <c r="AI109" s="1571"/>
      <c r="AJ109" s="1571"/>
      <c r="AK109" s="1571"/>
      <c r="AL109" s="1571"/>
      <c r="AM109" s="1571"/>
      <c r="AN109" s="1571"/>
      <c r="AO109" s="1571"/>
      <c r="AP109" s="1571"/>
      <c r="AQ109" s="1571"/>
      <c r="AR109" s="1571"/>
      <c r="AS109" s="1571"/>
      <c r="AT109" s="1571"/>
      <c r="AU109" s="1571"/>
      <c r="AV109" s="1571"/>
      <c r="AW109" s="1571"/>
      <c r="AX109" s="1571"/>
      <c r="AY109" s="1571"/>
      <c r="AZ109" s="1571"/>
      <c r="BA109" s="1571"/>
      <c r="BB109" s="1571"/>
      <c r="BC109" s="1571"/>
      <c r="BD109" s="1571"/>
      <c r="BE109" s="1571"/>
      <c r="BF109" s="1571"/>
      <c r="BG109" s="1571"/>
      <c r="BH109" s="1571"/>
      <c r="BI109" s="1571"/>
      <c r="BJ109" s="1571"/>
      <c r="BK109" s="1571"/>
      <c r="BL109" s="1571"/>
      <c r="BM109" s="1571"/>
      <c r="BN109" s="1571"/>
      <c r="BO109" s="1571"/>
      <c r="BP109" s="1571"/>
      <c r="BQ109" s="1571"/>
      <c r="BR109" s="1571"/>
      <c r="BS109" s="1571"/>
      <c r="BT109" s="1571"/>
      <c r="BU109" s="1571"/>
      <c r="BV109" s="1571"/>
      <c r="BW109" s="1571"/>
      <c r="BX109" s="368"/>
      <c r="CF109" s="1572"/>
      <c r="CG109" s="1572"/>
      <c r="CH109" s="1569"/>
      <c r="CI109" s="1569"/>
      <c r="CJ109" s="1569"/>
      <c r="CM109" s="1571" t="s">
        <v>332</v>
      </c>
      <c r="CN109" s="1571"/>
      <c r="CO109" s="1571"/>
      <c r="CP109" s="1571"/>
      <c r="CQ109" s="1571"/>
      <c r="CR109" s="1571"/>
      <c r="CS109" s="1571"/>
      <c r="CT109" s="1571"/>
      <c r="CU109" s="1571"/>
      <c r="CV109" s="1571"/>
      <c r="CW109" s="1571"/>
      <c r="CX109" s="1571"/>
      <c r="CY109" s="1571"/>
      <c r="CZ109" s="1571"/>
      <c r="DA109" s="1571"/>
      <c r="DB109" s="1571"/>
      <c r="DC109" s="1571"/>
      <c r="DD109" s="1571"/>
      <c r="DE109" s="1571"/>
      <c r="DF109" s="1571"/>
      <c r="DG109" s="1571"/>
      <c r="DH109" s="1571"/>
      <c r="DI109" s="1571"/>
      <c r="DJ109" s="1571"/>
      <c r="DK109" s="1571"/>
      <c r="DL109" s="1571"/>
      <c r="DM109" s="1571"/>
      <c r="DN109" s="1571"/>
      <c r="DO109" s="1571"/>
      <c r="DP109" s="1571"/>
      <c r="DQ109" s="1571"/>
      <c r="DR109" s="1571"/>
      <c r="DS109" s="1571"/>
      <c r="DT109" s="1571"/>
      <c r="DU109" s="1571"/>
      <c r="DV109" s="1571"/>
      <c r="DW109" s="1571"/>
      <c r="DX109" s="1571"/>
      <c r="DY109" s="1571"/>
      <c r="DZ109" s="1571"/>
      <c r="EA109" s="1571"/>
      <c r="EB109" s="1571"/>
      <c r="EC109" s="1571"/>
      <c r="ED109" s="1571"/>
      <c r="EE109" s="1571"/>
      <c r="EF109" s="1571"/>
      <c r="EG109" s="1571"/>
      <c r="EH109" s="1571"/>
      <c r="EI109" s="1571"/>
      <c r="EJ109" s="1571"/>
      <c r="EK109" s="1571"/>
      <c r="EL109" s="1571"/>
      <c r="EM109" s="1571"/>
      <c r="EN109" s="1571"/>
      <c r="EO109" s="1571"/>
      <c r="EP109" s="1571"/>
      <c r="EQ109" s="1571"/>
      <c r="ER109" s="1571"/>
      <c r="ES109" s="1571"/>
      <c r="ET109" s="1571"/>
      <c r="EU109" s="1571"/>
      <c r="EV109" s="1571"/>
      <c r="EW109" s="1571"/>
      <c r="EX109" s="1571"/>
    </row>
    <row r="110" spans="1:154" ht="7.5" customHeight="1">
      <c r="E110" s="1572"/>
      <c r="F110" s="1572"/>
      <c r="G110" s="1569"/>
      <c r="H110" s="1569"/>
      <c r="I110" s="1569"/>
      <c r="J110" s="1570"/>
      <c r="K110" s="1570"/>
      <c r="L110" s="1571"/>
      <c r="M110" s="1571"/>
      <c r="N110" s="1571"/>
      <c r="O110" s="1571"/>
      <c r="P110" s="1571"/>
      <c r="Q110" s="1571"/>
      <c r="R110" s="1571"/>
      <c r="S110" s="1571"/>
      <c r="T110" s="1571"/>
      <c r="U110" s="1571"/>
      <c r="V110" s="1571"/>
      <c r="W110" s="1571"/>
      <c r="X110" s="1571"/>
      <c r="Y110" s="1571"/>
      <c r="Z110" s="1571"/>
      <c r="AA110" s="1571"/>
      <c r="AB110" s="1571"/>
      <c r="AC110" s="1571"/>
      <c r="AD110" s="1571"/>
      <c r="AE110" s="1571"/>
      <c r="AF110" s="1571"/>
      <c r="AG110" s="1571"/>
      <c r="AH110" s="1571"/>
      <c r="AI110" s="1571"/>
      <c r="AJ110" s="1571"/>
      <c r="AK110" s="1571"/>
      <c r="AL110" s="1571"/>
      <c r="AM110" s="1571"/>
      <c r="AN110" s="1571"/>
      <c r="AO110" s="1571"/>
      <c r="AP110" s="1571"/>
      <c r="AQ110" s="1571"/>
      <c r="AR110" s="1571"/>
      <c r="AS110" s="1571"/>
      <c r="AT110" s="1571"/>
      <c r="AU110" s="1571"/>
      <c r="AV110" s="1571"/>
      <c r="AW110" s="1571"/>
      <c r="AX110" s="1571"/>
      <c r="AY110" s="1571"/>
      <c r="AZ110" s="1571"/>
      <c r="BA110" s="1571"/>
      <c r="BB110" s="1571"/>
      <c r="BC110" s="1571"/>
      <c r="BD110" s="1571"/>
      <c r="BE110" s="1571"/>
      <c r="BF110" s="1571"/>
      <c r="BG110" s="1571"/>
      <c r="BH110" s="1571"/>
      <c r="BI110" s="1571"/>
      <c r="BJ110" s="1571"/>
      <c r="BK110" s="1571"/>
      <c r="BL110" s="1571"/>
      <c r="BM110" s="1571"/>
      <c r="BN110" s="1571"/>
      <c r="BO110" s="1571"/>
      <c r="BP110" s="1571"/>
      <c r="BQ110" s="1571"/>
      <c r="BR110" s="1571"/>
      <c r="BS110" s="1571"/>
      <c r="BT110" s="1571"/>
      <c r="BU110" s="1571"/>
      <c r="BV110" s="1571"/>
      <c r="BW110" s="1571"/>
      <c r="BX110" s="368"/>
      <c r="CF110" s="1572"/>
      <c r="CG110" s="1572"/>
      <c r="CH110" s="1569"/>
      <c r="CI110" s="1569"/>
      <c r="CJ110" s="1569"/>
      <c r="CM110" s="1571"/>
      <c r="CN110" s="1571"/>
      <c r="CO110" s="1571"/>
      <c r="CP110" s="1571"/>
      <c r="CQ110" s="1571"/>
      <c r="CR110" s="1571"/>
      <c r="CS110" s="1571"/>
      <c r="CT110" s="1571"/>
      <c r="CU110" s="1571"/>
      <c r="CV110" s="1571"/>
      <c r="CW110" s="1571"/>
      <c r="CX110" s="1571"/>
      <c r="CY110" s="1571"/>
      <c r="CZ110" s="1571"/>
      <c r="DA110" s="1571"/>
      <c r="DB110" s="1571"/>
      <c r="DC110" s="1571"/>
      <c r="DD110" s="1571"/>
      <c r="DE110" s="1571"/>
      <c r="DF110" s="1571"/>
      <c r="DG110" s="1571"/>
      <c r="DH110" s="1571"/>
      <c r="DI110" s="1571"/>
      <c r="DJ110" s="1571"/>
      <c r="DK110" s="1571"/>
      <c r="DL110" s="1571"/>
      <c r="DM110" s="1571"/>
      <c r="DN110" s="1571"/>
      <c r="DO110" s="1571"/>
      <c r="DP110" s="1571"/>
      <c r="DQ110" s="1571"/>
      <c r="DR110" s="1571"/>
      <c r="DS110" s="1571"/>
      <c r="DT110" s="1571"/>
      <c r="DU110" s="1571"/>
      <c r="DV110" s="1571"/>
      <c r="DW110" s="1571"/>
      <c r="DX110" s="1571"/>
      <c r="DY110" s="1571"/>
      <c r="DZ110" s="1571"/>
      <c r="EA110" s="1571"/>
      <c r="EB110" s="1571"/>
      <c r="EC110" s="1571"/>
      <c r="ED110" s="1571"/>
      <c r="EE110" s="1571"/>
      <c r="EF110" s="1571"/>
      <c r="EG110" s="1571"/>
      <c r="EH110" s="1571"/>
      <c r="EI110" s="1571"/>
      <c r="EJ110" s="1571"/>
      <c r="EK110" s="1571"/>
      <c r="EL110" s="1571"/>
      <c r="EM110" s="1571"/>
      <c r="EN110" s="1571"/>
      <c r="EO110" s="1571"/>
      <c r="EP110" s="1571"/>
      <c r="EQ110" s="1571"/>
      <c r="ER110" s="1571"/>
      <c r="ES110" s="1571"/>
      <c r="ET110" s="1571"/>
      <c r="EU110" s="1571"/>
      <c r="EV110" s="1571"/>
      <c r="EW110" s="1571"/>
      <c r="EX110" s="1571"/>
    </row>
    <row r="111" spans="1:154" ht="7.5" customHeight="1">
      <c r="E111" s="1572"/>
      <c r="F111" s="1572"/>
      <c r="G111" s="1569" t="s">
        <v>333</v>
      </c>
      <c r="H111" s="1569"/>
      <c r="I111" s="1569"/>
      <c r="J111" s="1570"/>
      <c r="K111" s="1570"/>
      <c r="L111" s="1571" t="s">
        <v>334</v>
      </c>
      <c r="M111" s="1571"/>
      <c r="N111" s="1571"/>
      <c r="O111" s="1571"/>
      <c r="P111" s="1571"/>
      <c r="Q111" s="1571"/>
      <c r="R111" s="1571"/>
      <c r="S111" s="1571"/>
      <c r="T111" s="1571"/>
      <c r="U111" s="1571"/>
      <c r="V111" s="1571"/>
      <c r="W111" s="1571"/>
      <c r="X111" s="1571"/>
      <c r="Y111" s="1571"/>
      <c r="Z111" s="1571"/>
      <c r="AA111" s="1571"/>
      <c r="AB111" s="1571"/>
      <c r="AC111" s="1571"/>
      <c r="AD111" s="1571"/>
      <c r="AE111" s="1571"/>
      <c r="AF111" s="1571"/>
      <c r="AG111" s="1571"/>
      <c r="AH111" s="1571"/>
      <c r="AI111" s="1571"/>
      <c r="AJ111" s="1571"/>
      <c r="AK111" s="1571"/>
      <c r="AL111" s="1571"/>
      <c r="AM111" s="1571"/>
      <c r="AN111" s="1571"/>
      <c r="AO111" s="1571"/>
      <c r="AP111" s="1571"/>
      <c r="AQ111" s="1571"/>
      <c r="AR111" s="1571"/>
      <c r="AS111" s="1571"/>
      <c r="AT111" s="1571"/>
      <c r="AU111" s="1571"/>
      <c r="AV111" s="1571"/>
      <c r="AW111" s="1571"/>
      <c r="AX111" s="1571"/>
      <c r="AY111" s="1571"/>
      <c r="AZ111" s="1571"/>
      <c r="BA111" s="1571"/>
      <c r="BB111" s="1571"/>
      <c r="BC111" s="1571"/>
      <c r="BD111" s="1571"/>
      <c r="BE111" s="1571"/>
      <c r="BF111" s="1571"/>
      <c r="BG111" s="1571"/>
      <c r="BH111" s="1571"/>
      <c r="BI111" s="1571"/>
      <c r="BJ111" s="1571"/>
      <c r="BK111" s="1571"/>
      <c r="BL111" s="1571"/>
      <c r="BM111" s="1571"/>
      <c r="BN111" s="1571"/>
      <c r="BO111" s="1571"/>
      <c r="BP111" s="1571"/>
      <c r="BQ111" s="1571"/>
      <c r="BR111" s="1571"/>
      <c r="BS111" s="1571"/>
      <c r="BT111" s="1571"/>
      <c r="BU111" s="1571"/>
      <c r="BV111" s="1571"/>
      <c r="BW111" s="1571"/>
      <c r="BX111" s="368"/>
      <c r="CF111" s="1572"/>
      <c r="CG111" s="1572"/>
      <c r="CH111" s="1569" t="s">
        <v>333</v>
      </c>
      <c r="CI111" s="1569"/>
      <c r="CJ111" s="1569"/>
      <c r="CM111" s="1571" t="s">
        <v>334</v>
      </c>
      <c r="CN111" s="1571"/>
      <c r="CO111" s="1571"/>
      <c r="CP111" s="1571"/>
      <c r="CQ111" s="1571"/>
      <c r="CR111" s="1571"/>
      <c r="CS111" s="1571"/>
      <c r="CT111" s="1571"/>
      <c r="CU111" s="1571"/>
      <c r="CV111" s="1571"/>
      <c r="CW111" s="1571"/>
      <c r="CX111" s="1571"/>
      <c r="CY111" s="1571"/>
      <c r="CZ111" s="1571"/>
      <c r="DA111" s="1571"/>
      <c r="DB111" s="1571"/>
      <c r="DC111" s="1571"/>
      <c r="DD111" s="1571"/>
      <c r="DE111" s="1571"/>
      <c r="DF111" s="1571"/>
      <c r="DG111" s="1571"/>
      <c r="DH111" s="1571"/>
      <c r="DI111" s="1571"/>
      <c r="DJ111" s="1571"/>
      <c r="DK111" s="1571"/>
      <c r="DL111" s="1571"/>
      <c r="DM111" s="1571"/>
      <c r="DN111" s="1571"/>
      <c r="DO111" s="1571"/>
      <c r="DP111" s="1571"/>
      <c r="DQ111" s="1571"/>
      <c r="DR111" s="1571"/>
      <c r="DS111" s="1571"/>
      <c r="DT111" s="1571"/>
      <c r="DU111" s="1571"/>
      <c r="DV111" s="1571"/>
      <c r="DW111" s="1571"/>
      <c r="DX111" s="1571"/>
      <c r="DY111" s="1571"/>
      <c r="DZ111" s="1571"/>
      <c r="EA111" s="1571"/>
      <c r="EB111" s="1571"/>
      <c r="EC111" s="1571"/>
      <c r="ED111" s="1571"/>
      <c r="EE111" s="1571"/>
      <c r="EF111" s="1571"/>
      <c r="EG111" s="1571"/>
      <c r="EH111" s="1571"/>
      <c r="EI111" s="1571"/>
      <c r="EJ111" s="1571"/>
      <c r="EK111" s="1571"/>
      <c r="EL111" s="1571"/>
      <c r="EM111" s="1571"/>
      <c r="EN111" s="1571"/>
      <c r="EO111" s="1571"/>
      <c r="EP111" s="1571"/>
      <c r="EQ111" s="1571"/>
      <c r="ER111" s="1571"/>
      <c r="ES111" s="1571"/>
      <c r="ET111" s="1571"/>
      <c r="EU111" s="1571"/>
      <c r="EV111" s="1571"/>
      <c r="EW111" s="1571"/>
      <c r="EX111" s="1571"/>
    </row>
    <row r="112" spans="1:154" ht="7.5" customHeight="1">
      <c r="E112" s="1572"/>
      <c r="F112" s="1572"/>
      <c r="G112" s="1569"/>
      <c r="H112" s="1569"/>
      <c r="I112" s="1569"/>
      <c r="J112" s="1570"/>
      <c r="K112" s="1570"/>
      <c r="L112" s="1571"/>
      <c r="M112" s="1571"/>
      <c r="N112" s="1571"/>
      <c r="O112" s="1571"/>
      <c r="P112" s="1571"/>
      <c r="Q112" s="1571"/>
      <c r="R112" s="1571"/>
      <c r="S112" s="1571"/>
      <c r="T112" s="1571"/>
      <c r="U112" s="1571"/>
      <c r="V112" s="1571"/>
      <c r="W112" s="1571"/>
      <c r="X112" s="1571"/>
      <c r="Y112" s="1571"/>
      <c r="Z112" s="1571"/>
      <c r="AA112" s="1571"/>
      <c r="AB112" s="1571"/>
      <c r="AC112" s="1571"/>
      <c r="AD112" s="1571"/>
      <c r="AE112" s="1571"/>
      <c r="AF112" s="1571"/>
      <c r="AG112" s="1571"/>
      <c r="AH112" s="1571"/>
      <c r="AI112" s="1571"/>
      <c r="AJ112" s="1571"/>
      <c r="AK112" s="1571"/>
      <c r="AL112" s="1571"/>
      <c r="AM112" s="1571"/>
      <c r="AN112" s="1571"/>
      <c r="AO112" s="1571"/>
      <c r="AP112" s="1571"/>
      <c r="AQ112" s="1571"/>
      <c r="AR112" s="1571"/>
      <c r="AS112" s="1571"/>
      <c r="AT112" s="1571"/>
      <c r="AU112" s="1571"/>
      <c r="AV112" s="1571"/>
      <c r="AW112" s="1571"/>
      <c r="AX112" s="1571"/>
      <c r="AY112" s="1571"/>
      <c r="AZ112" s="1571"/>
      <c r="BA112" s="1571"/>
      <c r="BB112" s="1571"/>
      <c r="BC112" s="1571"/>
      <c r="BD112" s="1571"/>
      <c r="BE112" s="1571"/>
      <c r="BF112" s="1571"/>
      <c r="BG112" s="1571"/>
      <c r="BH112" s="1571"/>
      <c r="BI112" s="1571"/>
      <c r="BJ112" s="1571"/>
      <c r="BK112" s="1571"/>
      <c r="BL112" s="1571"/>
      <c r="BM112" s="1571"/>
      <c r="BN112" s="1571"/>
      <c r="BO112" s="1571"/>
      <c r="BP112" s="1571"/>
      <c r="BQ112" s="1571"/>
      <c r="BR112" s="1571"/>
      <c r="BS112" s="1571"/>
      <c r="BT112" s="1571"/>
      <c r="BU112" s="1571"/>
      <c r="BV112" s="1571"/>
      <c r="BW112" s="1571"/>
      <c r="BX112" s="368"/>
      <c r="CF112" s="1572"/>
      <c r="CG112" s="1572"/>
      <c r="CH112" s="1569"/>
      <c r="CI112" s="1569"/>
      <c r="CJ112" s="1569"/>
      <c r="CM112" s="1571"/>
      <c r="CN112" s="1571"/>
      <c r="CO112" s="1571"/>
      <c r="CP112" s="1571"/>
      <c r="CQ112" s="1571"/>
      <c r="CR112" s="1571"/>
      <c r="CS112" s="1571"/>
      <c r="CT112" s="1571"/>
      <c r="CU112" s="1571"/>
      <c r="CV112" s="1571"/>
      <c r="CW112" s="1571"/>
      <c r="CX112" s="1571"/>
      <c r="CY112" s="1571"/>
      <c r="CZ112" s="1571"/>
      <c r="DA112" s="1571"/>
      <c r="DB112" s="1571"/>
      <c r="DC112" s="1571"/>
      <c r="DD112" s="1571"/>
      <c r="DE112" s="1571"/>
      <c r="DF112" s="1571"/>
      <c r="DG112" s="1571"/>
      <c r="DH112" s="1571"/>
      <c r="DI112" s="1571"/>
      <c r="DJ112" s="1571"/>
      <c r="DK112" s="1571"/>
      <c r="DL112" s="1571"/>
      <c r="DM112" s="1571"/>
      <c r="DN112" s="1571"/>
      <c r="DO112" s="1571"/>
      <c r="DP112" s="1571"/>
      <c r="DQ112" s="1571"/>
      <c r="DR112" s="1571"/>
      <c r="DS112" s="1571"/>
      <c r="DT112" s="1571"/>
      <c r="DU112" s="1571"/>
      <c r="DV112" s="1571"/>
      <c r="DW112" s="1571"/>
      <c r="DX112" s="1571"/>
      <c r="DY112" s="1571"/>
      <c r="DZ112" s="1571"/>
      <c r="EA112" s="1571"/>
      <c r="EB112" s="1571"/>
      <c r="EC112" s="1571"/>
      <c r="ED112" s="1571"/>
      <c r="EE112" s="1571"/>
      <c r="EF112" s="1571"/>
      <c r="EG112" s="1571"/>
      <c r="EH112" s="1571"/>
      <c r="EI112" s="1571"/>
      <c r="EJ112" s="1571"/>
      <c r="EK112" s="1571"/>
      <c r="EL112" s="1571"/>
      <c r="EM112" s="1571"/>
      <c r="EN112" s="1571"/>
      <c r="EO112" s="1571"/>
      <c r="EP112" s="1571"/>
      <c r="EQ112" s="1571"/>
      <c r="ER112" s="1571"/>
      <c r="ES112" s="1571"/>
      <c r="ET112" s="1571"/>
      <c r="EU112" s="1571"/>
      <c r="EV112" s="1571"/>
      <c r="EW112" s="1571"/>
      <c r="EX112" s="1571"/>
    </row>
    <row r="113" spans="5:154" ht="7.5" customHeight="1">
      <c r="E113" s="1572"/>
      <c r="F113" s="1572"/>
      <c r="G113" s="1569"/>
      <c r="H113" s="1569"/>
      <c r="I113" s="1569"/>
      <c r="J113" s="1570"/>
      <c r="K113" s="1570"/>
      <c r="L113" s="1571" t="s">
        <v>335</v>
      </c>
      <c r="M113" s="1571"/>
      <c r="N113" s="1571"/>
      <c r="O113" s="1571"/>
      <c r="P113" s="1571"/>
      <c r="Q113" s="1571"/>
      <c r="R113" s="1571"/>
      <c r="S113" s="1571"/>
      <c r="T113" s="1571"/>
      <c r="U113" s="1571"/>
      <c r="V113" s="1571"/>
      <c r="W113" s="1571"/>
      <c r="X113" s="1571"/>
      <c r="Y113" s="1571"/>
      <c r="Z113" s="1571"/>
      <c r="AA113" s="1571"/>
      <c r="AB113" s="1571"/>
      <c r="AC113" s="1571"/>
      <c r="AD113" s="1571"/>
      <c r="AE113" s="1571"/>
      <c r="AF113" s="1571"/>
      <c r="AG113" s="1571"/>
      <c r="AH113" s="1571"/>
      <c r="AI113" s="1571"/>
      <c r="AJ113" s="1571"/>
      <c r="AK113" s="1571"/>
      <c r="AL113" s="1571"/>
      <c r="AM113" s="1571"/>
      <c r="AN113" s="1571"/>
      <c r="AO113" s="1571"/>
      <c r="AP113" s="1571"/>
      <c r="AQ113" s="1571"/>
      <c r="AR113" s="1571"/>
      <c r="AS113" s="1571"/>
      <c r="AT113" s="1571"/>
      <c r="AU113" s="1571"/>
      <c r="AV113" s="1571"/>
      <c r="AW113" s="1571"/>
      <c r="AX113" s="1571"/>
      <c r="AY113" s="1571"/>
      <c r="AZ113" s="1571"/>
      <c r="BA113" s="1571"/>
      <c r="BB113" s="1571"/>
      <c r="BC113" s="1571"/>
      <c r="BD113" s="1571"/>
      <c r="BE113" s="1571"/>
      <c r="BF113" s="1571"/>
      <c r="BG113" s="1571"/>
      <c r="BH113" s="1571"/>
      <c r="BI113" s="1571"/>
      <c r="BJ113" s="1571"/>
      <c r="BK113" s="1571"/>
      <c r="BL113" s="1571"/>
      <c r="BM113" s="1571"/>
      <c r="BN113" s="1571"/>
      <c r="BO113" s="1571"/>
      <c r="BP113" s="1571"/>
      <c r="BQ113" s="1571"/>
      <c r="BR113" s="1571"/>
      <c r="BS113" s="1571"/>
      <c r="BT113" s="1571"/>
      <c r="BU113" s="1571"/>
      <c r="BV113" s="1571"/>
      <c r="BW113" s="1571"/>
      <c r="BX113" s="368"/>
      <c r="CF113" s="1572"/>
      <c r="CG113" s="1572"/>
      <c r="CH113" s="1569"/>
      <c r="CI113" s="1569"/>
      <c r="CJ113" s="1569"/>
      <c r="CM113" s="1571" t="s">
        <v>335</v>
      </c>
      <c r="CN113" s="1571"/>
      <c r="CO113" s="1571"/>
      <c r="CP113" s="1571"/>
      <c r="CQ113" s="1571"/>
      <c r="CR113" s="1571"/>
      <c r="CS113" s="1571"/>
      <c r="CT113" s="1571"/>
      <c r="CU113" s="1571"/>
      <c r="CV113" s="1571"/>
      <c r="CW113" s="1571"/>
      <c r="CX113" s="1571"/>
      <c r="CY113" s="1571"/>
      <c r="CZ113" s="1571"/>
      <c r="DA113" s="1571"/>
      <c r="DB113" s="1571"/>
      <c r="DC113" s="1571"/>
      <c r="DD113" s="1571"/>
      <c r="DE113" s="1571"/>
      <c r="DF113" s="1571"/>
      <c r="DG113" s="1571"/>
      <c r="DH113" s="1571"/>
      <c r="DI113" s="1571"/>
      <c r="DJ113" s="1571"/>
      <c r="DK113" s="1571"/>
      <c r="DL113" s="1571"/>
      <c r="DM113" s="1571"/>
      <c r="DN113" s="1571"/>
      <c r="DO113" s="1571"/>
      <c r="DP113" s="1571"/>
      <c r="DQ113" s="1571"/>
      <c r="DR113" s="1571"/>
      <c r="DS113" s="1571"/>
      <c r="DT113" s="1571"/>
      <c r="DU113" s="1571"/>
      <c r="DV113" s="1571"/>
      <c r="DW113" s="1571"/>
      <c r="DX113" s="1571"/>
      <c r="DY113" s="1571"/>
      <c r="DZ113" s="1571"/>
      <c r="EA113" s="1571"/>
      <c r="EB113" s="1571"/>
      <c r="EC113" s="1571"/>
      <c r="ED113" s="1571"/>
      <c r="EE113" s="1571"/>
      <c r="EF113" s="1571"/>
      <c r="EG113" s="1571"/>
      <c r="EH113" s="1571"/>
      <c r="EI113" s="1571"/>
      <c r="EJ113" s="1571"/>
      <c r="EK113" s="1571"/>
      <c r="EL113" s="1571"/>
      <c r="EM113" s="1571"/>
      <c r="EN113" s="1571"/>
      <c r="EO113" s="1571"/>
      <c r="EP113" s="1571"/>
      <c r="EQ113" s="1571"/>
      <c r="ER113" s="1571"/>
      <c r="ES113" s="1571"/>
      <c r="ET113" s="1571"/>
      <c r="EU113" s="1571"/>
      <c r="EV113" s="1571"/>
      <c r="EW113" s="1571"/>
      <c r="EX113" s="1571"/>
    </row>
    <row r="114" spans="5:154" ht="7.5" customHeight="1">
      <c r="E114" s="1572"/>
      <c r="F114" s="1572"/>
      <c r="G114" s="1569"/>
      <c r="H114" s="1569"/>
      <c r="I114" s="1569"/>
      <c r="J114" s="1570"/>
      <c r="K114" s="1570"/>
      <c r="L114" s="1571"/>
      <c r="M114" s="1571"/>
      <c r="N114" s="1571"/>
      <c r="O114" s="1571"/>
      <c r="P114" s="1571"/>
      <c r="Q114" s="1571"/>
      <c r="R114" s="1571"/>
      <c r="S114" s="1571"/>
      <c r="T114" s="1571"/>
      <c r="U114" s="1571"/>
      <c r="V114" s="1571"/>
      <c r="W114" s="1571"/>
      <c r="X114" s="1571"/>
      <c r="Y114" s="1571"/>
      <c r="Z114" s="1571"/>
      <c r="AA114" s="1571"/>
      <c r="AB114" s="1571"/>
      <c r="AC114" s="1571"/>
      <c r="AD114" s="1571"/>
      <c r="AE114" s="1571"/>
      <c r="AF114" s="1571"/>
      <c r="AG114" s="1571"/>
      <c r="AH114" s="1571"/>
      <c r="AI114" s="1571"/>
      <c r="AJ114" s="1571"/>
      <c r="AK114" s="1571"/>
      <c r="AL114" s="1571"/>
      <c r="AM114" s="1571"/>
      <c r="AN114" s="1571"/>
      <c r="AO114" s="1571"/>
      <c r="AP114" s="1571"/>
      <c r="AQ114" s="1571"/>
      <c r="AR114" s="1571"/>
      <c r="AS114" s="1571"/>
      <c r="AT114" s="1571"/>
      <c r="AU114" s="1571"/>
      <c r="AV114" s="1571"/>
      <c r="AW114" s="1571"/>
      <c r="AX114" s="1571"/>
      <c r="AY114" s="1571"/>
      <c r="AZ114" s="1571"/>
      <c r="BA114" s="1571"/>
      <c r="BB114" s="1571"/>
      <c r="BC114" s="1571"/>
      <c r="BD114" s="1571"/>
      <c r="BE114" s="1571"/>
      <c r="BF114" s="1571"/>
      <c r="BG114" s="1571"/>
      <c r="BH114" s="1571"/>
      <c r="BI114" s="1571"/>
      <c r="BJ114" s="1571"/>
      <c r="BK114" s="1571"/>
      <c r="BL114" s="1571"/>
      <c r="BM114" s="1571"/>
      <c r="BN114" s="1571"/>
      <c r="BO114" s="1571"/>
      <c r="BP114" s="1571"/>
      <c r="BQ114" s="1571"/>
      <c r="BR114" s="1571"/>
      <c r="BS114" s="1571"/>
      <c r="BT114" s="1571"/>
      <c r="BU114" s="1571"/>
      <c r="BV114" s="1571"/>
      <c r="BW114" s="1571"/>
      <c r="BX114" s="368"/>
      <c r="CF114" s="1572"/>
      <c r="CG114" s="1572"/>
      <c r="CH114" s="1569"/>
      <c r="CI114" s="1569"/>
      <c r="CJ114" s="1569"/>
      <c r="CM114" s="1571"/>
      <c r="CN114" s="1571"/>
      <c r="CO114" s="1571"/>
      <c r="CP114" s="1571"/>
      <c r="CQ114" s="1571"/>
      <c r="CR114" s="1571"/>
      <c r="CS114" s="1571"/>
      <c r="CT114" s="1571"/>
      <c r="CU114" s="1571"/>
      <c r="CV114" s="1571"/>
      <c r="CW114" s="1571"/>
      <c r="CX114" s="1571"/>
      <c r="CY114" s="1571"/>
      <c r="CZ114" s="1571"/>
      <c r="DA114" s="1571"/>
      <c r="DB114" s="1571"/>
      <c r="DC114" s="1571"/>
      <c r="DD114" s="1571"/>
      <c r="DE114" s="1571"/>
      <c r="DF114" s="1571"/>
      <c r="DG114" s="1571"/>
      <c r="DH114" s="1571"/>
      <c r="DI114" s="1571"/>
      <c r="DJ114" s="1571"/>
      <c r="DK114" s="1571"/>
      <c r="DL114" s="1571"/>
      <c r="DM114" s="1571"/>
      <c r="DN114" s="1571"/>
      <c r="DO114" s="1571"/>
      <c r="DP114" s="1571"/>
      <c r="DQ114" s="1571"/>
      <c r="DR114" s="1571"/>
      <c r="DS114" s="1571"/>
      <c r="DT114" s="1571"/>
      <c r="DU114" s="1571"/>
      <c r="DV114" s="1571"/>
      <c r="DW114" s="1571"/>
      <c r="DX114" s="1571"/>
      <c r="DY114" s="1571"/>
      <c r="DZ114" s="1571"/>
      <c r="EA114" s="1571"/>
      <c r="EB114" s="1571"/>
      <c r="EC114" s="1571"/>
      <c r="ED114" s="1571"/>
      <c r="EE114" s="1571"/>
      <c r="EF114" s="1571"/>
      <c r="EG114" s="1571"/>
      <c r="EH114" s="1571"/>
      <c r="EI114" s="1571"/>
      <c r="EJ114" s="1571"/>
      <c r="EK114" s="1571"/>
      <c r="EL114" s="1571"/>
      <c r="EM114" s="1571"/>
      <c r="EN114" s="1571"/>
      <c r="EO114" s="1571"/>
      <c r="EP114" s="1571"/>
      <c r="EQ114" s="1571"/>
      <c r="ER114" s="1571"/>
      <c r="ES114" s="1571"/>
      <c r="ET114" s="1571"/>
      <c r="EU114" s="1571"/>
      <c r="EV114" s="1571"/>
      <c r="EW114" s="1571"/>
      <c r="EX114" s="1571"/>
    </row>
    <row r="115" spans="5:154" ht="7.5" customHeight="1">
      <c r="E115" s="1572"/>
      <c r="F115" s="1572"/>
      <c r="G115" s="1569" t="s">
        <v>336</v>
      </c>
      <c r="H115" s="1569"/>
      <c r="I115" s="1569"/>
      <c r="J115" s="1570"/>
      <c r="K115" s="1570"/>
      <c r="L115" s="1571" t="s">
        <v>337</v>
      </c>
      <c r="M115" s="1571"/>
      <c r="N115" s="1571"/>
      <c r="O115" s="1571"/>
      <c r="P115" s="1571"/>
      <c r="Q115" s="1571"/>
      <c r="R115" s="1571"/>
      <c r="S115" s="1571"/>
      <c r="T115" s="1571"/>
      <c r="U115" s="1571"/>
      <c r="V115" s="1571"/>
      <c r="W115" s="1571"/>
      <c r="X115" s="1571"/>
      <c r="Y115" s="1571"/>
      <c r="Z115" s="1571"/>
      <c r="AA115" s="1571"/>
      <c r="AB115" s="1571"/>
      <c r="AC115" s="1571"/>
      <c r="AD115" s="1571"/>
      <c r="AE115" s="1571"/>
      <c r="AF115" s="1571"/>
      <c r="AG115" s="1571"/>
      <c r="AH115" s="1571"/>
      <c r="AI115" s="1571"/>
      <c r="AJ115" s="1571"/>
      <c r="AK115" s="1571"/>
      <c r="AL115" s="1571"/>
      <c r="AM115" s="1571"/>
      <c r="AN115" s="1571"/>
      <c r="AO115" s="1571"/>
      <c r="AP115" s="1571"/>
      <c r="AQ115" s="1571"/>
      <c r="AR115" s="1571"/>
      <c r="AS115" s="1571"/>
      <c r="AT115" s="1571"/>
      <c r="AU115" s="1571"/>
      <c r="AV115" s="1571"/>
      <c r="AW115" s="1571"/>
      <c r="AX115" s="1571"/>
      <c r="AY115" s="1571"/>
      <c r="AZ115" s="1571"/>
      <c r="BA115" s="1571"/>
      <c r="BB115" s="1571"/>
      <c r="BC115" s="1571"/>
      <c r="BD115" s="1571"/>
      <c r="BE115" s="1571"/>
      <c r="BF115" s="1571"/>
      <c r="BG115" s="1571"/>
      <c r="BH115" s="1571"/>
      <c r="BI115" s="1571"/>
      <c r="BJ115" s="1571"/>
      <c r="BK115" s="1571"/>
      <c r="BL115" s="1571"/>
      <c r="BM115" s="1571"/>
      <c r="BN115" s="1571"/>
      <c r="BO115" s="1571"/>
      <c r="BP115" s="1571"/>
      <c r="BQ115" s="1571"/>
      <c r="BR115" s="1571"/>
      <c r="BS115" s="1571"/>
      <c r="BT115" s="1571"/>
      <c r="BU115" s="1571"/>
      <c r="BV115" s="1571"/>
      <c r="BW115" s="1571"/>
      <c r="BX115" s="368"/>
      <c r="CF115" s="1572"/>
      <c r="CG115" s="1572"/>
      <c r="CH115" s="1569" t="s">
        <v>336</v>
      </c>
      <c r="CI115" s="1569"/>
      <c r="CJ115" s="1569"/>
      <c r="CM115" s="1571" t="s">
        <v>337</v>
      </c>
      <c r="CN115" s="1571"/>
      <c r="CO115" s="1571"/>
      <c r="CP115" s="1571"/>
      <c r="CQ115" s="1571"/>
      <c r="CR115" s="1571"/>
      <c r="CS115" s="1571"/>
      <c r="CT115" s="1571"/>
      <c r="CU115" s="1571"/>
      <c r="CV115" s="1571"/>
      <c r="CW115" s="1571"/>
      <c r="CX115" s="1571"/>
      <c r="CY115" s="1571"/>
      <c r="CZ115" s="1571"/>
      <c r="DA115" s="1571"/>
      <c r="DB115" s="1571"/>
      <c r="DC115" s="1571"/>
      <c r="DD115" s="1571"/>
      <c r="DE115" s="1571"/>
      <c r="DF115" s="1571"/>
      <c r="DG115" s="1571"/>
      <c r="DH115" s="1571"/>
      <c r="DI115" s="1571"/>
      <c r="DJ115" s="1571"/>
      <c r="DK115" s="1571"/>
      <c r="DL115" s="1571"/>
      <c r="DM115" s="1571"/>
      <c r="DN115" s="1571"/>
      <c r="DO115" s="1571"/>
      <c r="DP115" s="1571"/>
      <c r="DQ115" s="1571"/>
      <c r="DR115" s="1571"/>
      <c r="DS115" s="1571"/>
      <c r="DT115" s="1571"/>
      <c r="DU115" s="1571"/>
      <c r="DV115" s="1571"/>
      <c r="DW115" s="1571"/>
      <c r="DX115" s="1571"/>
      <c r="DY115" s="1571"/>
      <c r="DZ115" s="1571"/>
      <c r="EA115" s="1571"/>
      <c r="EB115" s="1571"/>
      <c r="EC115" s="1571"/>
      <c r="ED115" s="1571"/>
      <c r="EE115" s="1571"/>
      <c r="EF115" s="1571"/>
      <c r="EG115" s="1571"/>
      <c r="EH115" s="1571"/>
      <c r="EI115" s="1571"/>
      <c r="EJ115" s="1571"/>
      <c r="EK115" s="1571"/>
      <c r="EL115" s="1571"/>
      <c r="EM115" s="1571"/>
      <c r="EN115" s="1571"/>
      <c r="EO115" s="1571"/>
      <c r="EP115" s="1571"/>
      <c r="EQ115" s="1571"/>
      <c r="ER115" s="1571"/>
      <c r="ES115" s="1571"/>
      <c r="ET115" s="1571"/>
      <c r="EU115" s="1571"/>
      <c r="EV115" s="1571"/>
      <c r="EW115" s="1571"/>
      <c r="EX115" s="1571"/>
    </row>
    <row r="116" spans="5:154" ht="7.5" customHeight="1">
      <c r="E116" s="1572"/>
      <c r="F116" s="1572"/>
      <c r="G116" s="1569"/>
      <c r="H116" s="1569"/>
      <c r="I116" s="1569"/>
      <c r="J116" s="1570"/>
      <c r="K116" s="1570"/>
      <c r="L116" s="1571"/>
      <c r="M116" s="1571"/>
      <c r="N116" s="1571"/>
      <c r="O116" s="1571"/>
      <c r="P116" s="1571"/>
      <c r="Q116" s="1571"/>
      <c r="R116" s="1571"/>
      <c r="S116" s="1571"/>
      <c r="T116" s="1571"/>
      <c r="U116" s="1571"/>
      <c r="V116" s="1571"/>
      <c r="W116" s="1571"/>
      <c r="X116" s="1571"/>
      <c r="Y116" s="1571"/>
      <c r="Z116" s="1571"/>
      <c r="AA116" s="1571"/>
      <c r="AB116" s="1571"/>
      <c r="AC116" s="1571"/>
      <c r="AD116" s="1571"/>
      <c r="AE116" s="1571"/>
      <c r="AF116" s="1571"/>
      <c r="AG116" s="1571"/>
      <c r="AH116" s="1571"/>
      <c r="AI116" s="1571"/>
      <c r="AJ116" s="1571"/>
      <c r="AK116" s="1571"/>
      <c r="AL116" s="1571"/>
      <c r="AM116" s="1571"/>
      <c r="AN116" s="1571"/>
      <c r="AO116" s="1571"/>
      <c r="AP116" s="1571"/>
      <c r="AQ116" s="1571"/>
      <c r="AR116" s="1571"/>
      <c r="AS116" s="1571"/>
      <c r="AT116" s="1571"/>
      <c r="AU116" s="1571"/>
      <c r="AV116" s="1571"/>
      <c r="AW116" s="1571"/>
      <c r="AX116" s="1571"/>
      <c r="AY116" s="1571"/>
      <c r="AZ116" s="1571"/>
      <c r="BA116" s="1571"/>
      <c r="BB116" s="1571"/>
      <c r="BC116" s="1571"/>
      <c r="BD116" s="1571"/>
      <c r="BE116" s="1571"/>
      <c r="BF116" s="1571"/>
      <c r="BG116" s="1571"/>
      <c r="BH116" s="1571"/>
      <c r="BI116" s="1571"/>
      <c r="BJ116" s="1571"/>
      <c r="BK116" s="1571"/>
      <c r="BL116" s="1571"/>
      <c r="BM116" s="1571"/>
      <c r="BN116" s="1571"/>
      <c r="BO116" s="1571"/>
      <c r="BP116" s="1571"/>
      <c r="BQ116" s="1571"/>
      <c r="BR116" s="1571"/>
      <c r="BS116" s="1571"/>
      <c r="BT116" s="1571"/>
      <c r="BU116" s="1571"/>
      <c r="BV116" s="1571"/>
      <c r="BW116" s="1571"/>
      <c r="BX116" s="368"/>
      <c r="CF116" s="1572"/>
      <c r="CG116" s="1572"/>
      <c r="CH116" s="1569"/>
      <c r="CI116" s="1569"/>
      <c r="CJ116" s="1569"/>
      <c r="CM116" s="1571"/>
      <c r="CN116" s="1571"/>
      <c r="CO116" s="1571"/>
      <c r="CP116" s="1571"/>
      <c r="CQ116" s="1571"/>
      <c r="CR116" s="1571"/>
      <c r="CS116" s="1571"/>
      <c r="CT116" s="1571"/>
      <c r="CU116" s="1571"/>
      <c r="CV116" s="1571"/>
      <c r="CW116" s="1571"/>
      <c r="CX116" s="1571"/>
      <c r="CY116" s="1571"/>
      <c r="CZ116" s="1571"/>
      <c r="DA116" s="1571"/>
      <c r="DB116" s="1571"/>
      <c r="DC116" s="1571"/>
      <c r="DD116" s="1571"/>
      <c r="DE116" s="1571"/>
      <c r="DF116" s="1571"/>
      <c r="DG116" s="1571"/>
      <c r="DH116" s="1571"/>
      <c r="DI116" s="1571"/>
      <c r="DJ116" s="1571"/>
      <c r="DK116" s="1571"/>
      <c r="DL116" s="1571"/>
      <c r="DM116" s="1571"/>
      <c r="DN116" s="1571"/>
      <c r="DO116" s="1571"/>
      <c r="DP116" s="1571"/>
      <c r="DQ116" s="1571"/>
      <c r="DR116" s="1571"/>
      <c r="DS116" s="1571"/>
      <c r="DT116" s="1571"/>
      <c r="DU116" s="1571"/>
      <c r="DV116" s="1571"/>
      <c r="DW116" s="1571"/>
      <c r="DX116" s="1571"/>
      <c r="DY116" s="1571"/>
      <c r="DZ116" s="1571"/>
      <c r="EA116" s="1571"/>
      <c r="EB116" s="1571"/>
      <c r="EC116" s="1571"/>
      <c r="ED116" s="1571"/>
      <c r="EE116" s="1571"/>
      <c r="EF116" s="1571"/>
      <c r="EG116" s="1571"/>
      <c r="EH116" s="1571"/>
      <c r="EI116" s="1571"/>
      <c r="EJ116" s="1571"/>
      <c r="EK116" s="1571"/>
      <c r="EL116" s="1571"/>
      <c r="EM116" s="1571"/>
      <c r="EN116" s="1571"/>
      <c r="EO116" s="1571"/>
      <c r="EP116" s="1571"/>
      <c r="EQ116" s="1571"/>
      <c r="ER116" s="1571"/>
      <c r="ES116" s="1571"/>
      <c r="ET116" s="1571"/>
      <c r="EU116" s="1571"/>
      <c r="EV116" s="1571"/>
      <c r="EW116" s="1571"/>
      <c r="EX116" s="1571"/>
    </row>
    <row r="117" spans="5:154" ht="7.5" customHeight="1">
      <c r="E117" s="1572"/>
      <c r="F117" s="1572"/>
      <c r="G117" s="1569"/>
      <c r="H117" s="1569"/>
      <c r="I117" s="1569"/>
      <c r="J117" s="1570"/>
      <c r="K117" s="1570"/>
      <c r="L117" s="1571" t="s">
        <v>338</v>
      </c>
      <c r="M117" s="1571"/>
      <c r="N117" s="1571"/>
      <c r="O117" s="1571"/>
      <c r="P117" s="1571"/>
      <c r="Q117" s="1571"/>
      <c r="R117" s="1571"/>
      <c r="S117" s="1571"/>
      <c r="T117" s="1571"/>
      <c r="U117" s="1571"/>
      <c r="V117" s="1571"/>
      <c r="W117" s="1571"/>
      <c r="X117" s="1571"/>
      <c r="Y117" s="1571"/>
      <c r="Z117" s="1571"/>
      <c r="AA117" s="1571"/>
      <c r="AB117" s="1571"/>
      <c r="AC117" s="1571"/>
      <c r="AD117" s="1571"/>
      <c r="AE117" s="1571"/>
      <c r="AF117" s="1571"/>
      <c r="AG117" s="1571"/>
      <c r="AH117" s="1571"/>
      <c r="AI117" s="1571"/>
      <c r="AJ117" s="1571"/>
      <c r="AK117" s="1571"/>
      <c r="AL117" s="1571"/>
      <c r="AM117" s="1571"/>
      <c r="AN117" s="1571"/>
      <c r="AO117" s="1571"/>
      <c r="AP117" s="1571"/>
      <c r="AQ117" s="1571"/>
      <c r="AR117" s="1571"/>
      <c r="AS117" s="1571"/>
      <c r="AT117" s="1571"/>
      <c r="AU117" s="1571"/>
      <c r="AV117" s="1571"/>
      <c r="AW117" s="1571"/>
      <c r="AX117" s="1571"/>
      <c r="AY117" s="1571"/>
      <c r="AZ117" s="1571"/>
      <c r="BA117" s="1571"/>
      <c r="BB117" s="1571"/>
      <c r="BC117" s="1571"/>
      <c r="BD117" s="1571"/>
      <c r="BE117" s="1571"/>
      <c r="BF117" s="1571"/>
      <c r="BG117" s="1571"/>
      <c r="BH117" s="1571"/>
      <c r="BI117" s="1571"/>
      <c r="BJ117" s="1571"/>
      <c r="BK117" s="1571"/>
      <c r="BL117" s="1571"/>
      <c r="BM117" s="1571"/>
      <c r="BN117" s="1571"/>
      <c r="BO117" s="1571"/>
      <c r="BP117" s="1571"/>
      <c r="BQ117" s="1571"/>
      <c r="BR117" s="1571"/>
      <c r="BS117" s="1571"/>
      <c r="BT117" s="1571"/>
      <c r="BU117" s="1571"/>
      <c r="BV117" s="1571"/>
      <c r="BW117" s="1571"/>
      <c r="BX117" s="368"/>
      <c r="CF117" s="1572"/>
      <c r="CG117" s="1572"/>
      <c r="CH117" s="1569"/>
      <c r="CI117" s="1569"/>
      <c r="CJ117" s="1569"/>
      <c r="CM117" s="1571" t="s">
        <v>338</v>
      </c>
      <c r="CN117" s="1571"/>
      <c r="CO117" s="1571"/>
      <c r="CP117" s="1571"/>
      <c r="CQ117" s="1571"/>
      <c r="CR117" s="1571"/>
      <c r="CS117" s="1571"/>
      <c r="CT117" s="1571"/>
      <c r="CU117" s="1571"/>
      <c r="CV117" s="1571"/>
      <c r="CW117" s="1571"/>
      <c r="CX117" s="1571"/>
      <c r="CY117" s="1571"/>
      <c r="CZ117" s="1571"/>
      <c r="DA117" s="1571"/>
      <c r="DB117" s="1571"/>
      <c r="DC117" s="1571"/>
      <c r="DD117" s="1571"/>
      <c r="DE117" s="1571"/>
      <c r="DF117" s="1571"/>
      <c r="DG117" s="1571"/>
      <c r="DH117" s="1571"/>
      <c r="DI117" s="1571"/>
      <c r="DJ117" s="1571"/>
      <c r="DK117" s="1571"/>
      <c r="DL117" s="1571"/>
      <c r="DM117" s="1571"/>
      <c r="DN117" s="1571"/>
      <c r="DO117" s="1571"/>
      <c r="DP117" s="1571"/>
      <c r="DQ117" s="1571"/>
      <c r="DR117" s="1571"/>
      <c r="DS117" s="1571"/>
      <c r="DT117" s="1571"/>
      <c r="DU117" s="1571"/>
      <c r="DV117" s="1571"/>
      <c r="DW117" s="1571"/>
      <c r="DX117" s="1571"/>
      <c r="DY117" s="1571"/>
      <c r="DZ117" s="1571"/>
      <c r="EA117" s="1571"/>
      <c r="EB117" s="1571"/>
      <c r="EC117" s="1571"/>
      <c r="ED117" s="1571"/>
      <c r="EE117" s="1571"/>
      <c r="EF117" s="1571"/>
      <c r="EG117" s="1571"/>
      <c r="EH117" s="1571"/>
      <c r="EI117" s="1571"/>
      <c r="EJ117" s="1571"/>
      <c r="EK117" s="1571"/>
      <c r="EL117" s="1571"/>
      <c r="EM117" s="1571"/>
      <c r="EN117" s="1571"/>
      <c r="EO117" s="1571"/>
      <c r="EP117" s="1571"/>
      <c r="EQ117" s="1571"/>
      <c r="ER117" s="1571"/>
      <c r="ES117" s="1571"/>
      <c r="ET117" s="1571"/>
      <c r="EU117" s="1571"/>
      <c r="EV117" s="1571"/>
      <c r="EW117" s="1571"/>
      <c r="EX117" s="1571"/>
    </row>
    <row r="118" spans="5:154" ht="7.5" customHeight="1">
      <c r="E118" s="1572"/>
      <c r="F118" s="1572"/>
      <c r="G118" s="1569"/>
      <c r="H118" s="1569"/>
      <c r="I118" s="1569"/>
      <c r="J118" s="1570"/>
      <c r="K118" s="1570"/>
      <c r="L118" s="1571"/>
      <c r="M118" s="1571"/>
      <c r="N118" s="1571"/>
      <c r="O118" s="1571"/>
      <c r="P118" s="1571"/>
      <c r="Q118" s="1571"/>
      <c r="R118" s="1571"/>
      <c r="S118" s="1571"/>
      <c r="T118" s="1571"/>
      <c r="U118" s="1571"/>
      <c r="V118" s="1571"/>
      <c r="W118" s="1571"/>
      <c r="X118" s="1571"/>
      <c r="Y118" s="1571"/>
      <c r="Z118" s="1571"/>
      <c r="AA118" s="1571"/>
      <c r="AB118" s="1571"/>
      <c r="AC118" s="1571"/>
      <c r="AD118" s="1571"/>
      <c r="AE118" s="1571"/>
      <c r="AF118" s="1571"/>
      <c r="AG118" s="1571"/>
      <c r="AH118" s="1571"/>
      <c r="AI118" s="1571"/>
      <c r="AJ118" s="1571"/>
      <c r="AK118" s="1571"/>
      <c r="AL118" s="1571"/>
      <c r="AM118" s="1571"/>
      <c r="AN118" s="1571"/>
      <c r="AO118" s="1571"/>
      <c r="AP118" s="1571"/>
      <c r="AQ118" s="1571"/>
      <c r="AR118" s="1571"/>
      <c r="AS118" s="1571"/>
      <c r="AT118" s="1571"/>
      <c r="AU118" s="1571"/>
      <c r="AV118" s="1571"/>
      <c r="AW118" s="1571"/>
      <c r="AX118" s="1571"/>
      <c r="AY118" s="1571"/>
      <c r="AZ118" s="1571"/>
      <c r="BA118" s="1571"/>
      <c r="BB118" s="1571"/>
      <c r="BC118" s="1571"/>
      <c r="BD118" s="1571"/>
      <c r="BE118" s="1571"/>
      <c r="BF118" s="1571"/>
      <c r="BG118" s="1571"/>
      <c r="BH118" s="1571"/>
      <c r="BI118" s="1571"/>
      <c r="BJ118" s="1571"/>
      <c r="BK118" s="1571"/>
      <c r="BL118" s="1571"/>
      <c r="BM118" s="1571"/>
      <c r="BN118" s="1571"/>
      <c r="BO118" s="1571"/>
      <c r="BP118" s="1571"/>
      <c r="BQ118" s="1571"/>
      <c r="BR118" s="1571"/>
      <c r="BS118" s="1571"/>
      <c r="BT118" s="1571"/>
      <c r="BU118" s="1571"/>
      <c r="BV118" s="1571"/>
      <c r="BW118" s="1571"/>
      <c r="BX118" s="368"/>
      <c r="CF118" s="1572"/>
      <c r="CG118" s="1572"/>
      <c r="CH118" s="1569"/>
      <c r="CI118" s="1569"/>
      <c r="CJ118" s="1569"/>
      <c r="CM118" s="1571"/>
      <c r="CN118" s="1571"/>
      <c r="CO118" s="1571"/>
      <c r="CP118" s="1571"/>
      <c r="CQ118" s="1571"/>
      <c r="CR118" s="1571"/>
      <c r="CS118" s="1571"/>
      <c r="CT118" s="1571"/>
      <c r="CU118" s="1571"/>
      <c r="CV118" s="1571"/>
      <c r="CW118" s="1571"/>
      <c r="CX118" s="1571"/>
      <c r="CY118" s="1571"/>
      <c r="CZ118" s="1571"/>
      <c r="DA118" s="1571"/>
      <c r="DB118" s="1571"/>
      <c r="DC118" s="1571"/>
      <c r="DD118" s="1571"/>
      <c r="DE118" s="1571"/>
      <c r="DF118" s="1571"/>
      <c r="DG118" s="1571"/>
      <c r="DH118" s="1571"/>
      <c r="DI118" s="1571"/>
      <c r="DJ118" s="1571"/>
      <c r="DK118" s="1571"/>
      <c r="DL118" s="1571"/>
      <c r="DM118" s="1571"/>
      <c r="DN118" s="1571"/>
      <c r="DO118" s="1571"/>
      <c r="DP118" s="1571"/>
      <c r="DQ118" s="1571"/>
      <c r="DR118" s="1571"/>
      <c r="DS118" s="1571"/>
      <c r="DT118" s="1571"/>
      <c r="DU118" s="1571"/>
      <c r="DV118" s="1571"/>
      <c r="DW118" s="1571"/>
      <c r="DX118" s="1571"/>
      <c r="DY118" s="1571"/>
      <c r="DZ118" s="1571"/>
      <c r="EA118" s="1571"/>
      <c r="EB118" s="1571"/>
      <c r="EC118" s="1571"/>
      <c r="ED118" s="1571"/>
      <c r="EE118" s="1571"/>
      <c r="EF118" s="1571"/>
      <c r="EG118" s="1571"/>
      <c r="EH118" s="1571"/>
      <c r="EI118" s="1571"/>
      <c r="EJ118" s="1571"/>
      <c r="EK118" s="1571"/>
      <c r="EL118" s="1571"/>
      <c r="EM118" s="1571"/>
      <c r="EN118" s="1571"/>
      <c r="EO118" s="1571"/>
      <c r="EP118" s="1571"/>
      <c r="EQ118" s="1571"/>
      <c r="ER118" s="1571"/>
      <c r="ES118" s="1571"/>
      <c r="ET118" s="1571"/>
      <c r="EU118" s="1571"/>
      <c r="EV118" s="1571"/>
      <c r="EW118" s="1571"/>
      <c r="EX118" s="1571"/>
    </row>
  </sheetData>
  <mergeCells count="388">
    <mergeCell ref="G1:AX4"/>
    <mergeCell ref="AY1:BW4"/>
    <mergeCell ref="CH1:DY4"/>
    <mergeCell ref="DZ1:EX4"/>
    <mergeCell ref="G5:N6"/>
    <mergeCell ref="O5:AQ6"/>
    <mergeCell ref="AR5:BW6"/>
    <mergeCell ref="CH5:CO6"/>
    <mergeCell ref="CP5:DR6"/>
    <mergeCell ref="DS5:EX6"/>
    <mergeCell ref="CP7:DB8"/>
    <mergeCell ref="DC7:DN10"/>
    <mergeCell ref="DO7:DR8"/>
    <mergeCell ref="DS7:EX9"/>
    <mergeCell ref="G9:L10"/>
    <mergeCell ref="M9:N10"/>
    <mergeCell ref="O9:P10"/>
    <mergeCell ref="Q9:R10"/>
    <mergeCell ref="S9:T10"/>
    <mergeCell ref="U9:V10"/>
    <mergeCell ref="G7:N8"/>
    <mergeCell ref="O7:AA8"/>
    <mergeCell ref="AB7:AM10"/>
    <mergeCell ref="AN7:AQ8"/>
    <mergeCell ref="AR7:BW9"/>
    <mergeCell ref="CH7:CO8"/>
    <mergeCell ref="W9:AA10"/>
    <mergeCell ref="AN9:AQ10"/>
    <mergeCell ref="CH9:CM10"/>
    <mergeCell ref="CN9:CO10"/>
    <mergeCell ref="AR10:BW10"/>
    <mergeCell ref="DS10:EX10"/>
    <mergeCell ref="CR9:CS10"/>
    <mergeCell ref="CT9:CU10"/>
    <mergeCell ref="G11:S14"/>
    <mergeCell ref="T11:Y14"/>
    <mergeCell ref="Z11:AC14"/>
    <mergeCell ref="AD11:AE14"/>
    <mergeCell ref="AF11:AK14"/>
    <mergeCell ref="AL11:AQ14"/>
    <mergeCell ref="AR11:AW14"/>
    <mergeCell ref="AX11:BC14"/>
    <mergeCell ref="CP9:CQ10"/>
    <mergeCell ref="CV9:CW10"/>
    <mergeCell ref="CX9:DB10"/>
    <mergeCell ref="DO9:DR10"/>
    <mergeCell ref="DM11:DR14"/>
    <mergeCell ref="DS11:DX14"/>
    <mergeCell ref="DY11:ED14"/>
    <mergeCell ref="EE11:EX14"/>
    <mergeCell ref="G15:S18"/>
    <mergeCell ref="T15:W18"/>
    <mergeCell ref="X15:AA18"/>
    <mergeCell ref="AB15:AE18"/>
    <mergeCell ref="AF15:AI18"/>
    <mergeCell ref="AJ15:AM18"/>
    <mergeCell ref="BD11:BW14"/>
    <mergeCell ref="CH11:CT14"/>
    <mergeCell ref="CU11:CZ14"/>
    <mergeCell ref="DA11:DD14"/>
    <mergeCell ref="DE11:DF14"/>
    <mergeCell ref="DG11:DL14"/>
    <mergeCell ref="BL15:BO18"/>
    <mergeCell ref="BP15:BS18"/>
    <mergeCell ref="BT15:BW18"/>
    <mergeCell ref="CH15:CT18"/>
    <mergeCell ref="CU15:CX18"/>
    <mergeCell ref="CY15:DB18"/>
    <mergeCell ref="AN15:AQ18"/>
    <mergeCell ref="AR15:AU18"/>
    <mergeCell ref="AV15:AY18"/>
    <mergeCell ref="AZ15:BC18"/>
    <mergeCell ref="BD15:BG18"/>
    <mergeCell ref="BH15:BK18"/>
    <mergeCell ref="EA15:ED18"/>
    <mergeCell ref="EE15:EH18"/>
    <mergeCell ref="EI15:EL18"/>
    <mergeCell ref="EM15:EP18"/>
    <mergeCell ref="EQ15:ET18"/>
    <mergeCell ref="EU15:EX18"/>
    <mergeCell ref="DC15:DF18"/>
    <mergeCell ref="DG15:DJ18"/>
    <mergeCell ref="DK15:DN18"/>
    <mergeCell ref="DO15:DR18"/>
    <mergeCell ref="DS15:DV18"/>
    <mergeCell ref="DW15:DZ18"/>
    <mergeCell ref="EE19:EQ22"/>
    <mergeCell ref="ER19:EX22"/>
    <mergeCell ref="G21:S24"/>
    <mergeCell ref="CH21:CT24"/>
    <mergeCell ref="CU21:ED24"/>
    <mergeCell ref="BD23:BP26"/>
    <mergeCell ref="BQ23:BU26"/>
    <mergeCell ref="BV23:BW26"/>
    <mergeCell ref="EE23:EQ26"/>
    <mergeCell ref="G19:S20"/>
    <mergeCell ref="T19:BC20"/>
    <mergeCell ref="BD19:BP22"/>
    <mergeCell ref="BQ19:BW22"/>
    <mergeCell ref="CH19:CT20"/>
    <mergeCell ref="CU19:ED20"/>
    <mergeCell ref="ER23:EV26"/>
    <mergeCell ref="EW23:EX26"/>
    <mergeCell ref="G25:S29"/>
    <mergeCell ref="T25:BC29"/>
    <mergeCell ref="CH25:CT29"/>
    <mergeCell ref="CU25:ED29"/>
    <mergeCell ref="BD27:BE38"/>
    <mergeCell ref="BF27:BP29"/>
    <mergeCell ref="BQ27:BU29"/>
    <mergeCell ref="BV27:BW29"/>
    <mergeCell ref="CU30:ED31"/>
    <mergeCell ref="EG30:EQ32"/>
    <mergeCell ref="ER30:EV32"/>
    <mergeCell ref="EW30:EX32"/>
    <mergeCell ref="G32:S36"/>
    <mergeCell ref="T32:V33"/>
    <mergeCell ref="W32:BC33"/>
    <mergeCell ref="CH32:CT36"/>
    <mergeCell ref="CU32:CW33"/>
    <mergeCell ref="CX32:ED33"/>
    <mergeCell ref="EE27:EF38"/>
    <mergeCell ref="EG27:EQ29"/>
    <mergeCell ref="ER27:EV29"/>
    <mergeCell ref="EW27:EX29"/>
    <mergeCell ref="G30:S31"/>
    <mergeCell ref="T30:BC31"/>
    <mergeCell ref="BF30:BP32"/>
    <mergeCell ref="BQ30:BU32"/>
    <mergeCell ref="BV30:BW32"/>
    <mergeCell ref="CH30:CT31"/>
    <mergeCell ref="ER36:EV38"/>
    <mergeCell ref="EW36:EX38"/>
    <mergeCell ref="G37:S41"/>
    <mergeCell ref="T37:BC41"/>
    <mergeCell ref="CH37:CT41"/>
    <mergeCell ref="CU37:ED41"/>
    <mergeCell ref="BD39:BP43"/>
    <mergeCell ref="BQ39:BW41"/>
    <mergeCell ref="EE39:EQ43"/>
    <mergeCell ref="ER39:EX41"/>
    <mergeCell ref="T34:BC36"/>
    <mergeCell ref="CU34:ED36"/>
    <mergeCell ref="BF36:BP38"/>
    <mergeCell ref="BQ36:BU38"/>
    <mergeCell ref="BV36:BW38"/>
    <mergeCell ref="EG36:EQ38"/>
    <mergeCell ref="BF33:BP35"/>
    <mergeCell ref="BQ33:BU35"/>
    <mergeCell ref="BV33:BW35"/>
    <mergeCell ref="EG33:EQ35"/>
    <mergeCell ref="ER33:EV35"/>
    <mergeCell ref="EW33:EX35"/>
    <mergeCell ref="CU46:CX47"/>
    <mergeCell ref="CY46:EB47"/>
    <mergeCell ref="EC46:ED47"/>
    <mergeCell ref="CH42:CT47"/>
    <mergeCell ref="CU42:DJ43"/>
    <mergeCell ref="DK42:DL43"/>
    <mergeCell ref="DM42:EB43"/>
    <mergeCell ref="EC42:ED43"/>
    <mergeCell ref="ER42:EX43"/>
    <mergeCell ref="CU44:CX45"/>
    <mergeCell ref="CY44:ED45"/>
    <mergeCell ref="EE44:EQ47"/>
    <mergeCell ref="ER44:EX47"/>
    <mergeCell ref="G48:S51"/>
    <mergeCell ref="T48:W49"/>
    <mergeCell ref="X48:BC49"/>
    <mergeCell ref="BD48:BP51"/>
    <mergeCell ref="BQ48:BW51"/>
    <mergeCell ref="CH48:CT51"/>
    <mergeCell ref="T46:W47"/>
    <mergeCell ref="X46:BA47"/>
    <mergeCell ref="BB46:BC47"/>
    <mergeCell ref="G42:S47"/>
    <mergeCell ref="T42:AI43"/>
    <mergeCell ref="AJ42:AK43"/>
    <mergeCell ref="AL42:BA43"/>
    <mergeCell ref="BB42:BC43"/>
    <mergeCell ref="BQ42:BW43"/>
    <mergeCell ref="T44:W45"/>
    <mergeCell ref="X44:BC45"/>
    <mergeCell ref="BD44:BP47"/>
    <mergeCell ref="BQ44:BW47"/>
    <mergeCell ref="CU48:CX49"/>
    <mergeCell ref="CY48:ED49"/>
    <mergeCell ref="EE48:EQ51"/>
    <mergeCell ref="ER48:EX51"/>
    <mergeCell ref="T50:W51"/>
    <mergeCell ref="X50:BA51"/>
    <mergeCell ref="BB50:BC51"/>
    <mergeCell ref="CU50:CX51"/>
    <mergeCell ref="CY50:EB51"/>
    <mergeCell ref="EC50:ED51"/>
    <mergeCell ref="G57:I58"/>
    <mergeCell ref="J57:K58"/>
    <mergeCell ref="L57:BW58"/>
    <mergeCell ref="CH57:CJ58"/>
    <mergeCell ref="CK57:CL58"/>
    <mergeCell ref="CM57:EX58"/>
    <mergeCell ref="G53:BW54"/>
    <mergeCell ref="CH53:EX54"/>
    <mergeCell ref="G55:I56"/>
    <mergeCell ref="J55:K56"/>
    <mergeCell ref="L55:BW56"/>
    <mergeCell ref="CH55:CJ56"/>
    <mergeCell ref="CK55:CL56"/>
    <mergeCell ref="CM55:EX56"/>
    <mergeCell ref="G61:I62"/>
    <mergeCell ref="J61:K62"/>
    <mergeCell ref="L61:BW62"/>
    <mergeCell ref="CH61:CJ62"/>
    <mergeCell ref="CK61:CL62"/>
    <mergeCell ref="CM61:EX62"/>
    <mergeCell ref="G59:I60"/>
    <mergeCell ref="J59:K60"/>
    <mergeCell ref="L59:BW60"/>
    <mergeCell ref="CH59:CJ60"/>
    <mergeCell ref="CK59:CL60"/>
    <mergeCell ref="CM59:EX60"/>
    <mergeCell ref="G65:I66"/>
    <mergeCell ref="J65:K66"/>
    <mergeCell ref="L65:BW66"/>
    <mergeCell ref="CH65:CJ66"/>
    <mergeCell ref="CK65:CL66"/>
    <mergeCell ref="CM65:EX66"/>
    <mergeCell ref="G63:I64"/>
    <mergeCell ref="J63:K64"/>
    <mergeCell ref="L63:BW64"/>
    <mergeCell ref="CH63:CJ64"/>
    <mergeCell ref="CK63:CL64"/>
    <mergeCell ref="CM63:EX64"/>
    <mergeCell ref="G69:I70"/>
    <mergeCell ref="J69:K70"/>
    <mergeCell ref="L69:BW70"/>
    <mergeCell ref="CH69:CJ70"/>
    <mergeCell ref="CK69:CL70"/>
    <mergeCell ref="CM69:EX70"/>
    <mergeCell ref="G67:I68"/>
    <mergeCell ref="J67:K68"/>
    <mergeCell ref="L67:BW68"/>
    <mergeCell ref="CH67:CJ68"/>
    <mergeCell ref="CK67:CL68"/>
    <mergeCell ref="CM67:EX68"/>
    <mergeCell ref="G73:I74"/>
    <mergeCell ref="J73:K74"/>
    <mergeCell ref="L73:BW74"/>
    <mergeCell ref="CH73:CJ74"/>
    <mergeCell ref="CK73:CL74"/>
    <mergeCell ref="CM73:EX74"/>
    <mergeCell ref="G71:I72"/>
    <mergeCell ref="J71:K72"/>
    <mergeCell ref="L71:BW72"/>
    <mergeCell ref="CH71:CJ72"/>
    <mergeCell ref="CK71:CL72"/>
    <mergeCell ref="CM71:EX72"/>
    <mergeCell ref="G77:I78"/>
    <mergeCell ref="J77:K78"/>
    <mergeCell ref="L77:BW78"/>
    <mergeCell ref="CH77:CJ78"/>
    <mergeCell ref="CK77:CL78"/>
    <mergeCell ref="CM77:EX78"/>
    <mergeCell ref="G75:I76"/>
    <mergeCell ref="J75:K76"/>
    <mergeCell ref="L75:BW76"/>
    <mergeCell ref="CH75:CJ76"/>
    <mergeCell ref="CK75:CL76"/>
    <mergeCell ref="CM75:EX76"/>
    <mergeCell ref="G81:I82"/>
    <mergeCell ref="J81:K82"/>
    <mergeCell ref="L81:BW82"/>
    <mergeCell ref="CH81:CJ82"/>
    <mergeCell ref="CK81:CL82"/>
    <mergeCell ref="CM81:EX82"/>
    <mergeCell ref="G79:I80"/>
    <mergeCell ref="J79:K80"/>
    <mergeCell ref="L79:BW80"/>
    <mergeCell ref="CH79:CJ80"/>
    <mergeCell ref="CK79:CL80"/>
    <mergeCell ref="CM79:EX80"/>
    <mergeCell ref="G85:I86"/>
    <mergeCell ref="J85:K86"/>
    <mergeCell ref="L85:BW86"/>
    <mergeCell ref="CH85:CJ86"/>
    <mergeCell ref="CK85:CL86"/>
    <mergeCell ref="CM85:EX86"/>
    <mergeCell ref="G83:I84"/>
    <mergeCell ref="J83:K84"/>
    <mergeCell ref="L83:BW84"/>
    <mergeCell ref="CH83:CJ84"/>
    <mergeCell ref="CK83:CL84"/>
    <mergeCell ref="CM83:EX84"/>
    <mergeCell ref="G89:I90"/>
    <mergeCell ref="J89:K90"/>
    <mergeCell ref="L89:BW90"/>
    <mergeCell ref="CH89:CJ90"/>
    <mergeCell ref="CK89:CL90"/>
    <mergeCell ref="CM89:EX90"/>
    <mergeCell ref="G87:I88"/>
    <mergeCell ref="J87:K88"/>
    <mergeCell ref="L87:BW88"/>
    <mergeCell ref="CH87:CJ88"/>
    <mergeCell ref="CK87:CL88"/>
    <mergeCell ref="CM87:EX88"/>
    <mergeCell ref="G93:I94"/>
    <mergeCell ref="J93:K94"/>
    <mergeCell ref="L93:BW94"/>
    <mergeCell ref="CH93:CJ94"/>
    <mergeCell ref="CK93:CL94"/>
    <mergeCell ref="CM93:EX94"/>
    <mergeCell ref="G91:I92"/>
    <mergeCell ref="J91:K92"/>
    <mergeCell ref="L91:BW92"/>
    <mergeCell ref="CH91:CJ92"/>
    <mergeCell ref="CK91:CL92"/>
    <mergeCell ref="CM91:EX92"/>
    <mergeCell ref="G97:I98"/>
    <mergeCell ref="J97:K98"/>
    <mergeCell ref="L97:BW98"/>
    <mergeCell ref="CH97:CJ98"/>
    <mergeCell ref="CK97:CL98"/>
    <mergeCell ref="CM97:EX98"/>
    <mergeCell ref="G95:I96"/>
    <mergeCell ref="J95:K96"/>
    <mergeCell ref="L95:BW96"/>
    <mergeCell ref="CH95:CJ96"/>
    <mergeCell ref="CK95:CL96"/>
    <mergeCell ref="CM95:EX96"/>
    <mergeCell ref="CK99:CL100"/>
    <mergeCell ref="CM99:EX100"/>
    <mergeCell ref="G101:I102"/>
    <mergeCell ref="J101:K102"/>
    <mergeCell ref="L101:BW102"/>
    <mergeCell ref="CH101:CJ102"/>
    <mergeCell ref="CK101:CL102"/>
    <mergeCell ref="CM101:EX102"/>
    <mergeCell ref="E99:F118"/>
    <mergeCell ref="G99:I100"/>
    <mergeCell ref="J99:K100"/>
    <mergeCell ref="L99:BW100"/>
    <mergeCell ref="CF99:CG118"/>
    <mergeCell ref="CH99:CJ100"/>
    <mergeCell ref="G103:I104"/>
    <mergeCell ref="J103:K104"/>
    <mergeCell ref="L103:BW104"/>
    <mergeCell ref="CH103:CJ104"/>
    <mergeCell ref="L111:BW112"/>
    <mergeCell ref="CH111:CJ112"/>
    <mergeCell ref="CK107:CL108"/>
    <mergeCell ref="CM107:EX108"/>
    <mergeCell ref="G117:I118"/>
    <mergeCell ref="J117:K118"/>
    <mergeCell ref="L117:BW118"/>
    <mergeCell ref="CH117:CJ118"/>
    <mergeCell ref="CM117:EX118"/>
    <mergeCell ref="CK103:CL104"/>
    <mergeCell ref="CM103:EX104"/>
    <mergeCell ref="G105:I106"/>
    <mergeCell ref="J105:K106"/>
    <mergeCell ref="L105:BW106"/>
    <mergeCell ref="CH105:CJ106"/>
    <mergeCell ref="CK105:CL106"/>
    <mergeCell ref="CM105:EX106"/>
    <mergeCell ref="T21:AZ24"/>
    <mergeCell ref="BA21:BC24"/>
    <mergeCell ref="G113:I114"/>
    <mergeCell ref="J113:K114"/>
    <mergeCell ref="L113:BW114"/>
    <mergeCell ref="CH113:CJ114"/>
    <mergeCell ref="CM113:EX114"/>
    <mergeCell ref="G115:I116"/>
    <mergeCell ref="J115:K116"/>
    <mergeCell ref="L115:BW116"/>
    <mergeCell ref="CH115:CJ116"/>
    <mergeCell ref="CM115:EX116"/>
    <mergeCell ref="G109:I110"/>
    <mergeCell ref="J109:K110"/>
    <mergeCell ref="L109:BW110"/>
    <mergeCell ref="CH109:CJ110"/>
    <mergeCell ref="CM109:EX110"/>
    <mergeCell ref="G111:I112"/>
    <mergeCell ref="J111:K112"/>
    <mergeCell ref="CM111:EX112"/>
    <mergeCell ref="G107:I108"/>
    <mergeCell ref="J107:K108"/>
    <mergeCell ref="L107:BW108"/>
    <mergeCell ref="CH107:CJ108"/>
  </mergeCells>
  <phoneticPr fontId="2"/>
  <printOptions horizontalCentered="1" verticalCentered="1"/>
  <pageMargins left="0" right="0" top="0" bottom="0" header="0" footer="0"/>
  <pageSetup paperSize="9" scale="58" orientation="landscape" blackAndWhite="1" r:id="rId1"/>
  <legacyDrawing r:id="rId2"/>
</worksheet>
</file>

<file path=xl/worksheets/sheet4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300-000000000000}">
  <dimension ref="A1:GP95"/>
  <sheetViews>
    <sheetView showZeros="0" zoomScale="60" zoomScaleNormal="60" zoomScalePageLayoutView="90" workbookViewId="0">
      <selection activeCell="FJ99" sqref="FJ99"/>
    </sheetView>
  </sheetViews>
  <sheetFormatPr defaultColWidth="9" defaultRowHeight="13.5" customHeight="1"/>
  <cols>
    <col min="1" max="1" width="3.25" style="1" customWidth="1"/>
    <col min="2" max="198" width="1.25" style="1" customWidth="1"/>
    <col min="199" max="16384" width="9" style="1"/>
  </cols>
  <sheetData>
    <row r="1" spans="1:198" ht="21" customHeight="1">
      <c r="A1" s="9"/>
      <c r="B1" s="9"/>
      <c r="C1" s="9"/>
      <c r="D1" s="9"/>
      <c r="E1" s="9"/>
      <c r="F1" s="9"/>
      <c r="G1" s="9"/>
      <c r="H1" s="9"/>
      <c r="I1" s="9"/>
      <c r="J1" s="9"/>
      <c r="K1" s="9"/>
      <c r="L1" s="9"/>
      <c r="M1" s="9"/>
      <c r="N1" s="9"/>
      <c r="O1" s="9"/>
      <c r="P1" s="9"/>
      <c r="Q1" s="9"/>
      <c r="R1" s="9"/>
      <c r="S1" s="9"/>
      <c r="T1" s="9"/>
      <c r="U1" s="9"/>
      <c r="V1" s="9"/>
      <c r="W1" s="9"/>
      <c r="X1" s="9"/>
      <c r="Y1" s="9"/>
      <c r="Z1" s="9"/>
      <c r="AA1" s="9"/>
      <c r="AB1" s="9"/>
      <c r="AC1" s="9"/>
      <c r="AD1" s="9"/>
      <c r="AE1" s="9"/>
      <c r="AF1" s="9"/>
      <c r="AG1" s="9"/>
      <c r="AH1" s="9"/>
      <c r="AI1" s="9"/>
      <c r="AJ1" s="9"/>
      <c r="AK1" s="9"/>
      <c r="AL1" s="9"/>
      <c r="AM1" s="9"/>
      <c r="AN1" s="9"/>
      <c r="AO1" s="9"/>
      <c r="AP1" s="9"/>
      <c r="AQ1" s="9"/>
      <c r="AR1" s="9"/>
      <c r="AS1" s="9"/>
      <c r="AT1" s="9"/>
      <c r="AU1" s="9"/>
      <c r="AV1" s="9"/>
      <c r="AW1" s="9"/>
      <c r="AX1" s="9"/>
      <c r="AY1" s="9"/>
      <c r="AZ1" s="9"/>
      <c r="BA1" s="9"/>
      <c r="BB1" s="9"/>
      <c r="BC1" s="9"/>
      <c r="BD1" s="9"/>
      <c r="BE1" s="9"/>
      <c r="BF1" s="9"/>
      <c r="BG1" s="9"/>
      <c r="BH1" s="9"/>
      <c r="BI1" s="9"/>
      <c r="BJ1" s="9"/>
      <c r="BK1" s="9"/>
      <c r="BL1" s="9"/>
      <c r="BM1" s="9"/>
      <c r="BN1" s="9"/>
      <c r="BO1" s="9"/>
      <c r="BP1" s="9"/>
      <c r="BQ1" s="9"/>
      <c r="BR1" s="9"/>
      <c r="BS1" s="9"/>
      <c r="BT1" s="9"/>
      <c r="BU1" s="9"/>
      <c r="BV1" s="9"/>
      <c r="BW1" s="9"/>
      <c r="BX1" s="9"/>
      <c r="BY1" s="9"/>
      <c r="BZ1" s="9"/>
      <c r="CA1" s="9"/>
      <c r="CB1" s="9"/>
      <c r="CC1" s="9"/>
      <c r="CD1" s="9"/>
      <c r="CE1" s="9"/>
      <c r="CF1" s="9"/>
      <c r="CG1" s="9"/>
      <c r="CH1" s="9"/>
      <c r="CI1" s="9"/>
      <c r="CJ1" s="9"/>
      <c r="CK1" s="9"/>
      <c r="CL1" s="9"/>
      <c r="CM1" s="9"/>
      <c r="CN1" s="9"/>
      <c r="CO1" s="9"/>
      <c r="CP1" s="9"/>
      <c r="CQ1" s="9"/>
      <c r="CR1" s="9"/>
      <c r="CS1" s="9"/>
      <c r="CT1" s="9"/>
      <c r="CU1" s="9"/>
      <c r="CV1" s="9"/>
      <c r="CW1" s="9"/>
      <c r="CX1" s="9"/>
      <c r="CY1" s="9"/>
      <c r="CZ1" s="9"/>
      <c r="DA1" s="9"/>
      <c r="DB1" s="9"/>
      <c r="DC1" s="9"/>
      <c r="DD1" s="9"/>
      <c r="DE1" s="9"/>
      <c r="DF1" s="9"/>
      <c r="DG1" s="9"/>
      <c r="DH1" s="9"/>
      <c r="DI1" s="9"/>
      <c r="DJ1" s="9"/>
      <c r="DK1" s="9"/>
      <c r="DL1" s="9"/>
      <c r="DM1" s="9"/>
      <c r="DN1" s="9"/>
      <c r="DO1" s="9"/>
      <c r="DP1" s="9"/>
      <c r="DQ1" s="9"/>
      <c r="DR1" s="9"/>
      <c r="DS1" s="9"/>
      <c r="DT1" s="9"/>
      <c r="DU1" s="9"/>
      <c r="DV1" s="9"/>
      <c r="DW1" s="9"/>
      <c r="DX1" s="9"/>
      <c r="DY1" s="9"/>
      <c r="DZ1" s="9"/>
      <c r="EA1" s="9"/>
      <c r="EB1" s="9"/>
      <c r="EC1" s="9"/>
      <c r="ED1" s="9"/>
      <c r="EE1" s="9"/>
      <c r="EF1" s="9"/>
      <c r="EG1" s="9"/>
      <c r="EH1" s="9"/>
      <c r="EI1" s="9"/>
      <c r="EJ1" s="9"/>
      <c r="EK1" s="9"/>
      <c r="EL1" s="9"/>
      <c r="EM1" s="9"/>
      <c r="EN1" s="9"/>
      <c r="EO1" s="9"/>
      <c r="EP1" s="9"/>
      <c r="EQ1" s="9"/>
      <c r="ER1" s="9"/>
      <c r="ES1" s="9"/>
      <c r="ET1" s="9"/>
      <c r="EU1" s="9"/>
      <c r="EV1" s="9"/>
      <c r="EW1" s="9"/>
      <c r="EX1" s="9"/>
      <c r="EY1" s="9"/>
      <c r="EZ1" s="9"/>
      <c r="FA1" s="9"/>
      <c r="FB1" s="9"/>
      <c r="FC1" s="9"/>
      <c r="FD1" s="9"/>
      <c r="FE1" s="9"/>
      <c r="FF1" s="9"/>
      <c r="FG1" s="9"/>
      <c r="FH1" s="9"/>
      <c r="FI1" s="9"/>
      <c r="FJ1" s="9"/>
      <c r="FK1" s="9"/>
      <c r="FL1" s="9"/>
      <c r="FM1" s="9"/>
      <c r="FN1" s="9"/>
      <c r="FO1" s="9"/>
      <c r="FP1" s="9"/>
      <c r="FQ1" s="9"/>
      <c r="FR1" s="9"/>
      <c r="FS1" s="9"/>
      <c r="FT1" s="9"/>
      <c r="FU1" s="9"/>
      <c r="FV1" s="9"/>
      <c r="FW1" s="9"/>
      <c r="FX1" s="9"/>
      <c r="FY1" s="9"/>
      <c r="FZ1" s="9"/>
      <c r="GA1" s="9"/>
      <c r="GB1" s="9"/>
      <c r="GC1" s="9"/>
      <c r="GD1" s="9"/>
      <c r="GE1" s="9"/>
      <c r="GF1" s="9"/>
      <c r="GG1" s="9"/>
      <c r="GH1" s="9"/>
      <c r="GI1" s="9"/>
      <c r="GJ1" s="9"/>
      <c r="GK1" s="9"/>
      <c r="GL1" s="9"/>
      <c r="GM1" s="9"/>
      <c r="GN1" s="9"/>
      <c r="GO1" s="9"/>
      <c r="GP1" s="9"/>
    </row>
    <row r="2" spans="1:198" ht="11.1" customHeight="1">
      <c r="A2" s="9"/>
      <c r="B2" s="9"/>
      <c r="C2" s="9"/>
      <c r="D2" s="9"/>
      <c r="E2" s="9"/>
      <c r="F2" s="9"/>
      <c r="G2" s="2298">
        <v>5</v>
      </c>
      <c r="H2" s="2298"/>
      <c r="I2" s="2298"/>
      <c r="J2" s="2298"/>
      <c r="K2" s="248"/>
      <c r="L2" s="9"/>
      <c r="M2" s="9"/>
      <c r="N2" s="9"/>
      <c r="O2" s="9"/>
      <c r="P2" s="9"/>
      <c r="Q2" s="9"/>
      <c r="R2" s="9"/>
      <c r="S2" s="9"/>
      <c r="T2" s="9"/>
      <c r="U2" s="9"/>
      <c r="V2" s="9"/>
      <c r="W2" s="9"/>
      <c r="X2" s="9"/>
      <c r="Y2" s="9"/>
      <c r="Z2" s="9"/>
      <c r="AA2" s="9"/>
      <c r="AB2" s="9"/>
      <c r="AC2" s="9"/>
      <c r="AD2" s="9"/>
      <c r="AE2" s="9"/>
      <c r="AF2" s="9"/>
      <c r="AG2" s="9"/>
      <c r="AH2" s="9"/>
      <c r="AI2" s="9"/>
      <c r="AJ2" s="9"/>
      <c r="AK2" s="9"/>
      <c r="AL2" s="9"/>
      <c r="AM2" s="9"/>
      <c r="AN2" s="9"/>
      <c r="AO2" s="9"/>
      <c r="AP2" s="9"/>
      <c r="AQ2" s="9"/>
      <c r="AR2" s="9"/>
      <c r="AS2" s="9"/>
      <c r="AT2" s="9"/>
      <c r="AU2" s="9"/>
      <c r="AV2" s="9"/>
      <c r="AW2" s="9"/>
      <c r="AX2" s="273"/>
      <c r="AY2" s="2301" t="s">
        <v>199</v>
      </c>
      <c r="AZ2" s="2289"/>
      <c r="BA2" s="2289"/>
      <c r="BB2" s="2289"/>
      <c r="BC2" s="2289"/>
      <c r="BD2" s="2289"/>
      <c r="BE2" s="2289"/>
      <c r="BF2" s="2289"/>
      <c r="BG2" s="2289"/>
      <c r="BH2" s="2289"/>
      <c r="BI2" s="2289"/>
      <c r="BJ2" s="2289"/>
      <c r="BK2" s="2289"/>
      <c r="BL2" s="2289"/>
      <c r="BM2" s="2289"/>
      <c r="BN2" s="2289"/>
      <c r="BO2" s="2290"/>
      <c r="BP2" s="2288" t="s">
        <v>198</v>
      </c>
      <c r="BQ2" s="2289"/>
      <c r="BR2" s="2289"/>
      <c r="BS2" s="2289"/>
      <c r="BT2" s="2289"/>
      <c r="BU2" s="2289"/>
      <c r="BV2" s="2289"/>
      <c r="BW2" s="2289"/>
      <c r="BX2" s="2289"/>
      <c r="BY2" s="2289"/>
      <c r="BZ2" s="2289"/>
      <c r="CA2" s="2289"/>
      <c r="CB2" s="2289"/>
      <c r="CC2" s="2289"/>
      <c r="CD2" s="2289"/>
      <c r="CE2" s="2289"/>
      <c r="CF2" s="2289"/>
      <c r="CG2" s="2289"/>
      <c r="CH2" s="2289"/>
      <c r="CI2" s="2289"/>
      <c r="CJ2" s="2289"/>
      <c r="CK2" s="2289"/>
      <c r="CL2" s="2289"/>
      <c r="CM2" s="2290"/>
      <c r="CN2" s="9"/>
      <c r="CO2" s="9"/>
      <c r="CP2" s="9"/>
      <c r="CQ2" s="238"/>
      <c r="CR2" s="238"/>
      <c r="CS2" s="238"/>
      <c r="CT2" s="9"/>
      <c r="CU2" s="9"/>
      <c r="CV2" s="9"/>
      <c r="CW2" s="9"/>
      <c r="CX2" s="9"/>
      <c r="CY2" s="9"/>
      <c r="CZ2" s="9"/>
      <c r="DA2" s="9"/>
      <c r="DB2" s="9"/>
      <c r="DC2" s="9"/>
      <c r="DD2" s="9"/>
      <c r="DE2" s="9"/>
      <c r="DF2" s="9"/>
      <c r="DG2" s="9"/>
      <c r="DH2" s="9"/>
      <c r="DI2" s="9"/>
      <c r="DJ2" s="9"/>
      <c r="DK2" s="9"/>
      <c r="DL2" s="9"/>
      <c r="DM2" s="9"/>
      <c r="DN2" s="9"/>
      <c r="DO2" s="9"/>
      <c r="DP2" s="9"/>
      <c r="DQ2" s="9"/>
      <c r="DR2" s="9"/>
      <c r="DS2" s="9"/>
      <c r="DT2" s="1970" t="s">
        <v>252</v>
      </c>
      <c r="DU2" s="1970"/>
      <c r="DV2" s="1970"/>
      <c r="DW2" s="1970"/>
      <c r="DX2" s="1970"/>
      <c r="DY2" s="1970"/>
      <c r="DZ2" s="1970"/>
      <c r="EA2" s="1970"/>
      <c r="EB2" s="1970"/>
      <c r="EC2" s="1970"/>
      <c r="ED2" s="1970"/>
      <c r="EE2" s="1970"/>
      <c r="EF2" s="1970"/>
      <c r="EG2" s="1970"/>
      <c r="EH2" s="1970"/>
      <c r="EI2" s="1970"/>
      <c r="EJ2" s="1970"/>
      <c r="EK2" s="1970"/>
      <c r="EL2" s="1970"/>
      <c r="EM2" s="1970"/>
      <c r="EN2" s="1970"/>
      <c r="EO2" s="1970"/>
      <c r="EP2" s="1970"/>
      <c r="EQ2" s="1970"/>
      <c r="ER2" s="1970"/>
      <c r="ES2" s="1970"/>
      <c r="ET2" s="1970"/>
      <c r="EU2" s="1970"/>
      <c r="EV2" s="1970"/>
      <c r="EW2" s="1970"/>
      <c r="EX2" s="1970"/>
      <c r="EY2" s="1970"/>
      <c r="EZ2" s="1970"/>
      <c r="FA2" s="1970"/>
      <c r="FB2" s="1970"/>
      <c r="FC2" s="1970"/>
      <c r="FD2" s="9"/>
      <c r="FE2" s="9"/>
      <c r="FF2" s="9"/>
      <c r="FG2" s="9"/>
      <c r="FH2" s="9"/>
      <c r="FI2" s="9"/>
      <c r="FJ2" s="9"/>
      <c r="FK2" s="9"/>
      <c r="FL2" s="9"/>
      <c r="FM2" s="9"/>
      <c r="FN2" s="9"/>
      <c r="FO2" s="9"/>
      <c r="FP2" s="9"/>
      <c r="FQ2" s="9"/>
      <c r="FR2" s="9"/>
      <c r="FS2" s="9"/>
      <c r="FT2" s="9"/>
      <c r="FU2" s="9"/>
      <c r="FV2" s="9"/>
      <c r="FW2" s="9"/>
      <c r="FX2" s="9"/>
      <c r="FY2" s="9"/>
      <c r="FZ2" s="9"/>
      <c r="GA2" s="9"/>
      <c r="GB2" s="9"/>
      <c r="GC2" s="9"/>
      <c r="GD2" s="9"/>
      <c r="GE2" s="9"/>
      <c r="GF2" s="9"/>
      <c r="GG2" s="9"/>
      <c r="GH2" s="9"/>
      <c r="GI2" s="9"/>
      <c r="GJ2" s="9"/>
      <c r="GK2" s="9"/>
      <c r="GL2" s="9"/>
      <c r="GM2" s="9"/>
      <c r="GN2" s="9"/>
      <c r="GO2" s="9"/>
      <c r="GP2" s="9"/>
    </row>
    <row r="3" spans="1:198" ht="11.1" customHeight="1">
      <c r="A3" s="9"/>
      <c r="B3" s="9"/>
      <c r="C3" s="9"/>
      <c r="D3" s="9"/>
      <c r="E3" s="9"/>
      <c r="F3" s="248"/>
      <c r="G3" s="2298"/>
      <c r="H3" s="2298"/>
      <c r="I3" s="2298"/>
      <c r="J3" s="2298"/>
      <c r="K3" s="248"/>
      <c r="L3" s="2297" t="s">
        <v>24</v>
      </c>
      <c r="M3" s="2297"/>
      <c r="N3" s="2297"/>
      <c r="O3" s="2297"/>
      <c r="P3" s="2297"/>
      <c r="Q3" s="2297"/>
      <c r="R3" s="2297"/>
      <c r="S3" s="2297"/>
      <c r="T3" s="2297"/>
      <c r="U3" s="2297"/>
      <c r="V3" s="2297"/>
      <c r="W3" s="2297"/>
      <c r="X3" s="2297"/>
      <c r="Y3" s="2297"/>
      <c r="Z3" s="2297"/>
      <c r="AA3" s="2297"/>
      <c r="AB3" s="2297"/>
      <c r="AC3" s="2297"/>
      <c r="AD3" s="2297"/>
      <c r="AE3" s="2297"/>
      <c r="AF3" s="2297"/>
      <c r="AG3" s="2297"/>
      <c r="AH3" s="2297"/>
      <c r="AI3" s="2297"/>
      <c r="AJ3" s="2297"/>
      <c r="AK3" s="2297"/>
      <c r="AL3" s="2297"/>
      <c r="AM3" s="2297"/>
      <c r="AN3" s="2297"/>
      <c r="AO3" s="2297"/>
      <c r="AP3" s="2297"/>
      <c r="AQ3" s="2297"/>
      <c r="AR3" s="2297"/>
      <c r="AS3" s="2297"/>
      <c r="AT3" s="2297"/>
      <c r="AU3" s="2297"/>
      <c r="AV3" s="249"/>
      <c r="AW3" s="249"/>
      <c r="AX3" s="273"/>
      <c r="AY3" s="2302"/>
      <c r="AZ3" s="2303"/>
      <c r="BA3" s="2303"/>
      <c r="BB3" s="2303"/>
      <c r="BC3" s="2303"/>
      <c r="BD3" s="2303"/>
      <c r="BE3" s="2303"/>
      <c r="BF3" s="2303"/>
      <c r="BG3" s="2303"/>
      <c r="BH3" s="2303"/>
      <c r="BI3" s="2303"/>
      <c r="BJ3" s="2303"/>
      <c r="BK3" s="2303"/>
      <c r="BL3" s="2303"/>
      <c r="BM3" s="2303"/>
      <c r="BN3" s="2303"/>
      <c r="BO3" s="2304"/>
      <c r="BP3" s="2291"/>
      <c r="BQ3" s="2292"/>
      <c r="BR3" s="2292"/>
      <c r="BS3" s="2292"/>
      <c r="BT3" s="2292"/>
      <c r="BU3" s="2292"/>
      <c r="BV3" s="2292"/>
      <c r="BW3" s="2292"/>
      <c r="BX3" s="2292"/>
      <c r="BY3" s="2292"/>
      <c r="BZ3" s="2292"/>
      <c r="CA3" s="2292"/>
      <c r="CB3" s="2292"/>
      <c r="CC3" s="2292"/>
      <c r="CD3" s="2292"/>
      <c r="CE3" s="2292"/>
      <c r="CF3" s="2292"/>
      <c r="CG3" s="2292"/>
      <c r="CH3" s="2292"/>
      <c r="CI3" s="2292"/>
      <c r="CJ3" s="2292"/>
      <c r="CK3" s="2292"/>
      <c r="CL3" s="2292"/>
      <c r="CM3" s="2293"/>
      <c r="CN3" s="18"/>
      <c r="CO3" s="18"/>
      <c r="CP3" s="18"/>
      <c r="CQ3" s="239"/>
      <c r="CR3" s="239"/>
      <c r="CS3" s="239"/>
      <c r="CT3" s="9"/>
      <c r="CU3" s="9"/>
      <c r="CV3" s="9"/>
      <c r="CW3" s="9"/>
      <c r="CX3" s="9"/>
      <c r="CY3" s="9"/>
      <c r="CZ3" s="9"/>
      <c r="DA3" s="9"/>
      <c r="DB3" s="9"/>
      <c r="DC3" s="9"/>
      <c r="DD3" s="9"/>
      <c r="DE3" s="9"/>
      <c r="DF3" s="9"/>
      <c r="DG3" s="9"/>
      <c r="DH3" s="9"/>
      <c r="DI3" s="9"/>
      <c r="DJ3" s="9"/>
      <c r="DK3" s="9"/>
      <c r="DL3" s="9"/>
      <c r="DM3" s="9"/>
      <c r="DN3" s="9"/>
      <c r="DO3" s="9"/>
      <c r="DP3" s="9"/>
      <c r="DQ3" s="9"/>
      <c r="DR3" s="9"/>
      <c r="DS3" s="9"/>
      <c r="DT3" s="1970"/>
      <c r="DU3" s="1970"/>
      <c r="DV3" s="1970"/>
      <c r="DW3" s="1970"/>
      <c r="DX3" s="1970"/>
      <c r="DY3" s="1970"/>
      <c r="DZ3" s="1970"/>
      <c r="EA3" s="1970"/>
      <c r="EB3" s="1970"/>
      <c r="EC3" s="1970"/>
      <c r="ED3" s="1970"/>
      <c r="EE3" s="1970"/>
      <c r="EF3" s="1970"/>
      <c r="EG3" s="1970"/>
      <c r="EH3" s="1970"/>
      <c r="EI3" s="1970"/>
      <c r="EJ3" s="1970"/>
      <c r="EK3" s="1970"/>
      <c r="EL3" s="1970"/>
      <c r="EM3" s="1970"/>
      <c r="EN3" s="1970"/>
      <c r="EO3" s="1970"/>
      <c r="EP3" s="1970"/>
      <c r="EQ3" s="1970"/>
      <c r="ER3" s="1970"/>
      <c r="ES3" s="1970"/>
      <c r="ET3" s="1970"/>
      <c r="EU3" s="1970"/>
      <c r="EV3" s="1970"/>
      <c r="EW3" s="1970"/>
      <c r="EX3" s="1970"/>
      <c r="EY3" s="1970"/>
      <c r="EZ3" s="1970"/>
      <c r="FA3" s="1970"/>
      <c r="FB3" s="1970"/>
      <c r="FC3" s="1970"/>
      <c r="FD3" s="9"/>
      <c r="FE3" s="9"/>
      <c r="FF3" s="9"/>
      <c r="FG3" s="9"/>
      <c r="FH3" s="9"/>
      <c r="FI3" s="9"/>
      <c r="FJ3" s="9"/>
      <c r="FK3" s="9"/>
      <c r="FL3" s="9"/>
      <c r="FM3" s="9"/>
      <c r="FN3" s="9"/>
      <c r="FO3" s="9"/>
      <c r="FP3" s="9"/>
      <c r="FQ3" s="9"/>
      <c r="FR3" s="9"/>
      <c r="FS3" s="9"/>
      <c r="FT3" s="9"/>
      <c r="FU3" s="9"/>
      <c r="FV3" s="9"/>
      <c r="FW3" s="9"/>
      <c r="FX3" s="9"/>
      <c r="FY3" s="9"/>
      <c r="FZ3" s="9"/>
      <c r="GA3" s="9"/>
      <c r="GB3" s="9"/>
      <c r="GC3" s="9"/>
      <c r="GD3" s="9"/>
      <c r="GE3" s="237"/>
      <c r="GF3" s="237"/>
      <c r="GG3" s="237"/>
      <c r="GH3" s="237"/>
      <c r="GI3" s="237"/>
      <c r="GJ3" s="237"/>
      <c r="GK3" s="237"/>
      <c r="GL3" s="237"/>
      <c r="GM3" s="237"/>
      <c r="GN3" s="237"/>
      <c r="GO3" s="10"/>
      <c r="GP3" s="10"/>
    </row>
    <row r="4" spans="1:198" ht="11.1" customHeight="1" thickBot="1">
      <c r="A4" s="9"/>
      <c r="B4" s="9"/>
      <c r="C4" s="9"/>
      <c r="D4" s="9"/>
      <c r="E4" s="9"/>
      <c r="F4" s="248"/>
      <c r="G4" s="2298"/>
      <c r="H4" s="2298"/>
      <c r="I4" s="2298"/>
      <c r="J4" s="2298"/>
      <c r="K4" s="248"/>
      <c r="L4" s="2297"/>
      <c r="M4" s="2297"/>
      <c r="N4" s="2297"/>
      <c r="O4" s="2297"/>
      <c r="P4" s="2297"/>
      <c r="Q4" s="2297"/>
      <c r="R4" s="2297"/>
      <c r="S4" s="2297"/>
      <c r="T4" s="2297"/>
      <c r="U4" s="2297"/>
      <c r="V4" s="2297"/>
      <c r="W4" s="2297"/>
      <c r="X4" s="2297"/>
      <c r="Y4" s="2297"/>
      <c r="Z4" s="2297"/>
      <c r="AA4" s="2297"/>
      <c r="AB4" s="2297"/>
      <c r="AC4" s="2297"/>
      <c r="AD4" s="2297"/>
      <c r="AE4" s="2297"/>
      <c r="AF4" s="2297"/>
      <c r="AG4" s="2297"/>
      <c r="AH4" s="2297"/>
      <c r="AI4" s="2297"/>
      <c r="AJ4" s="2297"/>
      <c r="AK4" s="2297"/>
      <c r="AL4" s="2297"/>
      <c r="AM4" s="2297"/>
      <c r="AN4" s="2297"/>
      <c r="AO4" s="2297"/>
      <c r="AP4" s="2297"/>
      <c r="AQ4" s="2297"/>
      <c r="AR4" s="2297"/>
      <c r="AS4" s="2297"/>
      <c r="AT4" s="2297"/>
      <c r="AU4" s="2297"/>
      <c r="AV4" s="249"/>
      <c r="AW4" s="249"/>
      <c r="AX4" s="273"/>
      <c r="AY4" s="2305"/>
      <c r="AZ4" s="2306"/>
      <c r="BA4" s="2306"/>
      <c r="BB4" s="2306"/>
      <c r="BC4" s="2306"/>
      <c r="BD4" s="2306"/>
      <c r="BE4" s="2306"/>
      <c r="BF4" s="2306"/>
      <c r="BG4" s="2306"/>
      <c r="BH4" s="2306"/>
      <c r="BI4" s="2306"/>
      <c r="BJ4" s="2306"/>
      <c r="BK4" s="2306"/>
      <c r="BL4" s="2306"/>
      <c r="BM4" s="2306"/>
      <c r="BN4" s="2306"/>
      <c r="BO4" s="2307"/>
      <c r="BP4" s="2291"/>
      <c r="BQ4" s="2292"/>
      <c r="BR4" s="2292"/>
      <c r="BS4" s="2292"/>
      <c r="BT4" s="2292"/>
      <c r="BU4" s="2292"/>
      <c r="BV4" s="2292"/>
      <c r="BW4" s="2292"/>
      <c r="BX4" s="2292"/>
      <c r="BY4" s="2292"/>
      <c r="BZ4" s="2292"/>
      <c r="CA4" s="2292"/>
      <c r="CB4" s="2292"/>
      <c r="CC4" s="2292"/>
      <c r="CD4" s="2292"/>
      <c r="CE4" s="2292"/>
      <c r="CF4" s="2292"/>
      <c r="CG4" s="2292"/>
      <c r="CH4" s="2292"/>
      <c r="CI4" s="2292"/>
      <c r="CJ4" s="2292"/>
      <c r="CK4" s="2292"/>
      <c r="CL4" s="2292"/>
      <c r="CM4" s="2293"/>
      <c r="CN4" s="18"/>
      <c r="CO4" s="18"/>
      <c r="CP4" s="18"/>
      <c r="CQ4" s="239"/>
      <c r="CR4" s="239"/>
      <c r="CS4" s="239"/>
      <c r="CT4" s="9"/>
      <c r="CU4" s="9"/>
      <c r="CV4" s="9"/>
      <c r="CW4" s="9"/>
      <c r="CX4" s="9"/>
      <c r="CY4" s="9"/>
      <c r="CZ4" s="9"/>
      <c r="DA4" s="9"/>
      <c r="DB4" s="9"/>
      <c r="DC4" s="9"/>
      <c r="DD4" s="9"/>
      <c r="DE4" s="9"/>
      <c r="DF4" s="9"/>
      <c r="DG4" s="9"/>
      <c r="DH4" s="9"/>
      <c r="DI4" s="9"/>
      <c r="DJ4" s="9"/>
      <c r="DK4" s="9"/>
      <c r="DL4" s="9"/>
      <c r="DM4" s="9"/>
      <c r="DN4" s="9"/>
      <c r="DO4" s="9"/>
      <c r="DP4" s="9"/>
      <c r="DQ4" s="9"/>
      <c r="DR4" s="9"/>
      <c r="DS4" s="9"/>
      <c r="DT4" s="9"/>
      <c r="DU4" s="9"/>
      <c r="DV4" s="9"/>
      <c r="DW4" s="9"/>
      <c r="DX4" s="9"/>
      <c r="DY4" s="9"/>
      <c r="DZ4" s="9"/>
      <c r="EA4" s="9"/>
      <c r="EB4" s="9"/>
      <c r="EC4" s="9"/>
      <c r="ED4" s="9"/>
      <c r="EE4" s="9"/>
      <c r="EF4" s="9"/>
      <c r="EG4" s="9"/>
      <c r="EH4" s="9"/>
      <c r="EI4" s="9"/>
      <c r="EJ4" s="9"/>
      <c r="EK4" s="9"/>
      <c r="EL4" s="9"/>
      <c r="EM4" s="9"/>
      <c r="EN4" s="9"/>
      <c r="EO4" s="9"/>
      <c r="EP4" s="9"/>
      <c r="EQ4" s="9"/>
      <c r="ER4" s="9"/>
      <c r="ES4" s="9"/>
      <c r="ET4" s="9"/>
      <c r="EU4" s="9"/>
      <c r="EV4" s="9"/>
      <c r="EW4" s="9"/>
      <c r="EX4" s="9"/>
      <c r="EY4" s="9"/>
      <c r="EZ4" s="9"/>
      <c r="FA4" s="9"/>
      <c r="FB4" s="9"/>
      <c r="FC4" s="9"/>
      <c r="FD4" s="9"/>
      <c r="FE4" s="9"/>
      <c r="FF4" s="274"/>
      <c r="FG4" s="274"/>
      <c r="FH4" s="274"/>
      <c r="FI4" s="274"/>
      <c r="FJ4" s="274"/>
      <c r="FK4" s="274"/>
      <c r="FL4" s="274"/>
      <c r="FM4" s="274"/>
      <c r="FN4" s="274"/>
      <c r="FO4" s="274"/>
      <c r="FP4" s="274"/>
      <c r="FQ4" s="274"/>
      <c r="FR4" s="274"/>
      <c r="FS4" s="274"/>
      <c r="FT4" s="274"/>
      <c r="FU4" s="274"/>
      <c r="FV4" s="274"/>
      <c r="FW4" s="274"/>
      <c r="FX4" s="274"/>
      <c r="FY4" s="274"/>
      <c r="FZ4" s="274"/>
      <c r="GA4" s="274"/>
      <c r="GB4" s="274"/>
      <c r="GC4" s="274"/>
      <c r="GD4" s="9"/>
      <c r="GE4" s="237"/>
      <c r="GF4" s="237"/>
      <c r="GG4" s="237"/>
      <c r="GH4" s="237"/>
      <c r="GI4" s="237"/>
      <c r="GJ4" s="237"/>
      <c r="GK4" s="237"/>
      <c r="GL4" s="237"/>
      <c r="GM4" s="237"/>
      <c r="GN4" s="237"/>
      <c r="GO4" s="10"/>
      <c r="GP4" s="10"/>
    </row>
    <row r="5" spans="1:198" ht="11.1" customHeight="1" thickBot="1">
      <c r="A5" s="9"/>
      <c r="B5" s="9"/>
      <c r="C5" s="9"/>
      <c r="D5" s="9"/>
      <c r="E5" s="9"/>
      <c r="F5" s="248"/>
      <c r="G5" s="2298"/>
      <c r="H5" s="2298"/>
      <c r="I5" s="2298"/>
      <c r="J5" s="2298"/>
      <c r="K5" s="248"/>
      <c r="L5" s="286"/>
      <c r="M5" s="286"/>
      <c r="N5" s="286"/>
      <c r="O5" s="286"/>
      <c r="P5" s="286"/>
      <c r="Q5" s="286"/>
      <c r="R5" s="286"/>
      <c r="S5" s="286"/>
      <c r="T5" s="286"/>
      <c r="U5" s="286"/>
      <c r="V5" s="286"/>
      <c r="W5" s="286"/>
      <c r="X5" s="286"/>
      <c r="Y5" s="286"/>
      <c r="Z5" s="286"/>
      <c r="AA5" s="286"/>
      <c r="AB5" s="286"/>
      <c r="AC5" s="286"/>
      <c r="AD5" s="286"/>
      <c r="AE5" s="286"/>
      <c r="AF5" s="286"/>
      <c r="AG5" s="286"/>
      <c r="AH5" s="286"/>
      <c r="AI5" s="286"/>
      <c r="AJ5" s="286"/>
      <c r="AK5" s="286"/>
      <c r="AL5" s="286"/>
      <c r="AM5" s="286"/>
      <c r="AN5" s="286"/>
      <c r="AO5" s="286"/>
      <c r="AP5" s="286"/>
      <c r="AQ5" s="286"/>
      <c r="AR5" s="286"/>
      <c r="AS5" s="18"/>
      <c r="AT5" s="18"/>
      <c r="AU5" s="18"/>
      <c r="AV5" s="18"/>
      <c r="AW5" s="18"/>
      <c r="AX5" s="9"/>
      <c r="AY5" s="2308"/>
      <c r="AZ5" s="2309"/>
      <c r="BA5" s="2309"/>
      <c r="BB5" s="2309"/>
      <c r="BC5" s="2309"/>
      <c r="BD5" s="2309"/>
      <c r="BE5" s="2309"/>
      <c r="BF5" s="2309"/>
      <c r="BG5" s="2309"/>
      <c r="BH5" s="2309"/>
      <c r="BI5" s="2309"/>
      <c r="BJ5" s="2309"/>
      <c r="BK5" s="2309"/>
      <c r="BL5" s="2309"/>
      <c r="BM5" s="2309"/>
      <c r="BN5" s="2309"/>
      <c r="BO5" s="2309"/>
      <c r="BP5" s="2023">
        <v>123456</v>
      </c>
      <c r="BQ5" s="2024"/>
      <c r="BR5" s="2024"/>
      <c r="BS5" s="2024"/>
      <c r="BT5" s="2024"/>
      <c r="BU5" s="2024"/>
      <c r="BV5" s="2024"/>
      <c r="BW5" s="2024"/>
      <c r="BX5" s="2024"/>
      <c r="BY5" s="2024"/>
      <c r="BZ5" s="2024"/>
      <c r="CA5" s="2024"/>
      <c r="CB5" s="2024"/>
      <c r="CC5" s="2024"/>
      <c r="CD5" s="2024"/>
      <c r="CE5" s="2024"/>
      <c r="CF5" s="2024"/>
      <c r="CG5" s="2024"/>
      <c r="CH5" s="2024"/>
      <c r="CI5" s="2024"/>
      <c r="CJ5" s="2024"/>
      <c r="CK5" s="2024"/>
      <c r="CL5" s="2024"/>
      <c r="CM5" s="2025"/>
      <c r="CN5" s="18"/>
      <c r="CO5" s="18"/>
      <c r="CP5" s="18"/>
      <c r="CQ5" s="239"/>
      <c r="CR5" s="239"/>
      <c r="CS5" s="239"/>
      <c r="CT5" s="9"/>
      <c r="CU5" s="9"/>
      <c r="CV5" s="9"/>
      <c r="CW5" s="9"/>
      <c r="CX5" s="9"/>
      <c r="CY5" s="9"/>
      <c r="CZ5" s="9"/>
      <c r="DA5" s="9"/>
      <c r="DB5" s="9"/>
      <c r="DC5" s="9"/>
      <c r="DD5" s="9"/>
      <c r="DE5" s="9"/>
      <c r="DF5" s="9"/>
      <c r="DG5" s="9"/>
      <c r="DH5" s="9"/>
      <c r="DI5" s="9"/>
      <c r="DJ5" s="9"/>
      <c r="DK5" s="9"/>
      <c r="DL5" s="9"/>
      <c r="DM5" s="9"/>
      <c r="DN5" s="9"/>
      <c r="DO5" s="9"/>
      <c r="DP5" s="9"/>
      <c r="DQ5" s="9"/>
      <c r="DR5" s="9"/>
      <c r="DS5" s="9"/>
      <c r="DT5" s="9"/>
      <c r="DU5" s="9"/>
      <c r="DV5" s="9"/>
      <c r="DW5" s="9"/>
      <c r="DX5" s="9"/>
      <c r="DY5" s="9"/>
      <c r="DZ5" s="9"/>
      <c r="EA5" s="9"/>
      <c r="EB5" s="9"/>
      <c r="EC5" s="9"/>
      <c r="ED5" s="9"/>
      <c r="EE5" s="9"/>
      <c r="EF5" s="9"/>
      <c r="EG5" s="9"/>
      <c r="EH5" s="9"/>
      <c r="EI5" s="9"/>
      <c r="EJ5" s="9"/>
      <c r="EK5" s="9"/>
      <c r="EL5" s="9"/>
      <c r="EM5" s="9"/>
      <c r="EN5" s="9"/>
      <c r="EO5" s="9"/>
      <c r="EP5" s="9"/>
      <c r="EQ5" s="9"/>
      <c r="ER5" s="9"/>
      <c r="ES5" s="9"/>
      <c r="ET5" s="9"/>
      <c r="EU5" s="9"/>
      <c r="EV5" s="9"/>
      <c r="EW5" s="9"/>
      <c r="EX5" s="9"/>
      <c r="EY5" s="9"/>
      <c r="EZ5" s="9"/>
      <c r="FA5" s="9"/>
      <c r="FB5" s="9"/>
      <c r="FC5" s="9"/>
      <c r="FD5" s="9"/>
      <c r="FE5" s="9"/>
      <c r="FF5" s="274"/>
      <c r="FG5" s="274"/>
      <c r="FH5" s="274"/>
      <c r="FI5" s="274"/>
      <c r="FJ5" s="274"/>
      <c r="FK5" s="274"/>
      <c r="FL5" s="274"/>
      <c r="FM5" s="274"/>
      <c r="FN5" s="274"/>
      <c r="FO5" s="274"/>
      <c r="FP5" s="274"/>
      <c r="FQ5" s="274"/>
      <c r="FR5" s="274"/>
      <c r="FS5" s="274"/>
      <c r="FT5" s="274"/>
      <c r="FU5" s="274"/>
      <c r="FV5" s="274"/>
      <c r="FW5" s="274"/>
      <c r="FX5" s="274"/>
      <c r="FY5" s="274"/>
      <c r="FZ5" s="274"/>
      <c r="GA5" s="274"/>
      <c r="GB5" s="274"/>
      <c r="GC5" s="274"/>
      <c r="GD5" s="9"/>
      <c r="GE5" s="237"/>
      <c r="GF5" s="237"/>
      <c r="GG5" s="237"/>
      <c r="GH5" s="237"/>
      <c r="GI5" s="237"/>
      <c r="GJ5" s="237"/>
      <c r="GK5" s="237"/>
      <c r="GL5" s="237"/>
      <c r="GM5" s="237"/>
      <c r="GN5" s="237"/>
      <c r="GO5" s="10"/>
      <c r="GP5" s="10"/>
    </row>
    <row r="6" spans="1:198" ht="11.1" customHeight="1">
      <c r="A6" s="9"/>
      <c r="B6" s="9"/>
      <c r="C6" s="9"/>
      <c r="D6" s="9"/>
      <c r="E6" s="9"/>
      <c r="F6" s="248"/>
      <c r="G6" s="248"/>
      <c r="I6" s="250"/>
      <c r="J6" s="2337" t="s">
        <v>69</v>
      </c>
      <c r="K6" s="2032"/>
      <c r="L6" s="2032"/>
      <c r="M6" s="2032"/>
      <c r="N6" s="2032"/>
      <c r="O6" s="2032"/>
      <c r="P6" s="2032"/>
      <c r="Q6" s="2032"/>
      <c r="R6" s="2032"/>
      <c r="S6" s="2032"/>
      <c r="T6" s="2032"/>
      <c r="U6" s="2032"/>
      <c r="V6" s="2032"/>
      <c r="W6" s="2032"/>
      <c r="X6" s="2032"/>
      <c r="Y6" s="2033"/>
      <c r="Z6" s="256"/>
      <c r="AA6" s="2336" t="s">
        <v>115</v>
      </c>
      <c r="AB6" s="2336"/>
      <c r="AC6" s="2336"/>
      <c r="AD6" s="2336"/>
      <c r="AE6" s="2336"/>
      <c r="AF6" s="2336"/>
      <c r="AG6" s="2336"/>
      <c r="AH6" s="2336"/>
      <c r="AI6" s="2336"/>
      <c r="AJ6" s="2336"/>
      <c r="AK6" s="2336"/>
      <c r="AL6" s="2336"/>
      <c r="AM6" s="2336"/>
      <c r="AN6" s="250"/>
      <c r="AO6" s="250"/>
      <c r="AP6" s="250"/>
      <c r="AQ6" s="250"/>
      <c r="AR6" s="250"/>
      <c r="AS6" s="18"/>
      <c r="AT6" s="18"/>
      <c r="AU6" s="18"/>
      <c r="AV6" s="18"/>
      <c r="AW6" s="18"/>
      <c r="AX6" s="9"/>
      <c r="AY6" s="2308"/>
      <c r="AZ6" s="2309"/>
      <c r="BA6" s="2309"/>
      <c r="BB6" s="2309"/>
      <c r="BC6" s="2309"/>
      <c r="BD6" s="2309"/>
      <c r="BE6" s="2309"/>
      <c r="BF6" s="2309"/>
      <c r="BG6" s="2309"/>
      <c r="BH6" s="2309"/>
      <c r="BI6" s="2309"/>
      <c r="BJ6" s="2309"/>
      <c r="BK6" s="2309"/>
      <c r="BL6" s="2309"/>
      <c r="BM6" s="2309"/>
      <c r="BN6" s="2309"/>
      <c r="BO6" s="2309"/>
      <c r="BP6" s="2026"/>
      <c r="BQ6" s="2027"/>
      <c r="BR6" s="2027"/>
      <c r="BS6" s="2027"/>
      <c r="BT6" s="2027"/>
      <c r="BU6" s="2027"/>
      <c r="BV6" s="2027"/>
      <c r="BW6" s="2027"/>
      <c r="BX6" s="2027"/>
      <c r="BY6" s="2027"/>
      <c r="BZ6" s="2027"/>
      <c r="CA6" s="2027"/>
      <c r="CB6" s="2027"/>
      <c r="CC6" s="2027"/>
      <c r="CD6" s="2027"/>
      <c r="CE6" s="2027"/>
      <c r="CF6" s="2027"/>
      <c r="CG6" s="2027"/>
      <c r="CH6" s="2027"/>
      <c r="CI6" s="2027"/>
      <c r="CJ6" s="2027"/>
      <c r="CK6" s="2027"/>
      <c r="CL6" s="2027"/>
      <c r="CM6" s="2028"/>
      <c r="CN6" s="251"/>
      <c r="CO6" s="251"/>
      <c r="CP6" s="251"/>
      <c r="CQ6" s="240"/>
      <c r="CR6" s="240"/>
      <c r="CS6" s="240"/>
      <c r="CT6" s="9"/>
      <c r="CU6" s="9"/>
      <c r="CV6" s="9"/>
      <c r="CW6" s="9"/>
      <c r="CX6" s="9"/>
      <c r="CY6" s="9"/>
      <c r="CZ6" s="9"/>
      <c r="DA6" s="9"/>
      <c r="DB6" s="9"/>
      <c r="DC6" s="9"/>
      <c r="DD6" s="9"/>
      <c r="DE6" s="9"/>
      <c r="DF6" s="9"/>
      <c r="DG6" s="9"/>
      <c r="DH6" s="9"/>
      <c r="DI6" s="9"/>
      <c r="DJ6" s="9"/>
      <c r="DK6" s="9"/>
      <c r="DL6" s="9"/>
      <c r="DM6" s="9"/>
      <c r="DN6" s="9"/>
      <c r="DO6" s="9"/>
      <c r="DP6" s="9"/>
      <c r="DQ6" s="9"/>
      <c r="DR6" s="9"/>
      <c r="DS6" s="9"/>
      <c r="DT6" s="9"/>
      <c r="DU6" s="9"/>
      <c r="DV6" s="9"/>
      <c r="DW6" s="9"/>
      <c r="DX6" s="9"/>
      <c r="DY6" s="9"/>
      <c r="DZ6" s="9"/>
      <c r="EA6" s="9"/>
      <c r="EB6" s="9"/>
      <c r="EC6" s="9"/>
      <c r="ED6" s="1971" t="s">
        <v>186</v>
      </c>
      <c r="EE6" s="1972"/>
      <c r="EF6" s="1972"/>
      <c r="EG6" s="1972"/>
      <c r="EH6" s="1972"/>
      <c r="EI6" s="1972"/>
      <c r="EJ6" s="1972"/>
      <c r="EK6" s="1972"/>
      <c r="EL6" s="1972"/>
      <c r="EM6" s="1972"/>
      <c r="EN6" s="1972"/>
      <c r="EO6" s="1972"/>
      <c r="EP6" s="1972"/>
      <c r="EQ6" s="1972"/>
      <c r="ER6" s="1973"/>
      <c r="ES6" s="1980" t="str">
        <f>BF26</f>
        <v>1234567890123</v>
      </c>
      <c r="ET6" s="1981"/>
      <c r="EU6" s="1981"/>
      <c r="EV6" s="1981"/>
      <c r="EW6" s="1981"/>
      <c r="EX6" s="1981"/>
      <c r="EY6" s="1981"/>
      <c r="EZ6" s="1981"/>
      <c r="FA6" s="1981"/>
      <c r="FB6" s="1981"/>
      <c r="FC6" s="1981"/>
      <c r="FD6" s="1981"/>
      <c r="FE6" s="1981"/>
      <c r="FF6" s="1981"/>
      <c r="FG6" s="1981"/>
      <c r="FH6" s="1981"/>
      <c r="FI6" s="1981"/>
      <c r="FJ6" s="1981"/>
      <c r="FK6" s="1981"/>
      <c r="FL6" s="1981"/>
      <c r="FM6" s="1981"/>
      <c r="FN6" s="1981"/>
      <c r="FO6" s="1981"/>
      <c r="FP6" s="1981"/>
      <c r="FQ6" s="1981"/>
      <c r="FR6" s="1981"/>
      <c r="FS6" s="1981"/>
      <c r="FT6" s="1981"/>
      <c r="FU6" s="1981"/>
      <c r="FV6" s="1981"/>
      <c r="FW6" s="1981"/>
      <c r="FX6" s="1981"/>
      <c r="FY6" s="1981"/>
      <c r="FZ6" s="1981"/>
      <c r="GA6" s="1981"/>
      <c r="GB6" s="1981"/>
      <c r="GC6" s="1982"/>
      <c r="GD6" s="9"/>
      <c r="GE6" s="237"/>
      <c r="GF6" s="237"/>
      <c r="GG6" s="237"/>
      <c r="GH6" s="237"/>
      <c r="GI6" s="237"/>
      <c r="GJ6" s="237"/>
      <c r="GK6" s="237"/>
      <c r="GL6" s="237"/>
      <c r="GM6" s="237"/>
      <c r="GN6" s="237"/>
      <c r="GO6" s="11"/>
      <c r="GP6" s="11"/>
    </row>
    <row r="7" spans="1:198" ht="11.1" customHeight="1">
      <c r="A7" s="9"/>
      <c r="B7" s="9"/>
      <c r="C7" s="9"/>
      <c r="D7" s="9"/>
      <c r="E7" s="9"/>
      <c r="F7" s="248"/>
      <c r="G7" s="285"/>
      <c r="H7" s="250"/>
      <c r="I7" s="250"/>
      <c r="J7" s="2019"/>
      <c r="K7" s="2020"/>
      <c r="L7" s="2020"/>
      <c r="M7" s="2020"/>
      <c r="N7" s="2020"/>
      <c r="O7" s="2020"/>
      <c r="P7" s="2020"/>
      <c r="Q7" s="2020"/>
      <c r="R7" s="2020"/>
      <c r="S7" s="2020"/>
      <c r="T7" s="2020"/>
      <c r="U7" s="2020"/>
      <c r="V7" s="2020"/>
      <c r="W7" s="2020"/>
      <c r="X7" s="2020"/>
      <c r="Y7" s="2034"/>
      <c r="Z7" s="256"/>
      <c r="AA7" s="2336"/>
      <c r="AB7" s="2336"/>
      <c r="AC7" s="2336"/>
      <c r="AD7" s="2336"/>
      <c r="AE7" s="2336"/>
      <c r="AF7" s="2336"/>
      <c r="AG7" s="2336"/>
      <c r="AH7" s="2336"/>
      <c r="AI7" s="2336"/>
      <c r="AJ7" s="2336"/>
      <c r="AK7" s="2336"/>
      <c r="AL7" s="2336"/>
      <c r="AM7" s="2336"/>
      <c r="AN7" s="250"/>
      <c r="AO7" s="250"/>
      <c r="AP7" s="250"/>
      <c r="AQ7" s="250"/>
      <c r="AR7" s="250"/>
      <c r="AS7" s="18"/>
      <c r="AT7" s="18"/>
      <c r="AU7" s="18"/>
      <c r="AV7" s="18"/>
      <c r="AW7" s="18"/>
      <c r="AX7" s="9"/>
      <c r="AY7" s="2308"/>
      <c r="AZ7" s="2309"/>
      <c r="BA7" s="2309"/>
      <c r="BB7" s="2309"/>
      <c r="BC7" s="2309"/>
      <c r="BD7" s="2309"/>
      <c r="BE7" s="2309"/>
      <c r="BF7" s="2309"/>
      <c r="BG7" s="2309"/>
      <c r="BH7" s="2309"/>
      <c r="BI7" s="2309"/>
      <c r="BJ7" s="2309"/>
      <c r="BK7" s="2309"/>
      <c r="BL7" s="2309"/>
      <c r="BM7" s="2309"/>
      <c r="BN7" s="2309"/>
      <c r="BO7" s="2309"/>
      <c r="BP7" s="2026"/>
      <c r="BQ7" s="2027"/>
      <c r="BR7" s="2027"/>
      <c r="BS7" s="2027"/>
      <c r="BT7" s="2027"/>
      <c r="BU7" s="2027"/>
      <c r="BV7" s="2027"/>
      <c r="BW7" s="2027"/>
      <c r="BX7" s="2027"/>
      <c r="BY7" s="2027"/>
      <c r="BZ7" s="2027"/>
      <c r="CA7" s="2027"/>
      <c r="CB7" s="2027"/>
      <c r="CC7" s="2027"/>
      <c r="CD7" s="2027"/>
      <c r="CE7" s="2027"/>
      <c r="CF7" s="2027"/>
      <c r="CG7" s="2027"/>
      <c r="CH7" s="2027"/>
      <c r="CI7" s="2027"/>
      <c r="CJ7" s="2027"/>
      <c r="CK7" s="2027"/>
      <c r="CL7" s="2027"/>
      <c r="CM7" s="2028"/>
      <c r="CN7" s="251"/>
      <c r="CO7" s="251"/>
      <c r="CP7" s="251"/>
      <c r="CQ7" s="240"/>
      <c r="CR7" s="240"/>
      <c r="CS7" s="240"/>
      <c r="CT7" s="9"/>
      <c r="CU7" s="9"/>
      <c r="CV7" s="9"/>
      <c r="CW7" s="9"/>
      <c r="CX7" s="9"/>
      <c r="CY7" s="9"/>
      <c r="CZ7" s="9"/>
      <c r="DA7" s="9"/>
      <c r="DB7" s="9"/>
      <c r="DC7" s="9"/>
      <c r="DD7" s="9"/>
      <c r="DE7" s="9"/>
      <c r="DF7" s="9"/>
      <c r="DG7" s="9"/>
      <c r="DH7" s="9"/>
      <c r="DI7" s="9"/>
      <c r="DJ7" s="9"/>
      <c r="DK7" s="9"/>
      <c r="DL7" s="9"/>
      <c r="DM7" s="9"/>
      <c r="DN7" s="9"/>
      <c r="DO7" s="9"/>
      <c r="DP7" s="9"/>
      <c r="DQ7" s="9"/>
      <c r="DR7" s="9"/>
      <c r="DS7" s="9"/>
      <c r="DT7" s="9"/>
      <c r="DU7" s="9"/>
      <c r="DV7" s="9"/>
      <c r="DW7" s="9"/>
      <c r="DX7" s="9"/>
      <c r="DY7" s="9"/>
      <c r="DZ7" s="9"/>
      <c r="EA7" s="9"/>
      <c r="EB7" s="9"/>
      <c r="EC7" s="9"/>
      <c r="ED7" s="1974"/>
      <c r="EE7" s="1975"/>
      <c r="EF7" s="1975"/>
      <c r="EG7" s="1975"/>
      <c r="EH7" s="1975"/>
      <c r="EI7" s="1975"/>
      <c r="EJ7" s="1975"/>
      <c r="EK7" s="1975"/>
      <c r="EL7" s="1975"/>
      <c r="EM7" s="1975"/>
      <c r="EN7" s="1975"/>
      <c r="EO7" s="1975"/>
      <c r="EP7" s="1975"/>
      <c r="EQ7" s="1975"/>
      <c r="ER7" s="1976"/>
      <c r="ES7" s="1983"/>
      <c r="ET7" s="1984"/>
      <c r="EU7" s="1984"/>
      <c r="EV7" s="1984"/>
      <c r="EW7" s="1984"/>
      <c r="EX7" s="1984"/>
      <c r="EY7" s="1984"/>
      <c r="EZ7" s="1984"/>
      <c r="FA7" s="1984"/>
      <c r="FB7" s="1984"/>
      <c r="FC7" s="1984"/>
      <c r="FD7" s="1984"/>
      <c r="FE7" s="1984"/>
      <c r="FF7" s="1984"/>
      <c r="FG7" s="1984"/>
      <c r="FH7" s="1984"/>
      <c r="FI7" s="1984"/>
      <c r="FJ7" s="1984"/>
      <c r="FK7" s="1984"/>
      <c r="FL7" s="1984"/>
      <c r="FM7" s="1984"/>
      <c r="FN7" s="1984"/>
      <c r="FO7" s="1984"/>
      <c r="FP7" s="1984"/>
      <c r="FQ7" s="1984"/>
      <c r="FR7" s="1984"/>
      <c r="FS7" s="1984"/>
      <c r="FT7" s="1984"/>
      <c r="FU7" s="1984"/>
      <c r="FV7" s="1984"/>
      <c r="FW7" s="1984"/>
      <c r="FX7" s="1984"/>
      <c r="FY7" s="1984"/>
      <c r="FZ7" s="1984"/>
      <c r="GA7" s="1984"/>
      <c r="GB7" s="1984"/>
      <c r="GC7" s="1985"/>
      <c r="GD7" s="9"/>
      <c r="GE7" s="237"/>
      <c r="GF7" s="237"/>
      <c r="GG7" s="237"/>
      <c r="GH7" s="237"/>
      <c r="GI7" s="237"/>
      <c r="GJ7" s="237"/>
      <c r="GK7" s="237"/>
      <c r="GL7" s="237"/>
      <c r="GM7" s="237"/>
      <c r="GN7" s="237"/>
      <c r="GO7" s="11"/>
      <c r="GP7" s="11"/>
    </row>
    <row r="8" spans="1:198" ht="11.1" customHeight="1" thickBot="1">
      <c r="A8" s="9"/>
      <c r="B8" s="9"/>
      <c r="C8" s="9"/>
      <c r="D8" s="9"/>
      <c r="E8" s="9"/>
      <c r="F8" s="252"/>
      <c r="G8" s="252"/>
      <c r="H8" s="250"/>
      <c r="I8" s="250"/>
      <c r="J8" s="2338"/>
      <c r="K8" s="2035"/>
      <c r="L8" s="2035"/>
      <c r="M8" s="2035"/>
      <c r="N8" s="2035"/>
      <c r="O8" s="2035"/>
      <c r="P8" s="2035"/>
      <c r="Q8" s="2035"/>
      <c r="R8" s="2035"/>
      <c r="S8" s="2035"/>
      <c r="T8" s="2035"/>
      <c r="U8" s="2035"/>
      <c r="V8" s="2035"/>
      <c r="W8" s="2035"/>
      <c r="X8" s="2035"/>
      <c r="Y8" s="2036"/>
      <c r="Z8" s="256"/>
      <c r="AA8" s="2336"/>
      <c r="AB8" s="2336"/>
      <c r="AC8" s="2336"/>
      <c r="AD8" s="2336"/>
      <c r="AE8" s="2336"/>
      <c r="AF8" s="2336"/>
      <c r="AG8" s="2336"/>
      <c r="AH8" s="2336"/>
      <c r="AI8" s="2336"/>
      <c r="AJ8" s="2336"/>
      <c r="AK8" s="2336"/>
      <c r="AL8" s="2336"/>
      <c r="AM8" s="2336"/>
      <c r="AN8" s="250"/>
      <c r="AO8" s="250"/>
      <c r="AP8" s="250"/>
      <c r="AQ8" s="250"/>
      <c r="AR8" s="250"/>
      <c r="AS8" s="18"/>
      <c r="AT8" s="18"/>
      <c r="AU8" s="18"/>
      <c r="AV8" s="18"/>
      <c r="AW8" s="18"/>
      <c r="AX8" s="275"/>
      <c r="AY8" s="2310"/>
      <c r="AZ8" s="2311"/>
      <c r="BA8" s="2311"/>
      <c r="BB8" s="2311"/>
      <c r="BC8" s="2311"/>
      <c r="BD8" s="2311"/>
      <c r="BE8" s="2311"/>
      <c r="BF8" s="2311"/>
      <c r="BG8" s="2311"/>
      <c r="BH8" s="2311"/>
      <c r="BI8" s="2311"/>
      <c r="BJ8" s="2311"/>
      <c r="BK8" s="2311"/>
      <c r="BL8" s="2311"/>
      <c r="BM8" s="2311"/>
      <c r="BN8" s="2311"/>
      <c r="BO8" s="2311"/>
      <c r="BP8" s="2029"/>
      <c r="BQ8" s="2030"/>
      <c r="BR8" s="2030"/>
      <c r="BS8" s="2030"/>
      <c r="BT8" s="2030"/>
      <c r="BU8" s="2030"/>
      <c r="BV8" s="2030"/>
      <c r="BW8" s="2030"/>
      <c r="BX8" s="2030"/>
      <c r="BY8" s="2030"/>
      <c r="BZ8" s="2030"/>
      <c r="CA8" s="2030"/>
      <c r="CB8" s="2030"/>
      <c r="CC8" s="2030"/>
      <c r="CD8" s="2030"/>
      <c r="CE8" s="2030"/>
      <c r="CF8" s="2030"/>
      <c r="CG8" s="2030"/>
      <c r="CH8" s="2030"/>
      <c r="CI8" s="2030"/>
      <c r="CJ8" s="2030"/>
      <c r="CK8" s="2030"/>
      <c r="CL8" s="2030"/>
      <c r="CM8" s="2031"/>
      <c r="CN8" s="251"/>
      <c r="CO8" s="251"/>
      <c r="CP8" s="251"/>
      <c r="CQ8" s="240"/>
      <c r="CR8" s="240"/>
      <c r="CS8" s="240"/>
      <c r="CT8" s="9"/>
      <c r="CU8" s="9"/>
      <c r="CV8" s="9"/>
      <c r="CW8" s="9"/>
      <c r="CX8" s="9"/>
      <c r="CY8" s="9"/>
      <c r="CZ8" s="9"/>
      <c r="DA8" s="2309" t="str">
        <f>J6</f>
        <v>大阪</v>
      </c>
      <c r="DB8" s="2309"/>
      <c r="DC8" s="2309"/>
      <c r="DD8" s="2309"/>
      <c r="DE8" s="2309"/>
      <c r="DF8" s="2309"/>
      <c r="DG8" s="2309"/>
      <c r="DH8" s="2309"/>
      <c r="DI8" s="2309"/>
      <c r="DJ8" s="2309"/>
      <c r="DK8" s="2309"/>
      <c r="DL8" s="2309"/>
      <c r="DM8" s="9"/>
      <c r="DN8" s="2006" t="s">
        <v>187</v>
      </c>
      <c r="DO8" s="2006"/>
      <c r="DP8" s="2006"/>
      <c r="DQ8" s="2006"/>
      <c r="DR8" s="2006"/>
      <c r="DS8" s="2006"/>
      <c r="DT8" s="2006"/>
      <c r="DU8" s="2006"/>
      <c r="DV8" s="2006"/>
      <c r="DW8" s="2006"/>
      <c r="DX8" s="2006"/>
      <c r="DY8" s="2006"/>
      <c r="DZ8" s="2006"/>
      <c r="EA8" s="2006"/>
      <c r="EB8" s="9"/>
      <c r="EC8" s="9"/>
      <c r="ED8" s="1977"/>
      <c r="EE8" s="1978"/>
      <c r="EF8" s="1978"/>
      <c r="EG8" s="1978"/>
      <c r="EH8" s="1978"/>
      <c r="EI8" s="1978"/>
      <c r="EJ8" s="1978"/>
      <c r="EK8" s="1978"/>
      <c r="EL8" s="1978"/>
      <c r="EM8" s="1978"/>
      <c r="EN8" s="1978"/>
      <c r="EO8" s="1978"/>
      <c r="EP8" s="1978"/>
      <c r="EQ8" s="1978"/>
      <c r="ER8" s="1979"/>
      <c r="ES8" s="1986"/>
      <c r="ET8" s="1987"/>
      <c r="EU8" s="1987"/>
      <c r="EV8" s="1987"/>
      <c r="EW8" s="1987"/>
      <c r="EX8" s="1987"/>
      <c r="EY8" s="1987"/>
      <c r="EZ8" s="1987"/>
      <c r="FA8" s="1987"/>
      <c r="FB8" s="1987"/>
      <c r="FC8" s="1987"/>
      <c r="FD8" s="1987"/>
      <c r="FE8" s="1987"/>
      <c r="FF8" s="1987"/>
      <c r="FG8" s="1987"/>
      <c r="FH8" s="1987"/>
      <c r="FI8" s="1987"/>
      <c r="FJ8" s="1987"/>
      <c r="FK8" s="1987"/>
      <c r="FL8" s="1987"/>
      <c r="FM8" s="1987"/>
      <c r="FN8" s="1987"/>
      <c r="FO8" s="1987"/>
      <c r="FP8" s="1987"/>
      <c r="FQ8" s="1987"/>
      <c r="FR8" s="1987"/>
      <c r="FS8" s="1987"/>
      <c r="FT8" s="1987"/>
      <c r="FU8" s="1987"/>
      <c r="FV8" s="1987"/>
      <c r="FW8" s="1987"/>
      <c r="FX8" s="1987"/>
      <c r="FY8" s="1987"/>
      <c r="FZ8" s="1987"/>
      <c r="GA8" s="1987"/>
      <c r="GB8" s="1987"/>
      <c r="GC8" s="1988"/>
      <c r="GD8" s="9"/>
      <c r="GE8" s="237"/>
      <c r="GF8" s="237"/>
      <c r="GG8" s="237"/>
      <c r="GH8" s="237"/>
      <c r="GI8" s="237"/>
      <c r="GJ8" s="237"/>
      <c r="GK8" s="237"/>
      <c r="GL8" s="237"/>
      <c r="GM8" s="237"/>
      <c r="GN8" s="237"/>
      <c r="GO8" s="12"/>
      <c r="GP8" s="12"/>
    </row>
    <row r="9" spans="1:198" ht="11.1" customHeight="1">
      <c r="A9" s="9"/>
      <c r="B9" s="9"/>
      <c r="C9" s="9"/>
      <c r="D9" s="9"/>
      <c r="E9" s="9"/>
      <c r="F9" s="252"/>
      <c r="G9" s="18"/>
      <c r="H9" s="18"/>
      <c r="I9" s="18"/>
      <c r="J9" s="18"/>
      <c r="K9" s="18"/>
      <c r="L9" s="250"/>
      <c r="M9" s="250"/>
      <c r="N9" s="250"/>
      <c r="O9" s="250"/>
      <c r="P9" s="18"/>
      <c r="Q9" s="18"/>
      <c r="R9" s="18"/>
      <c r="S9" s="250"/>
      <c r="T9" s="250"/>
      <c r="U9" s="250"/>
      <c r="V9" s="250"/>
      <c r="W9" s="18"/>
      <c r="X9" s="18"/>
      <c r="Y9" s="18"/>
      <c r="Z9" s="250"/>
      <c r="AA9" s="250"/>
      <c r="AB9" s="250"/>
      <c r="AC9" s="18"/>
      <c r="AD9" s="18"/>
      <c r="AE9" s="18"/>
      <c r="AF9" s="18"/>
      <c r="AG9" s="18"/>
      <c r="AH9" s="18"/>
      <c r="AI9" s="18"/>
      <c r="AJ9" s="18"/>
      <c r="AK9" s="18"/>
      <c r="AL9" s="18"/>
      <c r="AM9" s="18"/>
      <c r="AN9" s="18"/>
      <c r="AO9" s="18"/>
      <c r="AP9" s="18"/>
      <c r="AQ9" s="18"/>
      <c r="AR9" s="18"/>
      <c r="AS9" s="18"/>
      <c r="AT9" s="18"/>
      <c r="AU9" s="18"/>
      <c r="AV9" s="18"/>
      <c r="AW9" s="18"/>
      <c r="AX9" s="18"/>
      <c r="AY9" s="18"/>
      <c r="AZ9" s="18"/>
      <c r="BA9" s="18"/>
      <c r="BB9" s="18"/>
      <c r="BC9" s="18"/>
      <c r="BD9" s="18"/>
      <c r="BE9" s="18"/>
      <c r="BF9" s="18"/>
      <c r="BG9" s="18"/>
      <c r="BH9" s="18"/>
      <c r="BI9" s="18"/>
      <c r="BJ9" s="18"/>
      <c r="BK9" s="18"/>
      <c r="BL9" s="18"/>
      <c r="BM9" s="18"/>
      <c r="BN9" s="18"/>
      <c r="BO9" s="18"/>
      <c r="BP9" s="2339" t="s">
        <v>207</v>
      </c>
      <c r="BQ9" s="2340"/>
      <c r="BR9" s="2340"/>
      <c r="BS9" s="2340"/>
      <c r="BT9" s="2340"/>
      <c r="BU9" s="2340"/>
      <c r="BV9" s="2340"/>
      <c r="BW9" s="2340"/>
      <c r="BX9" s="2340"/>
      <c r="BY9" s="2340"/>
      <c r="BZ9" s="2340"/>
      <c r="CA9" s="2340"/>
      <c r="CB9" s="2340"/>
      <c r="CC9" s="2340"/>
      <c r="CD9" s="2340"/>
      <c r="CE9" s="2340"/>
      <c r="CF9" s="2340"/>
      <c r="CG9" s="2340"/>
      <c r="CH9" s="2340"/>
      <c r="CI9" s="2340"/>
      <c r="CJ9" s="2340"/>
      <c r="CK9" s="2340"/>
      <c r="CL9" s="2340"/>
      <c r="CM9" s="2341"/>
      <c r="CN9" s="18"/>
      <c r="CO9" s="18"/>
      <c r="CP9" s="18"/>
      <c r="CQ9" s="18"/>
      <c r="CR9" s="18"/>
      <c r="CS9" s="18"/>
      <c r="CT9" s="18"/>
      <c r="CU9" s="9"/>
      <c r="CV9" s="9"/>
      <c r="CW9" s="9"/>
      <c r="CX9" s="9"/>
      <c r="CY9" s="9"/>
      <c r="CZ9" s="9"/>
      <c r="DA9" s="2309"/>
      <c r="DB9" s="2309"/>
      <c r="DC9" s="2309"/>
      <c r="DD9" s="2309"/>
      <c r="DE9" s="2309"/>
      <c r="DF9" s="2309"/>
      <c r="DG9" s="2309"/>
      <c r="DH9" s="2309"/>
      <c r="DI9" s="2309"/>
      <c r="DJ9" s="2309"/>
      <c r="DK9" s="2309"/>
      <c r="DL9" s="2309"/>
      <c r="DM9" s="9"/>
      <c r="DN9" s="2006"/>
      <c r="DO9" s="2006"/>
      <c r="DP9" s="2006"/>
      <c r="DQ9" s="2006"/>
      <c r="DR9" s="2006"/>
      <c r="DS9" s="2006"/>
      <c r="DT9" s="2006"/>
      <c r="DU9" s="2006"/>
      <c r="DV9" s="2006"/>
      <c r="DW9" s="2006"/>
      <c r="DX9" s="2006"/>
      <c r="DY9" s="2006"/>
      <c r="DZ9" s="2006"/>
      <c r="EA9" s="2006"/>
      <c r="EB9" s="9"/>
      <c r="EC9" s="9"/>
      <c r="ED9" s="1971" t="s">
        <v>234</v>
      </c>
      <c r="EE9" s="1989"/>
      <c r="EF9" s="1989"/>
      <c r="EG9" s="1989"/>
      <c r="EH9" s="1989"/>
      <c r="EI9" s="1989"/>
      <c r="EJ9" s="1989"/>
      <c r="EK9" s="1989"/>
      <c r="EL9" s="1989"/>
      <c r="EM9" s="1989"/>
      <c r="EN9" s="1989"/>
      <c r="EO9" s="1989"/>
      <c r="EP9" s="1989"/>
      <c r="EQ9" s="1989"/>
      <c r="ER9" s="1990"/>
      <c r="ES9" s="1997" t="str">
        <f>U26</f>
        <v>国税産業　株式会社</v>
      </c>
      <c r="ET9" s="1998"/>
      <c r="EU9" s="1998"/>
      <c r="EV9" s="1998"/>
      <c r="EW9" s="1998"/>
      <c r="EX9" s="1998"/>
      <c r="EY9" s="1998"/>
      <c r="EZ9" s="1998"/>
      <c r="FA9" s="1998"/>
      <c r="FB9" s="1998"/>
      <c r="FC9" s="1998"/>
      <c r="FD9" s="1998"/>
      <c r="FE9" s="1998"/>
      <c r="FF9" s="1998"/>
      <c r="FG9" s="1998"/>
      <c r="FH9" s="1998"/>
      <c r="FI9" s="1998"/>
      <c r="FJ9" s="1998"/>
      <c r="FK9" s="1998"/>
      <c r="FL9" s="1998"/>
      <c r="FM9" s="1998"/>
      <c r="FN9" s="1998"/>
      <c r="FO9" s="1998"/>
      <c r="FP9" s="1998"/>
      <c r="FQ9" s="1998"/>
      <c r="FR9" s="1998"/>
      <c r="FS9" s="1998"/>
      <c r="FT9" s="1998"/>
      <c r="FU9" s="1998"/>
      <c r="FV9" s="1998"/>
      <c r="FW9" s="1998"/>
      <c r="FX9" s="1998"/>
      <c r="FY9" s="1998"/>
      <c r="FZ9" s="1998"/>
      <c r="GA9" s="1998"/>
      <c r="GB9" s="1998"/>
      <c r="GC9" s="1999"/>
      <c r="GD9" s="9"/>
      <c r="GE9" s="237"/>
      <c r="GF9" s="237"/>
      <c r="GG9" s="237"/>
      <c r="GH9" s="237"/>
      <c r="GI9" s="237"/>
      <c r="GJ9" s="237"/>
      <c r="GK9" s="237"/>
      <c r="GL9" s="237"/>
      <c r="GM9" s="237"/>
      <c r="GN9" s="237"/>
      <c r="GO9" s="12"/>
      <c r="GP9" s="12"/>
    </row>
    <row r="10" spans="1:198" ht="5.25" customHeight="1" thickBot="1">
      <c r="A10" s="9"/>
      <c r="B10" s="9"/>
      <c r="C10" s="9"/>
      <c r="D10" s="9"/>
      <c r="E10" s="9"/>
      <c r="F10" s="252"/>
      <c r="G10" s="2294" t="s">
        <v>210</v>
      </c>
      <c r="H10" s="2220"/>
      <c r="I10" s="2220"/>
      <c r="J10" s="2220"/>
      <c r="K10" s="2220"/>
      <c r="L10" s="2220"/>
      <c r="M10" s="2220"/>
      <c r="N10" s="2220"/>
      <c r="O10" s="2220"/>
      <c r="P10" s="2220"/>
      <c r="Q10" s="2220"/>
      <c r="R10" s="2220"/>
      <c r="S10" s="2220"/>
      <c r="T10" s="2221"/>
      <c r="U10" s="294"/>
      <c r="V10" s="295"/>
      <c r="W10" s="295"/>
      <c r="X10" s="295"/>
      <c r="Y10" s="295"/>
      <c r="Z10" s="295"/>
      <c r="AA10" s="295"/>
      <c r="AB10" s="295"/>
      <c r="AC10" s="295"/>
      <c r="AD10" s="295"/>
      <c r="AE10" s="295"/>
      <c r="AF10" s="295"/>
      <c r="AG10" s="295"/>
      <c r="AH10" s="295"/>
      <c r="AI10" s="295"/>
      <c r="AJ10" s="295"/>
      <c r="AK10" s="295"/>
      <c r="AL10" s="295"/>
      <c r="AM10" s="295"/>
      <c r="AN10" s="295"/>
      <c r="AO10" s="262"/>
      <c r="AP10" s="262"/>
      <c r="AQ10" s="262"/>
      <c r="AR10" s="262"/>
      <c r="AS10" s="262"/>
      <c r="AT10" s="262"/>
      <c r="AU10" s="262"/>
      <c r="AV10" s="262"/>
      <c r="AW10" s="297"/>
      <c r="AX10" s="262"/>
      <c r="AY10" s="262"/>
      <c r="AZ10" s="262"/>
      <c r="BA10" s="262"/>
      <c r="BB10" s="279"/>
      <c r="BC10" s="279"/>
      <c r="BD10" s="279"/>
      <c r="BE10" s="279"/>
      <c r="BF10" s="279"/>
      <c r="BG10" s="279"/>
      <c r="BH10" s="279"/>
      <c r="BI10" s="279"/>
      <c r="BJ10" s="279"/>
      <c r="BK10" s="280"/>
      <c r="BL10" s="281"/>
      <c r="BM10" s="281"/>
      <c r="BN10" s="281"/>
      <c r="BO10" s="281"/>
      <c r="BP10" s="2339"/>
      <c r="BQ10" s="2340"/>
      <c r="BR10" s="2340"/>
      <c r="BS10" s="2340"/>
      <c r="BT10" s="2340"/>
      <c r="BU10" s="2340"/>
      <c r="BV10" s="2340"/>
      <c r="BW10" s="2340"/>
      <c r="BX10" s="2340"/>
      <c r="BY10" s="2340"/>
      <c r="BZ10" s="2340"/>
      <c r="CA10" s="2340"/>
      <c r="CB10" s="2340"/>
      <c r="CC10" s="2340"/>
      <c r="CD10" s="2340"/>
      <c r="CE10" s="2340"/>
      <c r="CF10" s="2340"/>
      <c r="CG10" s="2340"/>
      <c r="CH10" s="2340"/>
      <c r="CI10" s="2340"/>
      <c r="CJ10" s="2340"/>
      <c r="CK10" s="2340"/>
      <c r="CL10" s="2340"/>
      <c r="CM10" s="2341"/>
      <c r="CN10" s="251"/>
      <c r="CO10" s="251"/>
      <c r="CP10" s="251"/>
      <c r="CQ10" s="240"/>
      <c r="CR10" s="240"/>
      <c r="CS10" s="240"/>
      <c r="CT10" s="9"/>
      <c r="CU10" s="9"/>
      <c r="CV10" s="9"/>
      <c r="CW10" s="9"/>
      <c r="CX10" s="9"/>
      <c r="CY10" s="9"/>
      <c r="CZ10" s="9"/>
      <c r="DA10" s="2309"/>
      <c r="DB10" s="2309"/>
      <c r="DC10" s="2309"/>
      <c r="DD10" s="2309"/>
      <c r="DE10" s="2309"/>
      <c r="DF10" s="2309"/>
      <c r="DG10" s="2309"/>
      <c r="DH10" s="2309"/>
      <c r="DI10" s="2309"/>
      <c r="DJ10" s="2309"/>
      <c r="DK10" s="2309"/>
      <c r="DL10" s="2309"/>
      <c r="DM10" s="9"/>
      <c r="DN10" s="2006"/>
      <c r="DO10" s="2006"/>
      <c r="DP10" s="2006"/>
      <c r="DQ10" s="2006"/>
      <c r="DR10" s="2006"/>
      <c r="DS10" s="2006"/>
      <c r="DT10" s="2006"/>
      <c r="DU10" s="2006"/>
      <c r="DV10" s="2006"/>
      <c r="DW10" s="2006"/>
      <c r="DX10" s="2006"/>
      <c r="DY10" s="2006"/>
      <c r="DZ10" s="2006"/>
      <c r="EA10" s="2006"/>
      <c r="EB10" s="9"/>
      <c r="EC10" s="9"/>
      <c r="ED10" s="1991"/>
      <c r="EE10" s="1992"/>
      <c r="EF10" s="1992"/>
      <c r="EG10" s="1992"/>
      <c r="EH10" s="1992"/>
      <c r="EI10" s="1992"/>
      <c r="EJ10" s="1992"/>
      <c r="EK10" s="1992"/>
      <c r="EL10" s="1992"/>
      <c r="EM10" s="1992"/>
      <c r="EN10" s="1992"/>
      <c r="EO10" s="1992"/>
      <c r="EP10" s="1992"/>
      <c r="EQ10" s="1992"/>
      <c r="ER10" s="1993"/>
      <c r="ES10" s="2000"/>
      <c r="ET10" s="2001"/>
      <c r="EU10" s="2001"/>
      <c r="EV10" s="2001"/>
      <c r="EW10" s="2001"/>
      <c r="EX10" s="2001"/>
      <c r="EY10" s="2001"/>
      <c r="EZ10" s="2001"/>
      <c r="FA10" s="2001"/>
      <c r="FB10" s="2001"/>
      <c r="FC10" s="2001"/>
      <c r="FD10" s="2001"/>
      <c r="FE10" s="2001"/>
      <c r="FF10" s="2001"/>
      <c r="FG10" s="2001"/>
      <c r="FH10" s="2001"/>
      <c r="FI10" s="2001"/>
      <c r="FJ10" s="2001"/>
      <c r="FK10" s="2001"/>
      <c r="FL10" s="2001"/>
      <c r="FM10" s="2001"/>
      <c r="FN10" s="2001"/>
      <c r="FO10" s="2001"/>
      <c r="FP10" s="2001"/>
      <c r="FQ10" s="2001"/>
      <c r="FR10" s="2001"/>
      <c r="FS10" s="2001"/>
      <c r="FT10" s="2001"/>
      <c r="FU10" s="2001"/>
      <c r="FV10" s="2001"/>
      <c r="FW10" s="2001"/>
      <c r="FX10" s="2001"/>
      <c r="FY10" s="2001"/>
      <c r="FZ10" s="2001"/>
      <c r="GA10" s="2001"/>
      <c r="GB10" s="2001"/>
      <c r="GC10" s="2002"/>
      <c r="GD10" s="9"/>
      <c r="GE10" s="237"/>
      <c r="GF10" s="237"/>
      <c r="GG10" s="237"/>
      <c r="GH10" s="237"/>
      <c r="GI10" s="237"/>
      <c r="GJ10" s="237"/>
      <c r="GK10" s="237"/>
      <c r="GL10" s="237"/>
      <c r="GM10" s="237"/>
      <c r="GN10" s="237"/>
      <c r="GO10" s="12"/>
      <c r="GP10" s="12"/>
    </row>
    <row r="11" spans="1:198" ht="11.1" customHeight="1" thickBot="1">
      <c r="A11" s="9"/>
      <c r="B11" s="9"/>
      <c r="C11" s="9"/>
      <c r="D11" s="9"/>
      <c r="E11" s="9"/>
      <c r="F11" s="252"/>
      <c r="G11" s="2200"/>
      <c r="H11" s="2198"/>
      <c r="I11" s="2198"/>
      <c r="J11" s="2198"/>
      <c r="K11" s="2198"/>
      <c r="L11" s="2198"/>
      <c r="M11" s="2198"/>
      <c r="N11" s="2198"/>
      <c r="O11" s="2198"/>
      <c r="P11" s="2198"/>
      <c r="Q11" s="2198"/>
      <c r="R11" s="2198"/>
      <c r="S11" s="2198"/>
      <c r="T11" s="2199"/>
      <c r="U11" s="290"/>
      <c r="V11" s="250"/>
      <c r="W11" s="250"/>
      <c r="X11" s="250"/>
      <c r="Y11" s="2265">
        <v>6</v>
      </c>
      <c r="Z11" s="2266"/>
      <c r="AA11" s="2266"/>
      <c r="AB11" s="2266"/>
      <c r="AC11" s="2267"/>
      <c r="AD11" s="250"/>
      <c r="AE11" s="250"/>
      <c r="AF11" s="250"/>
      <c r="AG11" s="2265">
        <v>1</v>
      </c>
      <c r="AH11" s="2266"/>
      <c r="AI11" s="2266"/>
      <c r="AJ11" s="2266"/>
      <c r="AK11" s="2267"/>
      <c r="AL11" s="298"/>
      <c r="AM11" s="250"/>
      <c r="AN11" s="250"/>
      <c r="AO11" s="2265">
        <v>31</v>
      </c>
      <c r="AP11" s="2266"/>
      <c r="AQ11" s="2266"/>
      <c r="AR11" s="2266"/>
      <c r="AS11" s="2267"/>
      <c r="AT11" s="18"/>
      <c r="AU11" s="18"/>
      <c r="AV11" s="18"/>
      <c r="AW11" s="2332" t="s">
        <v>205</v>
      </c>
      <c r="AX11" s="2333"/>
      <c r="AY11" s="2333"/>
      <c r="AZ11" s="2333"/>
      <c r="BA11" s="2333"/>
      <c r="BB11" s="2333"/>
      <c r="BC11" s="2334" t="s">
        <v>206</v>
      </c>
      <c r="BD11" s="2334"/>
      <c r="BE11" s="2335"/>
      <c r="BF11" s="2023">
        <v>2</v>
      </c>
      <c r="BG11" s="2024"/>
      <c r="BH11" s="2024"/>
      <c r="BI11" s="2024"/>
      <c r="BJ11" s="2025"/>
      <c r="BK11" s="282"/>
      <c r="BL11" s="281"/>
      <c r="BM11" s="281"/>
      <c r="BN11" s="281"/>
      <c r="BO11" s="281"/>
      <c r="BP11" s="2342"/>
      <c r="BQ11" s="2343"/>
      <c r="BR11" s="2343"/>
      <c r="BS11" s="2343"/>
      <c r="BT11" s="2343"/>
      <c r="BU11" s="2343"/>
      <c r="BV11" s="2343"/>
      <c r="BW11" s="2343"/>
      <c r="BX11" s="2343"/>
      <c r="BY11" s="2343"/>
      <c r="BZ11" s="2343"/>
      <c r="CA11" s="2343"/>
      <c r="CB11" s="2343"/>
      <c r="CC11" s="2343"/>
      <c r="CD11" s="2343"/>
      <c r="CE11" s="2343"/>
      <c r="CF11" s="2343"/>
      <c r="CG11" s="2343"/>
      <c r="CH11" s="2340"/>
      <c r="CI11" s="2340"/>
      <c r="CJ11" s="2340"/>
      <c r="CK11" s="2340"/>
      <c r="CL11" s="2340"/>
      <c r="CM11" s="2341"/>
      <c r="CN11" s="251"/>
      <c r="CO11" s="251"/>
      <c r="CP11" s="251"/>
      <c r="CQ11" s="240"/>
      <c r="CR11" s="240"/>
      <c r="CS11" s="240"/>
      <c r="CT11" s="9"/>
      <c r="CU11" s="9"/>
      <c r="CV11" s="9"/>
      <c r="CW11" s="9"/>
      <c r="CX11" s="9"/>
      <c r="CY11" s="9"/>
      <c r="CZ11" s="9"/>
      <c r="DA11" s="9"/>
      <c r="DB11" s="9"/>
      <c r="DC11" s="9"/>
      <c r="DD11" s="9"/>
      <c r="DE11" s="9"/>
      <c r="DF11" s="9"/>
      <c r="DG11" s="9"/>
      <c r="DH11" s="9"/>
      <c r="DI11" s="9"/>
      <c r="DJ11" s="9"/>
      <c r="DK11" s="9"/>
      <c r="DL11" s="9"/>
      <c r="DM11" s="9"/>
      <c r="DN11" s="9"/>
      <c r="DO11" s="9"/>
      <c r="DP11" s="9"/>
      <c r="DQ11" s="9"/>
      <c r="DR11" s="9"/>
      <c r="DS11" s="9"/>
      <c r="DT11" s="9"/>
      <c r="DU11" s="9"/>
      <c r="DV11" s="9"/>
      <c r="DW11" s="9"/>
      <c r="DX11" s="9"/>
      <c r="DY11" s="9"/>
      <c r="DZ11" s="9"/>
      <c r="EA11" s="9"/>
      <c r="EB11" s="9"/>
      <c r="EC11" s="9"/>
      <c r="ED11" s="1991"/>
      <c r="EE11" s="1992"/>
      <c r="EF11" s="1992"/>
      <c r="EG11" s="1992"/>
      <c r="EH11" s="1992"/>
      <c r="EI11" s="1992"/>
      <c r="EJ11" s="1992"/>
      <c r="EK11" s="1992"/>
      <c r="EL11" s="1992"/>
      <c r="EM11" s="1992"/>
      <c r="EN11" s="1992"/>
      <c r="EO11" s="1992"/>
      <c r="EP11" s="1992"/>
      <c r="EQ11" s="1992"/>
      <c r="ER11" s="1993"/>
      <c r="ES11" s="2000"/>
      <c r="ET11" s="2001"/>
      <c r="EU11" s="2001"/>
      <c r="EV11" s="2001"/>
      <c r="EW11" s="2001"/>
      <c r="EX11" s="2001"/>
      <c r="EY11" s="2001"/>
      <c r="EZ11" s="2001"/>
      <c r="FA11" s="2001"/>
      <c r="FB11" s="2001"/>
      <c r="FC11" s="2001"/>
      <c r="FD11" s="2001"/>
      <c r="FE11" s="2001"/>
      <c r="FF11" s="2001"/>
      <c r="FG11" s="2001"/>
      <c r="FH11" s="2001"/>
      <c r="FI11" s="2001"/>
      <c r="FJ11" s="2001"/>
      <c r="FK11" s="2001"/>
      <c r="FL11" s="2001"/>
      <c r="FM11" s="2001"/>
      <c r="FN11" s="2001"/>
      <c r="FO11" s="2001"/>
      <c r="FP11" s="2001"/>
      <c r="FQ11" s="2001"/>
      <c r="FR11" s="2001"/>
      <c r="FS11" s="2001"/>
      <c r="FT11" s="2001"/>
      <c r="FU11" s="2001"/>
      <c r="FV11" s="2001"/>
      <c r="FW11" s="2001"/>
      <c r="FX11" s="2001"/>
      <c r="FY11" s="2001"/>
      <c r="FZ11" s="2001"/>
      <c r="GA11" s="2001"/>
      <c r="GB11" s="2001"/>
      <c r="GC11" s="2002"/>
      <c r="GD11" s="9"/>
      <c r="GE11" s="237"/>
      <c r="GF11" s="237"/>
      <c r="GG11" s="237"/>
      <c r="GH11" s="237"/>
      <c r="GI11" s="237"/>
      <c r="GJ11" s="237"/>
      <c r="GK11" s="237"/>
      <c r="GL11" s="237"/>
      <c r="GM11" s="237"/>
      <c r="GN11" s="237"/>
      <c r="GO11" s="12"/>
      <c r="GP11" s="12"/>
    </row>
    <row r="12" spans="1:198" ht="11.1" customHeight="1">
      <c r="A12" s="9"/>
      <c r="B12" s="9"/>
      <c r="C12" s="9"/>
      <c r="D12" s="9"/>
      <c r="E12" s="9"/>
      <c r="F12" s="252"/>
      <c r="G12" s="2200"/>
      <c r="H12" s="2198"/>
      <c r="I12" s="2198"/>
      <c r="J12" s="2198"/>
      <c r="K12" s="2198"/>
      <c r="L12" s="2198"/>
      <c r="M12" s="2198"/>
      <c r="N12" s="2198"/>
      <c r="O12" s="2198"/>
      <c r="P12" s="2198"/>
      <c r="Q12" s="2198"/>
      <c r="R12" s="2198"/>
      <c r="S12" s="2198"/>
      <c r="T12" s="2199"/>
      <c r="U12" s="2314" t="s">
        <v>201</v>
      </c>
      <c r="V12" s="2020"/>
      <c r="W12" s="2020"/>
      <c r="X12" s="2020"/>
      <c r="Y12" s="2312"/>
      <c r="Z12" s="2066"/>
      <c r="AA12" s="2066"/>
      <c r="AB12" s="2066"/>
      <c r="AC12" s="2313"/>
      <c r="AD12" s="2316" t="s">
        <v>202</v>
      </c>
      <c r="AE12" s="2317"/>
      <c r="AF12" s="2317"/>
      <c r="AG12" s="2312"/>
      <c r="AH12" s="2066"/>
      <c r="AI12" s="2066"/>
      <c r="AJ12" s="2066"/>
      <c r="AK12" s="2313"/>
      <c r="AL12" s="2316" t="s">
        <v>203</v>
      </c>
      <c r="AM12" s="2317"/>
      <c r="AN12" s="2317"/>
      <c r="AO12" s="2312"/>
      <c r="AP12" s="2066"/>
      <c r="AQ12" s="2066"/>
      <c r="AR12" s="2066"/>
      <c r="AS12" s="2313"/>
      <c r="AT12" s="2153" t="s">
        <v>204</v>
      </c>
      <c r="AU12" s="2249"/>
      <c r="AV12" s="2249"/>
      <c r="AW12" s="2332"/>
      <c r="AX12" s="2333"/>
      <c r="AY12" s="2333"/>
      <c r="AZ12" s="2333"/>
      <c r="BA12" s="2333"/>
      <c r="BB12" s="2333"/>
      <c r="BC12" s="2334"/>
      <c r="BD12" s="2334"/>
      <c r="BE12" s="2335"/>
      <c r="BF12" s="2026"/>
      <c r="BG12" s="2027"/>
      <c r="BH12" s="2027"/>
      <c r="BI12" s="2027"/>
      <c r="BJ12" s="2028"/>
      <c r="BK12" s="282"/>
      <c r="BL12" s="281"/>
      <c r="BM12" s="281"/>
      <c r="BN12" s="281"/>
      <c r="BO12" s="281"/>
      <c r="BP12" s="2344" t="s">
        <v>208</v>
      </c>
      <c r="BQ12" s="2345"/>
      <c r="BR12" s="2345"/>
      <c r="BS12" s="2345"/>
      <c r="BT12" s="2345"/>
      <c r="BU12" s="2345"/>
      <c r="BV12" s="2345"/>
      <c r="BW12" s="2345"/>
      <c r="BX12" s="2345"/>
      <c r="BY12" s="2345"/>
      <c r="BZ12" s="2345"/>
      <c r="CA12" s="2345"/>
      <c r="CB12" s="2345"/>
      <c r="CC12" s="2345"/>
      <c r="CD12" s="2345"/>
      <c r="CE12" s="2345"/>
      <c r="CF12" s="2345"/>
      <c r="CG12" s="2345"/>
      <c r="CH12" s="2023">
        <v>1</v>
      </c>
      <c r="CI12" s="2024"/>
      <c r="CJ12" s="2024"/>
      <c r="CK12" s="2024"/>
      <c r="CL12" s="2024"/>
      <c r="CM12" s="2025"/>
      <c r="CN12" s="251"/>
      <c r="CO12" s="251"/>
      <c r="CP12" s="251"/>
      <c r="CQ12" s="240"/>
      <c r="CR12" s="240"/>
      <c r="CS12" s="240"/>
      <c r="CT12" s="9"/>
      <c r="CU12" s="9"/>
      <c r="CV12" s="9"/>
      <c r="CW12" s="9"/>
      <c r="CX12" s="9"/>
      <c r="CY12" s="9"/>
      <c r="CZ12" s="9"/>
      <c r="DA12" s="9"/>
      <c r="DB12" s="9"/>
      <c r="DC12" s="9"/>
      <c r="DD12" s="9"/>
      <c r="DE12" s="9"/>
      <c r="DF12" s="9"/>
      <c r="DG12" s="9"/>
      <c r="DH12" s="9"/>
      <c r="DI12" s="9"/>
      <c r="DJ12" s="9"/>
      <c r="DK12" s="9"/>
      <c r="DL12" s="9"/>
      <c r="DM12" s="9"/>
      <c r="DN12" s="9"/>
      <c r="DO12" s="9"/>
      <c r="DP12" s="9"/>
      <c r="DQ12" s="9"/>
      <c r="DR12" s="9"/>
      <c r="DS12" s="9"/>
      <c r="DT12" s="9"/>
      <c r="DU12" s="9"/>
      <c r="DV12" s="9"/>
      <c r="DW12" s="9"/>
      <c r="DX12" s="9"/>
      <c r="DY12" s="9"/>
      <c r="DZ12" s="9"/>
      <c r="EA12" s="9"/>
      <c r="EB12" s="9"/>
      <c r="EC12" s="9"/>
      <c r="ED12" s="1991"/>
      <c r="EE12" s="1992"/>
      <c r="EF12" s="1992"/>
      <c r="EG12" s="1992"/>
      <c r="EH12" s="1992"/>
      <c r="EI12" s="1992"/>
      <c r="EJ12" s="1992"/>
      <c r="EK12" s="1992"/>
      <c r="EL12" s="1992"/>
      <c r="EM12" s="1992"/>
      <c r="EN12" s="1992"/>
      <c r="EO12" s="1992"/>
      <c r="EP12" s="1992"/>
      <c r="EQ12" s="1992"/>
      <c r="ER12" s="1993"/>
      <c r="ES12" s="2000"/>
      <c r="ET12" s="2001"/>
      <c r="EU12" s="2001"/>
      <c r="EV12" s="2001"/>
      <c r="EW12" s="2001"/>
      <c r="EX12" s="2001"/>
      <c r="EY12" s="2001"/>
      <c r="EZ12" s="2001"/>
      <c r="FA12" s="2001"/>
      <c r="FB12" s="2001"/>
      <c r="FC12" s="2001"/>
      <c r="FD12" s="2001"/>
      <c r="FE12" s="2001"/>
      <c r="FF12" s="2001"/>
      <c r="FG12" s="2001"/>
      <c r="FH12" s="2001"/>
      <c r="FI12" s="2001"/>
      <c r="FJ12" s="2001"/>
      <c r="FK12" s="2001"/>
      <c r="FL12" s="2001"/>
      <c r="FM12" s="2001"/>
      <c r="FN12" s="2001"/>
      <c r="FO12" s="2001"/>
      <c r="FP12" s="2001"/>
      <c r="FQ12" s="2001"/>
      <c r="FR12" s="2001"/>
      <c r="FS12" s="2001"/>
      <c r="FT12" s="2001"/>
      <c r="FU12" s="2001"/>
      <c r="FV12" s="2001"/>
      <c r="FW12" s="2001"/>
      <c r="FX12" s="2001"/>
      <c r="FY12" s="2001"/>
      <c r="FZ12" s="2001"/>
      <c r="GA12" s="2001"/>
      <c r="GB12" s="2001"/>
      <c r="GC12" s="2002"/>
      <c r="GD12" s="9"/>
      <c r="GE12" s="237"/>
      <c r="GF12" s="237"/>
      <c r="GG12" s="237"/>
      <c r="GH12" s="237"/>
      <c r="GI12" s="237"/>
      <c r="GJ12" s="237"/>
      <c r="GK12" s="237"/>
      <c r="GL12" s="237"/>
      <c r="GM12" s="237"/>
      <c r="GN12" s="237"/>
      <c r="GO12" s="12"/>
      <c r="GP12" s="12"/>
    </row>
    <row r="13" spans="1:198" ht="11.1" customHeight="1" thickBot="1">
      <c r="A13" s="9"/>
      <c r="B13" s="9"/>
      <c r="C13" s="9"/>
      <c r="D13" s="9"/>
      <c r="E13" s="9"/>
      <c r="F13" s="252"/>
      <c r="G13" s="2200"/>
      <c r="H13" s="2198"/>
      <c r="I13" s="2198"/>
      <c r="J13" s="2198"/>
      <c r="K13" s="2198"/>
      <c r="L13" s="2198"/>
      <c r="M13" s="2198"/>
      <c r="N13" s="2198"/>
      <c r="O13" s="2198"/>
      <c r="P13" s="2198"/>
      <c r="Q13" s="2198"/>
      <c r="R13" s="2198"/>
      <c r="S13" s="2198"/>
      <c r="T13" s="2199"/>
      <c r="U13" s="2315"/>
      <c r="V13" s="2020"/>
      <c r="W13" s="2020"/>
      <c r="X13" s="2020"/>
      <c r="Y13" s="2268"/>
      <c r="Z13" s="2269"/>
      <c r="AA13" s="2269"/>
      <c r="AB13" s="2269"/>
      <c r="AC13" s="2270"/>
      <c r="AD13" s="2316"/>
      <c r="AE13" s="2317"/>
      <c r="AF13" s="2317"/>
      <c r="AG13" s="2268"/>
      <c r="AH13" s="2269"/>
      <c r="AI13" s="2269"/>
      <c r="AJ13" s="2269"/>
      <c r="AK13" s="2270"/>
      <c r="AL13" s="2316"/>
      <c r="AM13" s="2317"/>
      <c r="AN13" s="2317"/>
      <c r="AO13" s="2268"/>
      <c r="AP13" s="2269"/>
      <c r="AQ13" s="2269"/>
      <c r="AR13" s="2269"/>
      <c r="AS13" s="2270"/>
      <c r="AT13" s="2153"/>
      <c r="AU13" s="2249"/>
      <c r="AV13" s="2249"/>
      <c r="AW13" s="2332"/>
      <c r="AX13" s="2333"/>
      <c r="AY13" s="2333"/>
      <c r="AZ13" s="2333"/>
      <c r="BA13" s="2333"/>
      <c r="BB13" s="2333"/>
      <c r="BC13" s="2334"/>
      <c r="BD13" s="2334"/>
      <c r="BE13" s="2335"/>
      <c r="BF13" s="2029"/>
      <c r="BG13" s="2030"/>
      <c r="BH13" s="2030"/>
      <c r="BI13" s="2030"/>
      <c r="BJ13" s="2031"/>
      <c r="BK13" s="282"/>
      <c r="BL13" s="281"/>
      <c r="BM13" s="281"/>
      <c r="BN13" s="281"/>
      <c r="BO13" s="281"/>
      <c r="BP13" s="2346"/>
      <c r="BQ13" s="2347"/>
      <c r="BR13" s="2347"/>
      <c r="BS13" s="2347"/>
      <c r="BT13" s="2347"/>
      <c r="BU13" s="2347"/>
      <c r="BV13" s="2347"/>
      <c r="BW13" s="2347"/>
      <c r="BX13" s="2347"/>
      <c r="BY13" s="2347"/>
      <c r="BZ13" s="2347"/>
      <c r="CA13" s="2347"/>
      <c r="CB13" s="2347"/>
      <c r="CC13" s="2347"/>
      <c r="CD13" s="2347"/>
      <c r="CE13" s="2347"/>
      <c r="CF13" s="2347"/>
      <c r="CG13" s="2347"/>
      <c r="CH13" s="2026"/>
      <c r="CI13" s="2027"/>
      <c r="CJ13" s="2027"/>
      <c r="CK13" s="2027"/>
      <c r="CL13" s="2027"/>
      <c r="CM13" s="2028"/>
      <c r="CN13" s="251"/>
      <c r="CO13" s="251"/>
      <c r="CP13" s="251"/>
      <c r="CQ13" s="240"/>
      <c r="CR13" s="240"/>
      <c r="CS13" s="240"/>
      <c r="CT13" s="9"/>
      <c r="CU13" s="9"/>
      <c r="CV13" s="9"/>
      <c r="CW13" s="9"/>
      <c r="CX13" s="9"/>
      <c r="CY13" s="9"/>
      <c r="CZ13" s="9"/>
      <c r="EB13" s="9"/>
      <c r="EC13" s="9"/>
      <c r="ED13" s="1994"/>
      <c r="EE13" s="1995"/>
      <c r="EF13" s="1995"/>
      <c r="EG13" s="1995"/>
      <c r="EH13" s="1995"/>
      <c r="EI13" s="1995"/>
      <c r="EJ13" s="1995"/>
      <c r="EK13" s="1995"/>
      <c r="EL13" s="1995"/>
      <c r="EM13" s="1995"/>
      <c r="EN13" s="1995"/>
      <c r="EO13" s="1995"/>
      <c r="EP13" s="1995"/>
      <c r="EQ13" s="1995"/>
      <c r="ER13" s="1996"/>
      <c r="ES13" s="2003"/>
      <c r="ET13" s="2004"/>
      <c r="EU13" s="2004"/>
      <c r="EV13" s="2004"/>
      <c r="EW13" s="2004"/>
      <c r="EX13" s="2004"/>
      <c r="EY13" s="2004"/>
      <c r="EZ13" s="2004"/>
      <c r="FA13" s="2004"/>
      <c r="FB13" s="2004"/>
      <c r="FC13" s="2004"/>
      <c r="FD13" s="2004"/>
      <c r="FE13" s="2004"/>
      <c r="FF13" s="2004"/>
      <c r="FG13" s="2004"/>
      <c r="FH13" s="2004"/>
      <c r="FI13" s="2004"/>
      <c r="FJ13" s="2004"/>
      <c r="FK13" s="2004"/>
      <c r="FL13" s="2004"/>
      <c r="FM13" s="2004"/>
      <c r="FN13" s="2004"/>
      <c r="FO13" s="2004"/>
      <c r="FP13" s="2004"/>
      <c r="FQ13" s="2004"/>
      <c r="FR13" s="2004"/>
      <c r="FS13" s="2004"/>
      <c r="FT13" s="2004"/>
      <c r="FU13" s="2004"/>
      <c r="FV13" s="2004"/>
      <c r="FW13" s="2004"/>
      <c r="FX13" s="2004"/>
      <c r="FY13" s="2004"/>
      <c r="FZ13" s="2004"/>
      <c r="GA13" s="2004"/>
      <c r="GB13" s="2004"/>
      <c r="GC13" s="2005"/>
      <c r="GD13" s="9"/>
      <c r="GE13" s="237"/>
      <c r="GF13" s="237"/>
      <c r="GG13" s="237"/>
      <c r="GH13" s="237"/>
      <c r="GI13" s="237"/>
      <c r="GJ13" s="237"/>
      <c r="GK13" s="237"/>
      <c r="GL13" s="237"/>
      <c r="GM13" s="237"/>
      <c r="GN13" s="237"/>
      <c r="GO13" s="12"/>
      <c r="GP13" s="12"/>
    </row>
    <row r="14" spans="1:198" ht="5.25" customHeight="1" thickBot="1">
      <c r="A14" s="9"/>
      <c r="B14" s="9"/>
      <c r="C14" s="9"/>
      <c r="D14" s="9"/>
      <c r="E14" s="9"/>
      <c r="F14" s="252"/>
      <c r="G14" s="2201"/>
      <c r="H14" s="2202"/>
      <c r="I14" s="2202"/>
      <c r="J14" s="2202"/>
      <c r="K14" s="2202"/>
      <c r="L14" s="2202"/>
      <c r="M14" s="2202"/>
      <c r="N14" s="2202"/>
      <c r="O14" s="2202"/>
      <c r="P14" s="2202"/>
      <c r="Q14" s="2202"/>
      <c r="R14" s="2202"/>
      <c r="S14" s="2202"/>
      <c r="T14" s="2203"/>
      <c r="U14" s="292"/>
      <c r="V14" s="288"/>
      <c r="W14" s="288"/>
      <c r="X14" s="288"/>
      <c r="Y14" s="288"/>
      <c r="Z14" s="288"/>
      <c r="AA14" s="288"/>
      <c r="AB14" s="288"/>
      <c r="AC14" s="288"/>
      <c r="AD14" s="288"/>
      <c r="AE14" s="288"/>
      <c r="AF14" s="288"/>
      <c r="AG14" s="288"/>
      <c r="AH14" s="288"/>
      <c r="AI14" s="288"/>
      <c r="AJ14" s="288"/>
      <c r="AK14" s="288"/>
      <c r="AL14" s="288"/>
      <c r="AM14" s="288"/>
      <c r="AN14" s="288"/>
      <c r="AO14" s="263"/>
      <c r="AP14" s="263"/>
      <c r="AQ14" s="263"/>
      <c r="AR14" s="263"/>
      <c r="AS14" s="263"/>
      <c r="AT14" s="263"/>
      <c r="AU14" s="263"/>
      <c r="AV14" s="263"/>
      <c r="AW14" s="289"/>
      <c r="AX14" s="263"/>
      <c r="AY14" s="263"/>
      <c r="AZ14" s="263"/>
      <c r="BA14" s="283"/>
      <c r="BB14" s="283"/>
      <c r="BC14" s="283"/>
      <c r="BD14" s="283"/>
      <c r="BE14" s="283"/>
      <c r="BF14" s="283"/>
      <c r="BG14" s="283"/>
      <c r="BH14" s="283"/>
      <c r="BI14" s="283"/>
      <c r="BJ14" s="283"/>
      <c r="BK14" s="284"/>
      <c r="BL14" s="281"/>
      <c r="BM14" s="281"/>
      <c r="BN14" s="281"/>
      <c r="BO14" s="281"/>
      <c r="BP14" s="2348"/>
      <c r="BQ14" s="2349"/>
      <c r="BR14" s="2349"/>
      <c r="BS14" s="2349"/>
      <c r="BT14" s="2349"/>
      <c r="BU14" s="2349"/>
      <c r="BV14" s="2349"/>
      <c r="BW14" s="2349"/>
      <c r="BX14" s="2349"/>
      <c r="BY14" s="2349"/>
      <c r="BZ14" s="2349"/>
      <c r="CA14" s="2349"/>
      <c r="CB14" s="2349"/>
      <c r="CC14" s="2349"/>
      <c r="CD14" s="2349"/>
      <c r="CE14" s="2349"/>
      <c r="CF14" s="2349"/>
      <c r="CG14" s="2349"/>
      <c r="CH14" s="2029"/>
      <c r="CI14" s="2030"/>
      <c r="CJ14" s="2030"/>
      <c r="CK14" s="2030"/>
      <c r="CL14" s="2030"/>
      <c r="CM14" s="2031"/>
      <c r="CN14" s="251"/>
      <c r="CO14" s="251"/>
      <c r="CP14" s="251"/>
      <c r="CQ14" s="240"/>
      <c r="CR14" s="240"/>
      <c r="CS14" s="240"/>
      <c r="CT14" s="9"/>
      <c r="CU14" s="9"/>
      <c r="CV14" s="9"/>
      <c r="CW14" s="9"/>
      <c r="CX14" s="9"/>
      <c r="CY14" s="9"/>
      <c r="CZ14" s="9"/>
      <c r="EB14" s="9"/>
      <c r="EC14" s="9"/>
      <c r="ED14" s="9"/>
      <c r="EE14" s="9"/>
      <c r="EF14" s="9"/>
      <c r="EG14" s="9"/>
      <c r="EH14" s="9"/>
      <c r="EI14" s="9"/>
      <c r="EJ14" s="9"/>
      <c r="EK14" s="9"/>
      <c r="EL14" s="9"/>
      <c r="EM14" s="9"/>
      <c r="EN14" s="9"/>
      <c r="EO14" s="9"/>
      <c r="EP14" s="9"/>
      <c r="EQ14" s="9"/>
      <c r="ER14" s="9"/>
      <c r="ES14" s="9"/>
      <c r="ET14" s="9"/>
      <c r="EU14" s="9"/>
      <c r="EV14" s="9"/>
      <c r="EW14" s="9"/>
      <c r="EX14" s="9"/>
      <c r="EY14" s="9"/>
      <c r="EZ14" s="9"/>
      <c r="FA14" s="9"/>
      <c r="FB14" s="9"/>
      <c r="FC14" s="9"/>
      <c r="FD14" s="9"/>
      <c r="FE14" s="9"/>
      <c r="FF14" s="9"/>
      <c r="FG14" s="9"/>
      <c r="FH14" s="9"/>
      <c r="FI14" s="9"/>
      <c r="FJ14" s="9"/>
      <c r="FK14" s="9"/>
      <c r="FL14" s="9"/>
      <c r="FM14" s="9"/>
      <c r="FN14" s="9"/>
      <c r="FO14" s="9"/>
      <c r="FP14" s="9"/>
      <c r="FQ14" s="9"/>
      <c r="FR14" s="9"/>
      <c r="FS14" s="9"/>
      <c r="FT14" s="9"/>
      <c r="FU14" s="9"/>
      <c r="FV14" s="9"/>
      <c r="FW14" s="9"/>
      <c r="FX14" s="9"/>
      <c r="FY14" s="9"/>
      <c r="FZ14" s="9"/>
      <c r="GA14" s="9"/>
      <c r="GB14" s="9"/>
      <c r="GC14" s="9"/>
      <c r="GD14" s="9"/>
      <c r="GE14" s="9"/>
      <c r="GF14" s="237"/>
      <c r="GG14" s="237"/>
      <c r="GH14" s="237"/>
      <c r="GI14" s="237"/>
      <c r="GJ14" s="237"/>
      <c r="GK14" s="237"/>
      <c r="GL14" s="237"/>
      <c r="GM14" s="237"/>
      <c r="GN14" s="237"/>
      <c r="GO14" s="12"/>
      <c r="GP14" s="12"/>
    </row>
    <row r="15" spans="1:198" ht="5.25" customHeight="1" thickBot="1">
      <c r="A15" s="9"/>
      <c r="B15" s="9"/>
      <c r="C15" s="9"/>
      <c r="D15" s="9"/>
      <c r="E15" s="9"/>
      <c r="F15" s="253"/>
      <c r="G15" s="2294" t="s">
        <v>25</v>
      </c>
      <c r="H15" s="2220"/>
      <c r="I15" s="2220"/>
      <c r="J15" s="2220"/>
      <c r="K15" s="2220"/>
      <c r="L15" s="2220"/>
      <c r="M15" s="2220"/>
      <c r="N15" s="2220"/>
      <c r="O15" s="2220"/>
      <c r="P15" s="2220"/>
      <c r="Q15" s="2220"/>
      <c r="R15" s="2220"/>
      <c r="S15" s="2220"/>
      <c r="T15" s="2221"/>
      <c r="U15" s="294"/>
      <c r="V15" s="295"/>
      <c r="W15" s="295"/>
      <c r="X15" s="295"/>
      <c r="Y15" s="295"/>
      <c r="Z15" s="295"/>
      <c r="AA15" s="295"/>
      <c r="AB15" s="295"/>
      <c r="AC15" s="295"/>
      <c r="AD15" s="295"/>
      <c r="AE15" s="295"/>
      <c r="AF15" s="295"/>
      <c r="AG15" s="295"/>
      <c r="AH15" s="295"/>
      <c r="AI15" s="295"/>
      <c r="AJ15" s="295"/>
      <c r="AK15" s="295"/>
      <c r="AL15" s="295"/>
      <c r="AM15" s="295"/>
      <c r="AN15" s="295"/>
      <c r="AO15" s="295"/>
      <c r="AP15" s="295"/>
      <c r="AQ15" s="295"/>
      <c r="AR15" s="295"/>
      <c r="AS15" s="295"/>
      <c r="AT15" s="295"/>
      <c r="AU15" s="295"/>
      <c r="AV15" s="295"/>
      <c r="AW15" s="295"/>
      <c r="AX15" s="295"/>
      <c r="AY15" s="295"/>
      <c r="AZ15" s="295"/>
      <c r="BA15" s="295"/>
      <c r="BB15" s="295"/>
      <c r="BC15" s="295"/>
      <c r="BD15" s="295"/>
      <c r="BE15" s="295"/>
      <c r="BF15" s="295"/>
      <c r="BG15" s="295"/>
      <c r="BH15" s="295"/>
      <c r="BI15" s="295"/>
      <c r="BJ15" s="295"/>
      <c r="BK15" s="296"/>
      <c r="BL15" s="250"/>
      <c r="BM15" s="250"/>
      <c r="BN15" s="250"/>
      <c r="BO15" s="250"/>
      <c r="BP15" s="273"/>
      <c r="BQ15" s="273"/>
      <c r="BR15" s="273"/>
      <c r="BS15" s="273"/>
      <c r="BT15" s="273"/>
      <c r="BU15" s="273"/>
      <c r="BV15" s="273"/>
      <c r="BW15" s="273"/>
      <c r="BX15" s="273"/>
      <c r="BY15" s="273"/>
      <c r="BZ15" s="273"/>
      <c r="CA15" s="273"/>
      <c r="CB15" s="273"/>
      <c r="CC15" s="273"/>
      <c r="CD15" s="273"/>
      <c r="CE15" s="273"/>
      <c r="CF15" s="273"/>
      <c r="CG15" s="273"/>
      <c r="CH15" s="273"/>
      <c r="CI15" s="273"/>
      <c r="CJ15" s="273"/>
      <c r="CK15" s="273"/>
      <c r="CL15" s="273"/>
      <c r="CM15" s="287"/>
      <c r="CN15" s="2022" t="s">
        <v>111</v>
      </c>
      <c r="CO15" s="2022"/>
      <c r="CP15" s="251"/>
      <c r="CQ15" s="240"/>
      <c r="CR15" s="240"/>
      <c r="CS15" s="240"/>
      <c r="CT15" s="9"/>
      <c r="CU15" s="9"/>
      <c r="CV15" s="9"/>
      <c r="CW15" s="9"/>
      <c r="CX15" s="9"/>
      <c r="CY15" s="9"/>
      <c r="CZ15" s="9"/>
      <c r="EB15" s="9"/>
      <c r="EC15" s="9"/>
      <c r="ED15" s="9"/>
      <c r="EE15" s="9"/>
      <c r="EF15" s="9"/>
      <c r="EG15" s="9"/>
      <c r="EH15" s="9"/>
      <c r="EI15" s="9"/>
      <c r="EJ15" s="9"/>
      <c r="EK15" s="9"/>
      <c r="EL15" s="9"/>
      <c r="EM15" s="9"/>
      <c r="EN15" s="9"/>
      <c r="EO15" s="9"/>
      <c r="EP15" s="9"/>
      <c r="EQ15" s="9"/>
      <c r="ER15" s="9"/>
      <c r="ES15" s="9"/>
      <c r="ET15" s="9"/>
      <c r="EU15" s="9"/>
      <c r="EV15" s="9"/>
      <c r="EW15" s="9"/>
      <c r="EX15" s="9"/>
      <c r="EY15" s="9"/>
      <c r="EZ15" s="9"/>
      <c r="FA15" s="9"/>
      <c r="FB15" s="9"/>
      <c r="FC15" s="9"/>
      <c r="FD15" s="9"/>
      <c r="FE15" s="9"/>
      <c r="FF15" s="9"/>
      <c r="FG15" s="9"/>
      <c r="FH15" s="9"/>
      <c r="FI15" s="9"/>
      <c r="FJ15" s="9"/>
      <c r="FK15" s="9"/>
      <c r="FL15" s="9"/>
      <c r="FM15" s="9"/>
      <c r="FN15" s="9"/>
      <c r="FO15" s="9"/>
      <c r="FP15" s="9"/>
      <c r="FQ15" s="9"/>
      <c r="FR15" s="9"/>
      <c r="FS15" s="9"/>
      <c r="FT15" s="9"/>
      <c r="FU15" s="9"/>
      <c r="FV15" s="9"/>
      <c r="FW15" s="9"/>
      <c r="FX15" s="9"/>
      <c r="FY15" s="9"/>
      <c r="FZ15" s="9"/>
      <c r="GA15" s="9"/>
      <c r="GB15" s="9"/>
      <c r="GC15" s="9"/>
      <c r="GD15" s="9"/>
      <c r="GE15" s="9"/>
      <c r="GF15" s="237"/>
      <c r="GG15" s="237"/>
      <c r="GH15" s="237"/>
      <c r="GI15" s="237"/>
      <c r="GJ15" s="237"/>
      <c r="GK15" s="237"/>
      <c r="GL15" s="237"/>
      <c r="GM15" s="237"/>
      <c r="GN15" s="237"/>
      <c r="GO15" s="11"/>
      <c r="GP15" s="11"/>
    </row>
    <row r="16" spans="1:198" ht="11.1" customHeight="1">
      <c r="A16" s="9"/>
      <c r="B16" s="9"/>
      <c r="C16" s="9"/>
      <c r="D16" s="9"/>
      <c r="E16" s="9"/>
      <c r="F16" s="253"/>
      <c r="G16" s="2200"/>
      <c r="H16" s="2198"/>
      <c r="I16" s="2198"/>
      <c r="J16" s="2198"/>
      <c r="K16" s="2198"/>
      <c r="L16" s="2198"/>
      <c r="M16" s="2198"/>
      <c r="N16" s="2198"/>
      <c r="O16" s="2198"/>
      <c r="P16" s="2198"/>
      <c r="Q16" s="2198"/>
      <c r="R16" s="2198"/>
      <c r="S16" s="2198"/>
      <c r="T16" s="2199"/>
      <c r="U16" s="290"/>
      <c r="V16" s="250"/>
      <c r="W16" s="250"/>
      <c r="X16" s="250"/>
      <c r="Y16" s="2265">
        <v>5</v>
      </c>
      <c r="Z16" s="2266"/>
      <c r="AA16" s="2266"/>
      <c r="AB16" s="2266"/>
      <c r="AC16" s="2267"/>
      <c r="AD16" s="250"/>
      <c r="AE16" s="250"/>
      <c r="AF16" s="250"/>
      <c r="AG16" s="250"/>
      <c r="AH16" s="2265">
        <v>1</v>
      </c>
      <c r="AI16" s="2266"/>
      <c r="AJ16" s="2266"/>
      <c r="AK16" s="2266"/>
      <c r="AL16" s="2266"/>
      <c r="AM16" s="2266"/>
      <c r="AN16" s="2267"/>
      <c r="AO16" s="250"/>
      <c r="AP16" s="250"/>
      <c r="AQ16" s="250"/>
      <c r="AR16" s="250"/>
      <c r="AS16" s="250"/>
      <c r="AT16" s="250"/>
      <c r="AU16" s="250"/>
      <c r="AV16" s="250"/>
      <c r="AW16" s="2265">
        <v>12</v>
      </c>
      <c r="AX16" s="2266"/>
      <c r="AY16" s="2266"/>
      <c r="AZ16" s="2266"/>
      <c r="BA16" s="2266"/>
      <c r="BB16" s="2266"/>
      <c r="BC16" s="2267"/>
      <c r="BD16" s="250"/>
      <c r="BE16" s="250"/>
      <c r="BF16" s="250"/>
      <c r="BG16" s="250"/>
      <c r="BH16" s="250"/>
      <c r="BI16" s="250"/>
      <c r="BJ16" s="250"/>
      <c r="BK16" s="291"/>
      <c r="BL16" s="250"/>
      <c r="BM16" s="250"/>
      <c r="BN16" s="250"/>
      <c r="BO16" s="250"/>
      <c r="BP16" s="250"/>
      <c r="BQ16" s="250"/>
      <c r="BR16" s="250"/>
      <c r="BS16" s="250"/>
      <c r="BT16" s="250"/>
      <c r="BU16" s="250"/>
      <c r="BV16" s="250"/>
      <c r="BW16" s="250"/>
      <c r="BX16" s="250"/>
      <c r="BY16" s="250"/>
      <c r="BZ16" s="250"/>
      <c r="CA16" s="250"/>
      <c r="CB16" s="250"/>
      <c r="CC16" s="250"/>
      <c r="CD16" s="250"/>
      <c r="CE16" s="250"/>
      <c r="CF16" s="250"/>
      <c r="CG16" s="250"/>
      <c r="CH16" s="250"/>
      <c r="CI16" s="250"/>
      <c r="CJ16" s="250"/>
      <c r="CK16" s="250"/>
      <c r="CL16" s="250"/>
      <c r="CM16" s="291"/>
      <c r="CN16" s="2022"/>
      <c r="CO16" s="2022"/>
      <c r="CP16" s="251"/>
      <c r="CQ16" s="240"/>
      <c r="CR16" s="240"/>
      <c r="CS16" s="240"/>
      <c r="CT16" s="9"/>
      <c r="CU16" s="9"/>
      <c r="CV16" s="9"/>
      <c r="CW16" s="9"/>
      <c r="CX16" s="9"/>
      <c r="CY16" s="9"/>
      <c r="CZ16" s="9"/>
      <c r="DA16" s="9"/>
      <c r="DB16" s="2405" t="s">
        <v>189</v>
      </c>
      <c r="DC16" s="2405"/>
      <c r="DD16" s="2405"/>
      <c r="DE16" s="2405"/>
      <c r="DF16" s="2405"/>
      <c r="DG16" s="2405"/>
      <c r="DH16" s="2405"/>
      <c r="DI16" s="2405"/>
      <c r="DJ16" s="2405"/>
      <c r="DK16" s="2405"/>
      <c r="DL16" s="2405"/>
      <c r="DM16" s="2405"/>
      <c r="DN16" s="2405"/>
      <c r="DO16" s="2405"/>
      <c r="DP16" s="2405"/>
      <c r="DQ16" s="2405"/>
      <c r="DR16" s="2405"/>
      <c r="DS16" s="2405"/>
      <c r="DT16" s="2405"/>
      <c r="DU16" s="2405"/>
      <c r="DV16" s="2405"/>
      <c r="DW16" s="2405"/>
      <c r="DX16" s="2405"/>
      <c r="DY16" s="2405"/>
      <c r="DZ16" s="2405"/>
      <c r="EA16" s="2405"/>
      <c r="EB16" s="2405"/>
      <c r="EC16" s="2405"/>
      <c r="ED16" s="2405"/>
      <c r="EE16" s="2405"/>
      <c r="EF16" s="2405"/>
      <c r="EG16" s="2405"/>
      <c r="EH16" s="2405"/>
      <c r="EI16" s="2405"/>
      <c r="EJ16" s="2405"/>
      <c r="EK16" s="2405"/>
      <c r="EL16" s="2405"/>
      <c r="EM16" s="2405"/>
      <c r="EN16" s="2405"/>
      <c r="EO16" s="2405"/>
      <c r="EP16" s="2405"/>
      <c r="EQ16" s="2405"/>
      <c r="ER16" s="2405"/>
      <c r="ES16" s="2405"/>
      <c r="ET16" s="2405"/>
      <c r="EU16" s="2405"/>
      <c r="EV16" s="2405"/>
      <c r="EW16" s="2405"/>
      <c r="EX16" s="2405"/>
      <c r="EY16" s="2405"/>
      <c r="EZ16" s="2405"/>
      <c r="FA16" s="2405"/>
      <c r="FB16" s="2405"/>
      <c r="FC16" s="2405"/>
      <c r="FD16" s="2405"/>
      <c r="FE16" s="2405"/>
      <c r="FF16" s="2405"/>
      <c r="FG16" s="2405"/>
      <c r="FH16" s="2405"/>
      <c r="FI16" s="2405"/>
      <c r="FJ16" s="2405"/>
      <c r="FK16" s="2405"/>
      <c r="FL16" s="2405"/>
      <c r="FM16" s="9"/>
      <c r="FN16" s="9"/>
      <c r="FO16" s="9"/>
      <c r="FP16" s="9"/>
      <c r="FQ16" s="9"/>
      <c r="FR16" s="9"/>
      <c r="FS16" s="9"/>
      <c r="FT16" s="9"/>
      <c r="FU16" s="9"/>
      <c r="FV16" s="9"/>
      <c r="FW16" s="9"/>
      <c r="FX16" s="9"/>
      <c r="FY16" s="9"/>
      <c r="FZ16" s="9"/>
      <c r="GA16" s="9"/>
      <c r="GB16" s="9"/>
      <c r="GC16" s="9"/>
      <c r="GD16" s="9"/>
      <c r="GE16" s="9"/>
      <c r="GF16" s="237"/>
      <c r="GG16" s="237"/>
      <c r="GH16" s="237"/>
      <c r="GI16" s="237"/>
      <c r="GJ16" s="237"/>
      <c r="GK16" s="237"/>
      <c r="GL16" s="237"/>
      <c r="GM16" s="237"/>
      <c r="GN16" s="237"/>
      <c r="GO16" s="11"/>
      <c r="GP16" s="11"/>
    </row>
    <row r="17" spans="1:198" ht="11.1" customHeight="1">
      <c r="A17" s="9"/>
      <c r="B17" s="9"/>
      <c r="C17" s="9"/>
      <c r="D17" s="9"/>
      <c r="E17" s="9"/>
      <c r="F17" s="253"/>
      <c r="G17" s="2200"/>
      <c r="H17" s="2198"/>
      <c r="I17" s="2198"/>
      <c r="J17" s="2198"/>
      <c r="K17" s="2198"/>
      <c r="L17" s="2198"/>
      <c r="M17" s="2198"/>
      <c r="N17" s="2198"/>
      <c r="O17" s="2198"/>
      <c r="P17" s="2198"/>
      <c r="Q17" s="2198"/>
      <c r="R17" s="2198"/>
      <c r="S17" s="2198"/>
      <c r="T17" s="2199"/>
      <c r="U17" s="2314" t="s">
        <v>201</v>
      </c>
      <c r="V17" s="2020"/>
      <c r="W17" s="2020"/>
      <c r="X17" s="2020"/>
      <c r="Y17" s="2312"/>
      <c r="Z17" s="2066"/>
      <c r="AA17" s="2066"/>
      <c r="AB17" s="2066"/>
      <c r="AC17" s="2313"/>
      <c r="AD17" s="2317" t="s">
        <v>202</v>
      </c>
      <c r="AE17" s="2317"/>
      <c r="AF17" s="2317"/>
      <c r="AG17" s="250"/>
      <c r="AH17" s="2312"/>
      <c r="AI17" s="2066"/>
      <c r="AJ17" s="2066"/>
      <c r="AK17" s="2066"/>
      <c r="AL17" s="2066"/>
      <c r="AM17" s="2066"/>
      <c r="AN17" s="2313"/>
      <c r="AO17" s="2317" t="s">
        <v>68</v>
      </c>
      <c r="AP17" s="2317"/>
      <c r="AQ17" s="2317"/>
      <c r="AR17" s="2317"/>
      <c r="AS17" s="2317"/>
      <c r="AT17" s="2317"/>
      <c r="AU17" s="2317"/>
      <c r="AV17" s="2317"/>
      <c r="AW17" s="2312"/>
      <c r="AX17" s="2066"/>
      <c r="AY17" s="2066"/>
      <c r="AZ17" s="2066"/>
      <c r="BA17" s="2066"/>
      <c r="BB17" s="2066"/>
      <c r="BC17" s="2313"/>
      <c r="BD17" s="2317" t="s">
        <v>200</v>
      </c>
      <c r="BE17" s="2317"/>
      <c r="BF17" s="2317"/>
      <c r="BG17" s="2317"/>
      <c r="BH17" s="2317"/>
      <c r="BI17" s="2317"/>
      <c r="BJ17" s="2317"/>
      <c r="BK17" s="2318"/>
      <c r="BL17" s="250"/>
      <c r="BM17" s="250"/>
      <c r="BN17" s="250"/>
      <c r="BO17" s="250"/>
      <c r="BP17" s="250"/>
      <c r="BQ17" s="250"/>
      <c r="BR17" s="250"/>
      <c r="BS17" s="250"/>
      <c r="BT17" s="250"/>
      <c r="BU17" s="250"/>
      <c r="BV17" s="250"/>
      <c r="BW17" s="250"/>
      <c r="BX17" s="250"/>
      <c r="BY17" s="250"/>
      <c r="BZ17" s="250"/>
      <c r="CA17" s="250"/>
      <c r="CB17" s="250"/>
      <c r="CC17" s="250"/>
      <c r="CD17" s="250"/>
      <c r="CE17" s="250"/>
      <c r="CF17" s="250"/>
      <c r="CG17" s="250"/>
      <c r="CH17" s="250"/>
      <c r="CI17" s="250"/>
      <c r="CJ17" s="250"/>
      <c r="CK17" s="250"/>
      <c r="CL17" s="250"/>
      <c r="CM17" s="291"/>
      <c r="CN17" s="2022"/>
      <c r="CO17" s="2022"/>
      <c r="CP17" s="251"/>
      <c r="CQ17" s="240"/>
      <c r="CR17" s="240"/>
      <c r="CS17" s="240"/>
      <c r="CT17" s="9"/>
      <c r="CU17" s="9"/>
      <c r="CV17" s="9"/>
      <c r="CW17" s="9"/>
      <c r="CX17" s="9"/>
      <c r="CY17" s="9"/>
      <c r="CZ17" s="9"/>
      <c r="DA17" s="9"/>
      <c r="DB17" s="2406"/>
      <c r="DC17" s="2406"/>
      <c r="DD17" s="2406"/>
      <c r="DE17" s="2406"/>
      <c r="DF17" s="2406"/>
      <c r="DG17" s="2405"/>
      <c r="DH17" s="2405"/>
      <c r="DI17" s="2405"/>
      <c r="DJ17" s="2405"/>
      <c r="DK17" s="2405"/>
      <c r="DL17" s="2405"/>
      <c r="DM17" s="2405"/>
      <c r="DN17" s="2405"/>
      <c r="DO17" s="2405"/>
      <c r="DP17" s="2405"/>
      <c r="DQ17" s="2405"/>
      <c r="DR17" s="2405"/>
      <c r="DS17" s="2405"/>
      <c r="DT17" s="2405"/>
      <c r="DU17" s="2405"/>
      <c r="DV17" s="2405"/>
      <c r="DW17" s="2405"/>
      <c r="DX17" s="2405"/>
      <c r="DY17" s="2405"/>
      <c r="DZ17" s="2405"/>
      <c r="EA17" s="2405"/>
      <c r="EB17" s="2405"/>
      <c r="EC17" s="2405"/>
      <c r="ED17" s="2405"/>
      <c r="EE17" s="2405"/>
      <c r="EF17" s="2405"/>
      <c r="EG17" s="2405"/>
      <c r="EH17" s="2405"/>
      <c r="EI17" s="2405"/>
      <c r="EJ17" s="2405"/>
      <c r="EK17" s="2405"/>
      <c r="EL17" s="2405"/>
      <c r="EM17" s="2405"/>
      <c r="EN17" s="2405"/>
      <c r="EO17" s="2405"/>
      <c r="EP17" s="2405"/>
      <c r="EQ17" s="2405"/>
      <c r="ER17" s="2405"/>
      <c r="ES17" s="2405"/>
      <c r="ET17" s="2405"/>
      <c r="EU17" s="2405"/>
      <c r="EV17" s="2405"/>
      <c r="EW17" s="2405"/>
      <c r="EX17" s="2405"/>
      <c r="EY17" s="2405"/>
      <c r="EZ17" s="2405"/>
      <c r="FA17" s="2405"/>
      <c r="FB17" s="2405"/>
      <c r="FC17" s="2405"/>
      <c r="FD17" s="2405"/>
      <c r="FE17" s="2405"/>
      <c r="FF17" s="2405"/>
      <c r="FG17" s="2405"/>
      <c r="FH17" s="2405"/>
      <c r="FI17" s="2405"/>
      <c r="FJ17" s="2405"/>
      <c r="FK17" s="2405"/>
      <c r="FL17" s="2405"/>
      <c r="FM17" s="9"/>
      <c r="FN17" s="9"/>
      <c r="FO17" s="9"/>
      <c r="FP17" s="9"/>
      <c r="FQ17" s="9"/>
      <c r="FR17" s="9"/>
      <c r="FS17" s="9"/>
      <c r="FT17" s="9"/>
      <c r="FU17" s="9"/>
      <c r="FV17" s="9"/>
      <c r="FW17" s="9"/>
      <c r="FX17" s="9"/>
      <c r="FY17" s="9"/>
      <c r="FZ17" s="9"/>
      <c r="GA17" s="9"/>
      <c r="GB17" s="9"/>
      <c r="GC17" s="9"/>
      <c r="GD17" s="9"/>
      <c r="GE17" s="9"/>
      <c r="GF17" s="237"/>
      <c r="GG17" s="237"/>
      <c r="GH17" s="237"/>
      <c r="GI17" s="237"/>
      <c r="GJ17" s="237"/>
      <c r="GK17" s="237"/>
      <c r="GL17" s="237"/>
      <c r="GM17" s="237"/>
      <c r="GN17" s="237"/>
      <c r="GO17" s="11"/>
      <c r="GP17" s="11"/>
    </row>
    <row r="18" spans="1:198" ht="11.1" customHeight="1" thickBot="1">
      <c r="A18" s="9"/>
      <c r="B18" s="9"/>
      <c r="C18" s="9"/>
      <c r="D18" s="9"/>
      <c r="E18" s="9"/>
      <c r="F18" s="253"/>
      <c r="G18" s="2200"/>
      <c r="H18" s="2198"/>
      <c r="I18" s="2198"/>
      <c r="J18" s="2198"/>
      <c r="K18" s="2198"/>
      <c r="L18" s="2198"/>
      <c r="M18" s="2198"/>
      <c r="N18" s="2198"/>
      <c r="O18" s="2198"/>
      <c r="P18" s="2198"/>
      <c r="Q18" s="2198"/>
      <c r="R18" s="2198"/>
      <c r="S18" s="2198"/>
      <c r="T18" s="2199"/>
      <c r="U18" s="2315"/>
      <c r="V18" s="2020"/>
      <c r="W18" s="2020"/>
      <c r="X18" s="2020"/>
      <c r="Y18" s="2268"/>
      <c r="Z18" s="2269"/>
      <c r="AA18" s="2269"/>
      <c r="AB18" s="2269"/>
      <c r="AC18" s="2270"/>
      <c r="AD18" s="2317"/>
      <c r="AE18" s="2317"/>
      <c r="AF18" s="2317"/>
      <c r="AG18" s="250"/>
      <c r="AH18" s="2268"/>
      <c r="AI18" s="2269"/>
      <c r="AJ18" s="2269"/>
      <c r="AK18" s="2269"/>
      <c r="AL18" s="2269"/>
      <c r="AM18" s="2269"/>
      <c r="AN18" s="2270"/>
      <c r="AO18" s="2317"/>
      <c r="AP18" s="2317"/>
      <c r="AQ18" s="2317"/>
      <c r="AR18" s="2317"/>
      <c r="AS18" s="2317"/>
      <c r="AT18" s="2317"/>
      <c r="AU18" s="2317"/>
      <c r="AV18" s="2317"/>
      <c r="AW18" s="2268"/>
      <c r="AX18" s="2269"/>
      <c r="AY18" s="2269"/>
      <c r="AZ18" s="2269"/>
      <c r="BA18" s="2269"/>
      <c r="BB18" s="2269"/>
      <c r="BC18" s="2270"/>
      <c r="BD18" s="2317"/>
      <c r="BE18" s="2317"/>
      <c r="BF18" s="2317"/>
      <c r="BG18" s="2317"/>
      <c r="BH18" s="2317"/>
      <c r="BI18" s="2317"/>
      <c r="BJ18" s="2317"/>
      <c r="BK18" s="2318"/>
      <c r="BL18" s="250"/>
      <c r="BM18" s="250"/>
      <c r="BN18" s="250"/>
      <c r="BO18" s="250"/>
      <c r="BP18" s="250"/>
      <c r="BQ18" s="250"/>
      <c r="BR18" s="250"/>
      <c r="BS18" s="250"/>
      <c r="BT18" s="250"/>
      <c r="BU18" s="250"/>
      <c r="BV18" s="250"/>
      <c r="BW18" s="250"/>
      <c r="BX18" s="250"/>
      <c r="BY18" s="250"/>
      <c r="BZ18" s="250"/>
      <c r="CA18" s="250"/>
      <c r="CB18" s="250"/>
      <c r="CC18" s="250"/>
      <c r="CD18" s="250"/>
      <c r="CE18" s="250"/>
      <c r="CF18" s="250"/>
      <c r="CG18" s="250"/>
      <c r="CH18" s="250"/>
      <c r="CI18" s="250"/>
      <c r="CJ18" s="250"/>
      <c r="CK18" s="250"/>
      <c r="CL18" s="250"/>
      <c r="CM18" s="291"/>
      <c r="CN18" s="2022"/>
      <c r="CO18" s="2022"/>
      <c r="CP18" s="254"/>
      <c r="CQ18" s="241"/>
      <c r="CR18" s="241"/>
      <c r="CS18" s="241"/>
      <c r="CT18" s="9"/>
      <c r="CU18" s="9"/>
      <c r="CV18" s="9"/>
      <c r="CW18" s="9"/>
      <c r="CX18" s="9"/>
      <c r="CY18" s="9"/>
      <c r="CZ18" s="9"/>
      <c r="DA18" s="2407" t="s">
        <v>235</v>
      </c>
      <c r="DB18" s="2408"/>
      <c r="DC18" s="2408"/>
      <c r="DD18" s="2408"/>
      <c r="DE18" s="2408"/>
      <c r="DF18" s="2409"/>
      <c r="DG18" s="2416" t="s">
        <v>247</v>
      </c>
      <c r="DH18" s="2417"/>
      <c r="DI18" s="2417"/>
      <c r="DJ18" s="2417"/>
      <c r="DK18" s="2417"/>
      <c r="DL18" s="2417"/>
      <c r="DM18" s="2417"/>
      <c r="DN18" s="2417"/>
      <c r="DO18" s="2417"/>
      <c r="DP18" s="2417"/>
      <c r="DQ18" s="2417"/>
      <c r="DR18" s="2417"/>
      <c r="DS18" s="2417"/>
      <c r="DT18" s="2417"/>
      <c r="DU18" s="2417"/>
      <c r="DV18" s="2417"/>
      <c r="DW18" s="2417"/>
      <c r="DX18" s="2417"/>
      <c r="DY18" s="2417"/>
      <c r="DZ18" s="2417"/>
      <c r="EA18" s="2417"/>
      <c r="EB18" s="2417"/>
      <c r="EC18" s="2417"/>
      <c r="ED18" s="2417"/>
      <c r="EE18" s="2417"/>
      <c r="EF18" s="2417"/>
      <c r="EG18" s="2417"/>
      <c r="EH18" s="2417"/>
      <c r="EI18" s="2417"/>
      <c r="EJ18" s="2417"/>
      <c r="EK18" s="2417"/>
      <c r="EL18" s="2417"/>
      <c r="EM18" s="2417"/>
      <c r="EN18" s="2417"/>
      <c r="EO18" s="2417"/>
      <c r="EP18" s="2417"/>
      <c r="EQ18" s="2417"/>
      <c r="ER18" s="2417"/>
      <c r="ES18" s="2417"/>
      <c r="ET18" s="2417"/>
      <c r="EU18" s="2417"/>
      <c r="EV18" s="2417"/>
      <c r="EW18" s="2417"/>
      <c r="EX18" s="2417"/>
      <c r="EY18" s="2417"/>
      <c r="EZ18" s="2417"/>
      <c r="FA18" s="2417"/>
      <c r="FB18" s="2417"/>
      <c r="FC18" s="2417"/>
      <c r="FD18" s="2417"/>
      <c r="FE18" s="2417"/>
      <c r="FF18" s="2417"/>
      <c r="FG18" s="2417"/>
      <c r="FH18" s="2417"/>
      <c r="FI18" s="2417"/>
      <c r="FJ18" s="2417"/>
      <c r="FK18" s="2417"/>
      <c r="FL18" s="2417"/>
      <c r="FM18" s="2417"/>
      <c r="FN18" s="2417"/>
      <c r="FO18" s="2418"/>
      <c r="FP18" s="2407" t="s">
        <v>236</v>
      </c>
      <c r="FQ18" s="2408"/>
      <c r="FR18" s="2408"/>
      <c r="FS18" s="2408"/>
      <c r="FT18" s="2408"/>
      <c r="FU18" s="2408"/>
      <c r="FV18" s="2408"/>
      <c r="FW18" s="2408"/>
      <c r="FX18" s="2408"/>
      <c r="FY18" s="2408"/>
      <c r="FZ18" s="2408"/>
      <c r="GA18" s="2408"/>
      <c r="GB18" s="2408"/>
      <c r="GC18" s="2409"/>
      <c r="GD18" s="9"/>
      <c r="GE18" s="9"/>
      <c r="GF18" s="237"/>
      <c r="GG18" s="237"/>
      <c r="GH18" s="237"/>
      <c r="GI18" s="237"/>
      <c r="GJ18" s="237"/>
      <c r="GK18" s="237"/>
      <c r="GL18" s="237"/>
      <c r="GM18" s="237"/>
      <c r="GN18" s="237"/>
      <c r="GO18" s="11"/>
      <c r="GP18" s="11"/>
    </row>
    <row r="19" spans="1:198" ht="5.25" customHeight="1" thickBot="1">
      <c r="A19" s="9"/>
      <c r="B19" s="9"/>
      <c r="C19" s="9"/>
      <c r="D19" s="9"/>
      <c r="E19" s="9"/>
      <c r="F19" s="253"/>
      <c r="G19" s="2201"/>
      <c r="H19" s="2202"/>
      <c r="I19" s="2202"/>
      <c r="J19" s="2202"/>
      <c r="K19" s="2202"/>
      <c r="L19" s="2202"/>
      <c r="M19" s="2202"/>
      <c r="N19" s="2202"/>
      <c r="O19" s="2202"/>
      <c r="P19" s="2202"/>
      <c r="Q19" s="2202"/>
      <c r="R19" s="2202"/>
      <c r="S19" s="2202"/>
      <c r="T19" s="2203"/>
      <c r="U19" s="290"/>
      <c r="V19" s="250"/>
      <c r="W19" s="250"/>
      <c r="X19" s="250"/>
      <c r="Y19" s="250"/>
      <c r="Z19" s="250"/>
      <c r="AA19" s="250"/>
      <c r="AB19" s="250"/>
      <c r="AC19" s="250"/>
      <c r="AD19" s="250"/>
      <c r="AE19" s="250"/>
      <c r="AF19" s="250"/>
      <c r="AG19" s="250"/>
      <c r="AH19" s="250"/>
      <c r="AI19" s="250"/>
      <c r="AJ19" s="250"/>
      <c r="AK19" s="250"/>
      <c r="AL19" s="250"/>
      <c r="AM19" s="250"/>
      <c r="AN19" s="250"/>
      <c r="AO19" s="250"/>
      <c r="AP19" s="250"/>
      <c r="AQ19" s="250"/>
      <c r="AR19" s="250"/>
      <c r="AS19" s="250"/>
      <c r="AT19" s="250"/>
      <c r="AU19" s="250"/>
      <c r="AV19" s="250"/>
      <c r="AW19" s="250"/>
      <c r="AX19" s="250"/>
      <c r="AY19" s="250"/>
      <c r="AZ19" s="250"/>
      <c r="BA19" s="250"/>
      <c r="BB19" s="250"/>
      <c r="BC19" s="250"/>
      <c r="BD19" s="250"/>
      <c r="BE19" s="250"/>
      <c r="BF19" s="250"/>
      <c r="BG19" s="250"/>
      <c r="BH19" s="250"/>
      <c r="BI19" s="250"/>
      <c r="BJ19" s="250"/>
      <c r="BK19" s="291"/>
      <c r="BL19" s="250"/>
      <c r="BM19" s="250"/>
      <c r="BN19" s="250"/>
      <c r="BO19" s="250"/>
      <c r="BP19" s="250"/>
      <c r="BQ19" s="250"/>
      <c r="BR19" s="250"/>
      <c r="BS19" s="250"/>
      <c r="BT19" s="250"/>
      <c r="BU19" s="288"/>
      <c r="BV19" s="288"/>
      <c r="BW19" s="288"/>
      <c r="BX19" s="288"/>
      <c r="BY19" s="288"/>
      <c r="BZ19" s="288"/>
      <c r="CA19" s="288"/>
      <c r="CB19" s="288"/>
      <c r="CC19" s="288"/>
      <c r="CD19" s="288"/>
      <c r="CE19" s="288"/>
      <c r="CF19" s="288"/>
      <c r="CG19" s="288"/>
      <c r="CH19" s="288"/>
      <c r="CI19" s="288"/>
      <c r="CJ19" s="288"/>
      <c r="CK19" s="288"/>
      <c r="CL19" s="288"/>
      <c r="CM19" s="293"/>
      <c r="CN19" s="2022"/>
      <c r="CO19" s="2022"/>
      <c r="CP19" s="254"/>
      <c r="CQ19" s="241"/>
      <c r="CR19" s="241"/>
      <c r="CS19" s="241"/>
      <c r="CT19" s="9"/>
      <c r="CU19" s="9"/>
      <c r="CV19" s="9"/>
      <c r="CW19" s="9"/>
      <c r="CX19" s="9"/>
      <c r="CY19" s="9"/>
      <c r="CZ19" s="9"/>
      <c r="DA19" s="2410"/>
      <c r="DB19" s="2411"/>
      <c r="DC19" s="2411"/>
      <c r="DD19" s="2411"/>
      <c r="DE19" s="2411"/>
      <c r="DF19" s="2412"/>
      <c r="DG19" s="2419"/>
      <c r="DH19" s="2006"/>
      <c r="DI19" s="2006"/>
      <c r="DJ19" s="2006"/>
      <c r="DK19" s="2006"/>
      <c r="DL19" s="2006"/>
      <c r="DM19" s="2006"/>
      <c r="DN19" s="2006"/>
      <c r="DO19" s="2006"/>
      <c r="DP19" s="2006"/>
      <c r="DQ19" s="2006"/>
      <c r="DR19" s="2006"/>
      <c r="DS19" s="2006"/>
      <c r="DT19" s="2006"/>
      <c r="DU19" s="2006"/>
      <c r="DV19" s="2006"/>
      <c r="DW19" s="2006"/>
      <c r="DX19" s="2006"/>
      <c r="DY19" s="2006"/>
      <c r="DZ19" s="2006"/>
      <c r="EA19" s="2006"/>
      <c r="EB19" s="2006"/>
      <c r="EC19" s="2006"/>
      <c r="ED19" s="2006"/>
      <c r="EE19" s="2006"/>
      <c r="EF19" s="2006"/>
      <c r="EG19" s="2006"/>
      <c r="EH19" s="2006"/>
      <c r="EI19" s="2006"/>
      <c r="EJ19" s="2006"/>
      <c r="EK19" s="2006"/>
      <c r="EL19" s="2006"/>
      <c r="EM19" s="2006"/>
      <c r="EN19" s="2006"/>
      <c r="EO19" s="2006"/>
      <c r="EP19" s="2006"/>
      <c r="EQ19" s="2006"/>
      <c r="ER19" s="2006"/>
      <c r="ES19" s="2006"/>
      <c r="ET19" s="2006"/>
      <c r="EU19" s="2006"/>
      <c r="EV19" s="2006"/>
      <c r="EW19" s="2006"/>
      <c r="EX19" s="2006"/>
      <c r="EY19" s="2006"/>
      <c r="EZ19" s="2006"/>
      <c r="FA19" s="2006"/>
      <c r="FB19" s="2006"/>
      <c r="FC19" s="2006"/>
      <c r="FD19" s="2006"/>
      <c r="FE19" s="2006"/>
      <c r="FF19" s="2006"/>
      <c r="FG19" s="2006"/>
      <c r="FH19" s="2006"/>
      <c r="FI19" s="2006"/>
      <c r="FJ19" s="2006"/>
      <c r="FK19" s="2006"/>
      <c r="FL19" s="2006"/>
      <c r="FM19" s="2006"/>
      <c r="FN19" s="2006"/>
      <c r="FO19" s="2420"/>
      <c r="FP19" s="2410"/>
      <c r="FQ19" s="2411"/>
      <c r="FR19" s="2411"/>
      <c r="FS19" s="2411"/>
      <c r="FT19" s="2411"/>
      <c r="FU19" s="2411"/>
      <c r="FV19" s="2411"/>
      <c r="FW19" s="2411"/>
      <c r="FX19" s="2411"/>
      <c r="FY19" s="2411"/>
      <c r="FZ19" s="2411"/>
      <c r="GA19" s="2411"/>
      <c r="GB19" s="2411"/>
      <c r="GC19" s="2412"/>
      <c r="GD19" s="9"/>
      <c r="GE19" s="9"/>
      <c r="GF19" s="237"/>
      <c r="GG19" s="237"/>
      <c r="GH19" s="237"/>
      <c r="GI19" s="237"/>
      <c r="GJ19" s="237"/>
      <c r="GK19" s="237"/>
      <c r="GL19" s="237"/>
      <c r="GM19" s="237"/>
      <c r="GN19" s="237"/>
      <c r="GO19" s="11"/>
      <c r="GP19" s="11"/>
    </row>
    <row r="20" spans="1:198" ht="11.1" customHeight="1">
      <c r="A20" s="9"/>
      <c r="B20" s="9"/>
      <c r="C20" s="9"/>
      <c r="D20" s="9"/>
      <c r="E20" s="9"/>
      <c r="F20" s="253"/>
      <c r="G20" s="2088" t="s">
        <v>109</v>
      </c>
      <c r="H20" s="2089"/>
      <c r="I20" s="2089"/>
      <c r="J20" s="2089"/>
      <c r="K20" s="2089"/>
      <c r="L20" s="2089"/>
      <c r="M20" s="2089"/>
      <c r="N20" s="2089"/>
      <c r="O20" s="2089"/>
      <c r="P20" s="2089"/>
      <c r="Q20" s="2089"/>
      <c r="R20" s="2089"/>
      <c r="S20" s="2089"/>
      <c r="T20" s="2089"/>
      <c r="U20" s="2094" t="str">
        <f>IF(BF26&lt;=0,"",IF((LEN(BF26)-12&lt;=0),"0",MID(BF26,LEN(BF26)-12,1)))</f>
        <v>1</v>
      </c>
      <c r="V20" s="2011"/>
      <c r="W20" s="2011"/>
      <c r="X20" s="2084"/>
      <c r="Y20" s="2076" t="str">
        <f>IF(BF26&lt;=0,"",IF((LEN(BF26)-11&lt;=0),"0",MID(BF26,LEN(BF26)-11,1)))</f>
        <v>2</v>
      </c>
      <c r="Z20" s="2011"/>
      <c r="AA20" s="2011"/>
      <c r="AB20" s="2077"/>
      <c r="AC20" s="2008" t="str">
        <f>IF(BF26&lt;=0,"",IF((LEN(BF26)-10&lt;=0),"0",MID(BF26,LEN(BF26)-10,1)))</f>
        <v>3</v>
      </c>
      <c r="AD20" s="2008"/>
      <c r="AE20" s="2008"/>
      <c r="AF20" s="2008"/>
      <c r="AG20" s="2008" t="str">
        <f>IF(BF26&lt;=0,"",IF((LEN(BF26)-9&lt;=0),"0",MID(BF26,LEN(BF26)-9,1)))</f>
        <v>4</v>
      </c>
      <c r="AH20" s="2008"/>
      <c r="AI20" s="2008"/>
      <c r="AJ20" s="2008"/>
      <c r="AK20" s="2010" t="str">
        <f>IF(BF26&lt;=0,"",IF((LEN(BF26)-8&lt;=0),"0",MID(BF26,LEN(BF26)-8,1)))</f>
        <v>5</v>
      </c>
      <c r="AL20" s="2011"/>
      <c r="AM20" s="2011"/>
      <c r="AN20" s="2084"/>
      <c r="AO20" s="2076" t="str">
        <f>IF(BF26&lt;=0,"",IF((LEN(BF26)-7&lt;=0),"0",MID(BF26,LEN(BF26)-7,1)))</f>
        <v>6</v>
      </c>
      <c r="AP20" s="2011"/>
      <c r="AQ20" s="2011"/>
      <c r="AR20" s="2077"/>
      <c r="AS20" s="2008" t="str">
        <f>IF(BF26&lt;=0,"",IF((LEN(BF26)-6&lt;=0),"0",MID(BF26,LEN(BF26)-6,1)))</f>
        <v>7</v>
      </c>
      <c r="AT20" s="2008"/>
      <c r="AU20" s="2008"/>
      <c r="AV20" s="2008"/>
      <c r="AW20" s="2008" t="str">
        <f>IF(BF26&lt;=0,"",IF((LEN(BF26)-5&lt;=0),"0",MID(BF26,LEN(BF26)-5,1)))</f>
        <v>8</v>
      </c>
      <c r="AX20" s="2008"/>
      <c r="AY20" s="2008"/>
      <c r="AZ20" s="2008"/>
      <c r="BA20" s="2010" t="str">
        <f>IF(BF26&lt;=0,"",IF((LEN(BF26)-4&lt;=0),"0",MID(BF26,LEN(BF26)-4,1)))</f>
        <v>9</v>
      </c>
      <c r="BB20" s="2011"/>
      <c r="BC20" s="2011"/>
      <c r="BD20" s="2084"/>
      <c r="BE20" s="2076" t="str">
        <f>IF(BF26&lt;=0,"",IF((LEN(BF26)-3&lt;=0),"0",MID(BF26,LEN(BF26)-3,1)))</f>
        <v>0</v>
      </c>
      <c r="BF20" s="2011"/>
      <c r="BG20" s="2011"/>
      <c r="BH20" s="2077"/>
      <c r="BI20" s="2008" t="str">
        <f>IF(BF26&lt;=0,"",IF((LEN(BF26)-2&lt;=0),"0",MID(BF26,LEN(BF26)-2,1)))</f>
        <v>1</v>
      </c>
      <c r="BJ20" s="2008"/>
      <c r="BK20" s="2008"/>
      <c r="BL20" s="2008"/>
      <c r="BM20" s="2008" t="str">
        <f>IF(BF26&lt;=0,"",IF((LEN(BF26)-1&lt;=0),"0",MID(BF26,LEN(BF26)-1,1)))</f>
        <v>2</v>
      </c>
      <c r="BN20" s="2008"/>
      <c r="BO20" s="2008"/>
      <c r="BP20" s="2008"/>
      <c r="BQ20" s="2010" t="str">
        <f>IF(BF26&lt;&gt;0,RIGHT(BF26,1),"")</f>
        <v>3</v>
      </c>
      <c r="BR20" s="2011"/>
      <c r="BS20" s="2011"/>
      <c r="BT20" s="2012"/>
      <c r="BU20" s="2016" t="s">
        <v>209</v>
      </c>
      <c r="BV20" s="2017"/>
      <c r="BW20" s="2017"/>
      <c r="BX20" s="2017"/>
      <c r="BY20" s="2017"/>
      <c r="BZ20" s="2017"/>
      <c r="CA20" s="2017"/>
      <c r="CB20" s="2017"/>
      <c r="CC20" s="2017"/>
      <c r="CD20" s="2017"/>
      <c r="CE20" s="2017"/>
      <c r="CF20" s="2017"/>
      <c r="CG20" s="2017"/>
      <c r="CH20" s="2017"/>
      <c r="CI20" s="2017"/>
      <c r="CJ20" s="2017"/>
      <c r="CK20" s="2017"/>
      <c r="CL20" s="2017"/>
      <c r="CM20" s="2018"/>
      <c r="CN20" s="2022"/>
      <c r="CO20" s="2022"/>
      <c r="CP20" s="254"/>
      <c r="CQ20" s="241"/>
      <c r="CR20" s="241"/>
      <c r="CS20" s="241"/>
      <c r="CT20" s="9"/>
      <c r="CU20" s="9"/>
      <c r="CV20" s="9"/>
      <c r="CW20" s="9"/>
      <c r="CX20" s="9"/>
      <c r="CY20" s="9"/>
      <c r="CZ20" s="9"/>
      <c r="DA20" s="2410"/>
      <c r="DB20" s="2411"/>
      <c r="DC20" s="2411"/>
      <c r="DD20" s="2411"/>
      <c r="DE20" s="2411"/>
      <c r="DF20" s="2412"/>
      <c r="DG20" s="2419"/>
      <c r="DH20" s="2006"/>
      <c r="DI20" s="2006"/>
      <c r="DJ20" s="2006"/>
      <c r="DK20" s="2006"/>
      <c r="DL20" s="2006"/>
      <c r="DM20" s="2006"/>
      <c r="DN20" s="2006"/>
      <c r="DO20" s="2006"/>
      <c r="DP20" s="2006"/>
      <c r="DQ20" s="2006"/>
      <c r="DR20" s="2006"/>
      <c r="DS20" s="2006"/>
      <c r="DT20" s="2006"/>
      <c r="DU20" s="2006"/>
      <c r="DV20" s="2006"/>
      <c r="DW20" s="2006"/>
      <c r="DX20" s="2006"/>
      <c r="DY20" s="2006"/>
      <c r="DZ20" s="2006"/>
      <c r="EA20" s="2006"/>
      <c r="EB20" s="2006"/>
      <c r="EC20" s="2006"/>
      <c r="ED20" s="2006"/>
      <c r="EE20" s="2006"/>
      <c r="EF20" s="2006"/>
      <c r="EG20" s="2006"/>
      <c r="EH20" s="2006"/>
      <c r="EI20" s="2006"/>
      <c r="EJ20" s="2006"/>
      <c r="EK20" s="2006"/>
      <c r="EL20" s="2006"/>
      <c r="EM20" s="2006"/>
      <c r="EN20" s="2006"/>
      <c r="EO20" s="2006"/>
      <c r="EP20" s="2006"/>
      <c r="EQ20" s="2006"/>
      <c r="ER20" s="2006"/>
      <c r="ES20" s="2006"/>
      <c r="ET20" s="2006"/>
      <c r="EU20" s="2006"/>
      <c r="EV20" s="2006"/>
      <c r="EW20" s="2006"/>
      <c r="EX20" s="2006"/>
      <c r="EY20" s="2006"/>
      <c r="EZ20" s="2006"/>
      <c r="FA20" s="2006"/>
      <c r="FB20" s="2006"/>
      <c r="FC20" s="2006"/>
      <c r="FD20" s="2006"/>
      <c r="FE20" s="2006"/>
      <c r="FF20" s="2006"/>
      <c r="FG20" s="2006"/>
      <c r="FH20" s="2006"/>
      <c r="FI20" s="2006"/>
      <c r="FJ20" s="2006"/>
      <c r="FK20" s="2006"/>
      <c r="FL20" s="2006"/>
      <c r="FM20" s="2006"/>
      <c r="FN20" s="2006"/>
      <c r="FO20" s="2420"/>
      <c r="FP20" s="2410"/>
      <c r="FQ20" s="2411"/>
      <c r="FR20" s="2411"/>
      <c r="FS20" s="2411"/>
      <c r="FT20" s="2411"/>
      <c r="FU20" s="2411"/>
      <c r="FV20" s="2411"/>
      <c r="FW20" s="2411"/>
      <c r="FX20" s="2411"/>
      <c r="FY20" s="2411"/>
      <c r="FZ20" s="2411"/>
      <c r="GA20" s="2411"/>
      <c r="GB20" s="2411"/>
      <c r="GC20" s="2412"/>
      <c r="GD20" s="9"/>
      <c r="GE20" s="9"/>
      <c r="GF20" s="237"/>
      <c r="GG20" s="237"/>
      <c r="GH20" s="237"/>
      <c r="GI20" s="237"/>
      <c r="GJ20" s="237"/>
      <c r="GK20" s="237"/>
      <c r="GL20" s="237"/>
      <c r="GM20" s="237"/>
      <c r="GN20" s="237"/>
      <c r="GO20" s="11"/>
      <c r="GP20" s="11"/>
    </row>
    <row r="21" spans="1:198" ht="11.1" customHeight="1">
      <c r="A21" s="9"/>
      <c r="B21" s="9"/>
      <c r="C21" s="9"/>
      <c r="D21" s="9"/>
      <c r="E21" s="9"/>
      <c r="F21" s="253"/>
      <c r="G21" s="2090"/>
      <c r="H21" s="2091"/>
      <c r="I21" s="2091"/>
      <c r="J21" s="2091"/>
      <c r="K21" s="2091"/>
      <c r="L21" s="2091"/>
      <c r="M21" s="2091"/>
      <c r="N21" s="2091"/>
      <c r="O21" s="2091"/>
      <c r="P21" s="2091"/>
      <c r="Q21" s="2091"/>
      <c r="R21" s="2091"/>
      <c r="S21" s="2091"/>
      <c r="T21" s="2091"/>
      <c r="U21" s="2095"/>
      <c r="V21" s="2014"/>
      <c r="W21" s="2014"/>
      <c r="X21" s="2085"/>
      <c r="Y21" s="2078"/>
      <c r="Z21" s="2014"/>
      <c r="AA21" s="2014"/>
      <c r="AB21" s="2079"/>
      <c r="AC21" s="2009"/>
      <c r="AD21" s="2009"/>
      <c r="AE21" s="2009"/>
      <c r="AF21" s="2009"/>
      <c r="AG21" s="2009"/>
      <c r="AH21" s="2009"/>
      <c r="AI21" s="2009"/>
      <c r="AJ21" s="2009"/>
      <c r="AK21" s="2013"/>
      <c r="AL21" s="2014"/>
      <c r="AM21" s="2014"/>
      <c r="AN21" s="2085"/>
      <c r="AO21" s="2078"/>
      <c r="AP21" s="2014"/>
      <c r="AQ21" s="2014"/>
      <c r="AR21" s="2079"/>
      <c r="AS21" s="2009"/>
      <c r="AT21" s="2009"/>
      <c r="AU21" s="2009"/>
      <c r="AV21" s="2009"/>
      <c r="AW21" s="2009"/>
      <c r="AX21" s="2009"/>
      <c r="AY21" s="2009"/>
      <c r="AZ21" s="2009"/>
      <c r="BA21" s="2013"/>
      <c r="BB21" s="2014"/>
      <c r="BC21" s="2014"/>
      <c r="BD21" s="2085"/>
      <c r="BE21" s="2078"/>
      <c r="BF21" s="2014"/>
      <c r="BG21" s="2014"/>
      <c r="BH21" s="2079"/>
      <c r="BI21" s="2009"/>
      <c r="BJ21" s="2009"/>
      <c r="BK21" s="2009"/>
      <c r="BL21" s="2009"/>
      <c r="BM21" s="2009"/>
      <c r="BN21" s="2009"/>
      <c r="BO21" s="2009"/>
      <c r="BP21" s="2009"/>
      <c r="BQ21" s="2013"/>
      <c r="BR21" s="2014"/>
      <c r="BS21" s="2014"/>
      <c r="BT21" s="2015"/>
      <c r="BU21" s="2019"/>
      <c r="BV21" s="2020"/>
      <c r="BW21" s="2020"/>
      <c r="BX21" s="2020"/>
      <c r="BY21" s="2020"/>
      <c r="BZ21" s="2020"/>
      <c r="CA21" s="2020"/>
      <c r="CB21" s="2020"/>
      <c r="CC21" s="2020"/>
      <c r="CD21" s="2020"/>
      <c r="CE21" s="2020"/>
      <c r="CF21" s="2020"/>
      <c r="CG21" s="2020"/>
      <c r="CH21" s="2020"/>
      <c r="CI21" s="2020"/>
      <c r="CJ21" s="2020"/>
      <c r="CK21" s="2020"/>
      <c r="CL21" s="2020"/>
      <c r="CM21" s="2021"/>
      <c r="CN21" s="2022"/>
      <c r="CO21" s="2022"/>
      <c r="CP21" s="254"/>
      <c r="CQ21" s="241"/>
      <c r="CR21" s="241"/>
      <c r="CS21" s="241"/>
      <c r="CT21" s="9"/>
      <c r="CU21" s="9"/>
      <c r="CV21" s="9"/>
      <c r="CW21" s="9"/>
      <c r="CX21" s="9"/>
      <c r="CY21" s="9"/>
      <c r="CZ21" s="9"/>
      <c r="DA21" s="2413"/>
      <c r="DB21" s="2414"/>
      <c r="DC21" s="2414"/>
      <c r="DD21" s="2414"/>
      <c r="DE21" s="2414"/>
      <c r="DF21" s="2415"/>
      <c r="DG21" s="2421"/>
      <c r="DH21" s="2422"/>
      <c r="DI21" s="2422"/>
      <c r="DJ21" s="2422"/>
      <c r="DK21" s="2422"/>
      <c r="DL21" s="2422"/>
      <c r="DM21" s="2422"/>
      <c r="DN21" s="2422"/>
      <c r="DO21" s="2422"/>
      <c r="DP21" s="2422"/>
      <c r="DQ21" s="2422"/>
      <c r="DR21" s="2422"/>
      <c r="DS21" s="2422"/>
      <c r="DT21" s="2422"/>
      <c r="DU21" s="2422"/>
      <c r="DV21" s="2422"/>
      <c r="DW21" s="2422"/>
      <c r="DX21" s="2422"/>
      <c r="DY21" s="2422"/>
      <c r="DZ21" s="2422"/>
      <c r="EA21" s="2422"/>
      <c r="EB21" s="2422"/>
      <c r="EC21" s="2422"/>
      <c r="ED21" s="2422"/>
      <c r="EE21" s="2422"/>
      <c r="EF21" s="2422"/>
      <c r="EG21" s="2422"/>
      <c r="EH21" s="2422"/>
      <c r="EI21" s="2422"/>
      <c r="EJ21" s="2422"/>
      <c r="EK21" s="2422"/>
      <c r="EL21" s="2422"/>
      <c r="EM21" s="2422"/>
      <c r="EN21" s="2422"/>
      <c r="EO21" s="2422"/>
      <c r="EP21" s="2422"/>
      <c r="EQ21" s="2422"/>
      <c r="ER21" s="2422"/>
      <c r="ES21" s="2422"/>
      <c r="ET21" s="2422"/>
      <c r="EU21" s="2422"/>
      <c r="EV21" s="2422"/>
      <c r="EW21" s="2422"/>
      <c r="EX21" s="2422"/>
      <c r="EY21" s="2422"/>
      <c r="EZ21" s="2422"/>
      <c r="FA21" s="2422"/>
      <c r="FB21" s="2422"/>
      <c r="FC21" s="2422"/>
      <c r="FD21" s="2422"/>
      <c r="FE21" s="2422"/>
      <c r="FF21" s="2422"/>
      <c r="FG21" s="2422"/>
      <c r="FH21" s="2422"/>
      <c r="FI21" s="2422"/>
      <c r="FJ21" s="2422"/>
      <c r="FK21" s="2422"/>
      <c r="FL21" s="2422"/>
      <c r="FM21" s="2422"/>
      <c r="FN21" s="2422"/>
      <c r="FO21" s="2423"/>
      <c r="FP21" s="2410"/>
      <c r="FQ21" s="2411"/>
      <c r="FR21" s="2411"/>
      <c r="FS21" s="2411"/>
      <c r="FT21" s="2411"/>
      <c r="FU21" s="2411"/>
      <c r="FV21" s="2411"/>
      <c r="FW21" s="2411"/>
      <c r="FX21" s="2411"/>
      <c r="FY21" s="2411"/>
      <c r="FZ21" s="2411"/>
      <c r="GA21" s="2411"/>
      <c r="GB21" s="2411"/>
      <c r="GC21" s="2412"/>
      <c r="GD21" s="9"/>
      <c r="GE21" s="9"/>
      <c r="GF21" s="237"/>
      <c r="GG21" s="237"/>
      <c r="GH21" s="237"/>
      <c r="GI21" s="237"/>
      <c r="GJ21" s="237"/>
      <c r="GK21" s="237"/>
      <c r="GL21" s="237"/>
      <c r="GM21" s="237"/>
      <c r="GN21" s="237"/>
      <c r="GO21" s="11"/>
      <c r="GP21" s="11"/>
    </row>
    <row r="22" spans="1:198" ht="11.1" customHeight="1" thickBot="1">
      <c r="A22" s="9"/>
      <c r="B22" s="9"/>
      <c r="C22" s="9"/>
      <c r="D22" s="9"/>
      <c r="E22" s="9"/>
      <c r="F22" s="253"/>
      <c r="G22" s="2092"/>
      <c r="H22" s="2093"/>
      <c r="I22" s="2093"/>
      <c r="J22" s="2093"/>
      <c r="K22" s="2093"/>
      <c r="L22" s="2093"/>
      <c r="M22" s="2093"/>
      <c r="N22" s="2093"/>
      <c r="O22" s="2093"/>
      <c r="P22" s="2093"/>
      <c r="Q22" s="2093"/>
      <c r="R22" s="2093"/>
      <c r="S22" s="2093"/>
      <c r="T22" s="2093"/>
      <c r="U22" s="2096"/>
      <c r="V22" s="2081"/>
      <c r="W22" s="2081"/>
      <c r="X22" s="2087"/>
      <c r="Y22" s="2080"/>
      <c r="Z22" s="2081"/>
      <c r="AA22" s="2081"/>
      <c r="AB22" s="2082"/>
      <c r="AC22" s="2083"/>
      <c r="AD22" s="2083"/>
      <c r="AE22" s="2083"/>
      <c r="AF22" s="2083"/>
      <c r="AG22" s="2083"/>
      <c r="AH22" s="2083"/>
      <c r="AI22" s="2083"/>
      <c r="AJ22" s="2083"/>
      <c r="AK22" s="2086"/>
      <c r="AL22" s="2081"/>
      <c r="AM22" s="2081"/>
      <c r="AN22" s="2087"/>
      <c r="AO22" s="2080"/>
      <c r="AP22" s="2081"/>
      <c r="AQ22" s="2081"/>
      <c r="AR22" s="2082"/>
      <c r="AS22" s="2083"/>
      <c r="AT22" s="2083"/>
      <c r="AU22" s="2083"/>
      <c r="AV22" s="2083"/>
      <c r="AW22" s="2083"/>
      <c r="AX22" s="2083"/>
      <c r="AY22" s="2083"/>
      <c r="AZ22" s="2083"/>
      <c r="BA22" s="2086"/>
      <c r="BB22" s="2081"/>
      <c r="BC22" s="2081"/>
      <c r="BD22" s="2087"/>
      <c r="BE22" s="2080"/>
      <c r="BF22" s="2081"/>
      <c r="BG22" s="2081"/>
      <c r="BH22" s="2082"/>
      <c r="BI22" s="2083"/>
      <c r="BJ22" s="2009"/>
      <c r="BK22" s="2009"/>
      <c r="BL22" s="2009"/>
      <c r="BM22" s="2009"/>
      <c r="BN22" s="2009"/>
      <c r="BO22" s="2009"/>
      <c r="BP22" s="2009"/>
      <c r="BQ22" s="2013"/>
      <c r="BR22" s="2014"/>
      <c r="BS22" s="2014"/>
      <c r="BT22" s="2015"/>
      <c r="BU22" s="2019"/>
      <c r="BV22" s="2020"/>
      <c r="BW22" s="2020"/>
      <c r="BX22" s="2020"/>
      <c r="BY22" s="2020"/>
      <c r="BZ22" s="2020"/>
      <c r="CA22" s="2020"/>
      <c r="CB22" s="2020"/>
      <c r="CC22" s="2020"/>
      <c r="CD22" s="2020"/>
      <c r="CE22" s="2020"/>
      <c r="CF22" s="2020"/>
      <c r="CG22" s="2020"/>
      <c r="CH22" s="2020"/>
      <c r="CI22" s="2020"/>
      <c r="CJ22" s="2020"/>
      <c r="CK22" s="2020"/>
      <c r="CL22" s="2020"/>
      <c r="CM22" s="2021"/>
      <c r="CN22" s="2022"/>
      <c r="CO22" s="2022"/>
      <c r="CP22" s="254"/>
      <c r="CQ22" s="241"/>
      <c r="CR22" s="241"/>
      <c r="CS22" s="241"/>
      <c r="CT22" s="9"/>
      <c r="CU22" s="9"/>
      <c r="CV22" s="9"/>
      <c r="CW22" s="9"/>
      <c r="CX22" s="9"/>
      <c r="CY22" s="9"/>
      <c r="CZ22" s="9"/>
      <c r="DA22" s="2120" t="s">
        <v>237</v>
      </c>
      <c r="DB22" s="2121"/>
      <c r="DC22" s="2121"/>
      <c r="DD22" s="2121"/>
      <c r="DE22" s="2121"/>
      <c r="DF22" s="2122"/>
      <c r="DG22" s="2407" t="s">
        <v>239</v>
      </c>
      <c r="DH22" s="2408"/>
      <c r="DI22" s="2408"/>
      <c r="DJ22" s="2408"/>
      <c r="DK22" s="2408"/>
      <c r="DL22" s="2408"/>
      <c r="DM22" s="2408"/>
      <c r="DN22" s="2408"/>
      <c r="DO22" s="2408"/>
      <c r="DP22" s="2408"/>
      <c r="DQ22" s="2408"/>
      <c r="DR22" s="2408"/>
      <c r="DS22" s="2408"/>
      <c r="DT22" s="2408"/>
      <c r="DU22" s="2408"/>
      <c r="DV22" s="2408"/>
      <c r="DW22" s="2408"/>
      <c r="DX22" s="2408"/>
      <c r="DY22" s="2408"/>
      <c r="DZ22" s="2408"/>
      <c r="EA22" s="2408"/>
      <c r="EB22" s="2408"/>
      <c r="EC22" s="2408"/>
      <c r="ED22" s="2408"/>
      <c r="EE22" s="2408"/>
      <c r="EF22" s="2408"/>
      <c r="EG22" s="2408"/>
      <c r="EH22" s="2408"/>
      <c r="EI22" s="2408"/>
      <c r="EJ22" s="2408"/>
      <c r="EK22" s="2408"/>
      <c r="EL22" s="2408"/>
      <c r="EM22" s="2408"/>
      <c r="EN22" s="2408"/>
      <c r="EO22" s="2408"/>
      <c r="EP22" s="2408"/>
      <c r="EQ22" s="2408"/>
      <c r="ER22" s="2408"/>
      <c r="ES22" s="2408"/>
      <c r="ET22" s="2408"/>
      <c r="EU22" s="2408"/>
      <c r="EV22" s="2408"/>
      <c r="EW22" s="2408"/>
      <c r="EX22" s="2408"/>
      <c r="EY22" s="2408"/>
      <c r="EZ22" s="2408"/>
      <c r="FA22" s="2408"/>
      <c r="FB22" s="2408"/>
      <c r="FC22" s="2408"/>
      <c r="FD22" s="2408"/>
      <c r="FE22" s="2408"/>
      <c r="FF22" s="2408"/>
      <c r="FG22" s="2408"/>
      <c r="FH22" s="2408"/>
      <c r="FI22" s="2408"/>
      <c r="FJ22" s="2408"/>
      <c r="FK22" s="2408"/>
      <c r="FL22" s="2408"/>
      <c r="FM22" s="2408"/>
      <c r="FN22" s="2408"/>
      <c r="FO22" s="2409"/>
      <c r="FP22" s="2424">
        <v>1</v>
      </c>
      <c r="FQ22" s="2180"/>
      <c r="FR22" s="2180"/>
      <c r="FS22" s="2180"/>
      <c r="FT22" s="2180"/>
      <c r="FU22" s="2180"/>
      <c r="FV22" s="2180"/>
      <c r="FW22" s="2180"/>
      <c r="FX22" s="2180"/>
      <c r="FY22" s="2180"/>
      <c r="FZ22" s="2180"/>
      <c r="GA22" s="2180"/>
      <c r="GB22" s="322"/>
      <c r="GC22" s="323"/>
      <c r="GD22" s="9"/>
      <c r="GE22" s="9"/>
      <c r="GF22" s="237"/>
      <c r="GG22" s="237"/>
      <c r="GH22" s="237"/>
      <c r="GI22" s="237"/>
      <c r="GJ22" s="237"/>
      <c r="GK22" s="237"/>
      <c r="GL22" s="237"/>
      <c r="GM22" s="237"/>
      <c r="GN22" s="237"/>
      <c r="GO22" s="13"/>
      <c r="GP22" s="13"/>
    </row>
    <row r="23" spans="1:198" ht="11.1" customHeight="1">
      <c r="A23" s="9"/>
      <c r="B23" s="9"/>
      <c r="C23" s="9"/>
      <c r="D23" s="9"/>
      <c r="E23" s="9"/>
      <c r="F23" s="253"/>
      <c r="G23" s="2295" t="s">
        <v>188</v>
      </c>
      <c r="H23" s="2296"/>
      <c r="I23" s="2296"/>
      <c r="J23" s="2296"/>
      <c r="K23" s="2296"/>
      <c r="L23" s="2296"/>
      <c r="M23" s="2296"/>
      <c r="N23" s="2296"/>
      <c r="O23" s="2296"/>
      <c r="P23" s="2296"/>
      <c r="Q23" s="2296"/>
      <c r="R23" s="2296"/>
      <c r="S23" s="2296"/>
      <c r="T23" s="2296"/>
      <c r="U23" s="2259" t="str">
        <f>[2]会社名!$C$4</f>
        <v>コクゼイサンギョウ　カブシキガイシャ</v>
      </c>
      <c r="V23" s="2260"/>
      <c r="W23" s="2260"/>
      <c r="X23" s="2260"/>
      <c r="Y23" s="2260"/>
      <c r="Z23" s="2260"/>
      <c r="AA23" s="2260"/>
      <c r="AB23" s="2260"/>
      <c r="AC23" s="2260"/>
      <c r="AD23" s="2260"/>
      <c r="AE23" s="2260"/>
      <c r="AF23" s="2260"/>
      <c r="AG23" s="2260"/>
      <c r="AH23" s="2260"/>
      <c r="AI23" s="2260"/>
      <c r="AJ23" s="2260"/>
      <c r="AK23" s="2260"/>
      <c r="AL23" s="2260"/>
      <c r="AM23" s="2260"/>
      <c r="AN23" s="2260"/>
      <c r="AO23" s="2260"/>
      <c r="AP23" s="2260"/>
      <c r="AQ23" s="2260"/>
      <c r="AR23" s="2260"/>
      <c r="AS23" s="2260"/>
      <c r="AT23" s="2260"/>
      <c r="AU23" s="2260"/>
      <c r="AV23" s="2260"/>
      <c r="AW23" s="2260"/>
      <c r="AX23" s="2260"/>
      <c r="AY23" s="2260"/>
      <c r="AZ23" s="2260"/>
      <c r="BA23" s="2260"/>
      <c r="BB23" s="2260"/>
      <c r="BC23" s="2260"/>
      <c r="BD23" s="2260"/>
      <c r="BE23" s="2260"/>
      <c r="BF23" s="2260"/>
      <c r="BG23" s="2260"/>
      <c r="BH23" s="2260"/>
      <c r="BI23" s="2261"/>
      <c r="BJ23" s="2328" t="s">
        <v>211</v>
      </c>
      <c r="BK23" s="2329"/>
      <c r="BL23" s="2329"/>
      <c r="BM23" s="2329"/>
      <c r="BN23" s="2329"/>
      <c r="BO23" s="2329"/>
      <c r="BP23" s="2329"/>
      <c r="BQ23" s="2329"/>
      <c r="BR23" s="2329"/>
      <c r="BS23" s="2329"/>
      <c r="BT23" s="2329"/>
      <c r="BU23" s="2329"/>
      <c r="BV23" s="2329"/>
      <c r="BW23" s="2329"/>
      <c r="BX23" s="2329"/>
      <c r="BY23" s="2329"/>
      <c r="BZ23" s="2329"/>
      <c r="CA23" s="2329"/>
      <c r="CB23" s="2329"/>
      <c r="CC23" s="2329"/>
      <c r="CD23" s="2330"/>
      <c r="CE23" s="2319" t="str">
        <f>[1]合計表!$S$5</f>
        <v>文具の小売業</v>
      </c>
      <c r="CF23" s="2320"/>
      <c r="CG23" s="2320"/>
      <c r="CH23" s="2320"/>
      <c r="CI23" s="2320"/>
      <c r="CJ23" s="2320"/>
      <c r="CK23" s="2320"/>
      <c r="CL23" s="2320"/>
      <c r="CM23" s="2321"/>
      <c r="CN23" s="2022"/>
      <c r="CO23" s="2022"/>
      <c r="CP23" s="254"/>
      <c r="CQ23" s="241"/>
      <c r="CR23" s="241"/>
      <c r="CS23" s="241"/>
      <c r="CT23" s="9"/>
      <c r="CU23" s="9"/>
      <c r="CV23" s="9"/>
      <c r="CW23" s="9"/>
      <c r="CX23" s="9"/>
      <c r="CY23" s="9"/>
      <c r="CZ23" s="9"/>
      <c r="DA23" s="2123"/>
      <c r="DB23" s="2124"/>
      <c r="DC23" s="2124"/>
      <c r="DD23" s="2124"/>
      <c r="DE23" s="2124"/>
      <c r="DF23" s="2125"/>
      <c r="DG23" s="2410"/>
      <c r="DH23" s="2411"/>
      <c r="DI23" s="2411"/>
      <c r="DJ23" s="2411"/>
      <c r="DK23" s="2411"/>
      <c r="DL23" s="2411"/>
      <c r="DM23" s="2411"/>
      <c r="DN23" s="2411"/>
      <c r="DO23" s="2411"/>
      <c r="DP23" s="2411"/>
      <c r="DQ23" s="2411"/>
      <c r="DR23" s="2411"/>
      <c r="DS23" s="2411"/>
      <c r="DT23" s="2411"/>
      <c r="DU23" s="2411"/>
      <c r="DV23" s="2411"/>
      <c r="DW23" s="2411"/>
      <c r="DX23" s="2411"/>
      <c r="DY23" s="2411"/>
      <c r="DZ23" s="2411"/>
      <c r="EA23" s="2411"/>
      <c r="EB23" s="2411"/>
      <c r="EC23" s="2411"/>
      <c r="ED23" s="2411"/>
      <c r="EE23" s="2411"/>
      <c r="EF23" s="2411"/>
      <c r="EG23" s="2411"/>
      <c r="EH23" s="2411"/>
      <c r="EI23" s="2411"/>
      <c r="EJ23" s="2411"/>
      <c r="EK23" s="2411"/>
      <c r="EL23" s="2411"/>
      <c r="EM23" s="2411"/>
      <c r="EN23" s="2411"/>
      <c r="EO23" s="2411"/>
      <c r="EP23" s="2411"/>
      <c r="EQ23" s="2411"/>
      <c r="ER23" s="2411"/>
      <c r="ES23" s="2411"/>
      <c r="ET23" s="2411"/>
      <c r="EU23" s="2411"/>
      <c r="EV23" s="2411"/>
      <c r="EW23" s="2411"/>
      <c r="EX23" s="2411"/>
      <c r="EY23" s="2411"/>
      <c r="EZ23" s="2411"/>
      <c r="FA23" s="2411"/>
      <c r="FB23" s="2411"/>
      <c r="FC23" s="2411"/>
      <c r="FD23" s="2411"/>
      <c r="FE23" s="2411"/>
      <c r="FF23" s="2411"/>
      <c r="FG23" s="2411"/>
      <c r="FH23" s="2411"/>
      <c r="FI23" s="2411"/>
      <c r="FJ23" s="2411"/>
      <c r="FK23" s="2411"/>
      <c r="FL23" s="2411"/>
      <c r="FM23" s="2411"/>
      <c r="FN23" s="2411"/>
      <c r="FO23" s="2412"/>
      <c r="FP23" s="2425"/>
      <c r="FQ23" s="2027"/>
      <c r="FR23" s="2027"/>
      <c r="FS23" s="2027"/>
      <c r="FT23" s="2027"/>
      <c r="FU23" s="2027"/>
      <c r="FV23" s="2027"/>
      <c r="FW23" s="2027"/>
      <c r="FX23" s="2027"/>
      <c r="FY23" s="2027"/>
      <c r="FZ23" s="2027"/>
      <c r="GA23" s="2027"/>
      <c r="GB23" s="1992" t="s">
        <v>190</v>
      </c>
      <c r="GC23" s="1993"/>
      <c r="GD23" s="9"/>
      <c r="GE23" s="9"/>
      <c r="GF23" s="237"/>
      <c r="GG23" s="237"/>
      <c r="GH23" s="237"/>
      <c r="GI23" s="237"/>
      <c r="GJ23" s="237"/>
      <c r="GK23" s="237"/>
      <c r="GL23" s="237"/>
      <c r="GM23" s="237"/>
      <c r="GN23" s="237"/>
      <c r="GO23" s="13"/>
      <c r="GP23" s="13"/>
    </row>
    <row r="24" spans="1:198" ht="11.1" customHeight="1">
      <c r="A24" s="9"/>
      <c r="B24" s="9"/>
      <c r="C24" s="9"/>
      <c r="D24" s="9"/>
      <c r="E24" s="9"/>
      <c r="F24" s="253"/>
      <c r="G24" s="2295"/>
      <c r="H24" s="2296"/>
      <c r="I24" s="2296"/>
      <c r="J24" s="2296"/>
      <c r="K24" s="2296"/>
      <c r="L24" s="2296"/>
      <c r="M24" s="2296"/>
      <c r="N24" s="2296"/>
      <c r="O24" s="2296"/>
      <c r="P24" s="2296"/>
      <c r="Q24" s="2296"/>
      <c r="R24" s="2296"/>
      <c r="S24" s="2296"/>
      <c r="T24" s="2296"/>
      <c r="U24" s="2213"/>
      <c r="V24" s="2214"/>
      <c r="W24" s="2214"/>
      <c r="X24" s="2214"/>
      <c r="Y24" s="2214"/>
      <c r="Z24" s="2214"/>
      <c r="AA24" s="2214"/>
      <c r="AB24" s="2214"/>
      <c r="AC24" s="2214"/>
      <c r="AD24" s="2214"/>
      <c r="AE24" s="2214"/>
      <c r="AF24" s="2214"/>
      <c r="AG24" s="2214"/>
      <c r="AH24" s="2214"/>
      <c r="AI24" s="2214"/>
      <c r="AJ24" s="2214"/>
      <c r="AK24" s="2214"/>
      <c r="AL24" s="2214"/>
      <c r="AM24" s="2214"/>
      <c r="AN24" s="2214"/>
      <c r="AO24" s="2214"/>
      <c r="AP24" s="2214"/>
      <c r="AQ24" s="2214"/>
      <c r="AR24" s="2214"/>
      <c r="AS24" s="2214"/>
      <c r="AT24" s="2214"/>
      <c r="AU24" s="2214"/>
      <c r="AV24" s="2214"/>
      <c r="AW24" s="2214"/>
      <c r="AX24" s="2214"/>
      <c r="AY24" s="2214"/>
      <c r="AZ24" s="2214"/>
      <c r="BA24" s="2214"/>
      <c r="BB24" s="2214"/>
      <c r="BC24" s="2214"/>
      <c r="BD24" s="2214"/>
      <c r="BE24" s="2214"/>
      <c r="BF24" s="2214"/>
      <c r="BG24" s="2214"/>
      <c r="BH24" s="2214"/>
      <c r="BI24" s="2215"/>
      <c r="BJ24" s="2153"/>
      <c r="BK24" s="2249"/>
      <c r="BL24" s="2249"/>
      <c r="BM24" s="2249"/>
      <c r="BN24" s="2249"/>
      <c r="BO24" s="2249"/>
      <c r="BP24" s="2249"/>
      <c r="BQ24" s="2249"/>
      <c r="BR24" s="2249"/>
      <c r="BS24" s="2249"/>
      <c r="BT24" s="2249"/>
      <c r="BU24" s="2249"/>
      <c r="BV24" s="2249"/>
      <c r="BW24" s="2249"/>
      <c r="BX24" s="2249"/>
      <c r="BY24" s="2249"/>
      <c r="BZ24" s="2249"/>
      <c r="CA24" s="2249"/>
      <c r="CB24" s="2249"/>
      <c r="CC24" s="2249"/>
      <c r="CD24" s="2154"/>
      <c r="CE24" s="2322"/>
      <c r="CF24" s="2323"/>
      <c r="CG24" s="2323"/>
      <c r="CH24" s="2323"/>
      <c r="CI24" s="2323"/>
      <c r="CJ24" s="2323"/>
      <c r="CK24" s="2323"/>
      <c r="CL24" s="2323"/>
      <c r="CM24" s="2324"/>
      <c r="CN24" s="2022"/>
      <c r="CO24" s="2022"/>
      <c r="CP24" s="254"/>
      <c r="CQ24" s="241"/>
      <c r="CR24" s="241"/>
      <c r="CS24" s="241"/>
      <c r="CT24" s="9"/>
      <c r="CU24" s="9"/>
      <c r="CV24" s="9"/>
      <c r="CW24" s="9"/>
      <c r="CX24" s="9"/>
      <c r="CY24" s="9"/>
      <c r="CZ24" s="9"/>
      <c r="DA24" s="2123"/>
      <c r="DB24" s="2124"/>
      <c r="DC24" s="2124"/>
      <c r="DD24" s="2124"/>
      <c r="DE24" s="2124"/>
      <c r="DF24" s="2125"/>
      <c r="DG24" s="2413"/>
      <c r="DH24" s="2414"/>
      <c r="DI24" s="2414"/>
      <c r="DJ24" s="2414"/>
      <c r="DK24" s="2414"/>
      <c r="DL24" s="2414"/>
      <c r="DM24" s="2414"/>
      <c r="DN24" s="2414"/>
      <c r="DO24" s="2414"/>
      <c r="DP24" s="2414"/>
      <c r="DQ24" s="2414"/>
      <c r="DR24" s="2414"/>
      <c r="DS24" s="2414"/>
      <c r="DT24" s="2414"/>
      <c r="DU24" s="2414"/>
      <c r="DV24" s="2414"/>
      <c r="DW24" s="2414"/>
      <c r="DX24" s="2414"/>
      <c r="DY24" s="2414"/>
      <c r="DZ24" s="2414"/>
      <c r="EA24" s="2414"/>
      <c r="EB24" s="2414"/>
      <c r="EC24" s="2414"/>
      <c r="ED24" s="2414"/>
      <c r="EE24" s="2414"/>
      <c r="EF24" s="2414"/>
      <c r="EG24" s="2414"/>
      <c r="EH24" s="2414"/>
      <c r="EI24" s="2414"/>
      <c r="EJ24" s="2414"/>
      <c r="EK24" s="2414"/>
      <c r="EL24" s="2414"/>
      <c r="EM24" s="2414"/>
      <c r="EN24" s="2414"/>
      <c r="EO24" s="2414"/>
      <c r="EP24" s="2414"/>
      <c r="EQ24" s="2414"/>
      <c r="ER24" s="2414"/>
      <c r="ES24" s="2414"/>
      <c r="ET24" s="2414"/>
      <c r="EU24" s="2414"/>
      <c r="EV24" s="2414"/>
      <c r="EW24" s="2414"/>
      <c r="EX24" s="2414"/>
      <c r="EY24" s="2414"/>
      <c r="EZ24" s="2414"/>
      <c r="FA24" s="2414"/>
      <c r="FB24" s="2414"/>
      <c r="FC24" s="2414"/>
      <c r="FD24" s="2414"/>
      <c r="FE24" s="2414"/>
      <c r="FF24" s="2414"/>
      <c r="FG24" s="2414"/>
      <c r="FH24" s="2414"/>
      <c r="FI24" s="2414"/>
      <c r="FJ24" s="2414"/>
      <c r="FK24" s="2414"/>
      <c r="FL24" s="2414"/>
      <c r="FM24" s="2414"/>
      <c r="FN24" s="2414"/>
      <c r="FO24" s="2415"/>
      <c r="FP24" s="2426"/>
      <c r="FQ24" s="2181"/>
      <c r="FR24" s="2181"/>
      <c r="FS24" s="2181"/>
      <c r="FT24" s="2181"/>
      <c r="FU24" s="2181"/>
      <c r="FV24" s="2181"/>
      <c r="FW24" s="2181"/>
      <c r="FX24" s="2181"/>
      <c r="FY24" s="2181"/>
      <c r="FZ24" s="2181"/>
      <c r="GA24" s="2181"/>
      <c r="GB24" s="1995"/>
      <c r="GC24" s="1996"/>
      <c r="GD24" s="9"/>
      <c r="GE24" s="237"/>
      <c r="GF24" s="237"/>
      <c r="GG24" s="237"/>
      <c r="GH24" s="237"/>
      <c r="GI24" s="237"/>
      <c r="GJ24" s="237"/>
      <c r="GK24" s="237"/>
      <c r="GL24" s="237"/>
      <c r="GM24" s="237"/>
      <c r="GN24" s="237"/>
      <c r="GO24" s="13"/>
      <c r="GP24" s="13"/>
    </row>
    <row r="25" spans="1:198" ht="11.1" customHeight="1" thickBot="1">
      <c r="A25" s="9"/>
      <c r="B25" s="9"/>
      <c r="C25" s="9"/>
      <c r="D25" s="9"/>
      <c r="E25" s="9"/>
      <c r="F25" s="253"/>
      <c r="G25" s="2295"/>
      <c r="H25" s="2296"/>
      <c r="I25" s="2296"/>
      <c r="J25" s="2296"/>
      <c r="K25" s="2296"/>
      <c r="L25" s="2296"/>
      <c r="M25" s="2296"/>
      <c r="N25" s="2296"/>
      <c r="O25" s="2296"/>
      <c r="P25" s="2296"/>
      <c r="Q25" s="2296"/>
      <c r="R25" s="2296"/>
      <c r="S25" s="2296"/>
      <c r="T25" s="2296"/>
      <c r="U25" s="2213"/>
      <c r="V25" s="2214"/>
      <c r="W25" s="2214"/>
      <c r="X25" s="2214"/>
      <c r="Y25" s="2214"/>
      <c r="Z25" s="2214"/>
      <c r="AA25" s="2214"/>
      <c r="AB25" s="2214"/>
      <c r="AC25" s="2214"/>
      <c r="AD25" s="2214"/>
      <c r="AE25" s="2214"/>
      <c r="AF25" s="2214"/>
      <c r="AG25" s="2214"/>
      <c r="AH25" s="2214"/>
      <c r="AI25" s="2214"/>
      <c r="AJ25" s="2214"/>
      <c r="AK25" s="2214"/>
      <c r="AL25" s="2214"/>
      <c r="AM25" s="2214"/>
      <c r="AN25" s="2214"/>
      <c r="AO25" s="2214"/>
      <c r="AP25" s="2214"/>
      <c r="AQ25" s="2214"/>
      <c r="AR25" s="2214"/>
      <c r="AS25" s="2214"/>
      <c r="AT25" s="2214"/>
      <c r="AU25" s="2214"/>
      <c r="AV25" s="2214"/>
      <c r="AW25" s="2214"/>
      <c r="AX25" s="2214"/>
      <c r="AY25" s="2214"/>
      <c r="AZ25" s="2214"/>
      <c r="BA25" s="2214"/>
      <c r="BB25" s="2214"/>
      <c r="BC25" s="2214"/>
      <c r="BD25" s="2214"/>
      <c r="BE25" s="2214"/>
      <c r="BF25" s="2214"/>
      <c r="BG25" s="2214"/>
      <c r="BH25" s="2214"/>
      <c r="BI25" s="2215"/>
      <c r="BJ25" s="2155"/>
      <c r="BK25" s="2331"/>
      <c r="BL25" s="2331"/>
      <c r="BM25" s="2331"/>
      <c r="BN25" s="2331"/>
      <c r="BO25" s="2331"/>
      <c r="BP25" s="2331"/>
      <c r="BQ25" s="2331"/>
      <c r="BR25" s="2331"/>
      <c r="BS25" s="2331"/>
      <c r="BT25" s="2331"/>
      <c r="BU25" s="2331"/>
      <c r="BV25" s="2331"/>
      <c r="BW25" s="2331"/>
      <c r="BX25" s="2331"/>
      <c r="BY25" s="2331"/>
      <c r="BZ25" s="2331"/>
      <c r="CA25" s="2331"/>
      <c r="CB25" s="2331"/>
      <c r="CC25" s="2331"/>
      <c r="CD25" s="2156"/>
      <c r="CE25" s="2325"/>
      <c r="CF25" s="2326"/>
      <c r="CG25" s="2326"/>
      <c r="CH25" s="2326"/>
      <c r="CI25" s="2326"/>
      <c r="CJ25" s="2326"/>
      <c r="CK25" s="2326"/>
      <c r="CL25" s="2326"/>
      <c r="CM25" s="2327"/>
      <c r="CN25" s="2022"/>
      <c r="CO25" s="2022"/>
      <c r="CP25" s="254"/>
      <c r="CQ25" s="241"/>
      <c r="CR25" s="241"/>
      <c r="CS25" s="241"/>
      <c r="CT25" s="9"/>
      <c r="CU25" s="9"/>
      <c r="CV25" s="9"/>
      <c r="CW25" s="9"/>
      <c r="CX25" s="9"/>
      <c r="CY25" s="9"/>
      <c r="CZ25" s="9"/>
      <c r="DA25" s="2123"/>
      <c r="DB25" s="2124"/>
      <c r="DC25" s="2124"/>
      <c r="DD25" s="2124"/>
      <c r="DE25" s="2124"/>
      <c r="DF25" s="2125"/>
      <c r="DG25" s="2118" t="s">
        <v>241</v>
      </c>
      <c r="DH25" s="2118"/>
      <c r="DI25" s="2118"/>
      <c r="DJ25" s="2118"/>
      <c r="DK25" s="2118"/>
      <c r="DL25" s="2118"/>
      <c r="DM25" s="2118"/>
      <c r="DN25" s="2118"/>
      <c r="DO25" s="2118"/>
      <c r="DP25" s="2118"/>
      <c r="DQ25" s="2118"/>
      <c r="DR25" s="2118"/>
      <c r="DS25" s="2118"/>
      <c r="DT25" s="2118"/>
      <c r="DU25" s="2118"/>
      <c r="DV25" s="2118"/>
      <c r="DW25" s="2118"/>
      <c r="DX25" s="2118"/>
      <c r="DY25" s="2118"/>
      <c r="DZ25" s="2118"/>
      <c r="EA25" s="2118"/>
      <c r="EB25" s="2118"/>
      <c r="EC25" s="2118"/>
      <c r="ED25" s="2118"/>
      <c r="EE25" s="2118"/>
      <c r="EF25" s="2118"/>
      <c r="EG25" s="2118"/>
      <c r="EH25" s="2118"/>
      <c r="EI25" s="2118"/>
      <c r="EJ25" s="2118"/>
      <c r="EK25" s="2118"/>
      <c r="EL25" s="2118"/>
      <c r="EM25" s="2118"/>
      <c r="EN25" s="2118"/>
      <c r="EO25" s="2118"/>
      <c r="EP25" s="2118"/>
      <c r="EQ25" s="2118"/>
      <c r="ER25" s="2118"/>
      <c r="ES25" s="2118"/>
      <c r="ET25" s="2118"/>
      <c r="EU25" s="2118"/>
      <c r="EV25" s="2118"/>
      <c r="EW25" s="2118"/>
      <c r="EX25" s="2118"/>
      <c r="EY25" s="2118"/>
      <c r="EZ25" s="2118"/>
      <c r="FA25" s="2118"/>
      <c r="FB25" s="2118"/>
      <c r="FC25" s="2118"/>
      <c r="FD25" s="2118"/>
      <c r="FE25" s="2118"/>
      <c r="FF25" s="2118"/>
      <c r="FG25" s="2118"/>
      <c r="FH25" s="2118"/>
      <c r="FI25" s="2118"/>
      <c r="FJ25" s="2118"/>
      <c r="FK25" s="2118"/>
      <c r="FL25" s="2118"/>
      <c r="FM25" s="2118"/>
      <c r="FN25" s="2118"/>
      <c r="FO25" s="2118"/>
      <c r="FP25" s="2136">
        <v>1</v>
      </c>
      <c r="FQ25" s="2137"/>
      <c r="FR25" s="2137"/>
      <c r="FS25" s="2137"/>
      <c r="FT25" s="2137"/>
      <c r="FU25" s="324"/>
      <c r="FV25" s="325"/>
      <c r="FW25" s="2427" t="s">
        <v>242</v>
      </c>
      <c r="FX25" s="1989"/>
      <c r="FY25" s="1989"/>
      <c r="FZ25" s="324"/>
      <c r="GA25" s="324"/>
      <c r="GB25" s="324"/>
      <c r="GC25" s="325"/>
      <c r="GD25" s="9"/>
      <c r="GE25" s="237"/>
      <c r="GF25" s="237"/>
      <c r="GG25" s="237"/>
      <c r="GH25" s="237"/>
      <c r="GI25" s="237"/>
      <c r="GJ25" s="237"/>
      <c r="GK25" s="237"/>
      <c r="GL25" s="237"/>
      <c r="GM25" s="237"/>
      <c r="GN25" s="237"/>
      <c r="GO25" s="13"/>
      <c r="GP25" s="13"/>
    </row>
    <row r="26" spans="1:198" ht="11.1" customHeight="1">
      <c r="A26" s="9"/>
      <c r="B26" s="9"/>
      <c r="C26" s="9"/>
      <c r="D26" s="9"/>
      <c r="E26" s="9"/>
      <c r="F26" s="253"/>
      <c r="G26" s="2166" t="s">
        <v>26</v>
      </c>
      <c r="H26" s="2167"/>
      <c r="I26" s="2167"/>
      <c r="J26" s="2167"/>
      <c r="K26" s="2167"/>
      <c r="L26" s="2167"/>
      <c r="M26" s="2167"/>
      <c r="N26" s="2167"/>
      <c r="O26" s="2167"/>
      <c r="P26" s="2167"/>
      <c r="Q26" s="2167"/>
      <c r="R26" s="2167"/>
      <c r="S26" s="2167"/>
      <c r="T26" s="2167"/>
      <c r="U26" s="2097" t="str">
        <f>[2]会社名!$C$5</f>
        <v>国税産業　株式会社</v>
      </c>
      <c r="V26" s="2098"/>
      <c r="W26" s="2098"/>
      <c r="X26" s="2098"/>
      <c r="Y26" s="2098"/>
      <c r="Z26" s="2098"/>
      <c r="AA26" s="2098"/>
      <c r="AB26" s="2098"/>
      <c r="AC26" s="2098"/>
      <c r="AD26" s="2098"/>
      <c r="AE26" s="2098"/>
      <c r="AF26" s="2098"/>
      <c r="AG26" s="2098"/>
      <c r="AH26" s="2098"/>
      <c r="AI26" s="2098"/>
      <c r="AJ26" s="2098"/>
      <c r="AK26" s="2098"/>
      <c r="AL26" s="2098"/>
      <c r="AM26" s="2098"/>
      <c r="AN26" s="2098"/>
      <c r="AO26" s="2098"/>
      <c r="AP26" s="2098"/>
      <c r="AQ26" s="2098"/>
      <c r="AR26" s="2098"/>
      <c r="AS26" s="2098"/>
      <c r="AT26" s="2098"/>
      <c r="AU26" s="2098"/>
      <c r="AV26" s="2098"/>
      <c r="AW26" s="2098"/>
      <c r="AX26" s="2098"/>
      <c r="AY26" s="2098"/>
      <c r="AZ26" s="2098"/>
      <c r="BA26" s="2098"/>
      <c r="BB26" s="2098"/>
      <c r="BC26" s="2098"/>
      <c r="BD26" s="2098"/>
      <c r="BE26" s="2098"/>
      <c r="BF26" s="2174" t="str">
        <f>[2]会社名!$C$6</f>
        <v>1234567890123</v>
      </c>
      <c r="BG26" s="2174"/>
      <c r="BH26" s="2174"/>
      <c r="BI26" s="2175"/>
      <c r="BJ26" s="2103" t="s">
        <v>27</v>
      </c>
      <c r="BK26" s="2104"/>
      <c r="BL26" s="2104"/>
      <c r="BM26" s="2104"/>
      <c r="BN26" s="2104"/>
      <c r="BO26" s="2104"/>
      <c r="BP26" s="2104"/>
      <c r="BQ26" s="2104"/>
      <c r="BR26" s="2104"/>
      <c r="BS26" s="2104"/>
      <c r="BT26" s="2104"/>
      <c r="BU26" s="2104"/>
      <c r="BV26" s="2104"/>
      <c r="BW26" s="2104"/>
      <c r="BX26" s="2104"/>
      <c r="BY26" s="2104"/>
      <c r="BZ26" s="2104"/>
      <c r="CA26" s="2104"/>
      <c r="CB26" s="2104"/>
      <c r="CC26" s="2104"/>
      <c r="CD26" s="2105"/>
      <c r="CE26" s="2109">
        <v>5</v>
      </c>
      <c r="CF26" s="2110"/>
      <c r="CG26" s="2110"/>
      <c r="CH26" s="2110"/>
      <c r="CI26" s="2110"/>
      <c r="CJ26" s="2110"/>
      <c r="CK26" s="2111"/>
      <c r="CL26" s="254"/>
      <c r="CM26" s="303"/>
      <c r="CN26" s="2022"/>
      <c r="CO26" s="2022"/>
      <c r="CP26" s="254"/>
      <c r="CQ26" s="241"/>
      <c r="CR26" s="241"/>
      <c r="CS26" s="241"/>
      <c r="CT26" s="9"/>
      <c r="CU26" s="9"/>
      <c r="CV26" s="9"/>
      <c r="CW26" s="9"/>
      <c r="CX26" s="9"/>
      <c r="CY26" s="9"/>
      <c r="CZ26" s="9"/>
      <c r="DA26" s="2123"/>
      <c r="DB26" s="2124"/>
      <c r="DC26" s="2124"/>
      <c r="DD26" s="2124"/>
      <c r="DE26" s="2124"/>
      <c r="DF26" s="2125"/>
      <c r="DG26" s="2119"/>
      <c r="DH26" s="2119"/>
      <c r="DI26" s="2119"/>
      <c r="DJ26" s="2119"/>
      <c r="DK26" s="2119"/>
      <c r="DL26" s="2119"/>
      <c r="DM26" s="2119"/>
      <c r="DN26" s="2119"/>
      <c r="DO26" s="2119"/>
      <c r="DP26" s="2119"/>
      <c r="DQ26" s="2119"/>
      <c r="DR26" s="2119"/>
      <c r="DS26" s="2119"/>
      <c r="DT26" s="2119"/>
      <c r="DU26" s="2119"/>
      <c r="DV26" s="2119"/>
      <c r="DW26" s="2119"/>
      <c r="DX26" s="2119"/>
      <c r="DY26" s="2119"/>
      <c r="DZ26" s="2119"/>
      <c r="EA26" s="2119"/>
      <c r="EB26" s="2119"/>
      <c r="EC26" s="2119"/>
      <c r="ED26" s="2119"/>
      <c r="EE26" s="2119"/>
      <c r="EF26" s="2119"/>
      <c r="EG26" s="2119"/>
      <c r="EH26" s="2119"/>
      <c r="EI26" s="2119"/>
      <c r="EJ26" s="2119"/>
      <c r="EK26" s="2119"/>
      <c r="EL26" s="2119"/>
      <c r="EM26" s="2119"/>
      <c r="EN26" s="2119"/>
      <c r="EO26" s="2119"/>
      <c r="EP26" s="2119"/>
      <c r="EQ26" s="2119"/>
      <c r="ER26" s="2119"/>
      <c r="ES26" s="2119"/>
      <c r="ET26" s="2119"/>
      <c r="EU26" s="2119"/>
      <c r="EV26" s="2119"/>
      <c r="EW26" s="2119"/>
      <c r="EX26" s="2119"/>
      <c r="EY26" s="2119"/>
      <c r="EZ26" s="2119"/>
      <c r="FA26" s="2119"/>
      <c r="FB26" s="2119"/>
      <c r="FC26" s="2119"/>
      <c r="FD26" s="2119"/>
      <c r="FE26" s="2119"/>
      <c r="FF26" s="2119"/>
      <c r="FG26" s="2119"/>
      <c r="FH26" s="2119"/>
      <c r="FI26" s="2119"/>
      <c r="FJ26" s="2119"/>
      <c r="FK26" s="2119"/>
      <c r="FL26" s="2119"/>
      <c r="FM26" s="2119"/>
      <c r="FN26" s="2119"/>
      <c r="FO26" s="2119"/>
      <c r="FP26" s="2138"/>
      <c r="FQ26" s="2139"/>
      <c r="FR26" s="2139"/>
      <c r="FS26" s="2139"/>
      <c r="FT26" s="2139"/>
      <c r="FU26" s="1992" t="s">
        <v>190</v>
      </c>
      <c r="FV26" s="1993"/>
      <c r="FW26" s="1991"/>
      <c r="FX26" s="1992"/>
      <c r="FY26" s="1992"/>
      <c r="FZ26" s="326"/>
      <c r="GA26" s="326"/>
      <c r="GB26" s="326"/>
      <c r="GC26" s="327"/>
      <c r="GD26" s="9"/>
      <c r="GE26" s="237"/>
      <c r="GF26" s="237"/>
      <c r="GG26" s="237"/>
      <c r="GH26" s="237"/>
      <c r="GI26" s="237"/>
      <c r="GJ26" s="237"/>
      <c r="GK26" s="237"/>
      <c r="GL26" s="237"/>
      <c r="GM26" s="237"/>
      <c r="GN26" s="237"/>
      <c r="GO26" s="11"/>
      <c r="GP26" s="11"/>
    </row>
    <row r="27" spans="1:198" ht="11.1" customHeight="1">
      <c r="A27" s="9"/>
      <c r="B27" s="9"/>
      <c r="C27" s="9"/>
      <c r="D27" s="9"/>
      <c r="E27" s="9"/>
      <c r="F27" s="253"/>
      <c r="G27" s="2168"/>
      <c r="H27" s="2169"/>
      <c r="I27" s="2169"/>
      <c r="J27" s="2169"/>
      <c r="K27" s="2169"/>
      <c r="L27" s="2169"/>
      <c r="M27" s="2169"/>
      <c r="N27" s="2169"/>
      <c r="O27" s="2169"/>
      <c r="P27" s="2169"/>
      <c r="Q27" s="2169"/>
      <c r="R27" s="2169"/>
      <c r="S27" s="2169"/>
      <c r="T27" s="2169"/>
      <c r="U27" s="2099"/>
      <c r="V27" s="2100"/>
      <c r="W27" s="2100"/>
      <c r="X27" s="2100"/>
      <c r="Y27" s="2100"/>
      <c r="Z27" s="2100"/>
      <c r="AA27" s="2100"/>
      <c r="AB27" s="2100"/>
      <c r="AC27" s="2100"/>
      <c r="AD27" s="2100"/>
      <c r="AE27" s="2100"/>
      <c r="AF27" s="2100"/>
      <c r="AG27" s="2100"/>
      <c r="AH27" s="2100"/>
      <c r="AI27" s="2100"/>
      <c r="AJ27" s="2100"/>
      <c r="AK27" s="2100"/>
      <c r="AL27" s="2100"/>
      <c r="AM27" s="2100"/>
      <c r="AN27" s="2100"/>
      <c r="AO27" s="2100"/>
      <c r="AP27" s="2100"/>
      <c r="AQ27" s="2100"/>
      <c r="AR27" s="2100"/>
      <c r="AS27" s="2100"/>
      <c r="AT27" s="2100"/>
      <c r="AU27" s="2100"/>
      <c r="AV27" s="2100"/>
      <c r="AW27" s="2100"/>
      <c r="AX27" s="2100"/>
      <c r="AY27" s="2100"/>
      <c r="AZ27" s="2100"/>
      <c r="BA27" s="2100"/>
      <c r="BB27" s="2100"/>
      <c r="BC27" s="2100"/>
      <c r="BD27" s="2100"/>
      <c r="BE27" s="2100"/>
      <c r="BF27" s="2176"/>
      <c r="BG27" s="2176"/>
      <c r="BH27" s="2176"/>
      <c r="BI27" s="2177"/>
      <c r="BJ27" s="2106"/>
      <c r="BK27" s="2107"/>
      <c r="BL27" s="2107"/>
      <c r="BM27" s="2107"/>
      <c r="BN27" s="2107"/>
      <c r="BO27" s="2107"/>
      <c r="BP27" s="2107"/>
      <c r="BQ27" s="2107"/>
      <c r="BR27" s="2107"/>
      <c r="BS27" s="2107"/>
      <c r="BT27" s="2107"/>
      <c r="BU27" s="2107"/>
      <c r="BV27" s="2107"/>
      <c r="BW27" s="2107"/>
      <c r="BX27" s="2107"/>
      <c r="BY27" s="2107"/>
      <c r="BZ27" s="2107"/>
      <c r="CA27" s="2107"/>
      <c r="CB27" s="2107"/>
      <c r="CC27" s="2107"/>
      <c r="CD27" s="2108"/>
      <c r="CE27" s="2112"/>
      <c r="CF27" s="2113"/>
      <c r="CG27" s="2113"/>
      <c r="CH27" s="2113"/>
      <c r="CI27" s="2113"/>
      <c r="CJ27" s="2113"/>
      <c r="CK27" s="2114"/>
      <c r="CL27" s="254"/>
      <c r="CM27" s="303"/>
      <c r="CN27" s="2022"/>
      <c r="CO27" s="2022"/>
      <c r="CP27" s="254"/>
      <c r="CQ27" s="241"/>
      <c r="CR27" s="241"/>
      <c r="CS27" s="241"/>
      <c r="CT27" s="9"/>
      <c r="CU27" s="9"/>
      <c r="CV27" s="9"/>
      <c r="CW27" s="9"/>
      <c r="CX27" s="9"/>
      <c r="CY27" s="9"/>
      <c r="CZ27" s="9"/>
      <c r="DA27" s="2126"/>
      <c r="DB27" s="2127"/>
      <c r="DC27" s="2127"/>
      <c r="DD27" s="2127"/>
      <c r="DE27" s="2127"/>
      <c r="DF27" s="2128"/>
      <c r="DG27" s="2119"/>
      <c r="DH27" s="2119"/>
      <c r="DI27" s="2119"/>
      <c r="DJ27" s="2119"/>
      <c r="DK27" s="2119"/>
      <c r="DL27" s="2119"/>
      <c r="DM27" s="2119"/>
      <c r="DN27" s="2119"/>
      <c r="DO27" s="2119"/>
      <c r="DP27" s="2119"/>
      <c r="DQ27" s="2119"/>
      <c r="DR27" s="2119"/>
      <c r="DS27" s="2119"/>
      <c r="DT27" s="2119"/>
      <c r="DU27" s="2119"/>
      <c r="DV27" s="2119"/>
      <c r="DW27" s="2119"/>
      <c r="DX27" s="2119"/>
      <c r="DY27" s="2119"/>
      <c r="DZ27" s="2119"/>
      <c r="EA27" s="2119"/>
      <c r="EB27" s="2119"/>
      <c r="EC27" s="2119"/>
      <c r="ED27" s="2119"/>
      <c r="EE27" s="2119"/>
      <c r="EF27" s="2119"/>
      <c r="EG27" s="2119"/>
      <c r="EH27" s="2119"/>
      <c r="EI27" s="2119"/>
      <c r="EJ27" s="2119"/>
      <c r="EK27" s="2119"/>
      <c r="EL27" s="2119"/>
      <c r="EM27" s="2119"/>
      <c r="EN27" s="2119"/>
      <c r="EO27" s="2119"/>
      <c r="EP27" s="2119"/>
      <c r="EQ27" s="2119"/>
      <c r="ER27" s="2119"/>
      <c r="ES27" s="2119"/>
      <c r="ET27" s="2119"/>
      <c r="EU27" s="2119"/>
      <c r="EV27" s="2119"/>
      <c r="EW27" s="2119"/>
      <c r="EX27" s="2119"/>
      <c r="EY27" s="2119"/>
      <c r="EZ27" s="2119"/>
      <c r="FA27" s="2119"/>
      <c r="FB27" s="2119"/>
      <c r="FC27" s="2119"/>
      <c r="FD27" s="2119"/>
      <c r="FE27" s="2119"/>
      <c r="FF27" s="2119"/>
      <c r="FG27" s="2119"/>
      <c r="FH27" s="2119"/>
      <c r="FI27" s="2119"/>
      <c r="FJ27" s="2119"/>
      <c r="FK27" s="2119"/>
      <c r="FL27" s="2119"/>
      <c r="FM27" s="2119"/>
      <c r="FN27" s="2119"/>
      <c r="FO27" s="2119"/>
      <c r="FP27" s="2140"/>
      <c r="FQ27" s="2141"/>
      <c r="FR27" s="2141"/>
      <c r="FS27" s="2141"/>
      <c r="FT27" s="2141"/>
      <c r="FU27" s="1995"/>
      <c r="FV27" s="1996"/>
      <c r="FW27" s="2425">
        <v>9</v>
      </c>
      <c r="FX27" s="2027"/>
      <c r="FY27" s="2027"/>
      <c r="FZ27" s="2027"/>
      <c r="GA27" s="2027"/>
      <c r="GB27" s="2027"/>
      <c r="GC27" s="2428"/>
      <c r="GD27" s="9"/>
      <c r="GE27" s="237"/>
      <c r="GF27" s="237"/>
      <c r="GG27" s="237"/>
      <c r="GH27" s="237"/>
      <c r="GI27" s="237"/>
      <c r="GJ27" s="237"/>
      <c r="GK27" s="237"/>
      <c r="GL27" s="237"/>
      <c r="GM27" s="237"/>
      <c r="GN27" s="237"/>
      <c r="GO27" s="11"/>
      <c r="GP27" s="11"/>
    </row>
    <row r="28" spans="1:198" ht="11.1" customHeight="1">
      <c r="A28" s="9"/>
      <c r="B28" s="9"/>
      <c r="C28" s="9"/>
      <c r="D28" s="9"/>
      <c r="E28" s="9"/>
      <c r="F28" s="253"/>
      <c r="G28" s="2168"/>
      <c r="H28" s="2169"/>
      <c r="I28" s="2169"/>
      <c r="J28" s="2169"/>
      <c r="K28" s="2169"/>
      <c r="L28" s="2169"/>
      <c r="M28" s="2169"/>
      <c r="N28" s="2169"/>
      <c r="O28" s="2169"/>
      <c r="P28" s="2169"/>
      <c r="Q28" s="2169"/>
      <c r="R28" s="2169"/>
      <c r="S28" s="2169"/>
      <c r="T28" s="2169"/>
      <c r="U28" s="2099"/>
      <c r="V28" s="2100"/>
      <c r="W28" s="2100"/>
      <c r="X28" s="2100"/>
      <c r="Y28" s="2100"/>
      <c r="Z28" s="2100"/>
      <c r="AA28" s="2100"/>
      <c r="AB28" s="2100"/>
      <c r="AC28" s="2100"/>
      <c r="AD28" s="2100"/>
      <c r="AE28" s="2100"/>
      <c r="AF28" s="2100"/>
      <c r="AG28" s="2100"/>
      <c r="AH28" s="2100"/>
      <c r="AI28" s="2100"/>
      <c r="AJ28" s="2100"/>
      <c r="AK28" s="2100"/>
      <c r="AL28" s="2100"/>
      <c r="AM28" s="2100"/>
      <c r="AN28" s="2100"/>
      <c r="AO28" s="2100"/>
      <c r="AP28" s="2100"/>
      <c r="AQ28" s="2100"/>
      <c r="AR28" s="2100"/>
      <c r="AS28" s="2100"/>
      <c r="AT28" s="2100"/>
      <c r="AU28" s="2100"/>
      <c r="AV28" s="2100"/>
      <c r="AW28" s="2100"/>
      <c r="AX28" s="2100"/>
      <c r="AY28" s="2100"/>
      <c r="AZ28" s="2100"/>
      <c r="BA28" s="2100"/>
      <c r="BB28" s="2100"/>
      <c r="BC28" s="2100"/>
      <c r="BD28" s="2100"/>
      <c r="BE28" s="2100"/>
      <c r="BF28" s="2176"/>
      <c r="BG28" s="2176"/>
      <c r="BH28" s="2176"/>
      <c r="BI28" s="2177"/>
      <c r="BJ28" s="2106"/>
      <c r="BK28" s="2107"/>
      <c r="BL28" s="2107"/>
      <c r="BM28" s="2107"/>
      <c r="BN28" s="2107"/>
      <c r="BO28" s="2107"/>
      <c r="BP28" s="2107"/>
      <c r="BQ28" s="2107"/>
      <c r="BR28" s="2107"/>
      <c r="BS28" s="2107"/>
      <c r="BT28" s="2107"/>
      <c r="BU28" s="2107"/>
      <c r="BV28" s="2107"/>
      <c r="BW28" s="2107"/>
      <c r="BX28" s="2107"/>
      <c r="BY28" s="2107"/>
      <c r="BZ28" s="2107"/>
      <c r="CA28" s="2107"/>
      <c r="CB28" s="2107"/>
      <c r="CC28" s="2107"/>
      <c r="CD28" s="2108"/>
      <c r="CE28" s="2112"/>
      <c r="CF28" s="2113"/>
      <c r="CG28" s="2113"/>
      <c r="CH28" s="2113"/>
      <c r="CI28" s="2113"/>
      <c r="CJ28" s="2113"/>
      <c r="CK28" s="2114"/>
      <c r="CL28" s="254"/>
      <c r="CM28" s="303"/>
      <c r="CN28" s="2022"/>
      <c r="CO28" s="2022"/>
      <c r="CP28" s="254"/>
      <c r="CQ28" s="241"/>
      <c r="CR28" s="241"/>
      <c r="CS28" s="241"/>
      <c r="CT28" s="9"/>
      <c r="CU28" s="9"/>
      <c r="CV28" s="9"/>
      <c r="CW28" s="9"/>
      <c r="CX28" s="9"/>
      <c r="CY28" s="9"/>
      <c r="CZ28" s="9"/>
      <c r="DA28" s="2120" t="s">
        <v>238</v>
      </c>
      <c r="DB28" s="2121"/>
      <c r="DC28" s="2121"/>
      <c r="DD28" s="2121"/>
      <c r="DE28" s="2121"/>
      <c r="DF28" s="2122"/>
      <c r="DG28" s="2129" t="s">
        <v>243</v>
      </c>
      <c r="DH28" s="2118"/>
      <c r="DI28" s="2118"/>
      <c r="DJ28" s="2118"/>
      <c r="DK28" s="2118"/>
      <c r="DL28" s="2118"/>
      <c r="DM28" s="2118"/>
      <c r="DN28" s="2118"/>
      <c r="DO28" s="2118"/>
      <c r="DP28" s="2118"/>
      <c r="DQ28" s="2118"/>
      <c r="DR28" s="2118"/>
      <c r="DS28" s="2118"/>
      <c r="DT28" s="2118"/>
      <c r="DU28" s="2118"/>
      <c r="DV28" s="2118"/>
      <c r="DW28" s="2118"/>
      <c r="DX28" s="2118"/>
      <c r="DY28" s="2118"/>
      <c r="DZ28" s="2118"/>
      <c r="EA28" s="2118"/>
      <c r="EB28" s="2118"/>
      <c r="EC28" s="2118"/>
      <c r="ED28" s="2118"/>
      <c r="EE28" s="2118"/>
      <c r="EF28" s="2118"/>
      <c r="EG28" s="2118"/>
      <c r="EH28" s="2118"/>
      <c r="EI28" s="2118"/>
      <c r="EJ28" s="2118"/>
      <c r="EK28" s="2118"/>
      <c r="EL28" s="2118"/>
      <c r="EM28" s="2118"/>
      <c r="EN28" s="2118"/>
      <c r="EO28" s="2118"/>
      <c r="EP28" s="2118"/>
      <c r="EQ28" s="2118"/>
      <c r="ER28" s="2118"/>
      <c r="ES28" s="2118"/>
      <c r="ET28" s="2118"/>
      <c r="EU28" s="2118"/>
      <c r="EV28" s="2118"/>
      <c r="EW28" s="2118"/>
      <c r="EX28" s="2118"/>
      <c r="EY28" s="2118"/>
      <c r="EZ28" s="2118"/>
      <c r="FA28" s="2118"/>
      <c r="FB28" s="2118"/>
      <c r="FC28" s="2118"/>
      <c r="FD28" s="2118"/>
      <c r="FE28" s="2118"/>
      <c r="FF28" s="2118"/>
      <c r="FG28" s="2118"/>
      <c r="FH28" s="2118"/>
      <c r="FI28" s="2118"/>
      <c r="FJ28" s="2118"/>
      <c r="FK28" s="2118"/>
      <c r="FL28" s="2118"/>
      <c r="FM28" s="2118"/>
      <c r="FN28" s="2118"/>
      <c r="FO28" s="2130"/>
      <c r="FP28" s="2136">
        <v>2</v>
      </c>
      <c r="FQ28" s="2137"/>
      <c r="FR28" s="2137"/>
      <c r="FS28" s="2137"/>
      <c r="FT28" s="2137"/>
      <c r="FU28" s="324"/>
      <c r="FV28" s="325"/>
      <c r="FW28" s="2425"/>
      <c r="FX28" s="2027"/>
      <c r="FY28" s="2027"/>
      <c r="FZ28" s="2027"/>
      <c r="GA28" s="2027"/>
      <c r="GB28" s="2027"/>
      <c r="GC28" s="2428"/>
      <c r="GD28" s="9"/>
      <c r="GE28" s="237"/>
      <c r="GF28" s="237"/>
      <c r="GG28" s="237"/>
      <c r="GH28" s="237"/>
      <c r="GI28" s="237"/>
      <c r="GJ28" s="237"/>
      <c r="GK28" s="237"/>
      <c r="GL28" s="237"/>
      <c r="GM28" s="237"/>
      <c r="GN28" s="237"/>
      <c r="GO28" s="11"/>
      <c r="GP28" s="11"/>
    </row>
    <row r="29" spans="1:198" ht="11.1" customHeight="1">
      <c r="A29" s="9"/>
      <c r="B29" s="9"/>
      <c r="C29" s="9"/>
      <c r="D29" s="9"/>
      <c r="E29" s="9"/>
      <c r="F29" s="253"/>
      <c r="G29" s="2168"/>
      <c r="H29" s="2169"/>
      <c r="I29" s="2169"/>
      <c r="J29" s="2169"/>
      <c r="K29" s="2169"/>
      <c r="L29" s="2169"/>
      <c r="M29" s="2169"/>
      <c r="N29" s="2169"/>
      <c r="O29" s="2169"/>
      <c r="P29" s="2169"/>
      <c r="Q29" s="2169"/>
      <c r="R29" s="2169"/>
      <c r="S29" s="2169"/>
      <c r="T29" s="2169"/>
      <c r="U29" s="2099"/>
      <c r="V29" s="2100"/>
      <c r="W29" s="2100"/>
      <c r="X29" s="2100"/>
      <c r="Y29" s="2100"/>
      <c r="Z29" s="2100"/>
      <c r="AA29" s="2100"/>
      <c r="AB29" s="2100"/>
      <c r="AC29" s="2100"/>
      <c r="AD29" s="2100"/>
      <c r="AE29" s="2100"/>
      <c r="AF29" s="2100"/>
      <c r="AG29" s="2100"/>
      <c r="AH29" s="2100"/>
      <c r="AI29" s="2100"/>
      <c r="AJ29" s="2100"/>
      <c r="AK29" s="2100"/>
      <c r="AL29" s="2100"/>
      <c r="AM29" s="2100"/>
      <c r="AN29" s="2100"/>
      <c r="AO29" s="2100"/>
      <c r="AP29" s="2100"/>
      <c r="AQ29" s="2100"/>
      <c r="AR29" s="2100"/>
      <c r="AS29" s="2100"/>
      <c r="AT29" s="2100"/>
      <c r="AU29" s="2100"/>
      <c r="AV29" s="2100"/>
      <c r="AW29" s="2100"/>
      <c r="AX29" s="2100"/>
      <c r="AY29" s="2100"/>
      <c r="AZ29" s="2100"/>
      <c r="BA29" s="2100"/>
      <c r="BB29" s="2100"/>
      <c r="BC29" s="2100"/>
      <c r="BD29" s="2100"/>
      <c r="BE29" s="2100"/>
      <c r="BF29" s="2176"/>
      <c r="BG29" s="2176"/>
      <c r="BH29" s="2176"/>
      <c r="BI29" s="2177"/>
      <c r="BJ29" s="2106"/>
      <c r="BK29" s="2107"/>
      <c r="BL29" s="2107"/>
      <c r="BM29" s="2107"/>
      <c r="BN29" s="2107"/>
      <c r="BO29" s="2107"/>
      <c r="BP29" s="2107"/>
      <c r="BQ29" s="2107"/>
      <c r="BR29" s="2107"/>
      <c r="BS29" s="2107"/>
      <c r="BT29" s="2107"/>
      <c r="BU29" s="2107"/>
      <c r="BV29" s="2107"/>
      <c r="BW29" s="2107"/>
      <c r="BX29" s="2107"/>
      <c r="BY29" s="2107"/>
      <c r="BZ29" s="2107"/>
      <c r="CA29" s="2107"/>
      <c r="CB29" s="2107"/>
      <c r="CC29" s="2107"/>
      <c r="CD29" s="2108"/>
      <c r="CE29" s="2112"/>
      <c r="CF29" s="2113"/>
      <c r="CG29" s="2113"/>
      <c r="CH29" s="2113"/>
      <c r="CI29" s="2113"/>
      <c r="CJ29" s="2113"/>
      <c r="CK29" s="2114"/>
      <c r="CL29" s="2153" t="s">
        <v>105</v>
      </c>
      <c r="CM29" s="2163"/>
      <c r="CN29" s="2022"/>
      <c r="CO29" s="2022"/>
      <c r="CP29" s="254"/>
      <c r="CQ29" s="241"/>
      <c r="CR29" s="241"/>
      <c r="CS29" s="241"/>
      <c r="CT29" s="9"/>
      <c r="CU29" s="9"/>
      <c r="CV29" s="9"/>
      <c r="CW29" s="9"/>
      <c r="CX29" s="9"/>
      <c r="CY29" s="9"/>
      <c r="CZ29" s="9"/>
      <c r="DA29" s="2123"/>
      <c r="DB29" s="2124"/>
      <c r="DC29" s="2124"/>
      <c r="DD29" s="2124"/>
      <c r="DE29" s="2124"/>
      <c r="DF29" s="2125"/>
      <c r="DG29" s="2131"/>
      <c r="DH29" s="2119"/>
      <c r="DI29" s="2119"/>
      <c r="DJ29" s="2119"/>
      <c r="DK29" s="2119"/>
      <c r="DL29" s="2119"/>
      <c r="DM29" s="2119"/>
      <c r="DN29" s="2119"/>
      <c r="DO29" s="2119"/>
      <c r="DP29" s="2119"/>
      <c r="DQ29" s="2119"/>
      <c r="DR29" s="2119"/>
      <c r="DS29" s="2119"/>
      <c r="DT29" s="2119"/>
      <c r="DU29" s="2119"/>
      <c r="DV29" s="2119"/>
      <c r="DW29" s="2119"/>
      <c r="DX29" s="2119"/>
      <c r="DY29" s="2119"/>
      <c r="DZ29" s="2119"/>
      <c r="EA29" s="2119"/>
      <c r="EB29" s="2119"/>
      <c r="EC29" s="2119"/>
      <c r="ED29" s="2119"/>
      <c r="EE29" s="2119"/>
      <c r="EF29" s="2119"/>
      <c r="EG29" s="2119"/>
      <c r="EH29" s="2119"/>
      <c r="EI29" s="2119"/>
      <c r="EJ29" s="2119"/>
      <c r="EK29" s="2119"/>
      <c r="EL29" s="2119"/>
      <c r="EM29" s="2119"/>
      <c r="EN29" s="2119"/>
      <c r="EO29" s="2119"/>
      <c r="EP29" s="2119"/>
      <c r="EQ29" s="2119"/>
      <c r="ER29" s="2119"/>
      <c r="ES29" s="2119"/>
      <c r="ET29" s="2119"/>
      <c r="EU29" s="2119"/>
      <c r="EV29" s="2119"/>
      <c r="EW29" s="2119"/>
      <c r="EX29" s="2119"/>
      <c r="EY29" s="2119"/>
      <c r="EZ29" s="2119"/>
      <c r="FA29" s="2119"/>
      <c r="FB29" s="2119"/>
      <c r="FC29" s="2119"/>
      <c r="FD29" s="2119"/>
      <c r="FE29" s="2119"/>
      <c r="FF29" s="2119"/>
      <c r="FG29" s="2119"/>
      <c r="FH29" s="2119"/>
      <c r="FI29" s="2119"/>
      <c r="FJ29" s="2119"/>
      <c r="FK29" s="2119"/>
      <c r="FL29" s="2119"/>
      <c r="FM29" s="2119"/>
      <c r="FN29" s="2119"/>
      <c r="FO29" s="2132"/>
      <c r="FP29" s="2138"/>
      <c r="FQ29" s="2139"/>
      <c r="FR29" s="2139"/>
      <c r="FS29" s="2139"/>
      <c r="FT29" s="2139"/>
      <c r="FU29" s="1992" t="s">
        <v>190</v>
      </c>
      <c r="FV29" s="1993"/>
      <c r="FW29" s="2425"/>
      <c r="FX29" s="2027"/>
      <c r="FY29" s="2027"/>
      <c r="FZ29" s="2027"/>
      <c r="GA29" s="2027"/>
      <c r="GB29" s="2027"/>
      <c r="GC29" s="2428"/>
      <c r="GD29" s="9"/>
      <c r="GE29" s="237"/>
      <c r="GF29" s="237"/>
      <c r="GG29" s="237"/>
      <c r="GH29" s="237"/>
      <c r="GI29" s="237"/>
      <c r="GJ29" s="237"/>
      <c r="GK29" s="237"/>
      <c r="GL29" s="237"/>
      <c r="GM29" s="237"/>
      <c r="GN29" s="237"/>
      <c r="GO29" s="11"/>
      <c r="GP29" s="11"/>
    </row>
    <row r="30" spans="1:198" ht="11.1" customHeight="1" thickBot="1">
      <c r="A30" s="9"/>
      <c r="B30" s="9"/>
      <c r="C30" s="9"/>
      <c r="D30" s="9"/>
      <c r="E30" s="9"/>
      <c r="F30" s="18"/>
      <c r="G30" s="2170"/>
      <c r="H30" s="2171"/>
      <c r="I30" s="2171"/>
      <c r="J30" s="2171"/>
      <c r="K30" s="2171"/>
      <c r="L30" s="2171"/>
      <c r="M30" s="2171"/>
      <c r="N30" s="2171"/>
      <c r="O30" s="2171"/>
      <c r="P30" s="2171"/>
      <c r="Q30" s="2171"/>
      <c r="R30" s="2171"/>
      <c r="S30" s="2171"/>
      <c r="T30" s="2171"/>
      <c r="U30" s="2099"/>
      <c r="V30" s="2100"/>
      <c r="W30" s="2100"/>
      <c r="X30" s="2100"/>
      <c r="Y30" s="2100"/>
      <c r="Z30" s="2100"/>
      <c r="AA30" s="2100"/>
      <c r="AB30" s="2100"/>
      <c r="AC30" s="2100"/>
      <c r="AD30" s="2100"/>
      <c r="AE30" s="2100"/>
      <c r="AF30" s="2100"/>
      <c r="AG30" s="2100"/>
      <c r="AH30" s="2100"/>
      <c r="AI30" s="2100"/>
      <c r="AJ30" s="2100"/>
      <c r="AK30" s="2100"/>
      <c r="AL30" s="2100"/>
      <c r="AM30" s="2100"/>
      <c r="AN30" s="2100"/>
      <c r="AO30" s="2100"/>
      <c r="AP30" s="2100"/>
      <c r="AQ30" s="2100"/>
      <c r="AR30" s="2100"/>
      <c r="AS30" s="2100"/>
      <c r="AT30" s="2100"/>
      <c r="AU30" s="2100"/>
      <c r="AV30" s="2100"/>
      <c r="AW30" s="2100"/>
      <c r="AX30" s="2100"/>
      <c r="AY30" s="2100"/>
      <c r="AZ30" s="2100"/>
      <c r="BA30" s="2100"/>
      <c r="BB30" s="2100"/>
      <c r="BC30" s="2100"/>
      <c r="BD30" s="2100"/>
      <c r="BE30" s="2100"/>
      <c r="BF30" s="2176"/>
      <c r="BG30" s="2176"/>
      <c r="BH30" s="2176"/>
      <c r="BI30" s="2177"/>
      <c r="BJ30" s="2106"/>
      <c r="BK30" s="2107"/>
      <c r="BL30" s="2107"/>
      <c r="BM30" s="2107"/>
      <c r="BN30" s="2107"/>
      <c r="BO30" s="2107"/>
      <c r="BP30" s="2107"/>
      <c r="BQ30" s="2107"/>
      <c r="BR30" s="2107"/>
      <c r="BS30" s="2107"/>
      <c r="BT30" s="2107"/>
      <c r="BU30" s="2107"/>
      <c r="BV30" s="2107"/>
      <c r="BW30" s="2107"/>
      <c r="BX30" s="2107"/>
      <c r="BY30" s="2107"/>
      <c r="BZ30" s="2107"/>
      <c r="CA30" s="2107"/>
      <c r="CB30" s="2107"/>
      <c r="CC30" s="2107"/>
      <c r="CD30" s="2108"/>
      <c r="CE30" s="2115"/>
      <c r="CF30" s="2116"/>
      <c r="CG30" s="2116"/>
      <c r="CH30" s="2116"/>
      <c r="CI30" s="2116"/>
      <c r="CJ30" s="2116"/>
      <c r="CK30" s="2117"/>
      <c r="CL30" s="2164"/>
      <c r="CM30" s="2165"/>
      <c r="CN30" s="2022"/>
      <c r="CO30" s="2022"/>
      <c r="CP30" s="254"/>
      <c r="CQ30" s="241"/>
      <c r="CR30" s="241"/>
      <c r="CS30" s="241"/>
      <c r="CT30" s="9"/>
      <c r="CU30" s="9"/>
      <c r="CV30" s="9"/>
      <c r="CW30" s="9"/>
      <c r="CX30" s="9"/>
      <c r="CY30" s="9"/>
      <c r="CZ30" s="9"/>
      <c r="DA30" s="2126"/>
      <c r="DB30" s="2127"/>
      <c r="DC30" s="2127"/>
      <c r="DD30" s="2127"/>
      <c r="DE30" s="2127"/>
      <c r="DF30" s="2128"/>
      <c r="DG30" s="2133"/>
      <c r="DH30" s="2134"/>
      <c r="DI30" s="2134"/>
      <c r="DJ30" s="2134"/>
      <c r="DK30" s="2134"/>
      <c r="DL30" s="2134"/>
      <c r="DM30" s="2134"/>
      <c r="DN30" s="2134"/>
      <c r="DO30" s="2134"/>
      <c r="DP30" s="2134"/>
      <c r="DQ30" s="2134"/>
      <c r="DR30" s="2134"/>
      <c r="DS30" s="2134"/>
      <c r="DT30" s="2134"/>
      <c r="DU30" s="2134"/>
      <c r="DV30" s="2134"/>
      <c r="DW30" s="2134"/>
      <c r="DX30" s="2134"/>
      <c r="DY30" s="2134"/>
      <c r="DZ30" s="2134"/>
      <c r="EA30" s="2134"/>
      <c r="EB30" s="2134"/>
      <c r="EC30" s="2134"/>
      <c r="ED30" s="2134"/>
      <c r="EE30" s="2134"/>
      <c r="EF30" s="2134"/>
      <c r="EG30" s="2134"/>
      <c r="EH30" s="2134"/>
      <c r="EI30" s="2134"/>
      <c r="EJ30" s="2134"/>
      <c r="EK30" s="2134"/>
      <c r="EL30" s="2134"/>
      <c r="EM30" s="2134"/>
      <c r="EN30" s="2134"/>
      <c r="EO30" s="2134"/>
      <c r="EP30" s="2134"/>
      <c r="EQ30" s="2134"/>
      <c r="ER30" s="2134"/>
      <c r="ES30" s="2134"/>
      <c r="ET30" s="2134"/>
      <c r="EU30" s="2134"/>
      <c r="EV30" s="2134"/>
      <c r="EW30" s="2134"/>
      <c r="EX30" s="2134"/>
      <c r="EY30" s="2134"/>
      <c r="EZ30" s="2134"/>
      <c r="FA30" s="2134"/>
      <c r="FB30" s="2134"/>
      <c r="FC30" s="2134"/>
      <c r="FD30" s="2134"/>
      <c r="FE30" s="2134"/>
      <c r="FF30" s="2134"/>
      <c r="FG30" s="2134"/>
      <c r="FH30" s="2134"/>
      <c r="FI30" s="2134"/>
      <c r="FJ30" s="2134"/>
      <c r="FK30" s="2134"/>
      <c r="FL30" s="2134"/>
      <c r="FM30" s="2134"/>
      <c r="FN30" s="2134"/>
      <c r="FO30" s="2135"/>
      <c r="FP30" s="2140"/>
      <c r="FQ30" s="2141"/>
      <c r="FR30" s="2141"/>
      <c r="FS30" s="2141"/>
      <c r="FT30" s="2141"/>
      <c r="FU30" s="1995"/>
      <c r="FV30" s="1996"/>
      <c r="FW30" s="2425"/>
      <c r="FX30" s="2027"/>
      <c r="FY30" s="2027"/>
      <c r="FZ30" s="2027"/>
      <c r="GA30" s="2027"/>
      <c r="GB30" s="2027"/>
      <c r="GC30" s="2428"/>
      <c r="GD30" s="9"/>
      <c r="GE30" s="237"/>
      <c r="GF30" s="237"/>
      <c r="GG30" s="237"/>
      <c r="GH30" s="237"/>
      <c r="GI30" s="237"/>
      <c r="GJ30" s="237"/>
      <c r="GK30" s="237"/>
      <c r="GL30" s="237"/>
      <c r="GM30" s="237"/>
      <c r="GN30" s="237"/>
      <c r="GO30" s="14"/>
      <c r="GP30" s="14"/>
    </row>
    <row r="31" spans="1:198" ht="11.1" customHeight="1">
      <c r="A31" s="9"/>
      <c r="B31" s="9"/>
      <c r="C31" s="9"/>
      <c r="D31" s="9"/>
      <c r="E31" s="9"/>
      <c r="F31" s="255"/>
      <c r="G31" s="2170"/>
      <c r="H31" s="2171"/>
      <c r="I31" s="2171"/>
      <c r="J31" s="2171"/>
      <c r="K31" s="2171"/>
      <c r="L31" s="2171"/>
      <c r="M31" s="2171"/>
      <c r="N31" s="2171"/>
      <c r="O31" s="2171"/>
      <c r="P31" s="2171"/>
      <c r="Q31" s="2171"/>
      <c r="R31" s="2171"/>
      <c r="S31" s="2171"/>
      <c r="T31" s="2171"/>
      <c r="U31" s="2099"/>
      <c r="V31" s="2100"/>
      <c r="W31" s="2100"/>
      <c r="X31" s="2100"/>
      <c r="Y31" s="2100"/>
      <c r="Z31" s="2100"/>
      <c r="AA31" s="2100"/>
      <c r="AB31" s="2100"/>
      <c r="AC31" s="2100"/>
      <c r="AD31" s="2100"/>
      <c r="AE31" s="2100"/>
      <c r="AF31" s="2100"/>
      <c r="AG31" s="2100"/>
      <c r="AH31" s="2100"/>
      <c r="AI31" s="2100"/>
      <c r="AJ31" s="2100"/>
      <c r="AK31" s="2100"/>
      <c r="AL31" s="2100"/>
      <c r="AM31" s="2100"/>
      <c r="AN31" s="2100"/>
      <c r="AO31" s="2100"/>
      <c r="AP31" s="2100"/>
      <c r="AQ31" s="2100"/>
      <c r="AR31" s="2100"/>
      <c r="AS31" s="2100"/>
      <c r="AT31" s="2100"/>
      <c r="AU31" s="2100"/>
      <c r="AV31" s="2100"/>
      <c r="AW31" s="2100"/>
      <c r="AX31" s="2100"/>
      <c r="AY31" s="2100"/>
      <c r="AZ31" s="2100"/>
      <c r="BA31" s="2100"/>
      <c r="BB31" s="2100"/>
      <c r="BC31" s="2100"/>
      <c r="BD31" s="2100"/>
      <c r="BE31" s="2100"/>
      <c r="BF31" s="2176"/>
      <c r="BG31" s="2176"/>
      <c r="BH31" s="2176"/>
      <c r="BI31" s="2176"/>
      <c r="BJ31" s="2277" t="s">
        <v>216</v>
      </c>
      <c r="BK31" s="2278"/>
      <c r="BL31" s="2157" t="s">
        <v>213</v>
      </c>
      <c r="BM31" s="2158"/>
      <c r="BN31" s="2158"/>
      <c r="BO31" s="2158"/>
      <c r="BP31" s="2158"/>
      <c r="BQ31" s="2158"/>
      <c r="BR31" s="2158"/>
      <c r="BS31" s="2158"/>
      <c r="BT31" s="2158"/>
      <c r="BU31" s="2158"/>
      <c r="BV31" s="2158"/>
      <c r="BW31" s="2158"/>
      <c r="BX31" s="2158"/>
      <c r="BY31" s="2159"/>
      <c r="BZ31" s="2284" t="s">
        <v>212</v>
      </c>
      <c r="CA31" s="2284"/>
      <c r="CB31" s="2284"/>
      <c r="CC31" s="2284"/>
      <c r="CD31" s="2285"/>
      <c r="CE31" s="2110">
        <v>1</v>
      </c>
      <c r="CF31" s="2110"/>
      <c r="CG31" s="2110"/>
      <c r="CH31" s="2110"/>
      <c r="CI31" s="2110"/>
      <c r="CJ31" s="2110"/>
      <c r="CK31" s="2111"/>
      <c r="CL31" s="300"/>
      <c r="CM31" s="301"/>
      <c r="CN31" s="2022"/>
      <c r="CO31" s="2022"/>
      <c r="CP31" s="18"/>
      <c r="CQ31" s="239"/>
      <c r="CR31" s="239"/>
      <c r="CS31" s="239"/>
      <c r="CT31" s="9"/>
      <c r="CU31" s="9"/>
      <c r="CV31" s="9"/>
      <c r="CW31" s="9"/>
      <c r="CX31" s="9"/>
      <c r="CY31" s="9"/>
      <c r="CZ31" s="9"/>
      <c r="DA31" s="2120" t="s">
        <v>240</v>
      </c>
      <c r="DB31" s="2121"/>
      <c r="DC31" s="2121"/>
      <c r="DD31" s="2121"/>
      <c r="DE31" s="2121"/>
      <c r="DF31" s="2122"/>
      <c r="DG31" s="2129" t="s">
        <v>245</v>
      </c>
      <c r="DH31" s="2118"/>
      <c r="DI31" s="2118"/>
      <c r="DJ31" s="2118"/>
      <c r="DK31" s="2118"/>
      <c r="DL31" s="2118"/>
      <c r="DM31" s="2118"/>
      <c r="DN31" s="2118"/>
      <c r="DO31" s="2118"/>
      <c r="DP31" s="2118"/>
      <c r="DQ31" s="2118"/>
      <c r="DR31" s="2118"/>
      <c r="DS31" s="2118"/>
      <c r="DT31" s="2118"/>
      <c r="DU31" s="2118"/>
      <c r="DV31" s="2118"/>
      <c r="DW31" s="2118"/>
      <c r="DX31" s="2118"/>
      <c r="DY31" s="2118"/>
      <c r="DZ31" s="2118"/>
      <c r="EA31" s="2118"/>
      <c r="EB31" s="2118"/>
      <c r="EC31" s="2118"/>
      <c r="ED31" s="2118"/>
      <c r="EE31" s="2118"/>
      <c r="EF31" s="2118"/>
      <c r="EG31" s="2118"/>
      <c r="EH31" s="2118"/>
      <c r="EI31" s="2118"/>
      <c r="EJ31" s="2118"/>
      <c r="EK31" s="2118"/>
      <c r="EL31" s="2118"/>
      <c r="EM31" s="2118"/>
      <c r="EN31" s="2118"/>
      <c r="EO31" s="2118"/>
      <c r="EP31" s="2118"/>
      <c r="EQ31" s="2118"/>
      <c r="ER31" s="2118"/>
      <c r="ES31" s="2118"/>
      <c r="ET31" s="2118"/>
      <c r="EU31" s="2118"/>
      <c r="EV31" s="2118"/>
      <c r="EW31" s="2118"/>
      <c r="EX31" s="2118"/>
      <c r="EY31" s="2118"/>
      <c r="EZ31" s="2118"/>
      <c r="FA31" s="2118"/>
      <c r="FB31" s="2118"/>
      <c r="FC31" s="2118"/>
      <c r="FD31" s="2118"/>
      <c r="FE31" s="2118"/>
      <c r="FF31" s="2118"/>
      <c r="FG31" s="2118"/>
      <c r="FH31" s="2118"/>
      <c r="FI31" s="2118"/>
      <c r="FJ31" s="2118"/>
      <c r="FK31" s="2118"/>
      <c r="FL31" s="2118"/>
      <c r="FM31" s="2118"/>
      <c r="FN31" s="2118"/>
      <c r="FO31" s="2130"/>
      <c r="FP31" s="2136">
        <v>3</v>
      </c>
      <c r="FQ31" s="2137"/>
      <c r="FR31" s="2137"/>
      <c r="FS31" s="2137"/>
      <c r="FT31" s="2137"/>
      <c r="FU31" s="324"/>
      <c r="FV31" s="325"/>
      <c r="FW31" s="2425"/>
      <c r="FX31" s="2027"/>
      <c r="FY31" s="2027"/>
      <c r="FZ31" s="2027"/>
      <c r="GA31" s="2027"/>
      <c r="GB31" s="2027"/>
      <c r="GC31" s="2428"/>
      <c r="GD31" s="9"/>
      <c r="GE31" s="237"/>
      <c r="GF31" s="237"/>
      <c r="GG31" s="237"/>
      <c r="GJ31" s="237"/>
      <c r="GK31" s="237"/>
      <c r="GL31" s="237"/>
      <c r="GM31" s="237"/>
      <c r="GN31" s="237"/>
      <c r="GO31" s="15"/>
      <c r="GP31" s="15"/>
    </row>
    <row r="32" spans="1:198" ht="11.1" customHeight="1" thickBot="1">
      <c r="A32" s="9"/>
      <c r="B32" s="9"/>
      <c r="C32" s="9"/>
      <c r="D32" s="9"/>
      <c r="E32" s="9"/>
      <c r="F32" s="255"/>
      <c r="G32" s="2172"/>
      <c r="H32" s="2173"/>
      <c r="I32" s="2173"/>
      <c r="J32" s="2173"/>
      <c r="K32" s="2173"/>
      <c r="L32" s="2173"/>
      <c r="M32" s="2173"/>
      <c r="N32" s="2173"/>
      <c r="O32" s="2173"/>
      <c r="P32" s="2173"/>
      <c r="Q32" s="2173"/>
      <c r="R32" s="2173"/>
      <c r="S32" s="2173"/>
      <c r="T32" s="2173"/>
      <c r="U32" s="2101"/>
      <c r="V32" s="2102"/>
      <c r="W32" s="2102"/>
      <c r="X32" s="2102"/>
      <c r="Y32" s="2102"/>
      <c r="Z32" s="2102"/>
      <c r="AA32" s="2102"/>
      <c r="AB32" s="2102"/>
      <c r="AC32" s="2102"/>
      <c r="AD32" s="2102"/>
      <c r="AE32" s="2102"/>
      <c r="AF32" s="2102"/>
      <c r="AG32" s="2102"/>
      <c r="AH32" s="2102"/>
      <c r="AI32" s="2102"/>
      <c r="AJ32" s="2102"/>
      <c r="AK32" s="2102"/>
      <c r="AL32" s="2102"/>
      <c r="AM32" s="2102"/>
      <c r="AN32" s="2102"/>
      <c r="AO32" s="2102"/>
      <c r="AP32" s="2102"/>
      <c r="AQ32" s="2102"/>
      <c r="AR32" s="2102"/>
      <c r="AS32" s="2102"/>
      <c r="AT32" s="2102"/>
      <c r="AU32" s="2102"/>
      <c r="AV32" s="2102"/>
      <c r="AW32" s="2102"/>
      <c r="AX32" s="2102"/>
      <c r="AY32" s="2102"/>
      <c r="AZ32" s="2102"/>
      <c r="BA32" s="2102"/>
      <c r="BB32" s="2102"/>
      <c r="BC32" s="2102"/>
      <c r="BD32" s="2102"/>
      <c r="BE32" s="2102"/>
      <c r="BF32" s="2178"/>
      <c r="BG32" s="2178"/>
      <c r="BH32" s="2178"/>
      <c r="BI32" s="2178"/>
      <c r="BJ32" s="2279"/>
      <c r="BK32" s="2280"/>
      <c r="BL32" s="2160"/>
      <c r="BM32" s="2161"/>
      <c r="BN32" s="2161"/>
      <c r="BO32" s="2161"/>
      <c r="BP32" s="2161"/>
      <c r="BQ32" s="2161"/>
      <c r="BR32" s="2161"/>
      <c r="BS32" s="2161"/>
      <c r="BT32" s="2161"/>
      <c r="BU32" s="2161"/>
      <c r="BV32" s="2161"/>
      <c r="BW32" s="2161"/>
      <c r="BX32" s="2161"/>
      <c r="BY32" s="2162"/>
      <c r="BZ32" s="2107"/>
      <c r="CA32" s="2107"/>
      <c r="CB32" s="2107"/>
      <c r="CC32" s="2107"/>
      <c r="CD32" s="2108"/>
      <c r="CE32" s="2113"/>
      <c r="CF32" s="2113"/>
      <c r="CG32" s="2113"/>
      <c r="CH32" s="2113"/>
      <c r="CI32" s="2113"/>
      <c r="CJ32" s="2113"/>
      <c r="CK32" s="2114"/>
      <c r="CL32" s="299"/>
      <c r="CM32" s="302"/>
      <c r="CN32" s="2022"/>
      <c r="CO32" s="2022"/>
      <c r="CP32" s="18"/>
      <c r="CQ32" s="239"/>
      <c r="CR32" s="239"/>
      <c r="CS32" s="239"/>
      <c r="CT32" s="9"/>
      <c r="CU32" s="9"/>
      <c r="CV32" s="9"/>
      <c r="CW32" s="9"/>
      <c r="CX32" s="9"/>
      <c r="CY32" s="9"/>
      <c r="CZ32" s="9"/>
      <c r="DA32" s="2123"/>
      <c r="DB32" s="2124"/>
      <c r="DC32" s="2124"/>
      <c r="DD32" s="2124"/>
      <c r="DE32" s="2124"/>
      <c r="DF32" s="2125"/>
      <c r="DG32" s="2131"/>
      <c r="DH32" s="2119"/>
      <c r="DI32" s="2119"/>
      <c r="DJ32" s="2119"/>
      <c r="DK32" s="2119"/>
      <c r="DL32" s="2119"/>
      <c r="DM32" s="2119"/>
      <c r="DN32" s="2119"/>
      <c r="DO32" s="2119"/>
      <c r="DP32" s="2119"/>
      <c r="DQ32" s="2119"/>
      <c r="DR32" s="2119"/>
      <c r="DS32" s="2119"/>
      <c r="DT32" s="2119"/>
      <c r="DU32" s="2119"/>
      <c r="DV32" s="2119"/>
      <c r="DW32" s="2119"/>
      <c r="DX32" s="2119"/>
      <c r="DY32" s="2119"/>
      <c r="DZ32" s="2119"/>
      <c r="EA32" s="2119"/>
      <c r="EB32" s="2119"/>
      <c r="EC32" s="2119"/>
      <c r="ED32" s="2119"/>
      <c r="EE32" s="2119"/>
      <c r="EF32" s="2119"/>
      <c r="EG32" s="2119"/>
      <c r="EH32" s="2119"/>
      <c r="EI32" s="2119"/>
      <c r="EJ32" s="2119"/>
      <c r="EK32" s="2119"/>
      <c r="EL32" s="2119"/>
      <c r="EM32" s="2119"/>
      <c r="EN32" s="2119"/>
      <c r="EO32" s="2119"/>
      <c r="EP32" s="2119"/>
      <c r="EQ32" s="2119"/>
      <c r="ER32" s="2119"/>
      <c r="ES32" s="2119"/>
      <c r="ET32" s="2119"/>
      <c r="EU32" s="2119"/>
      <c r="EV32" s="2119"/>
      <c r="EW32" s="2119"/>
      <c r="EX32" s="2119"/>
      <c r="EY32" s="2119"/>
      <c r="EZ32" s="2119"/>
      <c r="FA32" s="2119"/>
      <c r="FB32" s="2119"/>
      <c r="FC32" s="2119"/>
      <c r="FD32" s="2119"/>
      <c r="FE32" s="2119"/>
      <c r="FF32" s="2119"/>
      <c r="FG32" s="2119"/>
      <c r="FH32" s="2119"/>
      <c r="FI32" s="2119"/>
      <c r="FJ32" s="2119"/>
      <c r="FK32" s="2119"/>
      <c r="FL32" s="2119"/>
      <c r="FM32" s="2119"/>
      <c r="FN32" s="2119"/>
      <c r="FO32" s="2132"/>
      <c r="FP32" s="2138"/>
      <c r="FQ32" s="2139"/>
      <c r="FR32" s="2139"/>
      <c r="FS32" s="2139"/>
      <c r="FT32" s="2139"/>
      <c r="FU32" s="1992" t="s">
        <v>190</v>
      </c>
      <c r="FV32" s="1993"/>
      <c r="FW32" s="2425"/>
      <c r="FX32" s="2027"/>
      <c r="FY32" s="2027"/>
      <c r="FZ32" s="2027"/>
      <c r="GA32" s="2027"/>
      <c r="GB32" s="2027"/>
      <c r="GC32" s="2428"/>
      <c r="GD32" s="9"/>
      <c r="GE32" s="237"/>
      <c r="GF32" s="237"/>
      <c r="GG32" s="237"/>
      <c r="GJ32" s="237"/>
      <c r="GK32" s="237"/>
      <c r="GL32" s="237"/>
      <c r="GM32" s="237"/>
      <c r="GN32" s="237"/>
      <c r="GO32" s="15"/>
      <c r="GP32" s="15"/>
    </row>
    <row r="33" spans="1:198" ht="11.1" customHeight="1">
      <c r="A33" s="9"/>
      <c r="B33" s="9"/>
      <c r="C33" s="9"/>
      <c r="D33" s="9"/>
      <c r="E33" s="9"/>
      <c r="F33" s="255"/>
      <c r="G33" s="2142" t="s">
        <v>116</v>
      </c>
      <c r="H33" s="2143"/>
      <c r="I33" s="2143"/>
      <c r="J33" s="2143"/>
      <c r="K33" s="2143"/>
      <c r="L33" s="2143"/>
      <c r="M33" s="2143"/>
      <c r="N33" s="2143"/>
      <c r="O33" s="2143"/>
      <c r="P33" s="2143"/>
      <c r="Q33" s="2143"/>
      <c r="R33" s="2143"/>
      <c r="S33" s="2143"/>
      <c r="T33" s="2143"/>
      <c r="U33" s="2144" t="str">
        <f>[2]会社名!$C$5</f>
        <v>国税産業　株式会社</v>
      </c>
      <c r="V33" s="2145"/>
      <c r="W33" s="2145"/>
      <c r="X33" s="2145"/>
      <c r="Y33" s="2145"/>
      <c r="Z33" s="2145"/>
      <c r="AA33" s="2145"/>
      <c r="AB33" s="2145"/>
      <c r="AC33" s="2145"/>
      <c r="AD33" s="2145"/>
      <c r="AE33" s="2145"/>
      <c r="AF33" s="2145"/>
      <c r="AG33" s="2145"/>
      <c r="AH33" s="2145"/>
      <c r="AI33" s="2145"/>
      <c r="AJ33" s="2145"/>
      <c r="AK33" s="2145"/>
      <c r="AL33" s="2145"/>
      <c r="AM33" s="2145"/>
      <c r="AN33" s="2145"/>
      <c r="AO33" s="2145"/>
      <c r="AP33" s="2145"/>
      <c r="AQ33" s="2145"/>
      <c r="AR33" s="2145"/>
      <c r="AS33" s="2145"/>
      <c r="AT33" s="2145"/>
      <c r="AU33" s="2145"/>
      <c r="AV33" s="2145"/>
      <c r="AW33" s="2145"/>
      <c r="AX33" s="2145"/>
      <c r="AY33" s="2145"/>
      <c r="AZ33" s="2145"/>
      <c r="BA33" s="2145"/>
      <c r="BB33" s="2145"/>
      <c r="BC33" s="2145"/>
      <c r="BD33" s="2145"/>
      <c r="BE33" s="2145"/>
      <c r="BF33" s="2145"/>
      <c r="BG33" s="2145"/>
      <c r="BH33" s="2145"/>
      <c r="BI33" s="2146"/>
      <c r="BJ33" s="2279"/>
      <c r="BK33" s="2280"/>
      <c r="BL33" s="2160"/>
      <c r="BM33" s="2161"/>
      <c r="BN33" s="2161"/>
      <c r="BO33" s="2161"/>
      <c r="BP33" s="2161"/>
      <c r="BQ33" s="2161"/>
      <c r="BR33" s="2161"/>
      <c r="BS33" s="2161"/>
      <c r="BT33" s="2161"/>
      <c r="BU33" s="2161"/>
      <c r="BV33" s="2161"/>
      <c r="BW33" s="2161"/>
      <c r="BX33" s="2161"/>
      <c r="BY33" s="2162"/>
      <c r="BZ33" s="2107"/>
      <c r="CA33" s="2107"/>
      <c r="CB33" s="2107"/>
      <c r="CC33" s="2107"/>
      <c r="CD33" s="2108"/>
      <c r="CE33" s="2113"/>
      <c r="CF33" s="2113"/>
      <c r="CG33" s="2113"/>
      <c r="CH33" s="2113"/>
      <c r="CI33" s="2113"/>
      <c r="CJ33" s="2113"/>
      <c r="CK33" s="2114"/>
      <c r="CL33" s="299"/>
      <c r="CM33" s="302"/>
      <c r="CN33" s="2022"/>
      <c r="CO33" s="2022"/>
      <c r="CP33" s="256"/>
      <c r="CQ33" s="242"/>
      <c r="CR33" s="242"/>
      <c r="CS33" s="242"/>
      <c r="CT33" s="9"/>
      <c r="CU33" s="9"/>
      <c r="CV33" s="9"/>
      <c r="CW33" s="9"/>
      <c r="CX33" s="9"/>
      <c r="CY33" s="9"/>
      <c r="CZ33" s="9"/>
      <c r="DA33" s="2126"/>
      <c r="DB33" s="2127"/>
      <c r="DC33" s="2127"/>
      <c r="DD33" s="2127"/>
      <c r="DE33" s="2127"/>
      <c r="DF33" s="2128"/>
      <c r="DG33" s="2133"/>
      <c r="DH33" s="2134"/>
      <c r="DI33" s="2134"/>
      <c r="DJ33" s="2134"/>
      <c r="DK33" s="2134"/>
      <c r="DL33" s="2134"/>
      <c r="DM33" s="2134"/>
      <c r="DN33" s="2134"/>
      <c r="DO33" s="2134"/>
      <c r="DP33" s="2134"/>
      <c r="DQ33" s="2134"/>
      <c r="DR33" s="2134"/>
      <c r="DS33" s="2134"/>
      <c r="DT33" s="2134"/>
      <c r="DU33" s="2134"/>
      <c r="DV33" s="2134"/>
      <c r="DW33" s="2134"/>
      <c r="DX33" s="2134"/>
      <c r="DY33" s="2134"/>
      <c r="DZ33" s="2134"/>
      <c r="EA33" s="2134"/>
      <c r="EB33" s="2134"/>
      <c r="EC33" s="2134"/>
      <c r="ED33" s="2134"/>
      <c r="EE33" s="2134"/>
      <c r="EF33" s="2134"/>
      <c r="EG33" s="2134"/>
      <c r="EH33" s="2134"/>
      <c r="EI33" s="2134"/>
      <c r="EJ33" s="2134"/>
      <c r="EK33" s="2134"/>
      <c r="EL33" s="2134"/>
      <c r="EM33" s="2134"/>
      <c r="EN33" s="2134"/>
      <c r="EO33" s="2134"/>
      <c r="EP33" s="2134"/>
      <c r="EQ33" s="2134"/>
      <c r="ER33" s="2134"/>
      <c r="ES33" s="2134"/>
      <c r="ET33" s="2134"/>
      <c r="EU33" s="2134"/>
      <c r="EV33" s="2134"/>
      <c r="EW33" s="2134"/>
      <c r="EX33" s="2134"/>
      <c r="EY33" s="2134"/>
      <c r="EZ33" s="2134"/>
      <c r="FA33" s="2134"/>
      <c r="FB33" s="2134"/>
      <c r="FC33" s="2134"/>
      <c r="FD33" s="2134"/>
      <c r="FE33" s="2134"/>
      <c r="FF33" s="2134"/>
      <c r="FG33" s="2134"/>
      <c r="FH33" s="2134"/>
      <c r="FI33" s="2134"/>
      <c r="FJ33" s="2134"/>
      <c r="FK33" s="2134"/>
      <c r="FL33" s="2134"/>
      <c r="FM33" s="2134"/>
      <c r="FN33" s="2134"/>
      <c r="FO33" s="2135"/>
      <c r="FP33" s="2140"/>
      <c r="FQ33" s="2141"/>
      <c r="FR33" s="2141"/>
      <c r="FS33" s="2141"/>
      <c r="FT33" s="2141"/>
      <c r="FU33" s="1995"/>
      <c r="FV33" s="1996"/>
      <c r="FW33" s="2425"/>
      <c r="FX33" s="2027"/>
      <c r="FY33" s="2027"/>
      <c r="FZ33" s="2027"/>
      <c r="GA33" s="2027"/>
      <c r="GB33" s="2027"/>
      <c r="GC33" s="2428"/>
      <c r="GD33" s="9"/>
      <c r="GE33" s="237"/>
      <c r="GF33" s="237"/>
      <c r="GG33" s="237"/>
      <c r="GH33" s="237"/>
      <c r="GI33" s="237"/>
      <c r="GJ33" s="237"/>
      <c r="GK33" s="237"/>
      <c r="GL33" s="237"/>
      <c r="GM33" s="237"/>
      <c r="GN33" s="237"/>
      <c r="GO33" s="15"/>
      <c r="GP33" s="15"/>
    </row>
    <row r="34" spans="1:198" ht="11.1" customHeight="1">
      <c r="A34" s="9"/>
      <c r="B34" s="9"/>
      <c r="C34" s="9"/>
      <c r="D34" s="9"/>
      <c r="E34" s="9"/>
      <c r="F34" s="255"/>
      <c r="G34" s="2142"/>
      <c r="H34" s="2143"/>
      <c r="I34" s="2143"/>
      <c r="J34" s="2143"/>
      <c r="K34" s="2143"/>
      <c r="L34" s="2143"/>
      <c r="M34" s="2143"/>
      <c r="N34" s="2143"/>
      <c r="O34" s="2143"/>
      <c r="P34" s="2143"/>
      <c r="Q34" s="2143"/>
      <c r="R34" s="2143"/>
      <c r="S34" s="2143"/>
      <c r="T34" s="2143"/>
      <c r="U34" s="2147"/>
      <c r="V34" s="2148"/>
      <c r="W34" s="2148"/>
      <c r="X34" s="2148"/>
      <c r="Y34" s="2148"/>
      <c r="Z34" s="2148"/>
      <c r="AA34" s="2148"/>
      <c r="AB34" s="2148"/>
      <c r="AC34" s="2148"/>
      <c r="AD34" s="2148"/>
      <c r="AE34" s="2148"/>
      <c r="AF34" s="2148"/>
      <c r="AG34" s="2148"/>
      <c r="AH34" s="2148"/>
      <c r="AI34" s="2148"/>
      <c r="AJ34" s="2148"/>
      <c r="AK34" s="2148"/>
      <c r="AL34" s="2148"/>
      <c r="AM34" s="2148"/>
      <c r="AN34" s="2148"/>
      <c r="AO34" s="2148"/>
      <c r="AP34" s="2148"/>
      <c r="AQ34" s="2148"/>
      <c r="AR34" s="2148"/>
      <c r="AS34" s="2148"/>
      <c r="AT34" s="2148"/>
      <c r="AU34" s="2148"/>
      <c r="AV34" s="2148"/>
      <c r="AW34" s="2148"/>
      <c r="AX34" s="2148"/>
      <c r="AY34" s="2148"/>
      <c r="AZ34" s="2148"/>
      <c r="BA34" s="2148"/>
      <c r="BB34" s="2148"/>
      <c r="BC34" s="2148"/>
      <c r="BD34" s="2148"/>
      <c r="BE34" s="2148"/>
      <c r="BF34" s="2148"/>
      <c r="BG34" s="2148"/>
      <c r="BH34" s="2148"/>
      <c r="BI34" s="2149"/>
      <c r="BJ34" s="2279"/>
      <c r="BK34" s="2280"/>
      <c r="BL34" s="2160"/>
      <c r="BM34" s="2161"/>
      <c r="BN34" s="2161"/>
      <c r="BO34" s="2161"/>
      <c r="BP34" s="2161"/>
      <c r="BQ34" s="2161"/>
      <c r="BR34" s="2161"/>
      <c r="BS34" s="2161"/>
      <c r="BT34" s="2161"/>
      <c r="BU34" s="2161"/>
      <c r="BV34" s="2161"/>
      <c r="BW34" s="2161"/>
      <c r="BX34" s="2161"/>
      <c r="BY34" s="2162"/>
      <c r="BZ34" s="2107"/>
      <c r="CA34" s="2107"/>
      <c r="CB34" s="2107"/>
      <c r="CC34" s="2107"/>
      <c r="CD34" s="2108"/>
      <c r="CE34" s="2113"/>
      <c r="CF34" s="2113"/>
      <c r="CG34" s="2113"/>
      <c r="CH34" s="2113"/>
      <c r="CI34" s="2113"/>
      <c r="CJ34" s="2113"/>
      <c r="CK34" s="2114"/>
      <c r="CL34" s="2153" t="s">
        <v>105</v>
      </c>
      <c r="CM34" s="2154"/>
      <c r="CN34" s="2022"/>
      <c r="CO34" s="2022"/>
      <c r="CP34" s="256"/>
      <c r="CQ34" s="242"/>
      <c r="CR34" s="242"/>
      <c r="CS34" s="242"/>
      <c r="CT34" s="9"/>
      <c r="CU34" s="9"/>
      <c r="CV34" s="9"/>
      <c r="CW34" s="9"/>
      <c r="CX34" s="9"/>
      <c r="CY34" s="9"/>
      <c r="CZ34" s="9"/>
      <c r="DA34" s="2120" t="s">
        <v>191</v>
      </c>
      <c r="DB34" s="2121"/>
      <c r="DC34" s="2121"/>
      <c r="DD34" s="2121"/>
      <c r="DE34" s="2121"/>
      <c r="DF34" s="2122"/>
      <c r="DG34" s="2129" t="s">
        <v>244</v>
      </c>
      <c r="DH34" s="2118"/>
      <c r="DI34" s="2118"/>
      <c r="DJ34" s="2118"/>
      <c r="DK34" s="2118"/>
      <c r="DL34" s="2118"/>
      <c r="DM34" s="2118"/>
      <c r="DN34" s="2118"/>
      <c r="DO34" s="2118"/>
      <c r="DP34" s="2118"/>
      <c r="DQ34" s="2118"/>
      <c r="DR34" s="2118"/>
      <c r="DS34" s="2118"/>
      <c r="DT34" s="2118"/>
      <c r="DU34" s="2118"/>
      <c r="DV34" s="2118"/>
      <c r="DW34" s="2118"/>
      <c r="DX34" s="2118"/>
      <c r="DY34" s="2118"/>
      <c r="DZ34" s="2118"/>
      <c r="EA34" s="2118"/>
      <c r="EB34" s="2118"/>
      <c r="EC34" s="2118"/>
      <c r="ED34" s="2118"/>
      <c r="EE34" s="2118"/>
      <c r="EF34" s="2118"/>
      <c r="EG34" s="2118"/>
      <c r="EH34" s="2118"/>
      <c r="EI34" s="2118"/>
      <c r="EJ34" s="2118"/>
      <c r="EK34" s="2118"/>
      <c r="EL34" s="2118"/>
      <c r="EM34" s="2118"/>
      <c r="EN34" s="2118"/>
      <c r="EO34" s="2118"/>
      <c r="EP34" s="2118"/>
      <c r="EQ34" s="2118"/>
      <c r="ER34" s="2118"/>
      <c r="ES34" s="2118"/>
      <c r="ET34" s="2118"/>
      <c r="EU34" s="2118"/>
      <c r="EV34" s="2118"/>
      <c r="EW34" s="2118"/>
      <c r="EX34" s="2118"/>
      <c r="EY34" s="2118"/>
      <c r="EZ34" s="2118"/>
      <c r="FA34" s="2118"/>
      <c r="FB34" s="2118"/>
      <c r="FC34" s="2118"/>
      <c r="FD34" s="2118"/>
      <c r="FE34" s="2118"/>
      <c r="FF34" s="2118"/>
      <c r="FG34" s="2118"/>
      <c r="FH34" s="2118"/>
      <c r="FI34" s="2118"/>
      <c r="FJ34" s="2118"/>
      <c r="FK34" s="2118"/>
      <c r="FL34" s="2118"/>
      <c r="FM34" s="2118"/>
      <c r="FN34" s="2118"/>
      <c r="FO34" s="2130"/>
      <c r="FP34" s="2136">
        <v>4</v>
      </c>
      <c r="FQ34" s="2137"/>
      <c r="FR34" s="2137"/>
      <c r="FS34" s="2137"/>
      <c r="FT34" s="2137"/>
      <c r="FU34" s="324"/>
      <c r="FV34" s="325"/>
      <c r="FW34" s="2425"/>
      <c r="FX34" s="2027"/>
      <c r="FY34" s="2027"/>
      <c r="FZ34" s="2027"/>
      <c r="GA34" s="2027"/>
      <c r="GB34" s="2027"/>
      <c r="GC34" s="2428"/>
      <c r="GD34" s="9"/>
      <c r="GE34" s="237"/>
      <c r="GF34" s="237"/>
      <c r="GG34" s="237"/>
      <c r="GH34" s="237"/>
      <c r="GI34" s="237"/>
      <c r="GJ34" s="237"/>
      <c r="GK34" s="237"/>
      <c r="GL34" s="237"/>
      <c r="GM34" s="237"/>
      <c r="GN34" s="237"/>
      <c r="GO34" s="15"/>
      <c r="GP34" s="15"/>
    </row>
    <row r="35" spans="1:198" ht="11.1" customHeight="1" thickBot="1">
      <c r="A35" s="9"/>
      <c r="B35" s="9"/>
      <c r="C35" s="9"/>
      <c r="D35" s="9"/>
      <c r="E35" s="9"/>
      <c r="F35" s="255"/>
      <c r="G35" s="2142"/>
      <c r="H35" s="2143"/>
      <c r="I35" s="2143"/>
      <c r="J35" s="2143"/>
      <c r="K35" s="2143"/>
      <c r="L35" s="2143"/>
      <c r="M35" s="2143"/>
      <c r="N35" s="2143"/>
      <c r="O35" s="2143"/>
      <c r="P35" s="2143"/>
      <c r="Q35" s="2143"/>
      <c r="R35" s="2143"/>
      <c r="S35" s="2143"/>
      <c r="T35" s="2143"/>
      <c r="U35" s="2147"/>
      <c r="V35" s="2148"/>
      <c r="W35" s="2148"/>
      <c r="X35" s="2148"/>
      <c r="Y35" s="2148"/>
      <c r="Z35" s="2148"/>
      <c r="AA35" s="2148"/>
      <c r="AB35" s="2148"/>
      <c r="AC35" s="2148"/>
      <c r="AD35" s="2148"/>
      <c r="AE35" s="2148"/>
      <c r="AF35" s="2148"/>
      <c r="AG35" s="2148"/>
      <c r="AH35" s="2148"/>
      <c r="AI35" s="2148"/>
      <c r="AJ35" s="2148"/>
      <c r="AK35" s="2148"/>
      <c r="AL35" s="2148"/>
      <c r="AM35" s="2148"/>
      <c r="AN35" s="2148"/>
      <c r="AO35" s="2148"/>
      <c r="AP35" s="2148"/>
      <c r="AQ35" s="2148"/>
      <c r="AR35" s="2148"/>
      <c r="AS35" s="2148"/>
      <c r="AT35" s="2148"/>
      <c r="AU35" s="2148"/>
      <c r="AV35" s="2148"/>
      <c r="AW35" s="2148"/>
      <c r="AX35" s="2148"/>
      <c r="AY35" s="2148"/>
      <c r="AZ35" s="2148"/>
      <c r="BA35" s="2148"/>
      <c r="BB35" s="2148"/>
      <c r="BC35" s="2148"/>
      <c r="BD35" s="2148"/>
      <c r="BE35" s="2148"/>
      <c r="BF35" s="2148"/>
      <c r="BG35" s="2148"/>
      <c r="BH35" s="2148"/>
      <c r="BI35" s="2149"/>
      <c r="BJ35" s="2279"/>
      <c r="BK35" s="2280"/>
      <c r="BL35" s="2160"/>
      <c r="BM35" s="2161"/>
      <c r="BN35" s="2161"/>
      <c r="BO35" s="2161"/>
      <c r="BP35" s="2161"/>
      <c r="BQ35" s="2161"/>
      <c r="BR35" s="2161"/>
      <c r="BS35" s="2161"/>
      <c r="BT35" s="2161"/>
      <c r="BU35" s="2161"/>
      <c r="BV35" s="2161"/>
      <c r="BW35" s="2161"/>
      <c r="BX35" s="2161"/>
      <c r="BY35" s="2162"/>
      <c r="BZ35" s="2286"/>
      <c r="CA35" s="2286"/>
      <c r="CB35" s="2286"/>
      <c r="CC35" s="2286"/>
      <c r="CD35" s="2287"/>
      <c r="CE35" s="2113"/>
      <c r="CF35" s="2113"/>
      <c r="CG35" s="2113"/>
      <c r="CH35" s="2113"/>
      <c r="CI35" s="2113"/>
      <c r="CJ35" s="2113"/>
      <c r="CK35" s="2114"/>
      <c r="CL35" s="2155"/>
      <c r="CM35" s="2156"/>
      <c r="CN35" s="2022"/>
      <c r="CO35" s="2022"/>
      <c r="CP35" s="256"/>
      <c r="CQ35" s="242"/>
      <c r="CR35" s="242"/>
      <c r="CS35" s="242"/>
      <c r="CT35" s="9"/>
      <c r="CU35" s="9"/>
      <c r="CV35" s="9"/>
      <c r="CW35" s="9"/>
      <c r="CX35" s="9"/>
      <c r="CY35" s="9"/>
      <c r="CZ35" s="9"/>
      <c r="DA35" s="2123"/>
      <c r="DB35" s="2124"/>
      <c r="DC35" s="2124"/>
      <c r="DD35" s="2124"/>
      <c r="DE35" s="2124"/>
      <c r="DF35" s="2125"/>
      <c r="DG35" s="2131"/>
      <c r="DH35" s="2119"/>
      <c r="DI35" s="2119"/>
      <c r="DJ35" s="2119"/>
      <c r="DK35" s="2119"/>
      <c r="DL35" s="2119"/>
      <c r="DM35" s="2119"/>
      <c r="DN35" s="2119"/>
      <c r="DO35" s="2119"/>
      <c r="DP35" s="2119"/>
      <c r="DQ35" s="2119"/>
      <c r="DR35" s="2119"/>
      <c r="DS35" s="2119"/>
      <c r="DT35" s="2119"/>
      <c r="DU35" s="2119"/>
      <c r="DV35" s="2119"/>
      <c r="DW35" s="2119"/>
      <c r="DX35" s="2119"/>
      <c r="DY35" s="2119"/>
      <c r="DZ35" s="2119"/>
      <c r="EA35" s="2119"/>
      <c r="EB35" s="2119"/>
      <c r="EC35" s="2119"/>
      <c r="ED35" s="2119"/>
      <c r="EE35" s="2119"/>
      <c r="EF35" s="2119"/>
      <c r="EG35" s="2119"/>
      <c r="EH35" s="2119"/>
      <c r="EI35" s="2119"/>
      <c r="EJ35" s="2119"/>
      <c r="EK35" s="2119"/>
      <c r="EL35" s="2119"/>
      <c r="EM35" s="2119"/>
      <c r="EN35" s="2119"/>
      <c r="EO35" s="2119"/>
      <c r="EP35" s="2119"/>
      <c r="EQ35" s="2119"/>
      <c r="ER35" s="2119"/>
      <c r="ES35" s="2119"/>
      <c r="ET35" s="2119"/>
      <c r="EU35" s="2119"/>
      <c r="EV35" s="2119"/>
      <c r="EW35" s="2119"/>
      <c r="EX35" s="2119"/>
      <c r="EY35" s="2119"/>
      <c r="EZ35" s="2119"/>
      <c r="FA35" s="2119"/>
      <c r="FB35" s="2119"/>
      <c r="FC35" s="2119"/>
      <c r="FD35" s="2119"/>
      <c r="FE35" s="2119"/>
      <c r="FF35" s="2119"/>
      <c r="FG35" s="2119"/>
      <c r="FH35" s="2119"/>
      <c r="FI35" s="2119"/>
      <c r="FJ35" s="2119"/>
      <c r="FK35" s="2119"/>
      <c r="FL35" s="2119"/>
      <c r="FM35" s="2119"/>
      <c r="FN35" s="2119"/>
      <c r="FO35" s="2132"/>
      <c r="FP35" s="2138"/>
      <c r="FQ35" s="2139"/>
      <c r="FR35" s="2139"/>
      <c r="FS35" s="2139"/>
      <c r="FT35" s="2139"/>
      <c r="FU35" s="1992" t="s">
        <v>190</v>
      </c>
      <c r="FV35" s="1993"/>
      <c r="FW35" s="328"/>
      <c r="FX35" s="328"/>
      <c r="FY35" s="328"/>
      <c r="FZ35" s="328"/>
      <c r="GA35" s="328"/>
      <c r="GB35" s="1992" t="s">
        <v>190</v>
      </c>
      <c r="GC35" s="1993"/>
      <c r="GD35" s="9"/>
      <c r="GE35" s="237"/>
      <c r="GF35" s="237"/>
      <c r="GG35" s="237"/>
      <c r="GH35" s="237"/>
      <c r="GI35" s="237"/>
      <c r="GJ35" s="237"/>
      <c r="GK35" s="237"/>
      <c r="GL35" s="237"/>
      <c r="GM35" s="237"/>
      <c r="GN35" s="237"/>
      <c r="GO35" s="11"/>
      <c r="GP35" s="11"/>
    </row>
    <row r="36" spans="1:198" ht="11.1" customHeight="1">
      <c r="A36" s="9"/>
      <c r="B36" s="9"/>
      <c r="C36" s="9"/>
      <c r="D36" s="9"/>
      <c r="E36" s="9"/>
      <c r="F36" s="255"/>
      <c r="G36" s="2142"/>
      <c r="H36" s="2143"/>
      <c r="I36" s="2143"/>
      <c r="J36" s="2143"/>
      <c r="K36" s="2143"/>
      <c r="L36" s="2143"/>
      <c r="M36" s="2143"/>
      <c r="N36" s="2143"/>
      <c r="O36" s="2143"/>
      <c r="P36" s="2143"/>
      <c r="Q36" s="2143"/>
      <c r="R36" s="2143"/>
      <c r="S36" s="2143"/>
      <c r="T36" s="2143"/>
      <c r="U36" s="2147"/>
      <c r="V36" s="2148"/>
      <c r="W36" s="2148"/>
      <c r="X36" s="2148"/>
      <c r="Y36" s="2148"/>
      <c r="Z36" s="2148"/>
      <c r="AA36" s="2148"/>
      <c r="AB36" s="2148"/>
      <c r="AC36" s="2148"/>
      <c r="AD36" s="2148"/>
      <c r="AE36" s="2148"/>
      <c r="AF36" s="2148"/>
      <c r="AG36" s="2148"/>
      <c r="AH36" s="2148"/>
      <c r="AI36" s="2148"/>
      <c r="AJ36" s="2148"/>
      <c r="AK36" s="2148"/>
      <c r="AL36" s="2148"/>
      <c r="AM36" s="2148"/>
      <c r="AN36" s="2148"/>
      <c r="AO36" s="2148"/>
      <c r="AP36" s="2148"/>
      <c r="AQ36" s="2148"/>
      <c r="AR36" s="2148"/>
      <c r="AS36" s="2148"/>
      <c r="AT36" s="2148"/>
      <c r="AU36" s="2148"/>
      <c r="AV36" s="2148"/>
      <c r="AW36" s="2148"/>
      <c r="AX36" s="2148"/>
      <c r="AY36" s="2148"/>
      <c r="AZ36" s="2148"/>
      <c r="BA36" s="2148"/>
      <c r="BB36" s="2148"/>
      <c r="BC36" s="2148"/>
      <c r="BD36" s="2148"/>
      <c r="BE36" s="2148"/>
      <c r="BF36" s="2148"/>
      <c r="BG36" s="2148"/>
      <c r="BH36" s="2148"/>
      <c r="BI36" s="2149"/>
      <c r="BJ36" s="2279"/>
      <c r="BK36" s="2280"/>
      <c r="BL36" s="2160"/>
      <c r="BM36" s="2161"/>
      <c r="BN36" s="2161"/>
      <c r="BO36" s="2161"/>
      <c r="BP36" s="2161"/>
      <c r="BQ36" s="2161"/>
      <c r="BR36" s="2161"/>
      <c r="BS36" s="2161"/>
      <c r="BT36" s="2161"/>
      <c r="BU36" s="2161"/>
      <c r="BV36" s="2161"/>
      <c r="BW36" s="2161"/>
      <c r="BX36" s="2161"/>
      <c r="BY36" s="2161"/>
      <c r="BZ36" s="2353" t="s">
        <v>107</v>
      </c>
      <c r="CA36" s="2354"/>
      <c r="CB36" s="2354"/>
      <c r="CC36" s="2354"/>
      <c r="CD36" s="2355"/>
      <c r="CE36" s="2109">
        <v>2</v>
      </c>
      <c r="CF36" s="2110"/>
      <c r="CG36" s="2110"/>
      <c r="CH36" s="2110"/>
      <c r="CI36" s="2110"/>
      <c r="CJ36" s="2110"/>
      <c r="CK36" s="2111"/>
      <c r="CL36" s="307"/>
      <c r="CM36" s="308"/>
      <c r="CN36" s="2022"/>
      <c r="CO36" s="2022"/>
      <c r="CP36" s="256"/>
      <c r="CQ36" s="242"/>
      <c r="CR36" s="242"/>
      <c r="CS36" s="242"/>
      <c r="CT36" s="9"/>
      <c r="CU36" s="9"/>
      <c r="CV36" s="9"/>
      <c r="CW36" s="9"/>
      <c r="CX36" s="9"/>
      <c r="CY36" s="9"/>
      <c r="CZ36" s="9"/>
      <c r="DA36" s="2126"/>
      <c r="DB36" s="2127"/>
      <c r="DC36" s="2127"/>
      <c r="DD36" s="2127"/>
      <c r="DE36" s="2127"/>
      <c r="DF36" s="2128"/>
      <c r="DG36" s="2133"/>
      <c r="DH36" s="2134"/>
      <c r="DI36" s="2134"/>
      <c r="DJ36" s="2134"/>
      <c r="DK36" s="2134"/>
      <c r="DL36" s="2134"/>
      <c r="DM36" s="2134"/>
      <c r="DN36" s="2134"/>
      <c r="DO36" s="2134"/>
      <c r="DP36" s="2134"/>
      <c r="DQ36" s="2134"/>
      <c r="DR36" s="2134"/>
      <c r="DS36" s="2134"/>
      <c r="DT36" s="2134"/>
      <c r="DU36" s="2134"/>
      <c r="DV36" s="2134"/>
      <c r="DW36" s="2134"/>
      <c r="DX36" s="2134"/>
      <c r="DY36" s="2134"/>
      <c r="DZ36" s="2134"/>
      <c r="EA36" s="2134"/>
      <c r="EB36" s="2134"/>
      <c r="EC36" s="2134"/>
      <c r="ED36" s="2134"/>
      <c r="EE36" s="2134"/>
      <c r="EF36" s="2134"/>
      <c r="EG36" s="2134"/>
      <c r="EH36" s="2134"/>
      <c r="EI36" s="2134"/>
      <c r="EJ36" s="2134"/>
      <c r="EK36" s="2134"/>
      <c r="EL36" s="2134"/>
      <c r="EM36" s="2134"/>
      <c r="EN36" s="2134"/>
      <c r="EO36" s="2134"/>
      <c r="EP36" s="2134"/>
      <c r="EQ36" s="2134"/>
      <c r="ER36" s="2134"/>
      <c r="ES36" s="2134"/>
      <c r="ET36" s="2134"/>
      <c r="EU36" s="2134"/>
      <c r="EV36" s="2134"/>
      <c r="EW36" s="2134"/>
      <c r="EX36" s="2134"/>
      <c r="EY36" s="2134"/>
      <c r="EZ36" s="2134"/>
      <c r="FA36" s="2134"/>
      <c r="FB36" s="2134"/>
      <c r="FC36" s="2134"/>
      <c r="FD36" s="2134"/>
      <c r="FE36" s="2134"/>
      <c r="FF36" s="2134"/>
      <c r="FG36" s="2134"/>
      <c r="FH36" s="2134"/>
      <c r="FI36" s="2134"/>
      <c r="FJ36" s="2134"/>
      <c r="FK36" s="2134"/>
      <c r="FL36" s="2134"/>
      <c r="FM36" s="2134"/>
      <c r="FN36" s="2134"/>
      <c r="FO36" s="2135"/>
      <c r="FP36" s="2140"/>
      <c r="FQ36" s="2141"/>
      <c r="FR36" s="2141"/>
      <c r="FS36" s="2141"/>
      <c r="FT36" s="2141"/>
      <c r="FU36" s="1995"/>
      <c r="FV36" s="1996"/>
      <c r="FW36" s="329"/>
      <c r="FX36" s="329"/>
      <c r="FY36" s="329"/>
      <c r="FZ36" s="329"/>
      <c r="GA36" s="329"/>
      <c r="GB36" s="1995"/>
      <c r="GC36" s="1996"/>
      <c r="GD36" s="9"/>
      <c r="GE36" s="237"/>
      <c r="GF36" s="237"/>
      <c r="GG36" s="237"/>
      <c r="GH36" s="237"/>
      <c r="GI36" s="237"/>
      <c r="GJ36" s="237"/>
      <c r="GK36" s="237"/>
      <c r="GL36" s="237"/>
      <c r="GM36" s="237"/>
      <c r="GN36" s="237"/>
      <c r="GO36" s="11"/>
      <c r="GP36" s="11"/>
    </row>
    <row r="37" spans="1:198" ht="11.1" customHeight="1">
      <c r="A37" s="9"/>
      <c r="B37" s="9"/>
      <c r="C37" s="9"/>
      <c r="D37" s="9"/>
      <c r="E37" s="9"/>
      <c r="F37" s="255"/>
      <c r="G37" s="2142"/>
      <c r="H37" s="2143"/>
      <c r="I37" s="2143"/>
      <c r="J37" s="2143"/>
      <c r="K37" s="2143"/>
      <c r="L37" s="2143"/>
      <c r="M37" s="2143"/>
      <c r="N37" s="2143"/>
      <c r="O37" s="2143"/>
      <c r="P37" s="2143"/>
      <c r="Q37" s="2143"/>
      <c r="R37" s="2143"/>
      <c r="S37" s="2143"/>
      <c r="T37" s="2143"/>
      <c r="U37" s="2147"/>
      <c r="V37" s="2148"/>
      <c r="W37" s="2148"/>
      <c r="X37" s="2148"/>
      <c r="Y37" s="2148"/>
      <c r="Z37" s="2148"/>
      <c r="AA37" s="2148"/>
      <c r="AB37" s="2148"/>
      <c r="AC37" s="2148"/>
      <c r="AD37" s="2148"/>
      <c r="AE37" s="2148"/>
      <c r="AF37" s="2148"/>
      <c r="AG37" s="2148"/>
      <c r="AH37" s="2148"/>
      <c r="AI37" s="2148"/>
      <c r="AJ37" s="2148"/>
      <c r="AK37" s="2148"/>
      <c r="AL37" s="2148"/>
      <c r="AM37" s="2148"/>
      <c r="AN37" s="2148"/>
      <c r="AO37" s="2148"/>
      <c r="AP37" s="2148"/>
      <c r="AQ37" s="2148"/>
      <c r="AR37" s="2148"/>
      <c r="AS37" s="2148"/>
      <c r="AT37" s="2148"/>
      <c r="AU37" s="2148"/>
      <c r="AV37" s="2148"/>
      <c r="AW37" s="2148"/>
      <c r="AX37" s="2148"/>
      <c r="AY37" s="2148"/>
      <c r="AZ37" s="2148"/>
      <c r="BA37" s="2148"/>
      <c r="BB37" s="2148"/>
      <c r="BC37" s="2148"/>
      <c r="BD37" s="2148"/>
      <c r="BE37" s="2148"/>
      <c r="BF37" s="2148"/>
      <c r="BG37" s="2148"/>
      <c r="BH37" s="2148"/>
      <c r="BI37" s="2149"/>
      <c r="BJ37" s="2279"/>
      <c r="BK37" s="2280"/>
      <c r="BL37" s="2243" t="s">
        <v>214</v>
      </c>
      <c r="BM37" s="2244"/>
      <c r="BN37" s="2244"/>
      <c r="BO37" s="2244"/>
      <c r="BP37" s="2244"/>
      <c r="BQ37" s="2244"/>
      <c r="BR37" s="2244"/>
      <c r="BS37" s="2244"/>
      <c r="BT37" s="2244"/>
      <c r="BU37" s="2244"/>
      <c r="BV37" s="2244"/>
      <c r="BW37" s="2244"/>
      <c r="BX37" s="2244"/>
      <c r="BY37" s="2244"/>
      <c r="BZ37" s="2356"/>
      <c r="CA37" s="2357"/>
      <c r="CB37" s="2357"/>
      <c r="CC37" s="2357"/>
      <c r="CD37" s="2358"/>
      <c r="CE37" s="2112"/>
      <c r="CF37" s="2113"/>
      <c r="CG37" s="2113"/>
      <c r="CH37" s="2113"/>
      <c r="CI37" s="2113"/>
      <c r="CJ37" s="2113"/>
      <c r="CK37" s="2114"/>
      <c r="CL37" s="307"/>
      <c r="CM37" s="308"/>
      <c r="CN37" s="2022"/>
      <c r="CO37" s="2022"/>
      <c r="CP37" s="257"/>
      <c r="CQ37" s="244"/>
      <c r="CR37" s="244"/>
      <c r="CS37" s="244"/>
      <c r="CT37" s="9"/>
      <c r="CU37" s="9"/>
      <c r="CV37" s="9"/>
      <c r="CW37" s="9"/>
      <c r="CX37" s="9"/>
      <c r="CY37" s="9"/>
      <c r="CZ37" s="9"/>
      <c r="DA37" s="2179" t="s">
        <v>246</v>
      </c>
      <c r="DB37" s="2121"/>
      <c r="DC37" s="2121"/>
      <c r="DD37" s="2121"/>
      <c r="DE37" s="2121"/>
      <c r="DF37" s="2121"/>
      <c r="DG37" s="2121"/>
      <c r="DH37" s="2121"/>
      <c r="DI37" s="2121"/>
      <c r="DJ37" s="2121"/>
      <c r="DK37" s="2121"/>
      <c r="DL37" s="2121"/>
      <c r="DM37" s="2121"/>
      <c r="DN37" s="2121"/>
      <c r="DO37" s="2121"/>
      <c r="DP37" s="2121"/>
      <c r="DQ37" s="2121"/>
      <c r="DR37" s="2121"/>
      <c r="DS37" s="2121"/>
      <c r="DT37" s="2121"/>
      <c r="DU37" s="2121"/>
      <c r="DV37" s="2121"/>
      <c r="DW37" s="2121"/>
      <c r="DX37" s="2121"/>
      <c r="DY37" s="2121"/>
      <c r="DZ37" s="2121"/>
      <c r="EA37" s="2121"/>
      <c r="EB37" s="2121"/>
      <c r="EC37" s="2121"/>
      <c r="ED37" s="2121"/>
      <c r="EE37" s="2121"/>
      <c r="EF37" s="2121"/>
      <c r="EG37" s="2121"/>
      <c r="EH37" s="2121"/>
      <c r="EI37" s="2121"/>
      <c r="EJ37" s="2121"/>
      <c r="EK37" s="2121"/>
      <c r="EL37" s="2121"/>
      <c r="EM37" s="2121"/>
      <c r="EN37" s="2121"/>
      <c r="EO37" s="2121"/>
      <c r="EP37" s="2121"/>
      <c r="EQ37" s="2121"/>
      <c r="ER37" s="2121"/>
      <c r="ES37" s="2121"/>
      <c r="ET37" s="2121"/>
      <c r="EU37" s="2121"/>
      <c r="EV37" s="2121"/>
      <c r="EW37" s="2121"/>
      <c r="EX37" s="2121"/>
      <c r="EY37" s="2121"/>
      <c r="EZ37" s="2121"/>
      <c r="FA37" s="2121"/>
      <c r="FB37" s="2121"/>
      <c r="FC37" s="2121"/>
      <c r="FD37" s="2121"/>
      <c r="FE37" s="2121"/>
      <c r="FF37" s="2121"/>
      <c r="FG37" s="2121"/>
      <c r="FH37" s="2121"/>
      <c r="FI37" s="2121"/>
      <c r="FJ37" s="2121"/>
      <c r="FK37" s="2121"/>
      <c r="FL37" s="2121"/>
      <c r="FM37" s="2121"/>
      <c r="FN37" s="2121"/>
      <c r="FO37" s="2122"/>
      <c r="FP37" s="2182" t="s">
        <v>248</v>
      </c>
      <c r="FQ37" s="2183"/>
      <c r="FR37" s="2183"/>
      <c r="FS37" s="2183"/>
      <c r="FT37" s="2180">
        <v>15</v>
      </c>
      <c r="FU37" s="2180"/>
      <c r="FV37" s="2180"/>
      <c r="FW37" s="2180"/>
      <c r="FX37" s="2180"/>
      <c r="FY37" s="2180"/>
      <c r="FZ37" s="2180"/>
      <c r="GA37" s="2180"/>
      <c r="GB37" s="324"/>
      <c r="GC37" s="325"/>
      <c r="GD37" s="9"/>
      <c r="GE37" s="237"/>
      <c r="GF37" s="237"/>
      <c r="GG37" s="237"/>
      <c r="GH37" s="237"/>
      <c r="GI37" s="237"/>
      <c r="GJ37" s="237"/>
      <c r="GK37" s="237"/>
      <c r="GL37" s="237"/>
      <c r="GM37" s="237"/>
      <c r="GN37" s="237"/>
      <c r="GO37" s="11"/>
      <c r="GP37" s="11"/>
    </row>
    <row r="38" spans="1:198" ht="11.1" customHeight="1" thickBot="1">
      <c r="A38" s="9"/>
      <c r="B38" s="9"/>
      <c r="C38" s="9"/>
      <c r="D38" s="9"/>
      <c r="E38" s="9"/>
      <c r="F38" s="255"/>
      <c r="G38" s="2142"/>
      <c r="H38" s="2143"/>
      <c r="I38" s="2143"/>
      <c r="J38" s="2143"/>
      <c r="K38" s="2143"/>
      <c r="L38" s="2143"/>
      <c r="M38" s="2143"/>
      <c r="N38" s="2143"/>
      <c r="O38" s="2143"/>
      <c r="P38" s="2143"/>
      <c r="Q38" s="2143"/>
      <c r="R38" s="2143"/>
      <c r="S38" s="2143"/>
      <c r="T38" s="2143"/>
      <c r="U38" s="2150"/>
      <c r="V38" s="2151"/>
      <c r="W38" s="2151"/>
      <c r="X38" s="2151"/>
      <c r="Y38" s="2151"/>
      <c r="Z38" s="2151"/>
      <c r="AA38" s="2151"/>
      <c r="AB38" s="2151"/>
      <c r="AC38" s="2151"/>
      <c r="AD38" s="2151"/>
      <c r="AE38" s="2151"/>
      <c r="AF38" s="2151"/>
      <c r="AG38" s="2151"/>
      <c r="AH38" s="2151"/>
      <c r="AI38" s="2151"/>
      <c r="AJ38" s="2151"/>
      <c r="AK38" s="2151"/>
      <c r="AL38" s="2151"/>
      <c r="AM38" s="2151"/>
      <c r="AN38" s="2151"/>
      <c r="AO38" s="2151"/>
      <c r="AP38" s="2151"/>
      <c r="AQ38" s="2151"/>
      <c r="AR38" s="2151"/>
      <c r="AS38" s="2151"/>
      <c r="AT38" s="2151"/>
      <c r="AU38" s="2151"/>
      <c r="AV38" s="2151"/>
      <c r="AW38" s="2151"/>
      <c r="AX38" s="2151"/>
      <c r="AY38" s="2151"/>
      <c r="AZ38" s="2151"/>
      <c r="BA38" s="2151"/>
      <c r="BB38" s="2151"/>
      <c r="BC38" s="2151"/>
      <c r="BD38" s="2151"/>
      <c r="BE38" s="2151"/>
      <c r="BF38" s="2151"/>
      <c r="BG38" s="2151"/>
      <c r="BH38" s="2151"/>
      <c r="BI38" s="2152"/>
      <c r="BJ38" s="2279"/>
      <c r="BK38" s="2280"/>
      <c r="BL38" s="2245"/>
      <c r="BM38" s="2246"/>
      <c r="BN38" s="2246"/>
      <c r="BO38" s="2246"/>
      <c r="BP38" s="2246"/>
      <c r="BQ38" s="2246"/>
      <c r="BR38" s="2246"/>
      <c r="BS38" s="2246"/>
      <c r="BT38" s="2246"/>
      <c r="BU38" s="2246"/>
      <c r="BV38" s="2246"/>
      <c r="BW38" s="2246"/>
      <c r="BX38" s="2246"/>
      <c r="BY38" s="2246"/>
      <c r="BZ38" s="2356"/>
      <c r="CA38" s="2357"/>
      <c r="CB38" s="2357"/>
      <c r="CC38" s="2357"/>
      <c r="CD38" s="2358"/>
      <c r="CE38" s="2112"/>
      <c r="CF38" s="2113"/>
      <c r="CG38" s="2113"/>
      <c r="CH38" s="2113"/>
      <c r="CI38" s="2113"/>
      <c r="CJ38" s="2113"/>
      <c r="CK38" s="2114"/>
      <c r="CL38" s="307"/>
      <c r="CM38" s="308"/>
      <c r="CN38" s="2022"/>
      <c r="CO38" s="2022"/>
      <c r="CP38" s="257"/>
      <c r="CQ38" s="244"/>
      <c r="CR38" s="244"/>
      <c r="CS38" s="244"/>
      <c r="CT38" s="9"/>
      <c r="CU38" s="9"/>
      <c r="CV38" s="9"/>
      <c r="CW38" s="9"/>
      <c r="CX38" s="9"/>
      <c r="CY38" s="9"/>
      <c r="CZ38" s="9"/>
      <c r="DA38" s="2123"/>
      <c r="DB38" s="2124"/>
      <c r="DC38" s="2124"/>
      <c r="DD38" s="2124"/>
      <c r="DE38" s="2124"/>
      <c r="DF38" s="2124"/>
      <c r="DG38" s="2124"/>
      <c r="DH38" s="2124"/>
      <c r="DI38" s="2124"/>
      <c r="DJ38" s="2124"/>
      <c r="DK38" s="2124"/>
      <c r="DL38" s="2124"/>
      <c r="DM38" s="2124"/>
      <c r="DN38" s="2124"/>
      <c r="DO38" s="2124"/>
      <c r="DP38" s="2124"/>
      <c r="DQ38" s="2124"/>
      <c r="DR38" s="2124"/>
      <c r="DS38" s="2124"/>
      <c r="DT38" s="2124"/>
      <c r="DU38" s="2124"/>
      <c r="DV38" s="2124"/>
      <c r="DW38" s="2124"/>
      <c r="DX38" s="2124"/>
      <c r="DY38" s="2124"/>
      <c r="DZ38" s="2124"/>
      <c r="EA38" s="2124"/>
      <c r="EB38" s="2124"/>
      <c r="EC38" s="2124"/>
      <c r="ED38" s="2124"/>
      <c r="EE38" s="2124"/>
      <c r="EF38" s="2124"/>
      <c r="EG38" s="2124"/>
      <c r="EH38" s="2124"/>
      <c r="EI38" s="2124"/>
      <c r="EJ38" s="2124"/>
      <c r="EK38" s="2124"/>
      <c r="EL38" s="2124"/>
      <c r="EM38" s="2124"/>
      <c r="EN38" s="2124"/>
      <c r="EO38" s="2124"/>
      <c r="EP38" s="2124"/>
      <c r="EQ38" s="2124"/>
      <c r="ER38" s="2124"/>
      <c r="ES38" s="2124"/>
      <c r="ET38" s="2124"/>
      <c r="EU38" s="2124"/>
      <c r="EV38" s="2124"/>
      <c r="EW38" s="2124"/>
      <c r="EX38" s="2124"/>
      <c r="EY38" s="2124"/>
      <c r="EZ38" s="2124"/>
      <c r="FA38" s="2124"/>
      <c r="FB38" s="2124"/>
      <c r="FC38" s="2124"/>
      <c r="FD38" s="2124"/>
      <c r="FE38" s="2124"/>
      <c r="FF38" s="2124"/>
      <c r="FG38" s="2124"/>
      <c r="FH38" s="2124"/>
      <c r="FI38" s="2124"/>
      <c r="FJ38" s="2124"/>
      <c r="FK38" s="2124"/>
      <c r="FL38" s="2124"/>
      <c r="FM38" s="2124"/>
      <c r="FN38" s="2124"/>
      <c r="FO38" s="2125"/>
      <c r="FP38" s="2184"/>
      <c r="FQ38" s="2185"/>
      <c r="FR38" s="2185"/>
      <c r="FS38" s="2185"/>
      <c r="FT38" s="2027"/>
      <c r="FU38" s="2027"/>
      <c r="FV38" s="2027"/>
      <c r="FW38" s="2027"/>
      <c r="FX38" s="2027"/>
      <c r="FY38" s="2027"/>
      <c r="FZ38" s="2027"/>
      <c r="GA38" s="2027"/>
      <c r="GB38" s="326"/>
      <c r="GC38" s="327"/>
      <c r="GD38" s="9"/>
      <c r="GE38" s="237"/>
      <c r="GF38" s="237"/>
      <c r="GG38" s="237"/>
      <c r="GH38" s="237"/>
      <c r="GI38" s="237"/>
      <c r="GJ38" s="237"/>
      <c r="GK38" s="237"/>
      <c r="GL38" s="237"/>
      <c r="GM38" s="237"/>
      <c r="GN38" s="237"/>
      <c r="GO38" s="11"/>
      <c r="GP38" s="11"/>
    </row>
    <row r="39" spans="1:198" ht="11.1" customHeight="1">
      <c r="A39" s="9"/>
      <c r="B39" s="9"/>
      <c r="C39" s="9"/>
      <c r="D39" s="9"/>
      <c r="E39" s="9"/>
      <c r="F39" s="255"/>
      <c r="G39" s="2255" t="s">
        <v>188</v>
      </c>
      <c r="H39" s="2256"/>
      <c r="I39" s="2256"/>
      <c r="J39" s="2256"/>
      <c r="K39" s="2256"/>
      <c r="L39" s="2256"/>
      <c r="M39" s="2256"/>
      <c r="N39" s="2256"/>
      <c r="O39" s="2256"/>
      <c r="P39" s="2256"/>
      <c r="Q39" s="2256"/>
      <c r="R39" s="2256"/>
      <c r="S39" s="2256"/>
      <c r="T39" s="2256"/>
      <c r="U39" s="2259" t="s">
        <v>250</v>
      </c>
      <c r="V39" s="2260"/>
      <c r="W39" s="2260"/>
      <c r="X39" s="2260"/>
      <c r="Y39" s="2260"/>
      <c r="Z39" s="2260"/>
      <c r="AA39" s="2260"/>
      <c r="AB39" s="2260"/>
      <c r="AC39" s="2260"/>
      <c r="AD39" s="2260"/>
      <c r="AE39" s="2260"/>
      <c r="AF39" s="2260"/>
      <c r="AG39" s="2260"/>
      <c r="AH39" s="2260"/>
      <c r="AI39" s="2260"/>
      <c r="AJ39" s="2260"/>
      <c r="AK39" s="2260"/>
      <c r="AL39" s="2260"/>
      <c r="AM39" s="2260"/>
      <c r="AN39" s="2260"/>
      <c r="AO39" s="2260"/>
      <c r="AP39" s="2260"/>
      <c r="AQ39" s="2260"/>
      <c r="AR39" s="2260"/>
      <c r="AS39" s="2260"/>
      <c r="AT39" s="2260"/>
      <c r="AU39" s="2260"/>
      <c r="AV39" s="2260"/>
      <c r="AW39" s="2260"/>
      <c r="AX39" s="2260"/>
      <c r="AY39" s="2260"/>
      <c r="AZ39" s="2260"/>
      <c r="BA39" s="2260"/>
      <c r="BB39" s="2260"/>
      <c r="BC39" s="2260"/>
      <c r="BD39" s="2260"/>
      <c r="BE39" s="2260"/>
      <c r="BF39" s="2260"/>
      <c r="BG39" s="2260"/>
      <c r="BH39" s="2260"/>
      <c r="BI39" s="2261"/>
      <c r="BJ39" s="2281"/>
      <c r="BK39" s="2280"/>
      <c r="BL39" s="2245"/>
      <c r="BM39" s="2246"/>
      <c r="BN39" s="2246"/>
      <c r="BO39" s="2246"/>
      <c r="BP39" s="2246"/>
      <c r="BQ39" s="2246"/>
      <c r="BR39" s="2246"/>
      <c r="BS39" s="2246"/>
      <c r="BT39" s="2246"/>
      <c r="BU39" s="2246"/>
      <c r="BV39" s="2246"/>
      <c r="BW39" s="2246"/>
      <c r="BX39" s="2246"/>
      <c r="BY39" s="2246"/>
      <c r="BZ39" s="2356"/>
      <c r="CA39" s="2357"/>
      <c r="CB39" s="2357"/>
      <c r="CC39" s="2357"/>
      <c r="CD39" s="2358"/>
      <c r="CE39" s="2112"/>
      <c r="CF39" s="2113"/>
      <c r="CG39" s="2113"/>
      <c r="CH39" s="2113"/>
      <c r="CI39" s="2113"/>
      <c r="CJ39" s="2113"/>
      <c r="CK39" s="2114"/>
      <c r="CL39" s="307"/>
      <c r="CM39" s="308"/>
      <c r="CN39" s="2022"/>
      <c r="CO39" s="2022"/>
      <c r="CP39" s="257"/>
      <c r="CQ39" s="244"/>
      <c r="CR39" s="244"/>
      <c r="CS39" s="244"/>
      <c r="CT39" s="9"/>
      <c r="CU39" s="9"/>
      <c r="CV39" s="9"/>
      <c r="CW39" s="9"/>
      <c r="CX39" s="9"/>
      <c r="CY39" s="9"/>
      <c r="CZ39" s="9"/>
      <c r="DA39" s="2123"/>
      <c r="DB39" s="2124"/>
      <c r="DC39" s="2124"/>
      <c r="DD39" s="2124"/>
      <c r="DE39" s="2124"/>
      <c r="DF39" s="2124"/>
      <c r="DG39" s="2124"/>
      <c r="DH39" s="2124"/>
      <c r="DI39" s="2124"/>
      <c r="DJ39" s="2124"/>
      <c r="DK39" s="2124"/>
      <c r="DL39" s="2124"/>
      <c r="DM39" s="2124"/>
      <c r="DN39" s="2124"/>
      <c r="DO39" s="2124"/>
      <c r="DP39" s="2124"/>
      <c r="DQ39" s="2124"/>
      <c r="DR39" s="2124"/>
      <c r="DS39" s="2124"/>
      <c r="DT39" s="2124"/>
      <c r="DU39" s="2124"/>
      <c r="DV39" s="2124"/>
      <c r="DW39" s="2124"/>
      <c r="DX39" s="2124"/>
      <c r="DY39" s="2124"/>
      <c r="DZ39" s="2124"/>
      <c r="EA39" s="2124"/>
      <c r="EB39" s="2124"/>
      <c r="EC39" s="2124"/>
      <c r="ED39" s="2124"/>
      <c r="EE39" s="2124"/>
      <c r="EF39" s="2124"/>
      <c r="EG39" s="2124"/>
      <c r="EH39" s="2124"/>
      <c r="EI39" s="2124"/>
      <c r="EJ39" s="2124"/>
      <c r="EK39" s="2124"/>
      <c r="EL39" s="2124"/>
      <c r="EM39" s="2124"/>
      <c r="EN39" s="2124"/>
      <c r="EO39" s="2124"/>
      <c r="EP39" s="2124"/>
      <c r="EQ39" s="2124"/>
      <c r="ER39" s="2124"/>
      <c r="ES39" s="2124"/>
      <c r="ET39" s="2124"/>
      <c r="EU39" s="2124"/>
      <c r="EV39" s="2124"/>
      <c r="EW39" s="2124"/>
      <c r="EX39" s="2124"/>
      <c r="EY39" s="2124"/>
      <c r="EZ39" s="2124"/>
      <c r="FA39" s="2124"/>
      <c r="FB39" s="2124"/>
      <c r="FC39" s="2124"/>
      <c r="FD39" s="2124"/>
      <c r="FE39" s="2124"/>
      <c r="FF39" s="2124"/>
      <c r="FG39" s="2124"/>
      <c r="FH39" s="2124"/>
      <c r="FI39" s="2124"/>
      <c r="FJ39" s="2124"/>
      <c r="FK39" s="2124"/>
      <c r="FL39" s="2124"/>
      <c r="FM39" s="2124"/>
      <c r="FN39" s="2124"/>
      <c r="FO39" s="2125"/>
      <c r="FP39" s="330"/>
      <c r="FQ39" s="326"/>
      <c r="FR39" s="326"/>
      <c r="FS39" s="326"/>
      <c r="FT39" s="2027"/>
      <c r="FU39" s="2027"/>
      <c r="FV39" s="2027"/>
      <c r="FW39" s="2027"/>
      <c r="FX39" s="2027"/>
      <c r="FY39" s="2027"/>
      <c r="FZ39" s="2027"/>
      <c r="GA39" s="2027"/>
      <c r="GB39" s="326"/>
      <c r="GC39" s="327"/>
      <c r="GD39" s="9"/>
      <c r="GE39" s="237"/>
      <c r="GF39" s="237"/>
      <c r="GG39" s="237"/>
      <c r="GH39" s="237"/>
      <c r="GI39" s="237"/>
      <c r="GJ39" s="237"/>
      <c r="GK39" s="237"/>
      <c r="GL39" s="237"/>
      <c r="GM39" s="237"/>
      <c r="GN39" s="237"/>
      <c r="GO39" s="11"/>
      <c r="GP39" s="11"/>
    </row>
    <row r="40" spans="1:198" ht="11.1" customHeight="1">
      <c r="A40" s="9"/>
      <c r="B40" s="9"/>
      <c r="C40" s="9"/>
      <c r="D40" s="9"/>
      <c r="E40" s="9"/>
      <c r="F40" s="255"/>
      <c r="G40" s="2257"/>
      <c r="H40" s="2258"/>
      <c r="I40" s="2258"/>
      <c r="J40" s="2258"/>
      <c r="K40" s="2258"/>
      <c r="L40" s="2258"/>
      <c r="M40" s="2258"/>
      <c r="N40" s="2258"/>
      <c r="O40" s="2258"/>
      <c r="P40" s="2258"/>
      <c r="Q40" s="2258"/>
      <c r="R40" s="2258"/>
      <c r="S40" s="2258"/>
      <c r="T40" s="2258"/>
      <c r="U40" s="2262"/>
      <c r="V40" s="2263"/>
      <c r="W40" s="2263"/>
      <c r="X40" s="2263"/>
      <c r="Y40" s="2263"/>
      <c r="Z40" s="2263"/>
      <c r="AA40" s="2263"/>
      <c r="AB40" s="2263"/>
      <c r="AC40" s="2263"/>
      <c r="AD40" s="2263"/>
      <c r="AE40" s="2263"/>
      <c r="AF40" s="2263"/>
      <c r="AG40" s="2263"/>
      <c r="AH40" s="2263"/>
      <c r="AI40" s="2263"/>
      <c r="AJ40" s="2263"/>
      <c r="AK40" s="2263"/>
      <c r="AL40" s="2263"/>
      <c r="AM40" s="2263"/>
      <c r="AN40" s="2263"/>
      <c r="AO40" s="2263"/>
      <c r="AP40" s="2263"/>
      <c r="AQ40" s="2263"/>
      <c r="AR40" s="2263"/>
      <c r="AS40" s="2263"/>
      <c r="AT40" s="2263"/>
      <c r="AU40" s="2263"/>
      <c r="AV40" s="2263"/>
      <c r="AW40" s="2263"/>
      <c r="AX40" s="2263"/>
      <c r="AY40" s="2263"/>
      <c r="AZ40" s="2263"/>
      <c r="BA40" s="2263"/>
      <c r="BB40" s="2263"/>
      <c r="BC40" s="2263"/>
      <c r="BD40" s="2263"/>
      <c r="BE40" s="2263"/>
      <c r="BF40" s="2263"/>
      <c r="BG40" s="2263"/>
      <c r="BH40" s="2263"/>
      <c r="BI40" s="2264"/>
      <c r="BJ40" s="2281"/>
      <c r="BK40" s="2280"/>
      <c r="BL40" s="2245"/>
      <c r="BM40" s="2246"/>
      <c r="BN40" s="2246"/>
      <c r="BO40" s="2246"/>
      <c r="BP40" s="2246"/>
      <c r="BQ40" s="2246"/>
      <c r="BR40" s="2246"/>
      <c r="BS40" s="2246"/>
      <c r="BT40" s="2246"/>
      <c r="BU40" s="2246"/>
      <c r="BV40" s="2246"/>
      <c r="BW40" s="2246"/>
      <c r="BX40" s="2246"/>
      <c r="BY40" s="2246"/>
      <c r="BZ40" s="2356"/>
      <c r="CA40" s="2357"/>
      <c r="CB40" s="2357"/>
      <c r="CC40" s="2357"/>
      <c r="CD40" s="2358"/>
      <c r="CE40" s="2112"/>
      <c r="CF40" s="2113"/>
      <c r="CG40" s="2113"/>
      <c r="CH40" s="2113"/>
      <c r="CI40" s="2113"/>
      <c r="CJ40" s="2113"/>
      <c r="CK40" s="2114"/>
      <c r="CL40" s="307"/>
      <c r="CM40" s="308"/>
      <c r="CN40" s="2022"/>
      <c r="CO40" s="2022"/>
      <c r="CP40" s="256"/>
      <c r="CQ40" s="242"/>
      <c r="CR40" s="242"/>
      <c r="CS40" s="242"/>
      <c r="CT40" s="9"/>
      <c r="CU40" s="9"/>
      <c r="CV40" s="9"/>
      <c r="CW40" s="9"/>
      <c r="CX40" s="9"/>
      <c r="CY40" s="9"/>
      <c r="CZ40" s="9"/>
      <c r="DA40" s="2123"/>
      <c r="DB40" s="2124"/>
      <c r="DC40" s="2124"/>
      <c r="DD40" s="2124"/>
      <c r="DE40" s="2124"/>
      <c r="DF40" s="2124"/>
      <c r="DG40" s="2124"/>
      <c r="DH40" s="2124"/>
      <c r="DI40" s="2124"/>
      <c r="DJ40" s="2124"/>
      <c r="DK40" s="2124"/>
      <c r="DL40" s="2124"/>
      <c r="DM40" s="2124"/>
      <c r="DN40" s="2124"/>
      <c r="DO40" s="2124"/>
      <c r="DP40" s="2124"/>
      <c r="DQ40" s="2124"/>
      <c r="DR40" s="2124"/>
      <c r="DS40" s="2124"/>
      <c r="DT40" s="2124"/>
      <c r="DU40" s="2124"/>
      <c r="DV40" s="2124"/>
      <c r="DW40" s="2124"/>
      <c r="DX40" s="2124"/>
      <c r="DY40" s="2124"/>
      <c r="DZ40" s="2124"/>
      <c r="EA40" s="2124"/>
      <c r="EB40" s="2124"/>
      <c r="EC40" s="2124"/>
      <c r="ED40" s="2124"/>
      <c r="EE40" s="2124"/>
      <c r="EF40" s="2124"/>
      <c r="EG40" s="2124"/>
      <c r="EH40" s="2124"/>
      <c r="EI40" s="2124"/>
      <c r="EJ40" s="2124"/>
      <c r="EK40" s="2124"/>
      <c r="EL40" s="2124"/>
      <c r="EM40" s="2124"/>
      <c r="EN40" s="2124"/>
      <c r="EO40" s="2124"/>
      <c r="EP40" s="2124"/>
      <c r="EQ40" s="2124"/>
      <c r="ER40" s="2124"/>
      <c r="ES40" s="2124"/>
      <c r="ET40" s="2124"/>
      <c r="EU40" s="2124"/>
      <c r="EV40" s="2124"/>
      <c r="EW40" s="2124"/>
      <c r="EX40" s="2124"/>
      <c r="EY40" s="2124"/>
      <c r="EZ40" s="2124"/>
      <c r="FA40" s="2124"/>
      <c r="FB40" s="2124"/>
      <c r="FC40" s="2124"/>
      <c r="FD40" s="2124"/>
      <c r="FE40" s="2124"/>
      <c r="FF40" s="2124"/>
      <c r="FG40" s="2124"/>
      <c r="FH40" s="2124"/>
      <c r="FI40" s="2124"/>
      <c r="FJ40" s="2124"/>
      <c r="FK40" s="2124"/>
      <c r="FL40" s="2124"/>
      <c r="FM40" s="2124"/>
      <c r="FN40" s="2124"/>
      <c r="FO40" s="2125"/>
      <c r="FP40" s="330"/>
      <c r="FQ40" s="328"/>
      <c r="FR40" s="328"/>
      <c r="FS40" s="326"/>
      <c r="FT40" s="2027"/>
      <c r="FU40" s="2027"/>
      <c r="FV40" s="2027"/>
      <c r="FW40" s="2027"/>
      <c r="FX40" s="2027"/>
      <c r="FY40" s="2027"/>
      <c r="FZ40" s="2027"/>
      <c r="GA40" s="2027"/>
      <c r="GB40" s="1992" t="s">
        <v>190</v>
      </c>
      <c r="GC40" s="1993"/>
      <c r="GD40" s="9"/>
      <c r="GE40" s="237"/>
      <c r="GF40" s="237"/>
      <c r="GG40" s="237"/>
      <c r="GH40" s="237"/>
      <c r="GI40" s="237"/>
      <c r="GJ40" s="237"/>
      <c r="GK40" s="237"/>
      <c r="GL40" s="237"/>
      <c r="GM40" s="237"/>
      <c r="GN40" s="237"/>
      <c r="GO40" s="14"/>
      <c r="GP40" s="14"/>
    </row>
    <row r="41" spans="1:198" ht="5.25" customHeight="1" thickBot="1">
      <c r="A41" s="9"/>
      <c r="B41" s="9"/>
      <c r="C41" s="9"/>
      <c r="D41" s="9"/>
      <c r="E41" s="9"/>
      <c r="F41" s="255"/>
      <c r="G41" s="2250" t="s">
        <v>28</v>
      </c>
      <c r="H41" s="2169"/>
      <c r="I41" s="2169"/>
      <c r="J41" s="2169"/>
      <c r="K41" s="2169"/>
      <c r="L41" s="2169"/>
      <c r="M41" s="2169"/>
      <c r="N41" s="2169"/>
      <c r="O41" s="2169"/>
      <c r="P41" s="2169"/>
      <c r="Q41" s="2169"/>
      <c r="R41" s="2169"/>
      <c r="S41" s="2169"/>
      <c r="T41" s="2169"/>
      <c r="U41" s="310"/>
      <c r="V41" s="305"/>
      <c r="W41" s="305"/>
      <c r="X41" s="305"/>
      <c r="Y41" s="305"/>
      <c r="Z41" s="305"/>
      <c r="AA41" s="305"/>
      <c r="AB41" s="305"/>
      <c r="AC41" s="305"/>
      <c r="AD41" s="305"/>
      <c r="AE41" s="305"/>
      <c r="AF41" s="305"/>
      <c r="AG41" s="305"/>
      <c r="AH41" s="305"/>
      <c r="AI41" s="305"/>
      <c r="AJ41" s="305"/>
      <c r="AK41" s="305"/>
      <c r="AL41" s="305"/>
      <c r="AM41" s="305"/>
      <c r="AN41" s="2271"/>
      <c r="AO41" s="2271"/>
      <c r="AP41" s="2271"/>
      <c r="AQ41" s="2271"/>
      <c r="AR41" s="2271"/>
      <c r="AS41" s="2271"/>
      <c r="AT41" s="2271"/>
      <c r="AU41" s="2271"/>
      <c r="AV41" s="2271"/>
      <c r="AW41" s="2271"/>
      <c r="AX41" s="2271"/>
      <c r="AY41" s="2271"/>
      <c r="AZ41" s="2271"/>
      <c r="BA41" s="2271"/>
      <c r="BB41" s="2271"/>
      <c r="BC41" s="2271"/>
      <c r="BD41" s="2271"/>
      <c r="BE41" s="2271"/>
      <c r="BF41" s="2271"/>
      <c r="BG41" s="2271"/>
      <c r="BH41" s="2271"/>
      <c r="BI41" s="2272"/>
      <c r="BJ41" s="2281"/>
      <c r="BK41" s="2280"/>
      <c r="BL41" s="2245"/>
      <c r="BM41" s="2246"/>
      <c r="BN41" s="2246"/>
      <c r="BO41" s="2246"/>
      <c r="BP41" s="2246"/>
      <c r="BQ41" s="2246"/>
      <c r="BR41" s="2246"/>
      <c r="BS41" s="2246"/>
      <c r="BT41" s="2246"/>
      <c r="BU41" s="2246"/>
      <c r="BV41" s="2246"/>
      <c r="BW41" s="2246"/>
      <c r="BX41" s="2246"/>
      <c r="BY41" s="2246"/>
      <c r="BZ41" s="2356"/>
      <c r="CA41" s="2357"/>
      <c r="CB41" s="2357"/>
      <c r="CC41" s="2357"/>
      <c r="CD41" s="2358"/>
      <c r="CE41" s="2112"/>
      <c r="CF41" s="2113"/>
      <c r="CG41" s="2113"/>
      <c r="CH41" s="2113"/>
      <c r="CI41" s="2113"/>
      <c r="CJ41" s="2113"/>
      <c r="CK41" s="2114"/>
      <c r="CL41" s="2253" t="s">
        <v>105</v>
      </c>
      <c r="CM41" s="2254"/>
      <c r="CN41" s="2022"/>
      <c r="CO41" s="2022"/>
      <c r="CP41" s="256"/>
      <c r="CQ41" s="242"/>
      <c r="CR41" s="242"/>
      <c r="CS41" s="242"/>
      <c r="CT41" s="9"/>
      <c r="CU41" s="9"/>
      <c r="CV41" s="9"/>
      <c r="CW41" s="9"/>
      <c r="CX41" s="9"/>
      <c r="CY41" s="9"/>
      <c r="CZ41" s="9"/>
      <c r="DA41" s="2126"/>
      <c r="DB41" s="2127"/>
      <c r="DC41" s="2127"/>
      <c r="DD41" s="2127"/>
      <c r="DE41" s="2127"/>
      <c r="DF41" s="2127"/>
      <c r="DG41" s="2127"/>
      <c r="DH41" s="2127"/>
      <c r="DI41" s="2127"/>
      <c r="DJ41" s="2127"/>
      <c r="DK41" s="2127"/>
      <c r="DL41" s="2127"/>
      <c r="DM41" s="2127"/>
      <c r="DN41" s="2127"/>
      <c r="DO41" s="2127"/>
      <c r="DP41" s="2127"/>
      <c r="DQ41" s="2127"/>
      <c r="DR41" s="2127"/>
      <c r="DS41" s="2127"/>
      <c r="DT41" s="2127"/>
      <c r="DU41" s="2127"/>
      <c r="DV41" s="2127"/>
      <c r="DW41" s="2127"/>
      <c r="DX41" s="2127"/>
      <c r="DY41" s="2127"/>
      <c r="DZ41" s="2127"/>
      <c r="EA41" s="2127"/>
      <c r="EB41" s="2127"/>
      <c r="EC41" s="2127"/>
      <c r="ED41" s="2127"/>
      <c r="EE41" s="2127"/>
      <c r="EF41" s="2127"/>
      <c r="EG41" s="2127"/>
      <c r="EH41" s="2127"/>
      <c r="EI41" s="2127"/>
      <c r="EJ41" s="2127"/>
      <c r="EK41" s="2127"/>
      <c r="EL41" s="2127"/>
      <c r="EM41" s="2127"/>
      <c r="EN41" s="2127"/>
      <c r="EO41" s="2127"/>
      <c r="EP41" s="2127"/>
      <c r="EQ41" s="2127"/>
      <c r="ER41" s="2127"/>
      <c r="ES41" s="2127"/>
      <c r="ET41" s="2127"/>
      <c r="EU41" s="2127"/>
      <c r="EV41" s="2127"/>
      <c r="EW41" s="2127"/>
      <c r="EX41" s="2127"/>
      <c r="EY41" s="2127"/>
      <c r="EZ41" s="2127"/>
      <c r="FA41" s="2127"/>
      <c r="FB41" s="2127"/>
      <c r="FC41" s="2127"/>
      <c r="FD41" s="2127"/>
      <c r="FE41" s="2127"/>
      <c r="FF41" s="2127"/>
      <c r="FG41" s="2127"/>
      <c r="FH41" s="2127"/>
      <c r="FI41" s="2127"/>
      <c r="FJ41" s="2127"/>
      <c r="FK41" s="2127"/>
      <c r="FL41" s="2127"/>
      <c r="FM41" s="2127"/>
      <c r="FN41" s="2127"/>
      <c r="FO41" s="2128"/>
      <c r="FP41" s="331"/>
      <c r="FQ41" s="329"/>
      <c r="FR41" s="329"/>
      <c r="FS41" s="332"/>
      <c r="FT41" s="2181"/>
      <c r="FU41" s="2181"/>
      <c r="FV41" s="2181"/>
      <c r="FW41" s="2181"/>
      <c r="FX41" s="2181"/>
      <c r="FY41" s="2181"/>
      <c r="FZ41" s="2181"/>
      <c r="GA41" s="2181"/>
      <c r="GB41" s="1995"/>
      <c r="GC41" s="1996"/>
      <c r="GD41" s="9"/>
      <c r="GE41" s="237"/>
      <c r="GF41" s="237"/>
      <c r="GG41" s="237"/>
      <c r="GH41" s="237"/>
      <c r="GI41" s="237"/>
      <c r="GJ41" s="237"/>
      <c r="GK41" s="237"/>
      <c r="GL41" s="237"/>
      <c r="GM41" s="237"/>
      <c r="GN41" s="237"/>
      <c r="GO41" s="15"/>
      <c r="GP41" s="15"/>
    </row>
    <row r="42" spans="1:198" ht="11.1" customHeight="1" thickBot="1">
      <c r="A42" s="9"/>
      <c r="B42" s="9"/>
      <c r="C42" s="9"/>
      <c r="D42" s="9"/>
      <c r="E42" s="9"/>
      <c r="F42" s="255"/>
      <c r="G42" s="2170"/>
      <c r="H42" s="2171"/>
      <c r="I42" s="2171"/>
      <c r="J42" s="2171"/>
      <c r="K42" s="2171"/>
      <c r="L42" s="2171"/>
      <c r="M42" s="2171"/>
      <c r="N42" s="2171"/>
      <c r="O42" s="2171"/>
      <c r="P42" s="2171"/>
      <c r="Q42" s="2171"/>
      <c r="R42" s="2171"/>
      <c r="S42" s="2171"/>
      <c r="T42" s="2171"/>
      <c r="U42" s="2153" t="s">
        <v>184</v>
      </c>
      <c r="V42" s="2249"/>
      <c r="W42" s="2265" t="s">
        <v>225</v>
      </c>
      <c r="X42" s="2266"/>
      <c r="Y42" s="2266"/>
      <c r="Z42" s="2266"/>
      <c r="AA42" s="2266"/>
      <c r="AB42" s="2266"/>
      <c r="AC42" s="2266"/>
      <c r="AD42" s="2266"/>
      <c r="AE42" s="2266"/>
      <c r="AF42" s="2266"/>
      <c r="AG42" s="2266"/>
      <c r="AH42" s="2266"/>
      <c r="AI42" s="2266"/>
      <c r="AJ42" s="2266"/>
      <c r="AK42" s="2266"/>
      <c r="AL42" s="2266"/>
      <c r="AM42" s="2267"/>
      <c r="AN42" s="2273"/>
      <c r="AO42" s="2273"/>
      <c r="AP42" s="2273"/>
      <c r="AQ42" s="2273"/>
      <c r="AR42" s="2273"/>
      <c r="AS42" s="2273"/>
      <c r="AT42" s="2273"/>
      <c r="AU42" s="2273"/>
      <c r="AV42" s="2273"/>
      <c r="AW42" s="2273"/>
      <c r="AX42" s="2273"/>
      <c r="AY42" s="2273"/>
      <c r="AZ42" s="2273"/>
      <c r="BA42" s="2273"/>
      <c r="BB42" s="2273"/>
      <c r="BC42" s="2273"/>
      <c r="BD42" s="2273"/>
      <c r="BE42" s="2273"/>
      <c r="BF42" s="2273"/>
      <c r="BG42" s="2273"/>
      <c r="BH42" s="2273"/>
      <c r="BI42" s="2274"/>
      <c r="BJ42" s="2281"/>
      <c r="BK42" s="2280"/>
      <c r="BL42" s="2245"/>
      <c r="BM42" s="2246"/>
      <c r="BN42" s="2246"/>
      <c r="BO42" s="2246"/>
      <c r="BP42" s="2246"/>
      <c r="BQ42" s="2246"/>
      <c r="BR42" s="2246"/>
      <c r="BS42" s="2246"/>
      <c r="BT42" s="2246"/>
      <c r="BU42" s="2246"/>
      <c r="BV42" s="2246"/>
      <c r="BW42" s="2246"/>
      <c r="BX42" s="2246"/>
      <c r="BY42" s="2246"/>
      <c r="BZ42" s="2359"/>
      <c r="CA42" s="2360"/>
      <c r="CB42" s="2360"/>
      <c r="CC42" s="2360"/>
      <c r="CD42" s="2361"/>
      <c r="CE42" s="2115"/>
      <c r="CF42" s="2116"/>
      <c r="CG42" s="2116"/>
      <c r="CH42" s="2116"/>
      <c r="CI42" s="2116"/>
      <c r="CJ42" s="2116"/>
      <c r="CK42" s="2117"/>
      <c r="CL42" s="2153"/>
      <c r="CM42" s="2154"/>
      <c r="CN42" s="2022"/>
      <c r="CO42" s="2022"/>
      <c r="CP42" s="256"/>
      <c r="CQ42" s="242"/>
      <c r="CR42" s="242"/>
      <c r="CS42" s="242"/>
      <c r="CT42" s="9"/>
      <c r="CU42" s="9"/>
      <c r="CV42" s="9"/>
      <c r="CW42" s="9"/>
      <c r="CX42" s="9"/>
      <c r="CY42" s="9"/>
      <c r="CZ42" s="9"/>
      <c r="DA42" s="9"/>
      <c r="DB42" s="9"/>
      <c r="DC42" s="9"/>
      <c r="DD42" s="9"/>
      <c r="DE42" s="9"/>
      <c r="DF42" s="9"/>
      <c r="DG42" s="9"/>
      <c r="DH42" s="9"/>
      <c r="DI42" s="9"/>
      <c r="DJ42" s="9"/>
      <c r="DK42" s="9"/>
      <c r="DL42" s="9"/>
      <c r="DM42" s="9"/>
      <c r="DN42" s="9"/>
      <c r="DO42" s="9"/>
      <c r="DP42" s="9"/>
      <c r="DQ42" s="9"/>
      <c r="DR42" s="9"/>
      <c r="DS42" s="9"/>
      <c r="DT42" s="9"/>
      <c r="DU42" s="9"/>
      <c r="DV42" s="9"/>
      <c r="DW42" s="9"/>
      <c r="DX42" s="9"/>
      <c r="DY42" s="9"/>
      <c r="DZ42" s="9"/>
      <c r="EA42" s="9"/>
      <c r="EB42" s="9"/>
      <c r="EC42" s="9"/>
      <c r="ED42" s="9"/>
      <c r="EE42" s="9"/>
      <c r="EF42" s="9"/>
      <c r="EG42" s="9"/>
      <c r="EH42" s="9"/>
      <c r="EI42" s="9"/>
      <c r="EJ42" s="9"/>
      <c r="EK42" s="9"/>
      <c r="EL42" s="9"/>
      <c r="EM42" s="9"/>
      <c r="EN42" s="9"/>
      <c r="EO42" s="9"/>
      <c r="EP42" s="9"/>
      <c r="EQ42" s="9"/>
      <c r="ER42" s="9"/>
      <c r="ES42" s="9"/>
      <c r="ET42" s="9"/>
      <c r="EU42" s="9"/>
      <c r="EV42" s="9"/>
      <c r="EW42" s="9"/>
      <c r="EX42" s="9"/>
      <c r="EY42" s="9"/>
      <c r="EZ42" s="9"/>
      <c r="FA42" s="9"/>
      <c r="FB42" s="9"/>
      <c r="FC42" s="9"/>
      <c r="FD42" s="9"/>
      <c r="FE42" s="9"/>
      <c r="FF42" s="9"/>
      <c r="FG42" s="9"/>
      <c r="FH42" s="9"/>
      <c r="FI42" s="9"/>
      <c r="FJ42" s="9"/>
      <c r="FK42" s="9"/>
      <c r="FL42" s="9"/>
      <c r="FM42" s="9"/>
      <c r="FN42" s="9"/>
      <c r="FO42" s="9"/>
      <c r="FP42" s="9"/>
      <c r="FQ42" s="9"/>
      <c r="FR42" s="9"/>
      <c r="FS42" s="9"/>
      <c r="FT42" s="9"/>
      <c r="FU42" s="9"/>
      <c r="FV42" s="9"/>
      <c r="FW42" s="9"/>
      <c r="FX42" s="9"/>
      <c r="FY42" s="9"/>
      <c r="FZ42" s="9"/>
      <c r="GA42" s="9"/>
      <c r="GB42" s="9"/>
      <c r="GC42" s="9"/>
      <c r="GD42" s="9"/>
      <c r="GE42" s="9"/>
      <c r="GF42" s="237"/>
      <c r="GG42" s="237"/>
      <c r="GH42" s="237"/>
      <c r="GI42" s="237"/>
      <c r="GJ42" s="237"/>
      <c r="GK42" s="237"/>
      <c r="GL42" s="237"/>
      <c r="GM42" s="237"/>
      <c r="GN42" s="237"/>
      <c r="GO42" s="15"/>
      <c r="GP42" s="15"/>
    </row>
    <row r="43" spans="1:198" ht="11.1" customHeight="1" thickBot="1">
      <c r="A43" s="9"/>
      <c r="B43" s="9"/>
      <c r="C43" s="9"/>
      <c r="D43" s="9"/>
      <c r="E43" s="9"/>
      <c r="F43" s="255"/>
      <c r="G43" s="2170"/>
      <c r="H43" s="2171"/>
      <c r="I43" s="2171"/>
      <c r="J43" s="2171"/>
      <c r="K43" s="2171"/>
      <c r="L43" s="2171"/>
      <c r="M43" s="2171"/>
      <c r="N43" s="2171"/>
      <c r="O43" s="2171"/>
      <c r="P43" s="2171"/>
      <c r="Q43" s="2171"/>
      <c r="R43" s="2171"/>
      <c r="S43" s="2171"/>
      <c r="T43" s="2171"/>
      <c r="U43" s="2153"/>
      <c r="V43" s="2249"/>
      <c r="W43" s="2268"/>
      <c r="X43" s="2269"/>
      <c r="Y43" s="2269"/>
      <c r="Z43" s="2269"/>
      <c r="AA43" s="2269"/>
      <c r="AB43" s="2269"/>
      <c r="AC43" s="2269"/>
      <c r="AD43" s="2269"/>
      <c r="AE43" s="2269"/>
      <c r="AF43" s="2269"/>
      <c r="AG43" s="2269"/>
      <c r="AH43" s="2269"/>
      <c r="AI43" s="2269"/>
      <c r="AJ43" s="2269"/>
      <c r="AK43" s="2269"/>
      <c r="AL43" s="2269"/>
      <c r="AM43" s="2270"/>
      <c r="AN43" s="2275"/>
      <c r="AO43" s="2275"/>
      <c r="AP43" s="2275"/>
      <c r="AQ43" s="2275"/>
      <c r="AR43" s="2275"/>
      <c r="AS43" s="2275"/>
      <c r="AT43" s="2275"/>
      <c r="AU43" s="2275"/>
      <c r="AV43" s="2275"/>
      <c r="AW43" s="2275"/>
      <c r="AX43" s="2275"/>
      <c r="AY43" s="2275"/>
      <c r="AZ43" s="2275"/>
      <c r="BA43" s="2275"/>
      <c r="BB43" s="2275"/>
      <c r="BC43" s="2275"/>
      <c r="BD43" s="2275"/>
      <c r="BE43" s="2275"/>
      <c r="BF43" s="2275"/>
      <c r="BG43" s="2275"/>
      <c r="BH43" s="2275"/>
      <c r="BI43" s="2276"/>
      <c r="BJ43" s="2281"/>
      <c r="BK43" s="2280"/>
      <c r="BL43" s="2245"/>
      <c r="BM43" s="2246"/>
      <c r="BN43" s="2246"/>
      <c r="BO43" s="2246"/>
      <c r="BP43" s="2246"/>
      <c r="BQ43" s="2246"/>
      <c r="BR43" s="2246"/>
      <c r="BS43" s="2246"/>
      <c r="BT43" s="2246"/>
      <c r="BU43" s="2246"/>
      <c r="BV43" s="2246"/>
      <c r="BW43" s="2246"/>
      <c r="BX43" s="2246"/>
      <c r="BY43" s="2246"/>
      <c r="BZ43" s="2362" t="s">
        <v>215</v>
      </c>
      <c r="CA43" s="2363"/>
      <c r="CB43" s="2364"/>
      <c r="CC43" s="2364"/>
      <c r="CD43" s="2365"/>
      <c r="CE43" s="2109">
        <v>3</v>
      </c>
      <c r="CF43" s="2110"/>
      <c r="CG43" s="2110"/>
      <c r="CH43" s="2110"/>
      <c r="CI43" s="2110"/>
      <c r="CJ43" s="2110"/>
      <c r="CK43" s="2111"/>
      <c r="CL43" s="309"/>
      <c r="CM43" s="304"/>
      <c r="CN43" s="2022"/>
      <c r="CO43" s="2022"/>
      <c r="CP43" s="256"/>
      <c r="CQ43" s="242"/>
      <c r="CR43" s="242"/>
      <c r="CS43" s="242"/>
      <c r="CT43" s="9"/>
      <c r="CU43" s="9"/>
      <c r="CV43" s="9"/>
      <c r="CW43" s="9"/>
      <c r="CX43" s="9"/>
      <c r="CY43" s="9"/>
      <c r="CZ43" s="9"/>
      <c r="DA43" s="9"/>
      <c r="DB43" s="9"/>
      <c r="DC43" s="9"/>
      <c r="DD43" s="9"/>
      <c r="DE43" s="9"/>
      <c r="DF43" s="9"/>
      <c r="DG43" s="9"/>
      <c r="DH43" s="9"/>
      <c r="DI43" s="9"/>
      <c r="DJ43" s="9"/>
      <c r="DK43" s="9"/>
      <c r="DL43" s="9"/>
      <c r="DM43" s="9"/>
      <c r="DN43" s="9"/>
      <c r="DO43" s="9"/>
      <c r="DP43" s="9"/>
      <c r="DQ43" s="9"/>
      <c r="DR43" s="9"/>
      <c r="DS43" s="9"/>
      <c r="DT43" s="9"/>
      <c r="DU43" s="9"/>
      <c r="DV43" s="9"/>
      <c r="DW43" s="9"/>
      <c r="DX43" s="9"/>
      <c r="DY43" s="9"/>
      <c r="DZ43" s="9"/>
      <c r="EA43" s="9"/>
      <c r="EB43" s="9"/>
      <c r="EC43" s="9"/>
      <c r="ED43" s="9"/>
      <c r="EE43" s="9"/>
      <c r="EF43" s="9"/>
      <c r="EG43" s="9"/>
      <c r="EH43" s="9"/>
      <c r="EI43" s="9"/>
      <c r="EJ43" s="9"/>
      <c r="EK43" s="9"/>
      <c r="EL43" s="9"/>
      <c r="EM43" s="9"/>
      <c r="EN43" s="9"/>
      <c r="EO43" s="9"/>
      <c r="EP43" s="9"/>
      <c r="EQ43" s="9"/>
      <c r="ER43" s="9"/>
      <c r="ES43" s="9"/>
      <c r="ET43" s="9"/>
      <c r="EU43" s="9"/>
      <c r="EV43" s="9"/>
      <c r="EW43" s="9"/>
      <c r="EX43" s="9"/>
      <c r="EY43" s="9"/>
      <c r="EZ43" s="9"/>
      <c r="FA43" s="9"/>
      <c r="FB43" s="9"/>
      <c r="FC43" s="9"/>
      <c r="FD43" s="9"/>
      <c r="FE43" s="9"/>
      <c r="FF43" s="9"/>
      <c r="FG43" s="9"/>
      <c r="FH43" s="9"/>
      <c r="FI43" s="9"/>
      <c r="FJ43" s="9"/>
      <c r="FK43" s="9"/>
      <c r="FL43" s="9"/>
      <c r="FM43" s="9"/>
      <c r="FN43" s="9"/>
      <c r="FO43" s="9"/>
      <c r="FP43" s="9"/>
      <c r="FQ43" s="9"/>
      <c r="FR43" s="9"/>
      <c r="FS43" s="9"/>
      <c r="FT43" s="9"/>
      <c r="FU43" s="9"/>
      <c r="FV43" s="9"/>
      <c r="FW43" s="9"/>
      <c r="FX43" s="9"/>
      <c r="FY43" s="9"/>
      <c r="FZ43" s="9"/>
      <c r="GA43" s="9"/>
      <c r="GB43" s="9"/>
      <c r="GC43" s="9"/>
      <c r="GD43" s="9"/>
      <c r="GE43" s="9"/>
      <c r="GF43" s="237"/>
      <c r="GG43" s="237"/>
      <c r="GH43" s="237"/>
      <c r="GI43" s="237"/>
      <c r="GJ43" s="237"/>
      <c r="GK43" s="237"/>
      <c r="GL43" s="237"/>
      <c r="GM43" s="237"/>
      <c r="GN43" s="237"/>
      <c r="GO43" s="15"/>
      <c r="GP43" s="15"/>
    </row>
    <row r="44" spans="1:198" ht="11.1" customHeight="1">
      <c r="A44" s="9"/>
      <c r="B44" s="9"/>
      <c r="C44" s="9"/>
      <c r="D44" s="9"/>
      <c r="E44" s="9"/>
      <c r="F44" s="255"/>
      <c r="G44" s="2170"/>
      <c r="H44" s="2171"/>
      <c r="I44" s="2171"/>
      <c r="J44" s="2171"/>
      <c r="K44" s="2171"/>
      <c r="L44" s="2171"/>
      <c r="M44" s="2171"/>
      <c r="N44" s="2171"/>
      <c r="O44" s="2171"/>
      <c r="P44" s="2171"/>
      <c r="Q44" s="2171"/>
      <c r="R44" s="2171"/>
      <c r="S44" s="2171"/>
      <c r="T44" s="2171"/>
      <c r="U44" s="2231" t="str">
        <f>[2]会社名!$C$7</f>
        <v>〇〇〇市〇〇〇町〇丁目〇-〇</v>
      </c>
      <c r="V44" s="2232"/>
      <c r="W44" s="2232"/>
      <c r="X44" s="2232"/>
      <c r="Y44" s="2232"/>
      <c r="Z44" s="2232"/>
      <c r="AA44" s="2232"/>
      <c r="AB44" s="2232"/>
      <c r="AC44" s="2232"/>
      <c r="AD44" s="2232"/>
      <c r="AE44" s="2232"/>
      <c r="AF44" s="2232"/>
      <c r="AG44" s="2232"/>
      <c r="AH44" s="2232"/>
      <c r="AI44" s="2232"/>
      <c r="AJ44" s="2232"/>
      <c r="AK44" s="2232"/>
      <c r="AL44" s="2232"/>
      <c r="AM44" s="2232"/>
      <c r="AN44" s="2232"/>
      <c r="AO44" s="2232"/>
      <c r="AP44" s="2232"/>
      <c r="AQ44" s="2232"/>
      <c r="AR44" s="2232"/>
      <c r="AS44" s="2232"/>
      <c r="AT44" s="2232"/>
      <c r="AU44" s="2232"/>
      <c r="AV44" s="2232"/>
      <c r="AW44" s="2232"/>
      <c r="AX44" s="2232"/>
      <c r="AY44" s="2232"/>
      <c r="AZ44" s="2232"/>
      <c r="BA44" s="2232"/>
      <c r="BB44" s="2232"/>
      <c r="BC44" s="2232"/>
      <c r="BD44" s="2232"/>
      <c r="BE44" s="2232"/>
      <c r="BF44" s="2232"/>
      <c r="BG44" s="2232"/>
      <c r="BH44" s="2232"/>
      <c r="BI44" s="2233"/>
      <c r="BJ44" s="2281"/>
      <c r="BK44" s="2280"/>
      <c r="BL44" s="2245"/>
      <c r="BM44" s="2246"/>
      <c r="BN44" s="2246"/>
      <c r="BO44" s="2246"/>
      <c r="BP44" s="2246"/>
      <c r="BQ44" s="2246"/>
      <c r="BR44" s="2246"/>
      <c r="BS44" s="2246"/>
      <c r="BT44" s="2246"/>
      <c r="BU44" s="2246"/>
      <c r="BV44" s="2246"/>
      <c r="BW44" s="2246"/>
      <c r="BX44" s="2246"/>
      <c r="BY44" s="2246"/>
      <c r="BZ44" s="2366"/>
      <c r="CA44" s="2367"/>
      <c r="CB44" s="2367"/>
      <c r="CC44" s="2367"/>
      <c r="CD44" s="2368"/>
      <c r="CE44" s="2112"/>
      <c r="CF44" s="2113"/>
      <c r="CG44" s="2113"/>
      <c r="CH44" s="2113"/>
      <c r="CI44" s="2113"/>
      <c r="CJ44" s="2113"/>
      <c r="CK44" s="2114"/>
      <c r="CL44" s="299"/>
      <c r="CM44" s="302"/>
      <c r="CN44" s="2022"/>
      <c r="CO44" s="2022"/>
      <c r="CP44" s="256"/>
      <c r="CQ44" s="242"/>
      <c r="CR44" s="242"/>
      <c r="CS44" s="242"/>
      <c r="CT44" s="9"/>
      <c r="CU44" s="9"/>
      <c r="CV44" s="9"/>
      <c r="CW44" s="9"/>
      <c r="CX44" s="9"/>
      <c r="CY44" s="9"/>
      <c r="CZ44" s="9"/>
      <c r="DA44" s="9"/>
      <c r="DB44" s="9"/>
      <c r="DC44" s="9"/>
      <c r="DD44" s="9"/>
      <c r="DE44" s="9"/>
      <c r="DF44" s="9"/>
      <c r="DG44" s="9"/>
      <c r="DH44" s="9"/>
      <c r="DI44" s="9"/>
      <c r="DJ44" s="9"/>
      <c r="DK44" s="9"/>
      <c r="DL44" s="9"/>
      <c r="DM44" s="9"/>
      <c r="DN44" s="9"/>
      <c r="DO44" s="9"/>
      <c r="DP44" s="9"/>
      <c r="DQ44" s="9"/>
      <c r="DR44" s="9"/>
      <c r="DS44" s="9"/>
      <c r="DT44" s="9"/>
      <c r="DU44" s="9"/>
      <c r="DV44" s="9"/>
      <c r="DW44" s="9"/>
      <c r="DX44" s="9"/>
      <c r="DY44" s="9"/>
      <c r="DZ44" s="9"/>
      <c r="EA44" s="9"/>
      <c r="EB44" s="9"/>
      <c r="EC44" s="9"/>
      <c r="ED44" s="9"/>
      <c r="EE44" s="9"/>
      <c r="EF44" s="9"/>
      <c r="EG44" s="9"/>
      <c r="EH44" s="9"/>
      <c r="EI44" s="9"/>
      <c r="EJ44" s="9"/>
      <c r="EK44" s="9"/>
      <c r="EL44" s="9"/>
      <c r="EM44" s="9"/>
      <c r="EN44" s="9"/>
      <c r="EO44" s="9"/>
      <c r="EP44" s="9"/>
      <c r="EQ44" s="9"/>
      <c r="ER44" s="9"/>
      <c r="ES44" s="9"/>
      <c r="ET44" s="9"/>
      <c r="EU44" s="9"/>
      <c r="EV44" s="9"/>
      <c r="EW44" s="9"/>
      <c r="EX44" s="9"/>
      <c r="EY44" s="9"/>
      <c r="EZ44" s="9"/>
      <c r="FA44" s="9"/>
      <c r="FB44" s="9"/>
      <c r="FC44" s="9"/>
      <c r="FD44" s="9"/>
      <c r="FE44" s="9"/>
      <c r="FF44" s="9"/>
      <c r="FG44" s="9"/>
      <c r="FH44" s="9"/>
      <c r="FI44" s="9"/>
      <c r="FJ44" s="9"/>
      <c r="FK44" s="9"/>
      <c r="FL44" s="9"/>
      <c r="FM44" s="9"/>
      <c r="FN44" s="9"/>
      <c r="FO44" s="9"/>
      <c r="FP44" s="9"/>
      <c r="FQ44" s="9"/>
      <c r="FR44" s="9"/>
      <c r="FS44" s="9"/>
      <c r="FT44" s="9"/>
      <c r="FU44" s="9"/>
      <c r="FV44" s="9"/>
      <c r="FW44" s="9"/>
      <c r="FX44" s="9"/>
      <c r="FY44" s="9"/>
      <c r="FZ44" s="9"/>
      <c r="GA44" s="9"/>
      <c r="GB44" s="9"/>
      <c r="GC44" s="9"/>
      <c r="GD44" s="9"/>
      <c r="GE44" s="9"/>
      <c r="GF44" s="237"/>
      <c r="GG44" s="237"/>
      <c r="GH44" s="237"/>
      <c r="GI44" s="237"/>
      <c r="GJ44" s="237"/>
      <c r="GK44" s="237"/>
      <c r="GL44" s="237"/>
      <c r="GM44" s="237"/>
      <c r="GN44" s="237"/>
      <c r="GO44" s="11"/>
      <c r="GP44" s="11"/>
    </row>
    <row r="45" spans="1:198" ht="11.1" customHeight="1">
      <c r="A45" s="9"/>
      <c r="B45" s="9"/>
      <c r="C45" s="9"/>
      <c r="D45" s="9"/>
      <c r="E45" s="9"/>
      <c r="F45" s="255"/>
      <c r="G45" s="2170"/>
      <c r="H45" s="2171"/>
      <c r="I45" s="2171"/>
      <c r="J45" s="2171"/>
      <c r="K45" s="2171"/>
      <c r="L45" s="2171"/>
      <c r="M45" s="2171"/>
      <c r="N45" s="2171"/>
      <c r="O45" s="2171"/>
      <c r="P45" s="2171"/>
      <c r="Q45" s="2171"/>
      <c r="R45" s="2171"/>
      <c r="S45" s="2171"/>
      <c r="T45" s="2171"/>
      <c r="U45" s="2231"/>
      <c r="V45" s="2232"/>
      <c r="W45" s="2232"/>
      <c r="X45" s="2232"/>
      <c r="Y45" s="2232"/>
      <c r="Z45" s="2232"/>
      <c r="AA45" s="2232"/>
      <c r="AB45" s="2232"/>
      <c r="AC45" s="2232"/>
      <c r="AD45" s="2232"/>
      <c r="AE45" s="2232"/>
      <c r="AF45" s="2232"/>
      <c r="AG45" s="2232"/>
      <c r="AH45" s="2232"/>
      <c r="AI45" s="2232"/>
      <c r="AJ45" s="2232"/>
      <c r="AK45" s="2232"/>
      <c r="AL45" s="2232"/>
      <c r="AM45" s="2232"/>
      <c r="AN45" s="2232"/>
      <c r="AO45" s="2232"/>
      <c r="AP45" s="2232"/>
      <c r="AQ45" s="2232"/>
      <c r="AR45" s="2232"/>
      <c r="AS45" s="2232"/>
      <c r="AT45" s="2232"/>
      <c r="AU45" s="2232"/>
      <c r="AV45" s="2232"/>
      <c r="AW45" s="2232"/>
      <c r="AX45" s="2232"/>
      <c r="AY45" s="2232"/>
      <c r="AZ45" s="2232"/>
      <c r="BA45" s="2232"/>
      <c r="BB45" s="2232"/>
      <c r="BC45" s="2232"/>
      <c r="BD45" s="2232"/>
      <c r="BE45" s="2232"/>
      <c r="BF45" s="2232"/>
      <c r="BG45" s="2232"/>
      <c r="BH45" s="2232"/>
      <c r="BI45" s="2233"/>
      <c r="BJ45" s="2281"/>
      <c r="BK45" s="2280"/>
      <c r="BL45" s="2245"/>
      <c r="BM45" s="2246"/>
      <c r="BN45" s="2246"/>
      <c r="BO45" s="2246"/>
      <c r="BP45" s="2246"/>
      <c r="BQ45" s="2246"/>
      <c r="BR45" s="2246"/>
      <c r="BS45" s="2246"/>
      <c r="BT45" s="2246"/>
      <c r="BU45" s="2246"/>
      <c r="BV45" s="2246"/>
      <c r="BW45" s="2246"/>
      <c r="BX45" s="2246"/>
      <c r="BY45" s="2246"/>
      <c r="BZ45" s="2366"/>
      <c r="CA45" s="2367"/>
      <c r="CB45" s="2367"/>
      <c r="CC45" s="2367"/>
      <c r="CD45" s="2368"/>
      <c r="CE45" s="2112"/>
      <c r="CF45" s="2113"/>
      <c r="CG45" s="2113"/>
      <c r="CH45" s="2113"/>
      <c r="CI45" s="2113"/>
      <c r="CJ45" s="2113"/>
      <c r="CK45" s="2114"/>
      <c r="CL45" s="299"/>
      <c r="CM45" s="302"/>
      <c r="CN45" s="2022"/>
      <c r="CO45" s="2022"/>
      <c r="CP45" s="256"/>
      <c r="CQ45" s="242"/>
      <c r="CR45" s="242"/>
      <c r="CS45" s="242"/>
      <c r="CT45" s="9"/>
      <c r="CU45" s="9"/>
      <c r="CV45" s="9"/>
      <c r="CW45" s="9"/>
      <c r="CX45" s="9"/>
      <c r="CY45" s="9"/>
      <c r="CZ45" s="9"/>
      <c r="DA45" s="9"/>
      <c r="DB45" s="9"/>
      <c r="DC45" s="9"/>
      <c r="DD45" s="9"/>
      <c r="DE45" s="9"/>
      <c r="DF45" s="9"/>
      <c r="DG45" s="9"/>
      <c r="DH45" s="9"/>
      <c r="DI45" s="9"/>
      <c r="DJ45" s="9"/>
      <c r="DK45" s="9"/>
      <c r="DL45" s="9"/>
      <c r="DM45" s="9"/>
      <c r="DN45" s="9"/>
      <c r="DO45" s="9"/>
      <c r="DP45" s="9"/>
      <c r="DQ45" s="9"/>
      <c r="DR45" s="9"/>
      <c r="DS45" s="9"/>
      <c r="DT45" s="9"/>
      <c r="DU45" s="9"/>
      <c r="DV45" s="9"/>
      <c r="DW45" s="9"/>
      <c r="DX45" s="9"/>
      <c r="DY45" s="9"/>
      <c r="DZ45" s="9"/>
      <c r="EA45" s="9"/>
      <c r="EB45" s="9"/>
      <c r="EC45" s="9"/>
      <c r="ED45" s="9"/>
      <c r="EE45" s="9"/>
      <c r="EF45" s="9"/>
      <c r="EG45" s="9"/>
      <c r="EH45" s="9"/>
      <c r="EI45" s="9"/>
      <c r="EJ45" s="9"/>
      <c r="EK45" s="9"/>
      <c r="EL45" s="9"/>
      <c r="EM45" s="9"/>
      <c r="EN45" s="9"/>
      <c r="EO45" s="9"/>
      <c r="EP45" s="9"/>
      <c r="EQ45" s="9"/>
      <c r="ER45" s="9"/>
      <c r="ES45" s="9"/>
      <c r="ET45" s="9"/>
      <c r="EU45" s="9"/>
      <c r="EV45" s="9"/>
      <c r="EW45" s="9"/>
      <c r="EX45" s="9"/>
      <c r="EY45" s="9"/>
      <c r="EZ45" s="9"/>
      <c r="FA45" s="9"/>
      <c r="FB45" s="9"/>
      <c r="FC45" s="9"/>
      <c r="FD45" s="9"/>
      <c r="FE45" s="9"/>
      <c r="FF45" s="9"/>
      <c r="FG45" s="9"/>
      <c r="FH45" s="9"/>
      <c r="FI45" s="9"/>
      <c r="FJ45" s="9"/>
      <c r="FK45" s="9"/>
      <c r="FL45" s="9"/>
      <c r="FM45" s="9"/>
      <c r="FN45" s="9"/>
      <c r="FO45" s="9"/>
      <c r="FP45" s="9"/>
      <c r="FQ45" s="9"/>
      <c r="FR45" s="9"/>
      <c r="FS45" s="9"/>
      <c r="FT45" s="9"/>
      <c r="FU45" s="9"/>
      <c r="FV45" s="9"/>
      <c r="FW45" s="9"/>
      <c r="FX45" s="9"/>
      <c r="FY45" s="9"/>
      <c r="FZ45" s="9"/>
      <c r="GA45" s="9"/>
      <c r="GB45" s="9"/>
      <c r="GC45" s="9"/>
      <c r="GD45" s="9"/>
      <c r="GE45" s="9"/>
      <c r="GF45" s="237"/>
      <c r="GG45" s="237"/>
      <c r="GH45" s="237"/>
      <c r="GI45" s="237"/>
      <c r="GJ45" s="237"/>
      <c r="GK45" s="237"/>
      <c r="GL45" s="237"/>
      <c r="GM45" s="237"/>
      <c r="GN45" s="237"/>
      <c r="GO45" s="11"/>
      <c r="GP45" s="11"/>
    </row>
    <row r="46" spans="1:198" ht="11.1" customHeight="1">
      <c r="A46" s="9"/>
      <c r="B46" s="9"/>
      <c r="C46" s="9"/>
      <c r="D46" s="9"/>
      <c r="E46" s="9"/>
      <c r="F46" s="255"/>
      <c r="G46" s="2170"/>
      <c r="H46" s="2171"/>
      <c r="I46" s="2171"/>
      <c r="J46" s="2171"/>
      <c r="K46" s="2171"/>
      <c r="L46" s="2171"/>
      <c r="M46" s="2171"/>
      <c r="N46" s="2171"/>
      <c r="O46" s="2171"/>
      <c r="P46" s="2171"/>
      <c r="Q46" s="2171"/>
      <c r="R46" s="2171"/>
      <c r="S46" s="2171"/>
      <c r="T46" s="2171"/>
      <c r="U46" s="2231"/>
      <c r="V46" s="2232"/>
      <c r="W46" s="2232"/>
      <c r="X46" s="2232"/>
      <c r="Y46" s="2232"/>
      <c r="Z46" s="2232"/>
      <c r="AA46" s="2232"/>
      <c r="AB46" s="2232"/>
      <c r="AC46" s="2232"/>
      <c r="AD46" s="2232"/>
      <c r="AE46" s="2232"/>
      <c r="AF46" s="2232"/>
      <c r="AG46" s="2232"/>
      <c r="AH46" s="2232"/>
      <c r="AI46" s="2232"/>
      <c r="AJ46" s="2232"/>
      <c r="AK46" s="2232"/>
      <c r="AL46" s="2232"/>
      <c r="AM46" s="2232"/>
      <c r="AN46" s="2232"/>
      <c r="AO46" s="2232"/>
      <c r="AP46" s="2232"/>
      <c r="AQ46" s="2232"/>
      <c r="AR46" s="2232"/>
      <c r="AS46" s="2232"/>
      <c r="AT46" s="2232"/>
      <c r="AU46" s="2232"/>
      <c r="AV46" s="2232"/>
      <c r="AW46" s="2232"/>
      <c r="AX46" s="2232"/>
      <c r="AY46" s="2232"/>
      <c r="AZ46" s="2232"/>
      <c r="BA46" s="2232"/>
      <c r="BB46" s="2232"/>
      <c r="BC46" s="2232"/>
      <c r="BD46" s="2232"/>
      <c r="BE46" s="2232"/>
      <c r="BF46" s="2232"/>
      <c r="BG46" s="2232"/>
      <c r="BH46" s="2232"/>
      <c r="BI46" s="2233"/>
      <c r="BJ46" s="2281"/>
      <c r="BK46" s="2280"/>
      <c r="BL46" s="2245"/>
      <c r="BM46" s="2246"/>
      <c r="BN46" s="2246"/>
      <c r="BO46" s="2246"/>
      <c r="BP46" s="2246"/>
      <c r="BQ46" s="2246"/>
      <c r="BR46" s="2246"/>
      <c r="BS46" s="2246"/>
      <c r="BT46" s="2246"/>
      <c r="BU46" s="2246"/>
      <c r="BV46" s="2246"/>
      <c r="BW46" s="2246"/>
      <c r="BX46" s="2246"/>
      <c r="BY46" s="2246"/>
      <c r="BZ46" s="2366"/>
      <c r="CA46" s="2367"/>
      <c r="CB46" s="2367"/>
      <c r="CC46" s="2367"/>
      <c r="CD46" s="2368"/>
      <c r="CE46" s="2112"/>
      <c r="CF46" s="2113"/>
      <c r="CG46" s="2113"/>
      <c r="CH46" s="2113"/>
      <c r="CI46" s="2113"/>
      <c r="CJ46" s="2113"/>
      <c r="CK46" s="2114"/>
      <c r="CL46" s="299"/>
      <c r="CM46" s="302"/>
      <c r="CN46" s="2022"/>
      <c r="CO46" s="2022"/>
      <c r="CP46" s="258"/>
      <c r="CQ46" s="243"/>
      <c r="CR46" s="243"/>
      <c r="CS46" s="243"/>
      <c r="CT46" s="9"/>
      <c r="CU46" s="9"/>
      <c r="CV46" s="9"/>
      <c r="CW46" s="9"/>
      <c r="CX46" s="9"/>
      <c r="CY46" s="9"/>
      <c r="CZ46" s="9"/>
      <c r="DA46" s="9"/>
      <c r="DB46" s="9"/>
      <c r="DC46" s="9"/>
      <c r="DD46" s="9"/>
      <c r="DE46" s="9"/>
      <c r="DF46" s="9"/>
      <c r="DG46" s="9"/>
      <c r="DH46" s="9"/>
      <c r="DI46" s="9"/>
      <c r="DJ46" s="9"/>
      <c r="DK46" s="9"/>
      <c r="DL46" s="9"/>
      <c r="DM46" s="9"/>
      <c r="DN46" s="9"/>
      <c r="DO46" s="9"/>
      <c r="DP46" s="9"/>
      <c r="DQ46" s="9"/>
      <c r="DR46" s="9"/>
      <c r="DS46" s="9"/>
      <c r="DT46" s="9"/>
      <c r="DU46" s="9"/>
      <c r="DV46" s="9"/>
      <c r="DW46" s="9"/>
      <c r="DX46" s="9"/>
      <c r="DY46" s="9"/>
      <c r="DZ46" s="9"/>
      <c r="EA46" s="9"/>
      <c r="EB46" s="9"/>
      <c r="EC46" s="9"/>
      <c r="ED46" s="9"/>
      <c r="EE46" s="9"/>
      <c r="EF46" s="9"/>
      <c r="EG46" s="9"/>
      <c r="EH46" s="9"/>
      <c r="EI46" s="9"/>
      <c r="EJ46" s="9"/>
      <c r="EK46" s="9"/>
      <c r="EL46" s="9"/>
      <c r="EM46" s="9"/>
      <c r="EN46" s="9"/>
      <c r="EO46" s="9"/>
      <c r="EP46" s="9"/>
      <c r="EQ46" s="9"/>
      <c r="ER46" s="9"/>
      <c r="ES46" s="9"/>
      <c r="ET46" s="9"/>
      <c r="EU46" s="9"/>
      <c r="EV46" s="9"/>
      <c r="EW46" s="9"/>
      <c r="EX46" s="9"/>
      <c r="EY46" s="9"/>
      <c r="EZ46" s="9"/>
      <c r="FA46" s="9"/>
      <c r="FB46" s="9"/>
      <c r="FC46" s="9"/>
      <c r="FD46" s="9"/>
      <c r="FE46" s="9"/>
      <c r="FF46" s="9"/>
      <c r="FG46" s="9"/>
      <c r="FH46" s="9"/>
      <c r="FI46" s="9"/>
      <c r="FJ46" s="9"/>
      <c r="FK46" s="9"/>
      <c r="FL46" s="9"/>
      <c r="FM46" s="9"/>
      <c r="FN46" s="9"/>
      <c r="FO46" s="9"/>
      <c r="FP46" s="9"/>
      <c r="FQ46" s="9"/>
      <c r="FR46" s="9"/>
      <c r="FS46" s="9"/>
      <c r="FT46" s="9"/>
      <c r="FU46" s="9"/>
      <c r="FV46" s="9"/>
      <c r="FW46" s="9"/>
      <c r="FX46" s="9"/>
      <c r="FY46" s="9"/>
      <c r="FZ46" s="9"/>
      <c r="GA46" s="9"/>
      <c r="GB46" s="9"/>
      <c r="GC46" s="9"/>
      <c r="GD46" s="9"/>
      <c r="GE46" s="237"/>
      <c r="GF46" s="237"/>
      <c r="GG46" s="237"/>
      <c r="GH46" s="237"/>
      <c r="GI46" s="237"/>
      <c r="GJ46" s="237"/>
      <c r="GK46" s="237"/>
      <c r="GL46" s="237"/>
      <c r="GM46" s="237"/>
      <c r="GN46" s="237"/>
      <c r="GO46" s="11"/>
      <c r="GP46" s="11"/>
    </row>
    <row r="47" spans="1:198" ht="11.1" customHeight="1">
      <c r="A47" s="9"/>
      <c r="B47" s="9"/>
      <c r="C47" s="9"/>
      <c r="D47" s="9"/>
      <c r="E47" s="9"/>
      <c r="F47" s="255"/>
      <c r="G47" s="2251"/>
      <c r="H47" s="2252"/>
      <c r="I47" s="2252"/>
      <c r="J47" s="2252"/>
      <c r="K47" s="2252"/>
      <c r="L47" s="2252"/>
      <c r="M47" s="2252"/>
      <c r="N47" s="2252"/>
      <c r="O47" s="2252"/>
      <c r="P47" s="2252"/>
      <c r="Q47" s="2252"/>
      <c r="R47" s="2252"/>
      <c r="S47" s="2252"/>
      <c r="T47" s="2252"/>
      <c r="U47" s="2350"/>
      <c r="V47" s="2351"/>
      <c r="W47" s="2351"/>
      <c r="X47" s="2351"/>
      <c r="Y47" s="2351"/>
      <c r="Z47" s="2351"/>
      <c r="AA47" s="2351"/>
      <c r="AB47" s="2351"/>
      <c r="AC47" s="2351"/>
      <c r="AD47" s="2351"/>
      <c r="AE47" s="2351"/>
      <c r="AF47" s="2351"/>
      <c r="AG47" s="2351"/>
      <c r="AH47" s="2351"/>
      <c r="AI47" s="2351"/>
      <c r="AJ47" s="2351"/>
      <c r="AK47" s="2351"/>
      <c r="AL47" s="2351"/>
      <c r="AM47" s="2351"/>
      <c r="AN47" s="2351"/>
      <c r="AO47" s="2351"/>
      <c r="AP47" s="2351"/>
      <c r="AQ47" s="2351"/>
      <c r="AR47" s="2351"/>
      <c r="AS47" s="2351"/>
      <c r="AT47" s="2351"/>
      <c r="AU47" s="2351"/>
      <c r="AV47" s="2351"/>
      <c r="AW47" s="2351"/>
      <c r="AX47" s="2351"/>
      <c r="AY47" s="2351"/>
      <c r="AZ47" s="2351"/>
      <c r="BA47" s="2351"/>
      <c r="BB47" s="2351"/>
      <c r="BC47" s="2351"/>
      <c r="BD47" s="2351"/>
      <c r="BE47" s="2351"/>
      <c r="BF47" s="2351"/>
      <c r="BG47" s="2351"/>
      <c r="BH47" s="2351"/>
      <c r="BI47" s="2352"/>
      <c r="BJ47" s="2281"/>
      <c r="BK47" s="2280"/>
      <c r="BL47" s="2245"/>
      <c r="BM47" s="2246"/>
      <c r="BN47" s="2246"/>
      <c r="BO47" s="2246"/>
      <c r="BP47" s="2246"/>
      <c r="BQ47" s="2246"/>
      <c r="BR47" s="2246"/>
      <c r="BS47" s="2246"/>
      <c r="BT47" s="2246"/>
      <c r="BU47" s="2246"/>
      <c r="BV47" s="2246"/>
      <c r="BW47" s="2246"/>
      <c r="BX47" s="2246"/>
      <c r="BY47" s="2246"/>
      <c r="BZ47" s="2366"/>
      <c r="CA47" s="2367"/>
      <c r="CB47" s="2367"/>
      <c r="CC47" s="2367"/>
      <c r="CD47" s="2368"/>
      <c r="CE47" s="2112"/>
      <c r="CF47" s="2113"/>
      <c r="CG47" s="2113"/>
      <c r="CH47" s="2113"/>
      <c r="CI47" s="2113"/>
      <c r="CJ47" s="2113"/>
      <c r="CK47" s="2114"/>
      <c r="CL47" s="2153" t="s">
        <v>105</v>
      </c>
      <c r="CM47" s="2154"/>
      <c r="CN47" s="2022"/>
      <c r="CO47" s="2022"/>
      <c r="CP47" s="258"/>
      <c r="CQ47" s="243"/>
      <c r="CR47" s="243"/>
      <c r="CS47" s="243"/>
      <c r="CT47" s="9"/>
      <c r="CU47" s="9"/>
      <c r="CV47" s="9"/>
      <c r="CW47" s="9"/>
      <c r="CX47" s="9"/>
      <c r="CY47" s="9"/>
      <c r="CZ47" s="9"/>
      <c r="DA47" s="9"/>
      <c r="DB47" s="9"/>
      <c r="DC47" s="9"/>
      <c r="DD47" s="9"/>
      <c r="DE47" s="9"/>
      <c r="DF47" s="9"/>
      <c r="DG47" s="9"/>
      <c r="DH47" s="9"/>
      <c r="DI47" s="9"/>
      <c r="DJ47" s="9"/>
      <c r="DK47" s="9"/>
      <c r="DL47" s="9"/>
      <c r="DM47" s="9"/>
      <c r="DN47" s="9"/>
      <c r="DO47" s="9"/>
      <c r="DP47" s="9"/>
      <c r="DQ47" s="9"/>
      <c r="DR47" s="9"/>
      <c r="DS47" s="9"/>
      <c r="DT47" s="9"/>
      <c r="DU47" s="9"/>
      <c r="DV47" s="9"/>
      <c r="DW47" s="9"/>
      <c r="DX47" s="9"/>
      <c r="DY47" s="9"/>
      <c r="DZ47" s="9"/>
      <c r="EA47" s="9"/>
      <c r="EB47" s="9"/>
      <c r="EC47" s="9"/>
      <c r="ED47" s="9"/>
      <c r="EE47" s="9"/>
      <c r="EF47" s="9"/>
      <c r="EG47" s="9"/>
      <c r="EH47" s="9"/>
      <c r="EI47" s="9"/>
      <c r="EJ47" s="9"/>
      <c r="EK47" s="9"/>
      <c r="EL47" s="9"/>
      <c r="EM47" s="9"/>
      <c r="EN47" s="9"/>
      <c r="EO47" s="9"/>
      <c r="EP47" s="9"/>
      <c r="EQ47" s="9"/>
      <c r="ER47" s="9"/>
      <c r="ES47" s="9"/>
      <c r="ET47" s="9"/>
      <c r="EU47" s="9"/>
      <c r="EV47" s="9"/>
      <c r="EW47" s="9"/>
      <c r="EX47" s="9"/>
      <c r="EY47" s="9"/>
      <c r="EZ47" s="9"/>
      <c r="FA47" s="9"/>
      <c r="FB47" s="9"/>
      <c r="FC47" s="9"/>
      <c r="FD47" s="9"/>
      <c r="FE47" s="9"/>
      <c r="FF47" s="9"/>
      <c r="FG47" s="9"/>
      <c r="FH47" s="9"/>
      <c r="FI47" s="9"/>
      <c r="FJ47" s="9"/>
      <c r="FK47" s="9"/>
      <c r="FL47" s="9"/>
      <c r="FM47" s="9"/>
      <c r="FN47" s="9"/>
      <c r="FO47" s="9"/>
      <c r="FP47" s="9"/>
      <c r="FQ47" s="9"/>
      <c r="FR47" s="9"/>
      <c r="FS47" s="9"/>
      <c r="FT47" s="9"/>
      <c r="FU47" s="9"/>
      <c r="FV47" s="9"/>
      <c r="FW47" s="9"/>
      <c r="FX47" s="9"/>
      <c r="FY47" s="9"/>
      <c r="FZ47" s="9"/>
      <c r="GA47" s="9"/>
      <c r="GB47" s="9"/>
      <c r="GC47" s="9"/>
      <c r="GD47" s="9"/>
      <c r="GE47" s="237"/>
      <c r="GF47" s="237"/>
      <c r="GG47" s="237"/>
      <c r="GH47" s="237"/>
      <c r="GI47" s="237"/>
      <c r="GJ47" s="237"/>
      <c r="GK47" s="237"/>
      <c r="GL47" s="237"/>
      <c r="GM47" s="237"/>
      <c r="GN47" s="237"/>
      <c r="GO47" s="11"/>
      <c r="GP47" s="11"/>
    </row>
    <row r="48" spans="1:198" ht="5.25" customHeight="1" thickBot="1">
      <c r="A48" s="9"/>
      <c r="B48" s="9"/>
      <c r="C48" s="9"/>
      <c r="D48" s="9"/>
      <c r="E48" s="9"/>
      <c r="F48" s="255"/>
      <c r="G48" s="2166" t="s">
        <v>106</v>
      </c>
      <c r="H48" s="2167"/>
      <c r="I48" s="2167"/>
      <c r="J48" s="2167"/>
      <c r="K48" s="2167"/>
      <c r="L48" s="2167"/>
      <c r="M48" s="2167"/>
      <c r="N48" s="2167"/>
      <c r="O48" s="2167"/>
      <c r="P48" s="2167"/>
      <c r="Q48" s="2167"/>
      <c r="R48" s="2167"/>
      <c r="S48" s="2167"/>
      <c r="T48" s="2167"/>
      <c r="U48" s="311"/>
      <c r="V48" s="306"/>
      <c r="W48" s="306"/>
      <c r="X48" s="306"/>
      <c r="Y48" s="306"/>
      <c r="Z48" s="306"/>
      <c r="AA48" s="306"/>
      <c r="AB48" s="306"/>
      <c r="AC48" s="306"/>
      <c r="AD48" s="306"/>
      <c r="AE48" s="306"/>
      <c r="AF48" s="306"/>
      <c r="AG48" s="306"/>
      <c r="AH48" s="306"/>
      <c r="AI48" s="306"/>
      <c r="AJ48" s="306"/>
      <c r="AK48" s="306"/>
      <c r="AL48" s="306"/>
      <c r="AM48" s="306"/>
      <c r="AN48" s="2271"/>
      <c r="AO48" s="2271"/>
      <c r="AP48" s="2271"/>
      <c r="AQ48" s="2271"/>
      <c r="AR48" s="2271"/>
      <c r="AS48" s="2271"/>
      <c r="AT48" s="2271"/>
      <c r="AU48" s="2271"/>
      <c r="AV48" s="2271"/>
      <c r="AW48" s="2271"/>
      <c r="AX48" s="2271"/>
      <c r="AY48" s="2271"/>
      <c r="AZ48" s="2271"/>
      <c r="BA48" s="2271"/>
      <c r="BB48" s="2271"/>
      <c r="BC48" s="2271"/>
      <c r="BD48" s="2271"/>
      <c r="BE48" s="2271"/>
      <c r="BF48" s="2271"/>
      <c r="BG48" s="2271"/>
      <c r="BH48" s="2271"/>
      <c r="BI48" s="2272"/>
      <c r="BJ48" s="2281"/>
      <c r="BK48" s="2280"/>
      <c r="BL48" s="2245"/>
      <c r="BM48" s="2246"/>
      <c r="BN48" s="2246"/>
      <c r="BO48" s="2246"/>
      <c r="BP48" s="2246"/>
      <c r="BQ48" s="2246"/>
      <c r="BR48" s="2246"/>
      <c r="BS48" s="2246"/>
      <c r="BT48" s="2246"/>
      <c r="BU48" s="2246"/>
      <c r="BV48" s="2246"/>
      <c r="BW48" s="2246"/>
      <c r="BX48" s="2246"/>
      <c r="BY48" s="2246"/>
      <c r="BZ48" s="2366"/>
      <c r="CA48" s="2367"/>
      <c r="CB48" s="2367"/>
      <c r="CC48" s="2367"/>
      <c r="CD48" s="2368"/>
      <c r="CE48" s="2112"/>
      <c r="CF48" s="2113"/>
      <c r="CG48" s="2113"/>
      <c r="CH48" s="2113"/>
      <c r="CI48" s="2113"/>
      <c r="CJ48" s="2113"/>
      <c r="CK48" s="2114"/>
      <c r="CL48" s="2153"/>
      <c r="CM48" s="2154"/>
      <c r="CN48" s="2022"/>
      <c r="CO48" s="2022"/>
      <c r="CP48" s="259"/>
      <c r="CQ48" s="245"/>
      <c r="CR48" s="245"/>
      <c r="CS48" s="245"/>
      <c r="CT48" s="9"/>
      <c r="CU48" s="9"/>
      <c r="CV48" s="9"/>
      <c r="CW48" s="9"/>
      <c r="CX48" s="9"/>
      <c r="CY48" s="9"/>
      <c r="CZ48" s="9"/>
      <c r="DA48" s="9"/>
      <c r="DB48" s="9"/>
      <c r="DC48" s="9"/>
      <c r="DD48" s="9"/>
      <c r="DE48" s="9"/>
      <c r="DF48" s="9"/>
      <c r="DG48" s="9"/>
      <c r="DH48" s="9"/>
      <c r="DI48" s="9"/>
      <c r="DJ48" s="9"/>
      <c r="DK48" s="9"/>
      <c r="DL48" s="9"/>
      <c r="DM48" s="9"/>
      <c r="DN48" s="9"/>
      <c r="DO48" s="9"/>
      <c r="DP48" s="9"/>
      <c r="DQ48" s="9"/>
      <c r="DR48" s="9"/>
      <c r="DS48" s="9"/>
      <c r="DT48" s="9"/>
      <c r="DU48" s="9"/>
      <c r="DV48" s="9"/>
      <c r="DW48" s="9"/>
      <c r="DX48" s="9"/>
      <c r="DY48" s="9"/>
      <c r="DZ48" s="9"/>
      <c r="EA48" s="9"/>
      <c r="EB48" s="9"/>
      <c r="EC48" s="9"/>
      <c r="ED48" s="9"/>
      <c r="EE48" s="9"/>
      <c r="EF48" s="9"/>
      <c r="EG48" s="9"/>
      <c r="EH48" s="9"/>
      <c r="EI48" s="9"/>
      <c r="EJ48" s="9"/>
      <c r="EK48" s="9"/>
      <c r="EL48" s="9"/>
      <c r="EM48" s="9"/>
      <c r="EN48" s="9"/>
      <c r="EO48" s="9"/>
      <c r="EP48" s="9"/>
      <c r="EQ48" s="9"/>
      <c r="ER48" s="9"/>
      <c r="ES48" s="9"/>
      <c r="ET48" s="9"/>
      <c r="EU48" s="9"/>
      <c r="EV48" s="9"/>
      <c r="EW48" s="9"/>
      <c r="EX48" s="9"/>
      <c r="EY48" s="9"/>
      <c r="EZ48" s="9"/>
      <c r="FA48" s="9"/>
      <c r="FB48" s="9"/>
      <c r="FC48" s="9"/>
      <c r="FD48" s="9"/>
      <c r="FE48" s="9"/>
      <c r="FF48" s="9"/>
      <c r="FG48" s="9"/>
      <c r="FH48" s="9"/>
      <c r="FI48" s="9"/>
      <c r="FJ48" s="9"/>
      <c r="FK48" s="9"/>
      <c r="FL48" s="9"/>
      <c r="FM48" s="9"/>
      <c r="FN48" s="9"/>
      <c r="FO48" s="9"/>
      <c r="FP48" s="9"/>
      <c r="FQ48" s="9"/>
      <c r="FR48" s="9"/>
      <c r="FS48" s="9"/>
      <c r="FT48" s="9"/>
      <c r="FU48" s="9"/>
      <c r="FV48" s="9"/>
      <c r="FW48" s="9"/>
      <c r="FX48" s="9"/>
      <c r="FY48" s="9"/>
      <c r="FZ48" s="9"/>
      <c r="GA48" s="9"/>
      <c r="GB48" s="9"/>
      <c r="GC48" s="9"/>
      <c r="GD48" s="9"/>
      <c r="GE48" s="237"/>
      <c r="GF48" s="237"/>
      <c r="GG48" s="237"/>
      <c r="GH48" s="237"/>
      <c r="GI48" s="237"/>
      <c r="GJ48" s="237"/>
      <c r="GK48" s="237"/>
      <c r="GL48" s="237"/>
      <c r="GM48" s="237"/>
      <c r="GN48" s="237"/>
      <c r="GO48" s="11"/>
      <c r="GP48" s="11"/>
    </row>
    <row r="49" spans="1:198" ht="11.1" customHeight="1" thickBot="1">
      <c r="A49" s="9"/>
      <c r="B49" s="9"/>
      <c r="C49" s="9"/>
      <c r="D49" s="9"/>
      <c r="E49" s="9"/>
      <c r="F49" s="255"/>
      <c r="G49" s="2170"/>
      <c r="H49" s="2171"/>
      <c r="I49" s="2171"/>
      <c r="J49" s="2171"/>
      <c r="K49" s="2171"/>
      <c r="L49" s="2171"/>
      <c r="M49" s="2171"/>
      <c r="N49" s="2171"/>
      <c r="O49" s="2171"/>
      <c r="P49" s="2171"/>
      <c r="Q49" s="2171"/>
      <c r="R49" s="2171"/>
      <c r="S49" s="2171"/>
      <c r="T49" s="2171"/>
      <c r="U49" s="2153" t="s">
        <v>184</v>
      </c>
      <c r="V49" s="2249"/>
      <c r="W49" s="2265" t="s">
        <v>226</v>
      </c>
      <c r="X49" s="2266"/>
      <c r="Y49" s="2266"/>
      <c r="Z49" s="2266"/>
      <c r="AA49" s="2266"/>
      <c r="AB49" s="2266"/>
      <c r="AC49" s="2266"/>
      <c r="AD49" s="2266"/>
      <c r="AE49" s="2266"/>
      <c r="AF49" s="2266"/>
      <c r="AG49" s="2266"/>
      <c r="AH49" s="2266"/>
      <c r="AI49" s="2266"/>
      <c r="AJ49" s="2266"/>
      <c r="AK49" s="2266"/>
      <c r="AL49" s="2266"/>
      <c r="AM49" s="2267"/>
      <c r="AN49" s="2273"/>
      <c r="AO49" s="2273"/>
      <c r="AP49" s="2273"/>
      <c r="AQ49" s="2273"/>
      <c r="AR49" s="2273"/>
      <c r="AS49" s="2273"/>
      <c r="AT49" s="2273"/>
      <c r="AU49" s="2273"/>
      <c r="AV49" s="2273"/>
      <c r="AW49" s="2273"/>
      <c r="AX49" s="2273"/>
      <c r="AY49" s="2273"/>
      <c r="AZ49" s="2273"/>
      <c r="BA49" s="2273"/>
      <c r="BB49" s="2273"/>
      <c r="BC49" s="2273"/>
      <c r="BD49" s="2273"/>
      <c r="BE49" s="2273"/>
      <c r="BF49" s="2273"/>
      <c r="BG49" s="2273"/>
      <c r="BH49" s="2273"/>
      <c r="BI49" s="2274"/>
      <c r="BJ49" s="2281"/>
      <c r="BK49" s="2280"/>
      <c r="BL49" s="2247"/>
      <c r="BM49" s="2248"/>
      <c r="BN49" s="2248"/>
      <c r="BO49" s="2248"/>
      <c r="BP49" s="2248"/>
      <c r="BQ49" s="2248"/>
      <c r="BR49" s="2248"/>
      <c r="BS49" s="2248"/>
      <c r="BT49" s="2248"/>
      <c r="BU49" s="2248"/>
      <c r="BV49" s="2248"/>
      <c r="BW49" s="2248"/>
      <c r="BX49" s="2248"/>
      <c r="BY49" s="2248"/>
      <c r="BZ49" s="2369"/>
      <c r="CA49" s="2370"/>
      <c r="CB49" s="2370"/>
      <c r="CC49" s="2370"/>
      <c r="CD49" s="2371"/>
      <c r="CE49" s="2115"/>
      <c r="CF49" s="2116"/>
      <c r="CG49" s="2116"/>
      <c r="CH49" s="2116"/>
      <c r="CI49" s="2116"/>
      <c r="CJ49" s="2116"/>
      <c r="CK49" s="2117"/>
      <c r="CL49" s="2155"/>
      <c r="CM49" s="2156"/>
      <c r="CN49" s="2022"/>
      <c r="CO49" s="2022"/>
      <c r="CP49" s="259"/>
      <c r="CQ49" s="245"/>
      <c r="CR49" s="245"/>
      <c r="CS49" s="245"/>
      <c r="CT49" s="9"/>
      <c r="CU49" s="9"/>
      <c r="CV49" s="9"/>
      <c r="CW49" s="9"/>
      <c r="CX49" s="9"/>
      <c r="CY49" s="9"/>
      <c r="CZ49" s="9"/>
      <c r="DA49" s="9"/>
      <c r="DB49" s="9"/>
      <c r="DC49" s="9"/>
      <c r="DD49" s="9"/>
      <c r="DE49" s="9"/>
      <c r="DF49" s="9"/>
      <c r="DG49" s="9"/>
      <c r="DH49" s="9"/>
      <c r="DI49" s="9"/>
      <c r="DJ49" s="9"/>
      <c r="DK49" s="9"/>
      <c r="DL49" s="9"/>
      <c r="DM49" s="9"/>
      <c r="DN49" s="9"/>
      <c r="DO49" s="9"/>
      <c r="DP49" s="9"/>
      <c r="DQ49" s="9"/>
      <c r="DR49" s="9"/>
      <c r="DS49" s="9"/>
      <c r="DT49" s="9"/>
      <c r="DU49" s="9"/>
      <c r="DV49" s="9"/>
      <c r="DW49" s="9"/>
      <c r="DX49" s="9"/>
      <c r="DY49" s="9"/>
      <c r="DZ49" s="9"/>
      <c r="EA49" s="9"/>
      <c r="EB49" s="9"/>
      <c r="EC49" s="9"/>
      <c r="ED49" s="9"/>
      <c r="EE49" s="9"/>
      <c r="EF49" s="9"/>
      <c r="EG49" s="9"/>
      <c r="EH49" s="9"/>
      <c r="EI49" s="9"/>
      <c r="EJ49" s="9"/>
      <c r="EK49" s="9"/>
      <c r="EL49" s="9"/>
      <c r="EM49" s="9"/>
      <c r="EN49" s="9"/>
      <c r="EO49" s="9"/>
      <c r="EP49" s="9"/>
      <c r="EQ49" s="9"/>
      <c r="ER49" s="9"/>
      <c r="ES49" s="9"/>
      <c r="ET49" s="9"/>
      <c r="EU49" s="9"/>
      <c r="EV49" s="9"/>
      <c r="EW49" s="9"/>
      <c r="EX49" s="9"/>
      <c r="EY49" s="9"/>
      <c r="EZ49" s="9"/>
      <c r="FA49" s="9"/>
      <c r="FB49" s="9"/>
      <c r="FC49" s="9"/>
      <c r="FD49" s="9"/>
      <c r="FE49" s="9"/>
      <c r="FF49" s="9"/>
      <c r="FG49" s="9"/>
      <c r="FH49" s="9"/>
      <c r="FI49" s="9"/>
      <c r="FJ49" s="9"/>
      <c r="FK49" s="9"/>
      <c r="FL49" s="9"/>
      <c r="FM49" s="9"/>
      <c r="FN49" s="9"/>
      <c r="FO49" s="9"/>
      <c r="FP49" s="9"/>
      <c r="FQ49" s="9"/>
      <c r="FR49" s="9"/>
      <c r="FS49" s="9"/>
      <c r="FT49" s="9"/>
      <c r="FU49" s="9"/>
      <c r="FV49" s="9"/>
      <c r="FW49" s="9"/>
      <c r="FX49" s="9"/>
      <c r="FY49" s="9"/>
      <c r="FZ49" s="9"/>
      <c r="GA49" s="9"/>
      <c r="GB49" s="9"/>
      <c r="GC49" s="9"/>
      <c r="GD49" s="9"/>
      <c r="GE49" s="237"/>
      <c r="GF49" s="237"/>
      <c r="GG49" s="237"/>
      <c r="GH49" s="237"/>
      <c r="GI49" s="237"/>
      <c r="GJ49" s="237"/>
      <c r="GK49" s="237"/>
      <c r="GL49" s="237"/>
      <c r="GM49" s="237"/>
      <c r="GN49" s="237"/>
      <c r="GO49" s="11"/>
      <c r="GP49" s="11"/>
    </row>
    <row r="50" spans="1:198" ht="11.1" customHeight="1" thickBot="1">
      <c r="A50" s="9"/>
      <c r="B50" s="9"/>
      <c r="C50" s="9"/>
      <c r="D50" s="9"/>
      <c r="E50" s="9"/>
      <c r="F50" s="255"/>
      <c r="G50" s="2170"/>
      <c r="H50" s="2171"/>
      <c r="I50" s="2171"/>
      <c r="J50" s="2171"/>
      <c r="K50" s="2171"/>
      <c r="L50" s="2171"/>
      <c r="M50" s="2171"/>
      <c r="N50" s="2171"/>
      <c r="O50" s="2171"/>
      <c r="P50" s="2171"/>
      <c r="Q50" s="2171"/>
      <c r="R50" s="2171"/>
      <c r="S50" s="2171"/>
      <c r="T50" s="2171"/>
      <c r="U50" s="2153"/>
      <c r="V50" s="2249"/>
      <c r="W50" s="2268"/>
      <c r="X50" s="2269"/>
      <c r="Y50" s="2269"/>
      <c r="Z50" s="2269"/>
      <c r="AA50" s="2269"/>
      <c r="AB50" s="2269"/>
      <c r="AC50" s="2269"/>
      <c r="AD50" s="2269"/>
      <c r="AE50" s="2269"/>
      <c r="AF50" s="2269"/>
      <c r="AG50" s="2269"/>
      <c r="AH50" s="2269"/>
      <c r="AI50" s="2269"/>
      <c r="AJ50" s="2269"/>
      <c r="AK50" s="2269"/>
      <c r="AL50" s="2269"/>
      <c r="AM50" s="2270"/>
      <c r="AN50" s="2275"/>
      <c r="AO50" s="2275"/>
      <c r="AP50" s="2275"/>
      <c r="AQ50" s="2275"/>
      <c r="AR50" s="2275"/>
      <c r="AS50" s="2275"/>
      <c r="AT50" s="2275"/>
      <c r="AU50" s="2275"/>
      <c r="AV50" s="2275"/>
      <c r="AW50" s="2275"/>
      <c r="AX50" s="2275"/>
      <c r="AY50" s="2275"/>
      <c r="AZ50" s="2275"/>
      <c r="BA50" s="2275"/>
      <c r="BB50" s="2275"/>
      <c r="BC50" s="2275"/>
      <c r="BD50" s="2275"/>
      <c r="BE50" s="2275"/>
      <c r="BF50" s="2275"/>
      <c r="BG50" s="2275"/>
      <c r="BH50" s="2275"/>
      <c r="BI50" s="2276"/>
      <c r="BJ50" s="2281"/>
      <c r="BK50" s="2280"/>
      <c r="BL50" s="2383" t="s">
        <v>29</v>
      </c>
      <c r="BM50" s="2384"/>
      <c r="BN50" s="2384"/>
      <c r="BO50" s="2384"/>
      <c r="BP50" s="2384"/>
      <c r="BQ50" s="2384"/>
      <c r="BR50" s="2384"/>
      <c r="BS50" s="2384"/>
      <c r="BT50" s="2384"/>
      <c r="BU50" s="2384"/>
      <c r="BV50" s="2384"/>
      <c r="BW50" s="2384"/>
      <c r="BX50" s="2384"/>
      <c r="BY50" s="2384"/>
      <c r="BZ50" s="2384"/>
      <c r="CA50" s="2384"/>
      <c r="CB50" s="2384"/>
      <c r="CC50" s="2384"/>
      <c r="CD50" s="2385"/>
      <c r="CE50" s="2392">
        <f>SUM(CE31:CK49)</f>
        <v>6</v>
      </c>
      <c r="CF50" s="2393"/>
      <c r="CG50" s="2393"/>
      <c r="CH50" s="2393"/>
      <c r="CI50" s="2393"/>
      <c r="CJ50" s="2393"/>
      <c r="CK50" s="2394"/>
      <c r="CL50" s="309"/>
      <c r="CM50" s="304"/>
      <c r="CN50" s="2022"/>
      <c r="CO50" s="2022"/>
      <c r="CP50" s="259"/>
      <c r="CQ50" s="245"/>
      <c r="CR50" s="245"/>
      <c r="CS50" s="245"/>
      <c r="CT50" s="9"/>
      <c r="CU50" s="9"/>
      <c r="CV50" s="9"/>
      <c r="CW50" s="9"/>
      <c r="CX50" s="9"/>
      <c r="CY50" s="9"/>
      <c r="CZ50" s="9"/>
      <c r="DA50" s="9"/>
      <c r="DB50" s="9"/>
      <c r="DC50" s="9"/>
      <c r="DD50" s="9"/>
      <c r="DE50" s="9"/>
      <c r="DF50" s="9"/>
      <c r="DG50" s="9"/>
      <c r="DH50" s="9"/>
      <c r="DI50" s="9"/>
      <c r="DJ50" s="9"/>
      <c r="DK50" s="9"/>
      <c r="DL50" s="9"/>
      <c r="DM50" s="9"/>
      <c r="DN50" s="9"/>
      <c r="DO50" s="9"/>
      <c r="DP50" s="9"/>
      <c r="DQ50" s="9"/>
      <c r="DR50" s="9"/>
      <c r="DS50" s="9"/>
      <c r="DT50" s="9"/>
      <c r="DU50" s="9"/>
      <c r="DV50" s="9"/>
      <c r="DW50" s="9"/>
      <c r="DX50" s="9"/>
      <c r="DY50" s="9"/>
      <c r="DZ50" s="9"/>
      <c r="EA50" s="9"/>
      <c r="EB50" s="9"/>
      <c r="EC50" s="9"/>
      <c r="ED50" s="9"/>
      <c r="EE50" s="9"/>
      <c r="EF50" s="9"/>
      <c r="EG50" s="9"/>
      <c r="EH50" s="9"/>
      <c r="EI50" s="9"/>
      <c r="EJ50" s="9"/>
      <c r="EK50" s="9"/>
      <c r="EL50" s="9"/>
      <c r="EM50" s="9"/>
      <c r="EN50" s="9"/>
      <c r="EO50" s="9"/>
      <c r="EP50" s="9"/>
      <c r="EQ50" s="9"/>
      <c r="ER50" s="9"/>
      <c r="ES50" s="9"/>
      <c r="ET50" s="9"/>
      <c r="EU50" s="9"/>
      <c r="EV50" s="9"/>
      <c r="EW50" s="9"/>
      <c r="EX50" s="9"/>
      <c r="EY50" s="9"/>
      <c r="EZ50" s="9"/>
      <c r="FA50" s="9"/>
      <c r="FB50" s="9"/>
      <c r="FC50" s="9"/>
      <c r="FD50" s="9"/>
      <c r="FE50" s="9"/>
      <c r="FF50" s="9"/>
      <c r="FG50" s="9"/>
      <c r="FH50" s="9"/>
      <c r="FI50" s="9"/>
      <c r="FJ50" s="9"/>
      <c r="FK50" s="9"/>
      <c r="FL50" s="9"/>
      <c r="FM50" s="9"/>
      <c r="FN50" s="9"/>
      <c r="FO50" s="9"/>
      <c r="FP50" s="9"/>
      <c r="FQ50" s="9"/>
      <c r="FR50" s="9"/>
      <c r="FS50" s="9"/>
      <c r="FT50" s="9"/>
      <c r="FU50" s="9"/>
      <c r="FV50" s="9"/>
      <c r="FW50" s="9"/>
      <c r="FX50" s="9"/>
      <c r="FY50" s="9"/>
      <c r="FZ50" s="9"/>
      <c r="GA50" s="9"/>
      <c r="GB50" s="9"/>
      <c r="GC50" s="9"/>
      <c r="GD50" s="9"/>
      <c r="GE50" s="237"/>
      <c r="GF50" s="237"/>
      <c r="GG50" s="237"/>
      <c r="GH50" s="237"/>
      <c r="GI50" s="237"/>
      <c r="GJ50" s="237"/>
      <c r="GK50" s="237"/>
      <c r="GL50" s="237"/>
      <c r="GM50" s="237"/>
      <c r="GN50" s="237"/>
      <c r="GO50" s="17"/>
      <c r="GP50" s="17"/>
    </row>
    <row r="51" spans="1:198" ht="11.1" customHeight="1">
      <c r="A51" s="9"/>
      <c r="B51" s="68"/>
      <c r="C51" s="9"/>
      <c r="D51" s="9"/>
      <c r="E51" s="9"/>
      <c r="F51" s="255"/>
      <c r="G51" s="2170"/>
      <c r="H51" s="2171"/>
      <c r="I51" s="2171"/>
      <c r="J51" s="2171"/>
      <c r="K51" s="2171"/>
      <c r="L51" s="2171"/>
      <c r="M51" s="2171"/>
      <c r="N51" s="2171"/>
      <c r="O51" s="2171"/>
      <c r="P51" s="2171"/>
      <c r="Q51" s="2171"/>
      <c r="R51" s="2171"/>
      <c r="S51" s="2171"/>
      <c r="T51" s="2171"/>
      <c r="U51" s="2231" t="str">
        <f>[2]会社名!$C$7</f>
        <v>〇〇〇市〇〇〇町〇丁目〇-〇</v>
      </c>
      <c r="V51" s="2232"/>
      <c r="W51" s="2232"/>
      <c r="X51" s="2232"/>
      <c r="Y51" s="2232"/>
      <c r="Z51" s="2232"/>
      <c r="AA51" s="2232"/>
      <c r="AB51" s="2232"/>
      <c r="AC51" s="2232"/>
      <c r="AD51" s="2232"/>
      <c r="AE51" s="2232"/>
      <c r="AF51" s="2232"/>
      <c r="AG51" s="2232"/>
      <c r="AH51" s="2232"/>
      <c r="AI51" s="2232"/>
      <c r="AJ51" s="2232"/>
      <c r="AK51" s="2232"/>
      <c r="AL51" s="2232"/>
      <c r="AM51" s="2232"/>
      <c r="AN51" s="2232"/>
      <c r="AO51" s="2232"/>
      <c r="AP51" s="2232"/>
      <c r="AQ51" s="2232"/>
      <c r="AR51" s="2232"/>
      <c r="AS51" s="2232"/>
      <c r="AT51" s="2232"/>
      <c r="AU51" s="2232"/>
      <c r="AV51" s="2232"/>
      <c r="AW51" s="2232"/>
      <c r="AX51" s="2232"/>
      <c r="AY51" s="2232"/>
      <c r="AZ51" s="2232"/>
      <c r="BA51" s="2232"/>
      <c r="BB51" s="2232"/>
      <c r="BC51" s="2232"/>
      <c r="BD51" s="2232"/>
      <c r="BE51" s="2232"/>
      <c r="BF51" s="2232"/>
      <c r="BG51" s="2232"/>
      <c r="BH51" s="2232"/>
      <c r="BI51" s="2233"/>
      <c r="BJ51" s="2281"/>
      <c r="BK51" s="2280"/>
      <c r="BL51" s="2386"/>
      <c r="BM51" s="2387"/>
      <c r="BN51" s="2387"/>
      <c r="BO51" s="2387"/>
      <c r="BP51" s="2387"/>
      <c r="BQ51" s="2387"/>
      <c r="BR51" s="2387"/>
      <c r="BS51" s="2387"/>
      <c r="BT51" s="2387"/>
      <c r="BU51" s="2387"/>
      <c r="BV51" s="2387"/>
      <c r="BW51" s="2387"/>
      <c r="BX51" s="2387"/>
      <c r="BY51" s="2387"/>
      <c r="BZ51" s="2387"/>
      <c r="CA51" s="2387"/>
      <c r="CB51" s="2387"/>
      <c r="CC51" s="2387"/>
      <c r="CD51" s="2388"/>
      <c r="CE51" s="2395"/>
      <c r="CF51" s="2396"/>
      <c r="CG51" s="2396"/>
      <c r="CH51" s="2396"/>
      <c r="CI51" s="2396"/>
      <c r="CJ51" s="2396"/>
      <c r="CK51" s="2397"/>
      <c r="CL51" s="299"/>
      <c r="CM51" s="302"/>
      <c r="CN51" s="2022"/>
      <c r="CO51" s="2022"/>
      <c r="CP51" s="259"/>
      <c r="CQ51" s="245"/>
      <c r="CR51" s="245"/>
      <c r="CS51" s="245"/>
      <c r="CT51" s="9"/>
      <c r="CU51" s="9"/>
      <c r="CV51" s="9"/>
      <c r="CW51" s="9"/>
      <c r="CX51" s="9"/>
      <c r="CY51" s="9"/>
      <c r="CZ51" s="9"/>
      <c r="DA51" s="9"/>
      <c r="DB51" s="9"/>
      <c r="DC51" s="9"/>
      <c r="DD51" s="9"/>
      <c r="DE51" s="9"/>
      <c r="DF51" s="9"/>
      <c r="DG51" s="9"/>
      <c r="DH51" s="9"/>
      <c r="DI51" s="9"/>
      <c r="DJ51" s="9"/>
      <c r="DK51" s="9"/>
      <c r="DL51" s="9"/>
      <c r="DM51" s="9"/>
      <c r="DN51" s="9"/>
      <c r="DO51" s="9"/>
      <c r="DP51" s="9"/>
      <c r="DQ51" s="9"/>
      <c r="DR51" s="9"/>
      <c r="DS51" s="9"/>
      <c r="DT51" s="9"/>
      <c r="DU51" s="9"/>
      <c r="DV51" s="9"/>
      <c r="DW51" s="9"/>
      <c r="DX51" s="9"/>
      <c r="DY51" s="9"/>
      <c r="DZ51" s="9"/>
      <c r="EA51" s="9"/>
      <c r="EB51" s="9"/>
      <c r="EC51" s="9"/>
      <c r="ED51" s="9"/>
      <c r="EE51" s="9"/>
      <c r="EF51" s="9"/>
      <c r="EG51" s="9"/>
      <c r="EH51" s="9"/>
      <c r="EI51" s="9"/>
      <c r="EJ51" s="9"/>
      <c r="EK51" s="9"/>
      <c r="EL51" s="9"/>
      <c r="EM51" s="9"/>
      <c r="EN51" s="9"/>
      <c r="EO51" s="9"/>
      <c r="EP51" s="9"/>
      <c r="EQ51" s="9"/>
      <c r="ER51" s="9"/>
      <c r="ES51" s="9"/>
      <c r="ET51" s="9"/>
      <c r="EU51" s="9"/>
      <c r="EV51" s="9"/>
      <c r="EW51" s="9"/>
      <c r="EX51" s="9"/>
      <c r="EY51" s="9"/>
      <c r="EZ51" s="9"/>
      <c r="FA51" s="9"/>
      <c r="FB51" s="9"/>
      <c r="FC51" s="9"/>
      <c r="FD51" s="9"/>
      <c r="FE51" s="9"/>
      <c r="FF51" s="9"/>
      <c r="FG51" s="9"/>
      <c r="FH51" s="9"/>
      <c r="FI51" s="9"/>
      <c r="FJ51" s="9"/>
      <c r="FK51" s="9"/>
      <c r="FL51" s="9"/>
      <c r="FM51" s="9"/>
      <c r="FN51" s="9"/>
      <c r="FO51" s="9"/>
      <c r="FP51" s="9"/>
      <c r="FQ51" s="9"/>
      <c r="FR51" s="9"/>
      <c r="FS51" s="9"/>
      <c r="FT51" s="9"/>
      <c r="FU51" s="9"/>
      <c r="FV51" s="9"/>
      <c r="FW51" s="9"/>
      <c r="FX51" s="9"/>
      <c r="FY51" s="9"/>
      <c r="FZ51" s="9"/>
      <c r="GA51" s="9"/>
      <c r="GB51" s="9"/>
      <c r="GC51" s="9"/>
      <c r="GD51" s="9"/>
      <c r="GE51" s="237"/>
      <c r="GF51" s="237"/>
      <c r="GG51" s="237"/>
      <c r="GH51" s="237"/>
      <c r="GI51" s="237"/>
      <c r="GJ51" s="237"/>
      <c r="GK51" s="237"/>
      <c r="GL51" s="237"/>
      <c r="GM51" s="237"/>
      <c r="GN51" s="237"/>
      <c r="GO51" s="17"/>
      <c r="GP51" s="17"/>
    </row>
    <row r="52" spans="1:198" ht="11.1" customHeight="1">
      <c r="A52" s="9"/>
      <c r="B52" s="68"/>
      <c r="C52" s="9"/>
      <c r="D52" s="9"/>
      <c r="E52" s="9"/>
      <c r="F52" s="255"/>
      <c r="G52" s="2170"/>
      <c r="H52" s="2171"/>
      <c r="I52" s="2171"/>
      <c r="J52" s="2171"/>
      <c r="K52" s="2171"/>
      <c r="L52" s="2171"/>
      <c r="M52" s="2171"/>
      <c r="N52" s="2171"/>
      <c r="O52" s="2171"/>
      <c r="P52" s="2171"/>
      <c r="Q52" s="2171"/>
      <c r="R52" s="2171"/>
      <c r="S52" s="2171"/>
      <c r="T52" s="2171"/>
      <c r="U52" s="2231"/>
      <c r="V52" s="2232"/>
      <c r="W52" s="2232"/>
      <c r="X52" s="2232"/>
      <c r="Y52" s="2232"/>
      <c r="Z52" s="2232"/>
      <c r="AA52" s="2232"/>
      <c r="AB52" s="2232"/>
      <c r="AC52" s="2232"/>
      <c r="AD52" s="2232"/>
      <c r="AE52" s="2232"/>
      <c r="AF52" s="2232"/>
      <c r="AG52" s="2232"/>
      <c r="AH52" s="2232"/>
      <c r="AI52" s="2232"/>
      <c r="AJ52" s="2232"/>
      <c r="AK52" s="2232"/>
      <c r="AL52" s="2232"/>
      <c r="AM52" s="2232"/>
      <c r="AN52" s="2232"/>
      <c r="AO52" s="2232"/>
      <c r="AP52" s="2232"/>
      <c r="AQ52" s="2232"/>
      <c r="AR52" s="2232"/>
      <c r="AS52" s="2232"/>
      <c r="AT52" s="2232"/>
      <c r="AU52" s="2232"/>
      <c r="AV52" s="2232"/>
      <c r="AW52" s="2232"/>
      <c r="AX52" s="2232"/>
      <c r="AY52" s="2232"/>
      <c r="AZ52" s="2232"/>
      <c r="BA52" s="2232"/>
      <c r="BB52" s="2232"/>
      <c r="BC52" s="2232"/>
      <c r="BD52" s="2232"/>
      <c r="BE52" s="2232"/>
      <c r="BF52" s="2232"/>
      <c r="BG52" s="2232"/>
      <c r="BH52" s="2232"/>
      <c r="BI52" s="2233"/>
      <c r="BJ52" s="2281"/>
      <c r="BK52" s="2280"/>
      <c r="BL52" s="2386"/>
      <c r="BM52" s="2387"/>
      <c r="BN52" s="2387"/>
      <c r="BO52" s="2387"/>
      <c r="BP52" s="2387"/>
      <c r="BQ52" s="2387"/>
      <c r="BR52" s="2387"/>
      <c r="BS52" s="2387"/>
      <c r="BT52" s="2387"/>
      <c r="BU52" s="2387"/>
      <c r="BV52" s="2387"/>
      <c r="BW52" s="2387"/>
      <c r="BX52" s="2387"/>
      <c r="BY52" s="2387"/>
      <c r="BZ52" s="2387"/>
      <c r="CA52" s="2387"/>
      <c r="CB52" s="2387"/>
      <c r="CC52" s="2387"/>
      <c r="CD52" s="2388"/>
      <c r="CE52" s="2395"/>
      <c r="CF52" s="2396"/>
      <c r="CG52" s="2396"/>
      <c r="CH52" s="2396"/>
      <c r="CI52" s="2396"/>
      <c r="CJ52" s="2396"/>
      <c r="CK52" s="2397"/>
      <c r="CL52" s="299"/>
      <c r="CM52" s="302"/>
      <c r="CN52" s="2022"/>
      <c r="CO52" s="2022"/>
      <c r="CP52" s="259"/>
      <c r="CQ52" s="245"/>
      <c r="CR52" s="245"/>
      <c r="CS52" s="245"/>
      <c r="CT52" s="9"/>
      <c r="CU52" s="9"/>
      <c r="CV52" s="9"/>
      <c r="CW52" s="9"/>
      <c r="CX52" s="9"/>
      <c r="CY52" s="9"/>
      <c r="CZ52" s="9"/>
      <c r="DA52" s="9"/>
      <c r="DB52" s="9"/>
      <c r="DC52" s="9"/>
      <c r="DD52" s="9"/>
      <c r="DE52" s="9"/>
      <c r="DF52" s="9"/>
      <c r="DG52" s="9"/>
      <c r="DH52" s="9"/>
      <c r="DI52" s="9"/>
      <c r="DJ52" s="9"/>
      <c r="DK52" s="9"/>
      <c r="DL52" s="9"/>
      <c r="DM52" s="9"/>
      <c r="DN52" s="9"/>
      <c r="DO52" s="9"/>
      <c r="DP52" s="9"/>
      <c r="DQ52" s="9"/>
      <c r="DR52" s="9"/>
      <c r="DS52" s="9"/>
      <c r="DT52" s="9"/>
      <c r="DU52" s="9"/>
      <c r="DV52" s="9"/>
      <c r="DW52" s="9"/>
      <c r="DX52" s="9"/>
      <c r="DY52" s="9"/>
      <c r="DZ52" s="9"/>
      <c r="EA52" s="9"/>
      <c r="EB52" s="9"/>
      <c r="EC52" s="9"/>
      <c r="ED52" s="9"/>
      <c r="EE52" s="9"/>
      <c r="EF52" s="9"/>
      <c r="EG52" s="9"/>
      <c r="EH52" s="9"/>
      <c r="EI52" s="9"/>
      <c r="EJ52" s="9"/>
      <c r="EK52" s="9"/>
      <c r="EL52" s="9"/>
      <c r="EM52" s="9"/>
      <c r="EN52" s="9"/>
      <c r="EO52" s="9"/>
      <c r="EP52" s="9"/>
      <c r="EQ52" s="9"/>
      <c r="ER52" s="9"/>
      <c r="ES52" s="9"/>
      <c r="ET52" s="9"/>
      <c r="EU52" s="9"/>
      <c r="EV52" s="9"/>
      <c r="EW52" s="9"/>
      <c r="EX52" s="9"/>
      <c r="EY52" s="9"/>
      <c r="EZ52" s="9"/>
      <c r="FA52" s="9"/>
      <c r="FB52" s="9"/>
      <c r="FC52" s="9"/>
      <c r="FD52" s="9"/>
      <c r="FE52" s="9"/>
      <c r="FF52" s="9"/>
      <c r="FG52" s="9"/>
      <c r="FH52" s="9"/>
      <c r="FI52" s="9"/>
      <c r="FJ52" s="9"/>
      <c r="FK52" s="9"/>
      <c r="FL52" s="9"/>
      <c r="FM52" s="9"/>
      <c r="FN52" s="9"/>
      <c r="FO52" s="9"/>
      <c r="FP52" s="9"/>
      <c r="FQ52" s="9"/>
      <c r="FR52" s="9"/>
      <c r="FS52" s="9"/>
      <c r="FT52" s="9"/>
      <c r="FU52" s="9"/>
      <c r="FV52" s="9"/>
      <c r="FW52" s="9"/>
      <c r="FX52" s="9"/>
      <c r="FY52" s="9"/>
      <c r="FZ52" s="9"/>
      <c r="GA52" s="9"/>
      <c r="GB52" s="9"/>
      <c r="GC52" s="9"/>
      <c r="GD52" s="9"/>
      <c r="GE52" s="237"/>
      <c r="GF52" s="237"/>
      <c r="GG52" s="237"/>
      <c r="GH52" s="237"/>
      <c r="GI52" s="237"/>
      <c r="GJ52" s="237"/>
      <c r="GK52" s="237"/>
      <c r="GL52" s="237"/>
      <c r="GM52" s="237"/>
      <c r="GN52" s="237"/>
      <c r="GO52" s="17"/>
      <c r="GP52" s="17"/>
    </row>
    <row r="53" spans="1:198" ht="11.1" customHeight="1">
      <c r="A53" s="9"/>
      <c r="B53" s="9"/>
      <c r="C53" s="9"/>
      <c r="D53" s="9"/>
      <c r="E53" s="9"/>
      <c r="F53" s="255"/>
      <c r="G53" s="2170"/>
      <c r="H53" s="2171"/>
      <c r="I53" s="2171"/>
      <c r="J53" s="2171"/>
      <c r="K53" s="2171"/>
      <c r="L53" s="2171"/>
      <c r="M53" s="2171"/>
      <c r="N53" s="2171"/>
      <c r="O53" s="2171"/>
      <c r="P53" s="2171"/>
      <c r="Q53" s="2171"/>
      <c r="R53" s="2171"/>
      <c r="S53" s="2171"/>
      <c r="T53" s="2171"/>
      <c r="U53" s="2231"/>
      <c r="V53" s="2232"/>
      <c r="W53" s="2232"/>
      <c r="X53" s="2232"/>
      <c r="Y53" s="2232"/>
      <c r="Z53" s="2232"/>
      <c r="AA53" s="2232"/>
      <c r="AB53" s="2232"/>
      <c r="AC53" s="2232"/>
      <c r="AD53" s="2232"/>
      <c r="AE53" s="2232"/>
      <c r="AF53" s="2232"/>
      <c r="AG53" s="2232"/>
      <c r="AH53" s="2232"/>
      <c r="AI53" s="2232"/>
      <c r="AJ53" s="2232"/>
      <c r="AK53" s="2232"/>
      <c r="AL53" s="2232"/>
      <c r="AM53" s="2232"/>
      <c r="AN53" s="2232"/>
      <c r="AO53" s="2232"/>
      <c r="AP53" s="2232"/>
      <c r="AQ53" s="2232"/>
      <c r="AR53" s="2232"/>
      <c r="AS53" s="2232"/>
      <c r="AT53" s="2232"/>
      <c r="AU53" s="2232"/>
      <c r="AV53" s="2232"/>
      <c r="AW53" s="2232"/>
      <c r="AX53" s="2232"/>
      <c r="AY53" s="2232"/>
      <c r="AZ53" s="2232"/>
      <c r="BA53" s="2232"/>
      <c r="BB53" s="2232"/>
      <c r="BC53" s="2232"/>
      <c r="BD53" s="2232"/>
      <c r="BE53" s="2232"/>
      <c r="BF53" s="2232"/>
      <c r="BG53" s="2232"/>
      <c r="BH53" s="2232"/>
      <c r="BI53" s="2233"/>
      <c r="BJ53" s="2281"/>
      <c r="BK53" s="2280"/>
      <c r="BL53" s="2386"/>
      <c r="BM53" s="2387"/>
      <c r="BN53" s="2387"/>
      <c r="BO53" s="2387"/>
      <c r="BP53" s="2387"/>
      <c r="BQ53" s="2387"/>
      <c r="BR53" s="2387"/>
      <c r="BS53" s="2387"/>
      <c r="BT53" s="2387"/>
      <c r="BU53" s="2387"/>
      <c r="BV53" s="2387"/>
      <c r="BW53" s="2387"/>
      <c r="BX53" s="2387"/>
      <c r="BY53" s="2387"/>
      <c r="BZ53" s="2387"/>
      <c r="CA53" s="2387"/>
      <c r="CB53" s="2387"/>
      <c r="CC53" s="2387"/>
      <c r="CD53" s="2388"/>
      <c r="CE53" s="2395"/>
      <c r="CF53" s="2396"/>
      <c r="CG53" s="2396"/>
      <c r="CH53" s="2396"/>
      <c r="CI53" s="2396"/>
      <c r="CJ53" s="2396"/>
      <c r="CK53" s="2397"/>
      <c r="CL53" s="299"/>
      <c r="CM53" s="302"/>
      <c r="CN53" s="2022"/>
      <c r="CO53" s="2022"/>
      <c r="CP53" s="259"/>
      <c r="CQ53" s="245"/>
      <c r="CR53" s="245"/>
      <c r="CS53" s="245"/>
      <c r="CT53" s="9"/>
      <c r="CU53" s="9"/>
      <c r="CV53" s="9"/>
      <c r="CW53" s="9"/>
      <c r="CX53" s="9"/>
      <c r="CY53" s="9"/>
      <c r="CZ53" s="9"/>
      <c r="DA53" s="9"/>
      <c r="DB53" s="9"/>
      <c r="DC53" s="9"/>
      <c r="DD53" s="9"/>
      <c r="DE53" s="9"/>
      <c r="DF53" s="9"/>
      <c r="DG53" s="9"/>
      <c r="DH53" s="9"/>
      <c r="DI53" s="9"/>
      <c r="DJ53" s="9"/>
      <c r="DK53" s="9"/>
      <c r="DL53" s="9"/>
      <c r="DM53" s="9"/>
      <c r="DN53" s="9"/>
      <c r="DO53" s="9"/>
      <c r="DP53" s="9"/>
      <c r="DQ53" s="9"/>
      <c r="DR53" s="9"/>
      <c r="DS53" s="9"/>
      <c r="DT53" s="9"/>
      <c r="DU53" s="9"/>
      <c r="DV53" s="9"/>
      <c r="DW53" s="9"/>
      <c r="DX53" s="9"/>
      <c r="DY53" s="9"/>
      <c r="DZ53" s="9"/>
      <c r="EA53" s="9"/>
      <c r="EB53" s="9"/>
      <c r="EC53" s="9"/>
      <c r="ED53" s="9"/>
      <c r="EE53" s="9"/>
      <c r="EF53" s="9"/>
      <c r="EG53" s="9"/>
      <c r="EH53" s="9"/>
      <c r="EI53" s="9"/>
      <c r="EJ53" s="9"/>
      <c r="EK53" s="9"/>
      <c r="EL53" s="9"/>
      <c r="EM53" s="9"/>
      <c r="EN53" s="9"/>
      <c r="EO53" s="9"/>
      <c r="EP53" s="9"/>
      <c r="EQ53" s="9"/>
      <c r="ER53" s="9"/>
      <c r="ES53" s="9"/>
      <c r="ET53" s="9"/>
      <c r="EU53" s="9"/>
      <c r="EV53" s="9"/>
      <c r="EW53" s="9"/>
      <c r="EX53" s="9"/>
      <c r="EY53" s="9"/>
      <c r="EZ53" s="9"/>
      <c r="FA53" s="9"/>
      <c r="FB53" s="9"/>
      <c r="FC53" s="9"/>
      <c r="FD53" s="9"/>
      <c r="FE53" s="9"/>
      <c r="FF53" s="9"/>
      <c r="FG53" s="9"/>
      <c r="FH53" s="9"/>
      <c r="FI53" s="9"/>
      <c r="FJ53" s="9"/>
      <c r="FK53" s="9"/>
      <c r="FL53" s="9"/>
      <c r="FM53" s="9"/>
      <c r="FN53" s="9"/>
      <c r="FO53" s="9"/>
      <c r="FP53" s="9"/>
      <c r="FQ53" s="9"/>
      <c r="FR53" s="9"/>
      <c r="FS53" s="9"/>
      <c r="FT53" s="9"/>
      <c r="FU53" s="9"/>
      <c r="FV53" s="9"/>
      <c r="FW53" s="9"/>
      <c r="FX53" s="9"/>
      <c r="FY53" s="9"/>
      <c r="FZ53" s="9"/>
      <c r="GA53" s="9"/>
      <c r="GB53" s="9"/>
      <c r="GC53" s="9"/>
      <c r="GD53" s="9"/>
      <c r="GE53" s="237"/>
      <c r="GF53" s="237"/>
      <c r="GG53" s="237"/>
      <c r="GH53" s="237"/>
      <c r="GI53" s="237"/>
      <c r="GJ53" s="237"/>
      <c r="GK53" s="237"/>
      <c r="GL53" s="237"/>
      <c r="GM53" s="237"/>
      <c r="GN53" s="237"/>
      <c r="GO53" s="17"/>
      <c r="GP53" s="17"/>
    </row>
    <row r="54" spans="1:198" ht="11.1" customHeight="1">
      <c r="A54" s="9"/>
      <c r="B54" s="9"/>
      <c r="C54" s="9"/>
      <c r="D54" s="9"/>
      <c r="E54" s="9"/>
      <c r="F54" s="255"/>
      <c r="G54" s="2170"/>
      <c r="H54" s="2171"/>
      <c r="I54" s="2171"/>
      <c r="J54" s="2171"/>
      <c r="K54" s="2171"/>
      <c r="L54" s="2171"/>
      <c r="M54" s="2171"/>
      <c r="N54" s="2171"/>
      <c r="O54" s="2171"/>
      <c r="P54" s="2171"/>
      <c r="Q54" s="2171"/>
      <c r="R54" s="2171"/>
      <c r="S54" s="2171"/>
      <c r="T54" s="2171"/>
      <c r="U54" s="2231"/>
      <c r="V54" s="2232"/>
      <c r="W54" s="2232"/>
      <c r="X54" s="2232"/>
      <c r="Y54" s="2232"/>
      <c r="Z54" s="2232"/>
      <c r="AA54" s="2232"/>
      <c r="AB54" s="2232"/>
      <c r="AC54" s="2232"/>
      <c r="AD54" s="2232"/>
      <c r="AE54" s="2232"/>
      <c r="AF54" s="2232"/>
      <c r="AG54" s="2232"/>
      <c r="AH54" s="2232"/>
      <c r="AI54" s="2232"/>
      <c r="AJ54" s="2232"/>
      <c r="AK54" s="2232"/>
      <c r="AL54" s="2232"/>
      <c r="AM54" s="2232"/>
      <c r="AN54" s="2232"/>
      <c r="AO54" s="2232"/>
      <c r="AP54" s="2232"/>
      <c r="AQ54" s="2232"/>
      <c r="AR54" s="2232"/>
      <c r="AS54" s="2232"/>
      <c r="AT54" s="2232"/>
      <c r="AU54" s="2232"/>
      <c r="AV54" s="2232"/>
      <c r="AW54" s="2232"/>
      <c r="AX54" s="2232"/>
      <c r="AY54" s="2232"/>
      <c r="AZ54" s="2232"/>
      <c r="BA54" s="2232"/>
      <c r="BB54" s="2232"/>
      <c r="BC54" s="2232"/>
      <c r="BD54" s="2232"/>
      <c r="BE54" s="2232"/>
      <c r="BF54" s="2232"/>
      <c r="BG54" s="2232"/>
      <c r="BH54" s="2232"/>
      <c r="BI54" s="2233"/>
      <c r="BJ54" s="2281"/>
      <c r="BK54" s="2280"/>
      <c r="BL54" s="2386"/>
      <c r="BM54" s="2387"/>
      <c r="BN54" s="2387"/>
      <c r="BO54" s="2387"/>
      <c r="BP54" s="2387"/>
      <c r="BQ54" s="2387"/>
      <c r="BR54" s="2387"/>
      <c r="BS54" s="2387"/>
      <c r="BT54" s="2387"/>
      <c r="BU54" s="2387"/>
      <c r="BV54" s="2387"/>
      <c r="BW54" s="2387"/>
      <c r="BX54" s="2387"/>
      <c r="BY54" s="2387"/>
      <c r="BZ54" s="2387"/>
      <c r="CA54" s="2387"/>
      <c r="CB54" s="2387"/>
      <c r="CC54" s="2387"/>
      <c r="CD54" s="2388"/>
      <c r="CE54" s="2395"/>
      <c r="CF54" s="2396"/>
      <c r="CG54" s="2396"/>
      <c r="CH54" s="2396"/>
      <c r="CI54" s="2396"/>
      <c r="CJ54" s="2396"/>
      <c r="CK54" s="2397"/>
      <c r="CL54" s="2253" t="s">
        <v>105</v>
      </c>
      <c r="CM54" s="2254"/>
      <c r="CN54" s="2022"/>
      <c r="CO54" s="2022"/>
      <c r="CP54" s="259"/>
      <c r="CQ54" s="245"/>
      <c r="CR54" s="245"/>
      <c r="CS54" s="245"/>
      <c r="CT54" s="9"/>
      <c r="CU54" s="9"/>
      <c r="CV54" s="9"/>
      <c r="CW54" s="9"/>
      <c r="CX54" s="9"/>
      <c r="CY54" s="9"/>
      <c r="CZ54" s="9"/>
      <c r="DA54" s="9"/>
      <c r="DB54" s="9"/>
      <c r="DC54" s="9"/>
      <c r="DD54" s="9"/>
      <c r="DE54" s="9"/>
      <c r="DF54" s="9"/>
      <c r="DG54" s="9"/>
      <c r="DH54" s="9"/>
      <c r="DI54" s="9"/>
      <c r="DJ54" s="9"/>
      <c r="DK54" s="9"/>
      <c r="DL54" s="9"/>
      <c r="DM54" s="9"/>
      <c r="DN54" s="9"/>
      <c r="DO54" s="9"/>
      <c r="DP54" s="9"/>
      <c r="DQ54" s="9"/>
      <c r="DR54" s="9"/>
      <c r="DS54" s="9"/>
      <c r="DT54" s="9"/>
      <c r="DU54" s="9"/>
      <c r="DV54" s="9"/>
      <c r="DW54" s="9"/>
      <c r="DX54" s="9"/>
      <c r="DY54" s="9"/>
      <c r="DZ54" s="9"/>
      <c r="EA54" s="9"/>
      <c r="EB54" s="9"/>
      <c r="EC54" s="9"/>
      <c r="ED54" s="9"/>
      <c r="EE54" s="9"/>
      <c r="EF54" s="9"/>
      <c r="EG54" s="9"/>
      <c r="EH54" s="9"/>
      <c r="EI54" s="9"/>
      <c r="EJ54" s="9"/>
      <c r="EK54" s="9"/>
      <c r="EL54" s="9"/>
      <c r="EM54" s="9"/>
      <c r="EN54" s="9"/>
      <c r="EO54" s="9"/>
      <c r="EP54" s="9"/>
      <c r="EQ54" s="9"/>
      <c r="ER54" s="9"/>
      <c r="ES54" s="9"/>
      <c r="ET54" s="9"/>
      <c r="EU54" s="9"/>
      <c r="EV54" s="9"/>
      <c r="EW54" s="9"/>
      <c r="EX54" s="9"/>
      <c r="EY54" s="9"/>
      <c r="EZ54" s="9"/>
      <c r="FA54" s="9"/>
      <c r="FB54" s="9"/>
      <c r="FC54" s="9"/>
      <c r="FD54" s="9"/>
      <c r="FE54" s="9"/>
      <c r="FF54" s="9"/>
      <c r="FG54" s="9"/>
      <c r="FH54" s="9"/>
      <c r="FI54" s="9"/>
      <c r="FJ54" s="9"/>
      <c r="FK54" s="9"/>
      <c r="FL54" s="9"/>
      <c r="FM54" s="9"/>
      <c r="FN54" s="9"/>
      <c r="FO54" s="9"/>
      <c r="FP54" s="9"/>
      <c r="FQ54" s="9"/>
      <c r="FR54" s="9"/>
      <c r="FS54" s="9"/>
      <c r="FT54" s="9"/>
      <c r="FU54" s="9"/>
      <c r="FV54" s="9"/>
      <c r="FW54" s="9"/>
      <c r="FX54" s="9"/>
      <c r="FY54" s="9"/>
      <c r="FZ54" s="9"/>
      <c r="GA54" s="9"/>
      <c r="GB54" s="9"/>
      <c r="GC54" s="9"/>
      <c r="GD54" s="9"/>
      <c r="GE54" s="237"/>
      <c r="GF54" s="237"/>
      <c r="GG54" s="237"/>
      <c r="GH54" s="237"/>
      <c r="GI54" s="237"/>
      <c r="GJ54" s="237"/>
      <c r="GK54" s="237"/>
      <c r="GL54" s="237"/>
      <c r="GM54" s="237"/>
      <c r="GN54" s="237"/>
      <c r="GO54" s="13"/>
      <c r="GP54" s="13"/>
    </row>
    <row r="55" spans="1:198" ht="10.5" customHeight="1" thickBot="1">
      <c r="A55" s="9"/>
      <c r="B55" s="9"/>
      <c r="C55" s="9"/>
      <c r="D55" s="9"/>
      <c r="E55" s="9"/>
      <c r="F55" s="255"/>
      <c r="G55" s="2172"/>
      <c r="H55" s="2173"/>
      <c r="I55" s="2173"/>
      <c r="J55" s="2173"/>
      <c r="K55" s="2173"/>
      <c r="L55" s="2173"/>
      <c r="M55" s="2173"/>
      <c r="N55" s="2173"/>
      <c r="O55" s="2173"/>
      <c r="P55" s="2173"/>
      <c r="Q55" s="2173"/>
      <c r="R55" s="2173"/>
      <c r="S55" s="2173"/>
      <c r="T55" s="2173"/>
      <c r="U55" s="2350"/>
      <c r="V55" s="2351"/>
      <c r="W55" s="2351"/>
      <c r="X55" s="2351"/>
      <c r="Y55" s="2351"/>
      <c r="Z55" s="2351"/>
      <c r="AA55" s="2351"/>
      <c r="AB55" s="2351"/>
      <c r="AC55" s="2351"/>
      <c r="AD55" s="2351"/>
      <c r="AE55" s="2351"/>
      <c r="AF55" s="2351"/>
      <c r="AG55" s="2351"/>
      <c r="AH55" s="2351"/>
      <c r="AI55" s="2351"/>
      <c r="AJ55" s="2351"/>
      <c r="AK55" s="2351"/>
      <c r="AL55" s="2351"/>
      <c r="AM55" s="2351"/>
      <c r="AN55" s="2351"/>
      <c r="AO55" s="2351"/>
      <c r="AP55" s="2351"/>
      <c r="AQ55" s="2351"/>
      <c r="AR55" s="2351"/>
      <c r="AS55" s="2351"/>
      <c r="AT55" s="2351"/>
      <c r="AU55" s="2351"/>
      <c r="AV55" s="2351"/>
      <c r="AW55" s="2351"/>
      <c r="AX55" s="2351"/>
      <c r="AY55" s="2351"/>
      <c r="AZ55" s="2351"/>
      <c r="BA55" s="2351"/>
      <c r="BB55" s="2351"/>
      <c r="BC55" s="2351"/>
      <c r="BD55" s="2351"/>
      <c r="BE55" s="2351"/>
      <c r="BF55" s="2351"/>
      <c r="BG55" s="2351"/>
      <c r="BH55" s="2351"/>
      <c r="BI55" s="2352"/>
      <c r="BJ55" s="2282"/>
      <c r="BK55" s="2283"/>
      <c r="BL55" s="2389"/>
      <c r="BM55" s="2390"/>
      <c r="BN55" s="2390"/>
      <c r="BO55" s="2390"/>
      <c r="BP55" s="2390"/>
      <c r="BQ55" s="2390"/>
      <c r="BR55" s="2390"/>
      <c r="BS55" s="2390"/>
      <c r="BT55" s="2390"/>
      <c r="BU55" s="2390"/>
      <c r="BV55" s="2390"/>
      <c r="BW55" s="2390"/>
      <c r="BX55" s="2390"/>
      <c r="BY55" s="2390"/>
      <c r="BZ55" s="2390"/>
      <c r="CA55" s="2390"/>
      <c r="CB55" s="2390"/>
      <c r="CC55" s="2390"/>
      <c r="CD55" s="2391"/>
      <c r="CE55" s="2398"/>
      <c r="CF55" s="2399"/>
      <c r="CG55" s="2399"/>
      <c r="CH55" s="2399"/>
      <c r="CI55" s="2399"/>
      <c r="CJ55" s="2399"/>
      <c r="CK55" s="2400"/>
      <c r="CL55" s="2164"/>
      <c r="CM55" s="2404"/>
      <c r="CN55" s="2022"/>
      <c r="CO55" s="2022"/>
      <c r="CP55" s="259"/>
      <c r="CQ55" s="245"/>
      <c r="CR55" s="245"/>
      <c r="CS55" s="245"/>
      <c r="CT55" s="9"/>
      <c r="CU55" s="9"/>
      <c r="CV55" s="9"/>
      <c r="CW55" s="9"/>
      <c r="CX55" s="9"/>
      <c r="CY55" s="9"/>
      <c r="CZ55" s="9"/>
      <c r="DA55" s="9"/>
      <c r="DB55" s="9"/>
      <c r="DC55" s="9"/>
      <c r="DD55" s="9"/>
      <c r="DE55" s="9"/>
      <c r="DF55" s="9"/>
      <c r="DG55" s="9"/>
      <c r="DH55" s="9"/>
      <c r="DI55" s="9"/>
      <c r="DJ55" s="9"/>
      <c r="DK55" s="9"/>
      <c r="DL55" s="9"/>
      <c r="DM55" s="9"/>
      <c r="DN55" s="9"/>
      <c r="DO55" s="9"/>
      <c r="DP55" s="9"/>
      <c r="DQ55" s="9"/>
      <c r="DR55" s="9"/>
      <c r="DS55" s="9"/>
      <c r="DT55" s="9"/>
      <c r="DU55" s="9"/>
      <c r="DV55" s="9"/>
      <c r="DW55" s="9"/>
      <c r="DX55" s="9"/>
      <c r="DY55" s="9"/>
      <c r="DZ55" s="9"/>
      <c r="EA55" s="9"/>
      <c r="EB55" s="9"/>
      <c r="EC55" s="9"/>
      <c r="ED55" s="9"/>
      <c r="EE55" s="9"/>
      <c r="EF55" s="9"/>
      <c r="EG55" s="9"/>
      <c r="EH55" s="9"/>
      <c r="EI55" s="9"/>
      <c r="EJ55" s="9"/>
      <c r="EK55" s="9"/>
      <c r="EL55" s="9"/>
      <c r="EM55" s="9"/>
      <c r="EN55" s="9"/>
      <c r="EO55" s="9"/>
      <c r="EP55" s="9"/>
      <c r="EQ55" s="9"/>
      <c r="ER55" s="9"/>
      <c r="ES55" s="9"/>
      <c r="ET55" s="9"/>
      <c r="EU55" s="9"/>
      <c r="EV55" s="9"/>
      <c r="EW55" s="9"/>
      <c r="EX55" s="9"/>
      <c r="EY55" s="9"/>
      <c r="EZ55" s="9"/>
      <c r="FA55" s="9"/>
      <c r="FB55" s="9"/>
      <c r="FC55" s="9"/>
      <c r="FD55" s="9"/>
      <c r="FE55" s="9"/>
      <c r="FF55" s="9"/>
      <c r="FG55" s="9"/>
      <c r="FH55" s="9"/>
      <c r="FI55" s="9"/>
      <c r="FJ55" s="9"/>
      <c r="FK55" s="9"/>
      <c r="FL55" s="9"/>
      <c r="FM55" s="9"/>
      <c r="FN55" s="9"/>
      <c r="FO55" s="9"/>
      <c r="FP55" s="9"/>
      <c r="FQ55" s="9"/>
      <c r="FR55" s="9"/>
      <c r="FS55" s="9"/>
      <c r="FT55" s="9"/>
      <c r="FU55" s="9"/>
      <c r="FV55" s="9"/>
      <c r="FW55" s="9"/>
      <c r="FX55" s="9"/>
      <c r="FY55" s="9"/>
      <c r="FZ55" s="9"/>
      <c r="GA55" s="9"/>
      <c r="GB55" s="9"/>
      <c r="GC55" s="9"/>
      <c r="GD55" s="9"/>
      <c r="GE55" s="237"/>
      <c r="GF55" s="237"/>
      <c r="GG55" s="237"/>
      <c r="GH55" s="237"/>
      <c r="GI55" s="237"/>
      <c r="GJ55" s="237"/>
      <c r="GK55" s="237"/>
      <c r="GL55" s="237"/>
      <c r="GM55" s="237"/>
      <c r="GN55" s="237"/>
      <c r="GO55" s="13"/>
      <c r="GP55" s="13"/>
    </row>
    <row r="56" spans="1:198" ht="10.5" customHeight="1">
      <c r="A56" s="9"/>
      <c r="B56" s="9"/>
      <c r="C56" s="9"/>
      <c r="D56" s="9"/>
      <c r="E56" s="9"/>
      <c r="F56" s="260"/>
      <c r="G56" s="2186" t="s">
        <v>217</v>
      </c>
      <c r="H56" s="2187"/>
      <c r="I56" s="2187"/>
      <c r="J56" s="2187"/>
      <c r="K56" s="2187"/>
      <c r="L56" s="2187"/>
      <c r="M56" s="2187"/>
      <c r="N56" s="2187"/>
      <c r="O56" s="2187"/>
      <c r="P56" s="2187"/>
      <c r="Q56" s="2187"/>
      <c r="R56" s="2187"/>
      <c r="S56" s="2187"/>
      <c r="T56" s="2187"/>
      <c r="U56" s="2401" t="str">
        <f>[2]会社名!$C$10</f>
        <v>国税　一郎</v>
      </c>
      <c r="V56" s="2402"/>
      <c r="W56" s="2402"/>
      <c r="X56" s="2402"/>
      <c r="Y56" s="2402"/>
      <c r="Z56" s="2402"/>
      <c r="AA56" s="2402"/>
      <c r="AB56" s="2402"/>
      <c r="AC56" s="2402"/>
      <c r="AD56" s="2402"/>
      <c r="AE56" s="2402"/>
      <c r="AF56" s="2402"/>
      <c r="AG56" s="2402"/>
      <c r="AH56" s="2402"/>
      <c r="AI56" s="2402"/>
      <c r="AJ56" s="2402"/>
      <c r="AK56" s="2402"/>
      <c r="AL56" s="2402"/>
      <c r="AM56" s="2402"/>
      <c r="AN56" s="2402"/>
      <c r="AO56" s="2402"/>
      <c r="AP56" s="2402"/>
      <c r="AQ56" s="2402"/>
      <c r="AR56" s="2402"/>
      <c r="AS56" s="2402"/>
      <c r="AT56" s="2402"/>
      <c r="AU56" s="2402"/>
      <c r="AV56" s="2402"/>
      <c r="AW56" s="2402"/>
      <c r="AX56" s="2402"/>
      <c r="AY56" s="2402"/>
      <c r="AZ56" s="2402"/>
      <c r="BA56" s="2402"/>
      <c r="BB56" s="2402"/>
      <c r="BC56" s="2402"/>
      <c r="BD56" s="2402"/>
      <c r="BE56" s="2402"/>
      <c r="BF56" s="2402"/>
      <c r="BG56" s="2402"/>
      <c r="BH56" s="2402"/>
      <c r="BI56" s="2403"/>
      <c r="BJ56" s="2037" t="s">
        <v>218</v>
      </c>
      <c r="BK56" s="2038"/>
      <c r="BL56" s="2038"/>
      <c r="BM56" s="2038"/>
      <c r="BN56" s="2038"/>
      <c r="BO56" s="2038"/>
      <c r="BP56" s="2038"/>
      <c r="BQ56" s="2038"/>
      <c r="BR56" s="2038"/>
      <c r="BS56" s="2038"/>
      <c r="BT56" s="2039"/>
      <c r="BU56" s="2032" t="str">
        <f>[1]合計表!$I$6</f>
        <v>麹町</v>
      </c>
      <c r="BV56" s="2032"/>
      <c r="BW56" s="2032"/>
      <c r="BX56" s="2032"/>
      <c r="BY56" s="2032"/>
      <c r="BZ56" s="2032"/>
      <c r="CA56" s="2032"/>
      <c r="CB56" s="2032"/>
      <c r="CC56" s="2032"/>
      <c r="CD56" s="2032"/>
      <c r="CE56" s="2032"/>
      <c r="CF56" s="2032"/>
      <c r="CG56" s="2033"/>
      <c r="CH56" s="2328" t="s">
        <v>192</v>
      </c>
      <c r="CI56" s="2329"/>
      <c r="CJ56" s="2329"/>
      <c r="CK56" s="2329"/>
      <c r="CL56" s="2329"/>
      <c r="CM56" s="2382"/>
      <c r="CN56" s="2022"/>
      <c r="CO56" s="2022"/>
      <c r="CP56" s="259"/>
      <c r="CQ56" s="245"/>
      <c r="CR56" s="245"/>
      <c r="CS56" s="245"/>
      <c r="CT56" s="9"/>
      <c r="CU56" s="9"/>
      <c r="CV56" s="9"/>
      <c r="CW56" s="9"/>
      <c r="CX56" s="9"/>
      <c r="CY56" s="9"/>
      <c r="CZ56" s="9"/>
      <c r="DA56" s="9"/>
      <c r="DB56" s="9"/>
      <c r="DC56" s="9"/>
      <c r="DD56" s="9"/>
      <c r="DE56" s="9"/>
      <c r="DF56" s="9"/>
      <c r="DG56" s="9"/>
      <c r="DH56" s="9"/>
      <c r="DI56" s="9"/>
      <c r="DJ56" s="9"/>
      <c r="DK56" s="9"/>
      <c r="DL56" s="9"/>
      <c r="DM56" s="9"/>
      <c r="DN56" s="9"/>
      <c r="DO56" s="9"/>
      <c r="DP56" s="9"/>
      <c r="DQ56" s="9"/>
      <c r="DR56" s="9"/>
      <c r="DS56" s="9"/>
      <c r="DT56" s="9"/>
      <c r="DU56" s="9"/>
      <c r="DV56" s="9"/>
      <c r="DW56" s="9"/>
      <c r="DX56" s="9"/>
      <c r="DY56" s="9"/>
      <c r="DZ56" s="9"/>
      <c r="EA56" s="9"/>
      <c r="EB56" s="9"/>
      <c r="EC56" s="9"/>
      <c r="ED56" s="9"/>
      <c r="EE56" s="9"/>
      <c r="EF56" s="9"/>
      <c r="EG56" s="9"/>
      <c r="EH56" s="9"/>
      <c r="EI56" s="9"/>
      <c r="EJ56" s="9"/>
      <c r="EK56" s="9"/>
      <c r="EL56" s="9"/>
      <c r="EM56" s="9"/>
      <c r="EN56" s="9"/>
      <c r="EO56" s="9"/>
      <c r="EP56" s="9"/>
      <c r="EQ56" s="9"/>
      <c r="ER56" s="9"/>
      <c r="ES56" s="9"/>
      <c r="ET56" s="9"/>
      <c r="EU56" s="9"/>
      <c r="EV56" s="9"/>
      <c r="EW56" s="9"/>
      <c r="EX56" s="9"/>
      <c r="EY56" s="9"/>
      <c r="EZ56" s="9"/>
      <c r="FA56" s="9"/>
      <c r="FB56" s="9"/>
      <c r="FC56" s="9"/>
      <c r="FD56" s="9"/>
      <c r="FE56" s="9"/>
      <c r="FF56" s="9"/>
      <c r="FG56" s="9"/>
      <c r="FH56" s="9"/>
      <c r="FI56" s="9"/>
      <c r="FJ56" s="9"/>
      <c r="FK56" s="9"/>
      <c r="FL56" s="9"/>
      <c r="FM56" s="9"/>
      <c r="FN56" s="9"/>
      <c r="FO56" s="9"/>
      <c r="FP56" s="9"/>
      <c r="FQ56" s="9"/>
      <c r="FR56" s="9"/>
      <c r="FS56" s="9"/>
      <c r="FT56" s="9"/>
      <c r="FU56" s="9"/>
      <c r="FV56" s="9"/>
      <c r="FW56" s="9"/>
      <c r="FX56" s="9"/>
      <c r="FY56" s="9"/>
      <c r="FZ56" s="9"/>
      <c r="GA56" s="9"/>
      <c r="GB56" s="9"/>
      <c r="GC56" s="9"/>
      <c r="GD56" s="9"/>
      <c r="GE56" s="237"/>
      <c r="GF56" s="237"/>
      <c r="GG56" s="237"/>
      <c r="GH56" s="237"/>
      <c r="GI56" s="237"/>
      <c r="GJ56" s="237"/>
      <c r="GK56" s="237"/>
      <c r="GL56" s="237"/>
      <c r="GM56" s="237"/>
      <c r="GN56" s="237"/>
      <c r="GO56" s="13"/>
      <c r="GP56" s="13"/>
    </row>
    <row r="57" spans="1:198" ht="10.5" customHeight="1">
      <c r="A57" s="9"/>
      <c r="B57" s="9"/>
      <c r="C57" s="9"/>
      <c r="D57" s="9"/>
      <c r="E57" s="9"/>
      <c r="F57" s="260"/>
      <c r="G57" s="2186"/>
      <c r="H57" s="2187"/>
      <c r="I57" s="2187"/>
      <c r="J57" s="2187"/>
      <c r="K57" s="2187"/>
      <c r="L57" s="2187"/>
      <c r="M57" s="2187"/>
      <c r="N57" s="2187"/>
      <c r="O57" s="2187"/>
      <c r="P57" s="2187"/>
      <c r="Q57" s="2187"/>
      <c r="R57" s="2187"/>
      <c r="S57" s="2187"/>
      <c r="T57" s="2187"/>
      <c r="U57" s="2231"/>
      <c r="V57" s="2232"/>
      <c r="W57" s="2232"/>
      <c r="X57" s="2232"/>
      <c r="Y57" s="2232"/>
      <c r="Z57" s="2232"/>
      <c r="AA57" s="2232"/>
      <c r="AB57" s="2232"/>
      <c r="AC57" s="2232"/>
      <c r="AD57" s="2232"/>
      <c r="AE57" s="2232"/>
      <c r="AF57" s="2232"/>
      <c r="AG57" s="2232"/>
      <c r="AH57" s="2232"/>
      <c r="AI57" s="2232"/>
      <c r="AJ57" s="2232"/>
      <c r="AK57" s="2232"/>
      <c r="AL57" s="2232"/>
      <c r="AM57" s="2232"/>
      <c r="AN57" s="2232"/>
      <c r="AO57" s="2232"/>
      <c r="AP57" s="2232"/>
      <c r="AQ57" s="2232"/>
      <c r="AR57" s="2232"/>
      <c r="AS57" s="2232"/>
      <c r="AT57" s="2232"/>
      <c r="AU57" s="2232"/>
      <c r="AV57" s="2232"/>
      <c r="AW57" s="2232"/>
      <c r="AX57" s="2232"/>
      <c r="AY57" s="2232"/>
      <c r="AZ57" s="2232"/>
      <c r="BA57" s="2232"/>
      <c r="BB57" s="2232"/>
      <c r="BC57" s="2232"/>
      <c r="BD57" s="2232"/>
      <c r="BE57" s="2232"/>
      <c r="BF57" s="2232"/>
      <c r="BG57" s="2232"/>
      <c r="BH57" s="2232"/>
      <c r="BI57" s="2233"/>
      <c r="BJ57" s="2040"/>
      <c r="BK57" s="2041"/>
      <c r="BL57" s="2041"/>
      <c r="BM57" s="2041"/>
      <c r="BN57" s="2041"/>
      <c r="BO57" s="2041"/>
      <c r="BP57" s="2041"/>
      <c r="BQ57" s="2041"/>
      <c r="BR57" s="2041"/>
      <c r="BS57" s="2041"/>
      <c r="BT57" s="2042"/>
      <c r="BU57" s="2020"/>
      <c r="BV57" s="2020"/>
      <c r="BW57" s="2020"/>
      <c r="BX57" s="2020"/>
      <c r="BY57" s="2020"/>
      <c r="BZ57" s="2020"/>
      <c r="CA57" s="2020"/>
      <c r="CB57" s="2020"/>
      <c r="CC57" s="2020"/>
      <c r="CD57" s="2020"/>
      <c r="CE57" s="2020"/>
      <c r="CF57" s="2020"/>
      <c r="CG57" s="2034"/>
      <c r="CH57" s="2153"/>
      <c r="CI57" s="2249"/>
      <c r="CJ57" s="2249"/>
      <c r="CK57" s="2249"/>
      <c r="CL57" s="2249"/>
      <c r="CM57" s="2163"/>
      <c r="CN57" s="2022"/>
      <c r="CO57" s="2022"/>
      <c r="CP57" s="259"/>
      <c r="CQ57" s="245"/>
      <c r="CR57" s="245"/>
      <c r="CS57" s="245"/>
      <c r="CT57" s="9"/>
      <c r="CU57" s="9"/>
      <c r="CV57" s="9"/>
      <c r="CW57" s="9"/>
      <c r="CX57" s="9"/>
      <c r="CY57" s="9"/>
      <c r="CZ57" s="9"/>
      <c r="DA57" s="9"/>
      <c r="DB57" s="9"/>
      <c r="DC57" s="9"/>
      <c r="DD57" s="9"/>
      <c r="DE57" s="9"/>
      <c r="DF57" s="9"/>
      <c r="DG57" s="9"/>
      <c r="DH57" s="9"/>
      <c r="DI57" s="9"/>
      <c r="DJ57" s="9"/>
      <c r="DK57" s="9"/>
      <c r="DL57" s="9"/>
      <c r="DM57" s="9"/>
      <c r="DN57" s="9"/>
      <c r="DO57" s="9"/>
      <c r="DP57" s="9"/>
      <c r="DQ57" s="9"/>
      <c r="DR57" s="9"/>
      <c r="DS57" s="9"/>
      <c r="DT57" s="9"/>
      <c r="DU57" s="9"/>
      <c r="DV57" s="9"/>
      <c r="DW57" s="9"/>
      <c r="DX57" s="9"/>
      <c r="DY57" s="9"/>
      <c r="DZ57" s="9"/>
      <c r="EA57" s="9"/>
      <c r="EB57" s="9"/>
      <c r="EC57" s="9"/>
      <c r="ED57" s="9"/>
      <c r="EE57" s="9"/>
      <c r="EF57" s="9"/>
      <c r="EG57" s="9"/>
      <c r="EH57" s="9"/>
      <c r="EI57" s="9"/>
      <c r="EJ57" s="9"/>
      <c r="EK57" s="9"/>
      <c r="EL57" s="9"/>
      <c r="EM57" s="9"/>
      <c r="EN57" s="9"/>
      <c r="EO57" s="9"/>
      <c r="EP57" s="9"/>
      <c r="EQ57" s="9"/>
      <c r="ER57" s="9"/>
      <c r="ES57" s="9"/>
      <c r="ET57" s="9"/>
      <c r="EU57" s="9"/>
      <c r="EV57" s="9"/>
      <c r="EW57" s="9"/>
      <c r="EX57" s="9"/>
      <c r="EY57" s="9"/>
      <c r="EZ57" s="9"/>
      <c r="FA57" s="9"/>
      <c r="FB57" s="9"/>
      <c r="FC57" s="9"/>
      <c r="FD57" s="9"/>
      <c r="FE57" s="9"/>
      <c r="FF57" s="9"/>
      <c r="FG57" s="9"/>
      <c r="FH57" s="9"/>
      <c r="FI57" s="9"/>
      <c r="FJ57" s="9"/>
      <c r="FK57" s="9"/>
      <c r="FL57" s="9"/>
      <c r="FM57" s="9"/>
      <c r="FN57" s="9"/>
      <c r="FO57" s="9"/>
      <c r="FP57" s="9"/>
      <c r="FQ57" s="9"/>
      <c r="FR57" s="9"/>
      <c r="FS57" s="9"/>
      <c r="FT57" s="9"/>
      <c r="FU57" s="9"/>
      <c r="FV57" s="9"/>
      <c r="FW57" s="9"/>
      <c r="FX57" s="9"/>
      <c r="FY57" s="9"/>
      <c r="FZ57" s="9"/>
      <c r="GA57" s="9"/>
      <c r="GB57" s="9"/>
      <c r="GC57" s="9"/>
      <c r="GD57" s="9"/>
      <c r="GE57" s="237"/>
      <c r="GF57" s="237"/>
      <c r="GG57" s="237"/>
      <c r="GH57" s="237"/>
      <c r="GI57" s="237"/>
      <c r="GJ57" s="237"/>
      <c r="GK57" s="237"/>
      <c r="GL57" s="237"/>
      <c r="GM57" s="237"/>
      <c r="GN57" s="237"/>
      <c r="GO57" s="13"/>
      <c r="GP57" s="13"/>
    </row>
    <row r="58" spans="1:198" ht="10.5" customHeight="1">
      <c r="A58" s="9"/>
      <c r="B58" s="9"/>
      <c r="C58" s="9"/>
      <c r="D58" s="9"/>
      <c r="E58" s="9"/>
      <c r="F58" s="260"/>
      <c r="G58" s="2186"/>
      <c r="H58" s="2187"/>
      <c r="I58" s="2187"/>
      <c r="J58" s="2187"/>
      <c r="K58" s="2187"/>
      <c r="L58" s="2187"/>
      <c r="M58" s="2187"/>
      <c r="N58" s="2187"/>
      <c r="O58" s="2187"/>
      <c r="P58" s="2187"/>
      <c r="Q58" s="2187"/>
      <c r="R58" s="2187"/>
      <c r="S58" s="2187"/>
      <c r="T58" s="2187"/>
      <c r="U58" s="2231"/>
      <c r="V58" s="2232"/>
      <c r="W58" s="2232"/>
      <c r="X58" s="2232"/>
      <c r="Y58" s="2232"/>
      <c r="Z58" s="2232"/>
      <c r="AA58" s="2232"/>
      <c r="AB58" s="2232"/>
      <c r="AC58" s="2232"/>
      <c r="AD58" s="2232"/>
      <c r="AE58" s="2232"/>
      <c r="AF58" s="2232"/>
      <c r="AG58" s="2232"/>
      <c r="AH58" s="2232"/>
      <c r="AI58" s="2232"/>
      <c r="AJ58" s="2232"/>
      <c r="AK58" s="2232"/>
      <c r="AL58" s="2232"/>
      <c r="AM58" s="2232"/>
      <c r="AN58" s="2232"/>
      <c r="AO58" s="2232"/>
      <c r="AP58" s="2232"/>
      <c r="AQ58" s="2232"/>
      <c r="AR58" s="2232"/>
      <c r="AS58" s="2232"/>
      <c r="AT58" s="2232"/>
      <c r="AU58" s="2232"/>
      <c r="AV58" s="2232"/>
      <c r="AW58" s="2232"/>
      <c r="AX58" s="2232"/>
      <c r="AY58" s="2232"/>
      <c r="AZ58" s="2232"/>
      <c r="BA58" s="2232"/>
      <c r="BB58" s="2232"/>
      <c r="BC58" s="2232"/>
      <c r="BD58" s="2232"/>
      <c r="BE58" s="2232"/>
      <c r="BF58" s="2232"/>
      <c r="BG58" s="2232"/>
      <c r="BH58" s="2232"/>
      <c r="BI58" s="2233"/>
      <c r="BJ58" s="2040"/>
      <c r="BK58" s="2041"/>
      <c r="BL58" s="2041"/>
      <c r="BM58" s="2041"/>
      <c r="BN58" s="2041"/>
      <c r="BO58" s="2041"/>
      <c r="BP58" s="2041"/>
      <c r="BQ58" s="2041"/>
      <c r="BR58" s="2041"/>
      <c r="BS58" s="2041"/>
      <c r="BT58" s="2042"/>
      <c r="BU58" s="2020"/>
      <c r="BV58" s="2020"/>
      <c r="BW58" s="2020"/>
      <c r="BX58" s="2020"/>
      <c r="BY58" s="2020"/>
      <c r="BZ58" s="2020"/>
      <c r="CA58" s="2020"/>
      <c r="CB58" s="2020"/>
      <c r="CC58" s="2020"/>
      <c r="CD58" s="2020"/>
      <c r="CE58" s="2020"/>
      <c r="CF58" s="2020"/>
      <c r="CG58" s="2034"/>
      <c r="CH58" s="2153"/>
      <c r="CI58" s="2249"/>
      <c r="CJ58" s="2249"/>
      <c r="CK58" s="2249"/>
      <c r="CL58" s="2249"/>
      <c r="CM58" s="2163"/>
      <c r="CN58" s="2022"/>
      <c r="CO58" s="2022"/>
      <c r="CP58" s="259"/>
      <c r="CQ58" s="245"/>
      <c r="CR58" s="245"/>
      <c r="CS58" s="245"/>
      <c r="CT58" s="9"/>
      <c r="CU58" s="9"/>
      <c r="CV58" s="9"/>
      <c r="CW58" s="9"/>
      <c r="CX58" s="9"/>
      <c r="CY58" s="9"/>
      <c r="CZ58" s="9"/>
      <c r="DA58" s="9"/>
      <c r="DB58" s="9"/>
      <c r="DC58" s="9"/>
      <c r="DD58" s="9"/>
      <c r="DE58" s="9"/>
      <c r="DF58" s="9"/>
      <c r="DG58" s="9"/>
      <c r="DH58" s="9"/>
      <c r="DI58" s="9"/>
      <c r="DJ58" s="9"/>
      <c r="DK58" s="9"/>
      <c r="DL58" s="9"/>
      <c r="DM58" s="9"/>
      <c r="DN58" s="9"/>
      <c r="DO58" s="9"/>
      <c r="DP58" s="9"/>
      <c r="DQ58" s="9"/>
      <c r="DR58" s="9"/>
      <c r="DS58" s="9"/>
      <c r="DT58" s="9"/>
      <c r="DU58" s="9"/>
      <c r="DV58" s="9"/>
      <c r="DW58" s="9"/>
      <c r="DX58" s="9"/>
      <c r="DY58" s="9"/>
      <c r="DZ58" s="9"/>
      <c r="EA58" s="9"/>
      <c r="EB58" s="9"/>
      <c r="EC58" s="9"/>
      <c r="ED58" s="9"/>
      <c r="EE58" s="9"/>
      <c r="EF58" s="9"/>
      <c r="EG58" s="9"/>
      <c r="EH58" s="9"/>
      <c r="EI58" s="9"/>
      <c r="EJ58" s="9"/>
      <c r="EK58" s="9"/>
      <c r="EL58" s="9"/>
      <c r="EM58" s="9"/>
      <c r="EN58" s="9"/>
      <c r="EO58" s="9"/>
      <c r="EP58" s="9"/>
      <c r="EQ58" s="9"/>
      <c r="ER58" s="9"/>
      <c r="ES58" s="9"/>
      <c r="ET58" s="9"/>
      <c r="EU58" s="9"/>
      <c r="EV58" s="9"/>
      <c r="EW58" s="9"/>
      <c r="EX58" s="9"/>
      <c r="EY58" s="9"/>
      <c r="EZ58" s="9"/>
      <c r="FA58" s="9"/>
      <c r="FB58" s="9"/>
      <c r="FC58" s="9"/>
      <c r="FD58" s="9"/>
      <c r="FE58" s="9"/>
      <c r="FF58" s="9"/>
      <c r="FG58" s="9"/>
      <c r="FH58" s="9"/>
      <c r="FI58" s="9"/>
      <c r="FJ58" s="9"/>
      <c r="FK58" s="9"/>
      <c r="FL58" s="9"/>
      <c r="FM58" s="9"/>
      <c r="FN58" s="9"/>
      <c r="FO58" s="9"/>
      <c r="FP58" s="9"/>
      <c r="FQ58" s="9"/>
      <c r="FR58" s="9"/>
      <c r="FS58" s="9"/>
      <c r="FT58" s="9"/>
      <c r="FU58" s="9"/>
      <c r="FV58" s="9"/>
      <c r="FW58" s="9"/>
      <c r="FX58" s="9"/>
      <c r="FY58" s="9"/>
      <c r="FZ58" s="9"/>
      <c r="GA58" s="9"/>
      <c r="GB58" s="9"/>
      <c r="GC58" s="9"/>
      <c r="GD58" s="9"/>
      <c r="GE58" s="237"/>
      <c r="GF58" s="237"/>
      <c r="GG58" s="237"/>
      <c r="GH58" s="237"/>
      <c r="GI58" s="237"/>
      <c r="GJ58" s="237"/>
      <c r="GK58" s="237"/>
      <c r="GL58" s="237"/>
      <c r="GM58" s="237"/>
      <c r="GN58" s="237"/>
      <c r="GO58" s="19"/>
      <c r="GP58" s="20"/>
    </row>
    <row r="59" spans="1:198" ht="10.5" customHeight="1">
      <c r="A59" s="9"/>
      <c r="B59" s="9"/>
      <c r="C59" s="9"/>
      <c r="D59" s="9"/>
      <c r="E59" s="9"/>
      <c r="F59" s="260"/>
      <c r="G59" s="2186"/>
      <c r="H59" s="2187"/>
      <c r="I59" s="2187"/>
      <c r="J59" s="2187"/>
      <c r="K59" s="2187"/>
      <c r="L59" s="2187"/>
      <c r="M59" s="2187"/>
      <c r="N59" s="2187"/>
      <c r="O59" s="2187"/>
      <c r="P59" s="2187"/>
      <c r="Q59" s="2187"/>
      <c r="R59" s="2187"/>
      <c r="S59" s="2187"/>
      <c r="T59" s="2187"/>
      <c r="U59" s="2231"/>
      <c r="V59" s="2232"/>
      <c r="W59" s="2232"/>
      <c r="X59" s="2232"/>
      <c r="Y59" s="2232"/>
      <c r="Z59" s="2232"/>
      <c r="AA59" s="2232"/>
      <c r="AB59" s="2232"/>
      <c r="AC59" s="2232"/>
      <c r="AD59" s="2232"/>
      <c r="AE59" s="2232"/>
      <c r="AF59" s="2232"/>
      <c r="AG59" s="2232"/>
      <c r="AH59" s="2232"/>
      <c r="AI59" s="2232"/>
      <c r="AJ59" s="2232"/>
      <c r="AK59" s="2232"/>
      <c r="AL59" s="2232"/>
      <c r="AM59" s="2232"/>
      <c r="AN59" s="2232"/>
      <c r="AO59" s="2232"/>
      <c r="AP59" s="2232"/>
      <c r="AQ59" s="2232"/>
      <c r="AR59" s="2232"/>
      <c r="AS59" s="2232"/>
      <c r="AT59" s="2232"/>
      <c r="AU59" s="2232"/>
      <c r="AV59" s="2232"/>
      <c r="AW59" s="2232"/>
      <c r="AX59" s="2232"/>
      <c r="AY59" s="2232"/>
      <c r="AZ59" s="2232"/>
      <c r="BA59" s="2232"/>
      <c r="BB59" s="2232"/>
      <c r="BC59" s="2232"/>
      <c r="BD59" s="2232"/>
      <c r="BE59" s="2232"/>
      <c r="BF59" s="2232"/>
      <c r="BG59" s="2232"/>
      <c r="BH59" s="2232"/>
      <c r="BI59" s="2233"/>
      <c r="BJ59" s="2040"/>
      <c r="BK59" s="2041"/>
      <c r="BL59" s="2041"/>
      <c r="BM59" s="2041"/>
      <c r="BN59" s="2041"/>
      <c r="BO59" s="2041"/>
      <c r="BP59" s="2041"/>
      <c r="BQ59" s="2041"/>
      <c r="BR59" s="2041"/>
      <c r="BS59" s="2041"/>
      <c r="BT59" s="2042"/>
      <c r="BU59" s="2020"/>
      <c r="BV59" s="2020"/>
      <c r="BW59" s="2020"/>
      <c r="BX59" s="2020"/>
      <c r="BY59" s="2020"/>
      <c r="BZ59" s="2020"/>
      <c r="CA59" s="2020"/>
      <c r="CB59" s="2020"/>
      <c r="CC59" s="2020"/>
      <c r="CD59" s="2020"/>
      <c r="CE59" s="2020"/>
      <c r="CF59" s="2020"/>
      <c r="CG59" s="2034"/>
      <c r="CH59" s="2153"/>
      <c r="CI59" s="2249"/>
      <c r="CJ59" s="2249"/>
      <c r="CK59" s="2249"/>
      <c r="CL59" s="2249"/>
      <c r="CM59" s="2163"/>
      <c r="CN59" s="2022"/>
      <c r="CO59" s="2022"/>
      <c r="CP59" s="259"/>
      <c r="CQ59" s="245"/>
      <c r="CR59" s="245"/>
      <c r="CS59" s="245"/>
      <c r="CT59" s="9"/>
      <c r="CU59" s="9"/>
      <c r="CV59" s="9"/>
      <c r="CW59" s="9"/>
      <c r="CX59" s="9"/>
      <c r="CY59" s="9"/>
      <c r="CZ59" s="9"/>
      <c r="DA59" s="9"/>
      <c r="DB59" s="9"/>
      <c r="DC59" s="9"/>
      <c r="DD59" s="9"/>
      <c r="DE59" s="9"/>
      <c r="DF59" s="9"/>
      <c r="DG59" s="9"/>
      <c r="DH59" s="9"/>
      <c r="DI59" s="9"/>
      <c r="DJ59" s="9"/>
      <c r="DK59" s="9"/>
      <c r="DL59" s="9"/>
      <c r="DM59" s="9"/>
      <c r="DN59" s="9"/>
      <c r="DO59" s="9"/>
      <c r="DP59" s="9"/>
      <c r="DQ59" s="9"/>
      <c r="DR59" s="9"/>
      <c r="DS59" s="9"/>
      <c r="DT59" s="9"/>
      <c r="DU59" s="9"/>
      <c r="DV59" s="9"/>
      <c r="DW59" s="9"/>
      <c r="DX59" s="9"/>
      <c r="DY59" s="9"/>
      <c r="DZ59" s="9"/>
      <c r="EA59" s="9"/>
      <c r="EB59" s="9"/>
      <c r="EC59" s="9"/>
      <c r="ED59" s="9"/>
      <c r="EE59" s="9"/>
      <c r="EF59" s="9"/>
      <c r="EG59" s="9"/>
      <c r="EH59" s="9"/>
      <c r="EI59" s="9"/>
      <c r="EJ59" s="9"/>
      <c r="EK59" s="9"/>
      <c r="EL59" s="9"/>
      <c r="EM59" s="9"/>
      <c r="EN59" s="9"/>
      <c r="EO59" s="9"/>
      <c r="EP59" s="9"/>
      <c r="EQ59" s="9"/>
      <c r="ER59" s="9"/>
      <c r="ES59" s="9"/>
      <c r="ET59" s="9"/>
      <c r="EU59" s="9"/>
      <c r="EV59" s="9"/>
      <c r="EW59" s="9"/>
      <c r="EX59" s="9"/>
      <c r="EY59" s="9"/>
      <c r="EZ59" s="9"/>
      <c r="FA59" s="9"/>
      <c r="FB59" s="9"/>
      <c r="FC59" s="9"/>
      <c r="FD59" s="9"/>
      <c r="FE59" s="9"/>
      <c r="FF59" s="9"/>
      <c r="FG59" s="9"/>
      <c r="FH59" s="9"/>
      <c r="FI59" s="9"/>
      <c r="FJ59" s="9"/>
      <c r="FK59" s="9"/>
      <c r="FL59" s="9"/>
      <c r="FM59" s="9"/>
      <c r="FN59" s="9"/>
      <c r="FO59" s="9"/>
      <c r="FP59" s="9"/>
      <c r="FQ59" s="9"/>
      <c r="FR59" s="9"/>
      <c r="FS59" s="9"/>
      <c r="FT59" s="9"/>
      <c r="FU59" s="9"/>
      <c r="FV59" s="9"/>
      <c r="FW59" s="9"/>
      <c r="FX59" s="9"/>
      <c r="FY59" s="9"/>
      <c r="FZ59" s="9"/>
      <c r="GA59" s="9"/>
      <c r="GB59" s="9"/>
      <c r="GC59" s="9"/>
      <c r="GD59" s="9"/>
      <c r="GE59" s="237"/>
      <c r="GF59" s="237"/>
      <c r="GG59" s="237"/>
      <c r="GH59" s="237"/>
      <c r="GI59" s="237"/>
      <c r="GJ59" s="237"/>
      <c r="GK59" s="237"/>
      <c r="GL59" s="237"/>
      <c r="GM59" s="237"/>
      <c r="GN59" s="237"/>
      <c r="GO59" s="11"/>
      <c r="GP59" s="11"/>
    </row>
    <row r="60" spans="1:198" ht="10.5" customHeight="1" thickBot="1">
      <c r="A60" s="9"/>
      <c r="B60" s="9"/>
      <c r="C60" s="9"/>
      <c r="D60" s="9"/>
      <c r="E60" s="9"/>
      <c r="F60" s="261"/>
      <c r="G60" s="2186"/>
      <c r="H60" s="2187"/>
      <c r="I60" s="2187"/>
      <c r="J60" s="2187"/>
      <c r="K60" s="2187"/>
      <c r="L60" s="2187"/>
      <c r="M60" s="2187"/>
      <c r="N60" s="2187"/>
      <c r="O60" s="2187"/>
      <c r="P60" s="2187"/>
      <c r="Q60" s="2187"/>
      <c r="R60" s="2187"/>
      <c r="S60" s="2187"/>
      <c r="T60" s="2187"/>
      <c r="U60" s="2234"/>
      <c r="V60" s="2235"/>
      <c r="W60" s="2235"/>
      <c r="X60" s="2235"/>
      <c r="Y60" s="2235"/>
      <c r="Z60" s="2235"/>
      <c r="AA60" s="2235"/>
      <c r="AB60" s="2235"/>
      <c r="AC60" s="2235"/>
      <c r="AD60" s="2235"/>
      <c r="AE60" s="2235"/>
      <c r="AF60" s="2235"/>
      <c r="AG60" s="2235"/>
      <c r="AH60" s="2235"/>
      <c r="AI60" s="2235"/>
      <c r="AJ60" s="2235"/>
      <c r="AK60" s="2235"/>
      <c r="AL60" s="2235"/>
      <c r="AM60" s="2235"/>
      <c r="AN60" s="2235"/>
      <c r="AO60" s="2235"/>
      <c r="AP60" s="2235"/>
      <c r="AQ60" s="2235"/>
      <c r="AR60" s="2235"/>
      <c r="AS60" s="2235"/>
      <c r="AT60" s="2235"/>
      <c r="AU60" s="2235"/>
      <c r="AV60" s="2235"/>
      <c r="AW60" s="2235"/>
      <c r="AX60" s="2235"/>
      <c r="AY60" s="2235"/>
      <c r="AZ60" s="2235"/>
      <c r="BA60" s="2235"/>
      <c r="BB60" s="2235"/>
      <c r="BC60" s="2235"/>
      <c r="BD60" s="2235"/>
      <c r="BE60" s="2235"/>
      <c r="BF60" s="2235"/>
      <c r="BG60" s="2235"/>
      <c r="BH60" s="2235"/>
      <c r="BI60" s="2236"/>
      <c r="BJ60" s="2040"/>
      <c r="BK60" s="2041"/>
      <c r="BL60" s="2041"/>
      <c r="BM60" s="2041"/>
      <c r="BN60" s="2041"/>
      <c r="BO60" s="2041"/>
      <c r="BP60" s="2041"/>
      <c r="BQ60" s="2041"/>
      <c r="BR60" s="2041"/>
      <c r="BS60" s="2041"/>
      <c r="BT60" s="2042"/>
      <c r="BU60" s="2020"/>
      <c r="BV60" s="2020"/>
      <c r="BW60" s="2020"/>
      <c r="BX60" s="2020"/>
      <c r="BY60" s="2020"/>
      <c r="BZ60" s="2020"/>
      <c r="CA60" s="2020"/>
      <c r="CB60" s="2020"/>
      <c r="CC60" s="2020"/>
      <c r="CD60" s="2020"/>
      <c r="CE60" s="2020"/>
      <c r="CF60" s="2020"/>
      <c r="CG60" s="2034"/>
      <c r="CH60" s="2153"/>
      <c r="CI60" s="2249"/>
      <c r="CJ60" s="2249"/>
      <c r="CK60" s="2249"/>
      <c r="CL60" s="2249"/>
      <c r="CM60" s="2163"/>
      <c r="CN60" s="2022"/>
      <c r="CO60" s="2022"/>
      <c r="CP60" s="259"/>
      <c r="CQ60" s="245"/>
      <c r="CR60" s="245"/>
      <c r="CS60" s="245"/>
      <c r="CT60" s="9"/>
      <c r="CU60" s="9"/>
      <c r="CV60" s="9"/>
      <c r="CW60" s="9"/>
      <c r="CX60" s="9"/>
      <c r="CY60" s="9"/>
      <c r="CZ60" s="9"/>
      <c r="DA60" s="9"/>
      <c r="DB60" s="9"/>
      <c r="DC60" s="9"/>
      <c r="DD60" s="9"/>
      <c r="DE60" s="9"/>
      <c r="DF60" s="9"/>
      <c r="DG60" s="9"/>
      <c r="DH60" s="9"/>
      <c r="DI60" s="9"/>
      <c r="DJ60" s="9"/>
      <c r="DK60" s="9"/>
      <c r="DL60" s="9"/>
      <c r="DM60" s="9"/>
      <c r="DN60" s="9"/>
      <c r="DO60" s="9"/>
      <c r="DP60" s="9"/>
      <c r="DQ60" s="9"/>
      <c r="DR60" s="9"/>
      <c r="DS60" s="9"/>
      <c r="DT60" s="9"/>
      <c r="DU60" s="9"/>
      <c r="DV60" s="9"/>
      <c r="DW60" s="9"/>
      <c r="DX60" s="9"/>
      <c r="DY60" s="9"/>
      <c r="DZ60" s="9"/>
      <c r="EA60" s="9"/>
      <c r="EB60" s="9"/>
      <c r="EC60" s="9"/>
      <c r="ED60" s="9"/>
      <c r="EE60" s="9"/>
      <c r="EF60" s="9"/>
      <c r="EG60" s="9"/>
      <c r="EH60" s="9"/>
      <c r="EI60" s="9"/>
      <c r="EJ60" s="9"/>
      <c r="EK60" s="9"/>
      <c r="EL60" s="9"/>
      <c r="EM60" s="9"/>
      <c r="EN60" s="9"/>
      <c r="EO60" s="9"/>
      <c r="EP60" s="9"/>
      <c r="EQ60" s="9"/>
      <c r="ER60" s="9"/>
      <c r="ES60" s="9"/>
      <c r="ET60" s="9"/>
      <c r="EU60" s="9"/>
      <c r="EV60" s="9"/>
      <c r="EW60" s="9"/>
      <c r="EX60" s="9"/>
      <c r="EY60" s="9"/>
      <c r="EZ60" s="9"/>
      <c r="FA60" s="9"/>
      <c r="FB60" s="9"/>
      <c r="FC60" s="9"/>
      <c r="FD60" s="9"/>
      <c r="FE60" s="9"/>
      <c r="FF60" s="9"/>
      <c r="FG60" s="9"/>
      <c r="FH60" s="9"/>
      <c r="FI60" s="9"/>
      <c r="FJ60" s="9"/>
      <c r="FK60" s="9"/>
      <c r="FL60" s="9"/>
      <c r="FM60" s="9"/>
      <c r="FN60" s="9"/>
      <c r="FO60" s="9"/>
      <c r="FP60" s="9"/>
      <c r="FQ60" s="9"/>
      <c r="FR60" s="9"/>
      <c r="FS60" s="9"/>
      <c r="FT60" s="9"/>
      <c r="FU60" s="9"/>
      <c r="FV60" s="9"/>
      <c r="FW60" s="9"/>
      <c r="FX60" s="9"/>
      <c r="FY60" s="9"/>
      <c r="FZ60" s="9"/>
      <c r="GA60" s="9"/>
      <c r="GB60" s="9"/>
      <c r="GC60" s="9"/>
      <c r="GD60" s="9"/>
      <c r="GE60" s="237"/>
      <c r="GF60" s="237"/>
      <c r="GG60" s="237"/>
      <c r="GH60" s="237"/>
      <c r="GI60" s="237"/>
      <c r="GJ60" s="237"/>
      <c r="GK60" s="237"/>
      <c r="GL60" s="237"/>
      <c r="GM60" s="237"/>
      <c r="GN60" s="237"/>
      <c r="GO60" s="21"/>
      <c r="GP60" s="21"/>
    </row>
    <row r="61" spans="1:198" ht="10.5" customHeight="1" thickBot="1">
      <c r="A61" s="9"/>
      <c r="B61" s="9"/>
      <c r="C61" s="9"/>
      <c r="D61" s="9"/>
      <c r="E61" s="9"/>
      <c r="F61" s="260"/>
      <c r="G61" s="2219" t="s">
        <v>108</v>
      </c>
      <c r="H61" s="2220"/>
      <c r="I61" s="2220"/>
      <c r="J61" s="2220"/>
      <c r="K61" s="2220"/>
      <c r="L61" s="2220"/>
      <c r="M61" s="2220"/>
      <c r="N61" s="2220"/>
      <c r="O61" s="2220"/>
      <c r="P61" s="2220"/>
      <c r="Q61" s="2220"/>
      <c r="R61" s="2220"/>
      <c r="S61" s="2220"/>
      <c r="T61" s="2221"/>
      <c r="U61" s="2372" t="s">
        <v>220</v>
      </c>
      <c r="V61" s="2373"/>
      <c r="W61" s="2373"/>
      <c r="X61" s="2373"/>
      <c r="Y61" s="2373"/>
      <c r="Z61" s="2373"/>
      <c r="AA61" s="2373"/>
      <c r="AB61" s="2374"/>
      <c r="AC61" s="2213" t="s">
        <v>224</v>
      </c>
      <c r="AD61" s="2214"/>
      <c r="AE61" s="2214"/>
      <c r="AF61" s="2214"/>
      <c r="AG61" s="2214"/>
      <c r="AH61" s="2214"/>
      <c r="AI61" s="2214"/>
      <c r="AJ61" s="2214"/>
      <c r="AK61" s="2214"/>
      <c r="AL61" s="2214"/>
      <c r="AM61" s="2214"/>
      <c r="AN61" s="2214"/>
      <c r="AO61" s="2214"/>
      <c r="AP61" s="2214"/>
      <c r="AQ61" s="2214"/>
      <c r="AR61" s="2214"/>
      <c r="AS61" s="2214"/>
      <c r="AT61" s="2214"/>
      <c r="AU61" s="2214"/>
      <c r="AV61" s="2214"/>
      <c r="AW61" s="2214"/>
      <c r="AX61" s="2214"/>
      <c r="AY61" s="2214"/>
      <c r="AZ61" s="2214"/>
      <c r="BA61" s="2214"/>
      <c r="BB61" s="2214"/>
      <c r="BC61" s="2214"/>
      <c r="BD61" s="2214"/>
      <c r="BE61" s="2214"/>
      <c r="BF61" s="2214"/>
      <c r="BG61" s="2214"/>
      <c r="BH61" s="2214"/>
      <c r="BI61" s="2215"/>
      <c r="BJ61" s="2043"/>
      <c r="BK61" s="2043"/>
      <c r="BL61" s="2043"/>
      <c r="BM61" s="2043"/>
      <c r="BN61" s="2043"/>
      <c r="BO61" s="2043"/>
      <c r="BP61" s="2043"/>
      <c r="BQ61" s="2043"/>
      <c r="BR61" s="2043"/>
      <c r="BS61" s="2043"/>
      <c r="BT61" s="2044"/>
      <c r="BU61" s="2035"/>
      <c r="BV61" s="2035"/>
      <c r="BW61" s="2035"/>
      <c r="BX61" s="2035"/>
      <c r="BY61" s="2035"/>
      <c r="BZ61" s="2035"/>
      <c r="CA61" s="2035"/>
      <c r="CB61" s="2035"/>
      <c r="CC61" s="2035"/>
      <c r="CD61" s="2035"/>
      <c r="CE61" s="2035"/>
      <c r="CF61" s="2035"/>
      <c r="CG61" s="2036"/>
      <c r="CH61" s="2153"/>
      <c r="CI61" s="2249"/>
      <c r="CJ61" s="2249"/>
      <c r="CK61" s="2249"/>
      <c r="CL61" s="2249"/>
      <c r="CM61" s="2163"/>
      <c r="CN61" s="2022"/>
      <c r="CO61" s="2022"/>
      <c r="CP61" s="260"/>
      <c r="CQ61" s="246"/>
      <c r="CR61" s="246"/>
      <c r="CS61" s="246"/>
      <c r="CT61" s="9"/>
      <c r="CU61" s="9"/>
      <c r="CV61" s="9"/>
      <c r="CW61" s="9"/>
      <c r="CX61" s="9"/>
      <c r="CY61" s="9"/>
      <c r="CZ61" s="9"/>
      <c r="DA61" s="9"/>
      <c r="DB61" s="9"/>
      <c r="DC61" s="9"/>
      <c r="DD61" s="9"/>
      <c r="DE61" s="9"/>
      <c r="DF61" s="9"/>
      <c r="DG61" s="9"/>
      <c r="DH61" s="9"/>
      <c r="DI61" s="9"/>
      <c r="DJ61" s="9"/>
      <c r="DK61" s="9"/>
      <c r="DL61" s="9"/>
      <c r="DM61" s="9"/>
      <c r="DN61" s="9"/>
      <c r="DO61" s="9"/>
      <c r="DP61" s="9"/>
      <c r="DQ61" s="9"/>
      <c r="DR61" s="9"/>
      <c r="DS61" s="9"/>
      <c r="DT61" s="9"/>
      <c r="DU61" s="9"/>
      <c r="DV61" s="9"/>
      <c r="DW61" s="9"/>
      <c r="DX61" s="9"/>
      <c r="DY61" s="9"/>
      <c r="DZ61" s="9"/>
      <c r="EA61" s="9"/>
      <c r="EB61" s="9"/>
      <c r="EC61" s="9"/>
      <c r="ED61" s="9"/>
      <c r="EE61" s="9"/>
      <c r="EF61" s="9"/>
      <c r="EG61" s="9"/>
      <c r="EH61" s="9"/>
      <c r="EI61" s="9"/>
      <c r="EJ61" s="9"/>
      <c r="EK61" s="9"/>
      <c r="EL61" s="9"/>
      <c r="EM61" s="9"/>
      <c r="EN61" s="9"/>
      <c r="EO61" s="9"/>
      <c r="EP61" s="9"/>
      <c r="EQ61" s="9"/>
      <c r="ER61" s="9"/>
      <c r="ES61" s="9"/>
      <c r="ET61" s="9"/>
      <c r="EU61" s="9"/>
      <c r="EV61" s="9"/>
      <c r="EW61" s="9"/>
      <c r="EX61" s="9"/>
      <c r="EY61" s="9"/>
      <c r="EZ61" s="9"/>
      <c r="FA61" s="9"/>
      <c r="FB61" s="9"/>
      <c r="FC61" s="9"/>
      <c r="FD61" s="9"/>
      <c r="FE61" s="9"/>
      <c r="FF61" s="9"/>
      <c r="FG61" s="9"/>
      <c r="FH61" s="9"/>
      <c r="FI61" s="9"/>
      <c r="FJ61" s="9"/>
      <c r="FK61" s="9"/>
      <c r="FL61" s="9"/>
      <c r="FM61" s="9"/>
      <c r="FN61" s="9"/>
      <c r="FO61" s="9"/>
      <c r="FP61" s="9"/>
      <c r="FQ61" s="9"/>
      <c r="FR61" s="9"/>
      <c r="FS61" s="9"/>
      <c r="FT61" s="9"/>
      <c r="FU61" s="9"/>
      <c r="FV61" s="9"/>
      <c r="FW61" s="9"/>
      <c r="FX61" s="9"/>
      <c r="FY61" s="9"/>
      <c r="FZ61" s="9"/>
      <c r="GA61" s="9"/>
      <c r="GB61" s="9"/>
      <c r="GC61" s="9"/>
      <c r="GD61" s="9"/>
      <c r="GE61" s="237"/>
      <c r="GF61" s="237"/>
      <c r="GG61" s="237"/>
      <c r="GH61" s="237"/>
      <c r="GI61" s="237"/>
      <c r="GJ61" s="237"/>
      <c r="GK61" s="237"/>
      <c r="GL61" s="237"/>
      <c r="GM61" s="237"/>
      <c r="GN61" s="237"/>
      <c r="GO61" s="21"/>
      <c r="GP61" s="21"/>
    </row>
    <row r="62" spans="1:198" ht="10.5" customHeight="1">
      <c r="A62" s="9"/>
      <c r="B62" s="9"/>
      <c r="C62" s="9"/>
      <c r="D62" s="9"/>
      <c r="E62" s="9"/>
      <c r="F62" s="260"/>
      <c r="G62" s="2197"/>
      <c r="H62" s="2198"/>
      <c r="I62" s="2198"/>
      <c r="J62" s="2198"/>
      <c r="K62" s="2198"/>
      <c r="L62" s="2198"/>
      <c r="M62" s="2198"/>
      <c r="N62" s="2198"/>
      <c r="O62" s="2198"/>
      <c r="P62" s="2198"/>
      <c r="Q62" s="2198"/>
      <c r="R62" s="2198"/>
      <c r="S62" s="2198"/>
      <c r="T62" s="2199"/>
      <c r="U62" s="2372"/>
      <c r="V62" s="2373"/>
      <c r="W62" s="2373"/>
      <c r="X62" s="2373"/>
      <c r="Y62" s="2373"/>
      <c r="Z62" s="2373"/>
      <c r="AA62" s="2373"/>
      <c r="AB62" s="2374"/>
      <c r="AC62" s="2213"/>
      <c r="AD62" s="2214"/>
      <c r="AE62" s="2214"/>
      <c r="AF62" s="2214"/>
      <c r="AG62" s="2214"/>
      <c r="AH62" s="2214"/>
      <c r="AI62" s="2214"/>
      <c r="AJ62" s="2214"/>
      <c r="AK62" s="2214"/>
      <c r="AL62" s="2214"/>
      <c r="AM62" s="2214"/>
      <c r="AN62" s="2214"/>
      <c r="AO62" s="2214"/>
      <c r="AP62" s="2214"/>
      <c r="AQ62" s="2214"/>
      <c r="AR62" s="2214"/>
      <c r="AS62" s="2214"/>
      <c r="AT62" s="2214"/>
      <c r="AU62" s="2214"/>
      <c r="AV62" s="2214"/>
      <c r="AW62" s="2214"/>
      <c r="AX62" s="2214"/>
      <c r="AY62" s="2214"/>
      <c r="AZ62" s="2214"/>
      <c r="BA62" s="2214"/>
      <c r="BB62" s="2214"/>
      <c r="BC62" s="2214"/>
      <c r="BD62" s="2214"/>
      <c r="BE62" s="2214"/>
      <c r="BF62" s="2214"/>
      <c r="BG62" s="2214"/>
      <c r="BH62" s="2214"/>
      <c r="BI62" s="2215"/>
      <c r="BJ62" s="2053" t="s">
        <v>193</v>
      </c>
      <c r="BK62" s="2053"/>
      <c r="BL62" s="2053"/>
      <c r="BM62" s="2053"/>
      <c r="BN62" s="2053"/>
      <c r="BO62" s="2053"/>
      <c r="BP62" s="2053"/>
      <c r="BQ62" s="2053"/>
      <c r="BR62" s="2053"/>
      <c r="BS62" s="2053"/>
      <c r="BT62" s="2054"/>
      <c r="BU62" s="2045" t="s">
        <v>249</v>
      </c>
      <c r="BV62" s="2046"/>
      <c r="BW62" s="2046"/>
      <c r="BX62" s="2046"/>
      <c r="BY62" s="2046"/>
      <c r="BZ62" s="2046"/>
      <c r="CA62" s="2046"/>
      <c r="CB62" s="2046"/>
      <c r="CC62" s="2046"/>
      <c r="CD62" s="2046"/>
      <c r="CE62" s="2046"/>
      <c r="CF62" s="2046"/>
      <c r="CG62" s="2046"/>
      <c r="CH62" s="2047"/>
      <c r="CI62" s="2047"/>
      <c r="CJ62" s="2047"/>
      <c r="CK62" s="2047"/>
      <c r="CL62" s="2047"/>
      <c r="CM62" s="2048"/>
      <c r="CN62" s="2022"/>
      <c r="CO62" s="2022"/>
      <c r="CP62" s="260"/>
      <c r="CQ62" s="246"/>
      <c r="CR62" s="246"/>
      <c r="CS62" s="246"/>
      <c r="CT62" s="9"/>
      <c r="CU62" s="9"/>
      <c r="CV62" s="9"/>
      <c r="CW62" s="9"/>
      <c r="CX62" s="9"/>
      <c r="CY62" s="9"/>
      <c r="CZ62" s="9"/>
      <c r="DA62" s="9"/>
      <c r="DB62" s="9"/>
      <c r="DC62" s="9"/>
      <c r="DD62" s="9"/>
      <c r="DE62" s="9"/>
      <c r="DF62" s="9"/>
      <c r="DG62" s="9"/>
      <c r="DH62" s="9"/>
      <c r="DI62" s="9"/>
      <c r="DJ62" s="9"/>
      <c r="DK62" s="9"/>
      <c r="DL62" s="9"/>
      <c r="DM62" s="9"/>
      <c r="DN62" s="9"/>
      <c r="DO62" s="9"/>
      <c r="DP62" s="9"/>
      <c r="DQ62" s="9"/>
      <c r="DR62" s="9"/>
      <c r="DS62" s="9"/>
      <c r="DT62" s="9"/>
      <c r="DU62" s="9"/>
      <c r="DV62" s="9"/>
      <c r="DW62" s="9"/>
      <c r="DX62" s="9"/>
      <c r="DY62" s="9"/>
      <c r="DZ62" s="9"/>
      <c r="EA62" s="9"/>
      <c r="EB62" s="9"/>
      <c r="EC62" s="9"/>
      <c r="ED62" s="9"/>
      <c r="EE62" s="9"/>
      <c r="EF62" s="9"/>
      <c r="EG62" s="9"/>
      <c r="EH62" s="9"/>
      <c r="EI62" s="9"/>
      <c r="EJ62" s="9"/>
      <c r="EK62" s="9"/>
      <c r="EL62" s="9"/>
      <c r="EM62" s="9"/>
      <c r="EN62" s="9"/>
      <c r="EO62" s="9"/>
      <c r="EP62" s="9"/>
      <c r="EQ62" s="9"/>
      <c r="ER62" s="9"/>
      <c r="ES62" s="9"/>
      <c r="ET62" s="9"/>
      <c r="EU62" s="9"/>
      <c r="EV62" s="9"/>
      <c r="EW62" s="9"/>
      <c r="EX62" s="9"/>
      <c r="EY62" s="9"/>
      <c r="EZ62" s="9"/>
      <c r="FA62" s="9"/>
      <c r="FB62" s="9"/>
      <c r="FC62" s="9"/>
      <c r="FD62" s="9"/>
      <c r="FE62" s="9"/>
      <c r="FF62" s="9"/>
      <c r="FG62" s="9"/>
      <c r="FH62" s="9"/>
      <c r="FI62" s="9"/>
      <c r="FJ62" s="9"/>
      <c r="FK62" s="9"/>
      <c r="FL62" s="9"/>
      <c r="FM62" s="9"/>
      <c r="FN62" s="9"/>
      <c r="FO62" s="9"/>
      <c r="FP62" s="9"/>
      <c r="FQ62" s="9"/>
      <c r="FR62" s="9"/>
      <c r="FS62" s="9"/>
      <c r="FT62" s="9"/>
      <c r="FU62" s="9"/>
      <c r="FV62" s="9"/>
      <c r="FW62" s="9"/>
      <c r="FX62" s="9"/>
      <c r="FY62" s="9"/>
      <c r="FZ62" s="9"/>
      <c r="GA62" s="9"/>
      <c r="GB62" s="9"/>
      <c r="GC62" s="9"/>
      <c r="GD62" s="9"/>
      <c r="GE62" s="237"/>
      <c r="GF62" s="237"/>
      <c r="GG62" s="237"/>
      <c r="GH62" s="237"/>
      <c r="GI62" s="237"/>
      <c r="GJ62" s="237"/>
      <c r="GK62" s="237"/>
      <c r="GL62" s="237"/>
      <c r="GM62" s="237"/>
      <c r="GN62" s="237"/>
      <c r="GO62" s="21"/>
      <c r="GP62" s="21"/>
    </row>
    <row r="63" spans="1:198" ht="10.5" customHeight="1">
      <c r="A63" s="9"/>
      <c r="B63" s="9"/>
      <c r="C63" s="9"/>
      <c r="D63" s="9"/>
      <c r="E63" s="9"/>
      <c r="F63" s="260"/>
      <c r="G63" s="2200"/>
      <c r="H63" s="2198"/>
      <c r="I63" s="2198"/>
      <c r="J63" s="2198"/>
      <c r="K63" s="2198"/>
      <c r="L63" s="2198"/>
      <c r="M63" s="2198"/>
      <c r="N63" s="2198"/>
      <c r="O63" s="2198"/>
      <c r="P63" s="2198"/>
      <c r="Q63" s="2198"/>
      <c r="R63" s="2198"/>
      <c r="S63" s="2198"/>
      <c r="T63" s="2199"/>
      <c r="U63" s="2372"/>
      <c r="V63" s="2373"/>
      <c r="W63" s="2373"/>
      <c r="X63" s="2373"/>
      <c r="Y63" s="2373"/>
      <c r="Z63" s="2373"/>
      <c r="AA63" s="2373"/>
      <c r="AB63" s="2374"/>
      <c r="AC63" s="2213"/>
      <c r="AD63" s="2214"/>
      <c r="AE63" s="2214"/>
      <c r="AF63" s="2214"/>
      <c r="AG63" s="2214"/>
      <c r="AH63" s="2214"/>
      <c r="AI63" s="2214"/>
      <c r="AJ63" s="2214"/>
      <c r="AK63" s="2214"/>
      <c r="AL63" s="2214"/>
      <c r="AM63" s="2214"/>
      <c r="AN63" s="2214"/>
      <c r="AO63" s="2214"/>
      <c r="AP63" s="2214"/>
      <c r="AQ63" s="2214"/>
      <c r="AR63" s="2214"/>
      <c r="AS63" s="2214"/>
      <c r="AT63" s="2214"/>
      <c r="AU63" s="2214"/>
      <c r="AV63" s="2214"/>
      <c r="AW63" s="2214"/>
      <c r="AX63" s="2214"/>
      <c r="AY63" s="2214"/>
      <c r="AZ63" s="2214"/>
      <c r="BA63" s="2214"/>
      <c r="BB63" s="2214"/>
      <c r="BC63" s="2214"/>
      <c r="BD63" s="2214"/>
      <c r="BE63" s="2214"/>
      <c r="BF63" s="2214"/>
      <c r="BG63" s="2214"/>
      <c r="BH63" s="2214"/>
      <c r="BI63" s="2215"/>
      <c r="BJ63" s="2053"/>
      <c r="BK63" s="2053"/>
      <c r="BL63" s="2053"/>
      <c r="BM63" s="2053"/>
      <c r="BN63" s="2053"/>
      <c r="BO63" s="2053"/>
      <c r="BP63" s="2053"/>
      <c r="BQ63" s="2053"/>
      <c r="BR63" s="2053"/>
      <c r="BS63" s="2053"/>
      <c r="BT63" s="2054"/>
      <c r="BU63" s="2045"/>
      <c r="BV63" s="2046"/>
      <c r="BW63" s="2046"/>
      <c r="BX63" s="2046"/>
      <c r="BY63" s="2046"/>
      <c r="BZ63" s="2046"/>
      <c r="CA63" s="2046"/>
      <c r="CB63" s="2046"/>
      <c r="CC63" s="2046"/>
      <c r="CD63" s="2046"/>
      <c r="CE63" s="2046"/>
      <c r="CF63" s="2046"/>
      <c r="CG63" s="2046"/>
      <c r="CH63" s="2046"/>
      <c r="CI63" s="2046"/>
      <c r="CJ63" s="2046"/>
      <c r="CK63" s="2046"/>
      <c r="CL63" s="2046"/>
      <c r="CM63" s="2049"/>
      <c r="CN63" s="2022"/>
      <c r="CO63" s="2022"/>
      <c r="CP63" s="260"/>
      <c r="CQ63" s="246"/>
      <c r="CR63" s="246"/>
      <c r="CS63" s="246"/>
      <c r="CT63" s="9"/>
      <c r="CU63" s="9"/>
      <c r="CV63" s="9"/>
      <c r="CW63" s="9"/>
      <c r="CX63" s="9"/>
      <c r="CY63" s="9"/>
      <c r="CZ63" s="9"/>
      <c r="DA63" s="9"/>
      <c r="DB63" s="9"/>
      <c r="DC63" s="9"/>
      <c r="DD63" s="9"/>
      <c r="DE63" s="9"/>
      <c r="DF63" s="9"/>
      <c r="DG63" s="9"/>
      <c r="DH63" s="9"/>
      <c r="DI63" s="9"/>
      <c r="DJ63" s="9"/>
      <c r="DK63" s="9"/>
      <c r="DL63" s="9"/>
      <c r="DM63" s="9"/>
      <c r="DN63" s="9"/>
      <c r="DO63" s="9"/>
      <c r="DP63" s="9"/>
      <c r="DQ63" s="9"/>
      <c r="DR63" s="9"/>
      <c r="DS63" s="9"/>
      <c r="DT63" s="9"/>
      <c r="DU63" s="9"/>
      <c r="DV63" s="9"/>
      <c r="DW63" s="9"/>
      <c r="DX63" s="9"/>
      <c r="DY63" s="9"/>
      <c r="DZ63" s="9"/>
      <c r="EA63" s="9"/>
      <c r="EB63" s="9"/>
      <c r="EC63" s="9"/>
      <c r="ED63" s="9"/>
      <c r="EE63" s="9"/>
      <c r="EF63" s="9"/>
      <c r="EG63" s="9"/>
      <c r="EH63" s="9"/>
      <c r="EI63" s="9"/>
      <c r="EJ63" s="9"/>
      <c r="EK63" s="9"/>
      <c r="EL63" s="9"/>
      <c r="EM63" s="9"/>
      <c r="EN63" s="9"/>
      <c r="EO63" s="9"/>
      <c r="EP63" s="9"/>
      <c r="EQ63" s="9"/>
      <c r="ER63" s="9"/>
      <c r="ES63" s="9"/>
      <c r="ET63" s="9"/>
      <c r="EU63" s="9"/>
      <c r="EV63" s="9"/>
      <c r="EW63" s="9"/>
      <c r="EX63" s="9"/>
      <c r="EY63" s="9"/>
      <c r="EZ63" s="9"/>
      <c r="FA63" s="9"/>
      <c r="FB63" s="9"/>
      <c r="FC63" s="9"/>
      <c r="FD63" s="9"/>
      <c r="FE63" s="9"/>
      <c r="FF63" s="9"/>
      <c r="FG63" s="9"/>
      <c r="FH63" s="9"/>
      <c r="FI63" s="9"/>
      <c r="FJ63" s="9"/>
      <c r="FK63" s="9"/>
      <c r="FL63" s="9"/>
      <c r="FM63" s="9"/>
      <c r="FN63" s="9"/>
      <c r="FO63" s="9"/>
      <c r="FP63" s="9"/>
      <c r="FQ63" s="9"/>
      <c r="FR63" s="9"/>
      <c r="FS63" s="9"/>
      <c r="FT63" s="9"/>
      <c r="FU63" s="9"/>
      <c r="FV63" s="9"/>
      <c r="FW63" s="9"/>
      <c r="FX63" s="9"/>
      <c r="FY63" s="9"/>
      <c r="FZ63" s="9"/>
      <c r="GA63" s="9"/>
      <c r="GB63" s="9"/>
      <c r="GC63" s="9"/>
      <c r="GD63" s="9"/>
      <c r="GE63" s="237"/>
      <c r="GF63" s="237"/>
      <c r="GG63" s="237"/>
      <c r="GH63" s="237"/>
      <c r="GI63" s="237"/>
      <c r="GJ63" s="237"/>
      <c r="GK63" s="237"/>
      <c r="GL63" s="237"/>
      <c r="GM63" s="237"/>
      <c r="GN63" s="237"/>
      <c r="GO63" s="10"/>
      <c r="GP63" s="10"/>
    </row>
    <row r="64" spans="1:198" ht="10.5" customHeight="1" thickBot="1">
      <c r="A64" s="9"/>
      <c r="B64" s="9"/>
      <c r="C64" s="9"/>
      <c r="D64" s="9"/>
      <c r="E64" s="9"/>
      <c r="F64" s="260"/>
      <c r="G64" s="2200"/>
      <c r="H64" s="2198"/>
      <c r="I64" s="2198"/>
      <c r="J64" s="2198"/>
      <c r="K64" s="2198"/>
      <c r="L64" s="2198"/>
      <c r="M64" s="2198"/>
      <c r="N64" s="2198"/>
      <c r="O64" s="2198"/>
      <c r="P64" s="2198"/>
      <c r="Q64" s="2198"/>
      <c r="R64" s="2198"/>
      <c r="S64" s="2198"/>
      <c r="T64" s="2199"/>
      <c r="U64" s="2375"/>
      <c r="V64" s="2376"/>
      <c r="W64" s="2376"/>
      <c r="X64" s="2376"/>
      <c r="Y64" s="2376"/>
      <c r="Z64" s="2376"/>
      <c r="AA64" s="2376"/>
      <c r="AB64" s="2377"/>
      <c r="AC64" s="2216"/>
      <c r="AD64" s="2217"/>
      <c r="AE64" s="2217"/>
      <c r="AF64" s="2217"/>
      <c r="AG64" s="2217"/>
      <c r="AH64" s="2217"/>
      <c r="AI64" s="2217"/>
      <c r="AJ64" s="2217"/>
      <c r="AK64" s="2217"/>
      <c r="AL64" s="2217"/>
      <c r="AM64" s="2217"/>
      <c r="AN64" s="2217"/>
      <c r="AO64" s="2217"/>
      <c r="AP64" s="2217"/>
      <c r="AQ64" s="2217"/>
      <c r="AR64" s="2217"/>
      <c r="AS64" s="2217"/>
      <c r="AT64" s="2217"/>
      <c r="AU64" s="2217"/>
      <c r="AV64" s="2217"/>
      <c r="AW64" s="2217"/>
      <c r="AX64" s="2217"/>
      <c r="AY64" s="2217"/>
      <c r="AZ64" s="2217"/>
      <c r="BA64" s="2217"/>
      <c r="BB64" s="2217"/>
      <c r="BC64" s="2217"/>
      <c r="BD64" s="2217"/>
      <c r="BE64" s="2217"/>
      <c r="BF64" s="2217"/>
      <c r="BG64" s="2217"/>
      <c r="BH64" s="2217"/>
      <c r="BI64" s="2218"/>
      <c r="BJ64" s="2055"/>
      <c r="BK64" s="2055"/>
      <c r="BL64" s="2055"/>
      <c r="BM64" s="2055"/>
      <c r="BN64" s="2055"/>
      <c r="BO64" s="2055"/>
      <c r="BP64" s="2055"/>
      <c r="BQ64" s="2055"/>
      <c r="BR64" s="2055"/>
      <c r="BS64" s="2055"/>
      <c r="BT64" s="2056"/>
      <c r="BU64" s="2050"/>
      <c r="BV64" s="2051"/>
      <c r="BW64" s="2051"/>
      <c r="BX64" s="2051"/>
      <c r="BY64" s="2051"/>
      <c r="BZ64" s="2051"/>
      <c r="CA64" s="2051"/>
      <c r="CB64" s="2051"/>
      <c r="CC64" s="2051"/>
      <c r="CD64" s="2051"/>
      <c r="CE64" s="2051"/>
      <c r="CF64" s="2051"/>
      <c r="CG64" s="2051"/>
      <c r="CH64" s="2051"/>
      <c r="CI64" s="2051"/>
      <c r="CJ64" s="2051"/>
      <c r="CK64" s="2051"/>
      <c r="CL64" s="2051"/>
      <c r="CM64" s="2052"/>
      <c r="CN64" s="2022"/>
      <c r="CO64" s="2022"/>
      <c r="CP64" s="260"/>
      <c r="CQ64" s="246"/>
      <c r="CR64" s="246"/>
      <c r="CS64" s="246"/>
      <c r="CT64" s="9"/>
      <c r="CU64" s="9"/>
      <c r="CV64" s="9"/>
      <c r="CW64" s="9"/>
      <c r="CX64" s="9"/>
      <c r="CY64" s="9"/>
      <c r="CZ64" s="9"/>
      <c r="DA64" s="9"/>
      <c r="DB64" s="9"/>
      <c r="DC64" s="9"/>
      <c r="DD64" s="9"/>
      <c r="DE64" s="9"/>
      <c r="DF64" s="9"/>
      <c r="DG64" s="9"/>
      <c r="DH64" s="9"/>
      <c r="DI64" s="9"/>
      <c r="DJ64" s="9"/>
      <c r="DK64" s="9"/>
      <c r="DL64" s="9"/>
      <c r="DM64" s="9"/>
      <c r="DN64" s="9"/>
      <c r="DO64" s="9"/>
      <c r="DP64" s="9"/>
      <c r="DQ64" s="9"/>
      <c r="DR64" s="9"/>
      <c r="DS64" s="9"/>
      <c r="DT64" s="9"/>
      <c r="DU64" s="9"/>
      <c r="DV64" s="9"/>
      <c r="DW64" s="9"/>
      <c r="DX64" s="9"/>
      <c r="DY64" s="9"/>
      <c r="DZ64" s="9"/>
      <c r="EA64" s="9"/>
      <c r="EB64" s="9"/>
      <c r="EC64" s="9"/>
      <c r="ED64" s="9"/>
      <c r="EE64" s="9"/>
      <c r="EF64" s="9"/>
      <c r="EG64" s="9"/>
      <c r="EH64" s="9"/>
      <c r="EI64" s="9"/>
      <c r="EJ64" s="9"/>
      <c r="EK64" s="9"/>
      <c r="EL64" s="9"/>
      <c r="EM64" s="9"/>
      <c r="EN64" s="9"/>
      <c r="EO64" s="9"/>
      <c r="EP64" s="9"/>
      <c r="EQ64" s="9"/>
      <c r="ER64" s="9"/>
      <c r="ES64" s="9"/>
      <c r="ET64" s="9"/>
      <c r="EU64" s="9"/>
      <c r="EV64" s="9"/>
      <c r="EW64" s="9"/>
      <c r="EX64" s="9"/>
      <c r="EY64" s="9"/>
      <c r="EZ64" s="9"/>
      <c r="FA64" s="9"/>
      <c r="FB64" s="9"/>
      <c r="FC64" s="9"/>
      <c r="FD64" s="9"/>
      <c r="FE64" s="9"/>
      <c r="FF64" s="9"/>
      <c r="FG64" s="9"/>
      <c r="FH64" s="9"/>
      <c r="FI64" s="9"/>
      <c r="FJ64" s="9"/>
      <c r="FK64" s="9"/>
      <c r="FL64" s="9"/>
      <c r="FM64" s="9"/>
      <c r="FN64" s="9"/>
      <c r="FO64" s="9"/>
      <c r="FP64" s="9"/>
      <c r="FQ64" s="9"/>
      <c r="FR64" s="9"/>
      <c r="FS64" s="9"/>
      <c r="FT64" s="9"/>
      <c r="FU64" s="9"/>
      <c r="FV64" s="9"/>
      <c r="FW64" s="9"/>
      <c r="FX64" s="9"/>
      <c r="FY64" s="9"/>
      <c r="FZ64" s="9"/>
      <c r="GA64" s="9"/>
      <c r="GB64" s="9"/>
      <c r="GC64" s="9"/>
      <c r="GD64" s="9"/>
      <c r="GE64" s="9"/>
      <c r="GF64" s="9"/>
      <c r="GG64" s="9"/>
      <c r="GH64" s="9"/>
      <c r="GI64" s="9"/>
      <c r="GJ64" s="9"/>
      <c r="GK64" s="9"/>
      <c r="GL64" s="9"/>
      <c r="GM64" s="9"/>
      <c r="GN64" s="10"/>
      <c r="GO64" s="10"/>
      <c r="GP64" s="10"/>
    </row>
    <row r="65" spans="1:198" ht="10.5" customHeight="1">
      <c r="A65" s="9"/>
      <c r="B65" s="9"/>
      <c r="C65" s="9"/>
      <c r="D65" s="9"/>
      <c r="E65" s="9"/>
      <c r="F65" s="260"/>
      <c r="G65" s="2200"/>
      <c r="H65" s="2198"/>
      <c r="I65" s="2198"/>
      <c r="J65" s="2198"/>
      <c r="K65" s="2198"/>
      <c r="L65" s="2198"/>
      <c r="M65" s="2198"/>
      <c r="N65" s="2198"/>
      <c r="O65" s="2198"/>
      <c r="P65" s="2198"/>
      <c r="Q65" s="2198"/>
      <c r="R65" s="2198"/>
      <c r="S65" s="2198"/>
      <c r="T65" s="2199"/>
      <c r="U65" s="2378" t="s">
        <v>50</v>
      </c>
      <c r="V65" s="2379"/>
      <c r="W65" s="2379"/>
      <c r="X65" s="2379"/>
      <c r="Y65" s="2379"/>
      <c r="Z65" s="2379"/>
      <c r="AA65" s="2379"/>
      <c r="AB65" s="2379"/>
      <c r="AC65" s="2222" t="str">
        <f>[2]会社名!$C$9</f>
        <v>コクゼイ　イチロウ</v>
      </c>
      <c r="AD65" s="2223"/>
      <c r="AE65" s="2223"/>
      <c r="AF65" s="2223"/>
      <c r="AG65" s="2223"/>
      <c r="AH65" s="2223"/>
      <c r="AI65" s="2223"/>
      <c r="AJ65" s="2223"/>
      <c r="AK65" s="2223"/>
      <c r="AL65" s="2223"/>
      <c r="AM65" s="2223"/>
      <c r="AN65" s="2223"/>
      <c r="AO65" s="2223"/>
      <c r="AP65" s="2223"/>
      <c r="AQ65" s="2223"/>
      <c r="AR65" s="2223"/>
      <c r="AS65" s="2223"/>
      <c r="AT65" s="2223"/>
      <c r="AU65" s="2223"/>
      <c r="AV65" s="2223"/>
      <c r="AW65" s="2223"/>
      <c r="AX65" s="2223"/>
      <c r="AY65" s="2223"/>
      <c r="AZ65" s="2223"/>
      <c r="BA65" s="2223"/>
      <c r="BB65" s="2223"/>
      <c r="BC65" s="2223"/>
      <c r="BD65" s="2223"/>
      <c r="BE65" s="2223"/>
      <c r="BF65" s="2223"/>
      <c r="BG65" s="2223"/>
      <c r="BH65" s="2223"/>
      <c r="BI65" s="2224"/>
      <c r="BJ65" s="2057" t="s">
        <v>227</v>
      </c>
      <c r="BK65" s="2057"/>
      <c r="BL65" s="2057"/>
      <c r="BM65" s="2057"/>
      <c r="BN65" s="2057"/>
      <c r="BO65" s="2057"/>
      <c r="BP65" s="2057"/>
      <c r="BQ65" s="2057"/>
      <c r="BR65" s="2057"/>
      <c r="BS65" s="2057"/>
      <c r="BT65" s="2058"/>
      <c r="BU65" s="2063" t="s">
        <v>228</v>
      </c>
      <c r="BV65" s="2064"/>
      <c r="BW65" s="2064"/>
      <c r="BX65" s="2064"/>
      <c r="BY65" s="2064"/>
      <c r="BZ65" s="2069" t="s">
        <v>229</v>
      </c>
      <c r="CA65" s="2070"/>
      <c r="CB65" s="2070"/>
      <c r="CC65" s="2070"/>
      <c r="CD65" s="2070"/>
      <c r="CE65" s="2070"/>
      <c r="CF65" s="2071"/>
      <c r="CG65" s="317"/>
      <c r="CH65" s="318"/>
      <c r="CI65" s="318"/>
      <c r="CJ65" s="318"/>
      <c r="CK65" s="318"/>
      <c r="CL65" s="318"/>
      <c r="CM65" s="319"/>
      <c r="CN65" s="2022"/>
      <c r="CO65" s="2022"/>
      <c r="CP65" s="260"/>
      <c r="CQ65" s="246"/>
      <c r="CR65" s="246"/>
      <c r="CS65" s="246"/>
      <c r="CT65" s="9"/>
      <c r="CU65" s="9"/>
      <c r="CV65" s="9"/>
      <c r="CW65" s="9"/>
      <c r="CX65" s="9"/>
      <c r="CY65" s="9"/>
      <c r="CZ65" s="9"/>
      <c r="DA65" s="9"/>
      <c r="DB65" s="9"/>
      <c r="DC65" s="9"/>
      <c r="DD65" s="9"/>
      <c r="DE65" s="9"/>
      <c r="DF65" s="9"/>
      <c r="DG65" s="9"/>
      <c r="DH65" s="9"/>
      <c r="DI65" s="9"/>
      <c r="DJ65" s="9"/>
      <c r="DK65" s="9"/>
      <c r="DL65" s="9"/>
      <c r="DM65" s="9"/>
      <c r="DN65" s="9"/>
      <c r="DO65" s="9"/>
      <c r="DP65" s="9"/>
      <c r="DQ65" s="9"/>
      <c r="DR65" s="9"/>
      <c r="DS65" s="9"/>
      <c r="DT65" s="9"/>
      <c r="DU65" s="9"/>
      <c r="DV65" s="9"/>
      <c r="DW65" s="9"/>
      <c r="DX65" s="9"/>
      <c r="DY65" s="9"/>
      <c r="DZ65" s="9"/>
      <c r="EA65" s="9"/>
      <c r="EB65" s="9"/>
      <c r="EC65" s="9"/>
      <c r="ED65" s="9"/>
      <c r="EE65" s="9"/>
      <c r="EF65" s="9"/>
      <c r="EG65" s="9"/>
      <c r="EH65" s="9"/>
      <c r="EI65" s="9"/>
      <c r="EJ65" s="9"/>
      <c r="EK65" s="9"/>
      <c r="EL65" s="9"/>
      <c r="EM65" s="9"/>
      <c r="EN65" s="9"/>
      <c r="EO65" s="9"/>
      <c r="EP65" s="9"/>
      <c r="EQ65" s="9"/>
      <c r="ER65" s="9"/>
      <c r="ES65" s="9"/>
      <c r="ET65" s="9"/>
      <c r="EU65" s="9"/>
      <c r="EV65" s="9"/>
      <c r="EW65" s="9"/>
      <c r="EX65" s="9"/>
      <c r="EY65" s="9"/>
      <c r="EZ65" s="9"/>
      <c r="FA65" s="9"/>
      <c r="FB65" s="9"/>
      <c r="FC65" s="9"/>
      <c r="FD65" s="9"/>
      <c r="FE65" s="9"/>
      <c r="FF65" s="9"/>
      <c r="FG65" s="9"/>
      <c r="FH65" s="9"/>
      <c r="FI65" s="9"/>
      <c r="FJ65" s="9"/>
      <c r="FK65" s="9"/>
      <c r="FL65" s="9"/>
      <c r="FM65" s="9"/>
      <c r="FN65" s="9"/>
      <c r="FO65" s="9"/>
      <c r="FP65" s="9"/>
      <c r="FQ65" s="9"/>
      <c r="FR65" s="9"/>
      <c r="FS65" s="9"/>
      <c r="FT65" s="9"/>
      <c r="FU65" s="9"/>
      <c r="FV65" s="9"/>
      <c r="FW65" s="9"/>
      <c r="FX65" s="9"/>
      <c r="FY65" s="9"/>
      <c r="FZ65" s="9"/>
      <c r="GA65" s="9"/>
      <c r="GB65" s="9"/>
      <c r="GC65" s="9"/>
      <c r="GD65" s="9"/>
      <c r="GE65" s="237"/>
      <c r="GF65" s="237"/>
      <c r="GG65" s="237"/>
      <c r="GH65" s="237"/>
      <c r="GI65" s="237"/>
      <c r="GJ65" s="237"/>
      <c r="GK65" s="237"/>
      <c r="GL65" s="237"/>
      <c r="GM65" s="237"/>
      <c r="GN65" s="11"/>
      <c r="GO65" s="11"/>
      <c r="GP65" s="11"/>
    </row>
    <row r="66" spans="1:198" ht="10.5" customHeight="1" thickBot="1">
      <c r="A66" s="9"/>
      <c r="B66" s="9"/>
      <c r="C66" s="9"/>
      <c r="D66" s="9"/>
      <c r="E66" s="9"/>
      <c r="F66" s="260"/>
      <c r="G66" s="2200"/>
      <c r="H66" s="2198"/>
      <c r="I66" s="2198"/>
      <c r="J66" s="2198"/>
      <c r="K66" s="2198"/>
      <c r="L66" s="2198"/>
      <c r="M66" s="2198"/>
      <c r="N66" s="2198"/>
      <c r="O66" s="2198"/>
      <c r="P66" s="2198"/>
      <c r="Q66" s="2198"/>
      <c r="R66" s="2198"/>
      <c r="S66" s="2198"/>
      <c r="T66" s="2199"/>
      <c r="U66" s="2380"/>
      <c r="V66" s="2381"/>
      <c r="W66" s="2381"/>
      <c r="X66" s="2381"/>
      <c r="Y66" s="2381"/>
      <c r="Z66" s="2381"/>
      <c r="AA66" s="2381"/>
      <c r="AB66" s="2381"/>
      <c r="AC66" s="2225"/>
      <c r="AD66" s="2226"/>
      <c r="AE66" s="2226"/>
      <c r="AF66" s="2226"/>
      <c r="AG66" s="2226"/>
      <c r="AH66" s="2226"/>
      <c r="AI66" s="2226"/>
      <c r="AJ66" s="2226"/>
      <c r="AK66" s="2226"/>
      <c r="AL66" s="2226"/>
      <c r="AM66" s="2226"/>
      <c r="AN66" s="2226"/>
      <c r="AO66" s="2226"/>
      <c r="AP66" s="2226"/>
      <c r="AQ66" s="2226"/>
      <c r="AR66" s="2226"/>
      <c r="AS66" s="2226"/>
      <c r="AT66" s="2226"/>
      <c r="AU66" s="2226"/>
      <c r="AV66" s="2226"/>
      <c r="AW66" s="2226"/>
      <c r="AX66" s="2226"/>
      <c r="AY66" s="2226"/>
      <c r="AZ66" s="2226"/>
      <c r="BA66" s="2226"/>
      <c r="BB66" s="2226"/>
      <c r="BC66" s="2226"/>
      <c r="BD66" s="2226"/>
      <c r="BE66" s="2226"/>
      <c r="BF66" s="2226"/>
      <c r="BG66" s="2226"/>
      <c r="BH66" s="2226"/>
      <c r="BI66" s="2227"/>
      <c r="BJ66" s="2059"/>
      <c r="BK66" s="2059"/>
      <c r="BL66" s="2059"/>
      <c r="BM66" s="2059"/>
      <c r="BN66" s="2059"/>
      <c r="BO66" s="2059"/>
      <c r="BP66" s="2059"/>
      <c r="BQ66" s="2059"/>
      <c r="BR66" s="2059"/>
      <c r="BS66" s="2059"/>
      <c r="BT66" s="2060"/>
      <c r="BU66" s="2065"/>
      <c r="BV66" s="2066"/>
      <c r="BW66" s="2066"/>
      <c r="BX66" s="2066"/>
      <c r="BY66" s="2066"/>
      <c r="BZ66" s="2072"/>
      <c r="CA66" s="2072"/>
      <c r="CB66" s="2072"/>
      <c r="CC66" s="2072"/>
      <c r="CD66" s="2072"/>
      <c r="CE66" s="2072"/>
      <c r="CF66" s="2073"/>
      <c r="CG66" s="316"/>
      <c r="CH66" s="256"/>
      <c r="CI66" s="256"/>
      <c r="CJ66" s="256"/>
      <c r="CK66" s="256"/>
      <c r="CL66" s="256"/>
      <c r="CM66" s="312"/>
      <c r="CN66" s="2022"/>
      <c r="CO66" s="2022"/>
      <c r="CP66" s="260"/>
      <c r="CQ66" s="246"/>
      <c r="CR66" s="246"/>
      <c r="CS66" s="246"/>
      <c r="CT66" s="9"/>
      <c r="CU66" s="9"/>
      <c r="CV66" s="9"/>
      <c r="CW66" s="9"/>
      <c r="CX66" s="9"/>
      <c r="CY66" s="9"/>
      <c r="CZ66" s="9"/>
      <c r="DA66" s="9"/>
      <c r="DB66" s="9"/>
      <c r="DC66" s="9"/>
      <c r="DD66" s="9"/>
      <c r="DE66" s="9"/>
      <c r="DF66" s="9"/>
      <c r="DG66" s="9"/>
      <c r="DH66" s="9"/>
      <c r="DI66" s="9"/>
      <c r="DJ66" s="9"/>
      <c r="DK66" s="9"/>
      <c r="DL66" s="9"/>
      <c r="DM66" s="9"/>
      <c r="DN66" s="9"/>
      <c r="DO66" s="9"/>
      <c r="DP66" s="9"/>
      <c r="DQ66" s="9"/>
      <c r="DR66" s="9"/>
      <c r="DS66" s="9"/>
      <c r="DT66" s="9"/>
      <c r="DU66" s="9"/>
      <c r="DV66" s="9"/>
      <c r="DW66" s="9"/>
      <c r="DX66" s="9"/>
      <c r="DY66" s="9"/>
      <c r="DZ66" s="9"/>
      <c r="EA66" s="9"/>
      <c r="EB66" s="9"/>
      <c r="EC66" s="9"/>
      <c r="ED66" s="9"/>
      <c r="EE66" s="9"/>
      <c r="EF66" s="9"/>
      <c r="EG66" s="9"/>
      <c r="EH66" s="9"/>
      <c r="EI66" s="9"/>
      <c r="EJ66" s="9"/>
      <c r="EK66" s="9"/>
      <c r="EL66" s="9"/>
      <c r="EM66" s="9"/>
      <c r="EN66" s="9"/>
      <c r="EO66" s="9"/>
      <c r="EP66" s="9"/>
      <c r="EQ66" s="9"/>
      <c r="ER66" s="9"/>
      <c r="ES66" s="9"/>
      <c r="ET66" s="9"/>
      <c r="EU66" s="9"/>
      <c r="EV66" s="9"/>
      <c r="EW66" s="9"/>
      <c r="EX66" s="9"/>
      <c r="EY66" s="9"/>
      <c r="EZ66" s="9"/>
      <c r="FA66" s="9"/>
      <c r="FB66" s="9"/>
      <c r="FC66" s="9"/>
      <c r="FD66" s="9"/>
      <c r="FE66" s="9"/>
      <c r="FF66" s="9"/>
      <c r="FG66" s="9"/>
      <c r="FH66" s="9"/>
      <c r="FI66" s="9"/>
      <c r="FJ66" s="9"/>
      <c r="FK66" s="9"/>
      <c r="FL66" s="9"/>
      <c r="FM66" s="9"/>
      <c r="FN66" s="9"/>
      <c r="FO66" s="9"/>
      <c r="FP66" s="9"/>
      <c r="FQ66" s="9"/>
      <c r="FR66" s="9"/>
      <c r="FS66" s="9"/>
      <c r="FT66" s="9"/>
      <c r="FU66" s="9"/>
      <c r="FV66" s="9"/>
      <c r="FW66" s="9"/>
      <c r="FX66" s="9"/>
      <c r="FY66" s="9"/>
      <c r="FZ66" s="9"/>
      <c r="GA66" s="9"/>
      <c r="GB66" s="9"/>
      <c r="GC66" s="9"/>
      <c r="GD66" s="9"/>
      <c r="GE66" s="237"/>
      <c r="GF66" s="237"/>
      <c r="GG66" s="237"/>
      <c r="GH66" s="237"/>
      <c r="GI66" s="237"/>
      <c r="GJ66" s="237"/>
      <c r="GK66" s="237"/>
      <c r="GL66" s="237"/>
      <c r="GM66" s="237"/>
      <c r="GN66" s="12"/>
      <c r="GO66" s="12"/>
      <c r="GP66" s="12"/>
    </row>
    <row r="67" spans="1:198" ht="10.5" customHeight="1">
      <c r="A67" s="9"/>
      <c r="B67" s="9"/>
      <c r="C67" s="9"/>
      <c r="D67" s="9"/>
      <c r="E67" s="9"/>
      <c r="F67" s="260"/>
      <c r="G67" s="2200"/>
      <c r="H67" s="2198"/>
      <c r="I67" s="2198"/>
      <c r="J67" s="2198"/>
      <c r="K67" s="2198"/>
      <c r="L67" s="2198"/>
      <c r="M67" s="2198"/>
      <c r="N67" s="2198"/>
      <c r="O67" s="2198"/>
      <c r="P67" s="2198"/>
      <c r="Q67" s="2198"/>
      <c r="R67" s="2198"/>
      <c r="S67" s="2198"/>
      <c r="T67" s="2199"/>
      <c r="U67" s="2204" t="s">
        <v>110</v>
      </c>
      <c r="V67" s="2205"/>
      <c r="W67" s="2205"/>
      <c r="X67" s="2205"/>
      <c r="Y67" s="2205"/>
      <c r="Z67" s="2205"/>
      <c r="AA67" s="2205"/>
      <c r="AB67" s="2205"/>
      <c r="AC67" s="2210" t="str">
        <f>[2]会社名!$C$10</f>
        <v>国税　一郎</v>
      </c>
      <c r="AD67" s="2211"/>
      <c r="AE67" s="2211"/>
      <c r="AF67" s="2211"/>
      <c r="AG67" s="2211"/>
      <c r="AH67" s="2211"/>
      <c r="AI67" s="2211"/>
      <c r="AJ67" s="2211"/>
      <c r="AK67" s="2211"/>
      <c r="AL67" s="2211"/>
      <c r="AM67" s="2211"/>
      <c r="AN67" s="2211"/>
      <c r="AO67" s="2211"/>
      <c r="AP67" s="2211"/>
      <c r="AQ67" s="2211"/>
      <c r="AR67" s="2211"/>
      <c r="AS67" s="2211"/>
      <c r="AT67" s="2211"/>
      <c r="AU67" s="2211"/>
      <c r="AV67" s="2211"/>
      <c r="AW67" s="2211"/>
      <c r="AX67" s="2211"/>
      <c r="AY67" s="2211"/>
      <c r="AZ67" s="2211"/>
      <c r="BA67" s="2211"/>
      <c r="BB67" s="2211"/>
      <c r="BC67" s="2211"/>
      <c r="BD67" s="2211"/>
      <c r="BE67" s="2211"/>
      <c r="BF67" s="2211"/>
      <c r="BG67" s="2211"/>
      <c r="BH67" s="2211"/>
      <c r="BI67" s="2212"/>
      <c r="BJ67" s="2059"/>
      <c r="BK67" s="2059"/>
      <c r="BL67" s="2059"/>
      <c r="BM67" s="2059"/>
      <c r="BN67" s="2059"/>
      <c r="BO67" s="2059"/>
      <c r="BP67" s="2059"/>
      <c r="BQ67" s="2059"/>
      <c r="BR67" s="2059"/>
      <c r="BS67" s="2059"/>
      <c r="BT67" s="2060"/>
      <c r="BU67" s="2065"/>
      <c r="BV67" s="2066"/>
      <c r="BW67" s="2066"/>
      <c r="BX67" s="2066"/>
      <c r="BY67" s="2066"/>
      <c r="BZ67" s="2072"/>
      <c r="CA67" s="2072"/>
      <c r="CB67" s="2072"/>
      <c r="CC67" s="2072"/>
      <c r="CD67" s="2072"/>
      <c r="CE67" s="2072"/>
      <c r="CF67" s="2073"/>
      <c r="CG67" s="316"/>
      <c r="CH67" s="256"/>
      <c r="CI67" s="2109"/>
      <c r="CJ67" s="2110"/>
      <c r="CK67" s="2110"/>
      <c r="CL67" s="2111"/>
      <c r="CM67" s="312"/>
      <c r="CN67" s="2022"/>
      <c r="CO67" s="2022"/>
      <c r="CP67" s="260"/>
      <c r="CQ67" s="246"/>
      <c r="CR67" s="246"/>
      <c r="CS67" s="246"/>
      <c r="CT67" s="9"/>
      <c r="CU67" s="9"/>
      <c r="CV67" s="9"/>
      <c r="CW67" s="9"/>
      <c r="CX67" s="9"/>
      <c r="CY67" s="9"/>
      <c r="CZ67" s="9"/>
      <c r="DA67" s="9"/>
      <c r="DB67" s="9"/>
      <c r="DC67" s="9"/>
      <c r="DD67" s="9"/>
      <c r="DE67" s="9"/>
      <c r="DF67" s="9"/>
      <c r="DG67" s="9"/>
      <c r="DH67" s="9"/>
      <c r="DI67" s="9"/>
      <c r="DJ67" s="9"/>
      <c r="DK67" s="9"/>
      <c r="DL67" s="9"/>
      <c r="DM67" s="9"/>
      <c r="DN67" s="9"/>
      <c r="DO67" s="9"/>
      <c r="DP67" s="9"/>
      <c r="DQ67" s="9"/>
      <c r="DR67" s="9"/>
      <c r="DS67" s="9"/>
      <c r="DT67" s="9"/>
      <c r="DU67" s="9"/>
      <c r="DV67" s="9"/>
      <c r="DW67" s="9"/>
      <c r="DX67" s="9"/>
      <c r="DY67" s="9"/>
      <c r="DZ67" s="9"/>
      <c r="EA67" s="9"/>
      <c r="EB67" s="9"/>
      <c r="EC67" s="9"/>
      <c r="ED67" s="9"/>
      <c r="EE67" s="9"/>
      <c r="EF67" s="9"/>
      <c r="EG67" s="9"/>
      <c r="EH67" s="9"/>
      <c r="EI67" s="9"/>
      <c r="EJ67" s="9"/>
      <c r="EK67" s="9"/>
      <c r="EL67" s="9"/>
      <c r="EM67" s="9"/>
      <c r="EN67" s="9"/>
      <c r="EO67" s="9"/>
      <c r="EP67" s="9"/>
      <c r="EQ67" s="9"/>
      <c r="ER67" s="9"/>
      <c r="ES67" s="9"/>
      <c r="ET67" s="9"/>
      <c r="EU67" s="9"/>
      <c r="EV67" s="9"/>
      <c r="EW67" s="9"/>
      <c r="EX67" s="9"/>
      <c r="EY67" s="9"/>
      <c r="EZ67" s="9"/>
      <c r="FA67" s="9"/>
      <c r="FB67" s="9"/>
      <c r="FC67" s="9"/>
      <c r="FD67" s="9"/>
      <c r="FE67" s="9"/>
      <c r="FF67" s="9"/>
      <c r="FG67" s="9"/>
      <c r="FH67" s="9"/>
      <c r="FI67" s="9"/>
      <c r="FJ67" s="9"/>
      <c r="FK67" s="9"/>
      <c r="FL67" s="9"/>
      <c r="FM67" s="9"/>
      <c r="FN67" s="9"/>
      <c r="FO67" s="9"/>
      <c r="FP67" s="9"/>
      <c r="FQ67" s="9"/>
      <c r="FR67" s="9"/>
      <c r="FS67" s="9"/>
      <c r="FT67" s="9"/>
      <c r="FU67" s="9"/>
      <c r="FV67" s="9"/>
      <c r="FW67" s="9"/>
      <c r="FX67" s="9"/>
      <c r="FY67" s="9"/>
      <c r="FZ67" s="9"/>
      <c r="GA67" s="9"/>
      <c r="GB67" s="9"/>
      <c r="GC67" s="9"/>
      <c r="GD67" s="9"/>
      <c r="GE67" s="237"/>
      <c r="GF67" s="237"/>
      <c r="GG67" s="237"/>
      <c r="GH67" s="237"/>
      <c r="GI67" s="237"/>
      <c r="GJ67" s="237"/>
      <c r="GK67" s="237"/>
      <c r="GL67" s="237"/>
      <c r="GM67" s="237"/>
      <c r="GN67" s="11"/>
      <c r="GO67" s="11"/>
      <c r="GP67" s="11"/>
    </row>
    <row r="68" spans="1:198" ht="10.5" customHeight="1">
      <c r="A68" s="9"/>
      <c r="B68" s="9"/>
      <c r="C68" s="9"/>
      <c r="D68" s="9"/>
      <c r="E68" s="9"/>
      <c r="F68" s="260"/>
      <c r="G68" s="2200"/>
      <c r="H68" s="2198"/>
      <c r="I68" s="2198"/>
      <c r="J68" s="2198"/>
      <c r="K68" s="2198"/>
      <c r="L68" s="2198"/>
      <c r="M68" s="2198"/>
      <c r="N68" s="2198"/>
      <c r="O68" s="2198"/>
      <c r="P68" s="2198"/>
      <c r="Q68" s="2198"/>
      <c r="R68" s="2198"/>
      <c r="S68" s="2198"/>
      <c r="T68" s="2199"/>
      <c r="U68" s="2206"/>
      <c r="V68" s="2207"/>
      <c r="W68" s="2207"/>
      <c r="X68" s="2207"/>
      <c r="Y68" s="2207"/>
      <c r="Z68" s="2207"/>
      <c r="AA68" s="2207"/>
      <c r="AB68" s="2207"/>
      <c r="AC68" s="2213"/>
      <c r="AD68" s="2214"/>
      <c r="AE68" s="2214"/>
      <c r="AF68" s="2214"/>
      <c r="AG68" s="2214"/>
      <c r="AH68" s="2214"/>
      <c r="AI68" s="2214"/>
      <c r="AJ68" s="2214"/>
      <c r="AK68" s="2214"/>
      <c r="AL68" s="2214"/>
      <c r="AM68" s="2214"/>
      <c r="AN68" s="2214"/>
      <c r="AO68" s="2214"/>
      <c r="AP68" s="2214"/>
      <c r="AQ68" s="2214"/>
      <c r="AR68" s="2214"/>
      <c r="AS68" s="2214"/>
      <c r="AT68" s="2214"/>
      <c r="AU68" s="2214"/>
      <c r="AV68" s="2214"/>
      <c r="AW68" s="2214"/>
      <c r="AX68" s="2214"/>
      <c r="AY68" s="2214"/>
      <c r="AZ68" s="2214"/>
      <c r="BA68" s="2214"/>
      <c r="BB68" s="2214"/>
      <c r="BC68" s="2214"/>
      <c r="BD68" s="2214"/>
      <c r="BE68" s="2214"/>
      <c r="BF68" s="2214"/>
      <c r="BG68" s="2214"/>
      <c r="BH68" s="2214"/>
      <c r="BI68" s="2215"/>
      <c r="BJ68" s="2059"/>
      <c r="BK68" s="2059"/>
      <c r="BL68" s="2059"/>
      <c r="BM68" s="2059"/>
      <c r="BN68" s="2059"/>
      <c r="BO68" s="2059"/>
      <c r="BP68" s="2059"/>
      <c r="BQ68" s="2059"/>
      <c r="BR68" s="2059"/>
      <c r="BS68" s="2059"/>
      <c r="BT68" s="2060"/>
      <c r="BU68" s="2067"/>
      <c r="BV68" s="2068"/>
      <c r="BW68" s="2068"/>
      <c r="BX68" s="2068"/>
      <c r="BY68" s="2068"/>
      <c r="BZ68" s="2074"/>
      <c r="CA68" s="2074"/>
      <c r="CB68" s="2074"/>
      <c r="CC68" s="2074"/>
      <c r="CD68" s="2074"/>
      <c r="CE68" s="2074"/>
      <c r="CF68" s="2075"/>
      <c r="CG68" s="2195" t="s">
        <v>206</v>
      </c>
      <c r="CH68" s="2196"/>
      <c r="CI68" s="2112"/>
      <c r="CJ68" s="2113"/>
      <c r="CK68" s="2113"/>
      <c r="CL68" s="2114"/>
      <c r="CM68" s="312"/>
      <c r="CN68" s="2022"/>
      <c r="CO68" s="2022"/>
      <c r="CP68" s="260"/>
      <c r="CQ68" s="246"/>
      <c r="CR68" s="246"/>
      <c r="CS68" s="246"/>
      <c r="CT68" s="9"/>
      <c r="CU68" s="9"/>
      <c r="CV68" s="9"/>
      <c r="CW68" s="9"/>
      <c r="CX68" s="9"/>
      <c r="CY68" s="9"/>
      <c r="CZ68" s="9"/>
      <c r="DA68" s="9"/>
      <c r="DB68" s="9"/>
      <c r="DC68" s="9"/>
      <c r="DD68" s="9"/>
      <c r="DE68" s="9"/>
      <c r="DF68" s="9"/>
      <c r="DG68" s="9"/>
      <c r="DH68" s="9"/>
      <c r="DI68" s="9"/>
      <c r="DJ68" s="9"/>
      <c r="DK68" s="9"/>
      <c r="DL68" s="9"/>
      <c r="DM68" s="9"/>
      <c r="DN68" s="9"/>
      <c r="DO68" s="9"/>
      <c r="DP68" s="9"/>
      <c r="DQ68" s="9"/>
      <c r="DR68" s="9"/>
      <c r="DS68" s="9"/>
      <c r="DT68" s="9"/>
      <c r="DU68" s="9"/>
      <c r="DV68" s="9"/>
      <c r="DW68" s="9"/>
      <c r="DX68" s="9"/>
      <c r="DY68" s="9"/>
      <c r="DZ68" s="9"/>
      <c r="EA68" s="9"/>
      <c r="EB68" s="9"/>
      <c r="EC68" s="9"/>
      <c r="ED68" s="9"/>
      <c r="EE68" s="9"/>
      <c r="EF68" s="9"/>
      <c r="EG68" s="9"/>
      <c r="EH68" s="9"/>
      <c r="EI68" s="9"/>
      <c r="EJ68" s="9"/>
      <c r="EK68" s="9"/>
      <c r="EL68" s="9"/>
      <c r="EM68" s="9"/>
      <c r="EN68" s="9"/>
      <c r="EO68" s="9"/>
      <c r="EP68" s="9"/>
      <c r="EQ68" s="9"/>
      <c r="ER68" s="9"/>
      <c r="ES68" s="9"/>
      <c r="ET68" s="9"/>
      <c r="EU68" s="9"/>
      <c r="EV68" s="9"/>
      <c r="EW68" s="9"/>
      <c r="EX68" s="9"/>
      <c r="EY68" s="9"/>
      <c r="EZ68" s="9"/>
      <c r="FA68" s="9"/>
      <c r="FB68" s="9"/>
      <c r="FC68" s="9"/>
      <c r="FD68" s="9"/>
      <c r="FE68" s="9"/>
      <c r="FF68" s="9"/>
      <c r="FG68" s="9"/>
      <c r="FH68" s="9"/>
      <c r="FI68" s="9"/>
      <c r="FJ68" s="9"/>
      <c r="FK68" s="9"/>
      <c r="FL68" s="9"/>
      <c r="FM68" s="9"/>
      <c r="FN68" s="9"/>
      <c r="FO68" s="9"/>
      <c r="FP68" s="9"/>
      <c r="FQ68" s="9"/>
      <c r="FR68" s="9"/>
      <c r="FS68" s="9"/>
      <c r="FT68" s="9"/>
      <c r="FU68" s="9"/>
      <c r="FV68" s="9"/>
      <c r="FW68" s="9"/>
      <c r="FX68" s="9"/>
      <c r="FY68" s="9"/>
      <c r="FZ68" s="9"/>
      <c r="GA68" s="9"/>
      <c r="GB68" s="9"/>
      <c r="GC68" s="9"/>
      <c r="GD68" s="9"/>
      <c r="GE68" s="237"/>
      <c r="GF68" s="237"/>
      <c r="GG68" s="237"/>
      <c r="GH68" s="237"/>
      <c r="GI68" s="237"/>
      <c r="GJ68" s="237"/>
      <c r="GK68" s="237"/>
      <c r="GL68" s="237"/>
      <c r="GM68" s="237"/>
      <c r="GN68" s="11"/>
      <c r="GO68" s="11"/>
      <c r="GP68" s="11"/>
    </row>
    <row r="69" spans="1:198" ht="10.5" customHeight="1" thickBot="1">
      <c r="A69" s="9"/>
      <c r="B69" s="9"/>
      <c r="C69" s="9"/>
      <c r="D69" s="9"/>
      <c r="E69" s="9"/>
      <c r="F69" s="260"/>
      <c r="G69" s="2200"/>
      <c r="H69" s="2198"/>
      <c r="I69" s="2198"/>
      <c r="J69" s="2198"/>
      <c r="K69" s="2198"/>
      <c r="L69" s="2198"/>
      <c r="M69" s="2198"/>
      <c r="N69" s="2198"/>
      <c r="O69" s="2198"/>
      <c r="P69" s="2198"/>
      <c r="Q69" s="2198"/>
      <c r="R69" s="2198"/>
      <c r="S69" s="2198"/>
      <c r="T69" s="2199"/>
      <c r="U69" s="2208"/>
      <c r="V69" s="2209"/>
      <c r="W69" s="2209"/>
      <c r="X69" s="2209"/>
      <c r="Y69" s="2209"/>
      <c r="Z69" s="2209"/>
      <c r="AA69" s="2209"/>
      <c r="AB69" s="2209"/>
      <c r="AC69" s="2216"/>
      <c r="AD69" s="2217"/>
      <c r="AE69" s="2217"/>
      <c r="AF69" s="2217"/>
      <c r="AG69" s="2217"/>
      <c r="AH69" s="2217"/>
      <c r="AI69" s="2217"/>
      <c r="AJ69" s="2217"/>
      <c r="AK69" s="2217"/>
      <c r="AL69" s="2217"/>
      <c r="AM69" s="2217"/>
      <c r="AN69" s="2217"/>
      <c r="AO69" s="2217"/>
      <c r="AP69" s="2217"/>
      <c r="AQ69" s="2217"/>
      <c r="AR69" s="2217"/>
      <c r="AS69" s="2217"/>
      <c r="AT69" s="2217"/>
      <c r="AU69" s="2217"/>
      <c r="AV69" s="2217"/>
      <c r="AW69" s="2217"/>
      <c r="AX69" s="2217"/>
      <c r="AY69" s="2217"/>
      <c r="AZ69" s="2217"/>
      <c r="BA69" s="2217"/>
      <c r="BB69" s="2217"/>
      <c r="BC69" s="2217"/>
      <c r="BD69" s="2217"/>
      <c r="BE69" s="2217"/>
      <c r="BF69" s="2217"/>
      <c r="BG69" s="2217"/>
      <c r="BH69" s="2217"/>
      <c r="BI69" s="2218"/>
      <c r="BJ69" s="2059"/>
      <c r="BK69" s="2059"/>
      <c r="BL69" s="2059"/>
      <c r="BM69" s="2059"/>
      <c r="BN69" s="2059"/>
      <c r="BO69" s="2059"/>
      <c r="BP69" s="2059"/>
      <c r="BQ69" s="2059"/>
      <c r="BR69" s="2059"/>
      <c r="BS69" s="2059"/>
      <c r="BT69" s="2060"/>
      <c r="BU69" s="2063" t="s">
        <v>230</v>
      </c>
      <c r="BV69" s="2064"/>
      <c r="BW69" s="2064"/>
      <c r="BX69" s="2064"/>
      <c r="BY69" s="2064"/>
      <c r="BZ69" s="2188" t="s">
        <v>231</v>
      </c>
      <c r="CA69" s="2189"/>
      <c r="CB69" s="2189"/>
      <c r="CC69" s="2189"/>
      <c r="CD69" s="2189"/>
      <c r="CE69" s="2189"/>
      <c r="CF69" s="2190"/>
      <c r="CG69" s="2195"/>
      <c r="CH69" s="2196"/>
      <c r="CI69" s="2112"/>
      <c r="CJ69" s="2113"/>
      <c r="CK69" s="2113"/>
      <c r="CL69" s="2114"/>
      <c r="CM69" s="312"/>
      <c r="CN69" s="2022"/>
      <c r="CO69" s="2022"/>
      <c r="CP69" s="260"/>
      <c r="CQ69" s="246"/>
      <c r="CR69" s="246"/>
      <c r="CS69" s="246"/>
      <c r="CT69" s="9"/>
      <c r="CU69" s="9"/>
      <c r="CV69" s="9"/>
      <c r="CW69" s="9"/>
      <c r="CX69" s="9"/>
      <c r="CY69" s="9"/>
      <c r="CZ69" s="9"/>
      <c r="DA69" s="9"/>
      <c r="DB69" s="9"/>
      <c r="DC69" s="9"/>
      <c r="DD69" s="9"/>
      <c r="DE69" s="9"/>
      <c r="DF69" s="9"/>
      <c r="DG69" s="9"/>
      <c r="DH69" s="9"/>
      <c r="DI69" s="9"/>
      <c r="DJ69" s="9"/>
      <c r="DK69" s="9"/>
      <c r="DL69" s="9"/>
      <c r="DM69" s="9"/>
      <c r="DN69" s="9"/>
      <c r="DO69" s="9"/>
      <c r="DP69" s="9"/>
      <c r="DQ69" s="9"/>
      <c r="DR69" s="9"/>
      <c r="DS69" s="9"/>
      <c r="DT69" s="9"/>
      <c r="DU69" s="9"/>
      <c r="DV69" s="9"/>
      <c r="DW69" s="9"/>
      <c r="DX69" s="9"/>
      <c r="DY69" s="9"/>
      <c r="DZ69" s="9"/>
      <c r="EA69" s="9"/>
      <c r="EB69" s="9"/>
      <c r="EC69" s="9"/>
      <c r="ED69" s="9"/>
      <c r="EE69" s="9"/>
      <c r="EF69" s="9"/>
      <c r="EG69" s="9"/>
      <c r="EH69" s="9"/>
      <c r="EI69" s="9"/>
      <c r="EJ69" s="9"/>
      <c r="EK69" s="9"/>
      <c r="EL69" s="9"/>
      <c r="EM69" s="9"/>
      <c r="EN69" s="9"/>
      <c r="EO69" s="9"/>
      <c r="EP69" s="9"/>
      <c r="EQ69" s="9"/>
      <c r="ER69" s="9"/>
      <c r="ES69" s="9"/>
      <c r="ET69" s="9"/>
      <c r="EU69" s="9"/>
      <c r="EV69" s="9"/>
      <c r="EW69" s="9"/>
      <c r="EX69" s="9"/>
      <c r="EY69" s="9"/>
      <c r="EZ69" s="9"/>
      <c r="FA69" s="9"/>
      <c r="FB69" s="9"/>
      <c r="FC69" s="9"/>
      <c r="FD69" s="9"/>
      <c r="FE69" s="9"/>
      <c r="FF69" s="9"/>
      <c r="FG69" s="9"/>
      <c r="FH69" s="9"/>
      <c r="FI69" s="9"/>
      <c r="FJ69" s="9"/>
      <c r="FK69" s="9"/>
      <c r="FL69" s="9"/>
      <c r="FM69" s="9"/>
      <c r="FN69" s="9"/>
      <c r="FO69" s="9"/>
      <c r="FP69" s="9"/>
      <c r="FQ69" s="9"/>
      <c r="FR69" s="9"/>
      <c r="FS69" s="9"/>
      <c r="FT69" s="9"/>
      <c r="FU69" s="9"/>
      <c r="FV69" s="9"/>
      <c r="FW69" s="9"/>
      <c r="FX69" s="9"/>
      <c r="FY69" s="9"/>
      <c r="FZ69" s="9"/>
      <c r="GA69" s="9"/>
      <c r="GB69" s="9"/>
      <c r="GC69" s="9"/>
      <c r="GD69" s="9"/>
      <c r="GE69" s="237"/>
      <c r="GF69" s="237"/>
      <c r="GG69" s="237"/>
      <c r="GH69" s="237"/>
      <c r="GI69" s="237"/>
      <c r="GJ69" s="237"/>
      <c r="GK69" s="237"/>
      <c r="GL69" s="237"/>
      <c r="GM69" s="237"/>
      <c r="GN69" s="11"/>
      <c r="GO69" s="11"/>
      <c r="GP69" s="11"/>
    </row>
    <row r="70" spans="1:198" ht="11.1" customHeight="1" thickBot="1">
      <c r="A70" s="9"/>
      <c r="B70" s="9"/>
      <c r="C70" s="9"/>
      <c r="D70" s="9"/>
      <c r="E70" s="9"/>
      <c r="F70" s="260"/>
      <c r="G70" s="2200"/>
      <c r="H70" s="2198"/>
      <c r="I70" s="2198"/>
      <c r="J70" s="2198"/>
      <c r="K70" s="2198"/>
      <c r="L70" s="2198"/>
      <c r="M70" s="2198"/>
      <c r="N70" s="2198"/>
      <c r="O70" s="2198"/>
      <c r="P70" s="2198"/>
      <c r="Q70" s="2198"/>
      <c r="R70" s="2198"/>
      <c r="S70" s="2198"/>
      <c r="T70" s="2199"/>
      <c r="U70" s="2204" t="s">
        <v>219</v>
      </c>
      <c r="V70" s="2205"/>
      <c r="W70" s="2205"/>
      <c r="X70" s="2205"/>
      <c r="Y70" s="2205"/>
      <c r="Z70" s="2205"/>
      <c r="AA70" s="2205"/>
      <c r="AB70" s="2205"/>
      <c r="AC70" s="2259" t="s">
        <v>222</v>
      </c>
      <c r="AD70" s="2260"/>
      <c r="AE70" s="2260"/>
      <c r="AF70" s="2260"/>
      <c r="AG70" s="2260"/>
      <c r="AH70" s="2260"/>
      <c r="AI70" s="2260"/>
      <c r="AJ70" s="2260"/>
      <c r="AK70" s="2260"/>
      <c r="AL70" s="2260"/>
      <c r="AM70" s="2260"/>
      <c r="AN70" s="2260"/>
      <c r="AO70" s="2260"/>
      <c r="AP70" s="2260"/>
      <c r="AQ70" s="2260"/>
      <c r="AR70" s="2260"/>
      <c r="AS70" s="2260"/>
      <c r="AT70" s="2260"/>
      <c r="AU70" s="2260"/>
      <c r="AV70" s="2260"/>
      <c r="AW70" s="2260"/>
      <c r="AX70" s="2260"/>
      <c r="AY70" s="2260"/>
      <c r="AZ70" s="2260"/>
      <c r="BA70" s="2260"/>
      <c r="BB70" s="2260"/>
      <c r="BC70" s="2260"/>
      <c r="BD70" s="2260"/>
      <c r="BE70" s="2260"/>
      <c r="BF70" s="2260"/>
      <c r="BG70" s="2260"/>
      <c r="BH70" s="2260"/>
      <c r="BI70" s="2261"/>
      <c r="BJ70" s="2059"/>
      <c r="BK70" s="2059"/>
      <c r="BL70" s="2059"/>
      <c r="BM70" s="2059"/>
      <c r="BN70" s="2059"/>
      <c r="BO70" s="2059"/>
      <c r="BP70" s="2059"/>
      <c r="BQ70" s="2059"/>
      <c r="BR70" s="2059"/>
      <c r="BS70" s="2059"/>
      <c r="BT70" s="2060"/>
      <c r="BU70" s="2065"/>
      <c r="BV70" s="2066"/>
      <c r="BW70" s="2066"/>
      <c r="BX70" s="2066"/>
      <c r="BY70" s="2066"/>
      <c r="BZ70" s="2191"/>
      <c r="CA70" s="2191"/>
      <c r="CB70" s="2191"/>
      <c r="CC70" s="2191"/>
      <c r="CD70" s="2191"/>
      <c r="CE70" s="2191"/>
      <c r="CF70" s="2192"/>
      <c r="CG70" s="316"/>
      <c r="CH70" s="256"/>
      <c r="CI70" s="2115"/>
      <c r="CJ70" s="2116"/>
      <c r="CK70" s="2116"/>
      <c r="CL70" s="2117"/>
      <c r="CM70" s="312"/>
      <c r="CN70" s="260"/>
      <c r="CO70" s="260"/>
      <c r="CP70" s="260"/>
      <c r="CQ70" s="246"/>
      <c r="CR70" s="246"/>
      <c r="CS70" s="246"/>
      <c r="CT70" s="9"/>
      <c r="CU70" s="9"/>
      <c r="CV70" s="9"/>
      <c r="CW70" s="9"/>
      <c r="CX70" s="9"/>
      <c r="CY70" s="9"/>
      <c r="CZ70" s="9"/>
      <c r="DA70" s="9"/>
      <c r="DB70" s="9"/>
      <c r="DC70" s="9"/>
      <c r="DD70" s="9"/>
      <c r="DE70" s="9"/>
      <c r="DF70" s="9"/>
      <c r="DG70" s="9"/>
      <c r="DH70" s="9"/>
      <c r="DI70" s="9"/>
      <c r="DJ70" s="9"/>
      <c r="DK70" s="9"/>
      <c r="DL70" s="9"/>
      <c r="DM70" s="9"/>
      <c r="DN70" s="9"/>
      <c r="DO70" s="9"/>
      <c r="DP70" s="9"/>
      <c r="DQ70" s="9"/>
      <c r="DR70" s="9"/>
      <c r="DS70" s="9"/>
      <c r="DT70" s="9"/>
      <c r="DU70" s="9"/>
      <c r="DV70" s="9"/>
      <c r="DW70" s="9"/>
      <c r="DX70" s="9"/>
      <c r="DY70" s="9"/>
      <c r="DZ70" s="9"/>
      <c r="EA70" s="9"/>
      <c r="EB70" s="9"/>
      <c r="EC70" s="9"/>
      <c r="ED70" s="9"/>
      <c r="EE70" s="9"/>
      <c r="EF70" s="9"/>
      <c r="EG70" s="9"/>
      <c r="EH70" s="9"/>
      <c r="EI70" s="9"/>
      <c r="EJ70" s="9"/>
      <c r="EK70" s="9"/>
      <c r="EL70" s="9"/>
      <c r="EM70" s="9"/>
      <c r="EN70" s="9"/>
      <c r="EO70" s="9"/>
      <c r="EP70" s="9"/>
      <c r="EQ70" s="9"/>
      <c r="ER70" s="9"/>
      <c r="ES70" s="9"/>
      <c r="ET70" s="9"/>
      <c r="EU70" s="9"/>
      <c r="EV70" s="9"/>
      <c r="EW70" s="9"/>
      <c r="EX70" s="9"/>
      <c r="EY70" s="9"/>
      <c r="EZ70" s="9"/>
      <c r="FA70" s="9"/>
      <c r="FB70" s="9"/>
      <c r="FC70" s="9"/>
      <c r="FD70" s="9"/>
      <c r="FE70" s="9"/>
      <c r="FF70" s="9"/>
      <c r="FG70" s="9"/>
      <c r="FH70" s="9"/>
      <c r="FI70" s="9"/>
      <c r="FJ70" s="9"/>
      <c r="FK70" s="9"/>
      <c r="FL70" s="9"/>
      <c r="FM70" s="9"/>
      <c r="FN70" s="9"/>
      <c r="FO70" s="9"/>
      <c r="FP70" s="9"/>
      <c r="FQ70" s="9"/>
      <c r="FR70" s="9"/>
      <c r="FS70" s="9"/>
      <c r="FT70" s="9"/>
      <c r="FU70" s="9"/>
      <c r="FV70" s="9"/>
      <c r="FW70" s="9"/>
      <c r="FX70" s="9"/>
      <c r="FY70" s="9"/>
      <c r="FZ70" s="9"/>
      <c r="GA70" s="9"/>
      <c r="GB70" s="9"/>
      <c r="GC70" s="9"/>
      <c r="GD70" s="9"/>
      <c r="GE70" s="237"/>
      <c r="GF70" s="237"/>
      <c r="GG70" s="237"/>
      <c r="GH70" s="237"/>
      <c r="GI70" s="237"/>
      <c r="GJ70" s="237"/>
      <c r="GK70" s="237"/>
      <c r="GL70" s="237"/>
      <c r="GM70" s="237"/>
      <c r="GN70" s="11"/>
      <c r="GO70" s="13"/>
      <c r="GP70" s="13"/>
    </row>
    <row r="71" spans="1:198" ht="11.1" customHeight="1" thickBot="1">
      <c r="A71" s="9"/>
      <c r="B71" s="9"/>
      <c r="C71" s="9"/>
      <c r="D71" s="9"/>
      <c r="E71" s="9"/>
      <c r="F71" s="260"/>
      <c r="G71" s="2201"/>
      <c r="H71" s="2202"/>
      <c r="I71" s="2202"/>
      <c r="J71" s="2202"/>
      <c r="K71" s="2202"/>
      <c r="L71" s="2202"/>
      <c r="M71" s="2202"/>
      <c r="N71" s="2202"/>
      <c r="O71" s="2202"/>
      <c r="P71" s="2202"/>
      <c r="Q71" s="2202"/>
      <c r="R71" s="2202"/>
      <c r="S71" s="2202"/>
      <c r="T71" s="2203"/>
      <c r="U71" s="2208"/>
      <c r="V71" s="2209"/>
      <c r="W71" s="2209"/>
      <c r="X71" s="2209"/>
      <c r="Y71" s="2209"/>
      <c r="Z71" s="2209"/>
      <c r="AA71" s="2209"/>
      <c r="AB71" s="2209"/>
      <c r="AC71" s="2216"/>
      <c r="AD71" s="2217"/>
      <c r="AE71" s="2217"/>
      <c r="AF71" s="2217"/>
      <c r="AG71" s="2217"/>
      <c r="AH71" s="2217"/>
      <c r="AI71" s="2217"/>
      <c r="AJ71" s="2217"/>
      <c r="AK71" s="2217"/>
      <c r="AL71" s="2217"/>
      <c r="AM71" s="2217"/>
      <c r="AN71" s="2217"/>
      <c r="AO71" s="2217"/>
      <c r="AP71" s="2217"/>
      <c r="AQ71" s="2217"/>
      <c r="AR71" s="2217"/>
      <c r="AS71" s="2217"/>
      <c r="AT71" s="2217"/>
      <c r="AU71" s="2217"/>
      <c r="AV71" s="2217"/>
      <c r="AW71" s="2217"/>
      <c r="AX71" s="2217"/>
      <c r="AY71" s="2217"/>
      <c r="AZ71" s="2217"/>
      <c r="BA71" s="2217"/>
      <c r="BB71" s="2217"/>
      <c r="BC71" s="2217"/>
      <c r="BD71" s="2217"/>
      <c r="BE71" s="2217"/>
      <c r="BF71" s="2217"/>
      <c r="BG71" s="2217"/>
      <c r="BH71" s="2217"/>
      <c r="BI71" s="2218"/>
      <c r="BJ71" s="2059"/>
      <c r="BK71" s="2059"/>
      <c r="BL71" s="2059"/>
      <c r="BM71" s="2059"/>
      <c r="BN71" s="2059"/>
      <c r="BO71" s="2059"/>
      <c r="BP71" s="2059"/>
      <c r="BQ71" s="2059"/>
      <c r="BR71" s="2059"/>
      <c r="BS71" s="2059"/>
      <c r="BT71" s="2060"/>
      <c r="BU71" s="2065"/>
      <c r="BV71" s="2066"/>
      <c r="BW71" s="2066"/>
      <c r="BX71" s="2066"/>
      <c r="BY71" s="2066"/>
      <c r="BZ71" s="2191"/>
      <c r="CA71" s="2191"/>
      <c r="CB71" s="2191"/>
      <c r="CC71" s="2191"/>
      <c r="CD71" s="2191"/>
      <c r="CE71" s="2191"/>
      <c r="CF71" s="2192"/>
      <c r="CG71" s="316"/>
      <c r="CH71" s="256"/>
      <c r="CI71" s="256"/>
      <c r="CJ71" s="256"/>
      <c r="CK71" s="256"/>
      <c r="CL71" s="256"/>
      <c r="CM71" s="312"/>
      <c r="CN71" s="260"/>
      <c r="CO71" s="260"/>
      <c r="CP71" s="260"/>
      <c r="CQ71" s="246"/>
      <c r="CR71" s="246"/>
      <c r="CS71" s="246"/>
      <c r="CT71" s="9"/>
      <c r="CU71" s="9"/>
      <c r="CV71" s="9"/>
      <c r="CW71" s="9"/>
      <c r="CX71" s="9"/>
      <c r="CY71" s="9"/>
      <c r="CZ71" s="9"/>
      <c r="DA71" s="9"/>
      <c r="DB71" s="9"/>
      <c r="DC71" s="9"/>
      <c r="DD71" s="9"/>
      <c r="DE71" s="9"/>
      <c r="DF71" s="9"/>
      <c r="DG71" s="9"/>
      <c r="DH71" s="9"/>
      <c r="DI71" s="9"/>
      <c r="DJ71" s="9"/>
      <c r="DK71" s="9"/>
      <c r="DL71" s="9"/>
      <c r="DM71" s="9"/>
      <c r="DN71" s="9"/>
      <c r="DO71" s="9"/>
      <c r="DP71" s="9"/>
      <c r="DQ71" s="9"/>
      <c r="DR71" s="9"/>
      <c r="DS71" s="9"/>
      <c r="DT71" s="9"/>
      <c r="DU71" s="9"/>
      <c r="DV71" s="9"/>
      <c r="DW71" s="9"/>
      <c r="DX71" s="9"/>
      <c r="DY71" s="9"/>
      <c r="DZ71" s="9"/>
      <c r="EA71" s="9"/>
      <c r="EB71" s="9"/>
      <c r="EC71" s="9"/>
      <c r="ED71" s="9"/>
      <c r="EE71" s="9"/>
      <c r="EF71" s="9"/>
      <c r="EG71" s="9"/>
      <c r="EH71" s="9"/>
      <c r="EI71" s="9"/>
      <c r="EJ71" s="9"/>
      <c r="EK71" s="9"/>
      <c r="EL71" s="9"/>
      <c r="EM71" s="9"/>
      <c r="EN71" s="9"/>
      <c r="EO71" s="9"/>
      <c r="EP71" s="9"/>
      <c r="EQ71" s="9"/>
      <c r="ER71" s="9"/>
      <c r="ES71" s="9"/>
      <c r="ET71" s="9"/>
      <c r="EU71" s="9"/>
      <c r="EV71" s="9"/>
      <c r="EW71" s="9"/>
      <c r="EX71" s="9"/>
      <c r="EY71" s="9"/>
      <c r="EZ71" s="9"/>
      <c r="FA71" s="9"/>
      <c r="FB71" s="9"/>
      <c r="FC71" s="9"/>
      <c r="FD71" s="9"/>
      <c r="FE71" s="9"/>
      <c r="FF71" s="9"/>
      <c r="FG71" s="9"/>
      <c r="FH71" s="9"/>
      <c r="FI71" s="9"/>
      <c r="FJ71" s="9"/>
      <c r="FK71" s="9"/>
      <c r="FL71" s="9"/>
      <c r="FM71" s="9"/>
      <c r="FN71" s="9"/>
      <c r="FO71" s="9"/>
      <c r="FP71" s="9"/>
      <c r="FQ71" s="9"/>
      <c r="FR71" s="9"/>
      <c r="FS71" s="9"/>
      <c r="FT71" s="9"/>
      <c r="FU71" s="9"/>
      <c r="FV71" s="9"/>
      <c r="FW71" s="9"/>
      <c r="FX71" s="9"/>
      <c r="FY71" s="9"/>
      <c r="FZ71" s="9"/>
      <c r="GA71" s="9"/>
      <c r="GB71" s="9"/>
      <c r="GC71" s="9"/>
      <c r="GD71" s="9"/>
      <c r="GE71" s="237"/>
      <c r="GF71" s="237"/>
      <c r="GG71" s="237"/>
      <c r="GH71" s="237"/>
      <c r="GI71" s="237"/>
      <c r="GJ71" s="237"/>
      <c r="GK71" s="237"/>
      <c r="GL71" s="237"/>
      <c r="GM71" s="237"/>
      <c r="GN71" s="12"/>
      <c r="GO71" s="13"/>
      <c r="GP71" s="13"/>
    </row>
    <row r="72" spans="1:198" ht="11.1" customHeight="1">
      <c r="A72" s="9"/>
      <c r="B72" s="9"/>
      <c r="C72" s="9"/>
      <c r="D72" s="9"/>
      <c r="E72" s="9"/>
      <c r="F72" s="260"/>
      <c r="G72" s="2197" t="s">
        <v>134</v>
      </c>
      <c r="H72" s="2198"/>
      <c r="I72" s="2198"/>
      <c r="J72" s="2198"/>
      <c r="K72" s="2198"/>
      <c r="L72" s="2198"/>
      <c r="M72" s="2198"/>
      <c r="N72" s="2198"/>
      <c r="O72" s="2198"/>
      <c r="P72" s="2198"/>
      <c r="Q72" s="2198"/>
      <c r="R72" s="2198"/>
      <c r="S72" s="2198"/>
      <c r="T72" s="2199"/>
      <c r="U72" s="2204" t="s">
        <v>110</v>
      </c>
      <c r="V72" s="2205"/>
      <c r="W72" s="2205"/>
      <c r="X72" s="2205"/>
      <c r="Y72" s="2205"/>
      <c r="Z72" s="2205"/>
      <c r="AA72" s="2205"/>
      <c r="AB72" s="2205"/>
      <c r="AC72" s="2228" t="str">
        <f>[2]会社名!$E$8</f>
        <v>奈良　吾郎</v>
      </c>
      <c r="AD72" s="2229"/>
      <c r="AE72" s="2229"/>
      <c r="AF72" s="2229"/>
      <c r="AG72" s="2229"/>
      <c r="AH72" s="2229"/>
      <c r="AI72" s="2229"/>
      <c r="AJ72" s="2229"/>
      <c r="AK72" s="2229"/>
      <c r="AL72" s="2229"/>
      <c r="AM72" s="2229"/>
      <c r="AN72" s="2229"/>
      <c r="AO72" s="2229"/>
      <c r="AP72" s="2229"/>
      <c r="AQ72" s="2229"/>
      <c r="AR72" s="2229"/>
      <c r="AS72" s="2229"/>
      <c r="AT72" s="2229"/>
      <c r="AU72" s="2229"/>
      <c r="AV72" s="2229"/>
      <c r="AW72" s="2229"/>
      <c r="AX72" s="2229"/>
      <c r="AY72" s="2229"/>
      <c r="AZ72" s="2229"/>
      <c r="BA72" s="2229"/>
      <c r="BB72" s="2229"/>
      <c r="BC72" s="2229"/>
      <c r="BD72" s="2229"/>
      <c r="BE72" s="2229"/>
      <c r="BF72" s="2229"/>
      <c r="BG72" s="2229"/>
      <c r="BH72" s="2229"/>
      <c r="BI72" s="2230"/>
      <c r="BJ72" s="2061"/>
      <c r="BK72" s="2061"/>
      <c r="BL72" s="2061"/>
      <c r="BM72" s="2061"/>
      <c r="BN72" s="2061"/>
      <c r="BO72" s="2061"/>
      <c r="BP72" s="2061"/>
      <c r="BQ72" s="2061"/>
      <c r="BR72" s="2061"/>
      <c r="BS72" s="2061"/>
      <c r="BT72" s="2062"/>
      <c r="BU72" s="2067"/>
      <c r="BV72" s="2068"/>
      <c r="BW72" s="2068"/>
      <c r="BX72" s="2068"/>
      <c r="BY72" s="2068"/>
      <c r="BZ72" s="2193"/>
      <c r="CA72" s="2193"/>
      <c r="CB72" s="2193"/>
      <c r="CC72" s="2193"/>
      <c r="CD72" s="2193"/>
      <c r="CE72" s="2193"/>
      <c r="CF72" s="2194"/>
      <c r="CG72" s="320"/>
      <c r="CH72" s="313"/>
      <c r="CI72" s="313"/>
      <c r="CJ72" s="313"/>
      <c r="CK72" s="313"/>
      <c r="CL72" s="313"/>
      <c r="CM72" s="314"/>
      <c r="CN72" s="260"/>
      <c r="CO72" s="260"/>
      <c r="CP72" s="260"/>
      <c r="CQ72" s="246"/>
      <c r="CR72" s="246"/>
      <c r="CS72" s="246"/>
      <c r="CT72" s="9"/>
      <c r="CU72" s="9"/>
      <c r="CV72" s="9"/>
      <c r="CW72" s="9"/>
      <c r="CX72" s="9"/>
      <c r="CY72" s="9"/>
      <c r="CZ72" s="9"/>
      <c r="DA72" s="9"/>
      <c r="DB72" s="9"/>
      <c r="DC72" s="9"/>
      <c r="DD72" s="9"/>
      <c r="DE72" s="9"/>
      <c r="DF72" s="9"/>
      <c r="DG72" s="9"/>
      <c r="DH72" s="9"/>
      <c r="DI72" s="9"/>
      <c r="DJ72" s="9"/>
      <c r="DK72" s="9"/>
      <c r="DL72" s="9"/>
      <c r="DM72" s="9"/>
      <c r="DN72" s="9"/>
      <c r="DO72" s="9"/>
      <c r="DP72" s="9"/>
      <c r="DQ72" s="9"/>
      <c r="DR72" s="9"/>
      <c r="DS72" s="9"/>
      <c r="DT72" s="9"/>
      <c r="DU72" s="9"/>
      <c r="DV72" s="9"/>
      <c r="DW72" s="9"/>
      <c r="DX72" s="9"/>
      <c r="DY72" s="9"/>
      <c r="DZ72" s="9"/>
      <c r="EA72" s="9"/>
      <c r="EB72" s="9"/>
      <c r="EC72" s="9"/>
      <c r="ED72" s="9"/>
      <c r="EE72" s="9"/>
      <c r="EF72" s="9"/>
      <c r="EG72" s="9"/>
      <c r="EH72" s="9"/>
      <c r="EI72" s="9"/>
      <c r="EJ72" s="9"/>
      <c r="EK72" s="9"/>
      <c r="EL72" s="9"/>
      <c r="EM72" s="9"/>
      <c r="EN72" s="9"/>
      <c r="EO72" s="9"/>
      <c r="EP72" s="9"/>
      <c r="EQ72" s="9"/>
      <c r="ER72" s="9"/>
      <c r="ES72" s="9"/>
      <c r="ET72" s="9"/>
      <c r="EU72" s="9"/>
      <c r="EV72" s="9"/>
      <c r="EW72" s="9"/>
      <c r="EX72" s="9"/>
      <c r="EY72" s="9"/>
      <c r="EZ72" s="9"/>
      <c r="FA72" s="9"/>
      <c r="FB72" s="9"/>
      <c r="FC72" s="9"/>
      <c r="FD72" s="9"/>
      <c r="FE72" s="9"/>
      <c r="FF72" s="9"/>
      <c r="FG72" s="9"/>
      <c r="FH72" s="9"/>
      <c r="FI72" s="9"/>
      <c r="FJ72" s="9"/>
      <c r="FK72" s="9"/>
      <c r="FL72" s="9"/>
      <c r="FM72" s="9"/>
      <c r="FN72" s="9"/>
      <c r="FO72" s="9"/>
      <c r="FP72" s="9"/>
      <c r="FQ72" s="9"/>
      <c r="FR72" s="9"/>
      <c r="FS72" s="9"/>
      <c r="FT72" s="9"/>
      <c r="FU72" s="9"/>
      <c r="FV72" s="9"/>
      <c r="FW72" s="9"/>
      <c r="FX72" s="9"/>
      <c r="FY72" s="9"/>
      <c r="FZ72" s="9"/>
      <c r="GA72" s="9"/>
      <c r="GB72" s="9"/>
      <c r="GC72" s="9"/>
      <c r="GD72" s="9"/>
      <c r="GE72" s="237"/>
      <c r="GF72" s="237"/>
      <c r="GG72" s="237"/>
      <c r="GH72" s="237"/>
      <c r="GI72" s="237"/>
      <c r="GJ72" s="237"/>
      <c r="GK72" s="237"/>
      <c r="GL72" s="237"/>
      <c r="GM72" s="237"/>
      <c r="GN72" s="12"/>
      <c r="GO72" s="13"/>
      <c r="GP72" s="13"/>
    </row>
    <row r="73" spans="1:198" ht="11.1" customHeight="1">
      <c r="A73" s="9"/>
      <c r="B73" s="9"/>
      <c r="C73" s="9"/>
      <c r="D73" s="9"/>
      <c r="E73" s="9"/>
      <c r="F73" s="260"/>
      <c r="G73" s="2200"/>
      <c r="H73" s="2198"/>
      <c r="I73" s="2198"/>
      <c r="J73" s="2198"/>
      <c r="K73" s="2198"/>
      <c r="L73" s="2198"/>
      <c r="M73" s="2198"/>
      <c r="N73" s="2198"/>
      <c r="O73" s="2198"/>
      <c r="P73" s="2198"/>
      <c r="Q73" s="2198"/>
      <c r="R73" s="2198"/>
      <c r="S73" s="2198"/>
      <c r="T73" s="2199"/>
      <c r="U73" s="2206"/>
      <c r="V73" s="2207"/>
      <c r="W73" s="2207"/>
      <c r="X73" s="2207"/>
      <c r="Y73" s="2207"/>
      <c r="Z73" s="2207"/>
      <c r="AA73" s="2207"/>
      <c r="AB73" s="2207"/>
      <c r="AC73" s="2231"/>
      <c r="AD73" s="2232"/>
      <c r="AE73" s="2232"/>
      <c r="AF73" s="2232"/>
      <c r="AG73" s="2232"/>
      <c r="AH73" s="2232"/>
      <c r="AI73" s="2232"/>
      <c r="AJ73" s="2232"/>
      <c r="AK73" s="2232"/>
      <c r="AL73" s="2232"/>
      <c r="AM73" s="2232"/>
      <c r="AN73" s="2232"/>
      <c r="AO73" s="2232"/>
      <c r="AP73" s="2232"/>
      <c r="AQ73" s="2232"/>
      <c r="AR73" s="2232"/>
      <c r="AS73" s="2232"/>
      <c r="AT73" s="2232"/>
      <c r="AU73" s="2232"/>
      <c r="AV73" s="2232"/>
      <c r="AW73" s="2232"/>
      <c r="AX73" s="2232"/>
      <c r="AY73" s="2232"/>
      <c r="AZ73" s="2232"/>
      <c r="BA73" s="2232"/>
      <c r="BB73" s="2232"/>
      <c r="BC73" s="2232"/>
      <c r="BD73" s="2232"/>
      <c r="BE73" s="2232"/>
      <c r="BF73" s="2232"/>
      <c r="BG73" s="2232"/>
      <c r="BH73" s="2232"/>
      <c r="BI73" s="2233"/>
      <c r="BJ73" s="315"/>
      <c r="BK73" s="315"/>
      <c r="BL73" s="315"/>
      <c r="BM73" s="315"/>
      <c r="BN73" s="315"/>
      <c r="BO73" s="315"/>
      <c r="BP73" s="315"/>
      <c r="BQ73" s="315"/>
      <c r="BR73" s="315"/>
      <c r="BS73" s="315"/>
      <c r="BT73" s="315"/>
      <c r="BU73" s="315"/>
      <c r="BV73" s="315"/>
      <c r="BW73" s="315"/>
      <c r="BX73" s="315"/>
      <c r="BY73" s="315"/>
      <c r="BZ73" s="315"/>
      <c r="CA73" s="315"/>
      <c r="CB73" s="315"/>
      <c r="CC73" s="315"/>
      <c r="CD73" s="315"/>
      <c r="CE73" s="315"/>
      <c r="CF73" s="315"/>
      <c r="CG73" s="315"/>
      <c r="CH73" s="315"/>
      <c r="CI73" s="315"/>
      <c r="CJ73" s="315"/>
      <c r="CK73" s="315"/>
      <c r="CL73" s="315"/>
      <c r="CM73" s="315"/>
      <c r="CN73" s="315"/>
      <c r="CO73" s="260"/>
      <c r="CP73" s="260"/>
      <c r="CQ73" s="246"/>
      <c r="CR73" s="246"/>
      <c r="CS73" s="246"/>
      <c r="CT73" s="9"/>
      <c r="CU73" s="9"/>
      <c r="CV73" s="9"/>
      <c r="CW73" s="9"/>
      <c r="CX73" s="9"/>
      <c r="CY73" s="9"/>
      <c r="CZ73" s="9"/>
      <c r="DA73" s="9"/>
      <c r="DB73" s="9"/>
      <c r="DC73" s="9"/>
      <c r="DD73" s="9"/>
      <c r="DE73" s="9"/>
      <c r="DF73" s="9"/>
      <c r="DG73" s="9"/>
      <c r="DH73" s="9"/>
      <c r="DI73" s="9"/>
      <c r="DJ73" s="9"/>
      <c r="DK73" s="9"/>
      <c r="DL73" s="9"/>
      <c r="DM73" s="9"/>
      <c r="DN73" s="9"/>
      <c r="DO73" s="9"/>
      <c r="DP73" s="9"/>
      <c r="DQ73" s="9"/>
      <c r="DR73" s="9"/>
      <c r="DS73" s="9"/>
      <c r="DT73" s="9"/>
      <c r="DU73" s="9"/>
      <c r="DV73" s="9"/>
      <c r="DW73" s="9"/>
      <c r="DX73" s="9"/>
      <c r="DY73" s="9"/>
      <c r="DZ73" s="9"/>
      <c r="EA73" s="9"/>
      <c r="EB73" s="9"/>
      <c r="EC73" s="9"/>
      <c r="ED73" s="9"/>
      <c r="EE73" s="9"/>
      <c r="EF73" s="9"/>
      <c r="EG73" s="9"/>
      <c r="EH73" s="9"/>
      <c r="EI73" s="9"/>
      <c r="EJ73" s="9"/>
      <c r="EK73" s="9"/>
      <c r="EL73" s="9"/>
      <c r="EM73" s="9"/>
      <c r="EN73" s="9"/>
      <c r="EO73" s="9"/>
      <c r="EP73" s="9"/>
      <c r="EQ73" s="9"/>
      <c r="ER73" s="9"/>
      <c r="ES73" s="9"/>
      <c r="ET73" s="9"/>
      <c r="EU73" s="9"/>
      <c r="EV73" s="9"/>
      <c r="EW73" s="9"/>
      <c r="EX73" s="9"/>
      <c r="EY73" s="9"/>
      <c r="EZ73" s="9"/>
      <c r="FA73" s="9"/>
      <c r="FB73" s="9"/>
      <c r="FC73" s="9"/>
      <c r="FD73" s="9"/>
      <c r="FE73" s="9"/>
      <c r="FF73" s="9"/>
      <c r="FG73" s="9"/>
      <c r="FH73" s="9"/>
      <c r="FI73" s="9"/>
      <c r="FJ73" s="9"/>
      <c r="FK73" s="9"/>
      <c r="FL73" s="9"/>
      <c r="FM73" s="9"/>
      <c r="FN73" s="9"/>
      <c r="FO73" s="9"/>
      <c r="FP73" s="9"/>
      <c r="FQ73" s="9"/>
      <c r="FR73" s="9"/>
      <c r="FS73" s="9"/>
      <c r="FT73" s="9"/>
      <c r="FU73" s="9"/>
      <c r="FV73" s="9"/>
      <c r="FW73" s="9"/>
      <c r="FX73" s="9"/>
      <c r="FY73" s="9"/>
      <c r="FZ73" s="9"/>
      <c r="GA73" s="9"/>
      <c r="GB73" s="9"/>
      <c r="GC73" s="9"/>
      <c r="GD73" s="9"/>
      <c r="GE73" s="237"/>
      <c r="GF73" s="237"/>
      <c r="GG73" s="237"/>
      <c r="GH73" s="237"/>
      <c r="GI73" s="237"/>
      <c r="GJ73" s="237"/>
      <c r="GK73" s="237"/>
      <c r="GL73" s="237"/>
      <c r="GM73" s="237"/>
      <c r="GN73" s="12"/>
      <c r="GO73" s="13"/>
      <c r="GP73" s="13"/>
    </row>
    <row r="74" spans="1:198" ht="11.1" customHeight="1" thickBot="1">
      <c r="A74" s="9"/>
      <c r="B74" s="9"/>
      <c r="C74" s="9"/>
      <c r="D74" s="9"/>
      <c r="E74" s="9"/>
      <c r="F74" s="260"/>
      <c r="G74" s="2200"/>
      <c r="H74" s="2198"/>
      <c r="I74" s="2198"/>
      <c r="J74" s="2198"/>
      <c r="K74" s="2198"/>
      <c r="L74" s="2198"/>
      <c r="M74" s="2198"/>
      <c r="N74" s="2198"/>
      <c r="O74" s="2198"/>
      <c r="P74" s="2198"/>
      <c r="Q74" s="2198"/>
      <c r="R74" s="2198"/>
      <c r="S74" s="2198"/>
      <c r="T74" s="2199"/>
      <c r="U74" s="2208"/>
      <c r="V74" s="2209"/>
      <c r="W74" s="2209"/>
      <c r="X74" s="2209"/>
      <c r="Y74" s="2209"/>
      <c r="Z74" s="2209"/>
      <c r="AA74" s="2209"/>
      <c r="AB74" s="2209"/>
      <c r="AC74" s="2234"/>
      <c r="AD74" s="2235"/>
      <c r="AE74" s="2235"/>
      <c r="AF74" s="2235"/>
      <c r="AG74" s="2235"/>
      <c r="AH74" s="2235"/>
      <c r="AI74" s="2235"/>
      <c r="AJ74" s="2235"/>
      <c r="AK74" s="2235"/>
      <c r="AL74" s="2235"/>
      <c r="AM74" s="2235"/>
      <c r="AN74" s="2235"/>
      <c r="AO74" s="2235"/>
      <c r="AP74" s="2235"/>
      <c r="AQ74" s="2235"/>
      <c r="AR74" s="2235"/>
      <c r="AS74" s="2235"/>
      <c r="AT74" s="2235"/>
      <c r="AU74" s="2235"/>
      <c r="AV74" s="2235"/>
      <c r="AW74" s="2235"/>
      <c r="AX74" s="2235"/>
      <c r="AY74" s="2235"/>
      <c r="AZ74" s="2235"/>
      <c r="BA74" s="2235"/>
      <c r="BB74" s="2235"/>
      <c r="BC74" s="2235"/>
      <c r="BD74" s="2235"/>
      <c r="BE74" s="2235"/>
      <c r="BF74" s="2235"/>
      <c r="BG74" s="2235"/>
      <c r="BH74" s="2235"/>
      <c r="BI74" s="2236"/>
      <c r="BJ74" s="315"/>
      <c r="BK74" s="315"/>
      <c r="BL74" s="315"/>
      <c r="BM74" s="315"/>
      <c r="BN74" s="315"/>
      <c r="BO74" s="315"/>
      <c r="BP74" s="315"/>
      <c r="BQ74" s="315"/>
      <c r="BR74" s="315"/>
      <c r="BS74" s="315"/>
      <c r="BT74" s="315"/>
      <c r="BU74" s="315"/>
      <c r="BV74" s="315"/>
      <c r="BW74" s="315"/>
      <c r="BX74" s="315"/>
      <c r="BY74" s="315"/>
      <c r="BZ74" s="315"/>
      <c r="CA74" s="315"/>
      <c r="CB74" s="315"/>
      <c r="CC74" s="315"/>
      <c r="CD74" s="315"/>
      <c r="CE74" s="315"/>
      <c r="CF74" s="315"/>
      <c r="CG74" s="315"/>
      <c r="CH74" s="315"/>
      <c r="CI74" s="315"/>
      <c r="CJ74" s="315"/>
      <c r="CK74" s="315"/>
      <c r="CL74" s="315"/>
      <c r="CM74" s="315"/>
      <c r="CN74" s="315"/>
      <c r="CO74" s="260"/>
      <c r="CP74" s="260"/>
      <c r="CQ74" s="246"/>
      <c r="CR74" s="246"/>
      <c r="CS74" s="246"/>
      <c r="CT74" s="9"/>
      <c r="CU74" s="9"/>
      <c r="CV74" s="9"/>
      <c r="CW74" s="9"/>
      <c r="CX74" s="9"/>
      <c r="CY74" s="9"/>
      <c r="CZ74" s="9"/>
      <c r="DA74" s="9"/>
      <c r="DB74" s="9"/>
      <c r="DC74" s="9"/>
      <c r="DD74" s="9"/>
      <c r="DE74" s="9"/>
      <c r="DF74" s="9"/>
      <c r="DG74" s="9"/>
      <c r="DH74" s="9"/>
      <c r="DI74" s="9"/>
      <c r="DJ74" s="9"/>
      <c r="DK74" s="9"/>
      <c r="DL74" s="9"/>
      <c r="DM74" s="9"/>
      <c r="DN74" s="9"/>
      <c r="DO74" s="9"/>
      <c r="DP74" s="9"/>
      <c r="DQ74" s="9"/>
      <c r="DR74" s="9"/>
      <c r="DS74" s="9"/>
      <c r="DT74" s="9"/>
      <c r="DU74" s="9"/>
      <c r="DV74" s="9"/>
      <c r="DW74" s="9"/>
      <c r="DX74" s="9"/>
      <c r="DY74" s="9"/>
      <c r="DZ74" s="9"/>
      <c r="EA74" s="9"/>
      <c r="EB74" s="9"/>
      <c r="EC74" s="9"/>
      <c r="ED74" s="9"/>
      <c r="EE74" s="9"/>
      <c r="EF74" s="9"/>
      <c r="EG74" s="9"/>
      <c r="EH74" s="9"/>
      <c r="EI74" s="9"/>
      <c r="EJ74" s="9"/>
      <c r="EK74" s="9"/>
      <c r="EL74" s="9"/>
      <c r="EM74" s="9"/>
      <c r="EN74" s="9"/>
      <c r="EO74" s="9"/>
      <c r="EP74" s="9"/>
      <c r="EQ74" s="9"/>
      <c r="ER74" s="9"/>
      <c r="ES74" s="9"/>
      <c r="ET74" s="9"/>
      <c r="EU74" s="9"/>
      <c r="EV74" s="9"/>
      <c r="EW74" s="9"/>
      <c r="EX74" s="9"/>
      <c r="EY74" s="9"/>
      <c r="EZ74" s="9"/>
      <c r="FA74" s="9"/>
      <c r="FB74" s="9"/>
      <c r="FC74" s="9"/>
      <c r="FD74" s="9"/>
      <c r="FE74" s="9"/>
      <c r="FF74" s="9"/>
      <c r="FG74" s="9"/>
      <c r="FH74" s="9"/>
      <c r="FI74" s="9"/>
      <c r="FJ74" s="9"/>
      <c r="FK74" s="9"/>
      <c r="FL74" s="9"/>
      <c r="FM74" s="9"/>
      <c r="FN74" s="9"/>
      <c r="FO74" s="9"/>
      <c r="FP74" s="9"/>
      <c r="FQ74" s="9"/>
      <c r="FR74" s="9"/>
      <c r="FS74" s="9"/>
      <c r="FT74" s="9"/>
      <c r="FU74" s="9"/>
      <c r="FV74" s="9"/>
      <c r="FW74" s="9"/>
      <c r="FX74" s="9"/>
      <c r="FY74" s="9"/>
      <c r="FZ74" s="9"/>
      <c r="GA74" s="9"/>
      <c r="GB74" s="9"/>
      <c r="GC74" s="9"/>
      <c r="GD74" s="9"/>
      <c r="GE74" s="237"/>
      <c r="GF74" s="237"/>
      <c r="GG74" s="237"/>
      <c r="GH74" s="237"/>
      <c r="GI74" s="237"/>
      <c r="GJ74" s="237"/>
      <c r="GK74" s="237"/>
      <c r="GL74" s="237"/>
      <c r="GM74" s="237"/>
      <c r="GN74" s="12"/>
      <c r="GO74" s="13"/>
      <c r="GP74" s="13"/>
    </row>
    <row r="75" spans="1:198" ht="11.1" customHeight="1">
      <c r="A75" s="9"/>
      <c r="B75" s="9"/>
      <c r="C75" s="9"/>
      <c r="D75" s="9"/>
      <c r="E75" s="9"/>
      <c r="F75" s="260"/>
      <c r="G75" s="2200"/>
      <c r="H75" s="2198"/>
      <c r="I75" s="2198"/>
      <c r="J75" s="2198"/>
      <c r="K75" s="2198"/>
      <c r="L75" s="2198"/>
      <c r="M75" s="2198"/>
      <c r="N75" s="2198"/>
      <c r="O75" s="2198"/>
      <c r="P75" s="2198"/>
      <c r="Q75" s="2198"/>
      <c r="R75" s="2198"/>
      <c r="S75" s="2198"/>
      <c r="T75" s="2199"/>
      <c r="U75" s="2204" t="s">
        <v>221</v>
      </c>
      <c r="V75" s="2205"/>
      <c r="W75" s="2205"/>
      <c r="X75" s="2205"/>
      <c r="Y75" s="2205"/>
      <c r="Z75" s="2205"/>
      <c r="AA75" s="2205"/>
      <c r="AB75" s="2205"/>
      <c r="AC75" s="2228" t="s">
        <v>223</v>
      </c>
      <c r="AD75" s="2229"/>
      <c r="AE75" s="2229"/>
      <c r="AF75" s="2229"/>
      <c r="AG75" s="2229"/>
      <c r="AH75" s="2229"/>
      <c r="AI75" s="2229"/>
      <c r="AJ75" s="2229"/>
      <c r="AK75" s="2229"/>
      <c r="AL75" s="2229"/>
      <c r="AM75" s="2229"/>
      <c r="AN75" s="2229"/>
      <c r="AO75" s="2229"/>
      <c r="AP75" s="2229"/>
      <c r="AQ75" s="2229"/>
      <c r="AR75" s="2229"/>
      <c r="AS75" s="2229"/>
      <c r="AT75" s="2229"/>
      <c r="AU75" s="2229"/>
      <c r="AV75" s="2229"/>
      <c r="AW75" s="2229"/>
      <c r="AX75" s="2229"/>
      <c r="AY75" s="2229"/>
      <c r="AZ75" s="2229"/>
      <c r="BA75" s="2229"/>
      <c r="BB75" s="2229"/>
      <c r="BC75" s="2229"/>
      <c r="BD75" s="2229"/>
      <c r="BE75" s="2229"/>
      <c r="BF75" s="2229"/>
      <c r="BG75" s="2229"/>
      <c r="BH75" s="2229"/>
      <c r="BI75" s="2230"/>
      <c r="BJ75" s="315"/>
      <c r="BK75" s="315"/>
      <c r="BL75" s="315"/>
      <c r="BM75" s="315"/>
      <c r="BN75" s="315"/>
      <c r="BO75" s="315"/>
      <c r="BP75" s="315"/>
      <c r="BQ75" s="315"/>
      <c r="BR75" s="315"/>
      <c r="BS75" s="315"/>
      <c r="BT75" s="315"/>
      <c r="BU75" s="315"/>
      <c r="BV75" s="315"/>
      <c r="BW75" s="315"/>
      <c r="BX75" s="315"/>
      <c r="BY75" s="315"/>
      <c r="BZ75" s="315"/>
      <c r="CA75" s="315"/>
      <c r="CB75" s="315"/>
      <c r="CC75" s="315"/>
      <c r="CD75" s="315"/>
      <c r="CE75" s="315"/>
      <c r="CF75" s="315"/>
      <c r="CG75" s="315"/>
      <c r="CH75" s="315"/>
      <c r="CI75" s="315"/>
      <c r="CJ75" s="315"/>
      <c r="CK75" s="315"/>
      <c r="CL75" s="315"/>
      <c r="CM75" s="315"/>
      <c r="CN75" s="315"/>
      <c r="CO75" s="260"/>
      <c r="CP75" s="260"/>
      <c r="CQ75" s="246"/>
      <c r="CR75" s="246"/>
      <c r="CS75" s="246"/>
      <c r="CT75" s="9"/>
      <c r="CU75" s="9"/>
      <c r="CV75" s="9"/>
      <c r="CW75" s="9"/>
      <c r="CX75" s="9"/>
      <c r="CY75" s="9"/>
      <c r="CZ75" s="9"/>
      <c r="DA75" s="9"/>
      <c r="DB75" s="9"/>
      <c r="DC75" s="9"/>
      <c r="DD75" s="9"/>
      <c r="DE75" s="9"/>
      <c r="DF75" s="9"/>
      <c r="DG75" s="9"/>
      <c r="DH75" s="9"/>
      <c r="DI75" s="9"/>
      <c r="DJ75" s="9"/>
      <c r="DK75" s="9"/>
      <c r="DL75" s="9"/>
      <c r="DM75" s="9"/>
      <c r="DN75" s="9"/>
      <c r="DO75" s="9"/>
      <c r="DP75" s="9"/>
      <c r="DQ75" s="9"/>
      <c r="DR75" s="9"/>
      <c r="DS75" s="9"/>
      <c r="DT75" s="9"/>
      <c r="DU75" s="9"/>
      <c r="DV75" s="9"/>
      <c r="DW75" s="9"/>
      <c r="DX75" s="9"/>
      <c r="DY75" s="9"/>
      <c r="DZ75" s="9"/>
      <c r="EA75" s="9"/>
      <c r="EB75" s="9"/>
      <c r="EC75" s="9"/>
      <c r="ED75" s="9"/>
      <c r="EE75" s="9"/>
      <c r="EF75" s="9"/>
      <c r="EG75" s="9"/>
      <c r="EH75" s="9"/>
      <c r="EI75" s="9"/>
      <c r="EJ75" s="9"/>
      <c r="EK75" s="9"/>
      <c r="EL75" s="9"/>
      <c r="EM75" s="9"/>
      <c r="EN75" s="9"/>
      <c r="EO75" s="9"/>
      <c r="EP75" s="9"/>
      <c r="EQ75" s="9"/>
      <c r="ER75" s="9"/>
      <c r="ES75" s="9"/>
      <c r="ET75" s="9"/>
      <c r="EU75" s="9"/>
      <c r="EV75" s="9"/>
      <c r="EW75" s="9"/>
      <c r="EX75" s="9"/>
      <c r="EY75" s="9"/>
      <c r="EZ75" s="9"/>
      <c r="FA75" s="9"/>
      <c r="FB75" s="9"/>
      <c r="FC75" s="9"/>
      <c r="FD75" s="9"/>
      <c r="FE75" s="9"/>
      <c r="FF75" s="9"/>
      <c r="FG75" s="9"/>
      <c r="FH75" s="9"/>
      <c r="FI75" s="9"/>
      <c r="FJ75" s="9"/>
      <c r="FK75" s="9"/>
      <c r="FL75" s="9"/>
      <c r="FM75" s="9"/>
      <c r="FN75" s="9"/>
      <c r="FO75" s="9"/>
      <c r="FP75" s="9"/>
      <c r="FQ75" s="9"/>
      <c r="FR75" s="9"/>
      <c r="FS75" s="9"/>
      <c r="FT75" s="9"/>
      <c r="FU75" s="9"/>
      <c r="FV75" s="9"/>
      <c r="FW75" s="9"/>
      <c r="FX75" s="9"/>
      <c r="FY75" s="9"/>
      <c r="FZ75" s="9"/>
      <c r="GA75" s="9"/>
      <c r="GB75" s="9"/>
      <c r="GC75" s="9"/>
      <c r="GD75" s="9"/>
      <c r="GE75" s="237"/>
      <c r="GF75" s="237"/>
      <c r="GG75" s="237"/>
      <c r="GH75" s="237"/>
      <c r="GI75" s="237"/>
      <c r="GJ75" s="237"/>
      <c r="GK75" s="237"/>
      <c r="GL75" s="237"/>
      <c r="GM75" s="237"/>
      <c r="GN75" s="11"/>
      <c r="GO75" s="11"/>
      <c r="GP75" s="11"/>
    </row>
    <row r="76" spans="1:198" ht="11.1" customHeight="1">
      <c r="A76" s="9"/>
      <c r="B76" s="9"/>
      <c r="C76" s="9"/>
      <c r="D76" s="9"/>
      <c r="E76" s="9"/>
      <c r="F76" s="260"/>
      <c r="G76" s="2200"/>
      <c r="H76" s="2198"/>
      <c r="I76" s="2198"/>
      <c r="J76" s="2198"/>
      <c r="K76" s="2198"/>
      <c r="L76" s="2198"/>
      <c r="M76" s="2198"/>
      <c r="N76" s="2198"/>
      <c r="O76" s="2198"/>
      <c r="P76" s="2198"/>
      <c r="Q76" s="2198"/>
      <c r="R76" s="2198"/>
      <c r="S76" s="2198"/>
      <c r="T76" s="2199"/>
      <c r="U76" s="2206"/>
      <c r="V76" s="2207"/>
      <c r="W76" s="2207"/>
      <c r="X76" s="2207"/>
      <c r="Y76" s="2207"/>
      <c r="Z76" s="2207"/>
      <c r="AA76" s="2207"/>
      <c r="AB76" s="2207"/>
      <c r="AC76" s="2231"/>
      <c r="AD76" s="2232"/>
      <c r="AE76" s="2232"/>
      <c r="AF76" s="2232"/>
      <c r="AG76" s="2232"/>
      <c r="AH76" s="2232"/>
      <c r="AI76" s="2232"/>
      <c r="AJ76" s="2232"/>
      <c r="AK76" s="2232"/>
      <c r="AL76" s="2232"/>
      <c r="AM76" s="2232"/>
      <c r="AN76" s="2232"/>
      <c r="AO76" s="2232"/>
      <c r="AP76" s="2232"/>
      <c r="AQ76" s="2232"/>
      <c r="AR76" s="2232"/>
      <c r="AS76" s="2232"/>
      <c r="AT76" s="2232"/>
      <c r="AU76" s="2232"/>
      <c r="AV76" s="2232"/>
      <c r="AW76" s="2232"/>
      <c r="AX76" s="2232"/>
      <c r="AY76" s="2232"/>
      <c r="AZ76" s="2232"/>
      <c r="BA76" s="2232"/>
      <c r="BB76" s="2232"/>
      <c r="BC76" s="2232"/>
      <c r="BD76" s="2232"/>
      <c r="BE76" s="2232"/>
      <c r="BF76" s="2232"/>
      <c r="BG76" s="2232"/>
      <c r="BH76" s="2232"/>
      <c r="BI76" s="2233"/>
      <c r="BJ76" s="315"/>
      <c r="BK76" s="315"/>
      <c r="BL76" s="315"/>
      <c r="BM76" s="315"/>
      <c r="BN76" s="315"/>
      <c r="BO76" s="315"/>
      <c r="BP76" s="315"/>
      <c r="BQ76" s="315"/>
      <c r="BR76" s="315"/>
      <c r="BS76" s="315"/>
      <c r="BT76" s="315"/>
      <c r="BU76" s="315"/>
      <c r="BV76" s="315"/>
      <c r="BW76" s="315"/>
      <c r="BX76" s="315"/>
      <c r="BY76" s="315"/>
      <c r="BZ76" s="315"/>
      <c r="CA76" s="315"/>
      <c r="CB76" s="315"/>
      <c r="CC76" s="315"/>
      <c r="CD76" s="315"/>
      <c r="CE76" s="315"/>
      <c r="CF76" s="315"/>
      <c r="CG76" s="315"/>
      <c r="CH76" s="315"/>
      <c r="CI76" s="315"/>
      <c r="CJ76" s="315"/>
      <c r="CK76" s="315"/>
      <c r="CL76" s="315"/>
      <c r="CM76" s="315"/>
      <c r="CN76" s="315"/>
      <c r="CO76" s="260"/>
      <c r="CP76" s="260"/>
      <c r="CQ76" s="246"/>
      <c r="CR76" s="246"/>
      <c r="CS76" s="246"/>
      <c r="CT76" s="9"/>
      <c r="CU76" s="9"/>
      <c r="CV76" s="9"/>
      <c r="CW76" s="9"/>
      <c r="CX76" s="9"/>
      <c r="CY76" s="9"/>
      <c r="CZ76" s="9"/>
      <c r="DA76" s="9"/>
      <c r="DB76" s="9"/>
      <c r="DC76" s="9"/>
      <c r="DD76" s="9"/>
      <c r="DE76" s="9"/>
      <c r="DF76" s="9"/>
      <c r="DG76" s="9"/>
      <c r="DH76" s="9"/>
      <c r="DI76" s="9"/>
      <c r="DJ76" s="9"/>
      <c r="DK76" s="9"/>
      <c r="DL76" s="9"/>
      <c r="DM76" s="9"/>
      <c r="DN76" s="9"/>
      <c r="DO76" s="9"/>
      <c r="DP76" s="9"/>
      <c r="DQ76" s="9"/>
      <c r="DR76" s="9"/>
      <c r="DS76" s="9"/>
      <c r="DT76" s="9"/>
      <c r="DU76" s="9"/>
      <c r="DV76" s="9"/>
      <c r="DW76" s="9"/>
      <c r="DX76" s="9"/>
      <c r="DY76" s="9"/>
      <c r="DZ76" s="9"/>
      <c r="EA76" s="9"/>
      <c r="EB76" s="9"/>
      <c r="EC76" s="9"/>
      <c r="ED76" s="9"/>
      <c r="EE76" s="9"/>
      <c r="EF76" s="9"/>
      <c r="EG76" s="9"/>
      <c r="EH76" s="9"/>
      <c r="EI76" s="9"/>
      <c r="EJ76" s="9"/>
      <c r="EK76" s="9"/>
      <c r="EL76" s="9"/>
      <c r="EM76" s="9"/>
      <c r="EN76" s="9"/>
      <c r="EO76" s="9"/>
      <c r="EP76" s="9"/>
      <c r="EQ76" s="9"/>
      <c r="ER76" s="9"/>
      <c r="ES76" s="9"/>
      <c r="ET76" s="9"/>
      <c r="EU76" s="9"/>
      <c r="EV76" s="9"/>
      <c r="EW76" s="9"/>
      <c r="EX76" s="9"/>
      <c r="EY76" s="9"/>
      <c r="EZ76" s="9"/>
      <c r="FA76" s="9"/>
      <c r="FB76" s="9"/>
      <c r="FC76" s="9"/>
      <c r="FD76" s="9"/>
      <c r="FE76" s="9"/>
      <c r="FF76" s="9"/>
      <c r="FG76" s="9"/>
      <c r="FH76" s="9"/>
      <c r="FI76" s="9"/>
      <c r="FJ76" s="9"/>
      <c r="FK76" s="9"/>
      <c r="FL76" s="9"/>
      <c r="FM76" s="9"/>
      <c r="FN76" s="9"/>
      <c r="FO76" s="9"/>
      <c r="FP76" s="9"/>
      <c r="FQ76" s="9"/>
      <c r="FR76" s="9"/>
      <c r="FS76" s="9"/>
      <c r="FT76" s="9"/>
      <c r="FU76" s="9"/>
      <c r="FV76" s="9"/>
      <c r="FW76" s="9"/>
      <c r="FX76" s="9"/>
      <c r="FY76" s="9"/>
      <c r="FZ76" s="9"/>
      <c r="GA76" s="9"/>
      <c r="GB76" s="9"/>
      <c r="GC76" s="9"/>
      <c r="GD76" s="9"/>
      <c r="GE76" s="237"/>
      <c r="GF76" s="237"/>
      <c r="GG76" s="237"/>
      <c r="GH76" s="237"/>
      <c r="GI76" s="237"/>
      <c r="GJ76" s="237"/>
      <c r="GK76" s="237"/>
      <c r="GL76" s="237"/>
      <c r="GM76" s="237"/>
      <c r="GN76" s="11"/>
      <c r="GO76" s="11"/>
      <c r="GP76" s="11"/>
    </row>
    <row r="77" spans="1:198" ht="11.1" customHeight="1" thickBot="1">
      <c r="A77" s="9"/>
      <c r="B77" s="9"/>
      <c r="C77" s="9"/>
      <c r="D77" s="9"/>
      <c r="E77" s="9"/>
      <c r="F77" s="260"/>
      <c r="G77" s="2200"/>
      <c r="H77" s="2198"/>
      <c r="I77" s="2198"/>
      <c r="J77" s="2198"/>
      <c r="K77" s="2198"/>
      <c r="L77" s="2198"/>
      <c r="M77" s="2198"/>
      <c r="N77" s="2198"/>
      <c r="O77" s="2198"/>
      <c r="P77" s="2198"/>
      <c r="Q77" s="2198"/>
      <c r="R77" s="2198"/>
      <c r="S77" s="2198"/>
      <c r="T77" s="2199"/>
      <c r="U77" s="2208"/>
      <c r="V77" s="2209"/>
      <c r="W77" s="2209"/>
      <c r="X77" s="2209"/>
      <c r="Y77" s="2209"/>
      <c r="Z77" s="2209"/>
      <c r="AA77" s="2209"/>
      <c r="AB77" s="2209"/>
      <c r="AC77" s="2234"/>
      <c r="AD77" s="2235"/>
      <c r="AE77" s="2235"/>
      <c r="AF77" s="2235"/>
      <c r="AG77" s="2235"/>
      <c r="AH77" s="2235"/>
      <c r="AI77" s="2235"/>
      <c r="AJ77" s="2235"/>
      <c r="AK77" s="2235"/>
      <c r="AL77" s="2235"/>
      <c r="AM77" s="2235"/>
      <c r="AN77" s="2235"/>
      <c r="AO77" s="2235"/>
      <c r="AP77" s="2235"/>
      <c r="AQ77" s="2235"/>
      <c r="AR77" s="2235"/>
      <c r="AS77" s="2235"/>
      <c r="AT77" s="2235"/>
      <c r="AU77" s="2235"/>
      <c r="AV77" s="2235"/>
      <c r="AW77" s="2235"/>
      <c r="AX77" s="2235"/>
      <c r="AY77" s="2235"/>
      <c r="AZ77" s="2235"/>
      <c r="BA77" s="2235"/>
      <c r="BB77" s="2235"/>
      <c r="BC77" s="2235"/>
      <c r="BD77" s="2235"/>
      <c r="BE77" s="2235"/>
      <c r="BF77" s="2235"/>
      <c r="BG77" s="2235"/>
      <c r="BH77" s="2235"/>
      <c r="BI77" s="2236"/>
      <c r="BJ77" s="315"/>
      <c r="BK77" s="315"/>
      <c r="BL77" s="315"/>
      <c r="BM77" s="315"/>
      <c r="BN77" s="315"/>
      <c r="BO77" s="315"/>
      <c r="BP77" s="315"/>
      <c r="BQ77" s="315"/>
      <c r="BR77" s="315"/>
      <c r="BS77" s="315"/>
      <c r="BT77" s="315"/>
      <c r="BU77" s="315"/>
      <c r="BV77" s="315"/>
      <c r="BW77" s="315"/>
      <c r="BX77" s="315"/>
      <c r="BY77" s="315"/>
      <c r="BZ77" s="315"/>
      <c r="CA77" s="315"/>
      <c r="CB77" s="315"/>
      <c r="CC77" s="315"/>
      <c r="CD77" s="315"/>
      <c r="CE77" s="315"/>
      <c r="CF77" s="315"/>
      <c r="CG77" s="315"/>
      <c r="CH77" s="315"/>
      <c r="CI77" s="315"/>
      <c r="CJ77" s="315"/>
      <c r="CK77" s="315"/>
      <c r="CL77" s="315"/>
      <c r="CM77" s="315"/>
      <c r="CN77" s="315"/>
      <c r="CO77" s="260"/>
      <c r="CP77" s="260"/>
      <c r="CQ77" s="246"/>
      <c r="CR77" s="246"/>
      <c r="CS77" s="246"/>
      <c r="CT77" s="9"/>
      <c r="CU77" s="9"/>
      <c r="CV77" s="9"/>
      <c r="CW77" s="9"/>
      <c r="CX77" s="9"/>
      <c r="CY77" s="9"/>
      <c r="CZ77" s="9"/>
      <c r="DA77" s="9"/>
      <c r="DB77" s="9"/>
      <c r="DC77" s="9"/>
      <c r="DD77" s="9"/>
      <c r="DE77" s="9"/>
      <c r="DF77" s="9"/>
      <c r="DG77" s="9"/>
      <c r="DH77" s="9"/>
      <c r="DI77" s="9"/>
      <c r="DJ77" s="9"/>
      <c r="DK77" s="9"/>
      <c r="DL77" s="9"/>
      <c r="DM77" s="9"/>
      <c r="DN77" s="9"/>
      <c r="DO77" s="9"/>
      <c r="DP77" s="9"/>
      <c r="DQ77" s="9"/>
      <c r="DR77" s="9"/>
      <c r="DS77" s="9"/>
      <c r="DT77" s="9"/>
      <c r="DU77" s="9"/>
      <c r="DV77" s="9"/>
      <c r="DW77" s="9"/>
      <c r="DX77" s="9"/>
      <c r="DY77" s="9"/>
      <c r="DZ77" s="9"/>
      <c r="EA77" s="9"/>
      <c r="EB77" s="9"/>
      <c r="EC77" s="9"/>
      <c r="ED77" s="9"/>
      <c r="EE77" s="9"/>
      <c r="EF77" s="9"/>
      <c r="EG77" s="9"/>
      <c r="EH77" s="9"/>
      <c r="EI77" s="9"/>
      <c r="EJ77" s="9"/>
      <c r="EK77" s="9"/>
      <c r="EL77" s="9"/>
      <c r="EM77" s="9"/>
      <c r="EN77" s="9"/>
      <c r="EO77" s="9"/>
      <c r="EP77" s="9"/>
      <c r="EQ77" s="9"/>
      <c r="ER77" s="9"/>
      <c r="ES77" s="9"/>
      <c r="ET77" s="9"/>
      <c r="EU77" s="9"/>
      <c r="EV77" s="9"/>
      <c r="EW77" s="9"/>
      <c r="EX77" s="9"/>
      <c r="EY77" s="9"/>
      <c r="EZ77" s="9"/>
      <c r="FA77" s="9"/>
      <c r="FB77" s="9"/>
      <c r="FC77" s="9"/>
      <c r="FD77" s="9"/>
      <c r="FE77" s="9"/>
      <c r="FF77" s="9"/>
      <c r="FG77" s="9"/>
      <c r="FH77" s="9"/>
      <c r="FI77" s="9"/>
      <c r="FJ77" s="9"/>
      <c r="FK77" s="9"/>
      <c r="FL77" s="9"/>
      <c r="FM77" s="9"/>
      <c r="FN77" s="9"/>
      <c r="FO77" s="9"/>
      <c r="FP77" s="9"/>
      <c r="FQ77" s="9"/>
      <c r="FR77" s="9"/>
      <c r="FS77" s="9"/>
      <c r="FT77" s="9"/>
      <c r="FU77" s="9"/>
      <c r="FV77" s="9"/>
      <c r="FW77" s="9"/>
      <c r="FX77" s="9"/>
      <c r="FY77" s="9"/>
      <c r="FZ77" s="9"/>
      <c r="GA77" s="9"/>
      <c r="GB77" s="9"/>
      <c r="GC77" s="9"/>
      <c r="GD77" s="9"/>
      <c r="GE77" s="237"/>
      <c r="GF77" s="237"/>
      <c r="GG77" s="237"/>
      <c r="GH77" s="237"/>
      <c r="GI77" s="237"/>
      <c r="GJ77" s="237"/>
      <c r="GK77" s="237"/>
      <c r="GL77" s="237"/>
      <c r="GM77" s="237"/>
      <c r="GN77" s="14"/>
      <c r="GO77" s="14"/>
      <c r="GP77" s="14"/>
    </row>
    <row r="78" spans="1:198" ht="11.1" customHeight="1">
      <c r="A78" s="9"/>
      <c r="B78" s="9"/>
      <c r="C78" s="9"/>
      <c r="D78" s="9"/>
      <c r="E78" s="9"/>
      <c r="F78" s="260"/>
      <c r="G78" s="2200"/>
      <c r="H78" s="2198"/>
      <c r="I78" s="2198"/>
      <c r="J78" s="2198"/>
      <c r="K78" s="2198"/>
      <c r="L78" s="2198"/>
      <c r="M78" s="2198"/>
      <c r="N78" s="2198"/>
      <c r="O78" s="2198"/>
      <c r="P78" s="2198"/>
      <c r="Q78" s="2198"/>
      <c r="R78" s="2198"/>
      <c r="S78" s="2198"/>
      <c r="T78" s="2199"/>
      <c r="U78" s="2204" t="s">
        <v>219</v>
      </c>
      <c r="V78" s="2205"/>
      <c r="W78" s="2205"/>
      <c r="X78" s="2205"/>
      <c r="Y78" s="2205"/>
      <c r="Z78" s="2205"/>
      <c r="AA78" s="2205"/>
      <c r="AB78" s="2205"/>
      <c r="AC78" s="2237" t="str">
        <f>[2]会社名!$E$9</f>
        <v>06-0000-1111</v>
      </c>
      <c r="AD78" s="2238"/>
      <c r="AE78" s="2238"/>
      <c r="AF78" s="2238"/>
      <c r="AG78" s="2238"/>
      <c r="AH78" s="2238"/>
      <c r="AI78" s="2238"/>
      <c r="AJ78" s="2238"/>
      <c r="AK78" s="2238"/>
      <c r="AL78" s="2238"/>
      <c r="AM78" s="2238"/>
      <c r="AN78" s="2238"/>
      <c r="AO78" s="2238"/>
      <c r="AP78" s="2238"/>
      <c r="AQ78" s="2238"/>
      <c r="AR78" s="2238"/>
      <c r="AS78" s="2238"/>
      <c r="AT78" s="2238"/>
      <c r="AU78" s="2238"/>
      <c r="AV78" s="2238"/>
      <c r="AW78" s="2238"/>
      <c r="AX78" s="2238"/>
      <c r="AY78" s="2238"/>
      <c r="AZ78" s="2238"/>
      <c r="BA78" s="2238"/>
      <c r="BB78" s="2238"/>
      <c r="BC78" s="2238"/>
      <c r="BD78" s="2238"/>
      <c r="BE78" s="2238"/>
      <c r="BF78" s="2238"/>
      <c r="BG78" s="2238"/>
      <c r="BH78" s="2238"/>
      <c r="BI78" s="2239"/>
      <c r="BJ78" s="315"/>
      <c r="BK78" s="315"/>
      <c r="BL78" s="315"/>
      <c r="BM78" s="315"/>
      <c r="BN78" s="315"/>
      <c r="BO78" s="315"/>
      <c r="BP78" s="315"/>
      <c r="BQ78" s="315"/>
      <c r="BR78" s="315"/>
      <c r="BS78" s="315"/>
      <c r="BT78" s="315"/>
      <c r="BU78" s="315"/>
      <c r="BV78" s="315"/>
      <c r="BW78" s="315"/>
      <c r="BX78" s="315"/>
      <c r="BY78" s="315"/>
      <c r="BZ78" s="315"/>
      <c r="CA78" s="315"/>
      <c r="CB78" s="315"/>
      <c r="CC78" s="315"/>
      <c r="CD78" s="315"/>
      <c r="CE78" s="315"/>
      <c r="CF78" s="315"/>
      <c r="CG78" s="315"/>
      <c r="CH78" s="315"/>
      <c r="CI78" s="315"/>
      <c r="CJ78" s="315"/>
      <c r="CK78" s="315"/>
      <c r="CL78" s="315"/>
      <c r="CM78" s="315"/>
      <c r="CN78" s="315"/>
      <c r="CO78" s="260"/>
      <c r="CP78" s="260"/>
      <c r="CQ78" s="246"/>
      <c r="CR78" s="246"/>
      <c r="CS78" s="246"/>
      <c r="CT78" s="9"/>
      <c r="CU78" s="9"/>
      <c r="CV78" s="9"/>
      <c r="CW78" s="9"/>
      <c r="CX78" s="9"/>
      <c r="CY78" s="9"/>
      <c r="CZ78" s="9"/>
      <c r="DA78" s="9"/>
      <c r="DB78" s="9"/>
      <c r="DC78" s="9"/>
      <c r="DD78" s="9"/>
      <c r="DE78" s="9"/>
      <c r="DF78" s="9"/>
      <c r="DG78" s="9"/>
      <c r="DH78" s="9"/>
      <c r="DI78" s="9"/>
      <c r="DJ78" s="9"/>
      <c r="DK78" s="9"/>
      <c r="DL78" s="9"/>
      <c r="DM78" s="9"/>
      <c r="DN78" s="9"/>
      <c r="DO78" s="9"/>
      <c r="DP78" s="9"/>
      <c r="DQ78" s="9"/>
      <c r="DR78" s="9"/>
      <c r="DS78" s="9"/>
      <c r="DT78" s="9"/>
      <c r="DU78" s="9"/>
      <c r="DV78" s="9"/>
      <c r="DW78" s="9"/>
      <c r="DX78" s="9"/>
      <c r="DY78" s="9"/>
      <c r="DZ78" s="9"/>
      <c r="EA78" s="9"/>
      <c r="EB78" s="9"/>
      <c r="EC78" s="9"/>
      <c r="ED78" s="9"/>
      <c r="EE78" s="9"/>
      <c r="EF78" s="9"/>
      <c r="EG78" s="9"/>
      <c r="EH78" s="9"/>
      <c r="EI78" s="9"/>
      <c r="EJ78" s="9"/>
      <c r="EK78" s="9"/>
      <c r="EL78" s="9"/>
      <c r="EM78" s="9"/>
      <c r="EN78" s="9"/>
      <c r="EO78" s="9"/>
      <c r="EP78" s="9"/>
      <c r="EQ78" s="9"/>
      <c r="ER78" s="9"/>
      <c r="ES78" s="9"/>
      <c r="ET78" s="9"/>
      <c r="EU78" s="9"/>
      <c r="EV78" s="9"/>
      <c r="EW78" s="9"/>
      <c r="EX78" s="9"/>
      <c r="EY78" s="9"/>
      <c r="EZ78" s="9"/>
      <c r="FA78" s="9"/>
      <c r="FB78" s="9"/>
      <c r="FC78" s="9"/>
      <c r="FD78" s="9"/>
      <c r="FE78" s="9"/>
      <c r="FF78" s="9"/>
      <c r="FG78" s="9"/>
      <c r="FH78" s="9"/>
      <c r="FI78" s="9"/>
      <c r="FJ78" s="9"/>
      <c r="FK78" s="9"/>
      <c r="FL78" s="9"/>
      <c r="FM78" s="9"/>
      <c r="FN78" s="9"/>
      <c r="FO78" s="9"/>
      <c r="FP78" s="9"/>
      <c r="FQ78" s="9"/>
      <c r="FR78" s="9"/>
      <c r="FS78" s="9"/>
      <c r="FT78" s="9"/>
      <c r="FU78" s="9"/>
      <c r="FV78" s="9"/>
      <c r="FW78" s="9"/>
      <c r="FX78" s="9"/>
      <c r="FY78" s="9"/>
      <c r="FZ78" s="9"/>
      <c r="GA78" s="9"/>
      <c r="GB78" s="9"/>
      <c r="GC78" s="9"/>
      <c r="GD78" s="9"/>
      <c r="GE78" s="237"/>
      <c r="GF78" s="237"/>
      <c r="GG78" s="237"/>
      <c r="GH78" s="237"/>
      <c r="GI78" s="237"/>
      <c r="GJ78" s="237"/>
      <c r="GK78" s="237"/>
      <c r="GL78" s="237"/>
      <c r="GM78" s="237"/>
      <c r="GN78" s="15"/>
      <c r="GO78" s="15"/>
      <c r="GP78" s="15"/>
    </row>
    <row r="79" spans="1:198" ht="11.1" customHeight="1" thickBot="1">
      <c r="A79" s="9"/>
      <c r="B79" s="9"/>
      <c r="C79" s="9"/>
      <c r="D79" s="9"/>
      <c r="E79" s="9"/>
      <c r="F79" s="260"/>
      <c r="G79" s="2201"/>
      <c r="H79" s="2202"/>
      <c r="I79" s="2202"/>
      <c r="J79" s="2202"/>
      <c r="K79" s="2202"/>
      <c r="L79" s="2202"/>
      <c r="M79" s="2202"/>
      <c r="N79" s="2202"/>
      <c r="O79" s="2202"/>
      <c r="P79" s="2202"/>
      <c r="Q79" s="2202"/>
      <c r="R79" s="2202"/>
      <c r="S79" s="2202"/>
      <c r="T79" s="2203"/>
      <c r="U79" s="2208"/>
      <c r="V79" s="2209"/>
      <c r="W79" s="2209"/>
      <c r="X79" s="2209"/>
      <c r="Y79" s="2209"/>
      <c r="Z79" s="2209"/>
      <c r="AA79" s="2209"/>
      <c r="AB79" s="2209"/>
      <c r="AC79" s="2240"/>
      <c r="AD79" s="2241"/>
      <c r="AE79" s="2241"/>
      <c r="AF79" s="2241"/>
      <c r="AG79" s="2241"/>
      <c r="AH79" s="2241"/>
      <c r="AI79" s="2241"/>
      <c r="AJ79" s="2241"/>
      <c r="AK79" s="2241"/>
      <c r="AL79" s="2241"/>
      <c r="AM79" s="2241"/>
      <c r="AN79" s="2241"/>
      <c r="AO79" s="2241"/>
      <c r="AP79" s="2241"/>
      <c r="AQ79" s="2241"/>
      <c r="AR79" s="2241"/>
      <c r="AS79" s="2241"/>
      <c r="AT79" s="2241"/>
      <c r="AU79" s="2241"/>
      <c r="AV79" s="2241"/>
      <c r="AW79" s="2241"/>
      <c r="AX79" s="2241"/>
      <c r="AY79" s="2241"/>
      <c r="AZ79" s="2241"/>
      <c r="BA79" s="2241"/>
      <c r="BB79" s="2241"/>
      <c r="BC79" s="2241"/>
      <c r="BD79" s="2241"/>
      <c r="BE79" s="2241"/>
      <c r="BF79" s="2241"/>
      <c r="BG79" s="2241"/>
      <c r="BH79" s="2241"/>
      <c r="BI79" s="2242"/>
      <c r="BJ79" s="315"/>
      <c r="BK79" s="315"/>
      <c r="BL79" s="315"/>
      <c r="BM79" s="315"/>
      <c r="BN79" s="315"/>
      <c r="BO79" s="315"/>
      <c r="BP79" s="315"/>
      <c r="BQ79" s="315"/>
      <c r="BR79" s="315"/>
      <c r="BS79" s="315"/>
      <c r="BT79" s="315"/>
      <c r="BU79" s="315"/>
      <c r="BV79" s="315"/>
      <c r="BW79" s="315"/>
      <c r="BX79" s="315"/>
      <c r="BY79" s="315"/>
      <c r="BZ79" s="315"/>
      <c r="CA79" s="315"/>
      <c r="CB79" s="315"/>
      <c r="CC79" s="315"/>
      <c r="CD79" s="315"/>
      <c r="CE79" s="315"/>
      <c r="CF79" s="315"/>
      <c r="CG79" s="315"/>
      <c r="CH79" s="315"/>
      <c r="CI79" s="315"/>
      <c r="CJ79" s="315"/>
      <c r="CK79" s="315"/>
      <c r="CL79" s="315"/>
      <c r="CM79" s="315"/>
      <c r="CN79" s="315"/>
      <c r="CO79" s="260"/>
      <c r="CP79" s="260"/>
      <c r="CQ79" s="246"/>
      <c r="CR79" s="246"/>
      <c r="CS79" s="246"/>
      <c r="CT79" s="9"/>
      <c r="CU79" s="9"/>
      <c r="CV79" s="9"/>
      <c r="CW79" s="9"/>
      <c r="CX79" s="9"/>
      <c r="CY79" s="9"/>
      <c r="CZ79" s="9"/>
      <c r="DA79" s="9"/>
      <c r="DB79" s="9"/>
      <c r="DC79" s="9"/>
      <c r="DD79" s="9"/>
      <c r="DE79" s="9"/>
      <c r="DF79" s="9"/>
      <c r="DG79" s="9"/>
      <c r="DH79" s="9"/>
      <c r="DI79" s="9"/>
      <c r="DJ79" s="9"/>
      <c r="DK79" s="9"/>
      <c r="DL79" s="9"/>
      <c r="DM79" s="9"/>
      <c r="DN79" s="9"/>
      <c r="DO79" s="9"/>
      <c r="DP79" s="9"/>
      <c r="DQ79" s="9"/>
      <c r="DR79" s="9"/>
      <c r="DS79" s="9"/>
      <c r="DT79" s="9"/>
      <c r="DU79" s="9"/>
      <c r="DV79" s="9"/>
      <c r="DW79" s="9"/>
      <c r="DX79" s="9"/>
      <c r="DY79" s="9"/>
      <c r="DZ79" s="9"/>
      <c r="EA79" s="9"/>
      <c r="EB79" s="9"/>
      <c r="EC79" s="9"/>
      <c r="ED79" s="9"/>
      <c r="EE79" s="9"/>
      <c r="EF79" s="9"/>
      <c r="EG79" s="9"/>
      <c r="EH79" s="9"/>
      <c r="EI79" s="9"/>
      <c r="EJ79" s="9"/>
      <c r="EK79" s="9"/>
      <c r="EL79" s="9"/>
      <c r="EM79" s="9"/>
      <c r="EN79" s="9"/>
      <c r="EO79" s="9"/>
      <c r="EP79" s="9"/>
      <c r="EQ79" s="9"/>
      <c r="ER79" s="9"/>
      <c r="ES79" s="9"/>
      <c r="ET79" s="9"/>
      <c r="EU79" s="9"/>
      <c r="EV79" s="9"/>
      <c r="EW79" s="9"/>
      <c r="EX79" s="9"/>
      <c r="EY79" s="9"/>
      <c r="EZ79" s="9"/>
      <c r="FA79" s="9"/>
      <c r="FB79" s="9"/>
      <c r="FC79" s="9"/>
      <c r="FD79" s="9"/>
      <c r="FE79" s="9"/>
      <c r="FF79" s="9"/>
      <c r="FG79" s="9"/>
      <c r="FH79" s="9"/>
      <c r="FI79" s="9"/>
      <c r="FJ79" s="9"/>
      <c r="FK79" s="9"/>
      <c r="FL79" s="9"/>
      <c r="FM79" s="9"/>
      <c r="FN79" s="9"/>
      <c r="FO79" s="9"/>
      <c r="FP79" s="9"/>
      <c r="FQ79" s="9"/>
      <c r="FR79" s="9"/>
      <c r="FS79" s="9"/>
      <c r="FT79" s="9"/>
      <c r="FU79" s="9"/>
      <c r="FV79" s="9"/>
      <c r="FW79" s="9"/>
      <c r="FX79" s="9"/>
      <c r="FY79" s="9"/>
      <c r="FZ79" s="9"/>
      <c r="GA79" s="9"/>
      <c r="GB79" s="9"/>
      <c r="GC79" s="9"/>
      <c r="GD79" s="9"/>
      <c r="GE79" s="237"/>
      <c r="GF79" s="237"/>
      <c r="GG79" s="237"/>
      <c r="GH79" s="237"/>
      <c r="GI79" s="237"/>
      <c r="GJ79" s="237"/>
      <c r="GK79" s="237"/>
      <c r="GL79" s="237"/>
      <c r="GM79" s="237"/>
      <c r="GN79" s="15"/>
      <c r="GO79" s="15"/>
      <c r="GP79" s="15"/>
    </row>
    <row r="80" spans="1:198" ht="11.1" customHeight="1">
      <c r="A80" s="9"/>
      <c r="B80" s="9"/>
      <c r="C80" s="9"/>
      <c r="D80" s="9"/>
      <c r="E80" s="9"/>
      <c r="F80" s="260"/>
      <c r="G80" s="260"/>
      <c r="H80" s="260"/>
      <c r="I80" s="260"/>
      <c r="J80" s="260"/>
      <c r="K80" s="260"/>
      <c r="L80" s="260"/>
      <c r="M80" s="260"/>
      <c r="N80" s="260"/>
      <c r="O80" s="260"/>
      <c r="P80" s="260"/>
      <c r="Q80" s="260"/>
      <c r="R80" s="260"/>
      <c r="S80" s="260"/>
      <c r="T80" s="260"/>
      <c r="U80" s="260"/>
      <c r="V80" s="260"/>
      <c r="W80" s="260"/>
      <c r="X80" s="260"/>
      <c r="Y80" s="260"/>
      <c r="Z80" s="260"/>
      <c r="AA80" s="260"/>
      <c r="AB80" s="260"/>
      <c r="AC80" s="260"/>
      <c r="AD80" s="260"/>
      <c r="AE80" s="260"/>
      <c r="AF80" s="260"/>
      <c r="AG80" s="260"/>
      <c r="AH80" s="260"/>
      <c r="AI80" s="260"/>
      <c r="AJ80" s="260"/>
      <c r="AK80" s="260"/>
      <c r="AL80" s="260"/>
      <c r="AM80" s="260"/>
      <c r="AN80" s="260"/>
      <c r="AO80" s="260"/>
      <c r="AP80" s="260"/>
      <c r="AQ80" s="260"/>
      <c r="AR80" s="260"/>
      <c r="AS80" s="260"/>
      <c r="AT80" s="260"/>
      <c r="AU80" s="260"/>
      <c r="AV80" s="260"/>
      <c r="AW80" s="260"/>
      <c r="AX80" s="260"/>
      <c r="AY80" s="260"/>
      <c r="AZ80" s="260"/>
      <c r="BA80" s="260"/>
      <c r="BB80" s="260"/>
      <c r="BC80" s="260"/>
      <c r="BD80" s="260"/>
      <c r="BE80" s="260"/>
      <c r="BF80" s="260"/>
      <c r="BG80" s="260"/>
      <c r="BH80" s="260"/>
      <c r="BI80" s="260"/>
      <c r="BJ80" s="315"/>
      <c r="BK80" s="315"/>
      <c r="BL80" s="315"/>
      <c r="BM80" s="315"/>
      <c r="BN80" s="315"/>
      <c r="BO80" s="315"/>
      <c r="BP80" s="315"/>
      <c r="BQ80" s="315"/>
      <c r="BR80" s="315"/>
      <c r="BS80" s="315"/>
      <c r="BT80" s="315"/>
      <c r="BU80" s="315"/>
      <c r="BV80" s="315"/>
      <c r="BW80" s="315"/>
      <c r="BX80" s="315"/>
      <c r="BY80" s="315"/>
      <c r="BZ80" s="315"/>
      <c r="CA80" s="315"/>
      <c r="CB80" s="315"/>
      <c r="CC80" s="315"/>
      <c r="CD80" s="315"/>
      <c r="CE80" s="315"/>
      <c r="CF80" s="315"/>
      <c r="CG80" s="315"/>
      <c r="CH80" s="315"/>
      <c r="CI80" s="315"/>
      <c r="CJ80" s="315"/>
      <c r="CK80" s="315"/>
      <c r="CL80" s="315"/>
      <c r="CM80" s="315"/>
      <c r="CN80" s="315"/>
      <c r="CO80" s="260"/>
      <c r="CP80" s="260"/>
      <c r="CQ80" s="246"/>
      <c r="CR80" s="246"/>
      <c r="CS80" s="246"/>
      <c r="CT80" s="246"/>
      <c r="CU80" s="246"/>
      <c r="CV80" s="246"/>
      <c r="CW80" s="246"/>
      <c r="CX80" s="246"/>
      <c r="CY80" s="246"/>
      <c r="CZ80" s="246"/>
      <c r="DA80" s="246"/>
      <c r="DB80" s="246"/>
      <c r="DC80" s="246"/>
      <c r="DD80" s="246"/>
      <c r="DE80" s="246"/>
      <c r="DF80" s="246"/>
      <c r="DG80" s="246"/>
      <c r="DH80" s="246"/>
      <c r="DI80" s="246"/>
      <c r="DJ80" s="246"/>
      <c r="DK80" s="246"/>
      <c r="DL80" s="246"/>
      <c r="DM80" s="246"/>
      <c r="DN80" s="246"/>
      <c r="DO80" s="246"/>
      <c r="DP80" s="246"/>
      <c r="DQ80" s="246"/>
      <c r="DR80" s="9"/>
      <c r="DS80" s="9"/>
      <c r="DT80" s="9"/>
      <c r="DU80" s="9"/>
      <c r="DV80" s="9"/>
      <c r="DW80" s="9"/>
      <c r="DX80" s="9"/>
      <c r="DY80" s="9"/>
      <c r="DZ80" s="9"/>
      <c r="EA80" s="9"/>
      <c r="EB80" s="9"/>
      <c r="EC80" s="9"/>
      <c r="ED80" s="9"/>
      <c r="EE80" s="9"/>
      <c r="EF80" s="9"/>
      <c r="EG80" s="9"/>
      <c r="EH80" s="9"/>
      <c r="EI80" s="9"/>
      <c r="EJ80" s="9"/>
      <c r="EK80" s="9"/>
      <c r="EL80" s="9"/>
      <c r="EM80" s="9"/>
      <c r="EN80" s="9"/>
      <c r="EO80" s="9"/>
      <c r="EP80" s="9"/>
      <c r="EQ80" s="9"/>
      <c r="ER80" s="9"/>
      <c r="ES80" s="9"/>
      <c r="ET80" s="9"/>
      <c r="EU80" s="9"/>
      <c r="EV80" s="9"/>
      <c r="EW80" s="9"/>
      <c r="EX80" s="9"/>
      <c r="EY80" s="9"/>
      <c r="EZ80" s="9"/>
      <c r="FA80" s="9"/>
      <c r="FB80" s="9"/>
      <c r="FC80" s="9"/>
      <c r="FD80" s="9"/>
      <c r="FE80" s="9"/>
      <c r="FF80" s="9"/>
      <c r="FG80" s="9"/>
      <c r="FH80" s="9"/>
      <c r="FI80" s="9"/>
      <c r="FJ80" s="9"/>
      <c r="FK80" s="9"/>
      <c r="FL80" s="9"/>
      <c r="FM80" s="9"/>
      <c r="FN80" s="9"/>
      <c r="FO80" s="9"/>
      <c r="FP80" s="9"/>
      <c r="FQ80" s="9"/>
      <c r="FR80" s="9"/>
      <c r="FS80" s="9"/>
      <c r="FT80" s="9"/>
      <c r="FU80" s="9"/>
      <c r="FV80" s="9"/>
      <c r="FW80" s="9"/>
      <c r="FX80" s="9"/>
      <c r="FY80" s="9"/>
      <c r="FZ80" s="9"/>
      <c r="GA80" s="9"/>
      <c r="GB80" s="9"/>
      <c r="GC80" s="9"/>
      <c r="GD80" s="246"/>
      <c r="GE80" s="237"/>
      <c r="GF80" s="237"/>
      <c r="GG80" s="237"/>
      <c r="GH80" s="237"/>
      <c r="GI80" s="237"/>
      <c r="GJ80" s="237"/>
      <c r="GK80" s="237"/>
      <c r="GL80" s="237"/>
      <c r="GM80" s="237"/>
      <c r="GN80" s="15"/>
      <c r="GO80" s="15"/>
      <c r="GP80" s="15"/>
    </row>
    <row r="81" spans="1:198" ht="11.1" customHeight="1">
      <c r="A81" s="9"/>
      <c r="B81" s="9"/>
      <c r="C81" s="9"/>
      <c r="D81" s="9"/>
      <c r="E81" s="9"/>
      <c r="F81" s="260"/>
      <c r="G81" s="2299" t="s">
        <v>233</v>
      </c>
      <c r="H81" s="2299"/>
      <c r="I81" s="2299"/>
      <c r="J81" s="2299"/>
      <c r="K81" s="2299"/>
      <c r="L81" s="2299"/>
      <c r="M81" s="2299"/>
      <c r="N81" s="2299"/>
      <c r="O81" s="2299"/>
      <c r="P81" s="2299"/>
      <c r="Q81" s="2299"/>
      <c r="R81" s="2299"/>
      <c r="S81" s="2299"/>
      <c r="T81" s="2299"/>
      <c r="U81" s="2299"/>
      <c r="V81" s="2299"/>
      <c r="W81" s="2299"/>
      <c r="X81" s="2299"/>
      <c r="Y81" s="2299"/>
      <c r="Z81" s="2299"/>
      <c r="AA81" s="2299"/>
      <c r="AB81" s="2299"/>
      <c r="AC81" s="2299"/>
      <c r="AD81" s="2299"/>
      <c r="AE81" s="2299"/>
      <c r="AF81" s="2299"/>
      <c r="AG81" s="2299"/>
      <c r="AH81" s="2299"/>
      <c r="AI81" s="2299"/>
      <c r="AJ81" s="2299"/>
      <c r="AK81" s="2299"/>
      <c r="AL81" s="2299"/>
      <c r="AM81" s="2299"/>
      <c r="AN81" s="2299"/>
      <c r="AO81" s="2299"/>
      <c r="AP81" s="2299"/>
      <c r="AQ81" s="2299"/>
      <c r="AR81" s="2299"/>
      <c r="AS81" s="2299"/>
      <c r="AT81" s="2299"/>
      <c r="AU81" s="2299"/>
      <c r="AV81" s="2299"/>
      <c r="AW81" s="2299"/>
      <c r="AX81" s="2299"/>
      <c r="AY81" s="2299"/>
      <c r="AZ81" s="2299"/>
      <c r="BA81" s="2299"/>
      <c r="BB81" s="2299"/>
      <c r="BC81" s="2299"/>
      <c r="BD81" s="2299"/>
      <c r="BE81" s="2299"/>
      <c r="BF81" s="2299"/>
      <c r="BG81" s="2299"/>
      <c r="BH81" s="2299"/>
      <c r="BI81" s="2299"/>
      <c r="BJ81" s="2299"/>
      <c r="BK81" s="2299"/>
      <c r="BL81" s="2299"/>
      <c r="BM81" s="2299"/>
      <c r="BN81" s="2299"/>
      <c r="BO81" s="2299"/>
      <c r="BP81" s="2299"/>
      <c r="BQ81" s="2299"/>
      <c r="BR81" s="2299"/>
      <c r="BS81" s="2299"/>
      <c r="BT81" s="2299"/>
      <c r="BU81" s="2299"/>
      <c r="BV81" s="2299"/>
      <c r="BW81" s="2299"/>
      <c r="BX81" s="2299"/>
      <c r="BY81" s="2299"/>
      <c r="BZ81" s="2299"/>
      <c r="CA81" s="2299"/>
      <c r="CB81" s="2299"/>
      <c r="CC81" s="2299"/>
      <c r="CD81" s="2299"/>
      <c r="CE81" s="2299"/>
      <c r="CF81" s="2299"/>
      <c r="CG81" s="2299"/>
      <c r="CH81" s="2299"/>
      <c r="CI81" s="321"/>
      <c r="CJ81" s="321"/>
      <c r="CK81" s="321"/>
      <c r="CL81" s="321"/>
      <c r="CM81" s="321"/>
      <c r="CN81" s="315"/>
      <c r="CO81" s="260"/>
      <c r="CP81" s="260"/>
      <c r="CQ81" s="246"/>
      <c r="CR81" s="246"/>
      <c r="CS81" s="246"/>
      <c r="CT81" s="246"/>
      <c r="CU81" s="246"/>
      <c r="CV81" s="246"/>
      <c r="CW81" s="246"/>
      <c r="CX81" s="246"/>
      <c r="CY81" s="246"/>
      <c r="CZ81" s="246"/>
      <c r="DA81" s="246"/>
      <c r="DB81" s="246"/>
      <c r="DC81" s="246"/>
      <c r="DD81" s="246"/>
      <c r="DE81" s="246"/>
      <c r="DF81" s="246"/>
      <c r="DG81" s="246"/>
      <c r="DH81" s="246"/>
      <c r="DI81" s="246"/>
      <c r="DJ81" s="246"/>
      <c r="DK81" s="246"/>
      <c r="DL81" s="246"/>
      <c r="DM81" s="246"/>
      <c r="DN81" s="246"/>
      <c r="DO81" s="246"/>
      <c r="DP81" s="246"/>
      <c r="DQ81" s="246"/>
      <c r="DR81" s="9"/>
      <c r="DS81" s="9"/>
      <c r="DT81" s="9"/>
      <c r="DU81" s="9"/>
      <c r="DV81" s="9"/>
      <c r="DW81" s="9"/>
      <c r="DX81" s="9"/>
      <c r="DY81" s="9"/>
      <c r="DZ81" s="9"/>
      <c r="EA81" s="9"/>
      <c r="EB81" s="9"/>
      <c r="EC81" s="9"/>
      <c r="ED81" s="9"/>
      <c r="EE81" s="9"/>
      <c r="EF81" s="9"/>
      <c r="EG81" s="9"/>
      <c r="EH81" s="9"/>
      <c r="EI81" s="9"/>
      <c r="EJ81" s="9"/>
      <c r="EK81" s="9"/>
      <c r="EL81" s="9"/>
      <c r="EM81" s="9"/>
      <c r="EN81" s="9"/>
      <c r="EO81" s="9"/>
      <c r="EP81" s="9"/>
      <c r="EQ81" s="9"/>
      <c r="ER81" s="9"/>
      <c r="ES81" s="9"/>
      <c r="ET81" s="9"/>
      <c r="EU81" s="9"/>
      <c r="EV81" s="9"/>
      <c r="EW81" s="9"/>
      <c r="EX81" s="9"/>
      <c r="EY81" s="9"/>
      <c r="EZ81" s="9"/>
      <c r="FA81" s="9"/>
      <c r="FB81" s="9"/>
      <c r="FC81" s="9"/>
      <c r="FD81" s="9"/>
      <c r="FE81" s="9"/>
      <c r="FF81" s="9"/>
      <c r="FG81" s="9"/>
      <c r="FH81" s="9"/>
      <c r="FI81" s="9"/>
      <c r="FJ81" s="9"/>
      <c r="FK81" s="9"/>
      <c r="FL81" s="9"/>
      <c r="FM81" s="9"/>
      <c r="FN81" s="9"/>
      <c r="FO81" s="9"/>
      <c r="FP81" s="9"/>
      <c r="FQ81" s="9"/>
      <c r="FR81" s="9"/>
      <c r="FS81" s="9"/>
      <c r="FT81" s="9"/>
      <c r="FU81" s="9"/>
      <c r="FV81" s="9"/>
      <c r="FW81" s="9"/>
      <c r="FX81" s="9"/>
      <c r="FY81" s="9"/>
      <c r="FZ81" s="9"/>
      <c r="GA81" s="9"/>
      <c r="GB81" s="9"/>
      <c r="GC81" s="9"/>
      <c r="GD81" s="246"/>
      <c r="GE81" s="237"/>
      <c r="GF81" s="237"/>
      <c r="GG81" s="237"/>
      <c r="GH81" s="237"/>
      <c r="GI81" s="237"/>
      <c r="GJ81" s="237"/>
      <c r="GK81" s="237"/>
      <c r="GL81" s="237"/>
      <c r="GM81" s="237"/>
      <c r="GN81" s="15"/>
      <c r="GO81" s="15"/>
      <c r="GP81" s="15"/>
    </row>
    <row r="82" spans="1:198" ht="11.1" customHeight="1">
      <c r="A82" s="9"/>
      <c r="B82" s="9"/>
      <c r="C82" s="9"/>
      <c r="D82" s="9"/>
      <c r="E82" s="9"/>
      <c r="F82" s="260"/>
      <c r="G82" s="2300"/>
      <c r="H82" s="2300"/>
      <c r="I82" s="2300"/>
      <c r="J82" s="2300"/>
      <c r="K82" s="2300"/>
      <c r="L82" s="2300"/>
      <c r="M82" s="2300"/>
      <c r="N82" s="2300"/>
      <c r="O82" s="2300"/>
      <c r="P82" s="2300"/>
      <c r="Q82" s="2300"/>
      <c r="R82" s="2300"/>
      <c r="S82" s="2300"/>
      <c r="T82" s="2300"/>
      <c r="U82" s="2300"/>
      <c r="V82" s="2300"/>
      <c r="W82" s="2300"/>
      <c r="X82" s="2300"/>
      <c r="Y82" s="2300"/>
      <c r="Z82" s="2300"/>
      <c r="AA82" s="2300"/>
      <c r="AB82" s="2300"/>
      <c r="AC82" s="2300"/>
      <c r="AD82" s="2300"/>
      <c r="AE82" s="2300"/>
      <c r="AF82" s="2300"/>
      <c r="AG82" s="2300"/>
      <c r="AH82" s="2300"/>
      <c r="AI82" s="2300"/>
      <c r="AJ82" s="2300"/>
      <c r="AK82" s="2300"/>
      <c r="AL82" s="2300"/>
      <c r="AM82" s="2300"/>
      <c r="AN82" s="2300"/>
      <c r="AO82" s="2300"/>
      <c r="AP82" s="2300"/>
      <c r="AQ82" s="2300"/>
      <c r="AR82" s="2300"/>
      <c r="AS82" s="2300"/>
      <c r="AT82" s="2300"/>
      <c r="AU82" s="2300"/>
      <c r="AV82" s="2300"/>
      <c r="AW82" s="2300"/>
      <c r="AX82" s="2300"/>
      <c r="AY82" s="2300"/>
      <c r="AZ82" s="2300"/>
      <c r="BA82" s="2300"/>
      <c r="BB82" s="2300"/>
      <c r="BC82" s="2300"/>
      <c r="BD82" s="2300"/>
      <c r="BE82" s="2300"/>
      <c r="BF82" s="2300"/>
      <c r="BG82" s="2300"/>
      <c r="BH82" s="2300"/>
      <c r="BI82" s="2300"/>
      <c r="BJ82" s="2300"/>
      <c r="BK82" s="2300"/>
      <c r="BL82" s="2300"/>
      <c r="BM82" s="2300"/>
      <c r="BN82" s="2300"/>
      <c r="BO82" s="2300"/>
      <c r="BP82" s="2300"/>
      <c r="BQ82" s="2300"/>
      <c r="BR82" s="2300"/>
      <c r="BS82" s="2300"/>
      <c r="BT82" s="2300"/>
      <c r="BU82" s="2300"/>
      <c r="BV82" s="2300"/>
      <c r="BW82" s="2300"/>
      <c r="BX82" s="2300"/>
      <c r="BY82" s="2300"/>
      <c r="BZ82" s="2300"/>
      <c r="CA82" s="2300"/>
      <c r="CB82" s="2300"/>
      <c r="CC82" s="2300"/>
      <c r="CD82" s="2300"/>
      <c r="CE82" s="2300"/>
      <c r="CF82" s="2300"/>
      <c r="CG82" s="2300"/>
      <c r="CH82" s="2300"/>
      <c r="CI82" s="321"/>
      <c r="CJ82" s="321"/>
      <c r="CK82" s="321"/>
      <c r="CL82" s="321"/>
      <c r="CM82" s="321"/>
      <c r="CN82" s="315"/>
      <c r="CO82" s="260"/>
      <c r="CP82" s="260"/>
      <c r="CQ82" s="246"/>
      <c r="CR82" s="246"/>
      <c r="CS82" s="246"/>
      <c r="CT82" s="246"/>
      <c r="CU82" s="246"/>
      <c r="CV82" s="246"/>
      <c r="CW82" s="246"/>
      <c r="CX82" s="246"/>
      <c r="CY82" s="246"/>
      <c r="CZ82" s="246"/>
      <c r="DA82" s="246"/>
      <c r="DB82" s="246"/>
      <c r="DC82" s="246"/>
      <c r="DD82" s="246"/>
      <c r="DE82" s="246"/>
      <c r="DF82" s="246"/>
      <c r="DG82" s="246"/>
      <c r="DH82" s="246"/>
      <c r="DI82" s="246"/>
      <c r="DJ82" s="246"/>
      <c r="DK82" s="246"/>
      <c r="DL82" s="246"/>
      <c r="DM82" s="246"/>
      <c r="DN82" s="246"/>
      <c r="DO82" s="246"/>
      <c r="DP82" s="246"/>
      <c r="DQ82" s="246"/>
      <c r="DR82" s="9"/>
      <c r="DS82" s="9"/>
      <c r="DT82" s="9"/>
      <c r="DU82" s="9"/>
      <c r="DV82" s="9"/>
      <c r="DW82" s="9"/>
      <c r="DX82" s="9"/>
      <c r="DY82" s="9"/>
      <c r="DZ82" s="9"/>
      <c r="EA82" s="9"/>
      <c r="EB82" s="9"/>
      <c r="EC82" s="9"/>
      <c r="ED82" s="9"/>
      <c r="EE82" s="9"/>
      <c r="EF82" s="9"/>
      <c r="EG82" s="9"/>
      <c r="EH82" s="9"/>
      <c r="EI82" s="9"/>
      <c r="EJ82" s="9"/>
      <c r="EK82" s="9"/>
      <c r="EL82" s="9"/>
      <c r="EM82" s="9"/>
      <c r="EN82" s="9"/>
      <c r="EO82" s="9"/>
      <c r="EP82" s="9"/>
      <c r="EQ82" s="9"/>
      <c r="ER82" s="9"/>
      <c r="ES82" s="9"/>
      <c r="ET82" s="9"/>
      <c r="EU82" s="9"/>
      <c r="EV82" s="9"/>
      <c r="EW82" s="9"/>
      <c r="EX82" s="9"/>
      <c r="EY82" s="9"/>
      <c r="EZ82" s="9"/>
      <c r="FA82" s="9"/>
      <c r="FB82" s="9"/>
      <c r="FC82" s="9"/>
      <c r="FD82" s="9"/>
      <c r="FE82" s="9"/>
      <c r="FF82" s="9"/>
      <c r="FG82" s="9"/>
      <c r="FH82" s="9"/>
      <c r="FI82" s="9"/>
      <c r="FJ82" s="9"/>
      <c r="FK82" s="9"/>
      <c r="FL82" s="9"/>
      <c r="FM82" s="9"/>
      <c r="FN82" s="9"/>
      <c r="FO82" s="9"/>
      <c r="FP82" s="9"/>
      <c r="FQ82" s="9"/>
      <c r="FR82" s="9"/>
      <c r="FS82" s="9"/>
      <c r="FT82" s="9"/>
      <c r="FU82" s="9"/>
      <c r="FV82" s="9"/>
      <c r="FW82" s="9"/>
      <c r="FX82" s="9"/>
      <c r="FY82" s="9"/>
      <c r="FZ82" s="9"/>
      <c r="GA82" s="9"/>
      <c r="GB82" s="9"/>
      <c r="GC82" s="9"/>
      <c r="GD82" s="246"/>
      <c r="GE82" s="237"/>
      <c r="GF82" s="237"/>
      <c r="GG82" s="237"/>
      <c r="GH82" s="237"/>
      <c r="GI82" s="237"/>
      <c r="GJ82" s="237"/>
      <c r="GK82" s="237"/>
      <c r="GL82" s="237"/>
      <c r="GM82" s="237"/>
      <c r="GN82" s="15"/>
      <c r="GO82" s="15"/>
      <c r="GP82" s="15"/>
    </row>
    <row r="83" spans="1:198" ht="11.1" customHeight="1">
      <c r="A83" s="9"/>
      <c r="B83" s="9"/>
      <c r="C83" s="9"/>
      <c r="D83" s="9"/>
      <c r="E83" s="9"/>
      <c r="F83" s="261"/>
      <c r="G83" s="260"/>
      <c r="H83" s="260"/>
      <c r="I83" s="260"/>
      <c r="J83" s="260"/>
      <c r="K83" s="260"/>
      <c r="L83" s="260"/>
      <c r="M83" s="260"/>
      <c r="N83" s="260"/>
      <c r="O83" s="260"/>
      <c r="P83" s="260"/>
      <c r="Q83" s="260"/>
      <c r="R83" s="260"/>
      <c r="S83" s="260"/>
      <c r="T83" s="260"/>
      <c r="U83" s="260"/>
      <c r="V83" s="260"/>
      <c r="W83" s="260"/>
      <c r="X83" s="260"/>
      <c r="Y83" s="260"/>
      <c r="Z83" s="260"/>
      <c r="AA83" s="260"/>
      <c r="AB83" s="260"/>
      <c r="AC83" s="260"/>
      <c r="AD83" s="260"/>
      <c r="AE83" s="260"/>
      <c r="AF83" s="260"/>
      <c r="AG83" s="260"/>
      <c r="AH83" s="260"/>
      <c r="AI83" s="260"/>
      <c r="AJ83" s="260"/>
      <c r="AK83" s="260"/>
      <c r="AL83" s="260"/>
      <c r="AM83" s="260"/>
      <c r="AN83" s="260"/>
      <c r="AO83" s="260"/>
      <c r="AP83" s="260"/>
      <c r="AQ83" s="260"/>
      <c r="AR83" s="260"/>
      <c r="AS83" s="260"/>
      <c r="AT83" s="260"/>
      <c r="AU83" s="260"/>
      <c r="AV83" s="260"/>
      <c r="AW83" s="260"/>
      <c r="AX83" s="260"/>
      <c r="AY83" s="260"/>
      <c r="AZ83" s="260"/>
      <c r="BA83" s="260"/>
      <c r="BB83" s="260"/>
      <c r="BC83" s="260"/>
      <c r="BD83" s="260"/>
      <c r="BE83" s="260"/>
      <c r="BF83" s="260"/>
      <c r="BG83" s="260"/>
      <c r="BH83" s="260"/>
      <c r="BI83" s="260"/>
      <c r="BJ83" s="260"/>
      <c r="BK83" s="260"/>
      <c r="BL83" s="260"/>
      <c r="BM83" s="260"/>
      <c r="BN83" s="260"/>
      <c r="BO83" s="260"/>
      <c r="BP83" s="260"/>
      <c r="BQ83" s="260"/>
      <c r="BR83" s="260"/>
      <c r="BS83" s="260"/>
      <c r="BT83" s="260"/>
      <c r="BU83" s="260"/>
      <c r="BV83" s="260"/>
      <c r="BW83" s="260"/>
      <c r="BX83" s="260"/>
      <c r="BY83" s="260"/>
      <c r="BZ83" s="260"/>
      <c r="CA83" s="260"/>
      <c r="CB83" s="260"/>
      <c r="CC83" s="260"/>
      <c r="CD83" s="260"/>
      <c r="CE83" s="260"/>
      <c r="CF83" s="260"/>
      <c r="CG83" s="260"/>
      <c r="CH83" s="260"/>
      <c r="CI83" s="260"/>
      <c r="CJ83" s="260"/>
      <c r="CK83" s="260"/>
      <c r="CL83" s="260"/>
      <c r="CM83" s="260"/>
      <c r="CN83" s="260"/>
      <c r="CO83" s="260"/>
      <c r="CP83" s="260"/>
      <c r="CQ83" s="246"/>
      <c r="CR83" s="246"/>
      <c r="CS83" s="246"/>
      <c r="CT83" s="246"/>
      <c r="CU83" s="246"/>
      <c r="CV83" s="246"/>
      <c r="CW83" s="246"/>
      <c r="CX83" s="246"/>
      <c r="CY83" s="246"/>
      <c r="CZ83" s="246"/>
      <c r="DA83" s="246"/>
      <c r="DB83" s="246"/>
      <c r="DC83" s="246"/>
      <c r="DD83" s="246"/>
      <c r="DE83" s="246"/>
      <c r="DF83" s="246"/>
      <c r="DG83" s="246"/>
      <c r="DH83" s="246"/>
      <c r="DI83" s="246"/>
      <c r="DJ83" s="246"/>
      <c r="DK83" s="246"/>
      <c r="DL83" s="246"/>
      <c r="DM83" s="246"/>
      <c r="DN83" s="246"/>
      <c r="DO83" s="246"/>
      <c r="DP83" s="246"/>
      <c r="DQ83" s="246"/>
      <c r="DR83" s="9"/>
      <c r="DS83" s="9"/>
      <c r="DT83" s="9"/>
      <c r="DU83" s="9"/>
      <c r="DV83" s="9"/>
      <c r="DW83" s="9"/>
      <c r="DX83" s="9"/>
      <c r="DY83" s="9"/>
      <c r="DZ83" s="9"/>
      <c r="EA83" s="9"/>
      <c r="EB83" s="9"/>
      <c r="EC83" s="9"/>
      <c r="ED83" s="9"/>
      <c r="EE83" s="9"/>
      <c r="EF83" s="9"/>
      <c r="EG83" s="9"/>
      <c r="EH83" s="9"/>
      <c r="EI83" s="9"/>
      <c r="EJ83" s="9"/>
      <c r="EK83" s="9"/>
      <c r="EL83" s="9"/>
      <c r="EM83" s="9"/>
      <c r="EN83" s="9"/>
      <c r="EO83" s="9"/>
      <c r="EP83" s="9"/>
      <c r="EQ83" s="9"/>
      <c r="ER83" s="9"/>
      <c r="ES83" s="9"/>
      <c r="ET83" s="9"/>
      <c r="EU83" s="9"/>
      <c r="EV83" s="9"/>
      <c r="EW83" s="9"/>
      <c r="EX83" s="9"/>
      <c r="EY83" s="9"/>
      <c r="EZ83" s="9"/>
      <c r="FA83" s="9"/>
      <c r="FB83" s="9"/>
      <c r="FC83" s="9"/>
      <c r="FD83" s="9"/>
      <c r="FE83" s="9"/>
      <c r="FF83" s="9"/>
      <c r="FG83" s="9"/>
      <c r="FH83" s="9"/>
      <c r="FI83" s="9"/>
      <c r="FJ83" s="9"/>
      <c r="FK83" s="9"/>
      <c r="FL83" s="9"/>
      <c r="FM83" s="9"/>
      <c r="FN83" s="9"/>
      <c r="FO83" s="9"/>
      <c r="FP83" s="9"/>
      <c r="FQ83" s="9"/>
      <c r="FR83" s="9"/>
      <c r="FS83" s="9"/>
      <c r="FT83" s="9"/>
      <c r="FU83" s="9"/>
      <c r="FV83" s="9"/>
      <c r="FW83" s="9"/>
      <c r="FX83" s="9"/>
      <c r="FY83" s="9"/>
      <c r="FZ83" s="9"/>
      <c r="GA83" s="9"/>
      <c r="GB83" s="9"/>
      <c r="GC83" s="9"/>
      <c r="GD83" s="246"/>
      <c r="GE83" s="237"/>
      <c r="GF83" s="237"/>
      <c r="GG83" s="237"/>
      <c r="GH83" s="237"/>
      <c r="GI83" s="237"/>
      <c r="GJ83" s="237"/>
      <c r="GK83" s="237"/>
      <c r="GL83" s="237"/>
      <c r="GM83" s="237"/>
      <c r="GN83" s="16"/>
      <c r="GO83" s="11"/>
      <c r="GP83" s="11"/>
    </row>
    <row r="84" spans="1:198" ht="11.1" customHeight="1">
      <c r="A84" s="9"/>
      <c r="B84" s="9"/>
      <c r="C84" s="9"/>
      <c r="D84" s="9"/>
      <c r="E84" s="9"/>
      <c r="F84" s="261"/>
      <c r="G84" s="2007" t="s">
        <v>232</v>
      </c>
      <c r="H84" s="2007"/>
      <c r="I84" s="2007"/>
      <c r="J84" s="2007"/>
      <c r="K84" s="2007"/>
      <c r="L84" s="2007"/>
      <c r="M84" s="2007"/>
      <c r="N84" s="2007"/>
      <c r="O84" s="2007"/>
      <c r="P84" s="2007"/>
      <c r="Q84" s="2007"/>
      <c r="R84" s="2007"/>
      <c r="S84" s="2007"/>
      <c r="T84" s="2007"/>
      <c r="U84" s="2007"/>
      <c r="V84" s="2007"/>
      <c r="W84" s="2007"/>
      <c r="X84" s="2007"/>
      <c r="Y84" s="2007"/>
      <c r="Z84" s="2007"/>
      <c r="AA84" s="2007"/>
      <c r="AB84" s="2007"/>
      <c r="AC84" s="2007"/>
      <c r="AD84" s="2007"/>
      <c r="AE84" s="2007"/>
      <c r="AF84" s="2007"/>
      <c r="AG84" s="2007"/>
      <c r="AH84" s="2007"/>
      <c r="AI84" s="2007"/>
      <c r="AJ84" s="2007"/>
      <c r="AK84" s="2007"/>
      <c r="AL84" s="2007"/>
      <c r="AM84" s="2007"/>
      <c r="AN84" s="2007"/>
      <c r="AO84" s="2007"/>
      <c r="AP84" s="2007"/>
      <c r="AQ84" s="2007"/>
      <c r="AR84" s="2007"/>
      <c r="AS84" s="2007"/>
      <c r="AT84" s="2007"/>
      <c r="AU84" s="2007"/>
      <c r="AV84" s="2007"/>
      <c r="AW84" s="2007"/>
      <c r="AX84" s="2007"/>
      <c r="AY84" s="2007"/>
      <c r="AZ84" s="2007"/>
      <c r="BA84" s="2007"/>
      <c r="BB84" s="2007"/>
      <c r="BC84" s="2007"/>
      <c r="BD84" s="2007"/>
      <c r="BE84" s="2007"/>
      <c r="BF84" s="2007"/>
      <c r="BG84" s="2007"/>
      <c r="BH84" s="2007"/>
      <c r="BI84" s="2007"/>
      <c r="BJ84" s="2007"/>
      <c r="BK84" s="2007"/>
      <c r="BL84" s="2007"/>
      <c r="BM84" s="2007"/>
      <c r="BN84" s="2007"/>
      <c r="BO84" s="2007"/>
      <c r="BP84" s="2007"/>
      <c r="BQ84" s="2007"/>
      <c r="BR84" s="2007"/>
      <c r="BS84" s="2007"/>
      <c r="BT84" s="2007"/>
      <c r="BU84" s="2007"/>
      <c r="BV84" s="2007"/>
      <c r="BW84" s="2007"/>
      <c r="BX84" s="2007"/>
      <c r="BY84" s="2007"/>
      <c r="BZ84" s="2007"/>
      <c r="CA84" s="2007"/>
      <c r="CB84" s="2007"/>
      <c r="CC84" s="2007"/>
      <c r="CD84" s="2007"/>
      <c r="CE84" s="2007"/>
      <c r="CF84" s="2007"/>
      <c r="CG84" s="2007"/>
      <c r="CH84" s="2007"/>
      <c r="CI84" s="2007"/>
      <c r="CJ84" s="2007"/>
      <c r="CK84" s="2007"/>
      <c r="CL84" s="2007"/>
      <c r="CM84" s="2007"/>
      <c r="CN84" s="260"/>
      <c r="CO84" s="260"/>
      <c r="CP84" s="260"/>
      <c r="CQ84" s="246"/>
      <c r="CR84" s="246"/>
      <c r="CS84" s="246"/>
      <c r="CT84" s="277"/>
      <c r="CU84" s="277"/>
      <c r="CV84" s="277"/>
      <c r="CW84" s="277"/>
      <c r="CX84" s="277"/>
      <c r="CY84" s="277"/>
      <c r="CZ84" s="277"/>
      <c r="DA84" s="277"/>
      <c r="DB84" s="277"/>
      <c r="DC84" s="277"/>
      <c r="DD84" s="277"/>
      <c r="DE84" s="277"/>
      <c r="DF84" s="277"/>
      <c r="DG84" s="277"/>
      <c r="DH84" s="277"/>
      <c r="DI84" s="277"/>
      <c r="DJ84" s="277"/>
      <c r="DK84" s="277"/>
      <c r="DL84" s="277"/>
      <c r="DM84" s="277"/>
      <c r="DN84" s="277"/>
      <c r="DO84" s="277"/>
      <c r="DP84" s="277"/>
      <c r="DQ84" s="277"/>
      <c r="DR84" s="9"/>
      <c r="DS84" s="9"/>
      <c r="DT84" s="9"/>
      <c r="DU84" s="9"/>
      <c r="DV84" s="9"/>
      <c r="DW84" s="9"/>
      <c r="DX84" s="9"/>
      <c r="DY84" s="9"/>
      <c r="DZ84" s="9"/>
      <c r="EA84" s="9"/>
      <c r="EB84" s="9"/>
      <c r="EC84" s="9"/>
      <c r="ED84" s="9"/>
      <c r="EE84" s="9"/>
      <c r="EF84" s="9"/>
      <c r="EG84" s="9"/>
      <c r="EH84" s="9"/>
      <c r="EI84" s="9"/>
      <c r="EJ84" s="9"/>
      <c r="EK84" s="9"/>
      <c r="EL84" s="9"/>
      <c r="EM84" s="9"/>
      <c r="EN84" s="9"/>
      <c r="EO84" s="9"/>
      <c r="EP84" s="9"/>
      <c r="EQ84" s="9"/>
      <c r="ER84" s="9"/>
      <c r="ES84" s="9"/>
      <c r="ET84" s="9"/>
      <c r="EU84" s="9"/>
      <c r="EV84" s="9"/>
      <c r="EW84" s="9"/>
      <c r="EX84" s="9"/>
      <c r="EY84" s="9"/>
      <c r="EZ84" s="9"/>
      <c r="FA84" s="9"/>
      <c r="FB84" s="9"/>
      <c r="FC84" s="9"/>
      <c r="FD84" s="9"/>
      <c r="FE84" s="9"/>
      <c r="FF84" s="9"/>
      <c r="FG84" s="9"/>
      <c r="FH84" s="9"/>
      <c r="FI84" s="9"/>
      <c r="FJ84" s="9"/>
      <c r="FK84" s="9"/>
      <c r="FL84" s="9"/>
      <c r="FM84" s="9"/>
      <c r="FN84" s="9"/>
      <c r="FO84" s="9"/>
      <c r="FP84" s="9"/>
      <c r="FQ84" s="9"/>
      <c r="FR84" s="9"/>
      <c r="FS84" s="9"/>
      <c r="FT84" s="9"/>
      <c r="FU84" s="9"/>
      <c r="FV84" s="9"/>
      <c r="FW84" s="9"/>
      <c r="FX84" s="9"/>
      <c r="FY84" s="9"/>
      <c r="FZ84" s="9"/>
      <c r="GA84" s="9"/>
      <c r="GB84" s="9"/>
      <c r="GC84" s="9"/>
      <c r="GD84" s="246"/>
      <c r="GE84" s="237"/>
      <c r="GF84" s="237"/>
      <c r="GG84" s="237"/>
      <c r="GH84" s="237"/>
      <c r="GI84" s="237"/>
      <c r="GJ84" s="237"/>
      <c r="GK84" s="237"/>
      <c r="GL84" s="237"/>
      <c r="GM84" s="237"/>
      <c r="GN84" s="11"/>
      <c r="GO84" s="11"/>
      <c r="GP84" s="11"/>
    </row>
    <row r="85" spans="1:198" ht="11.1" customHeight="1">
      <c r="A85" s="9"/>
      <c r="B85" s="9"/>
      <c r="C85" s="9"/>
      <c r="D85" s="9"/>
      <c r="E85" s="9"/>
      <c r="F85" s="261"/>
      <c r="G85" s="2007"/>
      <c r="H85" s="2007"/>
      <c r="I85" s="2007"/>
      <c r="J85" s="2007"/>
      <c r="K85" s="2007"/>
      <c r="L85" s="2007"/>
      <c r="M85" s="2007"/>
      <c r="N85" s="2007"/>
      <c r="O85" s="2007"/>
      <c r="P85" s="2007"/>
      <c r="Q85" s="2007"/>
      <c r="R85" s="2007"/>
      <c r="S85" s="2007"/>
      <c r="T85" s="2007"/>
      <c r="U85" s="2007"/>
      <c r="V85" s="2007"/>
      <c r="W85" s="2007"/>
      <c r="X85" s="2007"/>
      <c r="Y85" s="2007"/>
      <c r="Z85" s="2007"/>
      <c r="AA85" s="2007"/>
      <c r="AB85" s="2007"/>
      <c r="AC85" s="2007"/>
      <c r="AD85" s="2007"/>
      <c r="AE85" s="2007"/>
      <c r="AF85" s="2007"/>
      <c r="AG85" s="2007"/>
      <c r="AH85" s="2007"/>
      <c r="AI85" s="2007"/>
      <c r="AJ85" s="2007"/>
      <c r="AK85" s="2007"/>
      <c r="AL85" s="2007"/>
      <c r="AM85" s="2007"/>
      <c r="AN85" s="2007"/>
      <c r="AO85" s="2007"/>
      <c r="AP85" s="2007"/>
      <c r="AQ85" s="2007"/>
      <c r="AR85" s="2007"/>
      <c r="AS85" s="2007"/>
      <c r="AT85" s="2007"/>
      <c r="AU85" s="2007"/>
      <c r="AV85" s="2007"/>
      <c r="AW85" s="2007"/>
      <c r="AX85" s="2007"/>
      <c r="AY85" s="2007"/>
      <c r="AZ85" s="2007"/>
      <c r="BA85" s="2007"/>
      <c r="BB85" s="2007"/>
      <c r="BC85" s="2007"/>
      <c r="BD85" s="2007"/>
      <c r="BE85" s="2007"/>
      <c r="BF85" s="2007"/>
      <c r="BG85" s="2007"/>
      <c r="BH85" s="2007"/>
      <c r="BI85" s="2007"/>
      <c r="BJ85" s="2007"/>
      <c r="BK85" s="2007"/>
      <c r="BL85" s="2007"/>
      <c r="BM85" s="2007"/>
      <c r="BN85" s="2007"/>
      <c r="BO85" s="2007"/>
      <c r="BP85" s="2007"/>
      <c r="BQ85" s="2007"/>
      <c r="BR85" s="2007"/>
      <c r="BS85" s="2007"/>
      <c r="BT85" s="2007"/>
      <c r="BU85" s="2007"/>
      <c r="BV85" s="2007"/>
      <c r="BW85" s="2007"/>
      <c r="BX85" s="2007"/>
      <c r="BY85" s="2007"/>
      <c r="BZ85" s="2007"/>
      <c r="CA85" s="2007"/>
      <c r="CB85" s="2007"/>
      <c r="CC85" s="2007"/>
      <c r="CD85" s="2007"/>
      <c r="CE85" s="2007"/>
      <c r="CF85" s="2007"/>
      <c r="CG85" s="2007"/>
      <c r="CH85" s="2007"/>
      <c r="CI85" s="2007"/>
      <c r="CJ85" s="2007"/>
      <c r="CK85" s="2007"/>
      <c r="CL85" s="2007"/>
      <c r="CM85" s="2007"/>
      <c r="CN85" s="260"/>
      <c r="CO85" s="260"/>
      <c r="CP85" s="260"/>
      <c r="CQ85" s="246"/>
      <c r="CR85" s="246"/>
      <c r="CS85" s="246"/>
      <c r="CT85" s="277"/>
      <c r="CU85" s="277"/>
      <c r="CV85" s="277"/>
      <c r="CW85" s="277"/>
      <c r="CX85" s="277"/>
      <c r="CY85" s="277"/>
      <c r="CZ85" s="277"/>
      <c r="DA85" s="277"/>
      <c r="DB85" s="277"/>
      <c r="DC85" s="277"/>
      <c r="DD85" s="277"/>
      <c r="DE85" s="277"/>
      <c r="DF85" s="277"/>
      <c r="DG85" s="277"/>
      <c r="DH85" s="277"/>
      <c r="DI85" s="277"/>
      <c r="DJ85" s="277"/>
      <c r="DK85" s="277"/>
      <c r="DL85" s="277"/>
      <c r="DM85" s="277"/>
      <c r="DN85" s="277"/>
      <c r="DO85" s="277"/>
      <c r="DP85" s="277"/>
      <c r="DQ85" s="277"/>
      <c r="DR85" s="9"/>
      <c r="DS85" s="9"/>
      <c r="DT85" s="9"/>
      <c r="DU85" s="9"/>
      <c r="DV85" s="9"/>
      <c r="DW85" s="9"/>
      <c r="DX85" s="9"/>
      <c r="DY85" s="9"/>
      <c r="DZ85" s="9"/>
      <c r="EA85" s="9"/>
      <c r="EB85" s="9"/>
      <c r="EC85" s="9"/>
      <c r="ED85" s="9"/>
      <c r="EE85" s="9"/>
      <c r="EF85" s="9"/>
      <c r="EG85" s="9"/>
      <c r="EH85" s="9"/>
      <c r="EI85" s="9"/>
      <c r="EJ85" s="9"/>
      <c r="EK85" s="9"/>
      <c r="EL85" s="9"/>
      <c r="EM85" s="9"/>
      <c r="EN85" s="9"/>
      <c r="EO85" s="9"/>
      <c r="EP85" s="9"/>
      <c r="EQ85" s="9"/>
      <c r="ER85" s="9"/>
      <c r="ES85" s="9"/>
      <c r="ET85" s="9"/>
      <c r="EU85" s="9"/>
      <c r="EV85" s="9"/>
      <c r="EW85" s="9"/>
      <c r="EX85" s="9"/>
      <c r="EY85" s="9"/>
      <c r="EZ85" s="9"/>
      <c r="FA85" s="9"/>
      <c r="FB85" s="9"/>
      <c r="FC85" s="9"/>
      <c r="FD85" s="9"/>
      <c r="FE85" s="9"/>
      <c r="FF85" s="9"/>
      <c r="FG85" s="9"/>
      <c r="FH85" s="9"/>
      <c r="FI85" s="9"/>
      <c r="FJ85" s="9"/>
      <c r="FK85" s="9"/>
      <c r="FL85" s="9"/>
      <c r="FM85" s="9"/>
      <c r="FN85" s="9"/>
      <c r="FO85" s="9"/>
      <c r="FP85" s="9"/>
      <c r="FQ85" s="9"/>
      <c r="FR85" s="9"/>
      <c r="FS85" s="9"/>
      <c r="FT85" s="9"/>
      <c r="FU85" s="9"/>
      <c r="FV85" s="9"/>
      <c r="FW85" s="9"/>
      <c r="FX85" s="9"/>
      <c r="FY85" s="9"/>
      <c r="FZ85" s="9"/>
      <c r="GA85" s="9"/>
      <c r="GB85" s="9"/>
      <c r="GC85" s="9"/>
      <c r="GD85" s="246"/>
      <c r="GE85" s="237"/>
      <c r="GF85" s="237"/>
      <c r="GG85" s="237"/>
      <c r="GH85" s="237"/>
      <c r="GI85" s="237"/>
      <c r="GJ85" s="237"/>
      <c r="GK85" s="237"/>
      <c r="GL85" s="237"/>
      <c r="GM85" s="237"/>
      <c r="GN85" s="11"/>
      <c r="GO85" s="11"/>
      <c r="GP85" s="11"/>
    </row>
    <row r="86" spans="1:198" ht="11.1" customHeight="1">
      <c r="A86" s="9"/>
      <c r="B86" s="9"/>
      <c r="C86" s="9"/>
      <c r="D86" s="9"/>
      <c r="E86" s="9"/>
      <c r="F86" s="261"/>
      <c r="G86" s="2007"/>
      <c r="H86" s="2007"/>
      <c r="I86" s="2007"/>
      <c r="J86" s="2007"/>
      <c r="K86" s="2007"/>
      <c r="L86" s="2007"/>
      <c r="M86" s="2007"/>
      <c r="N86" s="2007"/>
      <c r="O86" s="2007"/>
      <c r="P86" s="2007"/>
      <c r="Q86" s="2007"/>
      <c r="R86" s="2007"/>
      <c r="S86" s="2007"/>
      <c r="T86" s="2007"/>
      <c r="U86" s="2007"/>
      <c r="V86" s="2007"/>
      <c r="W86" s="2007"/>
      <c r="X86" s="2007"/>
      <c r="Y86" s="2007"/>
      <c r="Z86" s="2007"/>
      <c r="AA86" s="2007"/>
      <c r="AB86" s="2007"/>
      <c r="AC86" s="2007"/>
      <c r="AD86" s="2007"/>
      <c r="AE86" s="2007"/>
      <c r="AF86" s="2007"/>
      <c r="AG86" s="2007"/>
      <c r="AH86" s="2007"/>
      <c r="AI86" s="2007"/>
      <c r="AJ86" s="2007"/>
      <c r="AK86" s="2007"/>
      <c r="AL86" s="2007"/>
      <c r="AM86" s="2007"/>
      <c r="AN86" s="2007"/>
      <c r="AO86" s="2007"/>
      <c r="AP86" s="2007"/>
      <c r="AQ86" s="2007"/>
      <c r="AR86" s="2007"/>
      <c r="AS86" s="2007"/>
      <c r="AT86" s="2007"/>
      <c r="AU86" s="2007"/>
      <c r="AV86" s="2007"/>
      <c r="AW86" s="2007"/>
      <c r="AX86" s="2007"/>
      <c r="AY86" s="2007"/>
      <c r="AZ86" s="2007"/>
      <c r="BA86" s="2007"/>
      <c r="BB86" s="2007"/>
      <c r="BC86" s="2007"/>
      <c r="BD86" s="2007"/>
      <c r="BE86" s="2007"/>
      <c r="BF86" s="2007"/>
      <c r="BG86" s="2007"/>
      <c r="BH86" s="2007"/>
      <c r="BI86" s="2007"/>
      <c r="BJ86" s="2007"/>
      <c r="BK86" s="2007"/>
      <c r="BL86" s="2007"/>
      <c r="BM86" s="2007"/>
      <c r="BN86" s="2007"/>
      <c r="BO86" s="2007"/>
      <c r="BP86" s="2007"/>
      <c r="BQ86" s="2007"/>
      <c r="BR86" s="2007"/>
      <c r="BS86" s="2007"/>
      <c r="BT86" s="2007"/>
      <c r="BU86" s="2007"/>
      <c r="BV86" s="2007"/>
      <c r="BW86" s="2007"/>
      <c r="BX86" s="2007"/>
      <c r="BY86" s="2007"/>
      <c r="BZ86" s="2007"/>
      <c r="CA86" s="2007"/>
      <c r="CB86" s="2007"/>
      <c r="CC86" s="2007"/>
      <c r="CD86" s="2007"/>
      <c r="CE86" s="2007"/>
      <c r="CF86" s="2007"/>
      <c r="CG86" s="2007"/>
      <c r="CH86" s="2007"/>
      <c r="CI86" s="2007"/>
      <c r="CJ86" s="2007"/>
      <c r="CK86" s="2007"/>
      <c r="CL86" s="2007"/>
      <c r="CM86" s="2007"/>
      <c r="CN86" s="260"/>
      <c r="CO86" s="260"/>
      <c r="CP86" s="260"/>
      <c r="CQ86" s="246"/>
      <c r="CR86" s="246"/>
      <c r="CS86" s="246"/>
      <c r="CT86" s="277"/>
      <c r="CU86" s="277"/>
      <c r="CV86" s="277"/>
      <c r="CW86" s="277"/>
      <c r="CX86" s="277"/>
      <c r="CY86" s="277"/>
      <c r="CZ86" s="277"/>
      <c r="DA86" s="277"/>
      <c r="DB86" s="277"/>
      <c r="DC86" s="277"/>
      <c r="DD86" s="277"/>
      <c r="DE86" s="277"/>
      <c r="DF86" s="277"/>
      <c r="DG86" s="277"/>
      <c r="DH86" s="277"/>
      <c r="DI86" s="277"/>
      <c r="DJ86" s="277"/>
      <c r="DK86" s="277"/>
      <c r="DL86" s="277"/>
      <c r="DM86" s="277"/>
      <c r="DN86" s="277"/>
      <c r="DO86" s="277"/>
      <c r="DP86" s="277"/>
      <c r="DQ86" s="277"/>
      <c r="DR86" s="9"/>
      <c r="DS86" s="9"/>
      <c r="DT86" s="9"/>
      <c r="DU86" s="9"/>
      <c r="DV86" s="9"/>
      <c r="DW86" s="9"/>
      <c r="DX86" s="9"/>
      <c r="DY86" s="9"/>
      <c r="DZ86" s="9"/>
      <c r="EA86" s="9"/>
      <c r="EB86" s="9"/>
      <c r="EC86" s="9"/>
      <c r="ED86" s="9"/>
      <c r="EE86" s="9"/>
      <c r="EF86" s="9"/>
      <c r="EG86" s="9"/>
      <c r="EH86" s="9"/>
      <c r="EI86" s="9"/>
      <c r="EJ86" s="9"/>
      <c r="EK86" s="9"/>
      <c r="EL86" s="9"/>
      <c r="EM86" s="9"/>
      <c r="EN86" s="9"/>
      <c r="EO86" s="9"/>
      <c r="EP86" s="9"/>
      <c r="EQ86" s="9"/>
      <c r="ER86" s="9"/>
      <c r="ES86" s="9"/>
      <c r="ET86" s="9"/>
      <c r="EU86" s="9"/>
      <c r="EV86" s="9"/>
      <c r="EW86" s="9"/>
      <c r="EX86" s="9"/>
      <c r="EY86" s="9"/>
      <c r="EZ86" s="9"/>
      <c r="FA86" s="9"/>
      <c r="FB86" s="9"/>
      <c r="FC86" s="9"/>
      <c r="FD86" s="9"/>
      <c r="FE86" s="9"/>
      <c r="FF86" s="9"/>
      <c r="FG86" s="9"/>
      <c r="FH86" s="9"/>
      <c r="FI86" s="9"/>
      <c r="FJ86" s="9"/>
      <c r="FK86" s="9"/>
      <c r="FL86" s="9"/>
      <c r="FM86" s="9"/>
      <c r="FN86" s="9"/>
      <c r="FO86" s="9"/>
      <c r="FP86" s="9"/>
      <c r="FQ86" s="9"/>
      <c r="FR86" s="9"/>
      <c r="FS86" s="9"/>
      <c r="FT86" s="9"/>
      <c r="FU86" s="9"/>
      <c r="FV86" s="9"/>
      <c r="FW86" s="9"/>
      <c r="FX86" s="9"/>
      <c r="FY86" s="9"/>
      <c r="FZ86" s="9"/>
      <c r="GA86" s="9"/>
      <c r="GB86" s="9"/>
      <c r="GC86" s="9"/>
      <c r="GD86" s="237"/>
      <c r="GE86" s="237"/>
      <c r="GF86" s="237"/>
      <c r="GG86" s="237"/>
      <c r="GH86" s="237"/>
      <c r="GI86" s="237"/>
      <c r="GJ86" s="237"/>
      <c r="GK86" s="237"/>
      <c r="GL86" s="237"/>
      <c r="GM86" s="237"/>
      <c r="GN86" s="11"/>
      <c r="GO86" s="11"/>
      <c r="GP86" s="11"/>
    </row>
    <row r="87" spans="1:198" ht="11.1" customHeight="1">
      <c r="A87" s="9"/>
      <c r="B87" s="9"/>
      <c r="C87" s="9"/>
      <c r="D87" s="9"/>
      <c r="E87" s="9"/>
      <c r="F87" s="261"/>
      <c r="G87" s="2007"/>
      <c r="H87" s="2007"/>
      <c r="I87" s="2007"/>
      <c r="J87" s="2007"/>
      <c r="K87" s="2007"/>
      <c r="L87" s="2007"/>
      <c r="M87" s="2007"/>
      <c r="N87" s="2007"/>
      <c r="O87" s="2007"/>
      <c r="P87" s="2007"/>
      <c r="Q87" s="2007"/>
      <c r="R87" s="2007"/>
      <c r="S87" s="2007"/>
      <c r="T87" s="2007"/>
      <c r="U87" s="2007"/>
      <c r="V87" s="2007"/>
      <c r="W87" s="2007"/>
      <c r="X87" s="2007"/>
      <c r="Y87" s="2007"/>
      <c r="Z87" s="2007"/>
      <c r="AA87" s="2007"/>
      <c r="AB87" s="2007"/>
      <c r="AC87" s="2007"/>
      <c r="AD87" s="2007"/>
      <c r="AE87" s="2007"/>
      <c r="AF87" s="2007"/>
      <c r="AG87" s="2007"/>
      <c r="AH87" s="2007"/>
      <c r="AI87" s="2007"/>
      <c r="AJ87" s="2007"/>
      <c r="AK87" s="2007"/>
      <c r="AL87" s="2007"/>
      <c r="AM87" s="2007"/>
      <c r="AN87" s="2007"/>
      <c r="AO87" s="2007"/>
      <c r="AP87" s="2007"/>
      <c r="AQ87" s="2007"/>
      <c r="AR87" s="2007"/>
      <c r="AS87" s="2007"/>
      <c r="AT87" s="2007"/>
      <c r="AU87" s="2007"/>
      <c r="AV87" s="2007"/>
      <c r="AW87" s="2007"/>
      <c r="AX87" s="2007"/>
      <c r="AY87" s="2007"/>
      <c r="AZ87" s="2007"/>
      <c r="BA87" s="2007"/>
      <c r="BB87" s="2007"/>
      <c r="BC87" s="2007"/>
      <c r="BD87" s="2007"/>
      <c r="BE87" s="2007"/>
      <c r="BF87" s="2007"/>
      <c r="BG87" s="2007"/>
      <c r="BH87" s="2007"/>
      <c r="BI87" s="2007"/>
      <c r="BJ87" s="2007"/>
      <c r="BK87" s="2007"/>
      <c r="BL87" s="2007"/>
      <c r="BM87" s="2007"/>
      <c r="BN87" s="2007"/>
      <c r="BO87" s="2007"/>
      <c r="BP87" s="2007"/>
      <c r="BQ87" s="2007"/>
      <c r="BR87" s="2007"/>
      <c r="BS87" s="2007"/>
      <c r="BT87" s="2007"/>
      <c r="BU87" s="2007"/>
      <c r="BV87" s="2007"/>
      <c r="BW87" s="2007"/>
      <c r="BX87" s="2007"/>
      <c r="BY87" s="2007"/>
      <c r="BZ87" s="2007"/>
      <c r="CA87" s="2007"/>
      <c r="CB87" s="2007"/>
      <c r="CC87" s="2007"/>
      <c r="CD87" s="2007"/>
      <c r="CE87" s="2007"/>
      <c r="CF87" s="2007"/>
      <c r="CG87" s="2007"/>
      <c r="CH87" s="2007"/>
      <c r="CI87" s="2007"/>
      <c r="CJ87" s="2007"/>
      <c r="CK87" s="2007"/>
      <c r="CL87" s="2007"/>
      <c r="CM87" s="2007"/>
      <c r="CN87" s="260"/>
      <c r="CO87" s="260"/>
      <c r="CP87" s="260"/>
      <c r="CQ87" s="246"/>
      <c r="CR87" s="246"/>
      <c r="CS87" s="246"/>
      <c r="CT87" s="277"/>
      <c r="CU87" s="277"/>
      <c r="CV87" s="277"/>
      <c r="CW87" s="277"/>
      <c r="CX87" s="277"/>
      <c r="CY87" s="277"/>
      <c r="CZ87" s="277"/>
      <c r="DA87" s="277"/>
      <c r="DB87" s="277"/>
      <c r="DC87" s="277"/>
      <c r="DD87" s="277"/>
      <c r="DE87" s="277"/>
      <c r="DF87" s="277"/>
      <c r="DG87" s="277"/>
      <c r="DH87" s="277"/>
      <c r="DI87" s="277"/>
      <c r="DJ87" s="277"/>
      <c r="DK87" s="277"/>
      <c r="DL87" s="277"/>
      <c r="DM87" s="277"/>
      <c r="DN87" s="277"/>
      <c r="DO87" s="277"/>
      <c r="DP87" s="277"/>
      <c r="DQ87" s="277"/>
      <c r="DR87" s="9"/>
      <c r="DS87" s="9"/>
      <c r="DT87" s="9"/>
      <c r="DU87" s="9"/>
      <c r="DV87" s="9"/>
      <c r="DW87" s="9"/>
      <c r="DX87" s="9"/>
      <c r="DY87" s="9"/>
      <c r="DZ87" s="9"/>
      <c r="EA87" s="9"/>
      <c r="EB87" s="9"/>
      <c r="EC87" s="9"/>
      <c r="ED87" s="9"/>
      <c r="EE87" s="9"/>
      <c r="EF87" s="9"/>
      <c r="EG87" s="9"/>
      <c r="EH87" s="9"/>
      <c r="EI87" s="9"/>
      <c r="EJ87" s="9"/>
      <c r="EK87" s="9"/>
      <c r="EL87" s="9"/>
      <c r="EM87" s="9"/>
      <c r="EN87" s="9"/>
      <c r="EO87" s="9"/>
      <c r="EP87" s="9"/>
      <c r="EQ87" s="9"/>
      <c r="ER87" s="9"/>
      <c r="ES87" s="9"/>
      <c r="ET87" s="9"/>
      <c r="EU87" s="9"/>
      <c r="EV87" s="9"/>
      <c r="EW87" s="9"/>
      <c r="EX87" s="9"/>
      <c r="EY87" s="9"/>
      <c r="EZ87" s="9"/>
      <c r="FA87" s="9"/>
      <c r="FB87" s="9"/>
      <c r="FC87" s="9"/>
      <c r="FD87" s="9"/>
      <c r="FE87" s="9"/>
      <c r="FF87" s="9"/>
      <c r="FG87" s="9"/>
      <c r="FH87" s="9"/>
      <c r="FI87" s="9"/>
      <c r="FJ87" s="9"/>
      <c r="FK87" s="9"/>
      <c r="FL87" s="9"/>
      <c r="FM87" s="9"/>
      <c r="FN87" s="9"/>
      <c r="FO87" s="9"/>
      <c r="FP87" s="9"/>
      <c r="FQ87" s="9"/>
      <c r="FR87" s="9"/>
      <c r="FS87" s="9"/>
      <c r="FT87" s="9"/>
      <c r="FU87" s="9"/>
      <c r="FV87" s="9"/>
      <c r="FW87" s="9"/>
      <c r="FX87" s="9"/>
      <c r="FY87" s="9"/>
      <c r="FZ87" s="9"/>
      <c r="GA87" s="9"/>
      <c r="GB87" s="9"/>
      <c r="GC87" s="9"/>
      <c r="GD87" s="237"/>
      <c r="GE87" s="237"/>
      <c r="GF87" s="237"/>
      <c r="GG87" s="237"/>
      <c r="GH87" s="237"/>
      <c r="GI87" s="237"/>
      <c r="GJ87" s="237"/>
      <c r="GK87" s="237"/>
      <c r="GL87" s="237"/>
      <c r="GM87" s="237"/>
      <c r="GN87" s="14"/>
      <c r="GO87" s="14"/>
      <c r="GP87" s="14"/>
    </row>
    <row r="88" spans="1:198" ht="11.1" customHeight="1">
      <c r="A88" s="9"/>
      <c r="B88" s="9"/>
      <c r="C88" s="9"/>
      <c r="D88" s="9"/>
      <c r="E88" s="9"/>
      <c r="F88" s="261"/>
      <c r="G88" s="2007"/>
      <c r="H88" s="2007"/>
      <c r="I88" s="2007"/>
      <c r="J88" s="2007"/>
      <c r="K88" s="2007"/>
      <c r="L88" s="2007"/>
      <c r="M88" s="2007"/>
      <c r="N88" s="2007"/>
      <c r="O88" s="2007"/>
      <c r="P88" s="2007"/>
      <c r="Q88" s="2007"/>
      <c r="R88" s="2007"/>
      <c r="S88" s="2007"/>
      <c r="T88" s="2007"/>
      <c r="U88" s="2007"/>
      <c r="V88" s="2007"/>
      <c r="W88" s="2007"/>
      <c r="X88" s="2007"/>
      <c r="Y88" s="2007"/>
      <c r="Z88" s="2007"/>
      <c r="AA88" s="2007"/>
      <c r="AB88" s="2007"/>
      <c r="AC88" s="2007"/>
      <c r="AD88" s="2007"/>
      <c r="AE88" s="2007"/>
      <c r="AF88" s="2007"/>
      <c r="AG88" s="2007"/>
      <c r="AH88" s="2007"/>
      <c r="AI88" s="2007"/>
      <c r="AJ88" s="2007"/>
      <c r="AK88" s="2007"/>
      <c r="AL88" s="2007"/>
      <c r="AM88" s="2007"/>
      <c r="AN88" s="2007"/>
      <c r="AO88" s="2007"/>
      <c r="AP88" s="2007"/>
      <c r="AQ88" s="2007"/>
      <c r="AR88" s="2007"/>
      <c r="AS88" s="2007"/>
      <c r="AT88" s="2007"/>
      <c r="AU88" s="2007"/>
      <c r="AV88" s="2007"/>
      <c r="AW88" s="2007"/>
      <c r="AX88" s="2007"/>
      <c r="AY88" s="2007"/>
      <c r="AZ88" s="2007"/>
      <c r="BA88" s="2007"/>
      <c r="BB88" s="2007"/>
      <c r="BC88" s="2007"/>
      <c r="BD88" s="2007"/>
      <c r="BE88" s="2007"/>
      <c r="BF88" s="2007"/>
      <c r="BG88" s="2007"/>
      <c r="BH88" s="2007"/>
      <c r="BI88" s="2007"/>
      <c r="BJ88" s="2007"/>
      <c r="BK88" s="2007"/>
      <c r="BL88" s="2007"/>
      <c r="BM88" s="2007"/>
      <c r="BN88" s="2007"/>
      <c r="BO88" s="2007"/>
      <c r="BP88" s="2007"/>
      <c r="BQ88" s="2007"/>
      <c r="BR88" s="2007"/>
      <c r="BS88" s="2007"/>
      <c r="BT88" s="2007"/>
      <c r="BU88" s="2007"/>
      <c r="BV88" s="2007"/>
      <c r="BW88" s="2007"/>
      <c r="BX88" s="2007"/>
      <c r="BY88" s="2007"/>
      <c r="BZ88" s="2007"/>
      <c r="CA88" s="2007"/>
      <c r="CB88" s="2007"/>
      <c r="CC88" s="2007"/>
      <c r="CD88" s="2007"/>
      <c r="CE88" s="2007"/>
      <c r="CF88" s="2007"/>
      <c r="CG88" s="2007"/>
      <c r="CH88" s="2007"/>
      <c r="CI88" s="2007"/>
      <c r="CJ88" s="2007"/>
      <c r="CK88" s="2007"/>
      <c r="CL88" s="2007"/>
      <c r="CM88" s="2007"/>
      <c r="CN88" s="260"/>
      <c r="CO88" s="260"/>
      <c r="CP88" s="260"/>
      <c r="CQ88" s="246"/>
      <c r="CR88" s="246"/>
      <c r="CS88" s="246"/>
      <c r="CT88" s="277"/>
      <c r="CU88" s="277"/>
      <c r="CV88" s="277"/>
      <c r="CW88" s="277"/>
      <c r="CX88" s="277"/>
      <c r="CY88" s="277"/>
      <c r="CZ88" s="277"/>
      <c r="DA88" s="277"/>
      <c r="DB88" s="277"/>
      <c r="DC88" s="277"/>
      <c r="DD88" s="277"/>
      <c r="DE88" s="277"/>
      <c r="DF88" s="277"/>
      <c r="DG88" s="277"/>
      <c r="DH88" s="277"/>
      <c r="DI88" s="277"/>
      <c r="DJ88" s="277"/>
      <c r="DK88" s="277"/>
      <c r="DL88" s="277"/>
      <c r="DM88" s="277"/>
      <c r="DN88" s="277"/>
      <c r="DO88" s="277"/>
      <c r="DP88" s="277"/>
      <c r="DQ88" s="277"/>
      <c r="DR88" s="9"/>
      <c r="DS88" s="9"/>
      <c r="DT88" s="9"/>
      <c r="DU88" s="9"/>
      <c r="DV88" s="9"/>
      <c r="DW88" s="9"/>
      <c r="DX88" s="9"/>
      <c r="DY88" s="9"/>
      <c r="DZ88" s="9"/>
      <c r="EA88" s="9"/>
      <c r="EB88" s="9"/>
      <c r="EC88" s="9"/>
      <c r="ED88" s="9"/>
      <c r="EE88" s="9"/>
      <c r="EF88" s="9"/>
      <c r="EG88" s="9"/>
      <c r="EH88" s="9"/>
      <c r="EI88" s="9"/>
      <c r="EJ88" s="9"/>
      <c r="EK88" s="9"/>
      <c r="EL88" s="9"/>
      <c r="EM88" s="9"/>
      <c r="EN88" s="9"/>
      <c r="EO88" s="9"/>
      <c r="EP88" s="9"/>
      <c r="EQ88" s="9"/>
      <c r="ER88" s="9"/>
      <c r="ES88" s="9"/>
      <c r="ET88" s="9"/>
      <c r="EU88" s="9"/>
      <c r="EV88" s="9"/>
      <c r="EW88" s="9"/>
      <c r="EX88" s="9"/>
      <c r="EY88" s="9"/>
      <c r="EZ88" s="9"/>
      <c r="FA88" s="9"/>
      <c r="FB88" s="9"/>
      <c r="FC88" s="9"/>
      <c r="FD88" s="9"/>
      <c r="FE88" s="9"/>
      <c r="FF88" s="9"/>
      <c r="FG88" s="9"/>
      <c r="FH88" s="9"/>
      <c r="FI88" s="9"/>
      <c r="FJ88" s="9"/>
      <c r="FK88" s="9"/>
      <c r="FL88" s="9"/>
      <c r="FM88" s="9"/>
      <c r="FN88" s="9"/>
      <c r="FO88" s="9"/>
      <c r="FP88" s="9"/>
      <c r="FQ88" s="9"/>
      <c r="FR88" s="9"/>
      <c r="FS88" s="9"/>
      <c r="FT88" s="9"/>
      <c r="FU88" s="9"/>
      <c r="FV88" s="9"/>
      <c r="FW88" s="9"/>
      <c r="FX88" s="9"/>
      <c r="FY88" s="9"/>
      <c r="FZ88" s="9"/>
      <c r="GA88" s="9"/>
      <c r="GB88" s="9"/>
      <c r="GC88" s="9"/>
      <c r="GD88" s="237"/>
      <c r="GE88" s="237"/>
      <c r="GF88" s="237"/>
      <c r="GG88" s="237"/>
      <c r="GH88" s="237"/>
      <c r="GI88" s="237"/>
      <c r="GJ88" s="237"/>
      <c r="GK88" s="237"/>
      <c r="GL88" s="237"/>
      <c r="GM88" s="237"/>
      <c r="GN88" s="15"/>
      <c r="GO88" s="15"/>
      <c r="GP88" s="15"/>
    </row>
    <row r="89" spans="1:198" ht="11.1" customHeight="1">
      <c r="A89" s="9"/>
      <c r="B89" s="9"/>
      <c r="C89" s="9"/>
      <c r="D89" s="9"/>
      <c r="E89" s="9"/>
      <c r="F89" s="261"/>
      <c r="G89" s="2007"/>
      <c r="H89" s="2007"/>
      <c r="I89" s="2007"/>
      <c r="J89" s="2007"/>
      <c r="K89" s="2007"/>
      <c r="L89" s="2007"/>
      <c r="M89" s="2007"/>
      <c r="N89" s="2007"/>
      <c r="O89" s="2007"/>
      <c r="P89" s="2007"/>
      <c r="Q89" s="2007"/>
      <c r="R89" s="2007"/>
      <c r="S89" s="2007"/>
      <c r="T89" s="2007"/>
      <c r="U89" s="2007"/>
      <c r="V89" s="2007"/>
      <c r="W89" s="2007"/>
      <c r="X89" s="2007"/>
      <c r="Y89" s="2007"/>
      <c r="Z89" s="2007"/>
      <c r="AA89" s="2007"/>
      <c r="AB89" s="2007"/>
      <c r="AC89" s="2007"/>
      <c r="AD89" s="2007"/>
      <c r="AE89" s="2007"/>
      <c r="AF89" s="2007"/>
      <c r="AG89" s="2007"/>
      <c r="AH89" s="2007"/>
      <c r="AI89" s="2007"/>
      <c r="AJ89" s="2007"/>
      <c r="AK89" s="2007"/>
      <c r="AL89" s="2007"/>
      <c r="AM89" s="2007"/>
      <c r="AN89" s="2007"/>
      <c r="AO89" s="2007"/>
      <c r="AP89" s="2007"/>
      <c r="AQ89" s="2007"/>
      <c r="AR89" s="2007"/>
      <c r="AS89" s="2007"/>
      <c r="AT89" s="2007"/>
      <c r="AU89" s="2007"/>
      <c r="AV89" s="2007"/>
      <c r="AW89" s="2007"/>
      <c r="AX89" s="2007"/>
      <c r="AY89" s="2007"/>
      <c r="AZ89" s="2007"/>
      <c r="BA89" s="2007"/>
      <c r="BB89" s="2007"/>
      <c r="BC89" s="2007"/>
      <c r="BD89" s="2007"/>
      <c r="BE89" s="2007"/>
      <c r="BF89" s="2007"/>
      <c r="BG89" s="2007"/>
      <c r="BH89" s="2007"/>
      <c r="BI89" s="2007"/>
      <c r="BJ89" s="2007"/>
      <c r="BK89" s="2007"/>
      <c r="BL89" s="2007"/>
      <c r="BM89" s="2007"/>
      <c r="BN89" s="2007"/>
      <c r="BO89" s="2007"/>
      <c r="BP89" s="2007"/>
      <c r="BQ89" s="2007"/>
      <c r="BR89" s="2007"/>
      <c r="BS89" s="2007"/>
      <c r="BT89" s="2007"/>
      <c r="BU89" s="2007"/>
      <c r="BV89" s="2007"/>
      <c r="BW89" s="2007"/>
      <c r="BX89" s="2007"/>
      <c r="BY89" s="2007"/>
      <c r="BZ89" s="2007"/>
      <c r="CA89" s="2007"/>
      <c r="CB89" s="2007"/>
      <c r="CC89" s="2007"/>
      <c r="CD89" s="2007"/>
      <c r="CE89" s="2007"/>
      <c r="CF89" s="2007"/>
      <c r="CG89" s="2007"/>
      <c r="CH89" s="2007"/>
      <c r="CI89" s="2007"/>
      <c r="CJ89" s="2007"/>
      <c r="CK89" s="2007"/>
      <c r="CL89" s="2007"/>
      <c r="CM89" s="2007"/>
      <c r="CN89" s="261"/>
      <c r="CO89" s="261"/>
      <c r="CP89" s="261"/>
      <c r="CQ89" s="247"/>
      <c r="CR89" s="247"/>
      <c r="CS89" s="247"/>
      <c r="CT89" s="277"/>
      <c r="CU89" s="277"/>
      <c r="CV89" s="277"/>
      <c r="CW89" s="277"/>
      <c r="CX89" s="277"/>
      <c r="CY89" s="277"/>
      <c r="CZ89" s="277"/>
      <c r="DA89" s="277"/>
      <c r="DB89" s="277"/>
      <c r="DC89" s="277"/>
      <c r="DD89" s="277"/>
      <c r="DE89" s="277"/>
      <c r="DF89" s="277"/>
      <c r="DG89" s="277"/>
      <c r="DH89" s="277"/>
      <c r="DI89" s="277"/>
      <c r="DJ89" s="277"/>
      <c r="DK89" s="277"/>
      <c r="DL89" s="277"/>
      <c r="DM89" s="277"/>
      <c r="DN89" s="277"/>
      <c r="DO89" s="277"/>
      <c r="DP89" s="277"/>
      <c r="DQ89" s="277"/>
      <c r="DR89" s="9"/>
      <c r="DS89" s="9"/>
      <c r="DT89" s="9"/>
      <c r="DU89" s="9"/>
      <c r="DV89" s="9"/>
      <c r="DW89" s="9"/>
      <c r="DX89" s="9"/>
      <c r="DY89" s="9"/>
      <c r="DZ89" s="9"/>
      <c r="EA89" s="9"/>
      <c r="EB89" s="9"/>
      <c r="EC89" s="9"/>
      <c r="ED89" s="9"/>
      <c r="EE89" s="9"/>
      <c r="EF89" s="9"/>
      <c r="EG89" s="9"/>
      <c r="EH89" s="9"/>
      <c r="EI89" s="9"/>
      <c r="EJ89" s="9"/>
      <c r="EK89" s="9"/>
      <c r="EL89" s="9"/>
      <c r="EM89" s="9"/>
      <c r="EN89" s="9"/>
      <c r="EO89" s="9"/>
      <c r="EP89" s="9"/>
      <c r="EQ89" s="9"/>
      <c r="ER89" s="9"/>
      <c r="ES89" s="9"/>
      <c r="ET89" s="9"/>
      <c r="EU89" s="9"/>
      <c r="EV89" s="9"/>
      <c r="EW89" s="9"/>
      <c r="EX89" s="9"/>
      <c r="EY89" s="9"/>
      <c r="EZ89" s="9"/>
      <c r="FA89" s="9"/>
      <c r="FB89" s="9"/>
      <c r="FC89" s="9"/>
      <c r="FD89" s="9"/>
      <c r="FE89" s="9"/>
      <c r="FF89" s="9"/>
      <c r="FG89" s="9"/>
      <c r="FH89" s="9"/>
      <c r="FI89" s="9"/>
      <c r="FJ89" s="9"/>
      <c r="FK89" s="9"/>
      <c r="FL89" s="9"/>
      <c r="FM89" s="9"/>
      <c r="FN89" s="9"/>
      <c r="FO89" s="9"/>
      <c r="FP89" s="9"/>
      <c r="FQ89" s="9"/>
      <c r="FR89" s="9"/>
      <c r="FS89" s="9"/>
      <c r="FT89" s="9"/>
      <c r="FU89" s="9"/>
      <c r="FV89" s="9"/>
      <c r="FW89" s="9"/>
      <c r="FX89" s="9"/>
      <c r="FY89" s="9"/>
      <c r="FZ89" s="9"/>
      <c r="GA89" s="9"/>
      <c r="GB89" s="9"/>
      <c r="GC89" s="9"/>
      <c r="GD89" s="237"/>
      <c r="GE89" s="237"/>
      <c r="GF89" s="237"/>
      <c r="GG89" s="237"/>
      <c r="GH89" s="237"/>
      <c r="GI89" s="237"/>
      <c r="GJ89" s="237"/>
      <c r="GK89" s="237"/>
      <c r="GL89" s="237"/>
      <c r="GM89" s="237"/>
      <c r="GN89" s="15"/>
      <c r="GO89" s="15"/>
      <c r="GP89" s="15"/>
    </row>
    <row r="90" spans="1:198" ht="11.1" customHeight="1">
      <c r="A90" s="9"/>
      <c r="B90" s="9"/>
      <c r="C90" s="9"/>
      <c r="D90" s="9"/>
      <c r="E90" s="9"/>
      <c r="F90" s="261"/>
      <c r="G90" s="2007"/>
      <c r="H90" s="2007"/>
      <c r="I90" s="2007"/>
      <c r="J90" s="2007"/>
      <c r="K90" s="2007"/>
      <c r="L90" s="2007"/>
      <c r="M90" s="2007"/>
      <c r="N90" s="2007"/>
      <c r="O90" s="2007"/>
      <c r="P90" s="2007"/>
      <c r="Q90" s="2007"/>
      <c r="R90" s="2007"/>
      <c r="S90" s="2007"/>
      <c r="T90" s="2007"/>
      <c r="U90" s="2007"/>
      <c r="V90" s="2007"/>
      <c r="W90" s="2007"/>
      <c r="X90" s="2007"/>
      <c r="Y90" s="2007"/>
      <c r="Z90" s="2007"/>
      <c r="AA90" s="2007"/>
      <c r="AB90" s="2007"/>
      <c r="AC90" s="2007"/>
      <c r="AD90" s="2007"/>
      <c r="AE90" s="2007"/>
      <c r="AF90" s="2007"/>
      <c r="AG90" s="2007"/>
      <c r="AH90" s="2007"/>
      <c r="AI90" s="2007"/>
      <c r="AJ90" s="2007"/>
      <c r="AK90" s="2007"/>
      <c r="AL90" s="2007"/>
      <c r="AM90" s="2007"/>
      <c r="AN90" s="2007"/>
      <c r="AO90" s="2007"/>
      <c r="AP90" s="2007"/>
      <c r="AQ90" s="2007"/>
      <c r="AR90" s="2007"/>
      <c r="AS90" s="2007"/>
      <c r="AT90" s="2007"/>
      <c r="AU90" s="2007"/>
      <c r="AV90" s="2007"/>
      <c r="AW90" s="2007"/>
      <c r="AX90" s="2007"/>
      <c r="AY90" s="2007"/>
      <c r="AZ90" s="2007"/>
      <c r="BA90" s="2007"/>
      <c r="BB90" s="2007"/>
      <c r="BC90" s="2007"/>
      <c r="BD90" s="2007"/>
      <c r="BE90" s="2007"/>
      <c r="BF90" s="2007"/>
      <c r="BG90" s="2007"/>
      <c r="BH90" s="2007"/>
      <c r="BI90" s="2007"/>
      <c r="BJ90" s="2007"/>
      <c r="BK90" s="2007"/>
      <c r="BL90" s="2007"/>
      <c r="BM90" s="2007"/>
      <c r="BN90" s="2007"/>
      <c r="BO90" s="2007"/>
      <c r="BP90" s="2007"/>
      <c r="BQ90" s="2007"/>
      <c r="BR90" s="2007"/>
      <c r="BS90" s="2007"/>
      <c r="BT90" s="2007"/>
      <c r="BU90" s="2007"/>
      <c r="BV90" s="2007"/>
      <c r="BW90" s="2007"/>
      <c r="BX90" s="2007"/>
      <c r="BY90" s="2007"/>
      <c r="BZ90" s="2007"/>
      <c r="CA90" s="2007"/>
      <c r="CB90" s="2007"/>
      <c r="CC90" s="2007"/>
      <c r="CD90" s="2007"/>
      <c r="CE90" s="2007"/>
      <c r="CF90" s="2007"/>
      <c r="CG90" s="2007"/>
      <c r="CH90" s="2007"/>
      <c r="CI90" s="2007"/>
      <c r="CJ90" s="2007"/>
      <c r="CK90" s="2007"/>
      <c r="CL90" s="2007"/>
      <c r="CM90" s="2007"/>
      <c r="CN90" s="261"/>
      <c r="CO90" s="261"/>
      <c r="CP90" s="261"/>
      <c r="CQ90" s="247"/>
      <c r="CR90" s="247"/>
      <c r="CS90" s="247"/>
      <c r="CT90" s="278"/>
      <c r="CU90" s="278"/>
      <c r="CV90" s="278"/>
      <c r="CW90" s="278"/>
      <c r="CX90" s="278"/>
      <c r="CY90" s="278"/>
      <c r="CZ90" s="278"/>
      <c r="DA90" s="278"/>
      <c r="DB90" s="278"/>
      <c r="DC90" s="278"/>
      <c r="DD90" s="278"/>
      <c r="DE90" s="278"/>
      <c r="DF90" s="278"/>
      <c r="DG90" s="278"/>
      <c r="DH90" s="278"/>
      <c r="DI90" s="278"/>
      <c r="DJ90" s="278"/>
      <c r="DK90" s="278"/>
      <c r="DL90" s="278"/>
      <c r="DM90" s="278"/>
      <c r="DN90" s="278"/>
      <c r="DO90" s="278"/>
      <c r="DP90" s="278"/>
      <c r="DQ90" s="278"/>
      <c r="DR90" s="9"/>
      <c r="DS90" s="9"/>
      <c r="DT90" s="9"/>
      <c r="DU90" s="9"/>
      <c r="DV90" s="9"/>
      <c r="DW90" s="9"/>
      <c r="DX90" s="9"/>
      <c r="DY90" s="9"/>
      <c r="DZ90" s="9"/>
      <c r="EA90" s="9"/>
      <c r="EB90" s="9"/>
      <c r="EC90" s="9"/>
      <c r="ED90" s="9"/>
      <c r="EE90" s="9"/>
      <c r="EF90" s="9"/>
      <c r="EG90" s="9"/>
      <c r="EH90" s="9"/>
      <c r="EI90" s="9"/>
      <c r="EJ90" s="9"/>
      <c r="EK90" s="9"/>
      <c r="EL90" s="9"/>
      <c r="EM90" s="9"/>
      <c r="EN90" s="9"/>
      <c r="EO90" s="9"/>
      <c r="EP90" s="9"/>
      <c r="EQ90" s="9"/>
      <c r="ER90" s="9"/>
      <c r="ES90" s="9"/>
      <c r="ET90" s="9"/>
      <c r="EU90" s="9"/>
      <c r="EV90" s="9"/>
      <c r="EW90" s="9"/>
      <c r="EX90" s="9"/>
      <c r="EY90" s="9"/>
      <c r="EZ90" s="9"/>
      <c r="FA90" s="9"/>
      <c r="FB90" s="9"/>
      <c r="FC90" s="9"/>
      <c r="FD90" s="9"/>
      <c r="FE90" s="9"/>
      <c r="FF90" s="9"/>
      <c r="FG90" s="9"/>
      <c r="FH90" s="9"/>
      <c r="FI90" s="9"/>
      <c r="FJ90" s="9"/>
      <c r="FK90" s="9"/>
      <c r="FL90" s="9"/>
      <c r="FM90" s="9"/>
      <c r="FN90" s="9"/>
      <c r="FO90" s="9"/>
      <c r="FP90" s="9"/>
      <c r="FQ90" s="9"/>
      <c r="FR90" s="9"/>
      <c r="FS90" s="9"/>
      <c r="FT90" s="9"/>
      <c r="FU90" s="9"/>
      <c r="FV90" s="9"/>
      <c r="FW90" s="9"/>
      <c r="FX90" s="9"/>
      <c r="FY90" s="9"/>
      <c r="FZ90" s="9"/>
      <c r="GA90" s="9"/>
      <c r="GB90" s="9"/>
      <c r="GC90" s="9"/>
      <c r="GD90" s="237"/>
      <c r="GE90" s="237"/>
      <c r="GF90" s="237"/>
      <c r="GG90" s="237"/>
      <c r="GH90" s="237"/>
      <c r="GI90" s="237"/>
      <c r="GJ90" s="237"/>
      <c r="GK90" s="237"/>
      <c r="GL90" s="237"/>
      <c r="GM90" s="237"/>
      <c r="GN90" s="15"/>
      <c r="GO90" s="15"/>
      <c r="GP90" s="15"/>
    </row>
    <row r="91" spans="1:198" ht="11.1" customHeight="1">
      <c r="A91" s="9"/>
      <c r="B91" s="9"/>
      <c r="C91" s="9"/>
      <c r="D91" s="9"/>
      <c r="E91" s="9"/>
      <c r="F91" s="261"/>
      <c r="G91" s="2007"/>
      <c r="H91" s="2007"/>
      <c r="I91" s="2007"/>
      <c r="J91" s="2007"/>
      <c r="K91" s="2007"/>
      <c r="L91" s="2007"/>
      <c r="M91" s="2007"/>
      <c r="N91" s="2007"/>
      <c r="O91" s="2007"/>
      <c r="P91" s="2007"/>
      <c r="Q91" s="2007"/>
      <c r="R91" s="2007"/>
      <c r="S91" s="2007"/>
      <c r="T91" s="2007"/>
      <c r="U91" s="2007"/>
      <c r="V91" s="2007"/>
      <c r="W91" s="2007"/>
      <c r="X91" s="2007"/>
      <c r="Y91" s="2007"/>
      <c r="Z91" s="2007"/>
      <c r="AA91" s="2007"/>
      <c r="AB91" s="2007"/>
      <c r="AC91" s="2007"/>
      <c r="AD91" s="2007"/>
      <c r="AE91" s="2007"/>
      <c r="AF91" s="2007"/>
      <c r="AG91" s="2007"/>
      <c r="AH91" s="2007"/>
      <c r="AI91" s="2007"/>
      <c r="AJ91" s="2007"/>
      <c r="AK91" s="2007"/>
      <c r="AL91" s="2007"/>
      <c r="AM91" s="2007"/>
      <c r="AN91" s="2007"/>
      <c r="AO91" s="2007"/>
      <c r="AP91" s="2007"/>
      <c r="AQ91" s="2007"/>
      <c r="AR91" s="2007"/>
      <c r="AS91" s="2007"/>
      <c r="AT91" s="2007"/>
      <c r="AU91" s="2007"/>
      <c r="AV91" s="2007"/>
      <c r="AW91" s="2007"/>
      <c r="AX91" s="2007"/>
      <c r="AY91" s="2007"/>
      <c r="AZ91" s="2007"/>
      <c r="BA91" s="2007"/>
      <c r="BB91" s="2007"/>
      <c r="BC91" s="2007"/>
      <c r="BD91" s="2007"/>
      <c r="BE91" s="2007"/>
      <c r="BF91" s="2007"/>
      <c r="BG91" s="2007"/>
      <c r="BH91" s="2007"/>
      <c r="BI91" s="2007"/>
      <c r="BJ91" s="2007"/>
      <c r="BK91" s="2007"/>
      <c r="BL91" s="2007"/>
      <c r="BM91" s="2007"/>
      <c r="BN91" s="2007"/>
      <c r="BO91" s="2007"/>
      <c r="BP91" s="2007"/>
      <c r="BQ91" s="2007"/>
      <c r="BR91" s="2007"/>
      <c r="BS91" s="2007"/>
      <c r="BT91" s="2007"/>
      <c r="BU91" s="2007"/>
      <c r="BV91" s="2007"/>
      <c r="BW91" s="2007"/>
      <c r="BX91" s="2007"/>
      <c r="BY91" s="2007"/>
      <c r="BZ91" s="2007"/>
      <c r="CA91" s="2007"/>
      <c r="CB91" s="2007"/>
      <c r="CC91" s="2007"/>
      <c r="CD91" s="2007"/>
      <c r="CE91" s="2007"/>
      <c r="CF91" s="2007"/>
      <c r="CG91" s="2007"/>
      <c r="CH91" s="2007"/>
      <c r="CI91" s="2007"/>
      <c r="CJ91" s="2007"/>
      <c r="CK91" s="2007"/>
      <c r="CL91" s="2007"/>
      <c r="CM91" s="2007"/>
      <c r="CN91" s="261"/>
      <c r="CO91" s="261"/>
      <c r="CP91" s="261"/>
      <c r="CQ91" s="246"/>
      <c r="CR91" s="247"/>
      <c r="CS91" s="247"/>
      <c r="CT91" s="278"/>
      <c r="CU91" s="278"/>
      <c r="CV91" s="278"/>
      <c r="CW91" s="278"/>
      <c r="CX91" s="278"/>
      <c r="CY91" s="278"/>
      <c r="CZ91" s="278"/>
      <c r="DA91" s="278"/>
      <c r="DB91" s="278"/>
      <c r="DC91" s="278"/>
      <c r="DD91" s="278"/>
      <c r="DE91" s="278"/>
      <c r="DF91" s="278"/>
      <c r="DG91" s="278"/>
      <c r="DH91" s="278"/>
      <c r="DI91" s="278"/>
      <c r="DJ91" s="278"/>
      <c r="DK91" s="278"/>
      <c r="DL91" s="278"/>
      <c r="DM91" s="278"/>
      <c r="DN91" s="278"/>
      <c r="DO91" s="278"/>
      <c r="DP91" s="278"/>
      <c r="DQ91" s="278"/>
      <c r="DR91" s="9"/>
      <c r="DS91" s="9"/>
      <c r="DT91" s="9"/>
      <c r="DU91" s="9"/>
      <c r="DV91" s="9"/>
      <c r="DW91" s="9"/>
      <c r="DX91" s="9"/>
      <c r="DY91" s="9"/>
      <c r="DZ91" s="9"/>
      <c r="EA91" s="9"/>
      <c r="EB91" s="9"/>
      <c r="EC91" s="9"/>
      <c r="ED91" s="9"/>
      <c r="EE91" s="9"/>
      <c r="EF91" s="9"/>
      <c r="EG91" s="9"/>
      <c r="EH91" s="9"/>
      <c r="EI91" s="9"/>
      <c r="EJ91" s="9"/>
      <c r="EK91" s="9"/>
      <c r="EL91" s="9"/>
      <c r="EM91" s="9"/>
      <c r="EN91" s="9"/>
      <c r="EO91" s="9"/>
      <c r="EP91" s="9"/>
      <c r="EQ91" s="9"/>
      <c r="ER91" s="9"/>
      <c r="ES91" s="9"/>
      <c r="ET91" s="9"/>
      <c r="EU91" s="9"/>
      <c r="EV91" s="9"/>
      <c r="EW91" s="9"/>
      <c r="EX91" s="9"/>
      <c r="EY91" s="9"/>
      <c r="EZ91" s="9"/>
      <c r="FA91" s="9"/>
      <c r="FB91" s="9"/>
      <c r="FC91" s="9"/>
      <c r="FD91" s="9"/>
      <c r="FE91" s="9"/>
      <c r="FF91" s="9"/>
      <c r="FG91" s="9"/>
      <c r="FH91" s="9"/>
      <c r="FI91" s="9"/>
      <c r="FJ91" s="9"/>
      <c r="FK91" s="9"/>
      <c r="FL91" s="9"/>
      <c r="FM91" s="9"/>
      <c r="FN91" s="9"/>
      <c r="FO91" s="9"/>
      <c r="FP91" s="9"/>
      <c r="FQ91" s="9"/>
      <c r="FR91" s="9"/>
      <c r="FS91" s="9"/>
      <c r="FT91" s="9"/>
      <c r="FU91" s="9"/>
      <c r="FV91" s="9"/>
      <c r="FW91" s="9"/>
      <c r="FX91" s="9"/>
      <c r="FY91" s="9"/>
      <c r="FZ91" s="9"/>
      <c r="GA91" s="9"/>
      <c r="GB91" s="9"/>
      <c r="GC91" s="9"/>
      <c r="GD91" s="237"/>
      <c r="GE91" s="237"/>
      <c r="GF91" s="237"/>
      <c r="GG91" s="237"/>
      <c r="GH91" s="237"/>
      <c r="GI91" s="237"/>
      <c r="GJ91" s="237"/>
      <c r="GK91" s="237"/>
      <c r="GL91" s="237"/>
      <c r="GM91" s="237"/>
      <c r="GN91" s="11"/>
      <c r="GO91" s="11"/>
      <c r="GP91" s="11"/>
    </row>
    <row r="92" spans="1:198" ht="11.1" customHeight="1">
      <c r="A92" s="9"/>
      <c r="B92" s="9"/>
      <c r="C92" s="9"/>
      <c r="D92" s="9"/>
      <c r="E92" s="9"/>
      <c r="F92" s="261"/>
      <c r="G92" s="2007"/>
      <c r="H92" s="2007"/>
      <c r="I92" s="2007"/>
      <c r="J92" s="2007"/>
      <c r="K92" s="2007"/>
      <c r="L92" s="2007"/>
      <c r="M92" s="2007"/>
      <c r="N92" s="2007"/>
      <c r="O92" s="2007"/>
      <c r="P92" s="2007"/>
      <c r="Q92" s="2007"/>
      <c r="R92" s="2007"/>
      <c r="S92" s="2007"/>
      <c r="T92" s="2007"/>
      <c r="U92" s="2007"/>
      <c r="V92" s="2007"/>
      <c r="W92" s="2007"/>
      <c r="X92" s="2007"/>
      <c r="Y92" s="2007"/>
      <c r="Z92" s="2007"/>
      <c r="AA92" s="2007"/>
      <c r="AB92" s="2007"/>
      <c r="AC92" s="2007"/>
      <c r="AD92" s="2007"/>
      <c r="AE92" s="2007"/>
      <c r="AF92" s="2007"/>
      <c r="AG92" s="2007"/>
      <c r="AH92" s="2007"/>
      <c r="AI92" s="2007"/>
      <c r="AJ92" s="2007"/>
      <c r="AK92" s="2007"/>
      <c r="AL92" s="2007"/>
      <c r="AM92" s="2007"/>
      <c r="AN92" s="2007"/>
      <c r="AO92" s="2007"/>
      <c r="AP92" s="2007"/>
      <c r="AQ92" s="2007"/>
      <c r="AR92" s="2007"/>
      <c r="AS92" s="2007"/>
      <c r="AT92" s="2007"/>
      <c r="AU92" s="2007"/>
      <c r="AV92" s="2007"/>
      <c r="AW92" s="2007"/>
      <c r="AX92" s="2007"/>
      <c r="AY92" s="2007"/>
      <c r="AZ92" s="2007"/>
      <c r="BA92" s="2007"/>
      <c r="BB92" s="2007"/>
      <c r="BC92" s="2007"/>
      <c r="BD92" s="2007"/>
      <c r="BE92" s="2007"/>
      <c r="BF92" s="2007"/>
      <c r="BG92" s="2007"/>
      <c r="BH92" s="2007"/>
      <c r="BI92" s="2007"/>
      <c r="BJ92" s="2007"/>
      <c r="BK92" s="2007"/>
      <c r="BL92" s="2007"/>
      <c r="BM92" s="2007"/>
      <c r="BN92" s="2007"/>
      <c r="BO92" s="2007"/>
      <c r="BP92" s="2007"/>
      <c r="BQ92" s="2007"/>
      <c r="BR92" s="2007"/>
      <c r="BS92" s="2007"/>
      <c r="BT92" s="2007"/>
      <c r="BU92" s="2007"/>
      <c r="BV92" s="2007"/>
      <c r="BW92" s="2007"/>
      <c r="BX92" s="2007"/>
      <c r="BY92" s="2007"/>
      <c r="BZ92" s="2007"/>
      <c r="CA92" s="2007"/>
      <c r="CB92" s="2007"/>
      <c r="CC92" s="2007"/>
      <c r="CD92" s="2007"/>
      <c r="CE92" s="2007"/>
      <c r="CF92" s="2007"/>
      <c r="CG92" s="2007"/>
      <c r="CH92" s="2007"/>
      <c r="CI92" s="2007"/>
      <c r="CJ92" s="2007"/>
      <c r="CK92" s="2007"/>
      <c r="CL92" s="2007"/>
      <c r="CM92" s="2007"/>
      <c r="CN92" s="261"/>
      <c r="CO92" s="261"/>
      <c r="CP92" s="261"/>
      <c r="CQ92" s="246"/>
      <c r="CR92" s="247"/>
      <c r="CS92" s="247"/>
      <c r="CT92" s="272"/>
      <c r="CU92" s="272"/>
      <c r="CV92" s="272"/>
      <c r="CW92" s="272"/>
      <c r="CX92" s="272"/>
      <c r="CY92" s="272"/>
      <c r="CZ92" s="272"/>
      <c r="DA92" s="272"/>
      <c r="DB92" s="272"/>
      <c r="DC92" s="272"/>
      <c r="DD92" s="272"/>
      <c r="DE92" s="272"/>
      <c r="DF92" s="272"/>
      <c r="DG92" s="272"/>
      <c r="DH92" s="272"/>
      <c r="DI92" s="272"/>
      <c r="DJ92" s="272"/>
      <c r="DK92" s="272"/>
      <c r="DL92" s="272"/>
      <c r="DM92" s="272"/>
      <c r="DN92" s="272"/>
      <c r="DO92" s="272"/>
      <c r="DP92" s="272"/>
      <c r="DQ92" s="272"/>
      <c r="DR92" s="272"/>
      <c r="DS92" s="272"/>
      <c r="DT92" s="272"/>
      <c r="DU92" s="272"/>
      <c r="DV92" s="272"/>
      <c r="DW92" s="272"/>
      <c r="DX92" s="272"/>
      <c r="DY92" s="272"/>
      <c r="DZ92" s="272"/>
      <c r="EA92" s="272"/>
      <c r="EB92" s="272"/>
      <c r="EC92" s="272"/>
      <c r="ED92" s="272"/>
      <c r="EE92" s="272"/>
      <c r="EF92" s="272"/>
      <c r="EG92" s="272"/>
      <c r="EH92" s="272"/>
      <c r="EI92" s="272"/>
      <c r="EJ92" s="272"/>
      <c r="EK92" s="272"/>
      <c r="EL92" s="272"/>
      <c r="EM92" s="272"/>
      <c r="EN92" s="272"/>
      <c r="EO92" s="272"/>
      <c r="EP92" s="272"/>
      <c r="EQ92" s="272"/>
      <c r="ER92" s="272"/>
      <c r="ES92" s="272"/>
      <c r="ET92" s="272"/>
      <c r="EU92" s="272"/>
      <c r="EV92" s="272"/>
      <c r="EW92" s="272"/>
      <c r="EX92" s="272"/>
      <c r="EY92" s="272"/>
      <c r="EZ92" s="272"/>
      <c r="FA92" s="272"/>
      <c r="FB92" s="272"/>
      <c r="FC92" s="272"/>
      <c r="FD92" s="272"/>
      <c r="FE92" s="272"/>
      <c r="FF92" s="272"/>
      <c r="FG92" s="272"/>
      <c r="FH92" s="272"/>
      <c r="FI92" s="272"/>
      <c r="FJ92" s="272"/>
      <c r="FK92" s="272"/>
      <c r="FL92" s="272"/>
      <c r="FM92" s="272"/>
      <c r="FN92" s="272"/>
      <c r="FO92" s="272"/>
      <c r="FP92" s="272"/>
      <c r="FQ92" s="272"/>
      <c r="FR92" s="272"/>
      <c r="FS92" s="272"/>
      <c r="FT92" s="272"/>
      <c r="FU92" s="272"/>
      <c r="FV92" s="272"/>
      <c r="FW92" s="272"/>
      <c r="FX92" s="272"/>
      <c r="FY92" s="272"/>
      <c r="FZ92" s="272"/>
      <c r="GA92" s="272"/>
      <c r="GB92" s="272"/>
      <c r="GC92" s="237"/>
      <c r="GD92" s="237"/>
      <c r="GE92" s="237"/>
      <c r="GF92" s="237"/>
      <c r="GG92" s="237"/>
      <c r="GH92" s="237"/>
      <c r="GI92" s="237"/>
      <c r="GJ92" s="237"/>
      <c r="GK92" s="237"/>
      <c r="GL92" s="237"/>
      <c r="GM92" s="237"/>
      <c r="GN92" s="11"/>
      <c r="GO92" s="11"/>
      <c r="GP92" s="11"/>
    </row>
    <row r="93" spans="1:198" ht="13.5" customHeight="1">
      <c r="G93" s="2007"/>
      <c r="H93" s="2007"/>
      <c r="I93" s="2007"/>
      <c r="J93" s="2007"/>
      <c r="K93" s="2007"/>
      <c r="L93" s="2007"/>
      <c r="M93" s="2007"/>
      <c r="N93" s="2007"/>
      <c r="O93" s="2007"/>
      <c r="P93" s="2007"/>
      <c r="Q93" s="2007"/>
      <c r="R93" s="2007"/>
      <c r="S93" s="2007"/>
      <c r="T93" s="2007"/>
      <c r="U93" s="2007"/>
      <c r="V93" s="2007"/>
      <c r="W93" s="2007"/>
      <c r="X93" s="2007"/>
      <c r="Y93" s="2007"/>
      <c r="Z93" s="2007"/>
      <c r="AA93" s="2007"/>
      <c r="AB93" s="2007"/>
      <c r="AC93" s="2007"/>
      <c r="AD93" s="2007"/>
      <c r="AE93" s="2007"/>
      <c r="AF93" s="2007"/>
      <c r="AG93" s="2007"/>
      <c r="AH93" s="2007"/>
      <c r="AI93" s="2007"/>
      <c r="AJ93" s="2007"/>
      <c r="AK93" s="2007"/>
      <c r="AL93" s="2007"/>
      <c r="AM93" s="2007"/>
      <c r="AN93" s="2007"/>
      <c r="AO93" s="2007"/>
      <c r="AP93" s="2007"/>
      <c r="AQ93" s="2007"/>
      <c r="AR93" s="2007"/>
      <c r="AS93" s="2007"/>
      <c r="AT93" s="2007"/>
      <c r="AU93" s="2007"/>
      <c r="AV93" s="2007"/>
      <c r="AW93" s="2007"/>
      <c r="AX93" s="2007"/>
      <c r="AY93" s="2007"/>
      <c r="AZ93" s="2007"/>
      <c r="BA93" s="2007"/>
      <c r="BB93" s="2007"/>
      <c r="BC93" s="2007"/>
      <c r="BD93" s="2007"/>
      <c r="BE93" s="2007"/>
      <c r="BF93" s="2007"/>
      <c r="BG93" s="2007"/>
      <c r="BH93" s="2007"/>
      <c r="BI93" s="2007"/>
      <c r="BJ93" s="2007"/>
      <c r="BK93" s="2007"/>
      <c r="BL93" s="2007"/>
      <c r="BM93" s="2007"/>
      <c r="BN93" s="2007"/>
      <c r="BO93" s="2007"/>
      <c r="BP93" s="2007"/>
      <c r="BQ93" s="2007"/>
      <c r="BR93" s="2007"/>
      <c r="BS93" s="2007"/>
      <c r="BT93" s="2007"/>
      <c r="BU93" s="2007"/>
      <c r="BV93" s="2007"/>
      <c r="BW93" s="2007"/>
      <c r="BX93" s="2007"/>
      <c r="BY93" s="2007"/>
      <c r="BZ93" s="2007"/>
      <c r="CA93" s="2007"/>
      <c r="CB93" s="2007"/>
      <c r="CC93" s="2007"/>
      <c r="CD93" s="2007"/>
      <c r="CE93" s="2007"/>
      <c r="CF93" s="2007"/>
      <c r="CG93" s="2007"/>
      <c r="CH93" s="2007"/>
      <c r="CI93" s="2007"/>
      <c r="CJ93" s="2007"/>
      <c r="CK93" s="2007"/>
      <c r="CL93" s="2007"/>
      <c r="CM93" s="2007"/>
    </row>
    <row r="94" spans="1:198" ht="13.5" customHeight="1">
      <c r="G94" s="2007"/>
      <c r="H94" s="2007"/>
      <c r="I94" s="2007"/>
      <c r="J94" s="2007"/>
      <c r="K94" s="2007"/>
      <c r="L94" s="2007"/>
      <c r="M94" s="2007"/>
      <c r="N94" s="2007"/>
      <c r="O94" s="2007"/>
      <c r="P94" s="2007"/>
      <c r="Q94" s="2007"/>
      <c r="R94" s="2007"/>
      <c r="S94" s="2007"/>
      <c r="T94" s="2007"/>
      <c r="U94" s="2007"/>
      <c r="V94" s="2007"/>
      <c r="W94" s="2007"/>
      <c r="X94" s="2007"/>
      <c r="Y94" s="2007"/>
      <c r="Z94" s="2007"/>
      <c r="AA94" s="2007"/>
      <c r="AB94" s="2007"/>
      <c r="AC94" s="2007"/>
      <c r="AD94" s="2007"/>
      <c r="AE94" s="2007"/>
      <c r="AF94" s="2007"/>
      <c r="AG94" s="2007"/>
      <c r="AH94" s="2007"/>
      <c r="AI94" s="2007"/>
      <c r="AJ94" s="2007"/>
      <c r="AK94" s="2007"/>
      <c r="AL94" s="2007"/>
      <c r="AM94" s="2007"/>
      <c r="AN94" s="2007"/>
      <c r="AO94" s="2007"/>
      <c r="AP94" s="2007"/>
      <c r="AQ94" s="2007"/>
      <c r="AR94" s="2007"/>
      <c r="AS94" s="2007"/>
      <c r="AT94" s="2007"/>
      <c r="AU94" s="2007"/>
      <c r="AV94" s="2007"/>
      <c r="AW94" s="2007"/>
      <c r="AX94" s="2007"/>
      <c r="AY94" s="2007"/>
      <c r="AZ94" s="2007"/>
      <c r="BA94" s="2007"/>
      <c r="BB94" s="2007"/>
      <c r="BC94" s="2007"/>
      <c r="BD94" s="2007"/>
      <c r="BE94" s="2007"/>
      <c r="BF94" s="2007"/>
      <c r="BG94" s="2007"/>
      <c r="BH94" s="2007"/>
      <c r="BI94" s="2007"/>
      <c r="BJ94" s="2007"/>
      <c r="BK94" s="2007"/>
      <c r="BL94" s="2007"/>
      <c r="BM94" s="2007"/>
      <c r="BN94" s="2007"/>
      <c r="BO94" s="2007"/>
      <c r="BP94" s="2007"/>
      <c r="BQ94" s="2007"/>
      <c r="BR94" s="2007"/>
      <c r="BS94" s="2007"/>
      <c r="BT94" s="2007"/>
      <c r="BU94" s="2007"/>
      <c r="BV94" s="2007"/>
      <c r="BW94" s="2007"/>
      <c r="BX94" s="2007"/>
      <c r="BY94" s="2007"/>
      <c r="BZ94" s="2007"/>
      <c r="CA94" s="2007"/>
      <c r="CB94" s="2007"/>
      <c r="CC94" s="2007"/>
      <c r="CD94" s="2007"/>
      <c r="CE94" s="2007"/>
      <c r="CF94" s="2007"/>
      <c r="CG94" s="2007"/>
      <c r="CH94" s="2007"/>
      <c r="CI94" s="2007"/>
      <c r="CJ94" s="2007"/>
      <c r="CK94" s="2007"/>
      <c r="CL94" s="2007"/>
      <c r="CM94" s="2007"/>
    </row>
    <row r="95" spans="1:198" ht="13.5" customHeight="1">
      <c r="G95" s="2007"/>
      <c r="H95" s="2007"/>
      <c r="I95" s="2007"/>
      <c r="J95" s="2007"/>
      <c r="K95" s="2007"/>
      <c r="L95" s="2007"/>
      <c r="M95" s="2007"/>
      <c r="N95" s="2007"/>
      <c r="O95" s="2007"/>
      <c r="P95" s="2007"/>
      <c r="Q95" s="2007"/>
      <c r="R95" s="2007"/>
      <c r="S95" s="2007"/>
      <c r="T95" s="2007"/>
      <c r="U95" s="2007"/>
      <c r="V95" s="2007"/>
      <c r="W95" s="2007"/>
      <c r="X95" s="2007"/>
      <c r="Y95" s="2007"/>
      <c r="Z95" s="2007"/>
      <c r="AA95" s="2007"/>
      <c r="AB95" s="2007"/>
      <c r="AC95" s="2007"/>
      <c r="AD95" s="2007"/>
      <c r="AE95" s="2007"/>
      <c r="AF95" s="2007"/>
      <c r="AG95" s="2007"/>
      <c r="AH95" s="2007"/>
      <c r="AI95" s="2007"/>
      <c r="AJ95" s="2007"/>
      <c r="AK95" s="2007"/>
      <c r="AL95" s="2007"/>
      <c r="AM95" s="2007"/>
      <c r="AN95" s="2007"/>
      <c r="AO95" s="2007"/>
      <c r="AP95" s="2007"/>
      <c r="AQ95" s="2007"/>
      <c r="AR95" s="2007"/>
      <c r="AS95" s="2007"/>
      <c r="AT95" s="2007"/>
      <c r="AU95" s="2007"/>
      <c r="AV95" s="2007"/>
      <c r="AW95" s="2007"/>
      <c r="AX95" s="2007"/>
      <c r="AY95" s="2007"/>
      <c r="AZ95" s="2007"/>
      <c r="BA95" s="2007"/>
      <c r="BB95" s="2007"/>
      <c r="BC95" s="2007"/>
      <c r="BD95" s="2007"/>
      <c r="BE95" s="2007"/>
      <c r="BF95" s="2007"/>
      <c r="BG95" s="2007"/>
      <c r="BH95" s="2007"/>
      <c r="BI95" s="2007"/>
      <c r="BJ95" s="2007"/>
      <c r="BK95" s="2007"/>
      <c r="BL95" s="2007"/>
      <c r="BM95" s="2007"/>
      <c r="BN95" s="2007"/>
      <c r="BO95" s="2007"/>
      <c r="BP95" s="2007"/>
      <c r="BQ95" s="2007"/>
      <c r="BR95" s="2007"/>
      <c r="BS95" s="2007"/>
      <c r="BT95" s="2007"/>
      <c r="BU95" s="2007"/>
      <c r="BV95" s="2007"/>
      <c r="BW95" s="2007"/>
      <c r="BX95" s="2007"/>
      <c r="BY95" s="2007"/>
      <c r="BZ95" s="2007"/>
      <c r="CA95" s="2007"/>
      <c r="CB95" s="2007"/>
      <c r="CC95" s="2007"/>
      <c r="CD95" s="2007"/>
      <c r="CE95" s="2007"/>
      <c r="CF95" s="2007"/>
      <c r="CG95" s="2007"/>
      <c r="CH95" s="2007"/>
      <c r="CI95" s="2007"/>
      <c r="CJ95" s="2007"/>
      <c r="CK95" s="2007"/>
      <c r="CL95" s="2007"/>
      <c r="CM95" s="2007"/>
    </row>
  </sheetData>
  <mergeCells count="155">
    <mergeCell ref="GB40:GC41"/>
    <mergeCell ref="FU29:FV30"/>
    <mergeCell ref="FU32:FV33"/>
    <mergeCell ref="FU35:FV36"/>
    <mergeCell ref="GB35:GC36"/>
    <mergeCell ref="DB16:FL17"/>
    <mergeCell ref="DA8:DL10"/>
    <mergeCell ref="DA18:DF21"/>
    <mergeCell ref="DG18:FO21"/>
    <mergeCell ref="FP18:GC21"/>
    <mergeCell ref="FP22:GA24"/>
    <mergeCell ref="GB23:GC24"/>
    <mergeCell ref="DA22:DF27"/>
    <mergeCell ref="DG22:DN24"/>
    <mergeCell ref="DO22:FO24"/>
    <mergeCell ref="FU26:FV27"/>
    <mergeCell ref="FP25:FT27"/>
    <mergeCell ref="FW25:FY26"/>
    <mergeCell ref="FW27:GC34"/>
    <mergeCell ref="DG34:FO36"/>
    <mergeCell ref="DG31:FO33"/>
    <mergeCell ref="AC72:BI74"/>
    <mergeCell ref="U72:AB74"/>
    <mergeCell ref="U70:AB71"/>
    <mergeCell ref="U61:AB64"/>
    <mergeCell ref="AC61:BI64"/>
    <mergeCell ref="U65:AB66"/>
    <mergeCell ref="AC70:BI71"/>
    <mergeCell ref="CH56:CM61"/>
    <mergeCell ref="U51:BI55"/>
    <mergeCell ref="BL50:CD55"/>
    <mergeCell ref="CE50:CK55"/>
    <mergeCell ref="U56:BI60"/>
    <mergeCell ref="CL54:CM55"/>
    <mergeCell ref="CE43:CK49"/>
    <mergeCell ref="CL47:CM49"/>
    <mergeCell ref="U44:BI47"/>
    <mergeCell ref="BZ36:CD42"/>
    <mergeCell ref="BZ43:CD49"/>
    <mergeCell ref="CE36:CK42"/>
    <mergeCell ref="AN48:BI50"/>
    <mergeCell ref="U49:V50"/>
    <mergeCell ref="W49:AM50"/>
    <mergeCell ref="AA6:AM8"/>
    <mergeCell ref="J6:Y8"/>
    <mergeCell ref="AL12:AN13"/>
    <mergeCell ref="AO11:AS13"/>
    <mergeCell ref="AT12:AV13"/>
    <mergeCell ref="BP9:CM11"/>
    <mergeCell ref="BP12:CG14"/>
    <mergeCell ref="CH12:CM14"/>
    <mergeCell ref="AG11:AK13"/>
    <mergeCell ref="BF11:BJ13"/>
    <mergeCell ref="BP2:CM4"/>
    <mergeCell ref="G15:T19"/>
    <mergeCell ref="G23:T25"/>
    <mergeCell ref="U23:BI25"/>
    <mergeCell ref="L3:AU4"/>
    <mergeCell ref="G2:J5"/>
    <mergeCell ref="G81:CH82"/>
    <mergeCell ref="AY2:BO3"/>
    <mergeCell ref="AY4:BO8"/>
    <mergeCell ref="G10:T14"/>
    <mergeCell ref="Y11:AC13"/>
    <mergeCell ref="U12:X13"/>
    <mergeCell ref="AD12:AF13"/>
    <mergeCell ref="AW16:BC18"/>
    <mergeCell ref="BD17:BK18"/>
    <mergeCell ref="AH16:AN18"/>
    <mergeCell ref="AO17:AV18"/>
    <mergeCell ref="U17:X18"/>
    <mergeCell ref="Y16:AC18"/>
    <mergeCell ref="AD17:AF18"/>
    <mergeCell ref="CE23:CM25"/>
    <mergeCell ref="BJ23:CD25"/>
    <mergeCell ref="AW11:BB13"/>
    <mergeCell ref="BC11:BE13"/>
    <mergeCell ref="G56:T60"/>
    <mergeCell ref="G48:T55"/>
    <mergeCell ref="BZ69:CF72"/>
    <mergeCell ref="CI67:CL70"/>
    <mergeCell ref="CG68:CH69"/>
    <mergeCell ref="G72:T79"/>
    <mergeCell ref="U67:AB69"/>
    <mergeCell ref="AC67:BI69"/>
    <mergeCell ref="G61:T71"/>
    <mergeCell ref="AC65:BI66"/>
    <mergeCell ref="U75:AB77"/>
    <mergeCell ref="U78:AB79"/>
    <mergeCell ref="AC75:BI77"/>
    <mergeCell ref="AC78:BI79"/>
    <mergeCell ref="BL37:BY49"/>
    <mergeCell ref="U42:V43"/>
    <mergeCell ref="G41:T47"/>
    <mergeCell ref="CL41:CM42"/>
    <mergeCell ref="G39:T40"/>
    <mergeCell ref="U39:BI40"/>
    <mergeCell ref="W42:AM43"/>
    <mergeCell ref="AN41:BI43"/>
    <mergeCell ref="BJ31:BK55"/>
    <mergeCell ref="BZ31:CD35"/>
    <mergeCell ref="CE26:CK30"/>
    <mergeCell ref="DG25:FO27"/>
    <mergeCell ref="DA28:DF30"/>
    <mergeCell ref="DG28:FO30"/>
    <mergeCell ref="FP28:FT30"/>
    <mergeCell ref="G33:T38"/>
    <mergeCell ref="U33:BI38"/>
    <mergeCell ref="DA34:DF36"/>
    <mergeCell ref="DA31:DF33"/>
    <mergeCell ref="CL34:CM35"/>
    <mergeCell ref="CE31:CK35"/>
    <mergeCell ref="BL31:BY36"/>
    <mergeCell ref="CL29:CM30"/>
    <mergeCell ref="FP31:FT33"/>
    <mergeCell ref="FP34:FT36"/>
    <mergeCell ref="G26:T32"/>
    <mergeCell ref="BF26:BI32"/>
    <mergeCell ref="DA37:FO41"/>
    <mergeCell ref="FT37:GA41"/>
    <mergeCell ref="FP37:FS38"/>
    <mergeCell ref="BE20:BH22"/>
    <mergeCell ref="BI20:BL22"/>
    <mergeCell ref="G20:T22"/>
    <mergeCell ref="U20:X22"/>
    <mergeCell ref="Y20:AB22"/>
    <mergeCell ref="AC20:AF22"/>
    <mergeCell ref="AG20:AJ22"/>
    <mergeCell ref="AK20:AN22"/>
    <mergeCell ref="U26:BE32"/>
    <mergeCell ref="BJ26:CD30"/>
    <mergeCell ref="DT2:FC3"/>
    <mergeCell ref="ED6:ER8"/>
    <mergeCell ref="ES6:GC8"/>
    <mergeCell ref="ED9:ER13"/>
    <mergeCell ref="ES9:GC13"/>
    <mergeCell ref="DN8:EA10"/>
    <mergeCell ref="G84:CM95"/>
    <mergeCell ref="BM20:BP22"/>
    <mergeCell ref="BQ20:BT22"/>
    <mergeCell ref="BU20:CM22"/>
    <mergeCell ref="CN15:CO69"/>
    <mergeCell ref="BP5:CM8"/>
    <mergeCell ref="BU56:CG61"/>
    <mergeCell ref="BJ56:BT61"/>
    <mergeCell ref="BU62:CM64"/>
    <mergeCell ref="BJ62:BT64"/>
    <mergeCell ref="BJ65:BT72"/>
    <mergeCell ref="BU65:BY68"/>
    <mergeCell ref="BZ65:CF68"/>
    <mergeCell ref="BU69:BY72"/>
    <mergeCell ref="AO20:AR22"/>
    <mergeCell ref="AS20:AV22"/>
    <mergeCell ref="AW20:AZ22"/>
    <mergeCell ref="BA20:BD22"/>
  </mergeCells>
  <phoneticPr fontId="2"/>
  <dataValidations count="1">
    <dataValidation imeMode="off" allowBlank="1" showInputMessage="1" showErrorMessage="1" sqref="GO60:GP62" xr:uid="{00000000-0002-0000-5300-000000000000}"/>
  </dataValidations>
  <printOptions horizontalCentered="1" verticalCentered="1"/>
  <pageMargins left="0" right="0" top="0" bottom="0" header="0" footer="0"/>
  <pageSetup paperSize="9" scale="63" orientation="landscape" blackAndWhite="1" r:id="rId1"/>
  <headerFooter alignWithMargins="0"/>
  <drawing r:id="rId2"/>
  <legacyDrawing r:id="rId3"/>
</worksheet>
</file>

<file path=xl/worksheets/sheet4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400-000000000000}">
  <dimension ref="A1:GP95"/>
  <sheetViews>
    <sheetView showZeros="0" zoomScale="60" zoomScaleNormal="60" zoomScalePageLayoutView="90" workbookViewId="0">
      <selection activeCell="FN99" sqref="FN99"/>
    </sheetView>
  </sheetViews>
  <sheetFormatPr defaultColWidth="9" defaultRowHeight="13.5" customHeight="1"/>
  <cols>
    <col min="1" max="1" width="3.25" style="1" customWidth="1"/>
    <col min="2" max="198" width="1.25" style="1" customWidth="1"/>
    <col min="199" max="16384" width="9" style="1"/>
  </cols>
  <sheetData>
    <row r="1" spans="1:198" ht="21" customHeight="1">
      <c r="A1" s="9"/>
      <c r="B1" s="9"/>
      <c r="C1" s="9"/>
      <c r="D1" s="9"/>
      <c r="E1" s="9"/>
      <c r="F1" s="9"/>
      <c r="G1" s="9"/>
      <c r="H1" s="9"/>
      <c r="I1" s="9"/>
      <c r="J1" s="9"/>
      <c r="K1" s="9"/>
      <c r="L1" s="9"/>
      <c r="M1" s="9"/>
      <c r="N1" s="9"/>
      <c r="O1" s="9"/>
      <c r="P1" s="9"/>
      <c r="Q1" s="9"/>
      <c r="R1" s="9"/>
      <c r="S1" s="9"/>
      <c r="T1" s="9"/>
      <c r="U1" s="9"/>
      <c r="V1" s="9"/>
      <c r="W1" s="9"/>
      <c r="X1" s="9"/>
      <c r="Y1" s="9"/>
      <c r="Z1" s="9"/>
      <c r="AA1" s="9"/>
      <c r="AB1" s="9"/>
      <c r="AC1" s="9"/>
      <c r="AD1" s="9"/>
      <c r="AE1" s="9"/>
      <c r="AF1" s="9"/>
      <c r="AG1" s="9"/>
      <c r="AH1" s="9"/>
      <c r="AI1" s="9"/>
      <c r="AJ1" s="9"/>
      <c r="AK1" s="9"/>
      <c r="AL1" s="9"/>
      <c r="AM1" s="9"/>
      <c r="AN1" s="9"/>
      <c r="AO1" s="9"/>
      <c r="AP1" s="9"/>
      <c r="AQ1" s="9"/>
      <c r="AR1" s="9"/>
      <c r="AS1" s="9"/>
      <c r="AT1" s="9"/>
      <c r="AU1" s="9"/>
      <c r="AV1" s="9"/>
      <c r="AW1" s="9"/>
      <c r="AX1" s="9"/>
      <c r="AY1" s="9"/>
      <c r="AZ1" s="9"/>
      <c r="BA1" s="9"/>
      <c r="BB1" s="9"/>
      <c r="BC1" s="9"/>
      <c r="BD1" s="9"/>
      <c r="BE1" s="9"/>
      <c r="BF1" s="9"/>
      <c r="BG1" s="9"/>
      <c r="BH1" s="9"/>
      <c r="BI1" s="9"/>
      <c r="BJ1" s="9"/>
      <c r="BK1" s="9"/>
      <c r="BL1" s="9"/>
      <c r="BM1" s="9"/>
      <c r="BN1" s="9"/>
      <c r="BO1" s="9"/>
      <c r="BP1" s="9"/>
      <c r="BQ1" s="9"/>
      <c r="BR1" s="9"/>
      <c r="BS1" s="9"/>
      <c r="BT1" s="9"/>
      <c r="BU1" s="9"/>
      <c r="BV1" s="9"/>
      <c r="BW1" s="9"/>
      <c r="BX1" s="9"/>
      <c r="BY1" s="9"/>
      <c r="BZ1" s="9"/>
      <c r="CA1" s="9"/>
      <c r="CB1" s="9"/>
      <c r="CC1" s="9"/>
      <c r="CD1" s="9"/>
      <c r="CE1" s="9"/>
      <c r="CF1" s="9"/>
      <c r="CG1" s="9"/>
      <c r="CH1" s="9"/>
      <c r="CI1" s="9"/>
      <c r="CJ1" s="9"/>
      <c r="CK1" s="9"/>
      <c r="CL1" s="9"/>
      <c r="CM1" s="9"/>
      <c r="CN1" s="9"/>
      <c r="CO1" s="9"/>
      <c r="CP1" s="9"/>
      <c r="CQ1" s="9"/>
      <c r="CR1" s="9"/>
      <c r="CS1" s="9"/>
      <c r="CT1" s="9"/>
      <c r="CU1" s="9"/>
      <c r="CV1" s="9"/>
      <c r="CW1" s="9"/>
      <c r="CX1" s="9"/>
      <c r="CY1" s="9"/>
      <c r="CZ1" s="9"/>
      <c r="DA1" s="9"/>
      <c r="DB1" s="9"/>
      <c r="DC1" s="9"/>
      <c r="DD1" s="9"/>
      <c r="DE1" s="9"/>
      <c r="DF1" s="9"/>
      <c r="DG1" s="9"/>
      <c r="DH1" s="9"/>
      <c r="DI1" s="9"/>
      <c r="DJ1" s="9"/>
      <c r="DK1" s="9"/>
      <c r="DL1" s="9"/>
      <c r="DM1" s="9"/>
      <c r="DN1" s="9"/>
      <c r="DO1" s="9"/>
      <c r="DP1" s="9"/>
      <c r="DQ1" s="9"/>
      <c r="DR1" s="9"/>
      <c r="DS1" s="9"/>
      <c r="DT1" s="9"/>
      <c r="DU1" s="9"/>
      <c r="DV1" s="9"/>
      <c r="DW1" s="9"/>
      <c r="DX1" s="9"/>
      <c r="DY1" s="9"/>
      <c r="DZ1" s="9"/>
      <c r="EA1" s="9"/>
      <c r="EB1" s="9"/>
      <c r="EC1" s="9"/>
      <c r="ED1" s="9"/>
      <c r="EE1" s="9"/>
      <c r="EF1" s="9"/>
      <c r="EG1" s="9"/>
      <c r="EH1" s="9"/>
      <c r="EI1" s="9"/>
      <c r="EJ1" s="9"/>
      <c r="EK1" s="9"/>
      <c r="EL1" s="9"/>
      <c r="EM1" s="9"/>
      <c r="EN1" s="9"/>
      <c r="EO1" s="9"/>
      <c r="EP1" s="9"/>
      <c r="EQ1" s="9"/>
      <c r="ER1" s="9"/>
      <c r="ES1" s="9"/>
      <c r="ET1" s="9"/>
      <c r="EU1" s="9"/>
      <c r="EV1" s="9"/>
      <c r="EW1" s="9"/>
      <c r="EX1" s="9"/>
      <c r="EY1" s="9"/>
      <c r="EZ1" s="9"/>
      <c r="FA1" s="9"/>
      <c r="FB1" s="9"/>
      <c r="FC1" s="9"/>
      <c r="FD1" s="9"/>
      <c r="FE1" s="9"/>
      <c r="FF1" s="9"/>
      <c r="FG1" s="9"/>
      <c r="FH1" s="9"/>
      <c r="FI1" s="9"/>
      <c r="FJ1" s="9"/>
      <c r="FK1" s="9"/>
      <c r="FL1" s="9"/>
      <c r="FM1" s="9"/>
      <c r="FN1" s="9"/>
      <c r="FO1" s="9"/>
      <c r="FP1" s="9"/>
      <c r="FQ1" s="9"/>
      <c r="FR1" s="9"/>
      <c r="FS1" s="9"/>
      <c r="FT1" s="9"/>
      <c r="FU1" s="9"/>
      <c r="FV1" s="9"/>
      <c r="FW1" s="9"/>
      <c r="FX1" s="9"/>
      <c r="FY1" s="9"/>
      <c r="FZ1" s="9"/>
      <c r="GA1" s="9"/>
      <c r="GB1" s="9"/>
      <c r="GC1" s="9"/>
      <c r="GD1" s="9"/>
      <c r="GE1" s="9"/>
      <c r="GF1" s="9"/>
      <c r="GG1" s="9"/>
      <c r="GH1" s="9"/>
      <c r="GI1" s="9"/>
      <c r="GJ1" s="9"/>
      <c r="GK1" s="9"/>
      <c r="GL1" s="9"/>
      <c r="GM1" s="9"/>
      <c r="GN1" s="9"/>
      <c r="GO1" s="9"/>
      <c r="GP1" s="9"/>
    </row>
    <row r="2" spans="1:198" ht="11.1" customHeight="1">
      <c r="A2" s="9"/>
      <c r="B2" s="9"/>
      <c r="C2" s="9"/>
      <c r="D2" s="9"/>
      <c r="E2" s="9"/>
      <c r="F2" s="9"/>
      <c r="G2" s="2298">
        <v>5</v>
      </c>
      <c r="H2" s="2298"/>
      <c r="I2" s="2298"/>
      <c r="J2" s="2298"/>
      <c r="K2" s="248"/>
      <c r="L2" s="9"/>
      <c r="M2" s="9"/>
      <c r="N2" s="9"/>
      <c r="O2" s="9"/>
      <c r="P2" s="9"/>
      <c r="Q2" s="9"/>
      <c r="R2" s="9"/>
      <c r="S2" s="9"/>
      <c r="T2" s="9"/>
      <c r="U2" s="9"/>
      <c r="V2" s="9"/>
      <c r="W2" s="9"/>
      <c r="X2" s="9"/>
      <c r="Y2" s="9"/>
      <c r="Z2" s="9"/>
      <c r="AA2" s="9"/>
      <c r="AB2" s="9"/>
      <c r="AC2" s="9"/>
      <c r="AD2" s="9"/>
      <c r="AE2" s="9"/>
      <c r="AF2" s="9"/>
      <c r="AG2" s="9"/>
      <c r="AH2" s="9"/>
      <c r="AI2" s="9"/>
      <c r="AJ2" s="9"/>
      <c r="AK2" s="9"/>
      <c r="AL2" s="9"/>
      <c r="AM2" s="9"/>
      <c r="AN2" s="9"/>
      <c r="AO2" s="9"/>
      <c r="AP2" s="9"/>
      <c r="AQ2" s="9"/>
      <c r="AR2" s="9"/>
      <c r="AS2" s="9"/>
      <c r="AT2" s="9"/>
      <c r="AU2" s="9"/>
      <c r="AV2" s="9"/>
      <c r="AW2" s="9"/>
      <c r="AX2" s="273"/>
      <c r="AY2" s="2301" t="s">
        <v>199</v>
      </c>
      <c r="AZ2" s="2289"/>
      <c r="BA2" s="2289"/>
      <c r="BB2" s="2289"/>
      <c r="BC2" s="2289"/>
      <c r="BD2" s="2289"/>
      <c r="BE2" s="2289"/>
      <c r="BF2" s="2289"/>
      <c r="BG2" s="2289"/>
      <c r="BH2" s="2289"/>
      <c r="BI2" s="2289"/>
      <c r="BJ2" s="2289"/>
      <c r="BK2" s="2289"/>
      <c r="BL2" s="2289"/>
      <c r="BM2" s="2289"/>
      <c r="BN2" s="2289"/>
      <c r="BO2" s="2290"/>
      <c r="BP2" s="2288" t="s">
        <v>198</v>
      </c>
      <c r="BQ2" s="2289"/>
      <c r="BR2" s="2289"/>
      <c r="BS2" s="2289"/>
      <c r="BT2" s="2289"/>
      <c r="BU2" s="2289"/>
      <c r="BV2" s="2289"/>
      <c r="BW2" s="2289"/>
      <c r="BX2" s="2289"/>
      <c r="BY2" s="2289"/>
      <c r="BZ2" s="2289"/>
      <c r="CA2" s="2289"/>
      <c r="CB2" s="2289"/>
      <c r="CC2" s="2289"/>
      <c r="CD2" s="2289"/>
      <c r="CE2" s="2289"/>
      <c r="CF2" s="2289"/>
      <c r="CG2" s="2289"/>
      <c r="CH2" s="2289"/>
      <c r="CI2" s="2289"/>
      <c r="CJ2" s="2289"/>
      <c r="CK2" s="2289"/>
      <c r="CL2" s="2289"/>
      <c r="CM2" s="2290"/>
      <c r="CN2" s="9"/>
      <c r="CO2" s="9"/>
      <c r="CP2" s="9"/>
      <c r="CQ2" s="238"/>
      <c r="CR2" s="238"/>
      <c r="CS2" s="238"/>
      <c r="CT2" s="9"/>
      <c r="CU2" s="9"/>
      <c r="CV2" s="9"/>
      <c r="CW2" s="9"/>
      <c r="CX2" s="9"/>
      <c r="CY2" s="9"/>
      <c r="CZ2" s="9"/>
      <c r="DA2" s="9"/>
      <c r="DB2" s="9"/>
      <c r="DC2" s="9"/>
      <c r="DD2" s="9"/>
      <c r="DE2" s="9"/>
      <c r="DF2" s="9"/>
      <c r="DG2" s="9"/>
      <c r="DH2" s="9"/>
      <c r="DI2" s="9"/>
      <c r="DJ2" s="9"/>
      <c r="DK2" s="9"/>
      <c r="DL2" s="9"/>
      <c r="DM2" s="9"/>
      <c r="DN2" s="9"/>
      <c r="DO2" s="9"/>
      <c r="DP2" s="9"/>
      <c r="DQ2" s="9"/>
      <c r="DR2" s="9"/>
      <c r="DS2" s="9"/>
      <c r="DT2" s="1970" t="s">
        <v>252</v>
      </c>
      <c r="DU2" s="1970"/>
      <c r="DV2" s="1970"/>
      <c r="DW2" s="1970"/>
      <c r="DX2" s="1970"/>
      <c r="DY2" s="1970"/>
      <c r="DZ2" s="1970"/>
      <c r="EA2" s="1970"/>
      <c r="EB2" s="1970"/>
      <c r="EC2" s="1970"/>
      <c r="ED2" s="1970"/>
      <c r="EE2" s="1970"/>
      <c r="EF2" s="1970"/>
      <c r="EG2" s="1970"/>
      <c r="EH2" s="1970"/>
      <c r="EI2" s="1970"/>
      <c r="EJ2" s="1970"/>
      <c r="EK2" s="1970"/>
      <c r="EL2" s="1970"/>
      <c r="EM2" s="1970"/>
      <c r="EN2" s="1970"/>
      <c r="EO2" s="1970"/>
      <c r="EP2" s="1970"/>
      <c r="EQ2" s="1970"/>
      <c r="ER2" s="1970"/>
      <c r="ES2" s="1970"/>
      <c r="ET2" s="1970"/>
      <c r="EU2" s="1970"/>
      <c r="EV2" s="1970"/>
      <c r="EW2" s="1970"/>
      <c r="EX2" s="1970"/>
      <c r="EY2" s="1970"/>
      <c r="EZ2" s="1970"/>
      <c r="FA2" s="1970"/>
      <c r="FB2" s="1970"/>
      <c r="FC2" s="1970"/>
      <c r="FD2" s="9"/>
      <c r="FE2" s="9"/>
      <c r="FF2" s="9"/>
      <c r="FG2" s="9"/>
      <c r="FH2" s="9"/>
      <c r="FI2" s="9"/>
      <c r="FJ2" s="9"/>
      <c r="FK2" s="9"/>
      <c r="FL2" s="9"/>
      <c r="FM2" s="9"/>
      <c r="FN2" s="9"/>
      <c r="FO2" s="9"/>
      <c r="FP2" s="9"/>
      <c r="FQ2" s="9"/>
      <c r="FR2" s="9"/>
      <c r="FS2" s="9"/>
      <c r="FT2" s="9"/>
      <c r="FU2" s="9"/>
      <c r="FV2" s="9"/>
      <c r="FW2" s="9"/>
      <c r="FX2" s="9"/>
      <c r="FY2" s="9"/>
      <c r="FZ2" s="9"/>
      <c r="GA2" s="9"/>
      <c r="GB2" s="9"/>
      <c r="GC2" s="9"/>
      <c r="GD2" s="9"/>
      <c r="GE2" s="9"/>
      <c r="GF2" s="9"/>
      <c r="GG2" s="9"/>
      <c r="GH2" s="9"/>
      <c r="GI2" s="9"/>
      <c r="GJ2" s="9"/>
      <c r="GK2" s="9"/>
      <c r="GL2" s="9"/>
      <c r="GM2" s="9"/>
      <c r="GN2" s="9"/>
      <c r="GO2" s="9"/>
      <c r="GP2" s="9"/>
    </row>
    <row r="3" spans="1:198" ht="11.1" customHeight="1">
      <c r="A3" s="9"/>
      <c r="B3" s="9"/>
      <c r="C3" s="9"/>
      <c r="D3" s="9"/>
      <c r="E3" s="9"/>
      <c r="F3" s="248"/>
      <c r="G3" s="2298"/>
      <c r="H3" s="2298"/>
      <c r="I3" s="2298"/>
      <c r="J3" s="2298"/>
      <c r="K3" s="248"/>
      <c r="L3" s="2297" t="s">
        <v>24</v>
      </c>
      <c r="M3" s="2297"/>
      <c r="N3" s="2297"/>
      <c r="O3" s="2297"/>
      <c r="P3" s="2297"/>
      <c r="Q3" s="2297"/>
      <c r="R3" s="2297"/>
      <c r="S3" s="2297"/>
      <c r="T3" s="2297"/>
      <c r="U3" s="2297"/>
      <c r="V3" s="2297"/>
      <c r="W3" s="2297"/>
      <c r="X3" s="2297"/>
      <c r="Y3" s="2297"/>
      <c r="Z3" s="2297"/>
      <c r="AA3" s="2297"/>
      <c r="AB3" s="2297"/>
      <c r="AC3" s="2297"/>
      <c r="AD3" s="2297"/>
      <c r="AE3" s="2297"/>
      <c r="AF3" s="2297"/>
      <c r="AG3" s="2297"/>
      <c r="AH3" s="2297"/>
      <c r="AI3" s="2297"/>
      <c r="AJ3" s="2297"/>
      <c r="AK3" s="2297"/>
      <c r="AL3" s="2297"/>
      <c r="AM3" s="2297"/>
      <c r="AN3" s="2297"/>
      <c r="AO3" s="2297"/>
      <c r="AP3" s="2297"/>
      <c r="AQ3" s="2297"/>
      <c r="AR3" s="2297"/>
      <c r="AS3" s="2297"/>
      <c r="AT3" s="2297"/>
      <c r="AU3" s="2297"/>
      <c r="AV3" s="249"/>
      <c r="AW3" s="249"/>
      <c r="AX3" s="273"/>
      <c r="AY3" s="2302"/>
      <c r="AZ3" s="2303"/>
      <c r="BA3" s="2303"/>
      <c r="BB3" s="2303"/>
      <c r="BC3" s="2303"/>
      <c r="BD3" s="2303"/>
      <c r="BE3" s="2303"/>
      <c r="BF3" s="2303"/>
      <c r="BG3" s="2303"/>
      <c r="BH3" s="2303"/>
      <c r="BI3" s="2303"/>
      <c r="BJ3" s="2303"/>
      <c r="BK3" s="2303"/>
      <c r="BL3" s="2303"/>
      <c r="BM3" s="2303"/>
      <c r="BN3" s="2303"/>
      <c r="BO3" s="2304"/>
      <c r="BP3" s="2291"/>
      <c r="BQ3" s="2292"/>
      <c r="BR3" s="2292"/>
      <c r="BS3" s="2292"/>
      <c r="BT3" s="2292"/>
      <c r="BU3" s="2292"/>
      <c r="BV3" s="2292"/>
      <c r="BW3" s="2292"/>
      <c r="BX3" s="2292"/>
      <c r="BY3" s="2292"/>
      <c r="BZ3" s="2292"/>
      <c r="CA3" s="2292"/>
      <c r="CB3" s="2292"/>
      <c r="CC3" s="2292"/>
      <c r="CD3" s="2292"/>
      <c r="CE3" s="2292"/>
      <c r="CF3" s="2292"/>
      <c r="CG3" s="2292"/>
      <c r="CH3" s="2292"/>
      <c r="CI3" s="2292"/>
      <c r="CJ3" s="2292"/>
      <c r="CK3" s="2292"/>
      <c r="CL3" s="2292"/>
      <c r="CM3" s="2293"/>
      <c r="CN3" s="18"/>
      <c r="CO3" s="18"/>
      <c r="CP3" s="18"/>
      <c r="CQ3" s="239"/>
      <c r="CR3" s="239"/>
      <c r="CS3" s="239"/>
      <c r="CT3" s="9"/>
      <c r="CU3" s="9"/>
      <c r="CV3" s="9"/>
      <c r="CW3" s="9"/>
      <c r="CX3" s="9"/>
      <c r="CY3" s="9"/>
      <c r="CZ3" s="9"/>
      <c r="DA3" s="9"/>
      <c r="DB3" s="9"/>
      <c r="DC3" s="9"/>
      <c r="DD3" s="9"/>
      <c r="DE3" s="9"/>
      <c r="DF3" s="9"/>
      <c r="DG3" s="9"/>
      <c r="DH3" s="9"/>
      <c r="DI3" s="9"/>
      <c r="DJ3" s="9"/>
      <c r="DK3" s="9"/>
      <c r="DL3" s="9"/>
      <c r="DM3" s="9"/>
      <c r="DN3" s="9"/>
      <c r="DO3" s="9"/>
      <c r="DP3" s="9"/>
      <c r="DQ3" s="9"/>
      <c r="DR3" s="9"/>
      <c r="DS3" s="9"/>
      <c r="DT3" s="1970"/>
      <c r="DU3" s="1970"/>
      <c r="DV3" s="1970"/>
      <c r="DW3" s="1970"/>
      <c r="DX3" s="1970"/>
      <c r="DY3" s="1970"/>
      <c r="DZ3" s="1970"/>
      <c r="EA3" s="1970"/>
      <c r="EB3" s="1970"/>
      <c r="EC3" s="1970"/>
      <c r="ED3" s="1970"/>
      <c r="EE3" s="1970"/>
      <c r="EF3" s="1970"/>
      <c r="EG3" s="1970"/>
      <c r="EH3" s="1970"/>
      <c r="EI3" s="1970"/>
      <c r="EJ3" s="1970"/>
      <c r="EK3" s="1970"/>
      <c r="EL3" s="1970"/>
      <c r="EM3" s="1970"/>
      <c r="EN3" s="1970"/>
      <c r="EO3" s="1970"/>
      <c r="EP3" s="1970"/>
      <c r="EQ3" s="1970"/>
      <c r="ER3" s="1970"/>
      <c r="ES3" s="1970"/>
      <c r="ET3" s="1970"/>
      <c r="EU3" s="1970"/>
      <c r="EV3" s="1970"/>
      <c r="EW3" s="1970"/>
      <c r="EX3" s="1970"/>
      <c r="EY3" s="1970"/>
      <c r="EZ3" s="1970"/>
      <c r="FA3" s="1970"/>
      <c r="FB3" s="1970"/>
      <c r="FC3" s="1970"/>
      <c r="FD3" s="9"/>
      <c r="FE3" s="9"/>
      <c r="FF3" s="9"/>
      <c r="FG3" s="9"/>
      <c r="FH3" s="9"/>
      <c r="FI3" s="9"/>
      <c r="FJ3" s="9"/>
      <c r="FK3" s="9"/>
      <c r="FL3" s="9"/>
      <c r="FM3" s="9"/>
      <c r="FN3" s="9"/>
      <c r="FO3" s="9"/>
      <c r="FP3" s="9"/>
      <c r="FQ3" s="9"/>
      <c r="FR3" s="9"/>
      <c r="FS3" s="9"/>
      <c r="FT3" s="9"/>
      <c r="FU3" s="9"/>
      <c r="FV3" s="9"/>
      <c r="FW3" s="9"/>
      <c r="FX3" s="9"/>
      <c r="FY3" s="9"/>
      <c r="FZ3" s="9"/>
      <c r="GA3" s="9"/>
      <c r="GB3" s="9"/>
      <c r="GC3" s="9"/>
      <c r="GD3" s="9"/>
      <c r="GE3" s="237"/>
      <c r="GF3" s="237"/>
      <c r="GG3" s="237"/>
      <c r="GH3" s="237"/>
      <c r="GI3" s="237"/>
      <c r="GJ3" s="237"/>
      <c r="GK3" s="237"/>
      <c r="GL3" s="237"/>
      <c r="GM3" s="237"/>
      <c r="GN3" s="237"/>
      <c r="GO3" s="10"/>
      <c r="GP3" s="10"/>
    </row>
    <row r="4" spans="1:198" ht="11.1" customHeight="1" thickBot="1">
      <c r="A4" s="9"/>
      <c r="B4" s="9"/>
      <c r="C4" s="9"/>
      <c r="D4" s="9"/>
      <c r="E4" s="9"/>
      <c r="F4" s="248"/>
      <c r="G4" s="2298"/>
      <c r="H4" s="2298"/>
      <c r="I4" s="2298"/>
      <c r="J4" s="2298"/>
      <c r="K4" s="248"/>
      <c r="L4" s="2297"/>
      <c r="M4" s="2297"/>
      <c r="N4" s="2297"/>
      <c r="O4" s="2297"/>
      <c r="P4" s="2297"/>
      <c r="Q4" s="2297"/>
      <c r="R4" s="2297"/>
      <c r="S4" s="2297"/>
      <c r="T4" s="2297"/>
      <c r="U4" s="2297"/>
      <c r="V4" s="2297"/>
      <c r="W4" s="2297"/>
      <c r="X4" s="2297"/>
      <c r="Y4" s="2297"/>
      <c r="Z4" s="2297"/>
      <c r="AA4" s="2297"/>
      <c r="AB4" s="2297"/>
      <c r="AC4" s="2297"/>
      <c r="AD4" s="2297"/>
      <c r="AE4" s="2297"/>
      <c r="AF4" s="2297"/>
      <c r="AG4" s="2297"/>
      <c r="AH4" s="2297"/>
      <c r="AI4" s="2297"/>
      <c r="AJ4" s="2297"/>
      <c r="AK4" s="2297"/>
      <c r="AL4" s="2297"/>
      <c r="AM4" s="2297"/>
      <c r="AN4" s="2297"/>
      <c r="AO4" s="2297"/>
      <c r="AP4" s="2297"/>
      <c r="AQ4" s="2297"/>
      <c r="AR4" s="2297"/>
      <c r="AS4" s="2297"/>
      <c r="AT4" s="2297"/>
      <c r="AU4" s="2297"/>
      <c r="AV4" s="249"/>
      <c r="AW4" s="249"/>
      <c r="AX4" s="273"/>
      <c r="AY4" s="2305"/>
      <c r="AZ4" s="2306"/>
      <c r="BA4" s="2306"/>
      <c r="BB4" s="2306"/>
      <c r="BC4" s="2306"/>
      <c r="BD4" s="2306"/>
      <c r="BE4" s="2306"/>
      <c r="BF4" s="2306"/>
      <c r="BG4" s="2306"/>
      <c r="BH4" s="2306"/>
      <c r="BI4" s="2306"/>
      <c r="BJ4" s="2306"/>
      <c r="BK4" s="2306"/>
      <c r="BL4" s="2306"/>
      <c r="BM4" s="2306"/>
      <c r="BN4" s="2306"/>
      <c r="BO4" s="2307"/>
      <c r="BP4" s="2291"/>
      <c r="BQ4" s="2292"/>
      <c r="BR4" s="2292"/>
      <c r="BS4" s="2292"/>
      <c r="BT4" s="2292"/>
      <c r="BU4" s="2292"/>
      <c r="BV4" s="2292"/>
      <c r="BW4" s="2292"/>
      <c r="BX4" s="2292"/>
      <c r="BY4" s="2292"/>
      <c r="BZ4" s="2292"/>
      <c r="CA4" s="2292"/>
      <c r="CB4" s="2292"/>
      <c r="CC4" s="2292"/>
      <c r="CD4" s="2292"/>
      <c r="CE4" s="2292"/>
      <c r="CF4" s="2292"/>
      <c r="CG4" s="2292"/>
      <c r="CH4" s="2292"/>
      <c r="CI4" s="2292"/>
      <c r="CJ4" s="2292"/>
      <c r="CK4" s="2292"/>
      <c r="CL4" s="2292"/>
      <c r="CM4" s="2293"/>
      <c r="CN4" s="18"/>
      <c r="CO4" s="18"/>
      <c r="CP4" s="18"/>
      <c r="CQ4" s="239"/>
      <c r="CR4" s="239"/>
      <c r="CS4" s="239"/>
      <c r="CT4" s="9"/>
      <c r="CU4" s="9"/>
      <c r="CV4" s="9"/>
      <c r="CW4" s="9"/>
      <c r="CX4" s="9"/>
      <c r="CY4" s="9"/>
      <c r="CZ4" s="9"/>
      <c r="DA4" s="9"/>
      <c r="DB4" s="9"/>
      <c r="DC4" s="9"/>
      <c r="DD4" s="9"/>
      <c r="DE4" s="9"/>
      <c r="DF4" s="9"/>
      <c r="DG4" s="9"/>
      <c r="DH4" s="9"/>
      <c r="DI4" s="9"/>
      <c r="DJ4" s="9"/>
      <c r="DK4" s="9"/>
      <c r="DL4" s="9"/>
      <c r="DM4" s="9"/>
      <c r="DN4" s="9"/>
      <c r="DO4" s="9"/>
      <c r="DP4" s="9"/>
      <c r="DQ4" s="9"/>
      <c r="DR4" s="9"/>
      <c r="DS4" s="9"/>
      <c r="DT4" s="9"/>
      <c r="DU4" s="9"/>
      <c r="DV4" s="9"/>
      <c r="DW4" s="9"/>
      <c r="DX4" s="9"/>
      <c r="DY4" s="9"/>
      <c r="DZ4" s="9"/>
      <c r="EA4" s="9"/>
      <c r="EB4" s="9"/>
      <c r="EC4" s="9"/>
      <c r="ED4" s="9"/>
      <c r="EE4" s="9"/>
      <c r="EF4" s="9"/>
      <c r="EG4" s="9"/>
      <c r="EH4" s="9"/>
      <c r="EI4" s="9"/>
      <c r="EJ4" s="9"/>
      <c r="EK4" s="9"/>
      <c r="EL4" s="9"/>
      <c r="EM4" s="9"/>
      <c r="EN4" s="9"/>
      <c r="EO4" s="9"/>
      <c r="EP4" s="9"/>
      <c r="EQ4" s="9"/>
      <c r="ER4" s="9"/>
      <c r="ES4" s="9"/>
      <c r="ET4" s="9"/>
      <c r="EU4" s="9"/>
      <c r="EV4" s="9"/>
      <c r="EW4" s="9"/>
      <c r="EX4" s="9"/>
      <c r="EY4" s="9"/>
      <c r="EZ4" s="9"/>
      <c r="FA4" s="9"/>
      <c r="FB4" s="9"/>
      <c r="FC4" s="9"/>
      <c r="FD4" s="9"/>
      <c r="FE4" s="9"/>
      <c r="FF4" s="274"/>
      <c r="FG4" s="274"/>
      <c r="FH4" s="274"/>
      <c r="FI4" s="274"/>
      <c r="FJ4" s="274"/>
      <c r="FK4" s="274"/>
      <c r="FL4" s="274"/>
      <c r="FM4" s="274"/>
      <c r="FN4" s="274"/>
      <c r="FO4" s="274"/>
      <c r="FP4" s="274"/>
      <c r="FQ4" s="274"/>
      <c r="FR4" s="274"/>
      <c r="FS4" s="274"/>
      <c r="FT4" s="274"/>
      <c r="FU4" s="274"/>
      <c r="FV4" s="274"/>
      <c r="FW4" s="274"/>
      <c r="FX4" s="274"/>
      <c r="FY4" s="274"/>
      <c r="FZ4" s="274"/>
      <c r="GA4" s="274"/>
      <c r="GB4" s="274"/>
      <c r="GC4" s="274"/>
      <c r="GD4" s="9"/>
      <c r="GE4" s="237"/>
      <c r="GF4" s="237"/>
      <c r="GG4" s="237"/>
      <c r="GH4" s="237"/>
      <c r="GI4" s="237"/>
      <c r="GJ4" s="237"/>
      <c r="GK4" s="237"/>
      <c r="GL4" s="237"/>
      <c r="GM4" s="237"/>
      <c r="GN4" s="237"/>
      <c r="GO4" s="10"/>
      <c r="GP4" s="10"/>
    </row>
    <row r="5" spans="1:198" ht="11.1" customHeight="1" thickBot="1">
      <c r="A5" s="9"/>
      <c r="B5" s="9"/>
      <c r="C5" s="9"/>
      <c r="D5" s="9"/>
      <c r="E5" s="9"/>
      <c r="F5" s="248"/>
      <c r="G5" s="2298"/>
      <c r="H5" s="2298"/>
      <c r="I5" s="2298"/>
      <c r="J5" s="2298"/>
      <c r="K5" s="248"/>
      <c r="L5" s="286"/>
      <c r="M5" s="286"/>
      <c r="N5" s="286"/>
      <c r="O5" s="286"/>
      <c r="P5" s="286"/>
      <c r="Q5" s="286"/>
      <c r="R5" s="286"/>
      <c r="S5" s="286"/>
      <c r="T5" s="286"/>
      <c r="U5" s="286"/>
      <c r="V5" s="286"/>
      <c r="W5" s="286"/>
      <c r="X5" s="286"/>
      <c r="Y5" s="286"/>
      <c r="Z5" s="286"/>
      <c r="AA5" s="286"/>
      <c r="AB5" s="286"/>
      <c r="AC5" s="286"/>
      <c r="AD5" s="286"/>
      <c r="AE5" s="286"/>
      <c r="AF5" s="286"/>
      <c r="AG5" s="286"/>
      <c r="AH5" s="286"/>
      <c r="AI5" s="286"/>
      <c r="AJ5" s="286"/>
      <c r="AK5" s="286"/>
      <c r="AL5" s="286"/>
      <c r="AM5" s="286"/>
      <c r="AN5" s="286"/>
      <c r="AO5" s="286"/>
      <c r="AP5" s="286"/>
      <c r="AQ5" s="286"/>
      <c r="AR5" s="286"/>
      <c r="AS5" s="18"/>
      <c r="AT5" s="18"/>
      <c r="AU5" s="18"/>
      <c r="AV5" s="18"/>
      <c r="AW5" s="18"/>
      <c r="AX5" s="9"/>
      <c r="AY5" s="2308"/>
      <c r="AZ5" s="2309"/>
      <c r="BA5" s="2309"/>
      <c r="BB5" s="2309"/>
      <c r="BC5" s="2309"/>
      <c r="BD5" s="2309"/>
      <c r="BE5" s="2309"/>
      <c r="BF5" s="2309"/>
      <c r="BG5" s="2309"/>
      <c r="BH5" s="2309"/>
      <c r="BI5" s="2309"/>
      <c r="BJ5" s="2309"/>
      <c r="BK5" s="2309"/>
      <c r="BL5" s="2309"/>
      <c r="BM5" s="2309"/>
      <c r="BN5" s="2309"/>
      <c r="BO5" s="2309"/>
      <c r="BP5" s="2023">
        <f>総括表1!BP5</f>
        <v>123456</v>
      </c>
      <c r="BQ5" s="2024"/>
      <c r="BR5" s="2024"/>
      <c r="BS5" s="2024"/>
      <c r="BT5" s="2024"/>
      <c r="BU5" s="2024"/>
      <c r="BV5" s="2024"/>
      <c r="BW5" s="2024"/>
      <c r="BX5" s="2024"/>
      <c r="BY5" s="2024"/>
      <c r="BZ5" s="2024"/>
      <c r="CA5" s="2024"/>
      <c r="CB5" s="2024"/>
      <c r="CC5" s="2024"/>
      <c r="CD5" s="2024"/>
      <c r="CE5" s="2024"/>
      <c r="CF5" s="2024"/>
      <c r="CG5" s="2024"/>
      <c r="CH5" s="2024"/>
      <c r="CI5" s="2024"/>
      <c r="CJ5" s="2024"/>
      <c r="CK5" s="2024"/>
      <c r="CL5" s="2024"/>
      <c r="CM5" s="2025"/>
      <c r="CN5" s="18"/>
      <c r="CO5" s="18"/>
      <c r="CP5" s="18"/>
      <c r="CQ5" s="239"/>
      <c r="CR5" s="239"/>
      <c r="CS5" s="239"/>
      <c r="CT5" s="9"/>
      <c r="CU5" s="9"/>
      <c r="CV5" s="9"/>
      <c r="CW5" s="9"/>
      <c r="CX5" s="9"/>
      <c r="CY5" s="9"/>
      <c r="CZ5" s="9"/>
      <c r="DA5" s="9"/>
      <c r="DB5" s="9"/>
      <c r="DC5" s="9"/>
      <c r="DD5" s="9"/>
      <c r="DE5" s="9"/>
      <c r="DF5" s="9"/>
      <c r="DG5" s="9"/>
      <c r="DH5" s="9"/>
      <c r="DI5" s="9"/>
      <c r="DJ5" s="9"/>
      <c r="DK5" s="9"/>
      <c r="DL5" s="9"/>
      <c r="DM5" s="9"/>
      <c r="DN5" s="9"/>
      <c r="DO5" s="9"/>
      <c r="DP5" s="9"/>
      <c r="DQ5" s="9"/>
      <c r="DR5" s="9"/>
      <c r="DS5" s="9"/>
      <c r="DT5" s="9"/>
      <c r="DU5" s="9"/>
      <c r="DV5" s="9"/>
      <c r="DW5" s="9"/>
      <c r="DX5" s="9"/>
      <c r="DY5" s="9"/>
      <c r="DZ5" s="9"/>
      <c r="EA5" s="9"/>
      <c r="EB5" s="9"/>
      <c r="EC5" s="9"/>
      <c r="ED5" s="9"/>
      <c r="EE5" s="9"/>
      <c r="EF5" s="9"/>
      <c r="EG5" s="9"/>
      <c r="EH5" s="9"/>
      <c r="EI5" s="9"/>
      <c r="EJ5" s="9"/>
      <c r="EK5" s="9"/>
      <c r="EL5" s="9"/>
      <c r="EM5" s="9"/>
      <c r="EN5" s="9"/>
      <c r="EO5" s="9"/>
      <c r="EP5" s="9"/>
      <c r="EQ5" s="9"/>
      <c r="ER5" s="9"/>
      <c r="ES5" s="9"/>
      <c r="ET5" s="9"/>
      <c r="EU5" s="9"/>
      <c r="EV5" s="9"/>
      <c r="EW5" s="9"/>
      <c r="EX5" s="9"/>
      <c r="EY5" s="9"/>
      <c r="EZ5" s="9"/>
      <c r="FA5" s="9"/>
      <c r="FB5" s="9"/>
      <c r="FC5" s="9"/>
      <c r="FD5" s="9"/>
      <c r="FE5" s="9"/>
      <c r="FF5" s="274"/>
      <c r="FG5" s="274"/>
      <c r="FH5" s="274"/>
      <c r="FI5" s="274"/>
      <c r="FJ5" s="274"/>
      <c r="FK5" s="274"/>
      <c r="FL5" s="274"/>
      <c r="FM5" s="274"/>
      <c r="FN5" s="274"/>
      <c r="FO5" s="274"/>
      <c r="FP5" s="274"/>
      <c r="FQ5" s="274"/>
      <c r="FR5" s="274"/>
      <c r="FS5" s="274"/>
      <c r="FT5" s="274"/>
      <c r="FU5" s="274"/>
      <c r="FV5" s="274"/>
      <c r="FW5" s="274"/>
      <c r="FX5" s="274"/>
      <c r="FY5" s="274"/>
      <c r="FZ5" s="274"/>
      <c r="GA5" s="274"/>
      <c r="GB5" s="274"/>
      <c r="GC5" s="274"/>
      <c r="GD5" s="9"/>
      <c r="GE5" s="237"/>
      <c r="GF5" s="237"/>
      <c r="GG5" s="237"/>
      <c r="GH5" s="237"/>
      <c r="GI5" s="237"/>
      <c r="GJ5" s="237"/>
      <c r="GK5" s="237"/>
      <c r="GL5" s="237"/>
      <c r="GM5" s="237"/>
      <c r="GN5" s="237"/>
      <c r="GO5" s="10"/>
      <c r="GP5" s="10"/>
    </row>
    <row r="6" spans="1:198" ht="11.1" customHeight="1">
      <c r="A6" s="9"/>
      <c r="B6" s="9"/>
      <c r="C6" s="9"/>
      <c r="D6" s="9"/>
      <c r="E6" s="9"/>
      <c r="F6" s="248"/>
      <c r="G6" s="248"/>
      <c r="I6" s="250"/>
      <c r="J6" s="2337" t="str">
        <f>総括表1!J6</f>
        <v>大阪</v>
      </c>
      <c r="K6" s="2032"/>
      <c r="L6" s="2032"/>
      <c r="M6" s="2032"/>
      <c r="N6" s="2032"/>
      <c r="O6" s="2032"/>
      <c r="P6" s="2032"/>
      <c r="Q6" s="2032"/>
      <c r="R6" s="2032"/>
      <c r="S6" s="2032"/>
      <c r="T6" s="2032"/>
      <c r="U6" s="2032"/>
      <c r="V6" s="2032"/>
      <c r="W6" s="2032"/>
      <c r="X6" s="2032"/>
      <c r="Y6" s="2033"/>
      <c r="Z6" s="256"/>
      <c r="AA6" s="2336" t="s">
        <v>115</v>
      </c>
      <c r="AB6" s="2336"/>
      <c r="AC6" s="2336"/>
      <c r="AD6" s="2336"/>
      <c r="AE6" s="2336"/>
      <c r="AF6" s="2336"/>
      <c r="AG6" s="2336"/>
      <c r="AH6" s="2336"/>
      <c r="AI6" s="2336"/>
      <c r="AJ6" s="2336"/>
      <c r="AK6" s="2336"/>
      <c r="AL6" s="2336"/>
      <c r="AM6" s="2336"/>
      <c r="AN6" s="250"/>
      <c r="AO6" s="250"/>
      <c r="AP6" s="250"/>
      <c r="AQ6" s="250"/>
      <c r="AR6" s="250"/>
      <c r="AS6" s="18"/>
      <c r="AT6" s="18"/>
      <c r="AU6" s="18"/>
      <c r="AV6" s="18"/>
      <c r="AW6" s="18"/>
      <c r="AX6" s="9"/>
      <c r="AY6" s="2308"/>
      <c r="AZ6" s="2309"/>
      <c r="BA6" s="2309"/>
      <c r="BB6" s="2309"/>
      <c r="BC6" s="2309"/>
      <c r="BD6" s="2309"/>
      <c r="BE6" s="2309"/>
      <c r="BF6" s="2309"/>
      <c r="BG6" s="2309"/>
      <c r="BH6" s="2309"/>
      <c r="BI6" s="2309"/>
      <c r="BJ6" s="2309"/>
      <c r="BK6" s="2309"/>
      <c r="BL6" s="2309"/>
      <c r="BM6" s="2309"/>
      <c r="BN6" s="2309"/>
      <c r="BO6" s="2309"/>
      <c r="BP6" s="2026"/>
      <c r="BQ6" s="2027"/>
      <c r="BR6" s="2027"/>
      <c r="BS6" s="2027"/>
      <c r="BT6" s="2027"/>
      <c r="BU6" s="2027"/>
      <c r="BV6" s="2027"/>
      <c r="BW6" s="2027"/>
      <c r="BX6" s="2027"/>
      <c r="BY6" s="2027"/>
      <c r="BZ6" s="2027"/>
      <c r="CA6" s="2027"/>
      <c r="CB6" s="2027"/>
      <c r="CC6" s="2027"/>
      <c r="CD6" s="2027"/>
      <c r="CE6" s="2027"/>
      <c r="CF6" s="2027"/>
      <c r="CG6" s="2027"/>
      <c r="CH6" s="2027"/>
      <c r="CI6" s="2027"/>
      <c r="CJ6" s="2027"/>
      <c r="CK6" s="2027"/>
      <c r="CL6" s="2027"/>
      <c r="CM6" s="2028"/>
      <c r="CN6" s="251"/>
      <c r="CO6" s="251"/>
      <c r="CP6" s="251"/>
      <c r="CQ6" s="240"/>
      <c r="CR6" s="240"/>
      <c r="CS6" s="240"/>
      <c r="CT6" s="9"/>
      <c r="CU6" s="9"/>
      <c r="CV6" s="9"/>
      <c r="CW6" s="9"/>
      <c r="CX6" s="9"/>
      <c r="CY6" s="9"/>
      <c r="CZ6" s="9"/>
      <c r="DA6" s="9"/>
      <c r="DB6" s="9"/>
      <c r="DC6" s="9"/>
      <c r="DD6" s="9"/>
      <c r="DE6" s="9"/>
      <c r="DF6" s="9"/>
      <c r="DG6" s="9"/>
      <c r="DH6" s="9"/>
      <c r="DI6" s="9"/>
      <c r="DJ6" s="9"/>
      <c r="DK6" s="9"/>
      <c r="DL6" s="9"/>
      <c r="DM6" s="9"/>
      <c r="DN6" s="9"/>
      <c r="DO6" s="9"/>
      <c r="DP6" s="9"/>
      <c r="DQ6" s="9"/>
      <c r="DR6" s="9"/>
      <c r="DS6" s="9"/>
      <c r="DT6" s="9"/>
      <c r="DU6" s="9"/>
      <c r="DV6" s="9"/>
      <c r="DW6" s="9"/>
      <c r="DX6" s="9"/>
      <c r="DY6" s="9"/>
      <c r="DZ6" s="9"/>
      <c r="EA6" s="9"/>
      <c r="EB6" s="9"/>
      <c r="EC6" s="9"/>
      <c r="ED6" s="1971" t="s">
        <v>186</v>
      </c>
      <c r="EE6" s="1972"/>
      <c r="EF6" s="1972"/>
      <c r="EG6" s="1972"/>
      <c r="EH6" s="1972"/>
      <c r="EI6" s="1972"/>
      <c r="EJ6" s="1972"/>
      <c r="EK6" s="1972"/>
      <c r="EL6" s="1972"/>
      <c r="EM6" s="1972"/>
      <c r="EN6" s="1972"/>
      <c r="EO6" s="1972"/>
      <c r="EP6" s="1972"/>
      <c r="EQ6" s="1972"/>
      <c r="ER6" s="1973"/>
      <c r="ES6" s="2429" t="str">
        <f>BF26</f>
        <v>1234567890123</v>
      </c>
      <c r="ET6" s="1981"/>
      <c r="EU6" s="1981"/>
      <c r="EV6" s="1981"/>
      <c r="EW6" s="1981"/>
      <c r="EX6" s="1981"/>
      <c r="EY6" s="1981"/>
      <c r="EZ6" s="1981"/>
      <c r="FA6" s="1981"/>
      <c r="FB6" s="1981"/>
      <c r="FC6" s="1981"/>
      <c r="FD6" s="1981"/>
      <c r="FE6" s="1981"/>
      <c r="FF6" s="1981"/>
      <c r="FG6" s="1981"/>
      <c r="FH6" s="1981"/>
      <c r="FI6" s="1981"/>
      <c r="FJ6" s="1981"/>
      <c r="FK6" s="1981"/>
      <c r="FL6" s="1981"/>
      <c r="FM6" s="1981"/>
      <c r="FN6" s="1981"/>
      <c r="FO6" s="1981"/>
      <c r="FP6" s="1981"/>
      <c r="FQ6" s="1981"/>
      <c r="FR6" s="1981"/>
      <c r="FS6" s="1981"/>
      <c r="FT6" s="1981"/>
      <c r="FU6" s="1981"/>
      <c r="FV6" s="1981"/>
      <c r="FW6" s="1981"/>
      <c r="FX6" s="1981"/>
      <c r="FY6" s="1981"/>
      <c r="FZ6" s="1981"/>
      <c r="GA6" s="1981"/>
      <c r="GB6" s="1981"/>
      <c r="GC6" s="1982"/>
      <c r="GD6" s="9"/>
      <c r="GE6" s="237"/>
      <c r="GF6" s="237"/>
      <c r="GG6" s="237"/>
      <c r="GH6" s="237"/>
      <c r="GI6" s="237"/>
      <c r="GJ6" s="237"/>
      <c r="GK6" s="237"/>
      <c r="GL6" s="237"/>
      <c r="GM6" s="237"/>
      <c r="GN6" s="237"/>
      <c r="GO6" s="11"/>
      <c r="GP6" s="11"/>
    </row>
    <row r="7" spans="1:198" ht="11.1" customHeight="1">
      <c r="A7" s="9"/>
      <c r="B7" s="9"/>
      <c r="C7" s="9"/>
      <c r="D7" s="9"/>
      <c r="E7" s="9"/>
      <c r="F7" s="248"/>
      <c r="G7" s="285"/>
      <c r="H7" s="250"/>
      <c r="I7" s="250"/>
      <c r="J7" s="2019"/>
      <c r="K7" s="2020"/>
      <c r="L7" s="2020"/>
      <c r="M7" s="2020"/>
      <c r="N7" s="2020"/>
      <c r="O7" s="2020"/>
      <c r="P7" s="2020"/>
      <c r="Q7" s="2020"/>
      <c r="R7" s="2020"/>
      <c r="S7" s="2020"/>
      <c r="T7" s="2020"/>
      <c r="U7" s="2020"/>
      <c r="V7" s="2020"/>
      <c r="W7" s="2020"/>
      <c r="X7" s="2020"/>
      <c r="Y7" s="2034"/>
      <c r="Z7" s="256"/>
      <c r="AA7" s="2336"/>
      <c r="AB7" s="2336"/>
      <c r="AC7" s="2336"/>
      <c r="AD7" s="2336"/>
      <c r="AE7" s="2336"/>
      <c r="AF7" s="2336"/>
      <c r="AG7" s="2336"/>
      <c r="AH7" s="2336"/>
      <c r="AI7" s="2336"/>
      <c r="AJ7" s="2336"/>
      <c r="AK7" s="2336"/>
      <c r="AL7" s="2336"/>
      <c r="AM7" s="2336"/>
      <c r="AN7" s="250"/>
      <c r="AO7" s="250"/>
      <c r="AP7" s="250"/>
      <c r="AQ7" s="250"/>
      <c r="AR7" s="250"/>
      <c r="AS7" s="18"/>
      <c r="AT7" s="18"/>
      <c r="AU7" s="18"/>
      <c r="AV7" s="18"/>
      <c r="AW7" s="18"/>
      <c r="AX7" s="9"/>
      <c r="AY7" s="2308"/>
      <c r="AZ7" s="2309"/>
      <c r="BA7" s="2309"/>
      <c r="BB7" s="2309"/>
      <c r="BC7" s="2309"/>
      <c r="BD7" s="2309"/>
      <c r="BE7" s="2309"/>
      <c r="BF7" s="2309"/>
      <c r="BG7" s="2309"/>
      <c r="BH7" s="2309"/>
      <c r="BI7" s="2309"/>
      <c r="BJ7" s="2309"/>
      <c r="BK7" s="2309"/>
      <c r="BL7" s="2309"/>
      <c r="BM7" s="2309"/>
      <c r="BN7" s="2309"/>
      <c r="BO7" s="2309"/>
      <c r="BP7" s="2026"/>
      <c r="BQ7" s="2027"/>
      <c r="BR7" s="2027"/>
      <c r="BS7" s="2027"/>
      <c r="BT7" s="2027"/>
      <c r="BU7" s="2027"/>
      <c r="BV7" s="2027"/>
      <c r="BW7" s="2027"/>
      <c r="BX7" s="2027"/>
      <c r="BY7" s="2027"/>
      <c r="BZ7" s="2027"/>
      <c r="CA7" s="2027"/>
      <c r="CB7" s="2027"/>
      <c r="CC7" s="2027"/>
      <c r="CD7" s="2027"/>
      <c r="CE7" s="2027"/>
      <c r="CF7" s="2027"/>
      <c r="CG7" s="2027"/>
      <c r="CH7" s="2027"/>
      <c r="CI7" s="2027"/>
      <c r="CJ7" s="2027"/>
      <c r="CK7" s="2027"/>
      <c r="CL7" s="2027"/>
      <c r="CM7" s="2028"/>
      <c r="CN7" s="251"/>
      <c r="CO7" s="251"/>
      <c r="CP7" s="251"/>
      <c r="CQ7" s="240"/>
      <c r="CR7" s="240"/>
      <c r="CS7" s="240"/>
      <c r="CT7" s="9"/>
      <c r="CU7" s="9"/>
      <c r="CV7" s="9"/>
      <c r="CW7" s="9"/>
      <c r="CX7" s="9"/>
      <c r="CY7" s="9"/>
      <c r="CZ7" s="9"/>
      <c r="DA7" s="9"/>
      <c r="DB7" s="9"/>
      <c r="DC7" s="9"/>
      <c r="DD7" s="9"/>
      <c r="DE7" s="9"/>
      <c r="DF7" s="9"/>
      <c r="DG7" s="9"/>
      <c r="DH7" s="9"/>
      <c r="DI7" s="9"/>
      <c r="DJ7" s="9"/>
      <c r="DK7" s="9"/>
      <c r="DL7" s="9"/>
      <c r="DM7" s="9"/>
      <c r="DN7" s="9"/>
      <c r="DO7" s="9"/>
      <c r="DP7" s="9"/>
      <c r="DQ7" s="9"/>
      <c r="DR7" s="9"/>
      <c r="DS7" s="9"/>
      <c r="DT7" s="9"/>
      <c r="DU7" s="9"/>
      <c r="DV7" s="9"/>
      <c r="DW7" s="9"/>
      <c r="DX7" s="9"/>
      <c r="DY7" s="9"/>
      <c r="DZ7" s="9"/>
      <c r="EA7" s="9"/>
      <c r="EB7" s="9"/>
      <c r="EC7" s="9"/>
      <c r="ED7" s="1974"/>
      <c r="EE7" s="1975"/>
      <c r="EF7" s="1975"/>
      <c r="EG7" s="1975"/>
      <c r="EH7" s="1975"/>
      <c r="EI7" s="1975"/>
      <c r="EJ7" s="1975"/>
      <c r="EK7" s="1975"/>
      <c r="EL7" s="1975"/>
      <c r="EM7" s="1975"/>
      <c r="EN7" s="1975"/>
      <c r="EO7" s="1975"/>
      <c r="EP7" s="1975"/>
      <c r="EQ7" s="1975"/>
      <c r="ER7" s="1976"/>
      <c r="ES7" s="1983"/>
      <c r="ET7" s="1984"/>
      <c r="EU7" s="1984"/>
      <c r="EV7" s="1984"/>
      <c r="EW7" s="1984"/>
      <c r="EX7" s="1984"/>
      <c r="EY7" s="1984"/>
      <c r="EZ7" s="1984"/>
      <c r="FA7" s="1984"/>
      <c r="FB7" s="1984"/>
      <c r="FC7" s="1984"/>
      <c r="FD7" s="1984"/>
      <c r="FE7" s="1984"/>
      <c r="FF7" s="1984"/>
      <c r="FG7" s="1984"/>
      <c r="FH7" s="1984"/>
      <c r="FI7" s="1984"/>
      <c r="FJ7" s="1984"/>
      <c r="FK7" s="1984"/>
      <c r="FL7" s="1984"/>
      <c r="FM7" s="1984"/>
      <c r="FN7" s="1984"/>
      <c r="FO7" s="1984"/>
      <c r="FP7" s="1984"/>
      <c r="FQ7" s="1984"/>
      <c r="FR7" s="1984"/>
      <c r="FS7" s="1984"/>
      <c r="FT7" s="1984"/>
      <c r="FU7" s="1984"/>
      <c r="FV7" s="1984"/>
      <c r="FW7" s="1984"/>
      <c r="FX7" s="1984"/>
      <c r="FY7" s="1984"/>
      <c r="FZ7" s="1984"/>
      <c r="GA7" s="1984"/>
      <c r="GB7" s="1984"/>
      <c r="GC7" s="1985"/>
      <c r="GD7" s="9"/>
      <c r="GE7" s="237"/>
      <c r="GF7" s="237"/>
      <c r="GG7" s="237"/>
      <c r="GH7" s="237"/>
      <c r="GI7" s="237"/>
      <c r="GJ7" s="237"/>
      <c r="GK7" s="237"/>
      <c r="GL7" s="237"/>
      <c r="GM7" s="237"/>
      <c r="GN7" s="237"/>
      <c r="GO7" s="11"/>
      <c r="GP7" s="11"/>
    </row>
    <row r="8" spans="1:198" ht="11.1" customHeight="1" thickBot="1">
      <c r="A8" s="9"/>
      <c r="B8" s="9"/>
      <c r="C8" s="9"/>
      <c r="D8" s="9"/>
      <c r="E8" s="9"/>
      <c r="F8" s="252"/>
      <c r="G8" s="252"/>
      <c r="H8" s="250"/>
      <c r="I8" s="250"/>
      <c r="J8" s="2338"/>
      <c r="K8" s="2035"/>
      <c r="L8" s="2035"/>
      <c r="M8" s="2035"/>
      <c r="N8" s="2035"/>
      <c r="O8" s="2035"/>
      <c r="P8" s="2035"/>
      <c r="Q8" s="2035"/>
      <c r="R8" s="2035"/>
      <c r="S8" s="2035"/>
      <c r="T8" s="2035"/>
      <c r="U8" s="2035"/>
      <c r="V8" s="2035"/>
      <c r="W8" s="2035"/>
      <c r="X8" s="2035"/>
      <c r="Y8" s="2036"/>
      <c r="Z8" s="256"/>
      <c r="AA8" s="2336"/>
      <c r="AB8" s="2336"/>
      <c r="AC8" s="2336"/>
      <c r="AD8" s="2336"/>
      <c r="AE8" s="2336"/>
      <c r="AF8" s="2336"/>
      <c r="AG8" s="2336"/>
      <c r="AH8" s="2336"/>
      <c r="AI8" s="2336"/>
      <c r="AJ8" s="2336"/>
      <c r="AK8" s="2336"/>
      <c r="AL8" s="2336"/>
      <c r="AM8" s="2336"/>
      <c r="AN8" s="250"/>
      <c r="AO8" s="250"/>
      <c r="AP8" s="250"/>
      <c r="AQ8" s="250"/>
      <c r="AR8" s="250"/>
      <c r="AS8" s="18"/>
      <c r="AT8" s="18"/>
      <c r="AU8" s="18"/>
      <c r="AV8" s="18"/>
      <c r="AW8" s="18"/>
      <c r="AX8" s="275"/>
      <c r="AY8" s="2310"/>
      <c r="AZ8" s="2311"/>
      <c r="BA8" s="2311"/>
      <c r="BB8" s="2311"/>
      <c r="BC8" s="2311"/>
      <c r="BD8" s="2311"/>
      <c r="BE8" s="2311"/>
      <c r="BF8" s="2311"/>
      <c r="BG8" s="2311"/>
      <c r="BH8" s="2311"/>
      <c r="BI8" s="2311"/>
      <c r="BJ8" s="2311"/>
      <c r="BK8" s="2311"/>
      <c r="BL8" s="2311"/>
      <c r="BM8" s="2311"/>
      <c r="BN8" s="2311"/>
      <c r="BO8" s="2311"/>
      <c r="BP8" s="2029"/>
      <c r="BQ8" s="2030"/>
      <c r="BR8" s="2030"/>
      <c r="BS8" s="2030"/>
      <c r="BT8" s="2030"/>
      <c r="BU8" s="2030"/>
      <c r="BV8" s="2030"/>
      <c r="BW8" s="2030"/>
      <c r="BX8" s="2030"/>
      <c r="BY8" s="2030"/>
      <c r="BZ8" s="2030"/>
      <c r="CA8" s="2030"/>
      <c r="CB8" s="2030"/>
      <c r="CC8" s="2030"/>
      <c r="CD8" s="2030"/>
      <c r="CE8" s="2030"/>
      <c r="CF8" s="2030"/>
      <c r="CG8" s="2030"/>
      <c r="CH8" s="2030"/>
      <c r="CI8" s="2030"/>
      <c r="CJ8" s="2030"/>
      <c r="CK8" s="2030"/>
      <c r="CL8" s="2030"/>
      <c r="CM8" s="2031"/>
      <c r="CN8" s="251"/>
      <c r="CO8" s="251"/>
      <c r="CP8" s="251"/>
      <c r="CQ8" s="240"/>
      <c r="CR8" s="240"/>
      <c r="CS8" s="240"/>
      <c r="CT8" s="9"/>
      <c r="CU8" s="9"/>
      <c r="CV8" s="9"/>
      <c r="CW8" s="9"/>
      <c r="CX8" s="9"/>
      <c r="CY8" s="9"/>
      <c r="CZ8" s="9"/>
      <c r="DA8" s="2309" t="str">
        <f>J6</f>
        <v>大阪</v>
      </c>
      <c r="DB8" s="2309"/>
      <c r="DC8" s="2309"/>
      <c r="DD8" s="2309"/>
      <c r="DE8" s="2309"/>
      <c r="DF8" s="2309"/>
      <c r="DG8" s="2309"/>
      <c r="DH8" s="2309"/>
      <c r="DI8" s="2309"/>
      <c r="DJ8" s="2309"/>
      <c r="DK8" s="2309"/>
      <c r="DL8" s="2309"/>
      <c r="DM8" s="9"/>
      <c r="DN8" s="2006" t="s">
        <v>187</v>
      </c>
      <c r="DO8" s="2006"/>
      <c r="DP8" s="2006"/>
      <c r="DQ8" s="2006"/>
      <c r="DR8" s="2006"/>
      <c r="DS8" s="2006"/>
      <c r="DT8" s="2006"/>
      <c r="DU8" s="2006"/>
      <c r="DV8" s="2006"/>
      <c r="DW8" s="2006"/>
      <c r="DX8" s="2006"/>
      <c r="DY8" s="2006"/>
      <c r="DZ8" s="2006"/>
      <c r="EA8" s="2006"/>
      <c r="EB8" s="9"/>
      <c r="EC8" s="9"/>
      <c r="ED8" s="1977"/>
      <c r="EE8" s="1978"/>
      <c r="EF8" s="1978"/>
      <c r="EG8" s="1978"/>
      <c r="EH8" s="1978"/>
      <c r="EI8" s="1978"/>
      <c r="EJ8" s="1978"/>
      <c r="EK8" s="1978"/>
      <c r="EL8" s="1978"/>
      <c r="EM8" s="1978"/>
      <c r="EN8" s="1978"/>
      <c r="EO8" s="1978"/>
      <c r="EP8" s="1978"/>
      <c r="EQ8" s="1978"/>
      <c r="ER8" s="1979"/>
      <c r="ES8" s="1986"/>
      <c r="ET8" s="1987"/>
      <c r="EU8" s="1987"/>
      <c r="EV8" s="1987"/>
      <c r="EW8" s="1987"/>
      <c r="EX8" s="1987"/>
      <c r="EY8" s="1987"/>
      <c r="EZ8" s="1987"/>
      <c r="FA8" s="1987"/>
      <c r="FB8" s="1987"/>
      <c r="FC8" s="1987"/>
      <c r="FD8" s="1987"/>
      <c r="FE8" s="1987"/>
      <c r="FF8" s="1987"/>
      <c r="FG8" s="1987"/>
      <c r="FH8" s="1987"/>
      <c r="FI8" s="1987"/>
      <c r="FJ8" s="1987"/>
      <c r="FK8" s="1987"/>
      <c r="FL8" s="1987"/>
      <c r="FM8" s="1987"/>
      <c r="FN8" s="1987"/>
      <c r="FO8" s="1987"/>
      <c r="FP8" s="1987"/>
      <c r="FQ8" s="1987"/>
      <c r="FR8" s="1987"/>
      <c r="FS8" s="1987"/>
      <c r="FT8" s="1987"/>
      <c r="FU8" s="1987"/>
      <c r="FV8" s="1987"/>
      <c r="FW8" s="1987"/>
      <c r="FX8" s="1987"/>
      <c r="FY8" s="1987"/>
      <c r="FZ8" s="1987"/>
      <c r="GA8" s="1987"/>
      <c r="GB8" s="1987"/>
      <c r="GC8" s="1988"/>
      <c r="GD8" s="9"/>
      <c r="GE8" s="237"/>
      <c r="GF8" s="237"/>
      <c r="GG8" s="237"/>
      <c r="GH8" s="237"/>
      <c r="GI8" s="237"/>
      <c r="GJ8" s="237"/>
      <c r="GK8" s="237"/>
      <c r="GL8" s="237"/>
      <c r="GM8" s="237"/>
      <c r="GN8" s="237"/>
      <c r="GO8" s="12"/>
      <c r="GP8" s="12"/>
    </row>
    <row r="9" spans="1:198" ht="11.1" customHeight="1">
      <c r="A9" s="9"/>
      <c r="B9" s="9"/>
      <c r="C9" s="9"/>
      <c r="D9" s="9"/>
      <c r="E9" s="9"/>
      <c r="F9" s="252"/>
      <c r="G9" s="18"/>
      <c r="H9" s="18"/>
      <c r="I9" s="18"/>
      <c r="J9" s="18"/>
      <c r="K9" s="18"/>
      <c r="L9" s="250"/>
      <c r="M9" s="250"/>
      <c r="N9" s="250"/>
      <c r="O9" s="250"/>
      <c r="P9" s="18"/>
      <c r="Q9" s="18"/>
      <c r="R9" s="18"/>
      <c r="S9" s="250"/>
      <c r="T9" s="250"/>
      <c r="U9" s="250"/>
      <c r="V9" s="250"/>
      <c r="W9" s="18"/>
      <c r="X9" s="18"/>
      <c r="Y9" s="18"/>
      <c r="Z9" s="250"/>
      <c r="AA9" s="250"/>
      <c r="AB9" s="250"/>
      <c r="AC9" s="18"/>
      <c r="AD9" s="18"/>
      <c r="AE9" s="18"/>
      <c r="AF9" s="18"/>
      <c r="AG9" s="18"/>
      <c r="AH9" s="18"/>
      <c r="AI9" s="18"/>
      <c r="AJ9" s="18"/>
      <c r="AK9" s="18"/>
      <c r="AL9" s="18"/>
      <c r="AM9" s="18"/>
      <c r="AN9" s="18"/>
      <c r="AO9" s="18"/>
      <c r="AP9" s="18"/>
      <c r="AQ9" s="18"/>
      <c r="AR9" s="18"/>
      <c r="AS9" s="18"/>
      <c r="AT9" s="18"/>
      <c r="AU9" s="18"/>
      <c r="AV9" s="18"/>
      <c r="AW9" s="18"/>
      <c r="AX9" s="18"/>
      <c r="AY9" s="18"/>
      <c r="AZ9" s="18"/>
      <c r="BA9" s="18"/>
      <c r="BB9" s="18"/>
      <c r="BC9" s="18"/>
      <c r="BD9" s="18"/>
      <c r="BE9" s="18"/>
      <c r="BF9" s="18"/>
      <c r="BG9" s="18"/>
      <c r="BH9" s="18"/>
      <c r="BI9" s="18"/>
      <c r="BJ9" s="18"/>
      <c r="BK9" s="18"/>
      <c r="BL9" s="18"/>
      <c r="BM9" s="18"/>
      <c r="BN9" s="18"/>
      <c r="BO9" s="18"/>
      <c r="BP9" s="2339" t="s">
        <v>207</v>
      </c>
      <c r="BQ9" s="2340"/>
      <c r="BR9" s="2340"/>
      <c r="BS9" s="2340"/>
      <c r="BT9" s="2340"/>
      <c r="BU9" s="2340"/>
      <c r="BV9" s="2340"/>
      <c r="BW9" s="2340"/>
      <c r="BX9" s="2340"/>
      <c r="BY9" s="2340"/>
      <c r="BZ9" s="2340"/>
      <c r="CA9" s="2340"/>
      <c r="CB9" s="2340"/>
      <c r="CC9" s="2340"/>
      <c r="CD9" s="2340"/>
      <c r="CE9" s="2340"/>
      <c r="CF9" s="2340"/>
      <c r="CG9" s="2340"/>
      <c r="CH9" s="2340"/>
      <c r="CI9" s="2340"/>
      <c r="CJ9" s="2340"/>
      <c r="CK9" s="2340"/>
      <c r="CL9" s="2340"/>
      <c r="CM9" s="2341"/>
      <c r="CN9" s="18"/>
      <c r="CO9" s="18"/>
      <c r="CP9" s="18"/>
      <c r="CQ9" s="18"/>
      <c r="CR9" s="18"/>
      <c r="CS9" s="18"/>
      <c r="CT9" s="18"/>
      <c r="CU9" s="9"/>
      <c r="CV9" s="9"/>
      <c r="CW9" s="9"/>
      <c r="CX9" s="9"/>
      <c r="CY9" s="9"/>
      <c r="CZ9" s="9"/>
      <c r="DA9" s="2309"/>
      <c r="DB9" s="2309"/>
      <c r="DC9" s="2309"/>
      <c r="DD9" s="2309"/>
      <c r="DE9" s="2309"/>
      <c r="DF9" s="2309"/>
      <c r="DG9" s="2309"/>
      <c r="DH9" s="2309"/>
      <c r="DI9" s="2309"/>
      <c r="DJ9" s="2309"/>
      <c r="DK9" s="2309"/>
      <c r="DL9" s="2309"/>
      <c r="DM9" s="9"/>
      <c r="DN9" s="2006"/>
      <c r="DO9" s="2006"/>
      <c r="DP9" s="2006"/>
      <c r="DQ9" s="2006"/>
      <c r="DR9" s="2006"/>
      <c r="DS9" s="2006"/>
      <c r="DT9" s="2006"/>
      <c r="DU9" s="2006"/>
      <c r="DV9" s="2006"/>
      <c r="DW9" s="2006"/>
      <c r="DX9" s="2006"/>
      <c r="DY9" s="2006"/>
      <c r="DZ9" s="2006"/>
      <c r="EA9" s="2006"/>
      <c r="EB9" s="9"/>
      <c r="EC9" s="9"/>
      <c r="ED9" s="1971" t="s">
        <v>234</v>
      </c>
      <c r="EE9" s="1989"/>
      <c r="EF9" s="1989"/>
      <c r="EG9" s="1989"/>
      <c r="EH9" s="1989"/>
      <c r="EI9" s="1989"/>
      <c r="EJ9" s="1989"/>
      <c r="EK9" s="1989"/>
      <c r="EL9" s="1989"/>
      <c r="EM9" s="1989"/>
      <c r="EN9" s="1989"/>
      <c r="EO9" s="1989"/>
      <c r="EP9" s="1989"/>
      <c r="EQ9" s="1989"/>
      <c r="ER9" s="1990"/>
      <c r="ES9" s="1997" t="str">
        <f>U26</f>
        <v>国税産業　株式会社</v>
      </c>
      <c r="ET9" s="1998"/>
      <c r="EU9" s="1998"/>
      <c r="EV9" s="1998"/>
      <c r="EW9" s="1998"/>
      <c r="EX9" s="1998"/>
      <c r="EY9" s="1998"/>
      <c r="EZ9" s="1998"/>
      <c r="FA9" s="1998"/>
      <c r="FB9" s="1998"/>
      <c r="FC9" s="1998"/>
      <c r="FD9" s="1998"/>
      <c r="FE9" s="1998"/>
      <c r="FF9" s="1998"/>
      <c r="FG9" s="1998"/>
      <c r="FH9" s="1998"/>
      <c r="FI9" s="1998"/>
      <c r="FJ9" s="1998"/>
      <c r="FK9" s="1998"/>
      <c r="FL9" s="1998"/>
      <c r="FM9" s="1998"/>
      <c r="FN9" s="1998"/>
      <c r="FO9" s="1998"/>
      <c r="FP9" s="1998"/>
      <c r="FQ9" s="1998"/>
      <c r="FR9" s="1998"/>
      <c r="FS9" s="1998"/>
      <c r="FT9" s="1998"/>
      <c r="FU9" s="1998"/>
      <c r="FV9" s="1998"/>
      <c r="FW9" s="1998"/>
      <c r="FX9" s="1998"/>
      <c r="FY9" s="1998"/>
      <c r="FZ9" s="1998"/>
      <c r="GA9" s="1998"/>
      <c r="GB9" s="1998"/>
      <c r="GC9" s="1999"/>
      <c r="GD9" s="9"/>
      <c r="GE9" s="237"/>
      <c r="GF9" s="237"/>
      <c r="GG9" s="237"/>
      <c r="GH9" s="237"/>
      <c r="GI9" s="237"/>
      <c r="GJ9" s="237"/>
      <c r="GK9" s="237"/>
      <c r="GL9" s="237"/>
      <c r="GM9" s="237"/>
      <c r="GN9" s="237"/>
      <c r="GO9" s="12"/>
      <c r="GP9" s="12"/>
    </row>
    <row r="10" spans="1:198" ht="5.25" customHeight="1" thickBot="1">
      <c r="A10" s="9"/>
      <c r="B10" s="9"/>
      <c r="C10" s="9"/>
      <c r="D10" s="9"/>
      <c r="E10" s="9"/>
      <c r="F10" s="252"/>
      <c r="G10" s="2294" t="s">
        <v>210</v>
      </c>
      <c r="H10" s="2220"/>
      <c r="I10" s="2220"/>
      <c r="J10" s="2220"/>
      <c r="K10" s="2220"/>
      <c r="L10" s="2220"/>
      <c r="M10" s="2220"/>
      <c r="N10" s="2220"/>
      <c r="O10" s="2220"/>
      <c r="P10" s="2220"/>
      <c r="Q10" s="2220"/>
      <c r="R10" s="2220"/>
      <c r="S10" s="2220"/>
      <c r="T10" s="2221"/>
      <c r="U10" s="294"/>
      <c r="V10" s="295"/>
      <c r="W10" s="295"/>
      <c r="X10" s="295"/>
      <c r="Y10" s="295"/>
      <c r="Z10" s="295"/>
      <c r="AA10" s="295"/>
      <c r="AB10" s="295"/>
      <c r="AC10" s="295"/>
      <c r="AD10" s="295"/>
      <c r="AE10" s="295"/>
      <c r="AF10" s="295"/>
      <c r="AG10" s="295"/>
      <c r="AH10" s="295"/>
      <c r="AI10" s="295"/>
      <c r="AJ10" s="295"/>
      <c r="AK10" s="295"/>
      <c r="AL10" s="295"/>
      <c r="AM10" s="295"/>
      <c r="AN10" s="295"/>
      <c r="AO10" s="262"/>
      <c r="AP10" s="262"/>
      <c r="AQ10" s="262"/>
      <c r="AR10" s="262"/>
      <c r="AS10" s="262"/>
      <c r="AT10" s="262"/>
      <c r="AU10" s="262"/>
      <c r="AV10" s="262"/>
      <c r="AW10" s="297"/>
      <c r="AX10" s="262"/>
      <c r="AY10" s="262"/>
      <c r="AZ10" s="262"/>
      <c r="BA10" s="262"/>
      <c r="BB10" s="279"/>
      <c r="BC10" s="279"/>
      <c r="BD10" s="279"/>
      <c r="BE10" s="279"/>
      <c r="BF10" s="279"/>
      <c r="BG10" s="279"/>
      <c r="BH10" s="279"/>
      <c r="BI10" s="279"/>
      <c r="BJ10" s="279"/>
      <c r="BK10" s="280"/>
      <c r="BL10" s="281"/>
      <c r="BM10" s="281"/>
      <c r="BN10" s="281"/>
      <c r="BO10" s="281"/>
      <c r="BP10" s="2339"/>
      <c r="BQ10" s="2340"/>
      <c r="BR10" s="2340"/>
      <c r="BS10" s="2340"/>
      <c r="BT10" s="2340"/>
      <c r="BU10" s="2340"/>
      <c r="BV10" s="2340"/>
      <c r="BW10" s="2340"/>
      <c r="BX10" s="2340"/>
      <c r="BY10" s="2340"/>
      <c r="BZ10" s="2340"/>
      <c r="CA10" s="2340"/>
      <c r="CB10" s="2340"/>
      <c r="CC10" s="2340"/>
      <c r="CD10" s="2340"/>
      <c r="CE10" s="2340"/>
      <c r="CF10" s="2340"/>
      <c r="CG10" s="2340"/>
      <c r="CH10" s="2340"/>
      <c r="CI10" s="2340"/>
      <c r="CJ10" s="2340"/>
      <c r="CK10" s="2340"/>
      <c r="CL10" s="2340"/>
      <c r="CM10" s="2341"/>
      <c r="CN10" s="251"/>
      <c r="CO10" s="251"/>
      <c r="CP10" s="251"/>
      <c r="CQ10" s="240"/>
      <c r="CR10" s="240"/>
      <c r="CS10" s="240"/>
      <c r="CT10" s="9"/>
      <c r="CU10" s="9"/>
      <c r="CV10" s="9"/>
      <c r="CW10" s="9"/>
      <c r="CX10" s="9"/>
      <c r="CY10" s="9"/>
      <c r="CZ10" s="9"/>
      <c r="DA10" s="2309"/>
      <c r="DB10" s="2309"/>
      <c r="DC10" s="2309"/>
      <c r="DD10" s="2309"/>
      <c r="DE10" s="2309"/>
      <c r="DF10" s="2309"/>
      <c r="DG10" s="2309"/>
      <c r="DH10" s="2309"/>
      <c r="DI10" s="2309"/>
      <c r="DJ10" s="2309"/>
      <c r="DK10" s="2309"/>
      <c r="DL10" s="2309"/>
      <c r="DM10" s="9"/>
      <c r="DN10" s="2006"/>
      <c r="DO10" s="2006"/>
      <c r="DP10" s="2006"/>
      <c r="DQ10" s="2006"/>
      <c r="DR10" s="2006"/>
      <c r="DS10" s="2006"/>
      <c r="DT10" s="2006"/>
      <c r="DU10" s="2006"/>
      <c r="DV10" s="2006"/>
      <c r="DW10" s="2006"/>
      <c r="DX10" s="2006"/>
      <c r="DY10" s="2006"/>
      <c r="DZ10" s="2006"/>
      <c r="EA10" s="2006"/>
      <c r="EB10" s="9"/>
      <c r="EC10" s="9"/>
      <c r="ED10" s="1991"/>
      <c r="EE10" s="1992"/>
      <c r="EF10" s="1992"/>
      <c r="EG10" s="1992"/>
      <c r="EH10" s="1992"/>
      <c r="EI10" s="1992"/>
      <c r="EJ10" s="1992"/>
      <c r="EK10" s="1992"/>
      <c r="EL10" s="1992"/>
      <c r="EM10" s="1992"/>
      <c r="EN10" s="1992"/>
      <c r="EO10" s="1992"/>
      <c r="EP10" s="1992"/>
      <c r="EQ10" s="1992"/>
      <c r="ER10" s="1993"/>
      <c r="ES10" s="2000"/>
      <c r="ET10" s="2001"/>
      <c r="EU10" s="2001"/>
      <c r="EV10" s="2001"/>
      <c r="EW10" s="2001"/>
      <c r="EX10" s="2001"/>
      <c r="EY10" s="2001"/>
      <c r="EZ10" s="2001"/>
      <c r="FA10" s="2001"/>
      <c r="FB10" s="2001"/>
      <c r="FC10" s="2001"/>
      <c r="FD10" s="2001"/>
      <c r="FE10" s="2001"/>
      <c r="FF10" s="2001"/>
      <c r="FG10" s="2001"/>
      <c r="FH10" s="2001"/>
      <c r="FI10" s="2001"/>
      <c r="FJ10" s="2001"/>
      <c r="FK10" s="2001"/>
      <c r="FL10" s="2001"/>
      <c r="FM10" s="2001"/>
      <c r="FN10" s="2001"/>
      <c r="FO10" s="2001"/>
      <c r="FP10" s="2001"/>
      <c r="FQ10" s="2001"/>
      <c r="FR10" s="2001"/>
      <c r="FS10" s="2001"/>
      <c r="FT10" s="2001"/>
      <c r="FU10" s="2001"/>
      <c r="FV10" s="2001"/>
      <c r="FW10" s="2001"/>
      <c r="FX10" s="2001"/>
      <c r="FY10" s="2001"/>
      <c r="FZ10" s="2001"/>
      <c r="GA10" s="2001"/>
      <c r="GB10" s="2001"/>
      <c r="GC10" s="2002"/>
      <c r="GD10" s="9"/>
      <c r="GE10" s="237"/>
      <c r="GF10" s="237"/>
      <c r="GG10" s="237"/>
      <c r="GH10" s="237"/>
      <c r="GI10" s="237"/>
      <c r="GJ10" s="237"/>
      <c r="GK10" s="237"/>
      <c r="GL10" s="237"/>
      <c r="GM10" s="237"/>
      <c r="GN10" s="237"/>
      <c r="GO10" s="12"/>
      <c r="GP10" s="12"/>
    </row>
    <row r="11" spans="1:198" ht="11.1" customHeight="1" thickBot="1">
      <c r="A11" s="9"/>
      <c r="B11" s="9"/>
      <c r="C11" s="9"/>
      <c r="D11" s="9"/>
      <c r="E11" s="9"/>
      <c r="F11" s="252"/>
      <c r="G11" s="2200"/>
      <c r="H11" s="2198"/>
      <c r="I11" s="2198"/>
      <c r="J11" s="2198"/>
      <c r="K11" s="2198"/>
      <c r="L11" s="2198"/>
      <c r="M11" s="2198"/>
      <c r="N11" s="2198"/>
      <c r="O11" s="2198"/>
      <c r="P11" s="2198"/>
      <c r="Q11" s="2198"/>
      <c r="R11" s="2198"/>
      <c r="S11" s="2198"/>
      <c r="T11" s="2199"/>
      <c r="U11" s="290"/>
      <c r="V11" s="250"/>
      <c r="W11" s="250"/>
      <c r="X11" s="250"/>
      <c r="Y11" s="2265">
        <f>総括表1!Y11</f>
        <v>6</v>
      </c>
      <c r="Z11" s="2266"/>
      <c r="AA11" s="2266"/>
      <c r="AB11" s="2266"/>
      <c r="AC11" s="2267"/>
      <c r="AD11" s="250"/>
      <c r="AE11" s="250"/>
      <c r="AF11" s="250"/>
      <c r="AG11" s="2265">
        <f>総括表1!AG11</f>
        <v>1</v>
      </c>
      <c r="AH11" s="2266"/>
      <c r="AI11" s="2266"/>
      <c r="AJ11" s="2266"/>
      <c r="AK11" s="2267"/>
      <c r="AL11" s="298"/>
      <c r="AM11" s="250"/>
      <c r="AN11" s="250"/>
      <c r="AO11" s="2265">
        <f>総括表1!AO11</f>
        <v>31</v>
      </c>
      <c r="AP11" s="2266"/>
      <c r="AQ11" s="2266"/>
      <c r="AR11" s="2266"/>
      <c r="AS11" s="2267"/>
      <c r="AT11" s="18"/>
      <c r="AU11" s="18"/>
      <c r="AV11" s="18"/>
      <c r="AW11" s="2332" t="s">
        <v>205</v>
      </c>
      <c r="AX11" s="2333"/>
      <c r="AY11" s="2333"/>
      <c r="AZ11" s="2333"/>
      <c r="BA11" s="2333"/>
      <c r="BB11" s="2333"/>
      <c r="BC11" s="2334" t="s">
        <v>206</v>
      </c>
      <c r="BD11" s="2334"/>
      <c r="BE11" s="2335"/>
      <c r="BF11" s="2023">
        <f>総括表1!BF11</f>
        <v>2</v>
      </c>
      <c r="BG11" s="2024"/>
      <c r="BH11" s="2024"/>
      <c r="BI11" s="2024"/>
      <c r="BJ11" s="2025"/>
      <c r="BK11" s="282"/>
      <c r="BL11" s="281"/>
      <c r="BM11" s="281"/>
      <c r="BN11" s="281"/>
      <c r="BO11" s="281"/>
      <c r="BP11" s="2342"/>
      <c r="BQ11" s="2343"/>
      <c r="BR11" s="2343"/>
      <c r="BS11" s="2343"/>
      <c r="BT11" s="2343"/>
      <c r="BU11" s="2343"/>
      <c r="BV11" s="2343"/>
      <c r="BW11" s="2343"/>
      <c r="BX11" s="2343"/>
      <c r="BY11" s="2343"/>
      <c r="BZ11" s="2343"/>
      <c r="CA11" s="2343"/>
      <c r="CB11" s="2343"/>
      <c r="CC11" s="2343"/>
      <c r="CD11" s="2343"/>
      <c r="CE11" s="2343"/>
      <c r="CF11" s="2343"/>
      <c r="CG11" s="2343"/>
      <c r="CH11" s="2340"/>
      <c r="CI11" s="2340"/>
      <c r="CJ11" s="2340"/>
      <c r="CK11" s="2340"/>
      <c r="CL11" s="2340"/>
      <c r="CM11" s="2341"/>
      <c r="CN11" s="251"/>
      <c r="CO11" s="251"/>
      <c r="CP11" s="251"/>
      <c r="CQ11" s="240"/>
      <c r="CR11" s="240"/>
      <c r="CS11" s="240"/>
      <c r="CT11" s="9"/>
      <c r="CU11" s="9"/>
      <c r="CV11" s="9"/>
      <c r="CW11" s="9"/>
      <c r="CX11" s="9"/>
      <c r="CY11" s="9"/>
      <c r="CZ11" s="9"/>
      <c r="DA11" s="9"/>
      <c r="DB11" s="9"/>
      <c r="DC11" s="9"/>
      <c r="DD11" s="9"/>
      <c r="DE11" s="9"/>
      <c r="DF11" s="9"/>
      <c r="DG11" s="9"/>
      <c r="DH11" s="9"/>
      <c r="DI11" s="9"/>
      <c r="DJ11" s="9"/>
      <c r="DK11" s="9"/>
      <c r="DL11" s="9"/>
      <c r="DM11" s="9"/>
      <c r="DN11" s="9"/>
      <c r="DO11" s="9"/>
      <c r="DP11" s="9"/>
      <c r="DQ11" s="9"/>
      <c r="DR11" s="9"/>
      <c r="DS11" s="9"/>
      <c r="DT11" s="9"/>
      <c r="DU11" s="9"/>
      <c r="DV11" s="9"/>
      <c r="DW11" s="9"/>
      <c r="DX11" s="9"/>
      <c r="DY11" s="9"/>
      <c r="DZ11" s="9"/>
      <c r="EA11" s="9"/>
      <c r="EB11" s="9"/>
      <c r="EC11" s="9"/>
      <c r="ED11" s="1991"/>
      <c r="EE11" s="1992"/>
      <c r="EF11" s="1992"/>
      <c r="EG11" s="1992"/>
      <c r="EH11" s="1992"/>
      <c r="EI11" s="1992"/>
      <c r="EJ11" s="1992"/>
      <c r="EK11" s="1992"/>
      <c r="EL11" s="1992"/>
      <c r="EM11" s="1992"/>
      <c r="EN11" s="1992"/>
      <c r="EO11" s="1992"/>
      <c r="EP11" s="1992"/>
      <c r="EQ11" s="1992"/>
      <c r="ER11" s="1993"/>
      <c r="ES11" s="2000"/>
      <c r="ET11" s="2001"/>
      <c r="EU11" s="2001"/>
      <c r="EV11" s="2001"/>
      <c r="EW11" s="2001"/>
      <c r="EX11" s="2001"/>
      <c r="EY11" s="2001"/>
      <c r="EZ11" s="2001"/>
      <c r="FA11" s="2001"/>
      <c r="FB11" s="2001"/>
      <c r="FC11" s="2001"/>
      <c r="FD11" s="2001"/>
      <c r="FE11" s="2001"/>
      <c r="FF11" s="2001"/>
      <c r="FG11" s="2001"/>
      <c r="FH11" s="2001"/>
      <c r="FI11" s="2001"/>
      <c r="FJ11" s="2001"/>
      <c r="FK11" s="2001"/>
      <c r="FL11" s="2001"/>
      <c r="FM11" s="2001"/>
      <c r="FN11" s="2001"/>
      <c r="FO11" s="2001"/>
      <c r="FP11" s="2001"/>
      <c r="FQ11" s="2001"/>
      <c r="FR11" s="2001"/>
      <c r="FS11" s="2001"/>
      <c r="FT11" s="2001"/>
      <c r="FU11" s="2001"/>
      <c r="FV11" s="2001"/>
      <c r="FW11" s="2001"/>
      <c r="FX11" s="2001"/>
      <c r="FY11" s="2001"/>
      <c r="FZ11" s="2001"/>
      <c r="GA11" s="2001"/>
      <c r="GB11" s="2001"/>
      <c r="GC11" s="2002"/>
      <c r="GD11" s="9"/>
      <c r="GE11" s="237"/>
      <c r="GF11" s="237"/>
      <c r="GG11" s="237"/>
      <c r="GH11" s="237"/>
      <c r="GI11" s="237"/>
      <c r="GJ11" s="237"/>
      <c r="GK11" s="237"/>
      <c r="GL11" s="237"/>
      <c r="GM11" s="237"/>
      <c r="GN11" s="237"/>
      <c r="GO11" s="12"/>
      <c r="GP11" s="12"/>
    </row>
    <row r="12" spans="1:198" ht="11.1" customHeight="1">
      <c r="A12" s="9"/>
      <c r="B12" s="9"/>
      <c r="C12" s="9"/>
      <c r="D12" s="9"/>
      <c r="E12" s="9"/>
      <c r="F12" s="252"/>
      <c r="G12" s="2200"/>
      <c r="H12" s="2198"/>
      <c r="I12" s="2198"/>
      <c r="J12" s="2198"/>
      <c r="K12" s="2198"/>
      <c r="L12" s="2198"/>
      <c r="M12" s="2198"/>
      <c r="N12" s="2198"/>
      <c r="O12" s="2198"/>
      <c r="P12" s="2198"/>
      <c r="Q12" s="2198"/>
      <c r="R12" s="2198"/>
      <c r="S12" s="2198"/>
      <c r="T12" s="2199"/>
      <c r="U12" s="2314" t="s">
        <v>201</v>
      </c>
      <c r="V12" s="2020"/>
      <c r="W12" s="2020"/>
      <c r="X12" s="2020"/>
      <c r="Y12" s="2312"/>
      <c r="Z12" s="2066"/>
      <c r="AA12" s="2066"/>
      <c r="AB12" s="2066"/>
      <c r="AC12" s="2313"/>
      <c r="AD12" s="2316" t="s">
        <v>202</v>
      </c>
      <c r="AE12" s="2317"/>
      <c r="AF12" s="2317"/>
      <c r="AG12" s="2312"/>
      <c r="AH12" s="2066"/>
      <c r="AI12" s="2066"/>
      <c r="AJ12" s="2066"/>
      <c r="AK12" s="2313"/>
      <c r="AL12" s="2316" t="s">
        <v>203</v>
      </c>
      <c r="AM12" s="2317"/>
      <c r="AN12" s="2317"/>
      <c r="AO12" s="2312"/>
      <c r="AP12" s="2066"/>
      <c r="AQ12" s="2066"/>
      <c r="AR12" s="2066"/>
      <c r="AS12" s="2313"/>
      <c r="AT12" s="2153" t="s">
        <v>204</v>
      </c>
      <c r="AU12" s="2249"/>
      <c r="AV12" s="2249"/>
      <c r="AW12" s="2332"/>
      <c r="AX12" s="2333"/>
      <c r="AY12" s="2333"/>
      <c r="AZ12" s="2333"/>
      <c r="BA12" s="2333"/>
      <c r="BB12" s="2333"/>
      <c r="BC12" s="2334"/>
      <c r="BD12" s="2334"/>
      <c r="BE12" s="2335"/>
      <c r="BF12" s="2026"/>
      <c r="BG12" s="2027"/>
      <c r="BH12" s="2027"/>
      <c r="BI12" s="2027"/>
      <c r="BJ12" s="2028"/>
      <c r="BK12" s="282"/>
      <c r="BL12" s="281"/>
      <c r="BM12" s="281"/>
      <c r="BN12" s="281"/>
      <c r="BO12" s="281"/>
      <c r="BP12" s="2344" t="s">
        <v>208</v>
      </c>
      <c r="BQ12" s="2345"/>
      <c r="BR12" s="2345"/>
      <c r="BS12" s="2345"/>
      <c r="BT12" s="2345"/>
      <c r="BU12" s="2345"/>
      <c r="BV12" s="2345"/>
      <c r="BW12" s="2345"/>
      <c r="BX12" s="2345"/>
      <c r="BY12" s="2345"/>
      <c r="BZ12" s="2345"/>
      <c r="CA12" s="2345"/>
      <c r="CB12" s="2345"/>
      <c r="CC12" s="2345"/>
      <c r="CD12" s="2345"/>
      <c r="CE12" s="2345"/>
      <c r="CF12" s="2345"/>
      <c r="CG12" s="2345"/>
      <c r="CH12" s="2023">
        <f>総括表1!CH12</f>
        <v>1</v>
      </c>
      <c r="CI12" s="2024"/>
      <c r="CJ12" s="2024"/>
      <c r="CK12" s="2024"/>
      <c r="CL12" s="2024"/>
      <c r="CM12" s="2025"/>
      <c r="CN12" s="251"/>
      <c r="CO12" s="251"/>
      <c r="CP12" s="251"/>
      <c r="CQ12" s="240"/>
      <c r="CR12" s="240"/>
      <c r="CS12" s="240"/>
      <c r="CT12" s="9"/>
      <c r="CU12" s="9"/>
      <c r="CV12" s="9"/>
      <c r="CW12" s="9"/>
      <c r="CX12" s="9"/>
      <c r="CY12" s="9"/>
      <c r="CZ12" s="9"/>
      <c r="DA12" s="9"/>
      <c r="DB12" s="9"/>
      <c r="DC12" s="9"/>
      <c r="DD12" s="9"/>
      <c r="DE12" s="9"/>
      <c r="DF12" s="9"/>
      <c r="DG12" s="9"/>
      <c r="DH12" s="9"/>
      <c r="DI12" s="9"/>
      <c r="DJ12" s="9"/>
      <c r="DK12" s="9"/>
      <c r="DL12" s="9"/>
      <c r="DM12" s="9"/>
      <c r="DN12" s="9"/>
      <c r="DO12" s="9"/>
      <c r="DP12" s="9"/>
      <c r="DQ12" s="9"/>
      <c r="DR12" s="9"/>
      <c r="DS12" s="9"/>
      <c r="DT12" s="9"/>
      <c r="DU12" s="9"/>
      <c r="DV12" s="9"/>
      <c r="DW12" s="9"/>
      <c r="DX12" s="9"/>
      <c r="DY12" s="9"/>
      <c r="DZ12" s="9"/>
      <c r="EA12" s="9"/>
      <c r="EB12" s="9"/>
      <c r="EC12" s="9"/>
      <c r="ED12" s="1991"/>
      <c r="EE12" s="1992"/>
      <c r="EF12" s="1992"/>
      <c r="EG12" s="1992"/>
      <c r="EH12" s="1992"/>
      <c r="EI12" s="1992"/>
      <c r="EJ12" s="1992"/>
      <c r="EK12" s="1992"/>
      <c r="EL12" s="1992"/>
      <c r="EM12" s="1992"/>
      <c r="EN12" s="1992"/>
      <c r="EO12" s="1992"/>
      <c r="EP12" s="1992"/>
      <c r="EQ12" s="1992"/>
      <c r="ER12" s="1993"/>
      <c r="ES12" s="2000"/>
      <c r="ET12" s="2001"/>
      <c r="EU12" s="2001"/>
      <c r="EV12" s="2001"/>
      <c r="EW12" s="2001"/>
      <c r="EX12" s="2001"/>
      <c r="EY12" s="2001"/>
      <c r="EZ12" s="2001"/>
      <c r="FA12" s="2001"/>
      <c r="FB12" s="2001"/>
      <c r="FC12" s="2001"/>
      <c r="FD12" s="2001"/>
      <c r="FE12" s="2001"/>
      <c r="FF12" s="2001"/>
      <c r="FG12" s="2001"/>
      <c r="FH12" s="2001"/>
      <c r="FI12" s="2001"/>
      <c r="FJ12" s="2001"/>
      <c r="FK12" s="2001"/>
      <c r="FL12" s="2001"/>
      <c r="FM12" s="2001"/>
      <c r="FN12" s="2001"/>
      <c r="FO12" s="2001"/>
      <c r="FP12" s="2001"/>
      <c r="FQ12" s="2001"/>
      <c r="FR12" s="2001"/>
      <c r="FS12" s="2001"/>
      <c r="FT12" s="2001"/>
      <c r="FU12" s="2001"/>
      <c r="FV12" s="2001"/>
      <c r="FW12" s="2001"/>
      <c r="FX12" s="2001"/>
      <c r="FY12" s="2001"/>
      <c r="FZ12" s="2001"/>
      <c r="GA12" s="2001"/>
      <c r="GB12" s="2001"/>
      <c r="GC12" s="2002"/>
      <c r="GD12" s="9"/>
      <c r="GE12" s="237"/>
      <c r="GF12" s="237"/>
      <c r="GG12" s="237"/>
      <c r="GH12" s="237"/>
      <c r="GI12" s="237"/>
      <c r="GJ12" s="237"/>
      <c r="GK12" s="237"/>
      <c r="GL12" s="237"/>
      <c r="GM12" s="237"/>
      <c r="GN12" s="237"/>
      <c r="GO12" s="12"/>
      <c r="GP12" s="12"/>
    </row>
    <row r="13" spans="1:198" ht="11.1" customHeight="1" thickBot="1">
      <c r="A13" s="9"/>
      <c r="B13" s="9"/>
      <c r="C13" s="9"/>
      <c r="D13" s="9"/>
      <c r="E13" s="9"/>
      <c r="F13" s="252"/>
      <c r="G13" s="2200"/>
      <c r="H13" s="2198"/>
      <c r="I13" s="2198"/>
      <c r="J13" s="2198"/>
      <c r="K13" s="2198"/>
      <c r="L13" s="2198"/>
      <c r="M13" s="2198"/>
      <c r="N13" s="2198"/>
      <c r="O13" s="2198"/>
      <c r="P13" s="2198"/>
      <c r="Q13" s="2198"/>
      <c r="R13" s="2198"/>
      <c r="S13" s="2198"/>
      <c r="T13" s="2199"/>
      <c r="U13" s="2315"/>
      <c r="V13" s="2020"/>
      <c r="W13" s="2020"/>
      <c r="X13" s="2020"/>
      <c r="Y13" s="2268"/>
      <c r="Z13" s="2269"/>
      <c r="AA13" s="2269"/>
      <c r="AB13" s="2269"/>
      <c r="AC13" s="2270"/>
      <c r="AD13" s="2316"/>
      <c r="AE13" s="2317"/>
      <c r="AF13" s="2317"/>
      <c r="AG13" s="2268"/>
      <c r="AH13" s="2269"/>
      <c r="AI13" s="2269"/>
      <c r="AJ13" s="2269"/>
      <c r="AK13" s="2270"/>
      <c r="AL13" s="2316"/>
      <c r="AM13" s="2317"/>
      <c r="AN13" s="2317"/>
      <c r="AO13" s="2268"/>
      <c r="AP13" s="2269"/>
      <c r="AQ13" s="2269"/>
      <c r="AR13" s="2269"/>
      <c r="AS13" s="2270"/>
      <c r="AT13" s="2153"/>
      <c r="AU13" s="2249"/>
      <c r="AV13" s="2249"/>
      <c r="AW13" s="2332"/>
      <c r="AX13" s="2333"/>
      <c r="AY13" s="2333"/>
      <c r="AZ13" s="2333"/>
      <c r="BA13" s="2333"/>
      <c r="BB13" s="2333"/>
      <c r="BC13" s="2334"/>
      <c r="BD13" s="2334"/>
      <c r="BE13" s="2335"/>
      <c r="BF13" s="2029"/>
      <c r="BG13" s="2030"/>
      <c r="BH13" s="2030"/>
      <c r="BI13" s="2030"/>
      <c r="BJ13" s="2031"/>
      <c r="BK13" s="282"/>
      <c r="BL13" s="281"/>
      <c r="BM13" s="281"/>
      <c r="BN13" s="281"/>
      <c r="BO13" s="281"/>
      <c r="BP13" s="2346"/>
      <c r="BQ13" s="2347"/>
      <c r="BR13" s="2347"/>
      <c r="BS13" s="2347"/>
      <c r="BT13" s="2347"/>
      <c r="BU13" s="2347"/>
      <c r="BV13" s="2347"/>
      <c r="BW13" s="2347"/>
      <c r="BX13" s="2347"/>
      <c r="BY13" s="2347"/>
      <c r="BZ13" s="2347"/>
      <c r="CA13" s="2347"/>
      <c r="CB13" s="2347"/>
      <c r="CC13" s="2347"/>
      <c r="CD13" s="2347"/>
      <c r="CE13" s="2347"/>
      <c r="CF13" s="2347"/>
      <c r="CG13" s="2347"/>
      <c r="CH13" s="2026"/>
      <c r="CI13" s="2027"/>
      <c r="CJ13" s="2027"/>
      <c r="CK13" s="2027"/>
      <c r="CL13" s="2027"/>
      <c r="CM13" s="2028"/>
      <c r="CN13" s="251"/>
      <c r="CO13" s="251"/>
      <c r="CP13" s="251"/>
      <c r="CQ13" s="240"/>
      <c r="CR13" s="240"/>
      <c r="CS13" s="240"/>
      <c r="CT13" s="9"/>
      <c r="CU13" s="9"/>
      <c r="CV13" s="9"/>
      <c r="CW13" s="9"/>
      <c r="CX13" s="9"/>
      <c r="CY13" s="9"/>
      <c r="CZ13" s="9"/>
      <c r="EB13" s="9"/>
      <c r="EC13" s="9"/>
      <c r="ED13" s="1994"/>
      <c r="EE13" s="1995"/>
      <c r="EF13" s="1995"/>
      <c r="EG13" s="1995"/>
      <c r="EH13" s="1995"/>
      <c r="EI13" s="1995"/>
      <c r="EJ13" s="1995"/>
      <c r="EK13" s="1995"/>
      <c r="EL13" s="1995"/>
      <c r="EM13" s="1995"/>
      <c r="EN13" s="1995"/>
      <c r="EO13" s="1995"/>
      <c r="EP13" s="1995"/>
      <c r="EQ13" s="1995"/>
      <c r="ER13" s="1996"/>
      <c r="ES13" s="2003"/>
      <c r="ET13" s="2004"/>
      <c r="EU13" s="2004"/>
      <c r="EV13" s="2004"/>
      <c r="EW13" s="2004"/>
      <c r="EX13" s="2004"/>
      <c r="EY13" s="2004"/>
      <c r="EZ13" s="2004"/>
      <c r="FA13" s="2004"/>
      <c r="FB13" s="2004"/>
      <c r="FC13" s="2004"/>
      <c r="FD13" s="2004"/>
      <c r="FE13" s="2004"/>
      <c r="FF13" s="2004"/>
      <c r="FG13" s="2004"/>
      <c r="FH13" s="2004"/>
      <c r="FI13" s="2004"/>
      <c r="FJ13" s="2004"/>
      <c r="FK13" s="2004"/>
      <c r="FL13" s="2004"/>
      <c r="FM13" s="2004"/>
      <c r="FN13" s="2004"/>
      <c r="FO13" s="2004"/>
      <c r="FP13" s="2004"/>
      <c r="FQ13" s="2004"/>
      <c r="FR13" s="2004"/>
      <c r="FS13" s="2004"/>
      <c r="FT13" s="2004"/>
      <c r="FU13" s="2004"/>
      <c r="FV13" s="2004"/>
      <c r="FW13" s="2004"/>
      <c r="FX13" s="2004"/>
      <c r="FY13" s="2004"/>
      <c r="FZ13" s="2004"/>
      <c r="GA13" s="2004"/>
      <c r="GB13" s="2004"/>
      <c r="GC13" s="2005"/>
      <c r="GD13" s="9"/>
      <c r="GE13" s="237"/>
      <c r="GF13" s="237"/>
      <c r="GG13" s="237"/>
      <c r="GH13" s="237"/>
      <c r="GI13" s="237"/>
      <c r="GJ13" s="237"/>
      <c r="GK13" s="237"/>
      <c r="GL13" s="237"/>
      <c r="GM13" s="237"/>
      <c r="GN13" s="237"/>
      <c r="GO13" s="12"/>
      <c r="GP13" s="12"/>
    </row>
    <row r="14" spans="1:198" ht="5.25" customHeight="1" thickBot="1">
      <c r="A14" s="9"/>
      <c r="B14" s="9"/>
      <c r="C14" s="9"/>
      <c r="D14" s="9"/>
      <c r="E14" s="9"/>
      <c r="F14" s="252"/>
      <c r="G14" s="2201"/>
      <c r="H14" s="2202"/>
      <c r="I14" s="2202"/>
      <c r="J14" s="2202"/>
      <c r="K14" s="2202"/>
      <c r="L14" s="2202"/>
      <c r="M14" s="2202"/>
      <c r="N14" s="2202"/>
      <c r="O14" s="2202"/>
      <c r="P14" s="2202"/>
      <c r="Q14" s="2202"/>
      <c r="R14" s="2202"/>
      <c r="S14" s="2202"/>
      <c r="T14" s="2203"/>
      <c r="U14" s="292"/>
      <c r="V14" s="288"/>
      <c r="W14" s="288"/>
      <c r="X14" s="288"/>
      <c r="Y14" s="288"/>
      <c r="Z14" s="288"/>
      <c r="AA14" s="288"/>
      <c r="AB14" s="288"/>
      <c r="AC14" s="288"/>
      <c r="AD14" s="288"/>
      <c r="AE14" s="288"/>
      <c r="AF14" s="288"/>
      <c r="AG14" s="288"/>
      <c r="AH14" s="288"/>
      <c r="AI14" s="288"/>
      <c r="AJ14" s="288"/>
      <c r="AK14" s="288"/>
      <c r="AL14" s="288"/>
      <c r="AM14" s="288"/>
      <c r="AN14" s="288"/>
      <c r="AO14" s="263"/>
      <c r="AP14" s="263"/>
      <c r="AQ14" s="263"/>
      <c r="AR14" s="263"/>
      <c r="AS14" s="263"/>
      <c r="AT14" s="263"/>
      <c r="AU14" s="263"/>
      <c r="AV14" s="263"/>
      <c r="AW14" s="289"/>
      <c r="AX14" s="263"/>
      <c r="AY14" s="263"/>
      <c r="AZ14" s="263"/>
      <c r="BA14" s="283"/>
      <c r="BB14" s="283"/>
      <c r="BC14" s="283"/>
      <c r="BD14" s="283"/>
      <c r="BE14" s="283"/>
      <c r="BF14" s="283"/>
      <c r="BG14" s="283"/>
      <c r="BH14" s="283"/>
      <c r="BI14" s="283"/>
      <c r="BJ14" s="283"/>
      <c r="BK14" s="284"/>
      <c r="BL14" s="281"/>
      <c r="BM14" s="281"/>
      <c r="BN14" s="281"/>
      <c r="BO14" s="281"/>
      <c r="BP14" s="2348"/>
      <c r="BQ14" s="2349"/>
      <c r="BR14" s="2349"/>
      <c r="BS14" s="2349"/>
      <c r="BT14" s="2349"/>
      <c r="BU14" s="2349"/>
      <c r="BV14" s="2349"/>
      <c r="BW14" s="2349"/>
      <c r="BX14" s="2349"/>
      <c r="BY14" s="2349"/>
      <c r="BZ14" s="2349"/>
      <c r="CA14" s="2349"/>
      <c r="CB14" s="2349"/>
      <c r="CC14" s="2349"/>
      <c r="CD14" s="2349"/>
      <c r="CE14" s="2349"/>
      <c r="CF14" s="2349"/>
      <c r="CG14" s="2349"/>
      <c r="CH14" s="2029"/>
      <c r="CI14" s="2030"/>
      <c r="CJ14" s="2030"/>
      <c r="CK14" s="2030"/>
      <c r="CL14" s="2030"/>
      <c r="CM14" s="2031"/>
      <c r="CN14" s="251"/>
      <c r="CO14" s="251"/>
      <c r="CP14" s="251"/>
      <c r="CQ14" s="240"/>
      <c r="CR14" s="240"/>
      <c r="CS14" s="240"/>
      <c r="CT14" s="9"/>
      <c r="CU14" s="9"/>
      <c r="CV14" s="9"/>
      <c r="CW14" s="9"/>
      <c r="CX14" s="9"/>
      <c r="CY14" s="9"/>
      <c r="CZ14" s="9"/>
      <c r="EB14" s="9"/>
      <c r="EC14" s="9"/>
      <c r="ED14" s="9"/>
      <c r="EE14" s="9"/>
      <c r="EF14" s="9"/>
      <c r="EG14" s="9"/>
      <c r="EH14" s="9"/>
      <c r="EI14" s="9"/>
      <c r="EJ14" s="9"/>
      <c r="EK14" s="9"/>
      <c r="EL14" s="9"/>
      <c r="EM14" s="9"/>
      <c r="EN14" s="9"/>
      <c r="EO14" s="9"/>
      <c r="EP14" s="9"/>
      <c r="EQ14" s="9"/>
      <c r="ER14" s="9"/>
      <c r="ES14" s="9"/>
      <c r="ET14" s="9"/>
      <c r="EU14" s="9"/>
      <c r="EV14" s="9"/>
      <c r="EW14" s="9"/>
      <c r="EX14" s="9"/>
      <c r="EY14" s="9"/>
      <c r="EZ14" s="9"/>
      <c r="FA14" s="9"/>
      <c r="FB14" s="9"/>
      <c r="FC14" s="9"/>
      <c r="FD14" s="9"/>
      <c r="FE14" s="9"/>
      <c r="FF14" s="9"/>
      <c r="FG14" s="9"/>
      <c r="FH14" s="9"/>
      <c r="FI14" s="9"/>
      <c r="FJ14" s="9"/>
      <c r="FK14" s="9"/>
      <c r="FL14" s="9"/>
      <c r="FM14" s="9"/>
      <c r="FN14" s="9"/>
      <c r="FO14" s="9"/>
      <c r="FP14" s="9"/>
      <c r="FQ14" s="9"/>
      <c r="FR14" s="9"/>
      <c r="FS14" s="9"/>
      <c r="FT14" s="9"/>
      <c r="FU14" s="9"/>
      <c r="FV14" s="9"/>
      <c r="FW14" s="9"/>
      <c r="FX14" s="9"/>
      <c r="FY14" s="9"/>
      <c r="FZ14" s="9"/>
      <c r="GA14" s="9"/>
      <c r="GB14" s="9"/>
      <c r="GC14" s="9"/>
      <c r="GD14" s="9"/>
      <c r="GE14" s="9"/>
      <c r="GF14" s="237"/>
      <c r="GG14" s="237"/>
      <c r="GH14" s="237"/>
      <c r="GI14" s="237"/>
      <c r="GJ14" s="237"/>
      <c r="GK14" s="237"/>
      <c r="GL14" s="237"/>
      <c r="GM14" s="237"/>
      <c r="GN14" s="237"/>
      <c r="GO14" s="12"/>
      <c r="GP14" s="12"/>
    </row>
    <row r="15" spans="1:198" ht="5.25" customHeight="1" thickBot="1">
      <c r="A15" s="9"/>
      <c r="B15" s="9"/>
      <c r="C15" s="9"/>
      <c r="D15" s="9"/>
      <c r="E15" s="9"/>
      <c r="F15" s="253"/>
      <c r="G15" s="2294" t="s">
        <v>25</v>
      </c>
      <c r="H15" s="2220"/>
      <c r="I15" s="2220"/>
      <c r="J15" s="2220"/>
      <c r="K15" s="2220"/>
      <c r="L15" s="2220"/>
      <c r="M15" s="2220"/>
      <c r="N15" s="2220"/>
      <c r="O15" s="2220"/>
      <c r="P15" s="2220"/>
      <c r="Q15" s="2220"/>
      <c r="R15" s="2220"/>
      <c r="S15" s="2220"/>
      <c r="T15" s="2221"/>
      <c r="U15" s="294"/>
      <c r="V15" s="295"/>
      <c r="W15" s="295"/>
      <c r="X15" s="295"/>
      <c r="Y15" s="295"/>
      <c r="Z15" s="295"/>
      <c r="AA15" s="295"/>
      <c r="AB15" s="295"/>
      <c r="AC15" s="295"/>
      <c r="AD15" s="295"/>
      <c r="AE15" s="295"/>
      <c r="AF15" s="295"/>
      <c r="AG15" s="295"/>
      <c r="AH15" s="295"/>
      <c r="AI15" s="295"/>
      <c r="AJ15" s="295"/>
      <c r="AK15" s="295"/>
      <c r="AL15" s="295"/>
      <c r="AM15" s="295"/>
      <c r="AN15" s="295"/>
      <c r="AO15" s="295"/>
      <c r="AP15" s="295"/>
      <c r="AQ15" s="295"/>
      <c r="AR15" s="295"/>
      <c r="AS15" s="295"/>
      <c r="AT15" s="295"/>
      <c r="AU15" s="295"/>
      <c r="AV15" s="295"/>
      <c r="AW15" s="295"/>
      <c r="AX15" s="295"/>
      <c r="AY15" s="295"/>
      <c r="AZ15" s="295"/>
      <c r="BA15" s="295"/>
      <c r="BB15" s="295"/>
      <c r="BC15" s="295"/>
      <c r="BD15" s="295"/>
      <c r="BE15" s="295"/>
      <c r="BF15" s="295"/>
      <c r="BG15" s="295"/>
      <c r="BH15" s="295"/>
      <c r="BI15" s="295"/>
      <c r="BJ15" s="295"/>
      <c r="BK15" s="296"/>
      <c r="BL15" s="250"/>
      <c r="BM15" s="250"/>
      <c r="BN15" s="250"/>
      <c r="BO15" s="250"/>
      <c r="BP15" s="273"/>
      <c r="BQ15" s="273"/>
      <c r="BR15" s="273"/>
      <c r="BS15" s="273"/>
      <c r="BT15" s="273"/>
      <c r="BU15" s="273"/>
      <c r="BV15" s="273"/>
      <c r="BW15" s="273"/>
      <c r="BX15" s="273"/>
      <c r="BY15" s="273"/>
      <c r="BZ15" s="273"/>
      <c r="CA15" s="273"/>
      <c r="CB15" s="273"/>
      <c r="CC15" s="273"/>
      <c r="CD15" s="273"/>
      <c r="CE15" s="273"/>
      <c r="CF15" s="273"/>
      <c r="CG15" s="273"/>
      <c r="CH15" s="273"/>
      <c r="CI15" s="273"/>
      <c r="CJ15" s="273"/>
      <c r="CK15" s="273"/>
      <c r="CL15" s="273"/>
      <c r="CM15" s="287"/>
      <c r="CN15" s="2022" t="s">
        <v>111</v>
      </c>
      <c r="CO15" s="2022"/>
      <c r="CP15" s="251"/>
      <c r="CQ15" s="240"/>
      <c r="CR15" s="240"/>
      <c r="CS15" s="240"/>
      <c r="CT15" s="9"/>
      <c r="CU15" s="9"/>
      <c r="CV15" s="9"/>
      <c r="CW15" s="9"/>
      <c r="CX15" s="9"/>
      <c r="CY15" s="9"/>
      <c r="CZ15" s="9"/>
      <c r="EB15" s="9"/>
      <c r="EC15" s="9"/>
      <c r="ED15" s="9"/>
      <c r="EE15" s="9"/>
      <c r="EF15" s="9"/>
      <c r="EG15" s="9"/>
      <c r="EH15" s="9"/>
      <c r="EI15" s="9"/>
      <c r="EJ15" s="9"/>
      <c r="EK15" s="9"/>
      <c r="EL15" s="9"/>
      <c r="EM15" s="9"/>
      <c r="EN15" s="9"/>
      <c r="EO15" s="9"/>
      <c r="EP15" s="9"/>
      <c r="EQ15" s="9"/>
      <c r="ER15" s="9"/>
      <c r="ES15" s="9"/>
      <c r="ET15" s="9"/>
      <c r="EU15" s="9"/>
      <c r="EV15" s="9"/>
      <c r="EW15" s="9"/>
      <c r="EX15" s="9"/>
      <c r="EY15" s="9"/>
      <c r="EZ15" s="9"/>
      <c r="FA15" s="9"/>
      <c r="FB15" s="9"/>
      <c r="FC15" s="9"/>
      <c r="FD15" s="9"/>
      <c r="FE15" s="9"/>
      <c r="FF15" s="9"/>
      <c r="FG15" s="9"/>
      <c r="FH15" s="9"/>
      <c r="FI15" s="9"/>
      <c r="FJ15" s="9"/>
      <c r="FK15" s="9"/>
      <c r="FL15" s="9"/>
      <c r="FM15" s="9"/>
      <c r="FN15" s="9"/>
      <c r="FO15" s="9"/>
      <c r="FP15" s="9"/>
      <c r="FQ15" s="9"/>
      <c r="FR15" s="9"/>
      <c r="FS15" s="9"/>
      <c r="FT15" s="9"/>
      <c r="FU15" s="9"/>
      <c r="FV15" s="9"/>
      <c r="FW15" s="9"/>
      <c r="FX15" s="9"/>
      <c r="FY15" s="9"/>
      <c r="FZ15" s="9"/>
      <c r="GA15" s="9"/>
      <c r="GB15" s="9"/>
      <c r="GC15" s="9"/>
      <c r="GD15" s="9"/>
      <c r="GE15" s="9"/>
      <c r="GF15" s="237"/>
      <c r="GG15" s="237"/>
      <c r="GH15" s="237"/>
      <c r="GI15" s="237"/>
      <c r="GJ15" s="237"/>
      <c r="GK15" s="237"/>
      <c r="GL15" s="237"/>
      <c r="GM15" s="237"/>
      <c r="GN15" s="237"/>
      <c r="GO15" s="11"/>
      <c r="GP15" s="11"/>
    </row>
    <row r="16" spans="1:198" ht="11.1" customHeight="1">
      <c r="A16" s="9"/>
      <c r="B16" s="9"/>
      <c r="C16" s="9"/>
      <c r="D16" s="9"/>
      <c r="E16" s="9"/>
      <c r="F16" s="253"/>
      <c r="G16" s="2200"/>
      <c r="H16" s="2198"/>
      <c r="I16" s="2198"/>
      <c r="J16" s="2198"/>
      <c r="K16" s="2198"/>
      <c r="L16" s="2198"/>
      <c r="M16" s="2198"/>
      <c r="N16" s="2198"/>
      <c r="O16" s="2198"/>
      <c r="P16" s="2198"/>
      <c r="Q16" s="2198"/>
      <c r="R16" s="2198"/>
      <c r="S16" s="2198"/>
      <c r="T16" s="2199"/>
      <c r="U16" s="290"/>
      <c r="V16" s="250"/>
      <c r="W16" s="250"/>
      <c r="X16" s="250"/>
      <c r="Y16" s="2265">
        <f>総括表1!Y16</f>
        <v>5</v>
      </c>
      <c r="Z16" s="2266"/>
      <c r="AA16" s="2266"/>
      <c r="AB16" s="2266"/>
      <c r="AC16" s="2267"/>
      <c r="AD16" s="250"/>
      <c r="AE16" s="250"/>
      <c r="AF16" s="250"/>
      <c r="AG16" s="250"/>
      <c r="AH16" s="2265">
        <f>総括表1!AH16</f>
        <v>1</v>
      </c>
      <c r="AI16" s="2266"/>
      <c r="AJ16" s="2266"/>
      <c r="AK16" s="2266"/>
      <c r="AL16" s="2266"/>
      <c r="AM16" s="2266"/>
      <c r="AN16" s="2267"/>
      <c r="AO16" s="250"/>
      <c r="AP16" s="250"/>
      <c r="AQ16" s="250"/>
      <c r="AR16" s="250"/>
      <c r="AS16" s="250"/>
      <c r="AT16" s="250"/>
      <c r="AU16" s="250"/>
      <c r="AV16" s="250"/>
      <c r="AW16" s="2265">
        <f>総括表1!AW16</f>
        <v>12</v>
      </c>
      <c r="AX16" s="2266"/>
      <c r="AY16" s="2266"/>
      <c r="AZ16" s="2266"/>
      <c r="BA16" s="2266"/>
      <c r="BB16" s="2266"/>
      <c r="BC16" s="2267"/>
      <c r="BD16" s="250"/>
      <c r="BE16" s="250"/>
      <c r="BF16" s="250"/>
      <c r="BG16" s="250"/>
      <c r="BH16" s="250"/>
      <c r="BI16" s="250"/>
      <c r="BJ16" s="250"/>
      <c r="BK16" s="291"/>
      <c r="BL16" s="250"/>
      <c r="BM16" s="250"/>
      <c r="BN16" s="250"/>
      <c r="BO16" s="250"/>
      <c r="BP16" s="250"/>
      <c r="BQ16" s="250"/>
      <c r="BR16" s="250"/>
      <c r="BS16" s="250"/>
      <c r="BT16" s="250"/>
      <c r="BU16" s="250"/>
      <c r="BV16" s="250"/>
      <c r="BW16" s="250"/>
      <c r="BX16" s="250"/>
      <c r="BY16" s="250"/>
      <c r="BZ16" s="250"/>
      <c r="CA16" s="250"/>
      <c r="CB16" s="250"/>
      <c r="CC16" s="250"/>
      <c r="CD16" s="250"/>
      <c r="CE16" s="250"/>
      <c r="CF16" s="250"/>
      <c r="CG16" s="250"/>
      <c r="CH16" s="250"/>
      <c r="CI16" s="250"/>
      <c r="CJ16" s="250"/>
      <c r="CK16" s="250"/>
      <c r="CL16" s="250"/>
      <c r="CM16" s="291"/>
      <c r="CN16" s="2022"/>
      <c r="CO16" s="2022"/>
      <c r="CP16" s="251"/>
      <c r="CQ16" s="240"/>
      <c r="CR16" s="240"/>
      <c r="CS16" s="240"/>
      <c r="CT16" s="9"/>
      <c r="CU16" s="9"/>
      <c r="CV16" s="9"/>
      <c r="CW16" s="9"/>
      <c r="CX16" s="9"/>
      <c r="CY16" s="9"/>
      <c r="CZ16" s="9"/>
      <c r="DA16" s="9"/>
      <c r="DB16" s="2405" t="s">
        <v>189</v>
      </c>
      <c r="DC16" s="2405"/>
      <c r="DD16" s="2405"/>
      <c r="DE16" s="2405"/>
      <c r="DF16" s="2405"/>
      <c r="DG16" s="2405"/>
      <c r="DH16" s="2405"/>
      <c r="DI16" s="2405"/>
      <c r="DJ16" s="2405"/>
      <c r="DK16" s="2405"/>
      <c r="DL16" s="2405"/>
      <c r="DM16" s="2405"/>
      <c r="DN16" s="2405"/>
      <c r="DO16" s="2405"/>
      <c r="DP16" s="2405"/>
      <c r="DQ16" s="2405"/>
      <c r="DR16" s="2405"/>
      <c r="DS16" s="2405"/>
      <c r="DT16" s="2405"/>
      <c r="DU16" s="2405"/>
      <c r="DV16" s="2405"/>
      <c r="DW16" s="2405"/>
      <c r="DX16" s="2405"/>
      <c r="DY16" s="2405"/>
      <c r="DZ16" s="2405"/>
      <c r="EA16" s="2405"/>
      <c r="EB16" s="2405"/>
      <c r="EC16" s="2405"/>
      <c r="ED16" s="2405"/>
      <c r="EE16" s="2405"/>
      <c r="EF16" s="2405"/>
      <c r="EG16" s="2405"/>
      <c r="EH16" s="2405"/>
      <c r="EI16" s="2405"/>
      <c r="EJ16" s="2405"/>
      <c r="EK16" s="2405"/>
      <c r="EL16" s="2405"/>
      <c r="EM16" s="2405"/>
      <c r="EN16" s="2405"/>
      <c r="EO16" s="2405"/>
      <c r="EP16" s="2405"/>
      <c r="EQ16" s="2405"/>
      <c r="ER16" s="2405"/>
      <c r="ES16" s="2405"/>
      <c r="ET16" s="2405"/>
      <c r="EU16" s="2405"/>
      <c r="EV16" s="2405"/>
      <c r="EW16" s="2405"/>
      <c r="EX16" s="2405"/>
      <c r="EY16" s="2405"/>
      <c r="EZ16" s="2405"/>
      <c r="FA16" s="2405"/>
      <c r="FB16" s="2405"/>
      <c r="FC16" s="2405"/>
      <c r="FD16" s="2405"/>
      <c r="FE16" s="2405"/>
      <c r="FF16" s="2405"/>
      <c r="FG16" s="2405"/>
      <c r="FH16" s="2405"/>
      <c r="FI16" s="2405"/>
      <c r="FJ16" s="2405"/>
      <c r="FK16" s="2405"/>
      <c r="FL16" s="2405"/>
      <c r="FM16" s="9"/>
      <c r="FN16" s="9"/>
      <c r="FO16" s="9"/>
      <c r="FP16" s="9"/>
      <c r="FQ16" s="9"/>
      <c r="FR16" s="9"/>
      <c r="FS16" s="9"/>
      <c r="FT16" s="9"/>
      <c r="FU16" s="9"/>
      <c r="FV16" s="9"/>
      <c r="FW16" s="9"/>
      <c r="FX16" s="9"/>
      <c r="FY16" s="9"/>
      <c r="FZ16" s="9"/>
      <c r="GA16" s="9"/>
      <c r="GB16" s="9"/>
      <c r="GC16" s="9"/>
      <c r="GD16" s="9"/>
      <c r="GE16" s="9"/>
      <c r="GF16" s="237"/>
      <c r="GG16" s="237"/>
      <c r="GH16" s="237"/>
      <c r="GI16" s="237"/>
      <c r="GJ16" s="237"/>
      <c r="GK16" s="237"/>
      <c r="GL16" s="237"/>
      <c r="GM16" s="237"/>
      <c r="GN16" s="237"/>
      <c r="GO16" s="11"/>
      <c r="GP16" s="11"/>
    </row>
    <row r="17" spans="1:198" ht="11.1" customHeight="1">
      <c r="A17" s="9"/>
      <c r="B17" s="9"/>
      <c r="C17" s="9"/>
      <c r="D17" s="9"/>
      <c r="E17" s="9"/>
      <c r="F17" s="253"/>
      <c r="G17" s="2200"/>
      <c r="H17" s="2198"/>
      <c r="I17" s="2198"/>
      <c r="J17" s="2198"/>
      <c r="K17" s="2198"/>
      <c r="L17" s="2198"/>
      <c r="M17" s="2198"/>
      <c r="N17" s="2198"/>
      <c r="O17" s="2198"/>
      <c r="P17" s="2198"/>
      <c r="Q17" s="2198"/>
      <c r="R17" s="2198"/>
      <c r="S17" s="2198"/>
      <c r="T17" s="2199"/>
      <c r="U17" s="2314" t="s">
        <v>201</v>
      </c>
      <c r="V17" s="2020"/>
      <c r="W17" s="2020"/>
      <c r="X17" s="2020"/>
      <c r="Y17" s="2312"/>
      <c r="Z17" s="2066"/>
      <c r="AA17" s="2066"/>
      <c r="AB17" s="2066"/>
      <c r="AC17" s="2313"/>
      <c r="AD17" s="2317" t="s">
        <v>202</v>
      </c>
      <c r="AE17" s="2317"/>
      <c r="AF17" s="2317"/>
      <c r="AG17" s="250"/>
      <c r="AH17" s="2312"/>
      <c r="AI17" s="2066"/>
      <c r="AJ17" s="2066"/>
      <c r="AK17" s="2066"/>
      <c r="AL17" s="2066"/>
      <c r="AM17" s="2066"/>
      <c r="AN17" s="2313"/>
      <c r="AO17" s="2317" t="s">
        <v>68</v>
      </c>
      <c r="AP17" s="2317"/>
      <c r="AQ17" s="2317"/>
      <c r="AR17" s="2317"/>
      <c r="AS17" s="2317"/>
      <c r="AT17" s="2317"/>
      <c r="AU17" s="2317"/>
      <c r="AV17" s="2317"/>
      <c r="AW17" s="2312"/>
      <c r="AX17" s="2066"/>
      <c r="AY17" s="2066"/>
      <c r="AZ17" s="2066"/>
      <c r="BA17" s="2066"/>
      <c r="BB17" s="2066"/>
      <c r="BC17" s="2313"/>
      <c r="BD17" s="2317" t="s">
        <v>200</v>
      </c>
      <c r="BE17" s="2317"/>
      <c r="BF17" s="2317"/>
      <c r="BG17" s="2317"/>
      <c r="BH17" s="2317"/>
      <c r="BI17" s="2317"/>
      <c r="BJ17" s="2317"/>
      <c r="BK17" s="2318"/>
      <c r="BL17" s="250"/>
      <c r="BM17" s="250"/>
      <c r="BN17" s="250"/>
      <c r="BO17" s="250"/>
      <c r="BP17" s="250"/>
      <c r="BQ17" s="250"/>
      <c r="BR17" s="250"/>
      <c r="BS17" s="250"/>
      <c r="BT17" s="250"/>
      <c r="BU17" s="250"/>
      <c r="BV17" s="250"/>
      <c r="BW17" s="250"/>
      <c r="BX17" s="250"/>
      <c r="BY17" s="250"/>
      <c r="BZ17" s="250"/>
      <c r="CA17" s="250"/>
      <c r="CB17" s="250"/>
      <c r="CC17" s="250"/>
      <c r="CD17" s="250"/>
      <c r="CE17" s="250"/>
      <c r="CF17" s="250"/>
      <c r="CG17" s="250"/>
      <c r="CH17" s="250"/>
      <c r="CI17" s="250"/>
      <c r="CJ17" s="250"/>
      <c r="CK17" s="250"/>
      <c r="CL17" s="250"/>
      <c r="CM17" s="291"/>
      <c r="CN17" s="2022"/>
      <c r="CO17" s="2022"/>
      <c r="CP17" s="251"/>
      <c r="CQ17" s="240"/>
      <c r="CR17" s="240"/>
      <c r="CS17" s="240"/>
      <c r="CT17" s="9"/>
      <c r="CU17" s="9"/>
      <c r="CV17" s="9"/>
      <c r="CW17" s="9"/>
      <c r="CX17" s="9"/>
      <c r="CY17" s="9"/>
      <c r="CZ17" s="9"/>
      <c r="DA17" s="9"/>
      <c r="DB17" s="2406"/>
      <c r="DC17" s="2406"/>
      <c r="DD17" s="2406"/>
      <c r="DE17" s="2406"/>
      <c r="DF17" s="2406"/>
      <c r="DG17" s="2405"/>
      <c r="DH17" s="2405"/>
      <c r="DI17" s="2405"/>
      <c r="DJ17" s="2405"/>
      <c r="DK17" s="2405"/>
      <c r="DL17" s="2405"/>
      <c r="DM17" s="2405"/>
      <c r="DN17" s="2405"/>
      <c r="DO17" s="2405"/>
      <c r="DP17" s="2405"/>
      <c r="DQ17" s="2405"/>
      <c r="DR17" s="2405"/>
      <c r="DS17" s="2405"/>
      <c r="DT17" s="2405"/>
      <c r="DU17" s="2405"/>
      <c r="DV17" s="2405"/>
      <c r="DW17" s="2405"/>
      <c r="DX17" s="2405"/>
      <c r="DY17" s="2405"/>
      <c r="DZ17" s="2405"/>
      <c r="EA17" s="2405"/>
      <c r="EB17" s="2405"/>
      <c r="EC17" s="2405"/>
      <c r="ED17" s="2405"/>
      <c r="EE17" s="2405"/>
      <c r="EF17" s="2405"/>
      <c r="EG17" s="2405"/>
      <c r="EH17" s="2405"/>
      <c r="EI17" s="2405"/>
      <c r="EJ17" s="2405"/>
      <c r="EK17" s="2405"/>
      <c r="EL17" s="2405"/>
      <c r="EM17" s="2405"/>
      <c r="EN17" s="2405"/>
      <c r="EO17" s="2405"/>
      <c r="EP17" s="2405"/>
      <c r="EQ17" s="2405"/>
      <c r="ER17" s="2405"/>
      <c r="ES17" s="2405"/>
      <c r="ET17" s="2405"/>
      <c r="EU17" s="2405"/>
      <c r="EV17" s="2405"/>
      <c r="EW17" s="2405"/>
      <c r="EX17" s="2405"/>
      <c r="EY17" s="2405"/>
      <c r="EZ17" s="2405"/>
      <c r="FA17" s="2405"/>
      <c r="FB17" s="2405"/>
      <c r="FC17" s="2405"/>
      <c r="FD17" s="2405"/>
      <c r="FE17" s="2405"/>
      <c r="FF17" s="2405"/>
      <c r="FG17" s="2405"/>
      <c r="FH17" s="2405"/>
      <c r="FI17" s="2405"/>
      <c r="FJ17" s="2405"/>
      <c r="FK17" s="2405"/>
      <c r="FL17" s="2405"/>
      <c r="FM17" s="9"/>
      <c r="FN17" s="9"/>
      <c r="FO17" s="9"/>
      <c r="FP17" s="9"/>
      <c r="FQ17" s="9"/>
      <c r="FR17" s="9"/>
      <c r="FS17" s="9"/>
      <c r="FT17" s="9"/>
      <c r="FU17" s="9"/>
      <c r="FV17" s="9"/>
      <c r="FW17" s="9"/>
      <c r="FX17" s="9"/>
      <c r="FY17" s="9"/>
      <c r="FZ17" s="9"/>
      <c r="GA17" s="9"/>
      <c r="GB17" s="9"/>
      <c r="GC17" s="9"/>
      <c r="GD17" s="9"/>
      <c r="GE17" s="9"/>
      <c r="GF17" s="237"/>
      <c r="GG17" s="237"/>
      <c r="GH17" s="237"/>
      <c r="GI17" s="237"/>
      <c r="GJ17" s="237"/>
      <c r="GK17" s="237"/>
      <c r="GL17" s="237"/>
      <c r="GM17" s="237"/>
      <c r="GN17" s="237"/>
      <c r="GO17" s="11"/>
      <c r="GP17" s="11"/>
    </row>
    <row r="18" spans="1:198" ht="11.1" customHeight="1" thickBot="1">
      <c r="A18" s="9"/>
      <c r="B18" s="9"/>
      <c r="C18" s="9"/>
      <c r="D18" s="9"/>
      <c r="E18" s="9"/>
      <c r="F18" s="253"/>
      <c r="G18" s="2200"/>
      <c r="H18" s="2198"/>
      <c r="I18" s="2198"/>
      <c r="J18" s="2198"/>
      <c r="K18" s="2198"/>
      <c r="L18" s="2198"/>
      <c r="M18" s="2198"/>
      <c r="N18" s="2198"/>
      <c r="O18" s="2198"/>
      <c r="P18" s="2198"/>
      <c r="Q18" s="2198"/>
      <c r="R18" s="2198"/>
      <c r="S18" s="2198"/>
      <c r="T18" s="2199"/>
      <c r="U18" s="2315"/>
      <c r="V18" s="2020"/>
      <c r="W18" s="2020"/>
      <c r="X18" s="2020"/>
      <c r="Y18" s="2268"/>
      <c r="Z18" s="2269"/>
      <c r="AA18" s="2269"/>
      <c r="AB18" s="2269"/>
      <c r="AC18" s="2270"/>
      <c r="AD18" s="2317"/>
      <c r="AE18" s="2317"/>
      <c r="AF18" s="2317"/>
      <c r="AG18" s="250"/>
      <c r="AH18" s="2268"/>
      <c r="AI18" s="2269"/>
      <c r="AJ18" s="2269"/>
      <c r="AK18" s="2269"/>
      <c r="AL18" s="2269"/>
      <c r="AM18" s="2269"/>
      <c r="AN18" s="2270"/>
      <c r="AO18" s="2317"/>
      <c r="AP18" s="2317"/>
      <c r="AQ18" s="2317"/>
      <c r="AR18" s="2317"/>
      <c r="AS18" s="2317"/>
      <c r="AT18" s="2317"/>
      <c r="AU18" s="2317"/>
      <c r="AV18" s="2317"/>
      <c r="AW18" s="2268"/>
      <c r="AX18" s="2269"/>
      <c r="AY18" s="2269"/>
      <c r="AZ18" s="2269"/>
      <c r="BA18" s="2269"/>
      <c r="BB18" s="2269"/>
      <c r="BC18" s="2270"/>
      <c r="BD18" s="2317"/>
      <c r="BE18" s="2317"/>
      <c r="BF18" s="2317"/>
      <c r="BG18" s="2317"/>
      <c r="BH18" s="2317"/>
      <c r="BI18" s="2317"/>
      <c r="BJ18" s="2317"/>
      <c r="BK18" s="2318"/>
      <c r="BL18" s="250"/>
      <c r="BM18" s="250"/>
      <c r="BN18" s="250"/>
      <c r="BO18" s="250"/>
      <c r="BP18" s="250"/>
      <c r="BQ18" s="250"/>
      <c r="BR18" s="250"/>
      <c r="BS18" s="250"/>
      <c r="BT18" s="250"/>
      <c r="BU18" s="250"/>
      <c r="BV18" s="250"/>
      <c r="BW18" s="250"/>
      <c r="BX18" s="250"/>
      <c r="BY18" s="250"/>
      <c r="BZ18" s="250"/>
      <c r="CA18" s="250"/>
      <c r="CB18" s="250"/>
      <c r="CC18" s="250"/>
      <c r="CD18" s="250"/>
      <c r="CE18" s="250"/>
      <c r="CF18" s="250"/>
      <c r="CG18" s="250"/>
      <c r="CH18" s="250"/>
      <c r="CI18" s="250"/>
      <c r="CJ18" s="250"/>
      <c r="CK18" s="250"/>
      <c r="CL18" s="250"/>
      <c r="CM18" s="291"/>
      <c r="CN18" s="2022"/>
      <c r="CO18" s="2022"/>
      <c r="CP18" s="254"/>
      <c r="CQ18" s="241"/>
      <c r="CR18" s="241"/>
      <c r="CS18" s="241"/>
      <c r="CT18" s="9"/>
      <c r="CU18" s="9"/>
      <c r="CV18" s="9"/>
      <c r="CW18" s="9"/>
      <c r="CX18" s="9"/>
      <c r="CY18" s="9"/>
      <c r="CZ18" s="9"/>
      <c r="DA18" s="2407" t="s">
        <v>235</v>
      </c>
      <c r="DB18" s="2408"/>
      <c r="DC18" s="2408"/>
      <c r="DD18" s="2408"/>
      <c r="DE18" s="2408"/>
      <c r="DF18" s="2409"/>
      <c r="DG18" s="2416" t="s">
        <v>247</v>
      </c>
      <c r="DH18" s="2417"/>
      <c r="DI18" s="2417"/>
      <c r="DJ18" s="2417"/>
      <c r="DK18" s="2417"/>
      <c r="DL18" s="2417"/>
      <c r="DM18" s="2417"/>
      <c r="DN18" s="2417"/>
      <c r="DO18" s="2417"/>
      <c r="DP18" s="2417"/>
      <c r="DQ18" s="2417"/>
      <c r="DR18" s="2417"/>
      <c r="DS18" s="2417"/>
      <c r="DT18" s="2417"/>
      <c r="DU18" s="2417"/>
      <c r="DV18" s="2417"/>
      <c r="DW18" s="2417"/>
      <c r="DX18" s="2417"/>
      <c r="DY18" s="2417"/>
      <c r="DZ18" s="2417"/>
      <c r="EA18" s="2417"/>
      <c r="EB18" s="2417"/>
      <c r="EC18" s="2417"/>
      <c r="ED18" s="2417"/>
      <c r="EE18" s="2417"/>
      <c r="EF18" s="2417"/>
      <c r="EG18" s="2417"/>
      <c r="EH18" s="2417"/>
      <c r="EI18" s="2417"/>
      <c r="EJ18" s="2417"/>
      <c r="EK18" s="2417"/>
      <c r="EL18" s="2417"/>
      <c r="EM18" s="2417"/>
      <c r="EN18" s="2417"/>
      <c r="EO18" s="2417"/>
      <c r="EP18" s="2417"/>
      <c r="EQ18" s="2417"/>
      <c r="ER18" s="2417"/>
      <c r="ES18" s="2417"/>
      <c r="ET18" s="2417"/>
      <c r="EU18" s="2417"/>
      <c r="EV18" s="2417"/>
      <c r="EW18" s="2417"/>
      <c r="EX18" s="2417"/>
      <c r="EY18" s="2417"/>
      <c r="EZ18" s="2417"/>
      <c r="FA18" s="2417"/>
      <c r="FB18" s="2417"/>
      <c r="FC18" s="2417"/>
      <c r="FD18" s="2417"/>
      <c r="FE18" s="2417"/>
      <c r="FF18" s="2417"/>
      <c r="FG18" s="2417"/>
      <c r="FH18" s="2417"/>
      <c r="FI18" s="2417"/>
      <c r="FJ18" s="2417"/>
      <c r="FK18" s="2417"/>
      <c r="FL18" s="2417"/>
      <c r="FM18" s="2417"/>
      <c r="FN18" s="2417"/>
      <c r="FO18" s="2418"/>
      <c r="FP18" s="2407" t="s">
        <v>236</v>
      </c>
      <c r="FQ18" s="2408"/>
      <c r="FR18" s="2408"/>
      <c r="FS18" s="2408"/>
      <c r="FT18" s="2408"/>
      <c r="FU18" s="2408"/>
      <c r="FV18" s="2408"/>
      <c r="FW18" s="2408"/>
      <c r="FX18" s="2408"/>
      <c r="FY18" s="2408"/>
      <c r="FZ18" s="2408"/>
      <c r="GA18" s="2408"/>
      <c r="GB18" s="2408"/>
      <c r="GC18" s="2409"/>
      <c r="GD18" s="9"/>
      <c r="GE18" s="9"/>
      <c r="GF18" s="237"/>
      <c r="GG18" s="237"/>
      <c r="GH18" s="237"/>
      <c r="GI18" s="237"/>
      <c r="GJ18" s="237"/>
      <c r="GK18" s="237"/>
      <c r="GL18" s="237"/>
      <c r="GM18" s="237"/>
      <c r="GN18" s="237"/>
      <c r="GO18" s="11"/>
      <c r="GP18" s="11"/>
    </row>
    <row r="19" spans="1:198" ht="5.25" customHeight="1" thickBot="1">
      <c r="A19" s="9"/>
      <c r="B19" s="9"/>
      <c r="C19" s="9"/>
      <c r="D19" s="9"/>
      <c r="E19" s="9"/>
      <c r="F19" s="253"/>
      <c r="G19" s="2201"/>
      <c r="H19" s="2202"/>
      <c r="I19" s="2202"/>
      <c r="J19" s="2202"/>
      <c r="K19" s="2202"/>
      <c r="L19" s="2202"/>
      <c r="M19" s="2202"/>
      <c r="N19" s="2202"/>
      <c r="O19" s="2202"/>
      <c r="P19" s="2202"/>
      <c r="Q19" s="2202"/>
      <c r="R19" s="2202"/>
      <c r="S19" s="2202"/>
      <c r="T19" s="2203"/>
      <c r="U19" s="290"/>
      <c r="V19" s="250"/>
      <c r="W19" s="250"/>
      <c r="X19" s="250"/>
      <c r="Y19" s="250"/>
      <c r="Z19" s="250"/>
      <c r="AA19" s="250"/>
      <c r="AB19" s="250"/>
      <c r="AC19" s="250"/>
      <c r="AD19" s="250"/>
      <c r="AE19" s="250"/>
      <c r="AF19" s="250"/>
      <c r="AG19" s="250"/>
      <c r="AH19" s="250"/>
      <c r="AI19" s="250"/>
      <c r="AJ19" s="250"/>
      <c r="AK19" s="250"/>
      <c r="AL19" s="250"/>
      <c r="AM19" s="250"/>
      <c r="AN19" s="250"/>
      <c r="AO19" s="250"/>
      <c r="AP19" s="250"/>
      <c r="AQ19" s="250"/>
      <c r="AR19" s="250"/>
      <c r="AS19" s="250"/>
      <c r="AT19" s="250"/>
      <c r="AU19" s="250"/>
      <c r="AV19" s="250"/>
      <c r="AW19" s="250"/>
      <c r="AX19" s="250"/>
      <c r="AY19" s="250"/>
      <c r="AZ19" s="250"/>
      <c r="BA19" s="250"/>
      <c r="BB19" s="250"/>
      <c r="BC19" s="250"/>
      <c r="BD19" s="250"/>
      <c r="BE19" s="250"/>
      <c r="BF19" s="250"/>
      <c r="BG19" s="250"/>
      <c r="BH19" s="250"/>
      <c r="BI19" s="250"/>
      <c r="BJ19" s="250"/>
      <c r="BK19" s="291"/>
      <c r="BL19" s="250"/>
      <c r="BM19" s="250"/>
      <c r="BN19" s="250"/>
      <c r="BO19" s="250"/>
      <c r="BP19" s="250"/>
      <c r="BQ19" s="250"/>
      <c r="BR19" s="250"/>
      <c r="BS19" s="250"/>
      <c r="BT19" s="250"/>
      <c r="BU19" s="288"/>
      <c r="BV19" s="288"/>
      <c r="BW19" s="288"/>
      <c r="BX19" s="288"/>
      <c r="BY19" s="288"/>
      <c r="BZ19" s="288"/>
      <c r="CA19" s="288"/>
      <c r="CB19" s="288"/>
      <c r="CC19" s="288"/>
      <c r="CD19" s="288"/>
      <c r="CE19" s="288"/>
      <c r="CF19" s="288"/>
      <c r="CG19" s="288"/>
      <c r="CH19" s="288"/>
      <c r="CI19" s="288"/>
      <c r="CJ19" s="288"/>
      <c r="CK19" s="288"/>
      <c r="CL19" s="288"/>
      <c r="CM19" s="293"/>
      <c r="CN19" s="2022"/>
      <c r="CO19" s="2022"/>
      <c r="CP19" s="254"/>
      <c r="CQ19" s="241"/>
      <c r="CR19" s="241"/>
      <c r="CS19" s="241"/>
      <c r="CT19" s="9"/>
      <c r="CU19" s="9"/>
      <c r="CV19" s="9"/>
      <c r="CW19" s="9"/>
      <c r="CX19" s="9"/>
      <c r="CY19" s="9"/>
      <c r="CZ19" s="9"/>
      <c r="DA19" s="2410"/>
      <c r="DB19" s="2411"/>
      <c r="DC19" s="2411"/>
      <c r="DD19" s="2411"/>
      <c r="DE19" s="2411"/>
      <c r="DF19" s="2412"/>
      <c r="DG19" s="2419"/>
      <c r="DH19" s="2006"/>
      <c r="DI19" s="2006"/>
      <c r="DJ19" s="2006"/>
      <c r="DK19" s="2006"/>
      <c r="DL19" s="2006"/>
      <c r="DM19" s="2006"/>
      <c r="DN19" s="2006"/>
      <c r="DO19" s="2006"/>
      <c r="DP19" s="2006"/>
      <c r="DQ19" s="2006"/>
      <c r="DR19" s="2006"/>
      <c r="DS19" s="2006"/>
      <c r="DT19" s="2006"/>
      <c r="DU19" s="2006"/>
      <c r="DV19" s="2006"/>
      <c r="DW19" s="2006"/>
      <c r="DX19" s="2006"/>
      <c r="DY19" s="2006"/>
      <c r="DZ19" s="2006"/>
      <c r="EA19" s="2006"/>
      <c r="EB19" s="2006"/>
      <c r="EC19" s="2006"/>
      <c r="ED19" s="2006"/>
      <c r="EE19" s="2006"/>
      <c r="EF19" s="2006"/>
      <c r="EG19" s="2006"/>
      <c r="EH19" s="2006"/>
      <c r="EI19" s="2006"/>
      <c r="EJ19" s="2006"/>
      <c r="EK19" s="2006"/>
      <c r="EL19" s="2006"/>
      <c r="EM19" s="2006"/>
      <c r="EN19" s="2006"/>
      <c r="EO19" s="2006"/>
      <c r="EP19" s="2006"/>
      <c r="EQ19" s="2006"/>
      <c r="ER19" s="2006"/>
      <c r="ES19" s="2006"/>
      <c r="ET19" s="2006"/>
      <c r="EU19" s="2006"/>
      <c r="EV19" s="2006"/>
      <c r="EW19" s="2006"/>
      <c r="EX19" s="2006"/>
      <c r="EY19" s="2006"/>
      <c r="EZ19" s="2006"/>
      <c r="FA19" s="2006"/>
      <c r="FB19" s="2006"/>
      <c r="FC19" s="2006"/>
      <c r="FD19" s="2006"/>
      <c r="FE19" s="2006"/>
      <c r="FF19" s="2006"/>
      <c r="FG19" s="2006"/>
      <c r="FH19" s="2006"/>
      <c r="FI19" s="2006"/>
      <c r="FJ19" s="2006"/>
      <c r="FK19" s="2006"/>
      <c r="FL19" s="2006"/>
      <c r="FM19" s="2006"/>
      <c r="FN19" s="2006"/>
      <c r="FO19" s="2420"/>
      <c r="FP19" s="2410"/>
      <c r="FQ19" s="2411"/>
      <c r="FR19" s="2411"/>
      <c r="FS19" s="2411"/>
      <c r="FT19" s="2411"/>
      <c r="FU19" s="2411"/>
      <c r="FV19" s="2411"/>
      <c r="FW19" s="2411"/>
      <c r="FX19" s="2411"/>
      <c r="FY19" s="2411"/>
      <c r="FZ19" s="2411"/>
      <c r="GA19" s="2411"/>
      <c r="GB19" s="2411"/>
      <c r="GC19" s="2412"/>
      <c r="GD19" s="9"/>
      <c r="GE19" s="9"/>
      <c r="GF19" s="237"/>
      <c r="GG19" s="237"/>
      <c r="GH19" s="237"/>
      <c r="GI19" s="237"/>
      <c r="GJ19" s="237"/>
      <c r="GK19" s="237"/>
      <c r="GL19" s="237"/>
      <c r="GM19" s="237"/>
      <c r="GN19" s="237"/>
      <c r="GO19" s="11"/>
      <c r="GP19" s="11"/>
    </row>
    <row r="20" spans="1:198" ht="11.1" customHeight="1">
      <c r="A20" s="9"/>
      <c r="B20" s="9"/>
      <c r="C20" s="9"/>
      <c r="D20" s="9"/>
      <c r="E20" s="9"/>
      <c r="F20" s="253"/>
      <c r="G20" s="2088" t="s">
        <v>109</v>
      </c>
      <c r="H20" s="2089"/>
      <c r="I20" s="2089"/>
      <c r="J20" s="2089"/>
      <c r="K20" s="2089"/>
      <c r="L20" s="2089"/>
      <c r="M20" s="2089"/>
      <c r="N20" s="2089"/>
      <c r="O20" s="2089"/>
      <c r="P20" s="2089"/>
      <c r="Q20" s="2089"/>
      <c r="R20" s="2089"/>
      <c r="S20" s="2089"/>
      <c r="T20" s="2089"/>
      <c r="U20" s="2094" t="str">
        <f>IF(BF26&lt;=0,"",IF((LEN(BF26)-12&lt;=0),"0",MID(BF26,LEN(BF26)-12,1)))</f>
        <v>1</v>
      </c>
      <c r="V20" s="2011"/>
      <c r="W20" s="2011"/>
      <c r="X20" s="2084"/>
      <c r="Y20" s="2076" t="str">
        <f>IF(BF26&lt;=0,"",IF((LEN(BF26)-11&lt;=0),"0",MID(BF26,LEN(BF26)-11,1)))</f>
        <v>2</v>
      </c>
      <c r="Z20" s="2011"/>
      <c r="AA20" s="2011"/>
      <c r="AB20" s="2077"/>
      <c r="AC20" s="2008" t="str">
        <f>IF(BF26&lt;=0,"",IF((LEN(BF26)-10&lt;=0),"0",MID(BF26,LEN(BF26)-10,1)))</f>
        <v>3</v>
      </c>
      <c r="AD20" s="2008"/>
      <c r="AE20" s="2008"/>
      <c r="AF20" s="2008"/>
      <c r="AG20" s="2008" t="str">
        <f>IF(BF26&lt;=0,"",IF((LEN(BF26)-9&lt;=0),"0",MID(BF26,LEN(BF26)-9,1)))</f>
        <v>4</v>
      </c>
      <c r="AH20" s="2008"/>
      <c r="AI20" s="2008"/>
      <c r="AJ20" s="2008"/>
      <c r="AK20" s="2010" t="str">
        <f>IF(BF26&lt;=0,"",IF((LEN(BF26)-8&lt;=0),"0",MID(BF26,LEN(BF26)-8,1)))</f>
        <v>5</v>
      </c>
      <c r="AL20" s="2011"/>
      <c r="AM20" s="2011"/>
      <c r="AN20" s="2084"/>
      <c r="AO20" s="2076" t="str">
        <f>IF(BF26&lt;=0,"",IF((LEN(BF26)-7&lt;=0),"0",MID(BF26,LEN(BF26)-7,1)))</f>
        <v>6</v>
      </c>
      <c r="AP20" s="2011"/>
      <c r="AQ20" s="2011"/>
      <c r="AR20" s="2077"/>
      <c r="AS20" s="2008" t="str">
        <f>IF(BF26&lt;=0,"",IF((LEN(BF26)-6&lt;=0),"0",MID(BF26,LEN(BF26)-6,1)))</f>
        <v>7</v>
      </c>
      <c r="AT20" s="2008"/>
      <c r="AU20" s="2008"/>
      <c r="AV20" s="2008"/>
      <c r="AW20" s="2008" t="str">
        <f>IF(BF26&lt;=0,"",IF((LEN(BF26)-5&lt;=0),"0",MID(BF26,LEN(BF26)-5,1)))</f>
        <v>8</v>
      </c>
      <c r="AX20" s="2008"/>
      <c r="AY20" s="2008"/>
      <c r="AZ20" s="2008"/>
      <c r="BA20" s="2010" t="str">
        <f>IF(BF26&lt;=0,"",IF((LEN(BF26)-4&lt;=0),"0",MID(BF26,LEN(BF26)-4,1)))</f>
        <v>9</v>
      </c>
      <c r="BB20" s="2011"/>
      <c r="BC20" s="2011"/>
      <c r="BD20" s="2084"/>
      <c r="BE20" s="2076" t="str">
        <f>IF(BF26&lt;=0,"",IF((LEN(BF26)-3&lt;=0),"0",MID(BF26,LEN(BF26)-3,1)))</f>
        <v>0</v>
      </c>
      <c r="BF20" s="2011"/>
      <c r="BG20" s="2011"/>
      <c r="BH20" s="2077"/>
      <c r="BI20" s="2008" t="str">
        <f>IF(BF26&lt;=0,"",IF((LEN(BF26)-2&lt;=0),"0",MID(BF26,LEN(BF26)-2,1)))</f>
        <v>1</v>
      </c>
      <c r="BJ20" s="2008"/>
      <c r="BK20" s="2008"/>
      <c r="BL20" s="2008"/>
      <c r="BM20" s="2008" t="str">
        <f>IF(BF26&lt;=0,"",IF((LEN(BF26)-1&lt;=0),"0",MID(BF26,LEN(BF26)-1,1)))</f>
        <v>2</v>
      </c>
      <c r="BN20" s="2008"/>
      <c r="BO20" s="2008"/>
      <c r="BP20" s="2008"/>
      <c r="BQ20" s="2010" t="str">
        <f>IF(BF26&lt;&gt;0,RIGHT(BF26,1),"")</f>
        <v>3</v>
      </c>
      <c r="BR20" s="2011"/>
      <c r="BS20" s="2011"/>
      <c r="BT20" s="2012"/>
      <c r="BU20" s="2016" t="s">
        <v>209</v>
      </c>
      <c r="BV20" s="2017"/>
      <c r="BW20" s="2017"/>
      <c r="BX20" s="2017"/>
      <c r="BY20" s="2017"/>
      <c r="BZ20" s="2017"/>
      <c r="CA20" s="2017"/>
      <c r="CB20" s="2017"/>
      <c r="CC20" s="2017"/>
      <c r="CD20" s="2017"/>
      <c r="CE20" s="2017"/>
      <c r="CF20" s="2017"/>
      <c r="CG20" s="2017"/>
      <c r="CH20" s="2017"/>
      <c r="CI20" s="2017"/>
      <c r="CJ20" s="2017"/>
      <c r="CK20" s="2017"/>
      <c r="CL20" s="2017"/>
      <c r="CM20" s="2018"/>
      <c r="CN20" s="2022"/>
      <c r="CO20" s="2022"/>
      <c r="CP20" s="254"/>
      <c r="CQ20" s="241"/>
      <c r="CR20" s="241"/>
      <c r="CS20" s="241"/>
      <c r="CT20" s="9"/>
      <c r="CU20" s="9"/>
      <c r="CV20" s="9"/>
      <c r="CW20" s="9"/>
      <c r="CX20" s="9"/>
      <c r="CY20" s="9"/>
      <c r="CZ20" s="9"/>
      <c r="DA20" s="2410"/>
      <c r="DB20" s="2411"/>
      <c r="DC20" s="2411"/>
      <c r="DD20" s="2411"/>
      <c r="DE20" s="2411"/>
      <c r="DF20" s="2412"/>
      <c r="DG20" s="2419"/>
      <c r="DH20" s="2006"/>
      <c r="DI20" s="2006"/>
      <c r="DJ20" s="2006"/>
      <c r="DK20" s="2006"/>
      <c r="DL20" s="2006"/>
      <c r="DM20" s="2006"/>
      <c r="DN20" s="2006"/>
      <c r="DO20" s="2006"/>
      <c r="DP20" s="2006"/>
      <c r="DQ20" s="2006"/>
      <c r="DR20" s="2006"/>
      <c r="DS20" s="2006"/>
      <c r="DT20" s="2006"/>
      <c r="DU20" s="2006"/>
      <c r="DV20" s="2006"/>
      <c r="DW20" s="2006"/>
      <c r="DX20" s="2006"/>
      <c r="DY20" s="2006"/>
      <c r="DZ20" s="2006"/>
      <c r="EA20" s="2006"/>
      <c r="EB20" s="2006"/>
      <c r="EC20" s="2006"/>
      <c r="ED20" s="2006"/>
      <c r="EE20" s="2006"/>
      <c r="EF20" s="2006"/>
      <c r="EG20" s="2006"/>
      <c r="EH20" s="2006"/>
      <c r="EI20" s="2006"/>
      <c r="EJ20" s="2006"/>
      <c r="EK20" s="2006"/>
      <c r="EL20" s="2006"/>
      <c r="EM20" s="2006"/>
      <c r="EN20" s="2006"/>
      <c r="EO20" s="2006"/>
      <c r="EP20" s="2006"/>
      <c r="EQ20" s="2006"/>
      <c r="ER20" s="2006"/>
      <c r="ES20" s="2006"/>
      <c r="ET20" s="2006"/>
      <c r="EU20" s="2006"/>
      <c r="EV20" s="2006"/>
      <c r="EW20" s="2006"/>
      <c r="EX20" s="2006"/>
      <c r="EY20" s="2006"/>
      <c r="EZ20" s="2006"/>
      <c r="FA20" s="2006"/>
      <c r="FB20" s="2006"/>
      <c r="FC20" s="2006"/>
      <c r="FD20" s="2006"/>
      <c r="FE20" s="2006"/>
      <c r="FF20" s="2006"/>
      <c r="FG20" s="2006"/>
      <c r="FH20" s="2006"/>
      <c r="FI20" s="2006"/>
      <c r="FJ20" s="2006"/>
      <c r="FK20" s="2006"/>
      <c r="FL20" s="2006"/>
      <c r="FM20" s="2006"/>
      <c r="FN20" s="2006"/>
      <c r="FO20" s="2420"/>
      <c r="FP20" s="2410"/>
      <c r="FQ20" s="2411"/>
      <c r="FR20" s="2411"/>
      <c r="FS20" s="2411"/>
      <c r="FT20" s="2411"/>
      <c r="FU20" s="2411"/>
      <c r="FV20" s="2411"/>
      <c r="FW20" s="2411"/>
      <c r="FX20" s="2411"/>
      <c r="FY20" s="2411"/>
      <c r="FZ20" s="2411"/>
      <c r="GA20" s="2411"/>
      <c r="GB20" s="2411"/>
      <c r="GC20" s="2412"/>
      <c r="GD20" s="9"/>
      <c r="GE20" s="9"/>
      <c r="GF20" s="237"/>
      <c r="GG20" s="237"/>
      <c r="GH20" s="237"/>
      <c r="GI20" s="237"/>
      <c r="GJ20" s="237"/>
      <c r="GK20" s="237"/>
      <c r="GL20" s="237"/>
      <c r="GM20" s="237"/>
      <c r="GN20" s="237"/>
      <c r="GO20" s="11"/>
      <c r="GP20" s="11"/>
    </row>
    <row r="21" spans="1:198" ht="11.1" customHeight="1">
      <c r="A21" s="9"/>
      <c r="B21" s="9"/>
      <c r="C21" s="9"/>
      <c r="D21" s="9"/>
      <c r="E21" s="9"/>
      <c r="F21" s="253"/>
      <c r="G21" s="2090"/>
      <c r="H21" s="2091"/>
      <c r="I21" s="2091"/>
      <c r="J21" s="2091"/>
      <c r="K21" s="2091"/>
      <c r="L21" s="2091"/>
      <c r="M21" s="2091"/>
      <c r="N21" s="2091"/>
      <c r="O21" s="2091"/>
      <c r="P21" s="2091"/>
      <c r="Q21" s="2091"/>
      <c r="R21" s="2091"/>
      <c r="S21" s="2091"/>
      <c r="T21" s="2091"/>
      <c r="U21" s="2095"/>
      <c r="V21" s="2014"/>
      <c r="W21" s="2014"/>
      <c r="X21" s="2085"/>
      <c r="Y21" s="2078"/>
      <c r="Z21" s="2014"/>
      <c r="AA21" s="2014"/>
      <c r="AB21" s="2079"/>
      <c r="AC21" s="2009"/>
      <c r="AD21" s="2009"/>
      <c r="AE21" s="2009"/>
      <c r="AF21" s="2009"/>
      <c r="AG21" s="2009"/>
      <c r="AH21" s="2009"/>
      <c r="AI21" s="2009"/>
      <c r="AJ21" s="2009"/>
      <c r="AK21" s="2013"/>
      <c r="AL21" s="2014"/>
      <c r="AM21" s="2014"/>
      <c r="AN21" s="2085"/>
      <c r="AO21" s="2078"/>
      <c r="AP21" s="2014"/>
      <c r="AQ21" s="2014"/>
      <c r="AR21" s="2079"/>
      <c r="AS21" s="2009"/>
      <c r="AT21" s="2009"/>
      <c r="AU21" s="2009"/>
      <c r="AV21" s="2009"/>
      <c r="AW21" s="2009"/>
      <c r="AX21" s="2009"/>
      <c r="AY21" s="2009"/>
      <c r="AZ21" s="2009"/>
      <c r="BA21" s="2013"/>
      <c r="BB21" s="2014"/>
      <c r="BC21" s="2014"/>
      <c r="BD21" s="2085"/>
      <c r="BE21" s="2078"/>
      <c r="BF21" s="2014"/>
      <c r="BG21" s="2014"/>
      <c r="BH21" s="2079"/>
      <c r="BI21" s="2009"/>
      <c r="BJ21" s="2009"/>
      <c r="BK21" s="2009"/>
      <c r="BL21" s="2009"/>
      <c r="BM21" s="2009"/>
      <c r="BN21" s="2009"/>
      <c r="BO21" s="2009"/>
      <c r="BP21" s="2009"/>
      <c r="BQ21" s="2013"/>
      <c r="BR21" s="2014"/>
      <c r="BS21" s="2014"/>
      <c r="BT21" s="2015"/>
      <c r="BU21" s="2019"/>
      <c r="BV21" s="2020"/>
      <c r="BW21" s="2020"/>
      <c r="BX21" s="2020"/>
      <c r="BY21" s="2020"/>
      <c r="BZ21" s="2020"/>
      <c r="CA21" s="2020"/>
      <c r="CB21" s="2020"/>
      <c r="CC21" s="2020"/>
      <c r="CD21" s="2020"/>
      <c r="CE21" s="2020"/>
      <c r="CF21" s="2020"/>
      <c r="CG21" s="2020"/>
      <c r="CH21" s="2020"/>
      <c r="CI21" s="2020"/>
      <c r="CJ21" s="2020"/>
      <c r="CK21" s="2020"/>
      <c r="CL21" s="2020"/>
      <c r="CM21" s="2021"/>
      <c r="CN21" s="2022"/>
      <c r="CO21" s="2022"/>
      <c r="CP21" s="254"/>
      <c r="CQ21" s="241"/>
      <c r="CR21" s="241"/>
      <c r="CS21" s="241"/>
      <c r="CT21" s="9"/>
      <c r="CU21" s="9"/>
      <c r="CV21" s="9"/>
      <c r="CW21" s="9"/>
      <c r="CX21" s="9"/>
      <c r="CY21" s="9"/>
      <c r="CZ21" s="9"/>
      <c r="DA21" s="2413"/>
      <c r="DB21" s="2414"/>
      <c r="DC21" s="2414"/>
      <c r="DD21" s="2414"/>
      <c r="DE21" s="2414"/>
      <c r="DF21" s="2415"/>
      <c r="DG21" s="2421"/>
      <c r="DH21" s="2422"/>
      <c r="DI21" s="2422"/>
      <c r="DJ21" s="2422"/>
      <c r="DK21" s="2422"/>
      <c r="DL21" s="2422"/>
      <c r="DM21" s="2422"/>
      <c r="DN21" s="2422"/>
      <c r="DO21" s="2422"/>
      <c r="DP21" s="2422"/>
      <c r="DQ21" s="2422"/>
      <c r="DR21" s="2422"/>
      <c r="DS21" s="2422"/>
      <c r="DT21" s="2422"/>
      <c r="DU21" s="2422"/>
      <c r="DV21" s="2422"/>
      <c r="DW21" s="2422"/>
      <c r="DX21" s="2422"/>
      <c r="DY21" s="2422"/>
      <c r="DZ21" s="2422"/>
      <c r="EA21" s="2422"/>
      <c r="EB21" s="2422"/>
      <c r="EC21" s="2422"/>
      <c r="ED21" s="2422"/>
      <c r="EE21" s="2422"/>
      <c r="EF21" s="2422"/>
      <c r="EG21" s="2422"/>
      <c r="EH21" s="2422"/>
      <c r="EI21" s="2422"/>
      <c r="EJ21" s="2422"/>
      <c r="EK21" s="2422"/>
      <c r="EL21" s="2422"/>
      <c r="EM21" s="2422"/>
      <c r="EN21" s="2422"/>
      <c r="EO21" s="2422"/>
      <c r="EP21" s="2422"/>
      <c r="EQ21" s="2422"/>
      <c r="ER21" s="2422"/>
      <c r="ES21" s="2422"/>
      <c r="ET21" s="2422"/>
      <c r="EU21" s="2422"/>
      <c r="EV21" s="2422"/>
      <c r="EW21" s="2422"/>
      <c r="EX21" s="2422"/>
      <c r="EY21" s="2422"/>
      <c r="EZ21" s="2422"/>
      <c r="FA21" s="2422"/>
      <c r="FB21" s="2422"/>
      <c r="FC21" s="2422"/>
      <c r="FD21" s="2422"/>
      <c r="FE21" s="2422"/>
      <c r="FF21" s="2422"/>
      <c r="FG21" s="2422"/>
      <c r="FH21" s="2422"/>
      <c r="FI21" s="2422"/>
      <c r="FJ21" s="2422"/>
      <c r="FK21" s="2422"/>
      <c r="FL21" s="2422"/>
      <c r="FM21" s="2422"/>
      <c r="FN21" s="2422"/>
      <c r="FO21" s="2423"/>
      <c r="FP21" s="2410"/>
      <c r="FQ21" s="2411"/>
      <c r="FR21" s="2411"/>
      <c r="FS21" s="2411"/>
      <c r="FT21" s="2411"/>
      <c r="FU21" s="2411"/>
      <c r="FV21" s="2411"/>
      <c r="FW21" s="2411"/>
      <c r="FX21" s="2411"/>
      <c r="FY21" s="2411"/>
      <c r="FZ21" s="2411"/>
      <c r="GA21" s="2411"/>
      <c r="GB21" s="2411"/>
      <c r="GC21" s="2412"/>
      <c r="GD21" s="9"/>
      <c r="GE21" s="9"/>
      <c r="GF21" s="237"/>
      <c r="GG21" s="237"/>
      <c r="GH21" s="237"/>
      <c r="GI21" s="237"/>
      <c r="GJ21" s="237"/>
      <c r="GK21" s="237"/>
      <c r="GL21" s="237"/>
      <c r="GM21" s="237"/>
      <c r="GN21" s="237"/>
      <c r="GO21" s="11"/>
      <c r="GP21" s="11"/>
    </row>
    <row r="22" spans="1:198" ht="11.1" customHeight="1" thickBot="1">
      <c r="A22" s="9"/>
      <c r="B22" s="9"/>
      <c r="C22" s="9"/>
      <c r="D22" s="9"/>
      <c r="E22" s="9"/>
      <c r="F22" s="253"/>
      <c r="G22" s="2092"/>
      <c r="H22" s="2093"/>
      <c r="I22" s="2093"/>
      <c r="J22" s="2093"/>
      <c r="K22" s="2093"/>
      <c r="L22" s="2093"/>
      <c r="M22" s="2093"/>
      <c r="N22" s="2093"/>
      <c r="O22" s="2093"/>
      <c r="P22" s="2093"/>
      <c r="Q22" s="2093"/>
      <c r="R22" s="2093"/>
      <c r="S22" s="2093"/>
      <c r="T22" s="2093"/>
      <c r="U22" s="2096"/>
      <c r="V22" s="2081"/>
      <c r="W22" s="2081"/>
      <c r="X22" s="2087"/>
      <c r="Y22" s="2080"/>
      <c r="Z22" s="2081"/>
      <c r="AA22" s="2081"/>
      <c r="AB22" s="2082"/>
      <c r="AC22" s="2083"/>
      <c r="AD22" s="2083"/>
      <c r="AE22" s="2083"/>
      <c r="AF22" s="2083"/>
      <c r="AG22" s="2083"/>
      <c r="AH22" s="2083"/>
      <c r="AI22" s="2083"/>
      <c r="AJ22" s="2083"/>
      <c r="AK22" s="2086"/>
      <c r="AL22" s="2081"/>
      <c r="AM22" s="2081"/>
      <c r="AN22" s="2087"/>
      <c r="AO22" s="2080"/>
      <c r="AP22" s="2081"/>
      <c r="AQ22" s="2081"/>
      <c r="AR22" s="2082"/>
      <c r="AS22" s="2083"/>
      <c r="AT22" s="2083"/>
      <c r="AU22" s="2083"/>
      <c r="AV22" s="2083"/>
      <c r="AW22" s="2083"/>
      <c r="AX22" s="2083"/>
      <c r="AY22" s="2083"/>
      <c r="AZ22" s="2083"/>
      <c r="BA22" s="2086"/>
      <c r="BB22" s="2081"/>
      <c r="BC22" s="2081"/>
      <c r="BD22" s="2087"/>
      <c r="BE22" s="2080"/>
      <c r="BF22" s="2081"/>
      <c r="BG22" s="2081"/>
      <c r="BH22" s="2082"/>
      <c r="BI22" s="2083"/>
      <c r="BJ22" s="2009"/>
      <c r="BK22" s="2009"/>
      <c r="BL22" s="2009"/>
      <c r="BM22" s="2009"/>
      <c r="BN22" s="2009"/>
      <c r="BO22" s="2009"/>
      <c r="BP22" s="2009"/>
      <c r="BQ22" s="2013"/>
      <c r="BR22" s="2014"/>
      <c r="BS22" s="2014"/>
      <c r="BT22" s="2015"/>
      <c r="BU22" s="2019"/>
      <c r="BV22" s="2020"/>
      <c r="BW22" s="2020"/>
      <c r="BX22" s="2020"/>
      <c r="BY22" s="2020"/>
      <c r="BZ22" s="2020"/>
      <c r="CA22" s="2020"/>
      <c r="CB22" s="2020"/>
      <c r="CC22" s="2020"/>
      <c r="CD22" s="2020"/>
      <c r="CE22" s="2020"/>
      <c r="CF22" s="2020"/>
      <c r="CG22" s="2020"/>
      <c r="CH22" s="2020"/>
      <c r="CI22" s="2020"/>
      <c r="CJ22" s="2020"/>
      <c r="CK22" s="2020"/>
      <c r="CL22" s="2020"/>
      <c r="CM22" s="2021"/>
      <c r="CN22" s="2022"/>
      <c r="CO22" s="2022"/>
      <c r="CP22" s="254"/>
      <c r="CQ22" s="241"/>
      <c r="CR22" s="241"/>
      <c r="CS22" s="241"/>
      <c r="CT22" s="9"/>
      <c r="CU22" s="9"/>
      <c r="CV22" s="9"/>
      <c r="CW22" s="9"/>
      <c r="CX22" s="9"/>
      <c r="CY22" s="9"/>
      <c r="CZ22" s="9"/>
      <c r="DA22" s="2120" t="s">
        <v>237</v>
      </c>
      <c r="DB22" s="2121"/>
      <c r="DC22" s="2121"/>
      <c r="DD22" s="2121"/>
      <c r="DE22" s="2121"/>
      <c r="DF22" s="2122"/>
      <c r="DG22" s="2407" t="s">
        <v>239</v>
      </c>
      <c r="DH22" s="2408"/>
      <c r="DI22" s="2408"/>
      <c r="DJ22" s="2408"/>
      <c r="DK22" s="2408"/>
      <c r="DL22" s="2408"/>
      <c r="DM22" s="2408"/>
      <c r="DN22" s="2408"/>
      <c r="DO22" s="2408"/>
      <c r="DP22" s="2408"/>
      <c r="DQ22" s="2408"/>
      <c r="DR22" s="2408"/>
      <c r="DS22" s="2408"/>
      <c r="DT22" s="2408"/>
      <c r="DU22" s="2408"/>
      <c r="DV22" s="2408"/>
      <c r="DW22" s="2408"/>
      <c r="DX22" s="2408"/>
      <c r="DY22" s="2408"/>
      <c r="DZ22" s="2408"/>
      <c r="EA22" s="2408"/>
      <c r="EB22" s="2408"/>
      <c r="EC22" s="2408"/>
      <c r="ED22" s="2408"/>
      <c r="EE22" s="2408"/>
      <c r="EF22" s="2408"/>
      <c r="EG22" s="2408"/>
      <c r="EH22" s="2408"/>
      <c r="EI22" s="2408"/>
      <c r="EJ22" s="2408"/>
      <c r="EK22" s="2408"/>
      <c r="EL22" s="2408"/>
      <c r="EM22" s="2408"/>
      <c r="EN22" s="2408"/>
      <c r="EO22" s="2408"/>
      <c r="EP22" s="2408"/>
      <c r="EQ22" s="2408"/>
      <c r="ER22" s="2408"/>
      <c r="ES22" s="2408"/>
      <c r="ET22" s="2408"/>
      <c r="EU22" s="2408"/>
      <c r="EV22" s="2408"/>
      <c r="EW22" s="2408"/>
      <c r="EX22" s="2408"/>
      <c r="EY22" s="2408"/>
      <c r="EZ22" s="2408"/>
      <c r="FA22" s="2408"/>
      <c r="FB22" s="2408"/>
      <c r="FC22" s="2408"/>
      <c r="FD22" s="2408"/>
      <c r="FE22" s="2408"/>
      <c r="FF22" s="2408"/>
      <c r="FG22" s="2408"/>
      <c r="FH22" s="2408"/>
      <c r="FI22" s="2408"/>
      <c r="FJ22" s="2408"/>
      <c r="FK22" s="2408"/>
      <c r="FL22" s="2408"/>
      <c r="FM22" s="2408"/>
      <c r="FN22" s="2408"/>
      <c r="FO22" s="2409"/>
      <c r="FP22" s="2424">
        <f>総括表1!FP22</f>
        <v>1</v>
      </c>
      <c r="FQ22" s="2180"/>
      <c r="FR22" s="2180"/>
      <c r="FS22" s="2180"/>
      <c r="FT22" s="2180"/>
      <c r="FU22" s="2180"/>
      <c r="FV22" s="2180"/>
      <c r="FW22" s="2180"/>
      <c r="FX22" s="2180"/>
      <c r="FY22" s="2180"/>
      <c r="FZ22" s="2180"/>
      <c r="GA22" s="2180"/>
      <c r="GB22" s="322"/>
      <c r="GC22" s="323"/>
      <c r="GD22" s="9"/>
      <c r="GE22" s="9"/>
      <c r="GF22" s="237"/>
      <c r="GG22" s="237"/>
      <c r="GH22" s="237"/>
      <c r="GI22" s="237"/>
      <c r="GJ22" s="237"/>
      <c r="GK22" s="237"/>
      <c r="GL22" s="237"/>
      <c r="GM22" s="237"/>
      <c r="GN22" s="237"/>
      <c r="GO22" s="13"/>
      <c r="GP22" s="13"/>
    </row>
    <row r="23" spans="1:198" ht="11.1" customHeight="1">
      <c r="A23" s="9"/>
      <c r="B23" s="9"/>
      <c r="C23" s="9"/>
      <c r="D23" s="9"/>
      <c r="E23" s="9"/>
      <c r="F23" s="253"/>
      <c r="G23" s="2295" t="s">
        <v>188</v>
      </c>
      <c r="H23" s="2296"/>
      <c r="I23" s="2296"/>
      <c r="J23" s="2296"/>
      <c r="K23" s="2296"/>
      <c r="L23" s="2296"/>
      <c r="M23" s="2296"/>
      <c r="N23" s="2296"/>
      <c r="O23" s="2296"/>
      <c r="P23" s="2296"/>
      <c r="Q23" s="2296"/>
      <c r="R23" s="2296"/>
      <c r="S23" s="2296"/>
      <c r="T23" s="2296"/>
      <c r="U23" s="2259" t="str">
        <f>総括表1!U23</f>
        <v>コクゼイサンギョウ　カブシキガイシャ</v>
      </c>
      <c r="V23" s="2260"/>
      <c r="W23" s="2260"/>
      <c r="X23" s="2260"/>
      <c r="Y23" s="2260"/>
      <c r="Z23" s="2260"/>
      <c r="AA23" s="2260"/>
      <c r="AB23" s="2260"/>
      <c r="AC23" s="2260"/>
      <c r="AD23" s="2260"/>
      <c r="AE23" s="2260"/>
      <c r="AF23" s="2260"/>
      <c r="AG23" s="2260"/>
      <c r="AH23" s="2260"/>
      <c r="AI23" s="2260"/>
      <c r="AJ23" s="2260"/>
      <c r="AK23" s="2260"/>
      <c r="AL23" s="2260"/>
      <c r="AM23" s="2260"/>
      <c r="AN23" s="2260"/>
      <c r="AO23" s="2260"/>
      <c r="AP23" s="2260"/>
      <c r="AQ23" s="2260"/>
      <c r="AR23" s="2260"/>
      <c r="AS23" s="2260"/>
      <c r="AT23" s="2260"/>
      <c r="AU23" s="2260"/>
      <c r="AV23" s="2260"/>
      <c r="AW23" s="2260"/>
      <c r="AX23" s="2260"/>
      <c r="AY23" s="2260"/>
      <c r="AZ23" s="2260"/>
      <c r="BA23" s="2260"/>
      <c r="BB23" s="2260"/>
      <c r="BC23" s="2260"/>
      <c r="BD23" s="2260"/>
      <c r="BE23" s="2260"/>
      <c r="BF23" s="2260"/>
      <c r="BG23" s="2260"/>
      <c r="BH23" s="2260"/>
      <c r="BI23" s="2261"/>
      <c r="BJ23" s="2328" t="s">
        <v>211</v>
      </c>
      <c r="BK23" s="2329"/>
      <c r="BL23" s="2329"/>
      <c r="BM23" s="2329"/>
      <c r="BN23" s="2329"/>
      <c r="BO23" s="2329"/>
      <c r="BP23" s="2329"/>
      <c r="BQ23" s="2329"/>
      <c r="BR23" s="2329"/>
      <c r="BS23" s="2329"/>
      <c r="BT23" s="2329"/>
      <c r="BU23" s="2329"/>
      <c r="BV23" s="2329"/>
      <c r="BW23" s="2329"/>
      <c r="BX23" s="2329"/>
      <c r="BY23" s="2329"/>
      <c r="BZ23" s="2329"/>
      <c r="CA23" s="2329"/>
      <c r="CB23" s="2329"/>
      <c r="CC23" s="2329"/>
      <c r="CD23" s="2330"/>
      <c r="CE23" s="2319" t="str">
        <f>[1]合計表!$S$5</f>
        <v>文具の小売業</v>
      </c>
      <c r="CF23" s="2320"/>
      <c r="CG23" s="2320"/>
      <c r="CH23" s="2320"/>
      <c r="CI23" s="2320"/>
      <c r="CJ23" s="2320"/>
      <c r="CK23" s="2320"/>
      <c r="CL23" s="2320"/>
      <c r="CM23" s="2321"/>
      <c r="CN23" s="2022"/>
      <c r="CO23" s="2022"/>
      <c r="CP23" s="254"/>
      <c r="CQ23" s="241"/>
      <c r="CR23" s="241"/>
      <c r="CS23" s="241"/>
      <c r="CT23" s="9"/>
      <c r="CU23" s="9"/>
      <c r="CV23" s="9"/>
      <c r="CW23" s="9"/>
      <c r="CX23" s="9"/>
      <c r="CY23" s="9"/>
      <c r="CZ23" s="9"/>
      <c r="DA23" s="2123"/>
      <c r="DB23" s="2124"/>
      <c r="DC23" s="2124"/>
      <c r="DD23" s="2124"/>
      <c r="DE23" s="2124"/>
      <c r="DF23" s="2125"/>
      <c r="DG23" s="2410"/>
      <c r="DH23" s="2411"/>
      <c r="DI23" s="2411"/>
      <c r="DJ23" s="2411"/>
      <c r="DK23" s="2411"/>
      <c r="DL23" s="2411"/>
      <c r="DM23" s="2411"/>
      <c r="DN23" s="2411"/>
      <c r="DO23" s="2411"/>
      <c r="DP23" s="2411"/>
      <c r="DQ23" s="2411"/>
      <c r="DR23" s="2411"/>
      <c r="DS23" s="2411"/>
      <c r="DT23" s="2411"/>
      <c r="DU23" s="2411"/>
      <c r="DV23" s="2411"/>
      <c r="DW23" s="2411"/>
      <c r="DX23" s="2411"/>
      <c r="DY23" s="2411"/>
      <c r="DZ23" s="2411"/>
      <c r="EA23" s="2411"/>
      <c r="EB23" s="2411"/>
      <c r="EC23" s="2411"/>
      <c r="ED23" s="2411"/>
      <c r="EE23" s="2411"/>
      <c r="EF23" s="2411"/>
      <c r="EG23" s="2411"/>
      <c r="EH23" s="2411"/>
      <c r="EI23" s="2411"/>
      <c r="EJ23" s="2411"/>
      <c r="EK23" s="2411"/>
      <c r="EL23" s="2411"/>
      <c r="EM23" s="2411"/>
      <c r="EN23" s="2411"/>
      <c r="EO23" s="2411"/>
      <c r="EP23" s="2411"/>
      <c r="EQ23" s="2411"/>
      <c r="ER23" s="2411"/>
      <c r="ES23" s="2411"/>
      <c r="ET23" s="2411"/>
      <c r="EU23" s="2411"/>
      <c r="EV23" s="2411"/>
      <c r="EW23" s="2411"/>
      <c r="EX23" s="2411"/>
      <c r="EY23" s="2411"/>
      <c r="EZ23" s="2411"/>
      <c r="FA23" s="2411"/>
      <c r="FB23" s="2411"/>
      <c r="FC23" s="2411"/>
      <c r="FD23" s="2411"/>
      <c r="FE23" s="2411"/>
      <c r="FF23" s="2411"/>
      <c r="FG23" s="2411"/>
      <c r="FH23" s="2411"/>
      <c r="FI23" s="2411"/>
      <c r="FJ23" s="2411"/>
      <c r="FK23" s="2411"/>
      <c r="FL23" s="2411"/>
      <c r="FM23" s="2411"/>
      <c r="FN23" s="2411"/>
      <c r="FO23" s="2412"/>
      <c r="FP23" s="2425"/>
      <c r="FQ23" s="2027"/>
      <c r="FR23" s="2027"/>
      <c r="FS23" s="2027"/>
      <c r="FT23" s="2027"/>
      <c r="FU23" s="2027"/>
      <c r="FV23" s="2027"/>
      <c r="FW23" s="2027"/>
      <c r="FX23" s="2027"/>
      <c r="FY23" s="2027"/>
      <c r="FZ23" s="2027"/>
      <c r="GA23" s="2027"/>
      <c r="GB23" s="1992" t="s">
        <v>190</v>
      </c>
      <c r="GC23" s="1993"/>
      <c r="GD23" s="9"/>
      <c r="GE23" s="9"/>
      <c r="GF23" s="237"/>
      <c r="GG23" s="237"/>
      <c r="GH23" s="237"/>
      <c r="GI23" s="237"/>
      <c r="GJ23" s="237"/>
      <c r="GK23" s="237"/>
      <c r="GL23" s="237"/>
      <c r="GM23" s="237"/>
      <c r="GN23" s="237"/>
      <c r="GO23" s="13"/>
      <c r="GP23" s="13"/>
    </row>
    <row r="24" spans="1:198" ht="11.1" customHeight="1">
      <c r="A24" s="9"/>
      <c r="B24" s="9"/>
      <c r="C24" s="9"/>
      <c r="D24" s="9"/>
      <c r="E24" s="9"/>
      <c r="F24" s="253"/>
      <c r="G24" s="2295"/>
      <c r="H24" s="2296"/>
      <c r="I24" s="2296"/>
      <c r="J24" s="2296"/>
      <c r="K24" s="2296"/>
      <c r="L24" s="2296"/>
      <c r="M24" s="2296"/>
      <c r="N24" s="2296"/>
      <c r="O24" s="2296"/>
      <c r="P24" s="2296"/>
      <c r="Q24" s="2296"/>
      <c r="R24" s="2296"/>
      <c r="S24" s="2296"/>
      <c r="T24" s="2296"/>
      <c r="U24" s="2213"/>
      <c r="V24" s="2214"/>
      <c r="W24" s="2214"/>
      <c r="X24" s="2214"/>
      <c r="Y24" s="2214"/>
      <c r="Z24" s="2214"/>
      <c r="AA24" s="2214"/>
      <c r="AB24" s="2214"/>
      <c r="AC24" s="2214"/>
      <c r="AD24" s="2214"/>
      <c r="AE24" s="2214"/>
      <c r="AF24" s="2214"/>
      <c r="AG24" s="2214"/>
      <c r="AH24" s="2214"/>
      <c r="AI24" s="2214"/>
      <c r="AJ24" s="2214"/>
      <c r="AK24" s="2214"/>
      <c r="AL24" s="2214"/>
      <c r="AM24" s="2214"/>
      <c r="AN24" s="2214"/>
      <c r="AO24" s="2214"/>
      <c r="AP24" s="2214"/>
      <c r="AQ24" s="2214"/>
      <c r="AR24" s="2214"/>
      <c r="AS24" s="2214"/>
      <c r="AT24" s="2214"/>
      <c r="AU24" s="2214"/>
      <c r="AV24" s="2214"/>
      <c r="AW24" s="2214"/>
      <c r="AX24" s="2214"/>
      <c r="AY24" s="2214"/>
      <c r="AZ24" s="2214"/>
      <c r="BA24" s="2214"/>
      <c r="BB24" s="2214"/>
      <c r="BC24" s="2214"/>
      <c r="BD24" s="2214"/>
      <c r="BE24" s="2214"/>
      <c r="BF24" s="2214"/>
      <c r="BG24" s="2214"/>
      <c r="BH24" s="2214"/>
      <c r="BI24" s="2215"/>
      <c r="BJ24" s="2153"/>
      <c r="BK24" s="2249"/>
      <c r="BL24" s="2249"/>
      <c r="BM24" s="2249"/>
      <c r="BN24" s="2249"/>
      <c r="BO24" s="2249"/>
      <c r="BP24" s="2249"/>
      <c r="BQ24" s="2249"/>
      <c r="BR24" s="2249"/>
      <c r="BS24" s="2249"/>
      <c r="BT24" s="2249"/>
      <c r="BU24" s="2249"/>
      <c r="BV24" s="2249"/>
      <c r="BW24" s="2249"/>
      <c r="BX24" s="2249"/>
      <c r="BY24" s="2249"/>
      <c r="BZ24" s="2249"/>
      <c r="CA24" s="2249"/>
      <c r="CB24" s="2249"/>
      <c r="CC24" s="2249"/>
      <c r="CD24" s="2154"/>
      <c r="CE24" s="2322"/>
      <c r="CF24" s="2323"/>
      <c r="CG24" s="2323"/>
      <c r="CH24" s="2323"/>
      <c r="CI24" s="2323"/>
      <c r="CJ24" s="2323"/>
      <c r="CK24" s="2323"/>
      <c r="CL24" s="2323"/>
      <c r="CM24" s="2324"/>
      <c r="CN24" s="2022"/>
      <c r="CO24" s="2022"/>
      <c r="CP24" s="254"/>
      <c r="CQ24" s="241"/>
      <c r="CR24" s="241"/>
      <c r="CS24" s="241"/>
      <c r="CT24" s="9"/>
      <c r="CU24" s="9"/>
      <c r="CV24" s="9"/>
      <c r="CW24" s="9"/>
      <c r="CX24" s="9"/>
      <c r="CY24" s="9"/>
      <c r="CZ24" s="9"/>
      <c r="DA24" s="2123"/>
      <c r="DB24" s="2124"/>
      <c r="DC24" s="2124"/>
      <c r="DD24" s="2124"/>
      <c r="DE24" s="2124"/>
      <c r="DF24" s="2125"/>
      <c r="DG24" s="2413"/>
      <c r="DH24" s="2414"/>
      <c r="DI24" s="2414"/>
      <c r="DJ24" s="2414"/>
      <c r="DK24" s="2414"/>
      <c r="DL24" s="2414"/>
      <c r="DM24" s="2414"/>
      <c r="DN24" s="2414"/>
      <c r="DO24" s="2414"/>
      <c r="DP24" s="2414"/>
      <c r="DQ24" s="2414"/>
      <c r="DR24" s="2414"/>
      <c r="DS24" s="2414"/>
      <c r="DT24" s="2414"/>
      <c r="DU24" s="2414"/>
      <c r="DV24" s="2414"/>
      <c r="DW24" s="2414"/>
      <c r="DX24" s="2414"/>
      <c r="DY24" s="2414"/>
      <c r="DZ24" s="2414"/>
      <c r="EA24" s="2414"/>
      <c r="EB24" s="2414"/>
      <c r="EC24" s="2414"/>
      <c r="ED24" s="2414"/>
      <c r="EE24" s="2414"/>
      <c r="EF24" s="2414"/>
      <c r="EG24" s="2414"/>
      <c r="EH24" s="2414"/>
      <c r="EI24" s="2414"/>
      <c r="EJ24" s="2414"/>
      <c r="EK24" s="2414"/>
      <c r="EL24" s="2414"/>
      <c r="EM24" s="2414"/>
      <c r="EN24" s="2414"/>
      <c r="EO24" s="2414"/>
      <c r="EP24" s="2414"/>
      <c r="EQ24" s="2414"/>
      <c r="ER24" s="2414"/>
      <c r="ES24" s="2414"/>
      <c r="ET24" s="2414"/>
      <c r="EU24" s="2414"/>
      <c r="EV24" s="2414"/>
      <c r="EW24" s="2414"/>
      <c r="EX24" s="2414"/>
      <c r="EY24" s="2414"/>
      <c r="EZ24" s="2414"/>
      <c r="FA24" s="2414"/>
      <c r="FB24" s="2414"/>
      <c r="FC24" s="2414"/>
      <c r="FD24" s="2414"/>
      <c r="FE24" s="2414"/>
      <c r="FF24" s="2414"/>
      <c r="FG24" s="2414"/>
      <c r="FH24" s="2414"/>
      <c r="FI24" s="2414"/>
      <c r="FJ24" s="2414"/>
      <c r="FK24" s="2414"/>
      <c r="FL24" s="2414"/>
      <c r="FM24" s="2414"/>
      <c r="FN24" s="2414"/>
      <c r="FO24" s="2415"/>
      <c r="FP24" s="2426"/>
      <c r="FQ24" s="2181"/>
      <c r="FR24" s="2181"/>
      <c r="FS24" s="2181"/>
      <c r="FT24" s="2181"/>
      <c r="FU24" s="2181"/>
      <c r="FV24" s="2181"/>
      <c r="FW24" s="2181"/>
      <c r="FX24" s="2181"/>
      <c r="FY24" s="2181"/>
      <c r="FZ24" s="2181"/>
      <c r="GA24" s="2181"/>
      <c r="GB24" s="1995"/>
      <c r="GC24" s="1996"/>
      <c r="GD24" s="9"/>
      <c r="GE24" s="237"/>
      <c r="GF24" s="237"/>
      <c r="GG24" s="237"/>
      <c r="GH24" s="237"/>
      <c r="GI24" s="237"/>
      <c r="GJ24" s="237"/>
      <c r="GK24" s="237"/>
      <c r="GL24" s="237"/>
      <c r="GM24" s="237"/>
      <c r="GN24" s="237"/>
      <c r="GO24" s="13"/>
      <c r="GP24" s="13"/>
    </row>
    <row r="25" spans="1:198" ht="11.1" customHeight="1" thickBot="1">
      <c r="A25" s="9"/>
      <c r="B25" s="9"/>
      <c r="C25" s="9"/>
      <c r="D25" s="9"/>
      <c r="E25" s="9"/>
      <c r="F25" s="253"/>
      <c r="G25" s="2295"/>
      <c r="H25" s="2296"/>
      <c r="I25" s="2296"/>
      <c r="J25" s="2296"/>
      <c r="K25" s="2296"/>
      <c r="L25" s="2296"/>
      <c r="M25" s="2296"/>
      <c r="N25" s="2296"/>
      <c r="O25" s="2296"/>
      <c r="P25" s="2296"/>
      <c r="Q25" s="2296"/>
      <c r="R25" s="2296"/>
      <c r="S25" s="2296"/>
      <c r="T25" s="2296"/>
      <c r="U25" s="2213"/>
      <c r="V25" s="2214"/>
      <c r="W25" s="2214"/>
      <c r="X25" s="2214"/>
      <c r="Y25" s="2214"/>
      <c r="Z25" s="2214"/>
      <c r="AA25" s="2214"/>
      <c r="AB25" s="2214"/>
      <c r="AC25" s="2214"/>
      <c r="AD25" s="2214"/>
      <c r="AE25" s="2214"/>
      <c r="AF25" s="2214"/>
      <c r="AG25" s="2214"/>
      <c r="AH25" s="2214"/>
      <c r="AI25" s="2214"/>
      <c r="AJ25" s="2214"/>
      <c r="AK25" s="2214"/>
      <c r="AL25" s="2214"/>
      <c r="AM25" s="2214"/>
      <c r="AN25" s="2214"/>
      <c r="AO25" s="2214"/>
      <c r="AP25" s="2214"/>
      <c r="AQ25" s="2214"/>
      <c r="AR25" s="2214"/>
      <c r="AS25" s="2214"/>
      <c r="AT25" s="2214"/>
      <c r="AU25" s="2214"/>
      <c r="AV25" s="2214"/>
      <c r="AW25" s="2214"/>
      <c r="AX25" s="2214"/>
      <c r="AY25" s="2214"/>
      <c r="AZ25" s="2214"/>
      <c r="BA25" s="2214"/>
      <c r="BB25" s="2214"/>
      <c r="BC25" s="2214"/>
      <c r="BD25" s="2214"/>
      <c r="BE25" s="2214"/>
      <c r="BF25" s="2214"/>
      <c r="BG25" s="2214"/>
      <c r="BH25" s="2214"/>
      <c r="BI25" s="2215"/>
      <c r="BJ25" s="2155"/>
      <c r="BK25" s="2331"/>
      <c r="BL25" s="2331"/>
      <c r="BM25" s="2331"/>
      <c r="BN25" s="2331"/>
      <c r="BO25" s="2331"/>
      <c r="BP25" s="2331"/>
      <c r="BQ25" s="2331"/>
      <c r="BR25" s="2331"/>
      <c r="BS25" s="2331"/>
      <c r="BT25" s="2331"/>
      <c r="BU25" s="2331"/>
      <c r="BV25" s="2331"/>
      <c r="BW25" s="2331"/>
      <c r="BX25" s="2331"/>
      <c r="BY25" s="2331"/>
      <c r="BZ25" s="2331"/>
      <c r="CA25" s="2331"/>
      <c r="CB25" s="2331"/>
      <c r="CC25" s="2331"/>
      <c r="CD25" s="2156"/>
      <c r="CE25" s="2325"/>
      <c r="CF25" s="2326"/>
      <c r="CG25" s="2326"/>
      <c r="CH25" s="2326"/>
      <c r="CI25" s="2326"/>
      <c r="CJ25" s="2326"/>
      <c r="CK25" s="2326"/>
      <c r="CL25" s="2326"/>
      <c r="CM25" s="2327"/>
      <c r="CN25" s="2022"/>
      <c r="CO25" s="2022"/>
      <c r="CP25" s="254"/>
      <c r="CQ25" s="241"/>
      <c r="CR25" s="241"/>
      <c r="CS25" s="241"/>
      <c r="CT25" s="9"/>
      <c r="CU25" s="9"/>
      <c r="CV25" s="9"/>
      <c r="CW25" s="9"/>
      <c r="CX25" s="9"/>
      <c r="CY25" s="9"/>
      <c r="CZ25" s="9"/>
      <c r="DA25" s="2123"/>
      <c r="DB25" s="2124"/>
      <c r="DC25" s="2124"/>
      <c r="DD25" s="2124"/>
      <c r="DE25" s="2124"/>
      <c r="DF25" s="2125"/>
      <c r="DG25" s="2118" t="s">
        <v>241</v>
      </c>
      <c r="DH25" s="2118"/>
      <c r="DI25" s="2118"/>
      <c r="DJ25" s="2118"/>
      <c r="DK25" s="2118"/>
      <c r="DL25" s="2118"/>
      <c r="DM25" s="2118"/>
      <c r="DN25" s="2118"/>
      <c r="DO25" s="2118"/>
      <c r="DP25" s="2118"/>
      <c r="DQ25" s="2118"/>
      <c r="DR25" s="2118"/>
      <c r="DS25" s="2118"/>
      <c r="DT25" s="2118"/>
      <c r="DU25" s="2118"/>
      <c r="DV25" s="2118"/>
      <c r="DW25" s="2118"/>
      <c r="DX25" s="2118"/>
      <c r="DY25" s="2118"/>
      <c r="DZ25" s="2118"/>
      <c r="EA25" s="2118"/>
      <c r="EB25" s="2118"/>
      <c r="EC25" s="2118"/>
      <c r="ED25" s="2118"/>
      <c r="EE25" s="2118"/>
      <c r="EF25" s="2118"/>
      <c r="EG25" s="2118"/>
      <c r="EH25" s="2118"/>
      <c r="EI25" s="2118"/>
      <c r="EJ25" s="2118"/>
      <c r="EK25" s="2118"/>
      <c r="EL25" s="2118"/>
      <c r="EM25" s="2118"/>
      <c r="EN25" s="2118"/>
      <c r="EO25" s="2118"/>
      <c r="EP25" s="2118"/>
      <c r="EQ25" s="2118"/>
      <c r="ER25" s="2118"/>
      <c r="ES25" s="2118"/>
      <c r="ET25" s="2118"/>
      <c r="EU25" s="2118"/>
      <c r="EV25" s="2118"/>
      <c r="EW25" s="2118"/>
      <c r="EX25" s="2118"/>
      <c r="EY25" s="2118"/>
      <c r="EZ25" s="2118"/>
      <c r="FA25" s="2118"/>
      <c r="FB25" s="2118"/>
      <c r="FC25" s="2118"/>
      <c r="FD25" s="2118"/>
      <c r="FE25" s="2118"/>
      <c r="FF25" s="2118"/>
      <c r="FG25" s="2118"/>
      <c r="FH25" s="2118"/>
      <c r="FI25" s="2118"/>
      <c r="FJ25" s="2118"/>
      <c r="FK25" s="2118"/>
      <c r="FL25" s="2118"/>
      <c r="FM25" s="2118"/>
      <c r="FN25" s="2118"/>
      <c r="FO25" s="2118"/>
      <c r="FP25" s="2136">
        <f>総括表1!FP25</f>
        <v>1</v>
      </c>
      <c r="FQ25" s="2137"/>
      <c r="FR25" s="2137"/>
      <c r="FS25" s="2137"/>
      <c r="FT25" s="2137"/>
      <c r="FU25" s="324"/>
      <c r="FV25" s="325"/>
      <c r="FW25" s="2427" t="s">
        <v>242</v>
      </c>
      <c r="FX25" s="1989"/>
      <c r="FY25" s="1989"/>
      <c r="FZ25" s="324"/>
      <c r="GA25" s="324"/>
      <c r="GB25" s="324"/>
      <c r="GC25" s="325"/>
      <c r="GD25" s="9"/>
      <c r="GE25" s="237"/>
      <c r="GF25" s="237"/>
      <c r="GG25" s="237"/>
      <c r="GH25" s="237"/>
      <c r="GI25" s="237"/>
      <c r="GJ25" s="237"/>
      <c r="GK25" s="237"/>
      <c r="GL25" s="237"/>
      <c r="GM25" s="237"/>
      <c r="GN25" s="237"/>
      <c r="GO25" s="13"/>
      <c r="GP25" s="13"/>
    </row>
    <row r="26" spans="1:198" ht="11.1" customHeight="1">
      <c r="A26" s="9"/>
      <c r="B26" s="9"/>
      <c r="C26" s="9"/>
      <c r="D26" s="9"/>
      <c r="E26" s="9"/>
      <c r="F26" s="253"/>
      <c r="G26" s="2166" t="s">
        <v>26</v>
      </c>
      <c r="H26" s="2167"/>
      <c r="I26" s="2167"/>
      <c r="J26" s="2167"/>
      <c r="K26" s="2167"/>
      <c r="L26" s="2167"/>
      <c r="M26" s="2167"/>
      <c r="N26" s="2167"/>
      <c r="O26" s="2167"/>
      <c r="P26" s="2167"/>
      <c r="Q26" s="2167"/>
      <c r="R26" s="2167"/>
      <c r="S26" s="2167"/>
      <c r="T26" s="2167"/>
      <c r="U26" s="2097" t="str">
        <f>総括表1!U26</f>
        <v>国税産業　株式会社</v>
      </c>
      <c r="V26" s="2098"/>
      <c r="W26" s="2098"/>
      <c r="X26" s="2098"/>
      <c r="Y26" s="2098"/>
      <c r="Z26" s="2098"/>
      <c r="AA26" s="2098"/>
      <c r="AB26" s="2098"/>
      <c r="AC26" s="2098"/>
      <c r="AD26" s="2098"/>
      <c r="AE26" s="2098"/>
      <c r="AF26" s="2098"/>
      <c r="AG26" s="2098"/>
      <c r="AH26" s="2098"/>
      <c r="AI26" s="2098"/>
      <c r="AJ26" s="2098"/>
      <c r="AK26" s="2098"/>
      <c r="AL26" s="2098"/>
      <c r="AM26" s="2098"/>
      <c r="AN26" s="2098"/>
      <c r="AO26" s="2098"/>
      <c r="AP26" s="2098"/>
      <c r="AQ26" s="2098"/>
      <c r="AR26" s="2098"/>
      <c r="AS26" s="2098"/>
      <c r="AT26" s="2098"/>
      <c r="AU26" s="2098"/>
      <c r="AV26" s="2098"/>
      <c r="AW26" s="2098"/>
      <c r="AX26" s="2098"/>
      <c r="AY26" s="2098"/>
      <c r="AZ26" s="2098"/>
      <c r="BA26" s="2098"/>
      <c r="BB26" s="2098"/>
      <c r="BC26" s="2098"/>
      <c r="BD26" s="2098"/>
      <c r="BE26" s="2098"/>
      <c r="BF26" s="2174" t="str">
        <f>総括表1!BF26</f>
        <v>1234567890123</v>
      </c>
      <c r="BG26" s="2174"/>
      <c r="BH26" s="2174"/>
      <c r="BI26" s="2175"/>
      <c r="BJ26" s="2103" t="s">
        <v>27</v>
      </c>
      <c r="BK26" s="2104"/>
      <c r="BL26" s="2104"/>
      <c r="BM26" s="2104"/>
      <c r="BN26" s="2104"/>
      <c r="BO26" s="2104"/>
      <c r="BP26" s="2104"/>
      <c r="BQ26" s="2104"/>
      <c r="BR26" s="2104"/>
      <c r="BS26" s="2104"/>
      <c r="BT26" s="2104"/>
      <c r="BU26" s="2104"/>
      <c r="BV26" s="2104"/>
      <c r="BW26" s="2104"/>
      <c r="BX26" s="2104"/>
      <c r="BY26" s="2104"/>
      <c r="BZ26" s="2104"/>
      <c r="CA26" s="2104"/>
      <c r="CB26" s="2104"/>
      <c r="CC26" s="2104"/>
      <c r="CD26" s="2105"/>
      <c r="CE26" s="2109">
        <f>総括表1!CE26</f>
        <v>5</v>
      </c>
      <c r="CF26" s="2110"/>
      <c r="CG26" s="2110"/>
      <c r="CH26" s="2110"/>
      <c r="CI26" s="2110"/>
      <c r="CJ26" s="2110"/>
      <c r="CK26" s="2111"/>
      <c r="CL26" s="254"/>
      <c r="CM26" s="303"/>
      <c r="CN26" s="2022"/>
      <c r="CO26" s="2022"/>
      <c r="CP26" s="254"/>
      <c r="CQ26" s="241"/>
      <c r="CR26" s="241"/>
      <c r="CS26" s="241"/>
      <c r="CT26" s="9"/>
      <c r="CU26" s="9"/>
      <c r="CV26" s="9"/>
      <c r="CW26" s="9"/>
      <c r="CX26" s="9"/>
      <c r="CY26" s="9"/>
      <c r="CZ26" s="9"/>
      <c r="DA26" s="2123"/>
      <c r="DB26" s="2124"/>
      <c r="DC26" s="2124"/>
      <c r="DD26" s="2124"/>
      <c r="DE26" s="2124"/>
      <c r="DF26" s="2125"/>
      <c r="DG26" s="2119"/>
      <c r="DH26" s="2119"/>
      <c r="DI26" s="2119"/>
      <c r="DJ26" s="2119"/>
      <c r="DK26" s="2119"/>
      <c r="DL26" s="2119"/>
      <c r="DM26" s="2119"/>
      <c r="DN26" s="2119"/>
      <c r="DO26" s="2119"/>
      <c r="DP26" s="2119"/>
      <c r="DQ26" s="2119"/>
      <c r="DR26" s="2119"/>
      <c r="DS26" s="2119"/>
      <c r="DT26" s="2119"/>
      <c r="DU26" s="2119"/>
      <c r="DV26" s="2119"/>
      <c r="DW26" s="2119"/>
      <c r="DX26" s="2119"/>
      <c r="DY26" s="2119"/>
      <c r="DZ26" s="2119"/>
      <c r="EA26" s="2119"/>
      <c r="EB26" s="2119"/>
      <c r="EC26" s="2119"/>
      <c r="ED26" s="2119"/>
      <c r="EE26" s="2119"/>
      <c r="EF26" s="2119"/>
      <c r="EG26" s="2119"/>
      <c r="EH26" s="2119"/>
      <c r="EI26" s="2119"/>
      <c r="EJ26" s="2119"/>
      <c r="EK26" s="2119"/>
      <c r="EL26" s="2119"/>
      <c r="EM26" s="2119"/>
      <c r="EN26" s="2119"/>
      <c r="EO26" s="2119"/>
      <c r="EP26" s="2119"/>
      <c r="EQ26" s="2119"/>
      <c r="ER26" s="2119"/>
      <c r="ES26" s="2119"/>
      <c r="ET26" s="2119"/>
      <c r="EU26" s="2119"/>
      <c r="EV26" s="2119"/>
      <c r="EW26" s="2119"/>
      <c r="EX26" s="2119"/>
      <c r="EY26" s="2119"/>
      <c r="EZ26" s="2119"/>
      <c r="FA26" s="2119"/>
      <c r="FB26" s="2119"/>
      <c r="FC26" s="2119"/>
      <c r="FD26" s="2119"/>
      <c r="FE26" s="2119"/>
      <c r="FF26" s="2119"/>
      <c r="FG26" s="2119"/>
      <c r="FH26" s="2119"/>
      <c r="FI26" s="2119"/>
      <c r="FJ26" s="2119"/>
      <c r="FK26" s="2119"/>
      <c r="FL26" s="2119"/>
      <c r="FM26" s="2119"/>
      <c r="FN26" s="2119"/>
      <c r="FO26" s="2119"/>
      <c r="FP26" s="2138"/>
      <c r="FQ26" s="2139"/>
      <c r="FR26" s="2139"/>
      <c r="FS26" s="2139"/>
      <c r="FT26" s="2139"/>
      <c r="FU26" s="1992" t="s">
        <v>190</v>
      </c>
      <c r="FV26" s="1993"/>
      <c r="FW26" s="1991"/>
      <c r="FX26" s="1992"/>
      <c r="FY26" s="1992"/>
      <c r="FZ26" s="326"/>
      <c r="GA26" s="326"/>
      <c r="GB26" s="326"/>
      <c r="GC26" s="327"/>
      <c r="GD26" s="9"/>
      <c r="GE26" s="237"/>
      <c r="GF26" s="237"/>
      <c r="GG26" s="237"/>
      <c r="GH26" s="237"/>
      <c r="GI26" s="237"/>
      <c r="GJ26" s="237"/>
      <c r="GK26" s="237"/>
      <c r="GL26" s="237"/>
      <c r="GM26" s="237"/>
      <c r="GN26" s="237"/>
      <c r="GO26" s="11"/>
      <c r="GP26" s="11"/>
    </row>
    <row r="27" spans="1:198" ht="11.1" customHeight="1">
      <c r="A27" s="9"/>
      <c r="B27" s="9"/>
      <c r="C27" s="9"/>
      <c r="D27" s="9"/>
      <c r="E27" s="9"/>
      <c r="F27" s="253"/>
      <c r="G27" s="2168"/>
      <c r="H27" s="2169"/>
      <c r="I27" s="2169"/>
      <c r="J27" s="2169"/>
      <c r="K27" s="2169"/>
      <c r="L27" s="2169"/>
      <c r="M27" s="2169"/>
      <c r="N27" s="2169"/>
      <c r="O27" s="2169"/>
      <c r="P27" s="2169"/>
      <c r="Q27" s="2169"/>
      <c r="R27" s="2169"/>
      <c r="S27" s="2169"/>
      <c r="T27" s="2169"/>
      <c r="U27" s="2099"/>
      <c r="V27" s="2100"/>
      <c r="W27" s="2100"/>
      <c r="X27" s="2100"/>
      <c r="Y27" s="2100"/>
      <c r="Z27" s="2100"/>
      <c r="AA27" s="2100"/>
      <c r="AB27" s="2100"/>
      <c r="AC27" s="2100"/>
      <c r="AD27" s="2100"/>
      <c r="AE27" s="2100"/>
      <c r="AF27" s="2100"/>
      <c r="AG27" s="2100"/>
      <c r="AH27" s="2100"/>
      <c r="AI27" s="2100"/>
      <c r="AJ27" s="2100"/>
      <c r="AK27" s="2100"/>
      <c r="AL27" s="2100"/>
      <c r="AM27" s="2100"/>
      <c r="AN27" s="2100"/>
      <c r="AO27" s="2100"/>
      <c r="AP27" s="2100"/>
      <c r="AQ27" s="2100"/>
      <c r="AR27" s="2100"/>
      <c r="AS27" s="2100"/>
      <c r="AT27" s="2100"/>
      <c r="AU27" s="2100"/>
      <c r="AV27" s="2100"/>
      <c r="AW27" s="2100"/>
      <c r="AX27" s="2100"/>
      <c r="AY27" s="2100"/>
      <c r="AZ27" s="2100"/>
      <c r="BA27" s="2100"/>
      <c r="BB27" s="2100"/>
      <c r="BC27" s="2100"/>
      <c r="BD27" s="2100"/>
      <c r="BE27" s="2100"/>
      <c r="BF27" s="2176"/>
      <c r="BG27" s="2176"/>
      <c r="BH27" s="2176"/>
      <c r="BI27" s="2177"/>
      <c r="BJ27" s="2106"/>
      <c r="BK27" s="2107"/>
      <c r="BL27" s="2107"/>
      <c r="BM27" s="2107"/>
      <c r="BN27" s="2107"/>
      <c r="BO27" s="2107"/>
      <c r="BP27" s="2107"/>
      <c r="BQ27" s="2107"/>
      <c r="BR27" s="2107"/>
      <c r="BS27" s="2107"/>
      <c r="BT27" s="2107"/>
      <c r="BU27" s="2107"/>
      <c r="BV27" s="2107"/>
      <c r="BW27" s="2107"/>
      <c r="BX27" s="2107"/>
      <c r="BY27" s="2107"/>
      <c r="BZ27" s="2107"/>
      <c r="CA27" s="2107"/>
      <c r="CB27" s="2107"/>
      <c r="CC27" s="2107"/>
      <c r="CD27" s="2108"/>
      <c r="CE27" s="2112"/>
      <c r="CF27" s="2113"/>
      <c r="CG27" s="2113"/>
      <c r="CH27" s="2113"/>
      <c r="CI27" s="2113"/>
      <c r="CJ27" s="2113"/>
      <c r="CK27" s="2114"/>
      <c r="CL27" s="254"/>
      <c r="CM27" s="303"/>
      <c r="CN27" s="2022"/>
      <c r="CO27" s="2022"/>
      <c r="CP27" s="254"/>
      <c r="CQ27" s="241"/>
      <c r="CR27" s="241"/>
      <c r="CS27" s="241"/>
      <c r="CT27" s="9"/>
      <c r="CU27" s="9"/>
      <c r="CV27" s="9"/>
      <c r="CW27" s="9"/>
      <c r="CX27" s="9"/>
      <c r="CY27" s="9"/>
      <c r="CZ27" s="9"/>
      <c r="DA27" s="2126"/>
      <c r="DB27" s="2127"/>
      <c r="DC27" s="2127"/>
      <c r="DD27" s="2127"/>
      <c r="DE27" s="2127"/>
      <c r="DF27" s="2128"/>
      <c r="DG27" s="2119"/>
      <c r="DH27" s="2119"/>
      <c r="DI27" s="2119"/>
      <c r="DJ27" s="2119"/>
      <c r="DK27" s="2119"/>
      <c r="DL27" s="2119"/>
      <c r="DM27" s="2119"/>
      <c r="DN27" s="2119"/>
      <c r="DO27" s="2119"/>
      <c r="DP27" s="2119"/>
      <c r="DQ27" s="2119"/>
      <c r="DR27" s="2119"/>
      <c r="DS27" s="2119"/>
      <c r="DT27" s="2119"/>
      <c r="DU27" s="2119"/>
      <c r="DV27" s="2119"/>
      <c r="DW27" s="2119"/>
      <c r="DX27" s="2119"/>
      <c r="DY27" s="2119"/>
      <c r="DZ27" s="2119"/>
      <c r="EA27" s="2119"/>
      <c r="EB27" s="2119"/>
      <c r="EC27" s="2119"/>
      <c r="ED27" s="2119"/>
      <c r="EE27" s="2119"/>
      <c r="EF27" s="2119"/>
      <c r="EG27" s="2119"/>
      <c r="EH27" s="2119"/>
      <c r="EI27" s="2119"/>
      <c r="EJ27" s="2119"/>
      <c r="EK27" s="2119"/>
      <c r="EL27" s="2119"/>
      <c r="EM27" s="2119"/>
      <c r="EN27" s="2119"/>
      <c r="EO27" s="2119"/>
      <c r="EP27" s="2119"/>
      <c r="EQ27" s="2119"/>
      <c r="ER27" s="2119"/>
      <c r="ES27" s="2119"/>
      <c r="ET27" s="2119"/>
      <c r="EU27" s="2119"/>
      <c r="EV27" s="2119"/>
      <c r="EW27" s="2119"/>
      <c r="EX27" s="2119"/>
      <c r="EY27" s="2119"/>
      <c r="EZ27" s="2119"/>
      <c r="FA27" s="2119"/>
      <c r="FB27" s="2119"/>
      <c r="FC27" s="2119"/>
      <c r="FD27" s="2119"/>
      <c r="FE27" s="2119"/>
      <c r="FF27" s="2119"/>
      <c r="FG27" s="2119"/>
      <c r="FH27" s="2119"/>
      <c r="FI27" s="2119"/>
      <c r="FJ27" s="2119"/>
      <c r="FK27" s="2119"/>
      <c r="FL27" s="2119"/>
      <c r="FM27" s="2119"/>
      <c r="FN27" s="2119"/>
      <c r="FO27" s="2119"/>
      <c r="FP27" s="2140"/>
      <c r="FQ27" s="2141"/>
      <c r="FR27" s="2141"/>
      <c r="FS27" s="2141"/>
      <c r="FT27" s="2141"/>
      <c r="FU27" s="1995"/>
      <c r="FV27" s="1996"/>
      <c r="FW27" s="2425">
        <f>総括表1!FW27</f>
        <v>9</v>
      </c>
      <c r="FX27" s="2027"/>
      <c r="FY27" s="2027"/>
      <c r="FZ27" s="2027"/>
      <c r="GA27" s="2027"/>
      <c r="GB27" s="2027"/>
      <c r="GC27" s="2428"/>
      <c r="GD27" s="9"/>
      <c r="GE27" s="237"/>
      <c r="GF27" s="237"/>
      <c r="GG27" s="237"/>
      <c r="GH27" s="237"/>
      <c r="GI27" s="237"/>
      <c r="GJ27" s="237"/>
      <c r="GK27" s="237"/>
      <c r="GL27" s="237"/>
      <c r="GM27" s="237"/>
      <c r="GN27" s="237"/>
      <c r="GO27" s="11"/>
      <c r="GP27" s="11"/>
    </row>
    <row r="28" spans="1:198" ht="11.1" customHeight="1">
      <c r="A28" s="9"/>
      <c r="B28" s="9"/>
      <c r="C28" s="9"/>
      <c r="D28" s="9"/>
      <c r="E28" s="9"/>
      <c r="F28" s="253"/>
      <c r="G28" s="2168"/>
      <c r="H28" s="2169"/>
      <c r="I28" s="2169"/>
      <c r="J28" s="2169"/>
      <c r="K28" s="2169"/>
      <c r="L28" s="2169"/>
      <c r="M28" s="2169"/>
      <c r="N28" s="2169"/>
      <c r="O28" s="2169"/>
      <c r="P28" s="2169"/>
      <c r="Q28" s="2169"/>
      <c r="R28" s="2169"/>
      <c r="S28" s="2169"/>
      <c r="T28" s="2169"/>
      <c r="U28" s="2099"/>
      <c r="V28" s="2100"/>
      <c r="W28" s="2100"/>
      <c r="X28" s="2100"/>
      <c r="Y28" s="2100"/>
      <c r="Z28" s="2100"/>
      <c r="AA28" s="2100"/>
      <c r="AB28" s="2100"/>
      <c r="AC28" s="2100"/>
      <c r="AD28" s="2100"/>
      <c r="AE28" s="2100"/>
      <c r="AF28" s="2100"/>
      <c r="AG28" s="2100"/>
      <c r="AH28" s="2100"/>
      <c r="AI28" s="2100"/>
      <c r="AJ28" s="2100"/>
      <c r="AK28" s="2100"/>
      <c r="AL28" s="2100"/>
      <c r="AM28" s="2100"/>
      <c r="AN28" s="2100"/>
      <c r="AO28" s="2100"/>
      <c r="AP28" s="2100"/>
      <c r="AQ28" s="2100"/>
      <c r="AR28" s="2100"/>
      <c r="AS28" s="2100"/>
      <c r="AT28" s="2100"/>
      <c r="AU28" s="2100"/>
      <c r="AV28" s="2100"/>
      <c r="AW28" s="2100"/>
      <c r="AX28" s="2100"/>
      <c r="AY28" s="2100"/>
      <c r="AZ28" s="2100"/>
      <c r="BA28" s="2100"/>
      <c r="BB28" s="2100"/>
      <c r="BC28" s="2100"/>
      <c r="BD28" s="2100"/>
      <c r="BE28" s="2100"/>
      <c r="BF28" s="2176"/>
      <c r="BG28" s="2176"/>
      <c r="BH28" s="2176"/>
      <c r="BI28" s="2177"/>
      <c r="BJ28" s="2106"/>
      <c r="BK28" s="2107"/>
      <c r="BL28" s="2107"/>
      <c r="BM28" s="2107"/>
      <c r="BN28" s="2107"/>
      <c r="BO28" s="2107"/>
      <c r="BP28" s="2107"/>
      <c r="BQ28" s="2107"/>
      <c r="BR28" s="2107"/>
      <c r="BS28" s="2107"/>
      <c r="BT28" s="2107"/>
      <c r="BU28" s="2107"/>
      <c r="BV28" s="2107"/>
      <c r="BW28" s="2107"/>
      <c r="BX28" s="2107"/>
      <c r="BY28" s="2107"/>
      <c r="BZ28" s="2107"/>
      <c r="CA28" s="2107"/>
      <c r="CB28" s="2107"/>
      <c r="CC28" s="2107"/>
      <c r="CD28" s="2108"/>
      <c r="CE28" s="2112"/>
      <c r="CF28" s="2113"/>
      <c r="CG28" s="2113"/>
      <c r="CH28" s="2113"/>
      <c r="CI28" s="2113"/>
      <c r="CJ28" s="2113"/>
      <c r="CK28" s="2114"/>
      <c r="CL28" s="254"/>
      <c r="CM28" s="303"/>
      <c r="CN28" s="2022"/>
      <c r="CO28" s="2022"/>
      <c r="CP28" s="254"/>
      <c r="CQ28" s="241"/>
      <c r="CR28" s="241"/>
      <c r="CS28" s="241"/>
      <c r="CT28" s="9"/>
      <c r="CU28" s="9"/>
      <c r="CV28" s="9"/>
      <c r="CW28" s="9"/>
      <c r="CX28" s="9"/>
      <c r="CY28" s="9"/>
      <c r="CZ28" s="9"/>
      <c r="DA28" s="2120" t="s">
        <v>238</v>
      </c>
      <c r="DB28" s="2121"/>
      <c r="DC28" s="2121"/>
      <c r="DD28" s="2121"/>
      <c r="DE28" s="2121"/>
      <c r="DF28" s="2122"/>
      <c r="DG28" s="2129" t="s">
        <v>243</v>
      </c>
      <c r="DH28" s="2118"/>
      <c r="DI28" s="2118"/>
      <c r="DJ28" s="2118"/>
      <c r="DK28" s="2118"/>
      <c r="DL28" s="2118"/>
      <c r="DM28" s="2118"/>
      <c r="DN28" s="2118"/>
      <c r="DO28" s="2118"/>
      <c r="DP28" s="2118"/>
      <c r="DQ28" s="2118"/>
      <c r="DR28" s="2118"/>
      <c r="DS28" s="2118"/>
      <c r="DT28" s="2118"/>
      <c r="DU28" s="2118"/>
      <c r="DV28" s="2118"/>
      <c r="DW28" s="2118"/>
      <c r="DX28" s="2118"/>
      <c r="DY28" s="2118"/>
      <c r="DZ28" s="2118"/>
      <c r="EA28" s="2118"/>
      <c r="EB28" s="2118"/>
      <c r="EC28" s="2118"/>
      <c r="ED28" s="2118"/>
      <c r="EE28" s="2118"/>
      <c r="EF28" s="2118"/>
      <c r="EG28" s="2118"/>
      <c r="EH28" s="2118"/>
      <c r="EI28" s="2118"/>
      <c r="EJ28" s="2118"/>
      <c r="EK28" s="2118"/>
      <c r="EL28" s="2118"/>
      <c r="EM28" s="2118"/>
      <c r="EN28" s="2118"/>
      <c r="EO28" s="2118"/>
      <c r="EP28" s="2118"/>
      <c r="EQ28" s="2118"/>
      <c r="ER28" s="2118"/>
      <c r="ES28" s="2118"/>
      <c r="ET28" s="2118"/>
      <c r="EU28" s="2118"/>
      <c r="EV28" s="2118"/>
      <c r="EW28" s="2118"/>
      <c r="EX28" s="2118"/>
      <c r="EY28" s="2118"/>
      <c r="EZ28" s="2118"/>
      <c r="FA28" s="2118"/>
      <c r="FB28" s="2118"/>
      <c r="FC28" s="2118"/>
      <c r="FD28" s="2118"/>
      <c r="FE28" s="2118"/>
      <c r="FF28" s="2118"/>
      <c r="FG28" s="2118"/>
      <c r="FH28" s="2118"/>
      <c r="FI28" s="2118"/>
      <c r="FJ28" s="2118"/>
      <c r="FK28" s="2118"/>
      <c r="FL28" s="2118"/>
      <c r="FM28" s="2118"/>
      <c r="FN28" s="2118"/>
      <c r="FO28" s="2130"/>
      <c r="FP28" s="2136">
        <f>総括表1!FP28</f>
        <v>2</v>
      </c>
      <c r="FQ28" s="2137"/>
      <c r="FR28" s="2137"/>
      <c r="FS28" s="2137"/>
      <c r="FT28" s="2137"/>
      <c r="FU28" s="324"/>
      <c r="FV28" s="325"/>
      <c r="FW28" s="2425"/>
      <c r="FX28" s="2027"/>
      <c r="FY28" s="2027"/>
      <c r="FZ28" s="2027"/>
      <c r="GA28" s="2027"/>
      <c r="GB28" s="2027"/>
      <c r="GC28" s="2428"/>
      <c r="GD28" s="9"/>
      <c r="GE28" s="237"/>
      <c r="GF28" s="237"/>
      <c r="GG28" s="237"/>
      <c r="GH28" s="237"/>
      <c r="GI28" s="237"/>
      <c r="GJ28" s="237"/>
      <c r="GK28" s="237"/>
      <c r="GL28" s="237"/>
      <c r="GM28" s="237"/>
      <c r="GN28" s="237"/>
      <c r="GO28" s="11"/>
      <c r="GP28" s="11"/>
    </row>
    <row r="29" spans="1:198" ht="11.1" customHeight="1">
      <c r="A29" s="9"/>
      <c r="B29" s="9"/>
      <c r="C29" s="9"/>
      <c r="D29" s="9"/>
      <c r="E29" s="9"/>
      <c r="F29" s="253"/>
      <c r="G29" s="2168"/>
      <c r="H29" s="2169"/>
      <c r="I29" s="2169"/>
      <c r="J29" s="2169"/>
      <c r="K29" s="2169"/>
      <c r="L29" s="2169"/>
      <c r="M29" s="2169"/>
      <c r="N29" s="2169"/>
      <c r="O29" s="2169"/>
      <c r="P29" s="2169"/>
      <c r="Q29" s="2169"/>
      <c r="R29" s="2169"/>
      <c r="S29" s="2169"/>
      <c r="T29" s="2169"/>
      <c r="U29" s="2099"/>
      <c r="V29" s="2100"/>
      <c r="W29" s="2100"/>
      <c r="X29" s="2100"/>
      <c r="Y29" s="2100"/>
      <c r="Z29" s="2100"/>
      <c r="AA29" s="2100"/>
      <c r="AB29" s="2100"/>
      <c r="AC29" s="2100"/>
      <c r="AD29" s="2100"/>
      <c r="AE29" s="2100"/>
      <c r="AF29" s="2100"/>
      <c r="AG29" s="2100"/>
      <c r="AH29" s="2100"/>
      <c r="AI29" s="2100"/>
      <c r="AJ29" s="2100"/>
      <c r="AK29" s="2100"/>
      <c r="AL29" s="2100"/>
      <c r="AM29" s="2100"/>
      <c r="AN29" s="2100"/>
      <c r="AO29" s="2100"/>
      <c r="AP29" s="2100"/>
      <c r="AQ29" s="2100"/>
      <c r="AR29" s="2100"/>
      <c r="AS29" s="2100"/>
      <c r="AT29" s="2100"/>
      <c r="AU29" s="2100"/>
      <c r="AV29" s="2100"/>
      <c r="AW29" s="2100"/>
      <c r="AX29" s="2100"/>
      <c r="AY29" s="2100"/>
      <c r="AZ29" s="2100"/>
      <c r="BA29" s="2100"/>
      <c r="BB29" s="2100"/>
      <c r="BC29" s="2100"/>
      <c r="BD29" s="2100"/>
      <c r="BE29" s="2100"/>
      <c r="BF29" s="2176"/>
      <c r="BG29" s="2176"/>
      <c r="BH29" s="2176"/>
      <c r="BI29" s="2177"/>
      <c r="BJ29" s="2106"/>
      <c r="BK29" s="2107"/>
      <c r="BL29" s="2107"/>
      <c r="BM29" s="2107"/>
      <c r="BN29" s="2107"/>
      <c r="BO29" s="2107"/>
      <c r="BP29" s="2107"/>
      <c r="BQ29" s="2107"/>
      <c r="BR29" s="2107"/>
      <c r="BS29" s="2107"/>
      <c r="BT29" s="2107"/>
      <c r="BU29" s="2107"/>
      <c r="BV29" s="2107"/>
      <c r="BW29" s="2107"/>
      <c r="BX29" s="2107"/>
      <c r="BY29" s="2107"/>
      <c r="BZ29" s="2107"/>
      <c r="CA29" s="2107"/>
      <c r="CB29" s="2107"/>
      <c r="CC29" s="2107"/>
      <c r="CD29" s="2108"/>
      <c r="CE29" s="2112"/>
      <c r="CF29" s="2113"/>
      <c r="CG29" s="2113"/>
      <c r="CH29" s="2113"/>
      <c r="CI29" s="2113"/>
      <c r="CJ29" s="2113"/>
      <c r="CK29" s="2114"/>
      <c r="CL29" s="2153" t="s">
        <v>105</v>
      </c>
      <c r="CM29" s="2163"/>
      <c r="CN29" s="2022"/>
      <c r="CO29" s="2022"/>
      <c r="CP29" s="254"/>
      <c r="CQ29" s="241"/>
      <c r="CR29" s="241"/>
      <c r="CS29" s="241"/>
      <c r="CT29" s="9"/>
      <c r="CU29" s="9"/>
      <c r="CV29" s="9"/>
      <c r="CW29" s="9"/>
      <c r="CX29" s="9"/>
      <c r="CY29" s="9"/>
      <c r="CZ29" s="9"/>
      <c r="DA29" s="2123"/>
      <c r="DB29" s="2124"/>
      <c r="DC29" s="2124"/>
      <c r="DD29" s="2124"/>
      <c r="DE29" s="2124"/>
      <c r="DF29" s="2125"/>
      <c r="DG29" s="2131"/>
      <c r="DH29" s="2119"/>
      <c r="DI29" s="2119"/>
      <c r="DJ29" s="2119"/>
      <c r="DK29" s="2119"/>
      <c r="DL29" s="2119"/>
      <c r="DM29" s="2119"/>
      <c r="DN29" s="2119"/>
      <c r="DO29" s="2119"/>
      <c r="DP29" s="2119"/>
      <c r="DQ29" s="2119"/>
      <c r="DR29" s="2119"/>
      <c r="DS29" s="2119"/>
      <c r="DT29" s="2119"/>
      <c r="DU29" s="2119"/>
      <c r="DV29" s="2119"/>
      <c r="DW29" s="2119"/>
      <c r="DX29" s="2119"/>
      <c r="DY29" s="2119"/>
      <c r="DZ29" s="2119"/>
      <c r="EA29" s="2119"/>
      <c r="EB29" s="2119"/>
      <c r="EC29" s="2119"/>
      <c r="ED29" s="2119"/>
      <c r="EE29" s="2119"/>
      <c r="EF29" s="2119"/>
      <c r="EG29" s="2119"/>
      <c r="EH29" s="2119"/>
      <c r="EI29" s="2119"/>
      <c r="EJ29" s="2119"/>
      <c r="EK29" s="2119"/>
      <c r="EL29" s="2119"/>
      <c r="EM29" s="2119"/>
      <c r="EN29" s="2119"/>
      <c r="EO29" s="2119"/>
      <c r="EP29" s="2119"/>
      <c r="EQ29" s="2119"/>
      <c r="ER29" s="2119"/>
      <c r="ES29" s="2119"/>
      <c r="ET29" s="2119"/>
      <c r="EU29" s="2119"/>
      <c r="EV29" s="2119"/>
      <c r="EW29" s="2119"/>
      <c r="EX29" s="2119"/>
      <c r="EY29" s="2119"/>
      <c r="EZ29" s="2119"/>
      <c r="FA29" s="2119"/>
      <c r="FB29" s="2119"/>
      <c r="FC29" s="2119"/>
      <c r="FD29" s="2119"/>
      <c r="FE29" s="2119"/>
      <c r="FF29" s="2119"/>
      <c r="FG29" s="2119"/>
      <c r="FH29" s="2119"/>
      <c r="FI29" s="2119"/>
      <c r="FJ29" s="2119"/>
      <c r="FK29" s="2119"/>
      <c r="FL29" s="2119"/>
      <c r="FM29" s="2119"/>
      <c r="FN29" s="2119"/>
      <c r="FO29" s="2132"/>
      <c r="FP29" s="2138"/>
      <c r="FQ29" s="2139"/>
      <c r="FR29" s="2139"/>
      <c r="FS29" s="2139"/>
      <c r="FT29" s="2139"/>
      <c r="FU29" s="1992" t="s">
        <v>190</v>
      </c>
      <c r="FV29" s="1993"/>
      <c r="FW29" s="2425"/>
      <c r="FX29" s="2027"/>
      <c r="FY29" s="2027"/>
      <c r="FZ29" s="2027"/>
      <c r="GA29" s="2027"/>
      <c r="GB29" s="2027"/>
      <c r="GC29" s="2428"/>
      <c r="GD29" s="9"/>
      <c r="GE29" s="237"/>
      <c r="GF29" s="237"/>
      <c r="GG29" s="237"/>
      <c r="GH29" s="237"/>
      <c r="GI29" s="237"/>
      <c r="GJ29" s="237"/>
      <c r="GK29" s="237"/>
      <c r="GL29" s="237"/>
      <c r="GM29" s="237"/>
      <c r="GN29" s="237"/>
      <c r="GO29" s="11"/>
      <c r="GP29" s="11"/>
    </row>
    <row r="30" spans="1:198" ht="11.1" customHeight="1" thickBot="1">
      <c r="A30" s="9"/>
      <c r="B30" s="9"/>
      <c r="C30" s="9"/>
      <c r="D30" s="9"/>
      <c r="E30" s="9"/>
      <c r="F30" s="18"/>
      <c r="G30" s="2170"/>
      <c r="H30" s="2171"/>
      <c r="I30" s="2171"/>
      <c r="J30" s="2171"/>
      <c r="K30" s="2171"/>
      <c r="L30" s="2171"/>
      <c r="M30" s="2171"/>
      <c r="N30" s="2171"/>
      <c r="O30" s="2171"/>
      <c r="P30" s="2171"/>
      <c r="Q30" s="2171"/>
      <c r="R30" s="2171"/>
      <c r="S30" s="2171"/>
      <c r="T30" s="2171"/>
      <c r="U30" s="2099"/>
      <c r="V30" s="2100"/>
      <c r="W30" s="2100"/>
      <c r="X30" s="2100"/>
      <c r="Y30" s="2100"/>
      <c r="Z30" s="2100"/>
      <c r="AA30" s="2100"/>
      <c r="AB30" s="2100"/>
      <c r="AC30" s="2100"/>
      <c r="AD30" s="2100"/>
      <c r="AE30" s="2100"/>
      <c r="AF30" s="2100"/>
      <c r="AG30" s="2100"/>
      <c r="AH30" s="2100"/>
      <c r="AI30" s="2100"/>
      <c r="AJ30" s="2100"/>
      <c r="AK30" s="2100"/>
      <c r="AL30" s="2100"/>
      <c r="AM30" s="2100"/>
      <c r="AN30" s="2100"/>
      <c r="AO30" s="2100"/>
      <c r="AP30" s="2100"/>
      <c r="AQ30" s="2100"/>
      <c r="AR30" s="2100"/>
      <c r="AS30" s="2100"/>
      <c r="AT30" s="2100"/>
      <c r="AU30" s="2100"/>
      <c r="AV30" s="2100"/>
      <c r="AW30" s="2100"/>
      <c r="AX30" s="2100"/>
      <c r="AY30" s="2100"/>
      <c r="AZ30" s="2100"/>
      <c r="BA30" s="2100"/>
      <c r="BB30" s="2100"/>
      <c r="BC30" s="2100"/>
      <c r="BD30" s="2100"/>
      <c r="BE30" s="2100"/>
      <c r="BF30" s="2176"/>
      <c r="BG30" s="2176"/>
      <c r="BH30" s="2176"/>
      <c r="BI30" s="2177"/>
      <c r="BJ30" s="2106"/>
      <c r="BK30" s="2107"/>
      <c r="BL30" s="2107"/>
      <c r="BM30" s="2107"/>
      <c r="BN30" s="2107"/>
      <c r="BO30" s="2107"/>
      <c r="BP30" s="2107"/>
      <c r="BQ30" s="2107"/>
      <c r="BR30" s="2107"/>
      <c r="BS30" s="2107"/>
      <c r="BT30" s="2107"/>
      <c r="BU30" s="2107"/>
      <c r="BV30" s="2107"/>
      <c r="BW30" s="2107"/>
      <c r="BX30" s="2107"/>
      <c r="BY30" s="2107"/>
      <c r="BZ30" s="2107"/>
      <c r="CA30" s="2107"/>
      <c r="CB30" s="2107"/>
      <c r="CC30" s="2107"/>
      <c r="CD30" s="2108"/>
      <c r="CE30" s="2115"/>
      <c r="CF30" s="2116"/>
      <c r="CG30" s="2116"/>
      <c r="CH30" s="2116"/>
      <c r="CI30" s="2116"/>
      <c r="CJ30" s="2116"/>
      <c r="CK30" s="2117"/>
      <c r="CL30" s="2164"/>
      <c r="CM30" s="2165"/>
      <c r="CN30" s="2022"/>
      <c r="CO30" s="2022"/>
      <c r="CP30" s="254"/>
      <c r="CQ30" s="241"/>
      <c r="CR30" s="241"/>
      <c r="CS30" s="241"/>
      <c r="CT30" s="9"/>
      <c r="CU30" s="9"/>
      <c r="CV30" s="9"/>
      <c r="CW30" s="9"/>
      <c r="CX30" s="9"/>
      <c r="CY30" s="9"/>
      <c r="CZ30" s="9"/>
      <c r="DA30" s="2126"/>
      <c r="DB30" s="2127"/>
      <c r="DC30" s="2127"/>
      <c r="DD30" s="2127"/>
      <c r="DE30" s="2127"/>
      <c r="DF30" s="2128"/>
      <c r="DG30" s="2133"/>
      <c r="DH30" s="2134"/>
      <c r="DI30" s="2134"/>
      <c r="DJ30" s="2134"/>
      <c r="DK30" s="2134"/>
      <c r="DL30" s="2134"/>
      <c r="DM30" s="2134"/>
      <c r="DN30" s="2134"/>
      <c r="DO30" s="2134"/>
      <c r="DP30" s="2134"/>
      <c r="DQ30" s="2134"/>
      <c r="DR30" s="2134"/>
      <c r="DS30" s="2134"/>
      <c r="DT30" s="2134"/>
      <c r="DU30" s="2134"/>
      <c r="DV30" s="2134"/>
      <c r="DW30" s="2134"/>
      <c r="DX30" s="2134"/>
      <c r="DY30" s="2134"/>
      <c r="DZ30" s="2134"/>
      <c r="EA30" s="2134"/>
      <c r="EB30" s="2134"/>
      <c r="EC30" s="2134"/>
      <c r="ED30" s="2134"/>
      <c r="EE30" s="2134"/>
      <c r="EF30" s="2134"/>
      <c r="EG30" s="2134"/>
      <c r="EH30" s="2134"/>
      <c r="EI30" s="2134"/>
      <c r="EJ30" s="2134"/>
      <c r="EK30" s="2134"/>
      <c r="EL30" s="2134"/>
      <c r="EM30" s="2134"/>
      <c r="EN30" s="2134"/>
      <c r="EO30" s="2134"/>
      <c r="EP30" s="2134"/>
      <c r="EQ30" s="2134"/>
      <c r="ER30" s="2134"/>
      <c r="ES30" s="2134"/>
      <c r="ET30" s="2134"/>
      <c r="EU30" s="2134"/>
      <c r="EV30" s="2134"/>
      <c r="EW30" s="2134"/>
      <c r="EX30" s="2134"/>
      <c r="EY30" s="2134"/>
      <c r="EZ30" s="2134"/>
      <c r="FA30" s="2134"/>
      <c r="FB30" s="2134"/>
      <c r="FC30" s="2134"/>
      <c r="FD30" s="2134"/>
      <c r="FE30" s="2134"/>
      <c r="FF30" s="2134"/>
      <c r="FG30" s="2134"/>
      <c r="FH30" s="2134"/>
      <c r="FI30" s="2134"/>
      <c r="FJ30" s="2134"/>
      <c r="FK30" s="2134"/>
      <c r="FL30" s="2134"/>
      <c r="FM30" s="2134"/>
      <c r="FN30" s="2134"/>
      <c r="FO30" s="2135"/>
      <c r="FP30" s="2140"/>
      <c r="FQ30" s="2141"/>
      <c r="FR30" s="2141"/>
      <c r="FS30" s="2141"/>
      <c r="FT30" s="2141"/>
      <c r="FU30" s="1995"/>
      <c r="FV30" s="1996"/>
      <c r="FW30" s="2425"/>
      <c r="FX30" s="2027"/>
      <c r="FY30" s="2027"/>
      <c r="FZ30" s="2027"/>
      <c r="GA30" s="2027"/>
      <c r="GB30" s="2027"/>
      <c r="GC30" s="2428"/>
      <c r="GD30" s="9"/>
      <c r="GE30" s="237"/>
      <c r="GF30" s="237"/>
      <c r="GG30" s="237"/>
      <c r="GH30" s="237"/>
      <c r="GI30" s="237"/>
      <c r="GJ30" s="237"/>
      <c r="GK30" s="237"/>
      <c r="GL30" s="237"/>
      <c r="GM30" s="237"/>
      <c r="GN30" s="237"/>
      <c r="GO30" s="14"/>
      <c r="GP30" s="14"/>
    </row>
    <row r="31" spans="1:198" ht="11.1" customHeight="1">
      <c r="A31" s="9"/>
      <c r="B31" s="9"/>
      <c r="C31" s="9"/>
      <c r="D31" s="9"/>
      <c r="E31" s="9"/>
      <c r="F31" s="255"/>
      <c r="G31" s="2170"/>
      <c r="H31" s="2171"/>
      <c r="I31" s="2171"/>
      <c r="J31" s="2171"/>
      <c r="K31" s="2171"/>
      <c r="L31" s="2171"/>
      <c r="M31" s="2171"/>
      <c r="N31" s="2171"/>
      <c r="O31" s="2171"/>
      <c r="P31" s="2171"/>
      <c r="Q31" s="2171"/>
      <c r="R31" s="2171"/>
      <c r="S31" s="2171"/>
      <c r="T31" s="2171"/>
      <c r="U31" s="2099"/>
      <c r="V31" s="2100"/>
      <c r="W31" s="2100"/>
      <c r="X31" s="2100"/>
      <c r="Y31" s="2100"/>
      <c r="Z31" s="2100"/>
      <c r="AA31" s="2100"/>
      <c r="AB31" s="2100"/>
      <c r="AC31" s="2100"/>
      <c r="AD31" s="2100"/>
      <c r="AE31" s="2100"/>
      <c r="AF31" s="2100"/>
      <c r="AG31" s="2100"/>
      <c r="AH31" s="2100"/>
      <c r="AI31" s="2100"/>
      <c r="AJ31" s="2100"/>
      <c r="AK31" s="2100"/>
      <c r="AL31" s="2100"/>
      <c r="AM31" s="2100"/>
      <c r="AN31" s="2100"/>
      <c r="AO31" s="2100"/>
      <c r="AP31" s="2100"/>
      <c r="AQ31" s="2100"/>
      <c r="AR31" s="2100"/>
      <c r="AS31" s="2100"/>
      <c r="AT31" s="2100"/>
      <c r="AU31" s="2100"/>
      <c r="AV31" s="2100"/>
      <c r="AW31" s="2100"/>
      <c r="AX31" s="2100"/>
      <c r="AY31" s="2100"/>
      <c r="AZ31" s="2100"/>
      <c r="BA31" s="2100"/>
      <c r="BB31" s="2100"/>
      <c r="BC31" s="2100"/>
      <c r="BD31" s="2100"/>
      <c r="BE31" s="2100"/>
      <c r="BF31" s="2176"/>
      <c r="BG31" s="2176"/>
      <c r="BH31" s="2176"/>
      <c r="BI31" s="2176"/>
      <c r="BJ31" s="2277" t="s">
        <v>216</v>
      </c>
      <c r="BK31" s="2278"/>
      <c r="BL31" s="2157" t="s">
        <v>213</v>
      </c>
      <c r="BM31" s="2158"/>
      <c r="BN31" s="2158"/>
      <c r="BO31" s="2158"/>
      <c r="BP31" s="2158"/>
      <c r="BQ31" s="2158"/>
      <c r="BR31" s="2158"/>
      <c r="BS31" s="2158"/>
      <c r="BT31" s="2158"/>
      <c r="BU31" s="2158"/>
      <c r="BV31" s="2158"/>
      <c r="BW31" s="2158"/>
      <c r="BX31" s="2158"/>
      <c r="BY31" s="2159"/>
      <c r="BZ31" s="2284" t="s">
        <v>212</v>
      </c>
      <c r="CA31" s="2284"/>
      <c r="CB31" s="2284"/>
      <c r="CC31" s="2284"/>
      <c r="CD31" s="2285"/>
      <c r="CE31" s="2110">
        <f>総括表1!CE31</f>
        <v>1</v>
      </c>
      <c r="CF31" s="2110"/>
      <c r="CG31" s="2110"/>
      <c r="CH31" s="2110"/>
      <c r="CI31" s="2110"/>
      <c r="CJ31" s="2110"/>
      <c r="CK31" s="2111"/>
      <c r="CL31" s="300"/>
      <c r="CM31" s="301"/>
      <c r="CN31" s="2022"/>
      <c r="CO31" s="2022"/>
      <c r="CP31" s="18"/>
      <c r="CQ31" s="239"/>
      <c r="CR31" s="239"/>
      <c r="CS31" s="239"/>
      <c r="CT31" s="9"/>
      <c r="CU31" s="9"/>
      <c r="CV31" s="9"/>
      <c r="CW31" s="9"/>
      <c r="CX31" s="9"/>
      <c r="CY31" s="9"/>
      <c r="CZ31" s="9"/>
      <c r="DA31" s="2120" t="s">
        <v>240</v>
      </c>
      <c r="DB31" s="2121"/>
      <c r="DC31" s="2121"/>
      <c r="DD31" s="2121"/>
      <c r="DE31" s="2121"/>
      <c r="DF31" s="2122"/>
      <c r="DG31" s="2129" t="s">
        <v>245</v>
      </c>
      <c r="DH31" s="2118"/>
      <c r="DI31" s="2118"/>
      <c r="DJ31" s="2118"/>
      <c r="DK31" s="2118"/>
      <c r="DL31" s="2118"/>
      <c r="DM31" s="2118"/>
      <c r="DN31" s="2118"/>
      <c r="DO31" s="2118"/>
      <c r="DP31" s="2118"/>
      <c r="DQ31" s="2118"/>
      <c r="DR31" s="2118"/>
      <c r="DS31" s="2118"/>
      <c r="DT31" s="2118"/>
      <c r="DU31" s="2118"/>
      <c r="DV31" s="2118"/>
      <c r="DW31" s="2118"/>
      <c r="DX31" s="2118"/>
      <c r="DY31" s="2118"/>
      <c r="DZ31" s="2118"/>
      <c r="EA31" s="2118"/>
      <c r="EB31" s="2118"/>
      <c r="EC31" s="2118"/>
      <c r="ED31" s="2118"/>
      <c r="EE31" s="2118"/>
      <c r="EF31" s="2118"/>
      <c r="EG31" s="2118"/>
      <c r="EH31" s="2118"/>
      <c r="EI31" s="2118"/>
      <c r="EJ31" s="2118"/>
      <c r="EK31" s="2118"/>
      <c r="EL31" s="2118"/>
      <c r="EM31" s="2118"/>
      <c r="EN31" s="2118"/>
      <c r="EO31" s="2118"/>
      <c r="EP31" s="2118"/>
      <c r="EQ31" s="2118"/>
      <c r="ER31" s="2118"/>
      <c r="ES31" s="2118"/>
      <c r="ET31" s="2118"/>
      <c r="EU31" s="2118"/>
      <c r="EV31" s="2118"/>
      <c r="EW31" s="2118"/>
      <c r="EX31" s="2118"/>
      <c r="EY31" s="2118"/>
      <c r="EZ31" s="2118"/>
      <c r="FA31" s="2118"/>
      <c r="FB31" s="2118"/>
      <c r="FC31" s="2118"/>
      <c r="FD31" s="2118"/>
      <c r="FE31" s="2118"/>
      <c r="FF31" s="2118"/>
      <c r="FG31" s="2118"/>
      <c r="FH31" s="2118"/>
      <c r="FI31" s="2118"/>
      <c r="FJ31" s="2118"/>
      <c r="FK31" s="2118"/>
      <c r="FL31" s="2118"/>
      <c r="FM31" s="2118"/>
      <c r="FN31" s="2118"/>
      <c r="FO31" s="2130"/>
      <c r="FP31" s="2136">
        <f>総括表1!FP31</f>
        <v>3</v>
      </c>
      <c r="FQ31" s="2137"/>
      <c r="FR31" s="2137"/>
      <c r="FS31" s="2137"/>
      <c r="FT31" s="2137"/>
      <c r="FU31" s="324"/>
      <c r="FV31" s="325"/>
      <c r="FW31" s="2425"/>
      <c r="FX31" s="2027"/>
      <c r="FY31" s="2027"/>
      <c r="FZ31" s="2027"/>
      <c r="GA31" s="2027"/>
      <c r="GB31" s="2027"/>
      <c r="GC31" s="2428"/>
      <c r="GD31" s="9"/>
      <c r="GE31" s="237"/>
      <c r="GF31" s="237"/>
      <c r="GG31" s="237"/>
      <c r="GJ31" s="237"/>
      <c r="GK31" s="237"/>
      <c r="GL31" s="237"/>
      <c r="GM31" s="237"/>
      <c r="GN31" s="237"/>
      <c r="GO31" s="15"/>
      <c r="GP31" s="15"/>
    </row>
    <row r="32" spans="1:198" ht="11.1" customHeight="1" thickBot="1">
      <c r="A32" s="9"/>
      <c r="B32" s="9"/>
      <c r="C32" s="9"/>
      <c r="D32" s="9"/>
      <c r="E32" s="9"/>
      <c r="F32" s="255"/>
      <c r="G32" s="2172"/>
      <c r="H32" s="2173"/>
      <c r="I32" s="2173"/>
      <c r="J32" s="2173"/>
      <c r="K32" s="2173"/>
      <c r="L32" s="2173"/>
      <c r="M32" s="2173"/>
      <c r="N32" s="2173"/>
      <c r="O32" s="2173"/>
      <c r="P32" s="2173"/>
      <c r="Q32" s="2173"/>
      <c r="R32" s="2173"/>
      <c r="S32" s="2173"/>
      <c r="T32" s="2173"/>
      <c r="U32" s="2101"/>
      <c r="V32" s="2102"/>
      <c r="W32" s="2102"/>
      <c r="X32" s="2102"/>
      <c r="Y32" s="2102"/>
      <c r="Z32" s="2102"/>
      <c r="AA32" s="2102"/>
      <c r="AB32" s="2102"/>
      <c r="AC32" s="2102"/>
      <c r="AD32" s="2102"/>
      <c r="AE32" s="2102"/>
      <c r="AF32" s="2102"/>
      <c r="AG32" s="2102"/>
      <c r="AH32" s="2102"/>
      <c r="AI32" s="2102"/>
      <c r="AJ32" s="2102"/>
      <c r="AK32" s="2102"/>
      <c r="AL32" s="2102"/>
      <c r="AM32" s="2102"/>
      <c r="AN32" s="2102"/>
      <c r="AO32" s="2102"/>
      <c r="AP32" s="2102"/>
      <c r="AQ32" s="2102"/>
      <c r="AR32" s="2102"/>
      <c r="AS32" s="2102"/>
      <c r="AT32" s="2102"/>
      <c r="AU32" s="2102"/>
      <c r="AV32" s="2102"/>
      <c r="AW32" s="2102"/>
      <c r="AX32" s="2102"/>
      <c r="AY32" s="2102"/>
      <c r="AZ32" s="2102"/>
      <c r="BA32" s="2102"/>
      <c r="BB32" s="2102"/>
      <c r="BC32" s="2102"/>
      <c r="BD32" s="2102"/>
      <c r="BE32" s="2102"/>
      <c r="BF32" s="2178"/>
      <c r="BG32" s="2178"/>
      <c r="BH32" s="2178"/>
      <c r="BI32" s="2178"/>
      <c r="BJ32" s="2279"/>
      <c r="BK32" s="2280"/>
      <c r="BL32" s="2160"/>
      <c r="BM32" s="2161"/>
      <c r="BN32" s="2161"/>
      <c r="BO32" s="2161"/>
      <c r="BP32" s="2161"/>
      <c r="BQ32" s="2161"/>
      <c r="BR32" s="2161"/>
      <c r="BS32" s="2161"/>
      <c r="BT32" s="2161"/>
      <c r="BU32" s="2161"/>
      <c r="BV32" s="2161"/>
      <c r="BW32" s="2161"/>
      <c r="BX32" s="2161"/>
      <c r="BY32" s="2162"/>
      <c r="BZ32" s="2107"/>
      <c r="CA32" s="2107"/>
      <c r="CB32" s="2107"/>
      <c r="CC32" s="2107"/>
      <c r="CD32" s="2108"/>
      <c r="CE32" s="2113"/>
      <c r="CF32" s="2113"/>
      <c r="CG32" s="2113"/>
      <c r="CH32" s="2113"/>
      <c r="CI32" s="2113"/>
      <c r="CJ32" s="2113"/>
      <c r="CK32" s="2114"/>
      <c r="CL32" s="299"/>
      <c r="CM32" s="302"/>
      <c r="CN32" s="2022"/>
      <c r="CO32" s="2022"/>
      <c r="CP32" s="18"/>
      <c r="CQ32" s="239"/>
      <c r="CR32" s="239"/>
      <c r="CS32" s="239"/>
      <c r="CT32" s="9"/>
      <c r="CU32" s="9"/>
      <c r="CV32" s="9"/>
      <c r="CW32" s="9"/>
      <c r="CX32" s="9"/>
      <c r="CY32" s="9"/>
      <c r="CZ32" s="9"/>
      <c r="DA32" s="2123"/>
      <c r="DB32" s="2124"/>
      <c r="DC32" s="2124"/>
      <c r="DD32" s="2124"/>
      <c r="DE32" s="2124"/>
      <c r="DF32" s="2125"/>
      <c r="DG32" s="2131"/>
      <c r="DH32" s="2119"/>
      <c r="DI32" s="2119"/>
      <c r="DJ32" s="2119"/>
      <c r="DK32" s="2119"/>
      <c r="DL32" s="2119"/>
      <c r="DM32" s="2119"/>
      <c r="DN32" s="2119"/>
      <c r="DO32" s="2119"/>
      <c r="DP32" s="2119"/>
      <c r="DQ32" s="2119"/>
      <c r="DR32" s="2119"/>
      <c r="DS32" s="2119"/>
      <c r="DT32" s="2119"/>
      <c r="DU32" s="2119"/>
      <c r="DV32" s="2119"/>
      <c r="DW32" s="2119"/>
      <c r="DX32" s="2119"/>
      <c r="DY32" s="2119"/>
      <c r="DZ32" s="2119"/>
      <c r="EA32" s="2119"/>
      <c r="EB32" s="2119"/>
      <c r="EC32" s="2119"/>
      <c r="ED32" s="2119"/>
      <c r="EE32" s="2119"/>
      <c r="EF32" s="2119"/>
      <c r="EG32" s="2119"/>
      <c r="EH32" s="2119"/>
      <c r="EI32" s="2119"/>
      <c r="EJ32" s="2119"/>
      <c r="EK32" s="2119"/>
      <c r="EL32" s="2119"/>
      <c r="EM32" s="2119"/>
      <c r="EN32" s="2119"/>
      <c r="EO32" s="2119"/>
      <c r="EP32" s="2119"/>
      <c r="EQ32" s="2119"/>
      <c r="ER32" s="2119"/>
      <c r="ES32" s="2119"/>
      <c r="ET32" s="2119"/>
      <c r="EU32" s="2119"/>
      <c r="EV32" s="2119"/>
      <c r="EW32" s="2119"/>
      <c r="EX32" s="2119"/>
      <c r="EY32" s="2119"/>
      <c r="EZ32" s="2119"/>
      <c r="FA32" s="2119"/>
      <c r="FB32" s="2119"/>
      <c r="FC32" s="2119"/>
      <c r="FD32" s="2119"/>
      <c r="FE32" s="2119"/>
      <c r="FF32" s="2119"/>
      <c r="FG32" s="2119"/>
      <c r="FH32" s="2119"/>
      <c r="FI32" s="2119"/>
      <c r="FJ32" s="2119"/>
      <c r="FK32" s="2119"/>
      <c r="FL32" s="2119"/>
      <c r="FM32" s="2119"/>
      <c r="FN32" s="2119"/>
      <c r="FO32" s="2132"/>
      <c r="FP32" s="2138"/>
      <c r="FQ32" s="2139"/>
      <c r="FR32" s="2139"/>
      <c r="FS32" s="2139"/>
      <c r="FT32" s="2139"/>
      <c r="FU32" s="1992" t="s">
        <v>190</v>
      </c>
      <c r="FV32" s="1993"/>
      <c r="FW32" s="2425"/>
      <c r="FX32" s="2027"/>
      <c r="FY32" s="2027"/>
      <c r="FZ32" s="2027"/>
      <c r="GA32" s="2027"/>
      <c r="GB32" s="2027"/>
      <c r="GC32" s="2428"/>
      <c r="GD32" s="9"/>
      <c r="GE32" s="237"/>
      <c r="GF32" s="237"/>
      <c r="GG32" s="237"/>
      <c r="GJ32" s="237"/>
      <c r="GK32" s="237"/>
      <c r="GL32" s="237"/>
      <c r="GM32" s="237"/>
      <c r="GN32" s="237"/>
      <c r="GO32" s="15"/>
      <c r="GP32" s="15"/>
    </row>
    <row r="33" spans="1:198" ht="11.1" customHeight="1">
      <c r="A33" s="9"/>
      <c r="B33" s="9"/>
      <c r="C33" s="9"/>
      <c r="D33" s="9"/>
      <c r="E33" s="9"/>
      <c r="F33" s="255"/>
      <c r="G33" s="2142" t="s">
        <v>116</v>
      </c>
      <c r="H33" s="2143"/>
      <c r="I33" s="2143"/>
      <c r="J33" s="2143"/>
      <c r="K33" s="2143"/>
      <c r="L33" s="2143"/>
      <c r="M33" s="2143"/>
      <c r="N33" s="2143"/>
      <c r="O33" s="2143"/>
      <c r="P33" s="2143"/>
      <c r="Q33" s="2143"/>
      <c r="R33" s="2143"/>
      <c r="S33" s="2143"/>
      <c r="T33" s="2143"/>
      <c r="U33" s="2144" t="str">
        <f>総括表1!U33</f>
        <v>国税産業　株式会社</v>
      </c>
      <c r="V33" s="2145"/>
      <c r="W33" s="2145"/>
      <c r="X33" s="2145"/>
      <c r="Y33" s="2145"/>
      <c r="Z33" s="2145"/>
      <c r="AA33" s="2145"/>
      <c r="AB33" s="2145"/>
      <c r="AC33" s="2145"/>
      <c r="AD33" s="2145"/>
      <c r="AE33" s="2145"/>
      <c r="AF33" s="2145"/>
      <c r="AG33" s="2145"/>
      <c r="AH33" s="2145"/>
      <c r="AI33" s="2145"/>
      <c r="AJ33" s="2145"/>
      <c r="AK33" s="2145"/>
      <c r="AL33" s="2145"/>
      <c r="AM33" s="2145"/>
      <c r="AN33" s="2145"/>
      <c r="AO33" s="2145"/>
      <c r="AP33" s="2145"/>
      <c r="AQ33" s="2145"/>
      <c r="AR33" s="2145"/>
      <c r="AS33" s="2145"/>
      <c r="AT33" s="2145"/>
      <c r="AU33" s="2145"/>
      <c r="AV33" s="2145"/>
      <c r="AW33" s="2145"/>
      <c r="AX33" s="2145"/>
      <c r="AY33" s="2145"/>
      <c r="AZ33" s="2145"/>
      <c r="BA33" s="2145"/>
      <c r="BB33" s="2145"/>
      <c r="BC33" s="2145"/>
      <c r="BD33" s="2145"/>
      <c r="BE33" s="2145"/>
      <c r="BF33" s="2145"/>
      <c r="BG33" s="2145"/>
      <c r="BH33" s="2145"/>
      <c r="BI33" s="2146"/>
      <c r="BJ33" s="2279"/>
      <c r="BK33" s="2280"/>
      <c r="BL33" s="2160"/>
      <c r="BM33" s="2161"/>
      <c r="BN33" s="2161"/>
      <c r="BO33" s="2161"/>
      <c r="BP33" s="2161"/>
      <c r="BQ33" s="2161"/>
      <c r="BR33" s="2161"/>
      <c r="BS33" s="2161"/>
      <c r="BT33" s="2161"/>
      <c r="BU33" s="2161"/>
      <c r="BV33" s="2161"/>
      <c r="BW33" s="2161"/>
      <c r="BX33" s="2161"/>
      <c r="BY33" s="2162"/>
      <c r="BZ33" s="2107"/>
      <c r="CA33" s="2107"/>
      <c r="CB33" s="2107"/>
      <c r="CC33" s="2107"/>
      <c r="CD33" s="2108"/>
      <c r="CE33" s="2113"/>
      <c r="CF33" s="2113"/>
      <c r="CG33" s="2113"/>
      <c r="CH33" s="2113"/>
      <c r="CI33" s="2113"/>
      <c r="CJ33" s="2113"/>
      <c r="CK33" s="2114"/>
      <c r="CL33" s="299"/>
      <c r="CM33" s="302"/>
      <c r="CN33" s="2022"/>
      <c r="CO33" s="2022"/>
      <c r="CP33" s="256"/>
      <c r="CQ33" s="242"/>
      <c r="CR33" s="242"/>
      <c r="CS33" s="242"/>
      <c r="CT33" s="9"/>
      <c r="CU33" s="9"/>
      <c r="CV33" s="9"/>
      <c r="CW33" s="9"/>
      <c r="CX33" s="9"/>
      <c r="CY33" s="9"/>
      <c r="CZ33" s="9"/>
      <c r="DA33" s="2126"/>
      <c r="DB33" s="2127"/>
      <c r="DC33" s="2127"/>
      <c r="DD33" s="2127"/>
      <c r="DE33" s="2127"/>
      <c r="DF33" s="2128"/>
      <c r="DG33" s="2133"/>
      <c r="DH33" s="2134"/>
      <c r="DI33" s="2134"/>
      <c r="DJ33" s="2134"/>
      <c r="DK33" s="2134"/>
      <c r="DL33" s="2134"/>
      <c r="DM33" s="2134"/>
      <c r="DN33" s="2134"/>
      <c r="DO33" s="2134"/>
      <c r="DP33" s="2134"/>
      <c r="DQ33" s="2134"/>
      <c r="DR33" s="2134"/>
      <c r="DS33" s="2134"/>
      <c r="DT33" s="2134"/>
      <c r="DU33" s="2134"/>
      <c r="DV33" s="2134"/>
      <c r="DW33" s="2134"/>
      <c r="DX33" s="2134"/>
      <c r="DY33" s="2134"/>
      <c r="DZ33" s="2134"/>
      <c r="EA33" s="2134"/>
      <c r="EB33" s="2134"/>
      <c r="EC33" s="2134"/>
      <c r="ED33" s="2134"/>
      <c r="EE33" s="2134"/>
      <c r="EF33" s="2134"/>
      <c r="EG33" s="2134"/>
      <c r="EH33" s="2134"/>
      <c r="EI33" s="2134"/>
      <c r="EJ33" s="2134"/>
      <c r="EK33" s="2134"/>
      <c r="EL33" s="2134"/>
      <c r="EM33" s="2134"/>
      <c r="EN33" s="2134"/>
      <c r="EO33" s="2134"/>
      <c r="EP33" s="2134"/>
      <c r="EQ33" s="2134"/>
      <c r="ER33" s="2134"/>
      <c r="ES33" s="2134"/>
      <c r="ET33" s="2134"/>
      <c r="EU33" s="2134"/>
      <c r="EV33" s="2134"/>
      <c r="EW33" s="2134"/>
      <c r="EX33" s="2134"/>
      <c r="EY33" s="2134"/>
      <c r="EZ33" s="2134"/>
      <c r="FA33" s="2134"/>
      <c r="FB33" s="2134"/>
      <c r="FC33" s="2134"/>
      <c r="FD33" s="2134"/>
      <c r="FE33" s="2134"/>
      <c r="FF33" s="2134"/>
      <c r="FG33" s="2134"/>
      <c r="FH33" s="2134"/>
      <c r="FI33" s="2134"/>
      <c r="FJ33" s="2134"/>
      <c r="FK33" s="2134"/>
      <c r="FL33" s="2134"/>
      <c r="FM33" s="2134"/>
      <c r="FN33" s="2134"/>
      <c r="FO33" s="2135"/>
      <c r="FP33" s="2140"/>
      <c r="FQ33" s="2141"/>
      <c r="FR33" s="2141"/>
      <c r="FS33" s="2141"/>
      <c r="FT33" s="2141"/>
      <c r="FU33" s="1995"/>
      <c r="FV33" s="1996"/>
      <c r="FW33" s="2425"/>
      <c r="FX33" s="2027"/>
      <c r="FY33" s="2027"/>
      <c r="FZ33" s="2027"/>
      <c r="GA33" s="2027"/>
      <c r="GB33" s="2027"/>
      <c r="GC33" s="2428"/>
      <c r="GD33" s="9"/>
      <c r="GE33" s="237"/>
      <c r="GF33" s="237"/>
      <c r="GG33" s="237"/>
      <c r="GH33" s="237"/>
      <c r="GI33" s="237"/>
      <c r="GJ33" s="237"/>
      <c r="GK33" s="237"/>
      <c r="GL33" s="237"/>
      <c r="GM33" s="237"/>
      <c r="GN33" s="237"/>
      <c r="GO33" s="15"/>
      <c r="GP33" s="15"/>
    </row>
    <row r="34" spans="1:198" ht="11.1" customHeight="1">
      <c r="A34" s="9"/>
      <c r="B34" s="9"/>
      <c r="C34" s="9"/>
      <c r="D34" s="9"/>
      <c r="E34" s="9"/>
      <c r="F34" s="255"/>
      <c r="G34" s="2142"/>
      <c r="H34" s="2143"/>
      <c r="I34" s="2143"/>
      <c r="J34" s="2143"/>
      <c r="K34" s="2143"/>
      <c r="L34" s="2143"/>
      <c r="M34" s="2143"/>
      <c r="N34" s="2143"/>
      <c r="O34" s="2143"/>
      <c r="P34" s="2143"/>
      <c r="Q34" s="2143"/>
      <c r="R34" s="2143"/>
      <c r="S34" s="2143"/>
      <c r="T34" s="2143"/>
      <c r="U34" s="2147"/>
      <c r="V34" s="2148"/>
      <c r="W34" s="2148"/>
      <c r="X34" s="2148"/>
      <c r="Y34" s="2148"/>
      <c r="Z34" s="2148"/>
      <c r="AA34" s="2148"/>
      <c r="AB34" s="2148"/>
      <c r="AC34" s="2148"/>
      <c r="AD34" s="2148"/>
      <c r="AE34" s="2148"/>
      <c r="AF34" s="2148"/>
      <c r="AG34" s="2148"/>
      <c r="AH34" s="2148"/>
      <c r="AI34" s="2148"/>
      <c r="AJ34" s="2148"/>
      <c r="AK34" s="2148"/>
      <c r="AL34" s="2148"/>
      <c r="AM34" s="2148"/>
      <c r="AN34" s="2148"/>
      <c r="AO34" s="2148"/>
      <c r="AP34" s="2148"/>
      <c r="AQ34" s="2148"/>
      <c r="AR34" s="2148"/>
      <c r="AS34" s="2148"/>
      <c r="AT34" s="2148"/>
      <c r="AU34" s="2148"/>
      <c r="AV34" s="2148"/>
      <c r="AW34" s="2148"/>
      <c r="AX34" s="2148"/>
      <c r="AY34" s="2148"/>
      <c r="AZ34" s="2148"/>
      <c r="BA34" s="2148"/>
      <c r="BB34" s="2148"/>
      <c r="BC34" s="2148"/>
      <c r="BD34" s="2148"/>
      <c r="BE34" s="2148"/>
      <c r="BF34" s="2148"/>
      <c r="BG34" s="2148"/>
      <c r="BH34" s="2148"/>
      <c r="BI34" s="2149"/>
      <c r="BJ34" s="2279"/>
      <c r="BK34" s="2280"/>
      <c r="BL34" s="2160"/>
      <c r="BM34" s="2161"/>
      <c r="BN34" s="2161"/>
      <c r="BO34" s="2161"/>
      <c r="BP34" s="2161"/>
      <c r="BQ34" s="2161"/>
      <c r="BR34" s="2161"/>
      <c r="BS34" s="2161"/>
      <c r="BT34" s="2161"/>
      <c r="BU34" s="2161"/>
      <c r="BV34" s="2161"/>
      <c r="BW34" s="2161"/>
      <c r="BX34" s="2161"/>
      <c r="BY34" s="2162"/>
      <c r="BZ34" s="2107"/>
      <c r="CA34" s="2107"/>
      <c r="CB34" s="2107"/>
      <c r="CC34" s="2107"/>
      <c r="CD34" s="2108"/>
      <c r="CE34" s="2113"/>
      <c r="CF34" s="2113"/>
      <c r="CG34" s="2113"/>
      <c r="CH34" s="2113"/>
      <c r="CI34" s="2113"/>
      <c r="CJ34" s="2113"/>
      <c r="CK34" s="2114"/>
      <c r="CL34" s="2153" t="s">
        <v>105</v>
      </c>
      <c r="CM34" s="2154"/>
      <c r="CN34" s="2022"/>
      <c r="CO34" s="2022"/>
      <c r="CP34" s="256"/>
      <c r="CQ34" s="242"/>
      <c r="CR34" s="242"/>
      <c r="CS34" s="242"/>
      <c r="CT34" s="9"/>
      <c r="CU34" s="9"/>
      <c r="CV34" s="9"/>
      <c r="CW34" s="9"/>
      <c r="CX34" s="9"/>
      <c r="CY34" s="9"/>
      <c r="CZ34" s="9"/>
      <c r="DA34" s="2120" t="s">
        <v>191</v>
      </c>
      <c r="DB34" s="2121"/>
      <c r="DC34" s="2121"/>
      <c r="DD34" s="2121"/>
      <c r="DE34" s="2121"/>
      <c r="DF34" s="2122"/>
      <c r="DG34" s="2129" t="s">
        <v>244</v>
      </c>
      <c r="DH34" s="2118"/>
      <c r="DI34" s="2118"/>
      <c r="DJ34" s="2118"/>
      <c r="DK34" s="2118"/>
      <c r="DL34" s="2118"/>
      <c r="DM34" s="2118"/>
      <c r="DN34" s="2118"/>
      <c r="DO34" s="2118"/>
      <c r="DP34" s="2118"/>
      <c r="DQ34" s="2118"/>
      <c r="DR34" s="2118"/>
      <c r="DS34" s="2118"/>
      <c r="DT34" s="2118"/>
      <c r="DU34" s="2118"/>
      <c r="DV34" s="2118"/>
      <c r="DW34" s="2118"/>
      <c r="DX34" s="2118"/>
      <c r="DY34" s="2118"/>
      <c r="DZ34" s="2118"/>
      <c r="EA34" s="2118"/>
      <c r="EB34" s="2118"/>
      <c r="EC34" s="2118"/>
      <c r="ED34" s="2118"/>
      <c r="EE34" s="2118"/>
      <c r="EF34" s="2118"/>
      <c r="EG34" s="2118"/>
      <c r="EH34" s="2118"/>
      <c r="EI34" s="2118"/>
      <c r="EJ34" s="2118"/>
      <c r="EK34" s="2118"/>
      <c r="EL34" s="2118"/>
      <c r="EM34" s="2118"/>
      <c r="EN34" s="2118"/>
      <c r="EO34" s="2118"/>
      <c r="EP34" s="2118"/>
      <c r="EQ34" s="2118"/>
      <c r="ER34" s="2118"/>
      <c r="ES34" s="2118"/>
      <c r="ET34" s="2118"/>
      <c r="EU34" s="2118"/>
      <c r="EV34" s="2118"/>
      <c r="EW34" s="2118"/>
      <c r="EX34" s="2118"/>
      <c r="EY34" s="2118"/>
      <c r="EZ34" s="2118"/>
      <c r="FA34" s="2118"/>
      <c r="FB34" s="2118"/>
      <c r="FC34" s="2118"/>
      <c r="FD34" s="2118"/>
      <c r="FE34" s="2118"/>
      <c r="FF34" s="2118"/>
      <c r="FG34" s="2118"/>
      <c r="FH34" s="2118"/>
      <c r="FI34" s="2118"/>
      <c r="FJ34" s="2118"/>
      <c r="FK34" s="2118"/>
      <c r="FL34" s="2118"/>
      <c r="FM34" s="2118"/>
      <c r="FN34" s="2118"/>
      <c r="FO34" s="2130"/>
      <c r="FP34" s="2136">
        <f>総括表1!FP34</f>
        <v>4</v>
      </c>
      <c r="FQ34" s="2137"/>
      <c r="FR34" s="2137"/>
      <c r="FS34" s="2137"/>
      <c r="FT34" s="2137"/>
      <c r="FU34" s="324"/>
      <c r="FV34" s="325"/>
      <c r="FW34" s="2425"/>
      <c r="FX34" s="2027"/>
      <c r="FY34" s="2027"/>
      <c r="FZ34" s="2027"/>
      <c r="GA34" s="2027"/>
      <c r="GB34" s="2027"/>
      <c r="GC34" s="2428"/>
      <c r="GD34" s="9"/>
      <c r="GE34" s="237"/>
      <c r="GF34" s="237"/>
      <c r="GG34" s="237"/>
      <c r="GH34" s="237"/>
      <c r="GI34" s="237"/>
      <c r="GJ34" s="237"/>
      <c r="GK34" s="237"/>
      <c r="GL34" s="237"/>
      <c r="GM34" s="237"/>
      <c r="GN34" s="237"/>
      <c r="GO34" s="15"/>
      <c r="GP34" s="15"/>
    </row>
    <row r="35" spans="1:198" ht="11.1" customHeight="1" thickBot="1">
      <c r="A35" s="9"/>
      <c r="B35" s="9"/>
      <c r="C35" s="9"/>
      <c r="D35" s="9"/>
      <c r="E35" s="9"/>
      <c r="F35" s="255"/>
      <c r="G35" s="2142"/>
      <c r="H35" s="2143"/>
      <c r="I35" s="2143"/>
      <c r="J35" s="2143"/>
      <c r="K35" s="2143"/>
      <c r="L35" s="2143"/>
      <c r="M35" s="2143"/>
      <c r="N35" s="2143"/>
      <c r="O35" s="2143"/>
      <c r="P35" s="2143"/>
      <c r="Q35" s="2143"/>
      <c r="R35" s="2143"/>
      <c r="S35" s="2143"/>
      <c r="T35" s="2143"/>
      <c r="U35" s="2147"/>
      <c r="V35" s="2148"/>
      <c r="W35" s="2148"/>
      <c r="X35" s="2148"/>
      <c r="Y35" s="2148"/>
      <c r="Z35" s="2148"/>
      <c r="AA35" s="2148"/>
      <c r="AB35" s="2148"/>
      <c r="AC35" s="2148"/>
      <c r="AD35" s="2148"/>
      <c r="AE35" s="2148"/>
      <c r="AF35" s="2148"/>
      <c r="AG35" s="2148"/>
      <c r="AH35" s="2148"/>
      <c r="AI35" s="2148"/>
      <c r="AJ35" s="2148"/>
      <c r="AK35" s="2148"/>
      <c r="AL35" s="2148"/>
      <c r="AM35" s="2148"/>
      <c r="AN35" s="2148"/>
      <c r="AO35" s="2148"/>
      <c r="AP35" s="2148"/>
      <c r="AQ35" s="2148"/>
      <c r="AR35" s="2148"/>
      <c r="AS35" s="2148"/>
      <c r="AT35" s="2148"/>
      <c r="AU35" s="2148"/>
      <c r="AV35" s="2148"/>
      <c r="AW35" s="2148"/>
      <c r="AX35" s="2148"/>
      <c r="AY35" s="2148"/>
      <c r="AZ35" s="2148"/>
      <c r="BA35" s="2148"/>
      <c r="BB35" s="2148"/>
      <c r="BC35" s="2148"/>
      <c r="BD35" s="2148"/>
      <c r="BE35" s="2148"/>
      <c r="BF35" s="2148"/>
      <c r="BG35" s="2148"/>
      <c r="BH35" s="2148"/>
      <c r="BI35" s="2149"/>
      <c r="BJ35" s="2279"/>
      <c r="BK35" s="2280"/>
      <c r="BL35" s="2160"/>
      <c r="BM35" s="2161"/>
      <c r="BN35" s="2161"/>
      <c r="BO35" s="2161"/>
      <c r="BP35" s="2161"/>
      <c r="BQ35" s="2161"/>
      <c r="BR35" s="2161"/>
      <c r="BS35" s="2161"/>
      <c r="BT35" s="2161"/>
      <c r="BU35" s="2161"/>
      <c r="BV35" s="2161"/>
      <c r="BW35" s="2161"/>
      <c r="BX35" s="2161"/>
      <c r="BY35" s="2162"/>
      <c r="BZ35" s="2286"/>
      <c r="CA35" s="2286"/>
      <c r="CB35" s="2286"/>
      <c r="CC35" s="2286"/>
      <c r="CD35" s="2287"/>
      <c r="CE35" s="2113"/>
      <c r="CF35" s="2113"/>
      <c r="CG35" s="2113"/>
      <c r="CH35" s="2113"/>
      <c r="CI35" s="2113"/>
      <c r="CJ35" s="2113"/>
      <c r="CK35" s="2114"/>
      <c r="CL35" s="2155"/>
      <c r="CM35" s="2156"/>
      <c r="CN35" s="2022"/>
      <c r="CO35" s="2022"/>
      <c r="CP35" s="256"/>
      <c r="CQ35" s="242"/>
      <c r="CR35" s="242"/>
      <c r="CS35" s="242"/>
      <c r="CT35" s="9"/>
      <c r="CU35" s="9"/>
      <c r="CV35" s="9"/>
      <c r="CW35" s="9"/>
      <c r="CX35" s="9"/>
      <c r="CY35" s="9"/>
      <c r="CZ35" s="9"/>
      <c r="DA35" s="2123"/>
      <c r="DB35" s="2124"/>
      <c r="DC35" s="2124"/>
      <c r="DD35" s="2124"/>
      <c r="DE35" s="2124"/>
      <c r="DF35" s="2125"/>
      <c r="DG35" s="2131"/>
      <c r="DH35" s="2119"/>
      <c r="DI35" s="2119"/>
      <c r="DJ35" s="2119"/>
      <c r="DK35" s="2119"/>
      <c r="DL35" s="2119"/>
      <c r="DM35" s="2119"/>
      <c r="DN35" s="2119"/>
      <c r="DO35" s="2119"/>
      <c r="DP35" s="2119"/>
      <c r="DQ35" s="2119"/>
      <c r="DR35" s="2119"/>
      <c r="DS35" s="2119"/>
      <c r="DT35" s="2119"/>
      <c r="DU35" s="2119"/>
      <c r="DV35" s="2119"/>
      <c r="DW35" s="2119"/>
      <c r="DX35" s="2119"/>
      <c r="DY35" s="2119"/>
      <c r="DZ35" s="2119"/>
      <c r="EA35" s="2119"/>
      <c r="EB35" s="2119"/>
      <c r="EC35" s="2119"/>
      <c r="ED35" s="2119"/>
      <c r="EE35" s="2119"/>
      <c r="EF35" s="2119"/>
      <c r="EG35" s="2119"/>
      <c r="EH35" s="2119"/>
      <c r="EI35" s="2119"/>
      <c r="EJ35" s="2119"/>
      <c r="EK35" s="2119"/>
      <c r="EL35" s="2119"/>
      <c r="EM35" s="2119"/>
      <c r="EN35" s="2119"/>
      <c r="EO35" s="2119"/>
      <c r="EP35" s="2119"/>
      <c r="EQ35" s="2119"/>
      <c r="ER35" s="2119"/>
      <c r="ES35" s="2119"/>
      <c r="ET35" s="2119"/>
      <c r="EU35" s="2119"/>
      <c r="EV35" s="2119"/>
      <c r="EW35" s="2119"/>
      <c r="EX35" s="2119"/>
      <c r="EY35" s="2119"/>
      <c r="EZ35" s="2119"/>
      <c r="FA35" s="2119"/>
      <c r="FB35" s="2119"/>
      <c r="FC35" s="2119"/>
      <c r="FD35" s="2119"/>
      <c r="FE35" s="2119"/>
      <c r="FF35" s="2119"/>
      <c r="FG35" s="2119"/>
      <c r="FH35" s="2119"/>
      <c r="FI35" s="2119"/>
      <c r="FJ35" s="2119"/>
      <c r="FK35" s="2119"/>
      <c r="FL35" s="2119"/>
      <c r="FM35" s="2119"/>
      <c r="FN35" s="2119"/>
      <c r="FO35" s="2132"/>
      <c r="FP35" s="2138"/>
      <c r="FQ35" s="2139"/>
      <c r="FR35" s="2139"/>
      <c r="FS35" s="2139"/>
      <c r="FT35" s="2139"/>
      <c r="FU35" s="1992" t="s">
        <v>190</v>
      </c>
      <c r="FV35" s="1993"/>
      <c r="FW35" s="328"/>
      <c r="FX35" s="328"/>
      <c r="FY35" s="328"/>
      <c r="FZ35" s="328"/>
      <c r="GA35" s="328"/>
      <c r="GB35" s="1992" t="s">
        <v>190</v>
      </c>
      <c r="GC35" s="1993"/>
      <c r="GD35" s="9"/>
      <c r="GE35" s="237"/>
      <c r="GF35" s="237"/>
      <c r="GG35" s="237"/>
      <c r="GH35" s="237"/>
      <c r="GI35" s="237"/>
      <c r="GJ35" s="237"/>
      <c r="GK35" s="237"/>
      <c r="GL35" s="237"/>
      <c r="GM35" s="237"/>
      <c r="GN35" s="237"/>
      <c r="GO35" s="11"/>
      <c r="GP35" s="11"/>
    </row>
    <row r="36" spans="1:198" ht="11.1" customHeight="1">
      <c r="A36" s="9"/>
      <c r="B36" s="9"/>
      <c r="C36" s="9"/>
      <c r="D36" s="9"/>
      <c r="E36" s="9"/>
      <c r="F36" s="255"/>
      <c r="G36" s="2142"/>
      <c r="H36" s="2143"/>
      <c r="I36" s="2143"/>
      <c r="J36" s="2143"/>
      <c r="K36" s="2143"/>
      <c r="L36" s="2143"/>
      <c r="M36" s="2143"/>
      <c r="N36" s="2143"/>
      <c r="O36" s="2143"/>
      <c r="P36" s="2143"/>
      <c r="Q36" s="2143"/>
      <c r="R36" s="2143"/>
      <c r="S36" s="2143"/>
      <c r="T36" s="2143"/>
      <c r="U36" s="2147"/>
      <c r="V36" s="2148"/>
      <c r="W36" s="2148"/>
      <c r="X36" s="2148"/>
      <c r="Y36" s="2148"/>
      <c r="Z36" s="2148"/>
      <c r="AA36" s="2148"/>
      <c r="AB36" s="2148"/>
      <c r="AC36" s="2148"/>
      <c r="AD36" s="2148"/>
      <c r="AE36" s="2148"/>
      <c r="AF36" s="2148"/>
      <c r="AG36" s="2148"/>
      <c r="AH36" s="2148"/>
      <c r="AI36" s="2148"/>
      <c r="AJ36" s="2148"/>
      <c r="AK36" s="2148"/>
      <c r="AL36" s="2148"/>
      <c r="AM36" s="2148"/>
      <c r="AN36" s="2148"/>
      <c r="AO36" s="2148"/>
      <c r="AP36" s="2148"/>
      <c r="AQ36" s="2148"/>
      <c r="AR36" s="2148"/>
      <c r="AS36" s="2148"/>
      <c r="AT36" s="2148"/>
      <c r="AU36" s="2148"/>
      <c r="AV36" s="2148"/>
      <c r="AW36" s="2148"/>
      <c r="AX36" s="2148"/>
      <c r="AY36" s="2148"/>
      <c r="AZ36" s="2148"/>
      <c r="BA36" s="2148"/>
      <c r="BB36" s="2148"/>
      <c r="BC36" s="2148"/>
      <c r="BD36" s="2148"/>
      <c r="BE36" s="2148"/>
      <c r="BF36" s="2148"/>
      <c r="BG36" s="2148"/>
      <c r="BH36" s="2148"/>
      <c r="BI36" s="2149"/>
      <c r="BJ36" s="2279"/>
      <c r="BK36" s="2280"/>
      <c r="BL36" s="2160"/>
      <c r="BM36" s="2161"/>
      <c r="BN36" s="2161"/>
      <c r="BO36" s="2161"/>
      <c r="BP36" s="2161"/>
      <c r="BQ36" s="2161"/>
      <c r="BR36" s="2161"/>
      <c r="BS36" s="2161"/>
      <c r="BT36" s="2161"/>
      <c r="BU36" s="2161"/>
      <c r="BV36" s="2161"/>
      <c r="BW36" s="2161"/>
      <c r="BX36" s="2161"/>
      <c r="BY36" s="2161"/>
      <c r="BZ36" s="2353" t="s">
        <v>107</v>
      </c>
      <c r="CA36" s="2354"/>
      <c r="CB36" s="2354"/>
      <c r="CC36" s="2354"/>
      <c r="CD36" s="2355"/>
      <c r="CE36" s="2109">
        <f>総括表1!CE36</f>
        <v>2</v>
      </c>
      <c r="CF36" s="2110"/>
      <c r="CG36" s="2110"/>
      <c r="CH36" s="2110"/>
      <c r="CI36" s="2110"/>
      <c r="CJ36" s="2110"/>
      <c r="CK36" s="2111"/>
      <c r="CL36" s="307"/>
      <c r="CM36" s="308"/>
      <c r="CN36" s="2022"/>
      <c r="CO36" s="2022"/>
      <c r="CP36" s="256"/>
      <c r="CQ36" s="242"/>
      <c r="CR36" s="242"/>
      <c r="CS36" s="242"/>
      <c r="CT36" s="9"/>
      <c r="CU36" s="9"/>
      <c r="CV36" s="9"/>
      <c r="CW36" s="9"/>
      <c r="CX36" s="9"/>
      <c r="CY36" s="9"/>
      <c r="CZ36" s="9"/>
      <c r="DA36" s="2126"/>
      <c r="DB36" s="2127"/>
      <c r="DC36" s="2127"/>
      <c r="DD36" s="2127"/>
      <c r="DE36" s="2127"/>
      <c r="DF36" s="2128"/>
      <c r="DG36" s="2133"/>
      <c r="DH36" s="2134"/>
      <c r="DI36" s="2134"/>
      <c r="DJ36" s="2134"/>
      <c r="DK36" s="2134"/>
      <c r="DL36" s="2134"/>
      <c r="DM36" s="2134"/>
      <c r="DN36" s="2134"/>
      <c r="DO36" s="2134"/>
      <c r="DP36" s="2134"/>
      <c r="DQ36" s="2134"/>
      <c r="DR36" s="2134"/>
      <c r="DS36" s="2134"/>
      <c r="DT36" s="2134"/>
      <c r="DU36" s="2134"/>
      <c r="DV36" s="2134"/>
      <c r="DW36" s="2134"/>
      <c r="DX36" s="2134"/>
      <c r="DY36" s="2134"/>
      <c r="DZ36" s="2134"/>
      <c r="EA36" s="2134"/>
      <c r="EB36" s="2134"/>
      <c r="EC36" s="2134"/>
      <c r="ED36" s="2134"/>
      <c r="EE36" s="2134"/>
      <c r="EF36" s="2134"/>
      <c r="EG36" s="2134"/>
      <c r="EH36" s="2134"/>
      <c r="EI36" s="2134"/>
      <c r="EJ36" s="2134"/>
      <c r="EK36" s="2134"/>
      <c r="EL36" s="2134"/>
      <c r="EM36" s="2134"/>
      <c r="EN36" s="2134"/>
      <c r="EO36" s="2134"/>
      <c r="EP36" s="2134"/>
      <c r="EQ36" s="2134"/>
      <c r="ER36" s="2134"/>
      <c r="ES36" s="2134"/>
      <c r="ET36" s="2134"/>
      <c r="EU36" s="2134"/>
      <c r="EV36" s="2134"/>
      <c r="EW36" s="2134"/>
      <c r="EX36" s="2134"/>
      <c r="EY36" s="2134"/>
      <c r="EZ36" s="2134"/>
      <c r="FA36" s="2134"/>
      <c r="FB36" s="2134"/>
      <c r="FC36" s="2134"/>
      <c r="FD36" s="2134"/>
      <c r="FE36" s="2134"/>
      <c r="FF36" s="2134"/>
      <c r="FG36" s="2134"/>
      <c r="FH36" s="2134"/>
      <c r="FI36" s="2134"/>
      <c r="FJ36" s="2134"/>
      <c r="FK36" s="2134"/>
      <c r="FL36" s="2134"/>
      <c r="FM36" s="2134"/>
      <c r="FN36" s="2134"/>
      <c r="FO36" s="2135"/>
      <c r="FP36" s="2140"/>
      <c r="FQ36" s="2141"/>
      <c r="FR36" s="2141"/>
      <c r="FS36" s="2141"/>
      <c r="FT36" s="2141"/>
      <c r="FU36" s="1995"/>
      <c r="FV36" s="1996"/>
      <c r="FW36" s="329"/>
      <c r="FX36" s="329"/>
      <c r="FY36" s="329"/>
      <c r="FZ36" s="329"/>
      <c r="GA36" s="329"/>
      <c r="GB36" s="1995"/>
      <c r="GC36" s="1996"/>
      <c r="GD36" s="9"/>
      <c r="GE36" s="237"/>
      <c r="GF36" s="237"/>
      <c r="GG36" s="237"/>
      <c r="GH36" s="237"/>
      <c r="GI36" s="237"/>
      <c r="GJ36" s="237"/>
      <c r="GK36" s="237"/>
      <c r="GL36" s="237"/>
      <c r="GM36" s="237"/>
      <c r="GN36" s="237"/>
      <c r="GO36" s="11"/>
      <c r="GP36" s="11"/>
    </row>
    <row r="37" spans="1:198" ht="11.1" customHeight="1">
      <c r="A37" s="9"/>
      <c r="B37" s="9"/>
      <c r="C37" s="9"/>
      <c r="D37" s="9"/>
      <c r="E37" s="9"/>
      <c r="F37" s="255"/>
      <c r="G37" s="2142"/>
      <c r="H37" s="2143"/>
      <c r="I37" s="2143"/>
      <c r="J37" s="2143"/>
      <c r="K37" s="2143"/>
      <c r="L37" s="2143"/>
      <c r="M37" s="2143"/>
      <c r="N37" s="2143"/>
      <c r="O37" s="2143"/>
      <c r="P37" s="2143"/>
      <c r="Q37" s="2143"/>
      <c r="R37" s="2143"/>
      <c r="S37" s="2143"/>
      <c r="T37" s="2143"/>
      <c r="U37" s="2147"/>
      <c r="V37" s="2148"/>
      <c r="W37" s="2148"/>
      <c r="X37" s="2148"/>
      <c r="Y37" s="2148"/>
      <c r="Z37" s="2148"/>
      <c r="AA37" s="2148"/>
      <c r="AB37" s="2148"/>
      <c r="AC37" s="2148"/>
      <c r="AD37" s="2148"/>
      <c r="AE37" s="2148"/>
      <c r="AF37" s="2148"/>
      <c r="AG37" s="2148"/>
      <c r="AH37" s="2148"/>
      <c r="AI37" s="2148"/>
      <c r="AJ37" s="2148"/>
      <c r="AK37" s="2148"/>
      <c r="AL37" s="2148"/>
      <c r="AM37" s="2148"/>
      <c r="AN37" s="2148"/>
      <c r="AO37" s="2148"/>
      <c r="AP37" s="2148"/>
      <c r="AQ37" s="2148"/>
      <c r="AR37" s="2148"/>
      <c r="AS37" s="2148"/>
      <c r="AT37" s="2148"/>
      <c r="AU37" s="2148"/>
      <c r="AV37" s="2148"/>
      <c r="AW37" s="2148"/>
      <c r="AX37" s="2148"/>
      <c r="AY37" s="2148"/>
      <c r="AZ37" s="2148"/>
      <c r="BA37" s="2148"/>
      <c r="BB37" s="2148"/>
      <c r="BC37" s="2148"/>
      <c r="BD37" s="2148"/>
      <c r="BE37" s="2148"/>
      <c r="BF37" s="2148"/>
      <c r="BG37" s="2148"/>
      <c r="BH37" s="2148"/>
      <c r="BI37" s="2149"/>
      <c r="BJ37" s="2279"/>
      <c r="BK37" s="2280"/>
      <c r="BL37" s="2243" t="s">
        <v>214</v>
      </c>
      <c r="BM37" s="2244"/>
      <c r="BN37" s="2244"/>
      <c r="BO37" s="2244"/>
      <c r="BP37" s="2244"/>
      <c r="BQ37" s="2244"/>
      <c r="BR37" s="2244"/>
      <c r="BS37" s="2244"/>
      <c r="BT37" s="2244"/>
      <c r="BU37" s="2244"/>
      <c r="BV37" s="2244"/>
      <c r="BW37" s="2244"/>
      <c r="BX37" s="2244"/>
      <c r="BY37" s="2244"/>
      <c r="BZ37" s="2356"/>
      <c r="CA37" s="2357"/>
      <c r="CB37" s="2357"/>
      <c r="CC37" s="2357"/>
      <c r="CD37" s="2358"/>
      <c r="CE37" s="2112"/>
      <c r="CF37" s="2113"/>
      <c r="CG37" s="2113"/>
      <c r="CH37" s="2113"/>
      <c r="CI37" s="2113"/>
      <c r="CJ37" s="2113"/>
      <c r="CK37" s="2114"/>
      <c r="CL37" s="307"/>
      <c r="CM37" s="308"/>
      <c r="CN37" s="2022"/>
      <c r="CO37" s="2022"/>
      <c r="CP37" s="257"/>
      <c r="CQ37" s="244"/>
      <c r="CR37" s="244"/>
      <c r="CS37" s="244"/>
      <c r="CT37" s="9"/>
      <c r="CU37" s="9"/>
      <c r="CV37" s="9"/>
      <c r="CW37" s="9"/>
      <c r="CX37" s="9"/>
      <c r="CY37" s="9"/>
      <c r="CZ37" s="9"/>
      <c r="DA37" s="2179" t="s">
        <v>246</v>
      </c>
      <c r="DB37" s="2121"/>
      <c r="DC37" s="2121"/>
      <c r="DD37" s="2121"/>
      <c r="DE37" s="2121"/>
      <c r="DF37" s="2121"/>
      <c r="DG37" s="2121"/>
      <c r="DH37" s="2121"/>
      <c r="DI37" s="2121"/>
      <c r="DJ37" s="2121"/>
      <c r="DK37" s="2121"/>
      <c r="DL37" s="2121"/>
      <c r="DM37" s="2121"/>
      <c r="DN37" s="2121"/>
      <c r="DO37" s="2121"/>
      <c r="DP37" s="2121"/>
      <c r="DQ37" s="2121"/>
      <c r="DR37" s="2121"/>
      <c r="DS37" s="2121"/>
      <c r="DT37" s="2121"/>
      <c r="DU37" s="2121"/>
      <c r="DV37" s="2121"/>
      <c r="DW37" s="2121"/>
      <c r="DX37" s="2121"/>
      <c r="DY37" s="2121"/>
      <c r="DZ37" s="2121"/>
      <c r="EA37" s="2121"/>
      <c r="EB37" s="2121"/>
      <c r="EC37" s="2121"/>
      <c r="ED37" s="2121"/>
      <c r="EE37" s="2121"/>
      <c r="EF37" s="2121"/>
      <c r="EG37" s="2121"/>
      <c r="EH37" s="2121"/>
      <c r="EI37" s="2121"/>
      <c r="EJ37" s="2121"/>
      <c r="EK37" s="2121"/>
      <c r="EL37" s="2121"/>
      <c r="EM37" s="2121"/>
      <c r="EN37" s="2121"/>
      <c r="EO37" s="2121"/>
      <c r="EP37" s="2121"/>
      <c r="EQ37" s="2121"/>
      <c r="ER37" s="2121"/>
      <c r="ES37" s="2121"/>
      <c r="ET37" s="2121"/>
      <c r="EU37" s="2121"/>
      <c r="EV37" s="2121"/>
      <c r="EW37" s="2121"/>
      <c r="EX37" s="2121"/>
      <c r="EY37" s="2121"/>
      <c r="EZ37" s="2121"/>
      <c r="FA37" s="2121"/>
      <c r="FB37" s="2121"/>
      <c r="FC37" s="2121"/>
      <c r="FD37" s="2121"/>
      <c r="FE37" s="2121"/>
      <c r="FF37" s="2121"/>
      <c r="FG37" s="2121"/>
      <c r="FH37" s="2121"/>
      <c r="FI37" s="2121"/>
      <c r="FJ37" s="2121"/>
      <c r="FK37" s="2121"/>
      <c r="FL37" s="2121"/>
      <c r="FM37" s="2121"/>
      <c r="FN37" s="2121"/>
      <c r="FO37" s="2122"/>
      <c r="FP37" s="2182" t="s">
        <v>248</v>
      </c>
      <c r="FQ37" s="2183"/>
      <c r="FR37" s="2183"/>
      <c r="FS37" s="2183"/>
      <c r="FT37" s="2180">
        <f>総括表1!FT37</f>
        <v>15</v>
      </c>
      <c r="FU37" s="2180"/>
      <c r="FV37" s="2180"/>
      <c r="FW37" s="2180"/>
      <c r="FX37" s="2180"/>
      <c r="FY37" s="2180"/>
      <c r="FZ37" s="2180"/>
      <c r="GA37" s="2180"/>
      <c r="GB37" s="324"/>
      <c r="GC37" s="325"/>
      <c r="GD37" s="9"/>
      <c r="GE37" s="237"/>
      <c r="GF37" s="237"/>
      <c r="GG37" s="237"/>
      <c r="GH37" s="237"/>
      <c r="GI37" s="237"/>
      <c r="GJ37" s="237"/>
      <c r="GK37" s="237"/>
      <c r="GL37" s="237"/>
      <c r="GM37" s="237"/>
      <c r="GN37" s="237"/>
      <c r="GO37" s="11"/>
      <c r="GP37" s="11"/>
    </row>
    <row r="38" spans="1:198" ht="11.1" customHeight="1" thickBot="1">
      <c r="A38" s="9"/>
      <c r="B38" s="9"/>
      <c r="C38" s="9"/>
      <c r="D38" s="9"/>
      <c r="E38" s="9"/>
      <c r="F38" s="255"/>
      <c r="G38" s="2142"/>
      <c r="H38" s="2143"/>
      <c r="I38" s="2143"/>
      <c r="J38" s="2143"/>
      <c r="K38" s="2143"/>
      <c r="L38" s="2143"/>
      <c r="M38" s="2143"/>
      <c r="N38" s="2143"/>
      <c r="O38" s="2143"/>
      <c r="P38" s="2143"/>
      <c r="Q38" s="2143"/>
      <c r="R38" s="2143"/>
      <c r="S38" s="2143"/>
      <c r="T38" s="2143"/>
      <c r="U38" s="2150"/>
      <c r="V38" s="2151"/>
      <c r="W38" s="2151"/>
      <c r="X38" s="2151"/>
      <c r="Y38" s="2151"/>
      <c r="Z38" s="2151"/>
      <c r="AA38" s="2151"/>
      <c r="AB38" s="2151"/>
      <c r="AC38" s="2151"/>
      <c r="AD38" s="2151"/>
      <c r="AE38" s="2151"/>
      <c r="AF38" s="2151"/>
      <c r="AG38" s="2151"/>
      <c r="AH38" s="2151"/>
      <c r="AI38" s="2151"/>
      <c r="AJ38" s="2151"/>
      <c r="AK38" s="2151"/>
      <c r="AL38" s="2151"/>
      <c r="AM38" s="2151"/>
      <c r="AN38" s="2151"/>
      <c r="AO38" s="2151"/>
      <c r="AP38" s="2151"/>
      <c r="AQ38" s="2151"/>
      <c r="AR38" s="2151"/>
      <c r="AS38" s="2151"/>
      <c r="AT38" s="2151"/>
      <c r="AU38" s="2151"/>
      <c r="AV38" s="2151"/>
      <c r="AW38" s="2151"/>
      <c r="AX38" s="2151"/>
      <c r="AY38" s="2151"/>
      <c r="AZ38" s="2151"/>
      <c r="BA38" s="2151"/>
      <c r="BB38" s="2151"/>
      <c r="BC38" s="2151"/>
      <c r="BD38" s="2151"/>
      <c r="BE38" s="2151"/>
      <c r="BF38" s="2151"/>
      <c r="BG38" s="2151"/>
      <c r="BH38" s="2151"/>
      <c r="BI38" s="2152"/>
      <c r="BJ38" s="2279"/>
      <c r="BK38" s="2280"/>
      <c r="BL38" s="2245"/>
      <c r="BM38" s="2246"/>
      <c r="BN38" s="2246"/>
      <c r="BO38" s="2246"/>
      <c r="BP38" s="2246"/>
      <c r="BQ38" s="2246"/>
      <c r="BR38" s="2246"/>
      <c r="BS38" s="2246"/>
      <c r="BT38" s="2246"/>
      <c r="BU38" s="2246"/>
      <c r="BV38" s="2246"/>
      <c r="BW38" s="2246"/>
      <c r="BX38" s="2246"/>
      <c r="BY38" s="2246"/>
      <c r="BZ38" s="2356"/>
      <c r="CA38" s="2357"/>
      <c r="CB38" s="2357"/>
      <c r="CC38" s="2357"/>
      <c r="CD38" s="2358"/>
      <c r="CE38" s="2112"/>
      <c r="CF38" s="2113"/>
      <c r="CG38" s="2113"/>
      <c r="CH38" s="2113"/>
      <c r="CI38" s="2113"/>
      <c r="CJ38" s="2113"/>
      <c r="CK38" s="2114"/>
      <c r="CL38" s="307"/>
      <c r="CM38" s="308"/>
      <c r="CN38" s="2022"/>
      <c r="CO38" s="2022"/>
      <c r="CP38" s="257"/>
      <c r="CQ38" s="244"/>
      <c r="CR38" s="244"/>
      <c r="CS38" s="244"/>
      <c r="CT38" s="9"/>
      <c r="CU38" s="9"/>
      <c r="CV38" s="9"/>
      <c r="CW38" s="9"/>
      <c r="CX38" s="9"/>
      <c r="CY38" s="9"/>
      <c r="CZ38" s="9"/>
      <c r="DA38" s="2123"/>
      <c r="DB38" s="2124"/>
      <c r="DC38" s="2124"/>
      <c r="DD38" s="2124"/>
      <c r="DE38" s="2124"/>
      <c r="DF38" s="2124"/>
      <c r="DG38" s="2124"/>
      <c r="DH38" s="2124"/>
      <c r="DI38" s="2124"/>
      <c r="DJ38" s="2124"/>
      <c r="DK38" s="2124"/>
      <c r="DL38" s="2124"/>
      <c r="DM38" s="2124"/>
      <c r="DN38" s="2124"/>
      <c r="DO38" s="2124"/>
      <c r="DP38" s="2124"/>
      <c r="DQ38" s="2124"/>
      <c r="DR38" s="2124"/>
      <c r="DS38" s="2124"/>
      <c r="DT38" s="2124"/>
      <c r="DU38" s="2124"/>
      <c r="DV38" s="2124"/>
      <c r="DW38" s="2124"/>
      <c r="DX38" s="2124"/>
      <c r="DY38" s="2124"/>
      <c r="DZ38" s="2124"/>
      <c r="EA38" s="2124"/>
      <c r="EB38" s="2124"/>
      <c r="EC38" s="2124"/>
      <c r="ED38" s="2124"/>
      <c r="EE38" s="2124"/>
      <c r="EF38" s="2124"/>
      <c r="EG38" s="2124"/>
      <c r="EH38" s="2124"/>
      <c r="EI38" s="2124"/>
      <c r="EJ38" s="2124"/>
      <c r="EK38" s="2124"/>
      <c r="EL38" s="2124"/>
      <c r="EM38" s="2124"/>
      <c r="EN38" s="2124"/>
      <c r="EO38" s="2124"/>
      <c r="EP38" s="2124"/>
      <c r="EQ38" s="2124"/>
      <c r="ER38" s="2124"/>
      <c r="ES38" s="2124"/>
      <c r="ET38" s="2124"/>
      <c r="EU38" s="2124"/>
      <c r="EV38" s="2124"/>
      <c r="EW38" s="2124"/>
      <c r="EX38" s="2124"/>
      <c r="EY38" s="2124"/>
      <c r="EZ38" s="2124"/>
      <c r="FA38" s="2124"/>
      <c r="FB38" s="2124"/>
      <c r="FC38" s="2124"/>
      <c r="FD38" s="2124"/>
      <c r="FE38" s="2124"/>
      <c r="FF38" s="2124"/>
      <c r="FG38" s="2124"/>
      <c r="FH38" s="2124"/>
      <c r="FI38" s="2124"/>
      <c r="FJ38" s="2124"/>
      <c r="FK38" s="2124"/>
      <c r="FL38" s="2124"/>
      <c r="FM38" s="2124"/>
      <c r="FN38" s="2124"/>
      <c r="FO38" s="2125"/>
      <c r="FP38" s="2184"/>
      <c r="FQ38" s="2185"/>
      <c r="FR38" s="2185"/>
      <c r="FS38" s="2185"/>
      <c r="FT38" s="2027"/>
      <c r="FU38" s="2027"/>
      <c r="FV38" s="2027"/>
      <c r="FW38" s="2027"/>
      <c r="FX38" s="2027"/>
      <c r="FY38" s="2027"/>
      <c r="FZ38" s="2027"/>
      <c r="GA38" s="2027"/>
      <c r="GB38" s="326"/>
      <c r="GC38" s="327"/>
      <c r="GD38" s="9"/>
      <c r="GE38" s="237"/>
      <c r="GF38" s="237"/>
      <c r="GG38" s="237"/>
      <c r="GH38" s="237"/>
      <c r="GI38" s="237"/>
      <c r="GJ38" s="237"/>
      <c r="GK38" s="237"/>
      <c r="GL38" s="237"/>
      <c r="GM38" s="237"/>
      <c r="GN38" s="237"/>
      <c r="GO38" s="11"/>
      <c r="GP38" s="11"/>
    </row>
    <row r="39" spans="1:198" ht="11.1" customHeight="1">
      <c r="A39" s="9"/>
      <c r="B39" s="9"/>
      <c r="C39" s="9"/>
      <c r="D39" s="9"/>
      <c r="E39" s="9"/>
      <c r="F39" s="255"/>
      <c r="G39" s="2255" t="s">
        <v>188</v>
      </c>
      <c r="H39" s="2256"/>
      <c r="I39" s="2256"/>
      <c r="J39" s="2256"/>
      <c r="K39" s="2256"/>
      <c r="L39" s="2256"/>
      <c r="M39" s="2256"/>
      <c r="N39" s="2256"/>
      <c r="O39" s="2256"/>
      <c r="P39" s="2256"/>
      <c r="Q39" s="2256"/>
      <c r="R39" s="2256"/>
      <c r="S39" s="2256"/>
      <c r="T39" s="2256"/>
      <c r="U39" s="2259" t="str">
        <f>総括表1!U39</f>
        <v>マルマルシ</v>
      </c>
      <c r="V39" s="2260"/>
      <c r="W39" s="2260"/>
      <c r="X39" s="2260"/>
      <c r="Y39" s="2260"/>
      <c r="Z39" s="2260"/>
      <c r="AA39" s="2260"/>
      <c r="AB39" s="2260"/>
      <c r="AC39" s="2260"/>
      <c r="AD39" s="2260"/>
      <c r="AE39" s="2260"/>
      <c r="AF39" s="2260"/>
      <c r="AG39" s="2260"/>
      <c r="AH39" s="2260"/>
      <c r="AI39" s="2260"/>
      <c r="AJ39" s="2260"/>
      <c r="AK39" s="2260"/>
      <c r="AL39" s="2260"/>
      <c r="AM39" s="2260"/>
      <c r="AN39" s="2260"/>
      <c r="AO39" s="2260"/>
      <c r="AP39" s="2260"/>
      <c r="AQ39" s="2260"/>
      <c r="AR39" s="2260"/>
      <c r="AS39" s="2260"/>
      <c r="AT39" s="2260"/>
      <c r="AU39" s="2260"/>
      <c r="AV39" s="2260"/>
      <c r="AW39" s="2260"/>
      <c r="AX39" s="2260"/>
      <c r="AY39" s="2260"/>
      <c r="AZ39" s="2260"/>
      <c r="BA39" s="2260"/>
      <c r="BB39" s="2260"/>
      <c r="BC39" s="2260"/>
      <c r="BD39" s="2260"/>
      <c r="BE39" s="2260"/>
      <c r="BF39" s="2260"/>
      <c r="BG39" s="2260"/>
      <c r="BH39" s="2260"/>
      <c r="BI39" s="2261"/>
      <c r="BJ39" s="2281"/>
      <c r="BK39" s="2280"/>
      <c r="BL39" s="2245"/>
      <c r="BM39" s="2246"/>
      <c r="BN39" s="2246"/>
      <c r="BO39" s="2246"/>
      <c r="BP39" s="2246"/>
      <c r="BQ39" s="2246"/>
      <c r="BR39" s="2246"/>
      <c r="BS39" s="2246"/>
      <c r="BT39" s="2246"/>
      <c r="BU39" s="2246"/>
      <c r="BV39" s="2246"/>
      <c r="BW39" s="2246"/>
      <c r="BX39" s="2246"/>
      <c r="BY39" s="2246"/>
      <c r="BZ39" s="2356"/>
      <c r="CA39" s="2357"/>
      <c r="CB39" s="2357"/>
      <c r="CC39" s="2357"/>
      <c r="CD39" s="2358"/>
      <c r="CE39" s="2112"/>
      <c r="CF39" s="2113"/>
      <c r="CG39" s="2113"/>
      <c r="CH39" s="2113"/>
      <c r="CI39" s="2113"/>
      <c r="CJ39" s="2113"/>
      <c r="CK39" s="2114"/>
      <c r="CL39" s="307"/>
      <c r="CM39" s="308"/>
      <c r="CN39" s="2022"/>
      <c r="CO39" s="2022"/>
      <c r="CP39" s="257"/>
      <c r="CQ39" s="244"/>
      <c r="CR39" s="244"/>
      <c r="CS39" s="244"/>
      <c r="CT39" s="9"/>
      <c r="CU39" s="9"/>
      <c r="CV39" s="9"/>
      <c r="CW39" s="9"/>
      <c r="CX39" s="9"/>
      <c r="CY39" s="9"/>
      <c r="CZ39" s="9"/>
      <c r="DA39" s="2123"/>
      <c r="DB39" s="2124"/>
      <c r="DC39" s="2124"/>
      <c r="DD39" s="2124"/>
      <c r="DE39" s="2124"/>
      <c r="DF39" s="2124"/>
      <c r="DG39" s="2124"/>
      <c r="DH39" s="2124"/>
      <c r="DI39" s="2124"/>
      <c r="DJ39" s="2124"/>
      <c r="DK39" s="2124"/>
      <c r="DL39" s="2124"/>
      <c r="DM39" s="2124"/>
      <c r="DN39" s="2124"/>
      <c r="DO39" s="2124"/>
      <c r="DP39" s="2124"/>
      <c r="DQ39" s="2124"/>
      <c r="DR39" s="2124"/>
      <c r="DS39" s="2124"/>
      <c r="DT39" s="2124"/>
      <c r="DU39" s="2124"/>
      <c r="DV39" s="2124"/>
      <c r="DW39" s="2124"/>
      <c r="DX39" s="2124"/>
      <c r="DY39" s="2124"/>
      <c r="DZ39" s="2124"/>
      <c r="EA39" s="2124"/>
      <c r="EB39" s="2124"/>
      <c r="EC39" s="2124"/>
      <c r="ED39" s="2124"/>
      <c r="EE39" s="2124"/>
      <c r="EF39" s="2124"/>
      <c r="EG39" s="2124"/>
      <c r="EH39" s="2124"/>
      <c r="EI39" s="2124"/>
      <c r="EJ39" s="2124"/>
      <c r="EK39" s="2124"/>
      <c r="EL39" s="2124"/>
      <c r="EM39" s="2124"/>
      <c r="EN39" s="2124"/>
      <c r="EO39" s="2124"/>
      <c r="EP39" s="2124"/>
      <c r="EQ39" s="2124"/>
      <c r="ER39" s="2124"/>
      <c r="ES39" s="2124"/>
      <c r="ET39" s="2124"/>
      <c r="EU39" s="2124"/>
      <c r="EV39" s="2124"/>
      <c r="EW39" s="2124"/>
      <c r="EX39" s="2124"/>
      <c r="EY39" s="2124"/>
      <c r="EZ39" s="2124"/>
      <c r="FA39" s="2124"/>
      <c r="FB39" s="2124"/>
      <c r="FC39" s="2124"/>
      <c r="FD39" s="2124"/>
      <c r="FE39" s="2124"/>
      <c r="FF39" s="2124"/>
      <c r="FG39" s="2124"/>
      <c r="FH39" s="2124"/>
      <c r="FI39" s="2124"/>
      <c r="FJ39" s="2124"/>
      <c r="FK39" s="2124"/>
      <c r="FL39" s="2124"/>
      <c r="FM39" s="2124"/>
      <c r="FN39" s="2124"/>
      <c r="FO39" s="2125"/>
      <c r="FP39" s="330"/>
      <c r="FQ39" s="326"/>
      <c r="FR39" s="326"/>
      <c r="FS39" s="326"/>
      <c r="FT39" s="2027"/>
      <c r="FU39" s="2027"/>
      <c r="FV39" s="2027"/>
      <c r="FW39" s="2027"/>
      <c r="FX39" s="2027"/>
      <c r="FY39" s="2027"/>
      <c r="FZ39" s="2027"/>
      <c r="GA39" s="2027"/>
      <c r="GB39" s="326"/>
      <c r="GC39" s="327"/>
      <c r="GD39" s="9"/>
      <c r="GE39" s="237"/>
      <c r="GF39" s="237"/>
      <c r="GG39" s="237"/>
      <c r="GH39" s="237"/>
      <c r="GI39" s="237"/>
      <c r="GJ39" s="237"/>
      <c r="GK39" s="237"/>
      <c r="GL39" s="237"/>
      <c r="GM39" s="237"/>
      <c r="GN39" s="237"/>
      <c r="GO39" s="11"/>
      <c r="GP39" s="11"/>
    </row>
    <row r="40" spans="1:198" ht="11.1" customHeight="1">
      <c r="A40" s="9"/>
      <c r="B40" s="9"/>
      <c r="C40" s="9"/>
      <c r="D40" s="9"/>
      <c r="E40" s="9"/>
      <c r="F40" s="255"/>
      <c r="G40" s="2257"/>
      <c r="H40" s="2258"/>
      <c r="I40" s="2258"/>
      <c r="J40" s="2258"/>
      <c r="K40" s="2258"/>
      <c r="L40" s="2258"/>
      <c r="M40" s="2258"/>
      <c r="N40" s="2258"/>
      <c r="O40" s="2258"/>
      <c r="P40" s="2258"/>
      <c r="Q40" s="2258"/>
      <c r="R40" s="2258"/>
      <c r="S40" s="2258"/>
      <c r="T40" s="2258"/>
      <c r="U40" s="2262"/>
      <c r="V40" s="2263"/>
      <c r="W40" s="2263"/>
      <c r="X40" s="2263"/>
      <c r="Y40" s="2263"/>
      <c r="Z40" s="2263"/>
      <c r="AA40" s="2263"/>
      <c r="AB40" s="2263"/>
      <c r="AC40" s="2263"/>
      <c r="AD40" s="2263"/>
      <c r="AE40" s="2263"/>
      <c r="AF40" s="2263"/>
      <c r="AG40" s="2263"/>
      <c r="AH40" s="2263"/>
      <c r="AI40" s="2263"/>
      <c r="AJ40" s="2263"/>
      <c r="AK40" s="2263"/>
      <c r="AL40" s="2263"/>
      <c r="AM40" s="2263"/>
      <c r="AN40" s="2263"/>
      <c r="AO40" s="2263"/>
      <c r="AP40" s="2263"/>
      <c r="AQ40" s="2263"/>
      <c r="AR40" s="2263"/>
      <c r="AS40" s="2263"/>
      <c r="AT40" s="2263"/>
      <c r="AU40" s="2263"/>
      <c r="AV40" s="2263"/>
      <c r="AW40" s="2263"/>
      <c r="AX40" s="2263"/>
      <c r="AY40" s="2263"/>
      <c r="AZ40" s="2263"/>
      <c r="BA40" s="2263"/>
      <c r="BB40" s="2263"/>
      <c r="BC40" s="2263"/>
      <c r="BD40" s="2263"/>
      <c r="BE40" s="2263"/>
      <c r="BF40" s="2263"/>
      <c r="BG40" s="2263"/>
      <c r="BH40" s="2263"/>
      <c r="BI40" s="2264"/>
      <c r="BJ40" s="2281"/>
      <c r="BK40" s="2280"/>
      <c r="BL40" s="2245"/>
      <c r="BM40" s="2246"/>
      <c r="BN40" s="2246"/>
      <c r="BO40" s="2246"/>
      <c r="BP40" s="2246"/>
      <c r="BQ40" s="2246"/>
      <c r="BR40" s="2246"/>
      <c r="BS40" s="2246"/>
      <c r="BT40" s="2246"/>
      <c r="BU40" s="2246"/>
      <c r="BV40" s="2246"/>
      <c r="BW40" s="2246"/>
      <c r="BX40" s="2246"/>
      <c r="BY40" s="2246"/>
      <c r="BZ40" s="2356"/>
      <c r="CA40" s="2357"/>
      <c r="CB40" s="2357"/>
      <c r="CC40" s="2357"/>
      <c r="CD40" s="2358"/>
      <c r="CE40" s="2112"/>
      <c r="CF40" s="2113"/>
      <c r="CG40" s="2113"/>
      <c r="CH40" s="2113"/>
      <c r="CI40" s="2113"/>
      <c r="CJ40" s="2113"/>
      <c r="CK40" s="2114"/>
      <c r="CL40" s="307"/>
      <c r="CM40" s="308"/>
      <c r="CN40" s="2022"/>
      <c r="CO40" s="2022"/>
      <c r="CP40" s="256"/>
      <c r="CQ40" s="242"/>
      <c r="CR40" s="242"/>
      <c r="CS40" s="242"/>
      <c r="CT40" s="9"/>
      <c r="CU40" s="9"/>
      <c r="CV40" s="9"/>
      <c r="CW40" s="9"/>
      <c r="CX40" s="9"/>
      <c r="CY40" s="9"/>
      <c r="CZ40" s="9"/>
      <c r="DA40" s="2123"/>
      <c r="DB40" s="2124"/>
      <c r="DC40" s="2124"/>
      <c r="DD40" s="2124"/>
      <c r="DE40" s="2124"/>
      <c r="DF40" s="2124"/>
      <c r="DG40" s="2124"/>
      <c r="DH40" s="2124"/>
      <c r="DI40" s="2124"/>
      <c r="DJ40" s="2124"/>
      <c r="DK40" s="2124"/>
      <c r="DL40" s="2124"/>
      <c r="DM40" s="2124"/>
      <c r="DN40" s="2124"/>
      <c r="DO40" s="2124"/>
      <c r="DP40" s="2124"/>
      <c r="DQ40" s="2124"/>
      <c r="DR40" s="2124"/>
      <c r="DS40" s="2124"/>
      <c r="DT40" s="2124"/>
      <c r="DU40" s="2124"/>
      <c r="DV40" s="2124"/>
      <c r="DW40" s="2124"/>
      <c r="DX40" s="2124"/>
      <c r="DY40" s="2124"/>
      <c r="DZ40" s="2124"/>
      <c r="EA40" s="2124"/>
      <c r="EB40" s="2124"/>
      <c r="EC40" s="2124"/>
      <c r="ED40" s="2124"/>
      <c r="EE40" s="2124"/>
      <c r="EF40" s="2124"/>
      <c r="EG40" s="2124"/>
      <c r="EH40" s="2124"/>
      <c r="EI40" s="2124"/>
      <c r="EJ40" s="2124"/>
      <c r="EK40" s="2124"/>
      <c r="EL40" s="2124"/>
      <c r="EM40" s="2124"/>
      <c r="EN40" s="2124"/>
      <c r="EO40" s="2124"/>
      <c r="EP40" s="2124"/>
      <c r="EQ40" s="2124"/>
      <c r="ER40" s="2124"/>
      <c r="ES40" s="2124"/>
      <c r="ET40" s="2124"/>
      <c r="EU40" s="2124"/>
      <c r="EV40" s="2124"/>
      <c r="EW40" s="2124"/>
      <c r="EX40" s="2124"/>
      <c r="EY40" s="2124"/>
      <c r="EZ40" s="2124"/>
      <c r="FA40" s="2124"/>
      <c r="FB40" s="2124"/>
      <c r="FC40" s="2124"/>
      <c r="FD40" s="2124"/>
      <c r="FE40" s="2124"/>
      <c r="FF40" s="2124"/>
      <c r="FG40" s="2124"/>
      <c r="FH40" s="2124"/>
      <c r="FI40" s="2124"/>
      <c r="FJ40" s="2124"/>
      <c r="FK40" s="2124"/>
      <c r="FL40" s="2124"/>
      <c r="FM40" s="2124"/>
      <c r="FN40" s="2124"/>
      <c r="FO40" s="2125"/>
      <c r="FP40" s="330"/>
      <c r="FQ40" s="328"/>
      <c r="FR40" s="328"/>
      <c r="FS40" s="326"/>
      <c r="FT40" s="2027"/>
      <c r="FU40" s="2027"/>
      <c r="FV40" s="2027"/>
      <c r="FW40" s="2027"/>
      <c r="FX40" s="2027"/>
      <c r="FY40" s="2027"/>
      <c r="FZ40" s="2027"/>
      <c r="GA40" s="2027"/>
      <c r="GB40" s="1992" t="s">
        <v>190</v>
      </c>
      <c r="GC40" s="1993"/>
      <c r="GD40" s="9"/>
      <c r="GE40" s="237"/>
      <c r="GF40" s="237"/>
      <c r="GG40" s="237"/>
      <c r="GH40" s="237"/>
      <c r="GI40" s="237"/>
      <c r="GJ40" s="237"/>
      <c r="GK40" s="237"/>
      <c r="GL40" s="237"/>
      <c r="GM40" s="237"/>
      <c r="GN40" s="237"/>
      <c r="GO40" s="14"/>
      <c r="GP40" s="14"/>
    </row>
    <row r="41" spans="1:198" ht="5.25" customHeight="1" thickBot="1">
      <c r="A41" s="9"/>
      <c r="B41" s="9"/>
      <c r="C41" s="9"/>
      <c r="D41" s="9"/>
      <c r="E41" s="9"/>
      <c r="F41" s="255"/>
      <c r="G41" s="2250" t="s">
        <v>28</v>
      </c>
      <c r="H41" s="2169"/>
      <c r="I41" s="2169"/>
      <c r="J41" s="2169"/>
      <c r="K41" s="2169"/>
      <c r="L41" s="2169"/>
      <c r="M41" s="2169"/>
      <c r="N41" s="2169"/>
      <c r="O41" s="2169"/>
      <c r="P41" s="2169"/>
      <c r="Q41" s="2169"/>
      <c r="R41" s="2169"/>
      <c r="S41" s="2169"/>
      <c r="T41" s="2169"/>
      <c r="U41" s="310"/>
      <c r="V41" s="305"/>
      <c r="W41" s="305"/>
      <c r="X41" s="305"/>
      <c r="Y41" s="305"/>
      <c r="Z41" s="305"/>
      <c r="AA41" s="305"/>
      <c r="AB41" s="305"/>
      <c r="AC41" s="305"/>
      <c r="AD41" s="305"/>
      <c r="AE41" s="305"/>
      <c r="AF41" s="305"/>
      <c r="AG41" s="305"/>
      <c r="AH41" s="305"/>
      <c r="AI41" s="305"/>
      <c r="AJ41" s="305"/>
      <c r="AK41" s="305"/>
      <c r="AL41" s="305"/>
      <c r="AM41" s="305"/>
      <c r="AN41" s="2271"/>
      <c r="AO41" s="2271"/>
      <c r="AP41" s="2271"/>
      <c r="AQ41" s="2271"/>
      <c r="AR41" s="2271"/>
      <c r="AS41" s="2271"/>
      <c r="AT41" s="2271"/>
      <c r="AU41" s="2271"/>
      <c r="AV41" s="2271"/>
      <c r="AW41" s="2271"/>
      <c r="AX41" s="2271"/>
      <c r="AY41" s="2271"/>
      <c r="AZ41" s="2271"/>
      <c r="BA41" s="2271"/>
      <c r="BB41" s="2271"/>
      <c r="BC41" s="2271"/>
      <c r="BD41" s="2271"/>
      <c r="BE41" s="2271"/>
      <c r="BF41" s="2271"/>
      <c r="BG41" s="2271"/>
      <c r="BH41" s="2271"/>
      <c r="BI41" s="2272"/>
      <c r="BJ41" s="2281"/>
      <c r="BK41" s="2280"/>
      <c r="BL41" s="2245"/>
      <c r="BM41" s="2246"/>
      <c r="BN41" s="2246"/>
      <c r="BO41" s="2246"/>
      <c r="BP41" s="2246"/>
      <c r="BQ41" s="2246"/>
      <c r="BR41" s="2246"/>
      <c r="BS41" s="2246"/>
      <c r="BT41" s="2246"/>
      <c r="BU41" s="2246"/>
      <c r="BV41" s="2246"/>
      <c r="BW41" s="2246"/>
      <c r="BX41" s="2246"/>
      <c r="BY41" s="2246"/>
      <c r="BZ41" s="2356"/>
      <c r="CA41" s="2357"/>
      <c r="CB41" s="2357"/>
      <c r="CC41" s="2357"/>
      <c r="CD41" s="2358"/>
      <c r="CE41" s="2112"/>
      <c r="CF41" s="2113"/>
      <c r="CG41" s="2113"/>
      <c r="CH41" s="2113"/>
      <c r="CI41" s="2113"/>
      <c r="CJ41" s="2113"/>
      <c r="CK41" s="2114"/>
      <c r="CL41" s="2253" t="s">
        <v>105</v>
      </c>
      <c r="CM41" s="2254"/>
      <c r="CN41" s="2022"/>
      <c r="CO41" s="2022"/>
      <c r="CP41" s="256"/>
      <c r="CQ41" s="242"/>
      <c r="CR41" s="242"/>
      <c r="CS41" s="242"/>
      <c r="CT41" s="9"/>
      <c r="CU41" s="9"/>
      <c r="CV41" s="9"/>
      <c r="CW41" s="9"/>
      <c r="CX41" s="9"/>
      <c r="CY41" s="9"/>
      <c r="CZ41" s="9"/>
      <c r="DA41" s="2126"/>
      <c r="DB41" s="2127"/>
      <c r="DC41" s="2127"/>
      <c r="DD41" s="2127"/>
      <c r="DE41" s="2127"/>
      <c r="DF41" s="2127"/>
      <c r="DG41" s="2127"/>
      <c r="DH41" s="2127"/>
      <c r="DI41" s="2127"/>
      <c r="DJ41" s="2127"/>
      <c r="DK41" s="2127"/>
      <c r="DL41" s="2127"/>
      <c r="DM41" s="2127"/>
      <c r="DN41" s="2127"/>
      <c r="DO41" s="2127"/>
      <c r="DP41" s="2127"/>
      <c r="DQ41" s="2127"/>
      <c r="DR41" s="2127"/>
      <c r="DS41" s="2127"/>
      <c r="DT41" s="2127"/>
      <c r="DU41" s="2127"/>
      <c r="DV41" s="2127"/>
      <c r="DW41" s="2127"/>
      <c r="DX41" s="2127"/>
      <c r="DY41" s="2127"/>
      <c r="DZ41" s="2127"/>
      <c r="EA41" s="2127"/>
      <c r="EB41" s="2127"/>
      <c r="EC41" s="2127"/>
      <c r="ED41" s="2127"/>
      <c r="EE41" s="2127"/>
      <c r="EF41" s="2127"/>
      <c r="EG41" s="2127"/>
      <c r="EH41" s="2127"/>
      <c r="EI41" s="2127"/>
      <c r="EJ41" s="2127"/>
      <c r="EK41" s="2127"/>
      <c r="EL41" s="2127"/>
      <c r="EM41" s="2127"/>
      <c r="EN41" s="2127"/>
      <c r="EO41" s="2127"/>
      <c r="EP41" s="2127"/>
      <c r="EQ41" s="2127"/>
      <c r="ER41" s="2127"/>
      <c r="ES41" s="2127"/>
      <c r="ET41" s="2127"/>
      <c r="EU41" s="2127"/>
      <c r="EV41" s="2127"/>
      <c r="EW41" s="2127"/>
      <c r="EX41" s="2127"/>
      <c r="EY41" s="2127"/>
      <c r="EZ41" s="2127"/>
      <c r="FA41" s="2127"/>
      <c r="FB41" s="2127"/>
      <c r="FC41" s="2127"/>
      <c r="FD41" s="2127"/>
      <c r="FE41" s="2127"/>
      <c r="FF41" s="2127"/>
      <c r="FG41" s="2127"/>
      <c r="FH41" s="2127"/>
      <c r="FI41" s="2127"/>
      <c r="FJ41" s="2127"/>
      <c r="FK41" s="2127"/>
      <c r="FL41" s="2127"/>
      <c r="FM41" s="2127"/>
      <c r="FN41" s="2127"/>
      <c r="FO41" s="2128"/>
      <c r="FP41" s="331"/>
      <c r="FQ41" s="329"/>
      <c r="FR41" s="329"/>
      <c r="FS41" s="332"/>
      <c r="FT41" s="2181"/>
      <c r="FU41" s="2181"/>
      <c r="FV41" s="2181"/>
      <c r="FW41" s="2181"/>
      <c r="FX41" s="2181"/>
      <c r="FY41" s="2181"/>
      <c r="FZ41" s="2181"/>
      <c r="GA41" s="2181"/>
      <c r="GB41" s="1995"/>
      <c r="GC41" s="1996"/>
      <c r="GD41" s="9"/>
      <c r="GE41" s="237"/>
      <c r="GF41" s="237"/>
      <c r="GG41" s="237"/>
      <c r="GH41" s="237"/>
      <c r="GI41" s="237"/>
      <c r="GJ41" s="237"/>
      <c r="GK41" s="237"/>
      <c r="GL41" s="237"/>
      <c r="GM41" s="237"/>
      <c r="GN41" s="237"/>
      <c r="GO41" s="15"/>
      <c r="GP41" s="15"/>
    </row>
    <row r="42" spans="1:198" ht="11.1" customHeight="1" thickBot="1">
      <c r="A42" s="9"/>
      <c r="B42" s="9"/>
      <c r="C42" s="9"/>
      <c r="D42" s="9"/>
      <c r="E42" s="9"/>
      <c r="F42" s="255"/>
      <c r="G42" s="2170"/>
      <c r="H42" s="2171"/>
      <c r="I42" s="2171"/>
      <c r="J42" s="2171"/>
      <c r="K42" s="2171"/>
      <c r="L42" s="2171"/>
      <c r="M42" s="2171"/>
      <c r="N42" s="2171"/>
      <c r="O42" s="2171"/>
      <c r="P42" s="2171"/>
      <c r="Q42" s="2171"/>
      <c r="R42" s="2171"/>
      <c r="S42" s="2171"/>
      <c r="T42" s="2171"/>
      <c r="U42" s="2153" t="s">
        <v>184</v>
      </c>
      <c r="V42" s="2249"/>
      <c r="W42" s="2265" t="str">
        <f>総括表1!W42</f>
        <v>561-0888</v>
      </c>
      <c r="X42" s="2266"/>
      <c r="Y42" s="2266"/>
      <c r="Z42" s="2266"/>
      <c r="AA42" s="2266"/>
      <c r="AB42" s="2266"/>
      <c r="AC42" s="2266"/>
      <c r="AD42" s="2266"/>
      <c r="AE42" s="2266"/>
      <c r="AF42" s="2266"/>
      <c r="AG42" s="2266"/>
      <c r="AH42" s="2266"/>
      <c r="AI42" s="2266"/>
      <c r="AJ42" s="2266"/>
      <c r="AK42" s="2266"/>
      <c r="AL42" s="2266"/>
      <c r="AM42" s="2267"/>
      <c r="AN42" s="2273"/>
      <c r="AO42" s="2273"/>
      <c r="AP42" s="2273"/>
      <c r="AQ42" s="2273"/>
      <c r="AR42" s="2273"/>
      <c r="AS42" s="2273"/>
      <c r="AT42" s="2273"/>
      <c r="AU42" s="2273"/>
      <c r="AV42" s="2273"/>
      <c r="AW42" s="2273"/>
      <c r="AX42" s="2273"/>
      <c r="AY42" s="2273"/>
      <c r="AZ42" s="2273"/>
      <c r="BA42" s="2273"/>
      <c r="BB42" s="2273"/>
      <c r="BC42" s="2273"/>
      <c r="BD42" s="2273"/>
      <c r="BE42" s="2273"/>
      <c r="BF42" s="2273"/>
      <c r="BG42" s="2273"/>
      <c r="BH42" s="2273"/>
      <c r="BI42" s="2274"/>
      <c r="BJ42" s="2281"/>
      <c r="BK42" s="2280"/>
      <c r="BL42" s="2245"/>
      <c r="BM42" s="2246"/>
      <c r="BN42" s="2246"/>
      <c r="BO42" s="2246"/>
      <c r="BP42" s="2246"/>
      <c r="BQ42" s="2246"/>
      <c r="BR42" s="2246"/>
      <c r="BS42" s="2246"/>
      <c r="BT42" s="2246"/>
      <c r="BU42" s="2246"/>
      <c r="BV42" s="2246"/>
      <c r="BW42" s="2246"/>
      <c r="BX42" s="2246"/>
      <c r="BY42" s="2246"/>
      <c r="BZ42" s="2359"/>
      <c r="CA42" s="2360"/>
      <c r="CB42" s="2360"/>
      <c r="CC42" s="2360"/>
      <c r="CD42" s="2361"/>
      <c r="CE42" s="2115"/>
      <c r="CF42" s="2116"/>
      <c r="CG42" s="2116"/>
      <c r="CH42" s="2116"/>
      <c r="CI42" s="2116"/>
      <c r="CJ42" s="2116"/>
      <c r="CK42" s="2117"/>
      <c r="CL42" s="2153"/>
      <c r="CM42" s="2154"/>
      <c r="CN42" s="2022"/>
      <c r="CO42" s="2022"/>
      <c r="CP42" s="256"/>
      <c r="CQ42" s="242"/>
      <c r="CR42" s="242"/>
      <c r="CS42" s="242"/>
      <c r="CT42" s="9"/>
      <c r="CU42" s="9"/>
      <c r="CV42" s="9"/>
      <c r="CW42" s="9"/>
      <c r="CX42" s="9"/>
      <c r="CY42" s="9"/>
      <c r="CZ42" s="9"/>
      <c r="DA42" s="9"/>
      <c r="DB42" s="9"/>
      <c r="DC42" s="9"/>
      <c r="DD42" s="9"/>
      <c r="DE42" s="9"/>
      <c r="DF42" s="9"/>
      <c r="DG42" s="9"/>
      <c r="DH42" s="9"/>
      <c r="DI42" s="9"/>
      <c r="DJ42" s="9"/>
      <c r="DK42" s="9"/>
      <c r="DL42" s="9"/>
      <c r="DM42" s="9"/>
      <c r="DN42" s="9"/>
      <c r="DO42" s="9"/>
      <c r="DP42" s="9"/>
      <c r="DQ42" s="9"/>
      <c r="DR42" s="9"/>
      <c r="DS42" s="9"/>
      <c r="DT42" s="9"/>
      <c r="DU42" s="9"/>
      <c r="DV42" s="9"/>
      <c r="DW42" s="9"/>
      <c r="DX42" s="9"/>
      <c r="DY42" s="9"/>
      <c r="DZ42" s="9"/>
      <c r="EA42" s="9"/>
      <c r="EB42" s="9"/>
      <c r="EC42" s="9"/>
      <c r="ED42" s="9"/>
      <c r="EE42" s="9"/>
      <c r="EF42" s="9"/>
      <c r="EG42" s="9"/>
      <c r="EH42" s="9"/>
      <c r="EI42" s="9"/>
      <c r="EJ42" s="9"/>
      <c r="EK42" s="9"/>
      <c r="EL42" s="9"/>
      <c r="EM42" s="9"/>
      <c r="EN42" s="9"/>
      <c r="EO42" s="9"/>
      <c r="EP42" s="9"/>
      <c r="EQ42" s="9"/>
      <c r="ER42" s="9"/>
      <c r="ES42" s="9"/>
      <c r="ET42" s="9"/>
      <c r="EU42" s="9"/>
      <c r="EV42" s="9"/>
      <c r="EW42" s="9"/>
      <c r="EX42" s="9"/>
      <c r="EY42" s="9"/>
      <c r="EZ42" s="9"/>
      <c r="FA42" s="9"/>
      <c r="FB42" s="9"/>
      <c r="FC42" s="9"/>
      <c r="FD42" s="9"/>
      <c r="FE42" s="9"/>
      <c r="FF42" s="9"/>
      <c r="FG42" s="9"/>
      <c r="FH42" s="9"/>
      <c r="FI42" s="9"/>
      <c r="FJ42" s="9"/>
      <c r="FK42" s="9"/>
      <c r="FL42" s="9"/>
      <c r="FM42" s="9"/>
      <c r="FN42" s="9"/>
      <c r="FO42" s="9"/>
      <c r="FP42" s="9"/>
      <c r="FQ42" s="9"/>
      <c r="FR42" s="9"/>
      <c r="FS42" s="9"/>
      <c r="FT42" s="9"/>
      <c r="FU42" s="9"/>
      <c r="FV42" s="9"/>
      <c r="FW42" s="9"/>
      <c r="FX42" s="9"/>
      <c r="FY42" s="9"/>
      <c r="FZ42" s="9"/>
      <c r="GA42" s="9"/>
      <c r="GB42" s="9"/>
      <c r="GC42" s="9"/>
      <c r="GD42" s="9"/>
      <c r="GE42" s="9"/>
      <c r="GF42" s="237"/>
      <c r="GG42" s="237"/>
      <c r="GH42" s="237"/>
      <c r="GI42" s="237"/>
      <c r="GJ42" s="237"/>
      <c r="GK42" s="237"/>
      <c r="GL42" s="237"/>
      <c r="GM42" s="237"/>
      <c r="GN42" s="237"/>
      <c r="GO42" s="15"/>
      <c r="GP42" s="15"/>
    </row>
    <row r="43" spans="1:198" ht="11.1" customHeight="1" thickBot="1">
      <c r="A43" s="9"/>
      <c r="B43" s="9"/>
      <c r="C43" s="9"/>
      <c r="D43" s="9"/>
      <c r="E43" s="9"/>
      <c r="F43" s="255"/>
      <c r="G43" s="2170"/>
      <c r="H43" s="2171"/>
      <c r="I43" s="2171"/>
      <c r="J43" s="2171"/>
      <c r="K43" s="2171"/>
      <c r="L43" s="2171"/>
      <c r="M43" s="2171"/>
      <c r="N43" s="2171"/>
      <c r="O43" s="2171"/>
      <c r="P43" s="2171"/>
      <c r="Q43" s="2171"/>
      <c r="R43" s="2171"/>
      <c r="S43" s="2171"/>
      <c r="T43" s="2171"/>
      <c r="U43" s="2153"/>
      <c r="V43" s="2249"/>
      <c r="W43" s="2268"/>
      <c r="X43" s="2269"/>
      <c r="Y43" s="2269"/>
      <c r="Z43" s="2269"/>
      <c r="AA43" s="2269"/>
      <c r="AB43" s="2269"/>
      <c r="AC43" s="2269"/>
      <c r="AD43" s="2269"/>
      <c r="AE43" s="2269"/>
      <c r="AF43" s="2269"/>
      <c r="AG43" s="2269"/>
      <c r="AH43" s="2269"/>
      <c r="AI43" s="2269"/>
      <c r="AJ43" s="2269"/>
      <c r="AK43" s="2269"/>
      <c r="AL43" s="2269"/>
      <c r="AM43" s="2270"/>
      <c r="AN43" s="2275"/>
      <c r="AO43" s="2275"/>
      <c r="AP43" s="2275"/>
      <c r="AQ43" s="2275"/>
      <c r="AR43" s="2275"/>
      <c r="AS43" s="2275"/>
      <c r="AT43" s="2275"/>
      <c r="AU43" s="2275"/>
      <c r="AV43" s="2275"/>
      <c r="AW43" s="2275"/>
      <c r="AX43" s="2275"/>
      <c r="AY43" s="2275"/>
      <c r="AZ43" s="2275"/>
      <c r="BA43" s="2275"/>
      <c r="BB43" s="2275"/>
      <c r="BC43" s="2275"/>
      <c r="BD43" s="2275"/>
      <c r="BE43" s="2275"/>
      <c r="BF43" s="2275"/>
      <c r="BG43" s="2275"/>
      <c r="BH43" s="2275"/>
      <c r="BI43" s="2276"/>
      <c r="BJ43" s="2281"/>
      <c r="BK43" s="2280"/>
      <c r="BL43" s="2245"/>
      <c r="BM43" s="2246"/>
      <c r="BN43" s="2246"/>
      <c r="BO43" s="2246"/>
      <c r="BP43" s="2246"/>
      <c r="BQ43" s="2246"/>
      <c r="BR43" s="2246"/>
      <c r="BS43" s="2246"/>
      <c r="BT43" s="2246"/>
      <c r="BU43" s="2246"/>
      <c r="BV43" s="2246"/>
      <c r="BW43" s="2246"/>
      <c r="BX43" s="2246"/>
      <c r="BY43" s="2246"/>
      <c r="BZ43" s="2362" t="s">
        <v>215</v>
      </c>
      <c r="CA43" s="2363"/>
      <c r="CB43" s="2364"/>
      <c r="CC43" s="2364"/>
      <c r="CD43" s="2365"/>
      <c r="CE43" s="2109">
        <f>総括表1!CE43</f>
        <v>3</v>
      </c>
      <c r="CF43" s="2110"/>
      <c r="CG43" s="2110"/>
      <c r="CH43" s="2110"/>
      <c r="CI43" s="2110"/>
      <c r="CJ43" s="2110"/>
      <c r="CK43" s="2111"/>
      <c r="CL43" s="309"/>
      <c r="CM43" s="304"/>
      <c r="CN43" s="2022"/>
      <c r="CO43" s="2022"/>
      <c r="CP43" s="256"/>
      <c r="CQ43" s="242"/>
      <c r="CR43" s="242"/>
      <c r="CS43" s="242"/>
      <c r="CT43" s="9"/>
      <c r="CU43" s="9"/>
      <c r="CV43" s="9"/>
      <c r="CW43" s="9"/>
      <c r="CX43" s="9"/>
      <c r="CY43" s="9"/>
      <c r="CZ43" s="9"/>
      <c r="DA43" s="9"/>
      <c r="DB43" s="9"/>
      <c r="DC43" s="9"/>
      <c r="DD43" s="9"/>
      <c r="DE43" s="9"/>
      <c r="DF43" s="9"/>
      <c r="DG43" s="9"/>
      <c r="DH43" s="9"/>
      <c r="DI43" s="9"/>
      <c r="DJ43" s="9"/>
      <c r="DK43" s="9"/>
      <c r="DL43" s="9"/>
      <c r="DM43" s="9"/>
      <c r="DN43" s="9"/>
      <c r="DO43" s="9"/>
      <c r="DP43" s="9"/>
      <c r="DQ43" s="9"/>
      <c r="DR43" s="9"/>
      <c r="DS43" s="9"/>
      <c r="DT43" s="9"/>
      <c r="DU43" s="9"/>
      <c r="DV43" s="9"/>
      <c r="DW43" s="9"/>
      <c r="DX43" s="9"/>
      <c r="DY43" s="9"/>
      <c r="DZ43" s="9"/>
      <c r="EA43" s="9"/>
      <c r="EB43" s="9"/>
      <c r="EC43" s="9"/>
      <c r="ED43" s="9"/>
      <c r="EE43" s="9"/>
      <c r="EF43" s="9"/>
      <c r="EG43" s="9"/>
      <c r="EH43" s="9"/>
      <c r="EI43" s="9"/>
      <c r="EJ43" s="9"/>
      <c r="EK43" s="9"/>
      <c r="EL43" s="9"/>
      <c r="EM43" s="9"/>
      <c r="EN43" s="9"/>
      <c r="EO43" s="9"/>
      <c r="EP43" s="9"/>
      <c r="EQ43" s="9"/>
      <c r="ER43" s="9"/>
      <c r="ES43" s="9"/>
      <c r="ET43" s="9"/>
      <c r="EU43" s="9"/>
      <c r="EV43" s="9"/>
      <c r="EW43" s="9"/>
      <c r="EX43" s="9"/>
      <c r="EY43" s="9"/>
      <c r="EZ43" s="9"/>
      <c r="FA43" s="9"/>
      <c r="FB43" s="9"/>
      <c r="FC43" s="9"/>
      <c r="FD43" s="9"/>
      <c r="FE43" s="9"/>
      <c r="FF43" s="9"/>
      <c r="FG43" s="9"/>
      <c r="FH43" s="9"/>
      <c r="FI43" s="9"/>
      <c r="FJ43" s="9"/>
      <c r="FK43" s="9"/>
      <c r="FL43" s="9"/>
      <c r="FM43" s="9"/>
      <c r="FN43" s="9"/>
      <c r="FO43" s="9"/>
      <c r="FP43" s="9"/>
      <c r="FQ43" s="9"/>
      <c r="FR43" s="9"/>
      <c r="FS43" s="9"/>
      <c r="FT43" s="9"/>
      <c r="FU43" s="9"/>
      <c r="FV43" s="9"/>
      <c r="FW43" s="9"/>
      <c r="FX43" s="9"/>
      <c r="FY43" s="9"/>
      <c r="FZ43" s="9"/>
      <c r="GA43" s="9"/>
      <c r="GB43" s="9"/>
      <c r="GC43" s="9"/>
      <c r="GD43" s="9"/>
      <c r="GE43" s="9"/>
      <c r="GF43" s="237"/>
      <c r="GG43" s="237"/>
      <c r="GH43" s="237"/>
      <c r="GI43" s="237"/>
      <c r="GJ43" s="237"/>
      <c r="GK43" s="237"/>
      <c r="GL43" s="237"/>
      <c r="GM43" s="237"/>
      <c r="GN43" s="237"/>
      <c r="GO43" s="15"/>
      <c r="GP43" s="15"/>
    </row>
    <row r="44" spans="1:198" ht="11.1" customHeight="1">
      <c r="A44" s="9"/>
      <c r="B44" s="9"/>
      <c r="C44" s="9"/>
      <c r="D44" s="9"/>
      <c r="E44" s="9"/>
      <c r="F44" s="255"/>
      <c r="G44" s="2170"/>
      <c r="H44" s="2171"/>
      <c r="I44" s="2171"/>
      <c r="J44" s="2171"/>
      <c r="K44" s="2171"/>
      <c r="L44" s="2171"/>
      <c r="M44" s="2171"/>
      <c r="N44" s="2171"/>
      <c r="O44" s="2171"/>
      <c r="P44" s="2171"/>
      <c r="Q44" s="2171"/>
      <c r="R44" s="2171"/>
      <c r="S44" s="2171"/>
      <c r="T44" s="2171"/>
      <c r="U44" s="2231" t="str">
        <f>総括表1!U44</f>
        <v>〇〇〇市〇〇〇町〇丁目〇-〇</v>
      </c>
      <c r="V44" s="2232"/>
      <c r="W44" s="2232"/>
      <c r="X44" s="2232"/>
      <c r="Y44" s="2232"/>
      <c r="Z44" s="2232"/>
      <c r="AA44" s="2232"/>
      <c r="AB44" s="2232"/>
      <c r="AC44" s="2232"/>
      <c r="AD44" s="2232"/>
      <c r="AE44" s="2232"/>
      <c r="AF44" s="2232"/>
      <c r="AG44" s="2232"/>
      <c r="AH44" s="2232"/>
      <c r="AI44" s="2232"/>
      <c r="AJ44" s="2232"/>
      <c r="AK44" s="2232"/>
      <c r="AL44" s="2232"/>
      <c r="AM44" s="2232"/>
      <c r="AN44" s="2232"/>
      <c r="AO44" s="2232"/>
      <c r="AP44" s="2232"/>
      <c r="AQ44" s="2232"/>
      <c r="AR44" s="2232"/>
      <c r="AS44" s="2232"/>
      <c r="AT44" s="2232"/>
      <c r="AU44" s="2232"/>
      <c r="AV44" s="2232"/>
      <c r="AW44" s="2232"/>
      <c r="AX44" s="2232"/>
      <c r="AY44" s="2232"/>
      <c r="AZ44" s="2232"/>
      <c r="BA44" s="2232"/>
      <c r="BB44" s="2232"/>
      <c r="BC44" s="2232"/>
      <c r="BD44" s="2232"/>
      <c r="BE44" s="2232"/>
      <c r="BF44" s="2232"/>
      <c r="BG44" s="2232"/>
      <c r="BH44" s="2232"/>
      <c r="BI44" s="2233"/>
      <c r="BJ44" s="2281"/>
      <c r="BK44" s="2280"/>
      <c r="BL44" s="2245"/>
      <c r="BM44" s="2246"/>
      <c r="BN44" s="2246"/>
      <c r="BO44" s="2246"/>
      <c r="BP44" s="2246"/>
      <c r="BQ44" s="2246"/>
      <c r="BR44" s="2246"/>
      <c r="BS44" s="2246"/>
      <c r="BT44" s="2246"/>
      <c r="BU44" s="2246"/>
      <c r="BV44" s="2246"/>
      <c r="BW44" s="2246"/>
      <c r="BX44" s="2246"/>
      <c r="BY44" s="2246"/>
      <c r="BZ44" s="2366"/>
      <c r="CA44" s="2367"/>
      <c r="CB44" s="2367"/>
      <c r="CC44" s="2367"/>
      <c r="CD44" s="2368"/>
      <c r="CE44" s="2112"/>
      <c r="CF44" s="2113"/>
      <c r="CG44" s="2113"/>
      <c r="CH44" s="2113"/>
      <c r="CI44" s="2113"/>
      <c r="CJ44" s="2113"/>
      <c r="CK44" s="2114"/>
      <c r="CL44" s="299"/>
      <c r="CM44" s="302"/>
      <c r="CN44" s="2022"/>
      <c r="CO44" s="2022"/>
      <c r="CP44" s="256"/>
      <c r="CQ44" s="242"/>
      <c r="CR44" s="242"/>
      <c r="CS44" s="242"/>
      <c r="CT44" s="9"/>
      <c r="CU44" s="9"/>
      <c r="CV44" s="9"/>
      <c r="CW44" s="9"/>
      <c r="CX44" s="9"/>
      <c r="CY44" s="9"/>
      <c r="CZ44" s="9"/>
      <c r="DA44" s="9"/>
      <c r="DB44" s="9"/>
      <c r="DC44" s="9"/>
      <c r="DD44" s="9"/>
      <c r="DE44" s="9"/>
      <c r="DF44" s="9"/>
      <c r="DG44" s="9"/>
      <c r="DH44" s="9"/>
      <c r="DI44" s="9"/>
      <c r="DJ44" s="9"/>
      <c r="DK44" s="9"/>
      <c r="DL44" s="9"/>
      <c r="DM44" s="9"/>
      <c r="DN44" s="9"/>
      <c r="DO44" s="9"/>
      <c r="DP44" s="9"/>
      <c r="DQ44" s="9"/>
      <c r="DR44" s="9"/>
      <c r="DS44" s="9"/>
      <c r="DT44" s="9"/>
      <c r="DU44" s="9"/>
      <c r="DV44" s="9"/>
      <c r="DW44" s="9"/>
      <c r="DX44" s="9"/>
      <c r="DY44" s="9"/>
      <c r="DZ44" s="9"/>
      <c r="EA44" s="9"/>
      <c r="EB44" s="9"/>
      <c r="EC44" s="9"/>
      <c r="ED44" s="9"/>
      <c r="EE44" s="9"/>
      <c r="EF44" s="9"/>
      <c r="EG44" s="9"/>
      <c r="EH44" s="9"/>
      <c r="EI44" s="9"/>
      <c r="EJ44" s="9"/>
      <c r="EK44" s="9"/>
      <c r="EL44" s="9"/>
      <c r="EM44" s="9"/>
      <c r="EN44" s="9"/>
      <c r="EO44" s="9"/>
      <c r="EP44" s="9"/>
      <c r="EQ44" s="9"/>
      <c r="ER44" s="9"/>
      <c r="ES44" s="9"/>
      <c r="ET44" s="9"/>
      <c r="EU44" s="9"/>
      <c r="EV44" s="9"/>
      <c r="EW44" s="9"/>
      <c r="EX44" s="9"/>
      <c r="EY44" s="9"/>
      <c r="EZ44" s="9"/>
      <c r="FA44" s="9"/>
      <c r="FB44" s="9"/>
      <c r="FC44" s="9"/>
      <c r="FD44" s="9"/>
      <c r="FE44" s="9"/>
      <c r="FF44" s="9"/>
      <c r="FG44" s="9"/>
      <c r="FH44" s="9"/>
      <c r="FI44" s="9"/>
      <c r="FJ44" s="9"/>
      <c r="FK44" s="9"/>
      <c r="FL44" s="9"/>
      <c r="FM44" s="9"/>
      <c r="FN44" s="9"/>
      <c r="FO44" s="9"/>
      <c r="FP44" s="9"/>
      <c r="FQ44" s="9"/>
      <c r="FR44" s="9"/>
      <c r="FS44" s="9"/>
      <c r="FT44" s="9"/>
      <c r="FU44" s="9"/>
      <c r="FV44" s="9"/>
      <c r="FW44" s="9"/>
      <c r="FX44" s="9"/>
      <c r="FY44" s="9"/>
      <c r="FZ44" s="9"/>
      <c r="GA44" s="9"/>
      <c r="GB44" s="9"/>
      <c r="GC44" s="9"/>
      <c r="GD44" s="9"/>
      <c r="GE44" s="9"/>
      <c r="GF44" s="237"/>
      <c r="GG44" s="237"/>
      <c r="GH44" s="237"/>
      <c r="GI44" s="237"/>
      <c r="GJ44" s="237"/>
      <c r="GK44" s="237"/>
      <c r="GL44" s="237"/>
      <c r="GM44" s="237"/>
      <c r="GN44" s="237"/>
      <c r="GO44" s="11"/>
      <c r="GP44" s="11"/>
    </row>
    <row r="45" spans="1:198" ht="11.1" customHeight="1">
      <c r="A45" s="9"/>
      <c r="B45" s="9"/>
      <c r="C45" s="9"/>
      <c r="D45" s="9"/>
      <c r="E45" s="9"/>
      <c r="F45" s="255"/>
      <c r="G45" s="2170"/>
      <c r="H45" s="2171"/>
      <c r="I45" s="2171"/>
      <c r="J45" s="2171"/>
      <c r="K45" s="2171"/>
      <c r="L45" s="2171"/>
      <c r="M45" s="2171"/>
      <c r="N45" s="2171"/>
      <c r="O45" s="2171"/>
      <c r="P45" s="2171"/>
      <c r="Q45" s="2171"/>
      <c r="R45" s="2171"/>
      <c r="S45" s="2171"/>
      <c r="T45" s="2171"/>
      <c r="U45" s="2231"/>
      <c r="V45" s="2232"/>
      <c r="W45" s="2232"/>
      <c r="X45" s="2232"/>
      <c r="Y45" s="2232"/>
      <c r="Z45" s="2232"/>
      <c r="AA45" s="2232"/>
      <c r="AB45" s="2232"/>
      <c r="AC45" s="2232"/>
      <c r="AD45" s="2232"/>
      <c r="AE45" s="2232"/>
      <c r="AF45" s="2232"/>
      <c r="AG45" s="2232"/>
      <c r="AH45" s="2232"/>
      <c r="AI45" s="2232"/>
      <c r="AJ45" s="2232"/>
      <c r="AK45" s="2232"/>
      <c r="AL45" s="2232"/>
      <c r="AM45" s="2232"/>
      <c r="AN45" s="2232"/>
      <c r="AO45" s="2232"/>
      <c r="AP45" s="2232"/>
      <c r="AQ45" s="2232"/>
      <c r="AR45" s="2232"/>
      <c r="AS45" s="2232"/>
      <c r="AT45" s="2232"/>
      <c r="AU45" s="2232"/>
      <c r="AV45" s="2232"/>
      <c r="AW45" s="2232"/>
      <c r="AX45" s="2232"/>
      <c r="AY45" s="2232"/>
      <c r="AZ45" s="2232"/>
      <c r="BA45" s="2232"/>
      <c r="BB45" s="2232"/>
      <c r="BC45" s="2232"/>
      <c r="BD45" s="2232"/>
      <c r="BE45" s="2232"/>
      <c r="BF45" s="2232"/>
      <c r="BG45" s="2232"/>
      <c r="BH45" s="2232"/>
      <c r="BI45" s="2233"/>
      <c r="BJ45" s="2281"/>
      <c r="BK45" s="2280"/>
      <c r="BL45" s="2245"/>
      <c r="BM45" s="2246"/>
      <c r="BN45" s="2246"/>
      <c r="BO45" s="2246"/>
      <c r="BP45" s="2246"/>
      <c r="BQ45" s="2246"/>
      <c r="BR45" s="2246"/>
      <c r="BS45" s="2246"/>
      <c r="BT45" s="2246"/>
      <c r="BU45" s="2246"/>
      <c r="BV45" s="2246"/>
      <c r="BW45" s="2246"/>
      <c r="BX45" s="2246"/>
      <c r="BY45" s="2246"/>
      <c r="BZ45" s="2366"/>
      <c r="CA45" s="2367"/>
      <c r="CB45" s="2367"/>
      <c r="CC45" s="2367"/>
      <c r="CD45" s="2368"/>
      <c r="CE45" s="2112"/>
      <c r="CF45" s="2113"/>
      <c r="CG45" s="2113"/>
      <c r="CH45" s="2113"/>
      <c r="CI45" s="2113"/>
      <c r="CJ45" s="2113"/>
      <c r="CK45" s="2114"/>
      <c r="CL45" s="299"/>
      <c r="CM45" s="302"/>
      <c r="CN45" s="2022"/>
      <c r="CO45" s="2022"/>
      <c r="CP45" s="256"/>
      <c r="CQ45" s="242"/>
      <c r="CR45" s="242"/>
      <c r="CS45" s="242"/>
      <c r="CT45" s="9"/>
      <c r="CU45" s="9"/>
      <c r="CV45" s="9"/>
      <c r="CW45" s="9"/>
      <c r="CX45" s="9"/>
      <c r="CY45" s="9"/>
      <c r="CZ45" s="9"/>
      <c r="DA45" s="9"/>
      <c r="DB45" s="9"/>
      <c r="DC45" s="9"/>
      <c r="DD45" s="9"/>
      <c r="DE45" s="9"/>
      <c r="DF45" s="9"/>
      <c r="DG45" s="9"/>
      <c r="DH45" s="9"/>
      <c r="DI45" s="9"/>
      <c r="DJ45" s="9"/>
      <c r="DK45" s="9"/>
      <c r="DL45" s="9"/>
      <c r="DM45" s="9"/>
      <c r="DN45" s="9"/>
      <c r="DO45" s="9"/>
      <c r="DP45" s="9"/>
      <c r="DQ45" s="9"/>
      <c r="DR45" s="9"/>
      <c r="DS45" s="9"/>
      <c r="DT45" s="9"/>
      <c r="DU45" s="9"/>
      <c r="DV45" s="9"/>
      <c r="DW45" s="9"/>
      <c r="DX45" s="9"/>
      <c r="DY45" s="9"/>
      <c r="DZ45" s="9"/>
      <c r="EA45" s="9"/>
      <c r="EB45" s="9"/>
      <c r="EC45" s="9"/>
      <c r="ED45" s="9"/>
      <c r="EE45" s="9"/>
      <c r="EF45" s="9"/>
      <c r="EG45" s="9"/>
      <c r="EH45" s="9"/>
      <c r="EI45" s="9"/>
      <c r="EJ45" s="9"/>
      <c r="EK45" s="9"/>
      <c r="EL45" s="9"/>
      <c r="EM45" s="9"/>
      <c r="EN45" s="9"/>
      <c r="EO45" s="9"/>
      <c r="EP45" s="9"/>
      <c r="EQ45" s="9"/>
      <c r="ER45" s="9"/>
      <c r="ES45" s="9"/>
      <c r="ET45" s="9"/>
      <c r="EU45" s="9"/>
      <c r="EV45" s="9"/>
      <c r="EW45" s="9"/>
      <c r="EX45" s="9"/>
      <c r="EY45" s="9"/>
      <c r="EZ45" s="9"/>
      <c r="FA45" s="9"/>
      <c r="FB45" s="9"/>
      <c r="FC45" s="9"/>
      <c r="FD45" s="9"/>
      <c r="FE45" s="9"/>
      <c r="FF45" s="9"/>
      <c r="FG45" s="9"/>
      <c r="FH45" s="9"/>
      <c r="FI45" s="9"/>
      <c r="FJ45" s="9"/>
      <c r="FK45" s="9"/>
      <c r="FL45" s="9"/>
      <c r="FM45" s="9"/>
      <c r="FN45" s="9"/>
      <c r="FO45" s="9"/>
      <c r="FP45" s="9"/>
      <c r="FQ45" s="9"/>
      <c r="FR45" s="9"/>
      <c r="FS45" s="9"/>
      <c r="FT45" s="9"/>
      <c r="FU45" s="9"/>
      <c r="FV45" s="9"/>
      <c r="FW45" s="9"/>
      <c r="FX45" s="9"/>
      <c r="FY45" s="9"/>
      <c r="FZ45" s="9"/>
      <c r="GA45" s="9"/>
      <c r="GB45" s="9"/>
      <c r="GC45" s="9"/>
      <c r="GD45" s="9"/>
      <c r="GE45" s="9"/>
      <c r="GF45" s="237"/>
      <c r="GG45" s="237"/>
      <c r="GH45" s="237"/>
      <c r="GI45" s="237"/>
      <c r="GJ45" s="237"/>
      <c r="GK45" s="237"/>
      <c r="GL45" s="237"/>
      <c r="GM45" s="237"/>
      <c r="GN45" s="237"/>
      <c r="GO45" s="11"/>
      <c r="GP45" s="11"/>
    </row>
    <row r="46" spans="1:198" ht="11.1" customHeight="1">
      <c r="A46" s="9"/>
      <c r="B46" s="9"/>
      <c r="C46" s="9"/>
      <c r="D46" s="9"/>
      <c r="E46" s="9"/>
      <c r="F46" s="255"/>
      <c r="G46" s="2170"/>
      <c r="H46" s="2171"/>
      <c r="I46" s="2171"/>
      <c r="J46" s="2171"/>
      <c r="K46" s="2171"/>
      <c r="L46" s="2171"/>
      <c r="M46" s="2171"/>
      <c r="N46" s="2171"/>
      <c r="O46" s="2171"/>
      <c r="P46" s="2171"/>
      <c r="Q46" s="2171"/>
      <c r="R46" s="2171"/>
      <c r="S46" s="2171"/>
      <c r="T46" s="2171"/>
      <c r="U46" s="2231"/>
      <c r="V46" s="2232"/>
      <c r="W46" s="2232"/>
      <c r="X46" s="2232"/>
      <c r="Y46" s="2232"/>
      <c r="Z46" s="2232"/>
      <c r="AA46" s="2232"/>
      <c r="AB46" s="2232"/>
      <c r="AC46" s="2232"/>
      <c r="AD46" s="2232"/>
      <c r="AE46" s="2232"/>
      <c r="AF46" s="2232"/>
      <c r="AG46" s="2232"/>
      <c r="AH46" s="2232"/>
      <c r="AI46" s="2232"/>
      <c r="AJ46" s="2232"/>
      <c r="AK46" s="2232"/>
      <c r="AL46" s="2232"/>
      <c r="AM46" s="2232"/>
      <c r="AN46" s="2232"/>
      <c r="AO46" s="2232"/>
      <c r="AP46" s="2232"/>
      <c r="AQ46" s="2232"/>
      <c r="AR46" s="2232"/>
      <c r="AS46" s="2232"/>
      <c r="AT46" s="2232"/>
      <c r="AU46" s="2232"/>
      <c r="AV46" s="2232"/>
      <c r="AW46" s="2232"/>
      <c r="AX46" s="2232"/>
      <c r="AY46" s="2232"/>
      <c r="AZ46" s="2232"/>
      <c r="BA46" s="2232"/>
      <c r="BB46" s="2232"/>
      <c r="BC46" s="2232"/>
      <c r="BD46" s="2232"/>
      <c r="BE46" s="2232"/>
      <c r="BF46" s="2232"/>
      <c r="BG46" s="2232"/>
      <c r="BH46" s="2232"/>
      <c r="BI46" s="2233"/>
      <c r="BJ46" s="2281"/>
      <c r="BK46" s="2280"/>
      <c r="BL46" s="2245"/>
      <c r="BM46" s="2246"/>
      <c r="BN46" s="2246"/>
      <c r="BO46" s="2246"/>
      <c r="BP46" s="2246"/>
      <c r="BQ46" s="2246"/>
      <c r="BR46" s="2246"/>
      <c r="BS46" s="2246"/>
      <c r="BT46" s="2246"/>
      <c r="BU46" s="2246"/>
      <c r="BV46" s="2246"/>
      <c r="BW46" s="2246"/>
      <c r="BX46" s="2246"/>
      <c r="BY46" s="2246"/>
      <c r="BZ46" s="2366"/>
      <c r="CA46" s="2367"/>
      <c r="CB46" s="2367"/>
      <c r="CC46" s="2367"/>
      <c r="CD46" s="2368"/>
      <c r="CE46" s="2112"/>
      <c r="CF46" s="2113"/>
      <c r="CG46" s="2113"/>
      <c r="CH46" s="2113"/>
      <c r="CI46" s="2113"/>
      <c r="CJ46" s="2113"/>
      <c r="CK46" s="2114"/>
      <c r="CL46" s="299"/>
      <c r="CM46" s="302"/>
      <c r="CN46" s="2022"/>
      <c r="CO46" s="2022"/>
      <c r="CP46" s="258"/>
      <c r="CQ46" s="243"/>
      <c r="CR46" s="243"/>
      <c r="CS46" s="243"/>
      <c r="CT46" s="9"/>
      <c r="CU46" s="9"/>
      <c r="CV46" s="9"/>
      <c r="CW46" s="9"/>
      <c r="CX46" s="9"/>
      <c r="CY46" s="9"/>
      <c r="CZ46" s="9"/>
      <c r="DA46" s="9"/>
      <c r="DB46" s="9"/>
      <c r="DC46" s="9"/>
      <c r="DD46" s="9"/>
      <c r="DE46" s="9"/>
      <c r="DF46" s="9"/>
      <c r="DG46" s="9"/>
      <c r="DH46" s="9"/>
      <c r="DI46" s="9"/>
      <c r="DJ46" s="9"/>
      <c r="DK46" s="9"/>
      <c r="DL46" s="9"/>
      <c r="DM46" s="9"/>
      <c r="DN46" s="9"/>
      <c r="DO46" s="9"/>
      <c r="DP46" s="9"/>
      <c r="DQ46" s="9"/>
      <c r="DR46" s="9"/>
      <c r="DS46" s="9"/>
      <c r="DT46" s="9"/>
      <c r="DU46" s="9"/>
      <c r="DV46" s="9"/>
      <c r="DW46" s="9"/>
      <c r="DX46" s="9"/>
      <c r="DY46" s="9"/>
      <c r="DZ46" s="9"/>
      <c r="EA46" s="9"/>
      <c r="EB46" s="9"/>
      <c r="EC46" s="9"/>
      <c r="ED46" s="9"/>
      <c r="EE46" s="9"/>
      <c r="EF46" s="9"/>
      <c r="EG46" s="9"/>
      <c r="EH46" s="9"/>
      <c r="EI46" s="9"/>
      <c r="EJ46" s="9"/>
      <c r="EK46" s="9"/>
      <c r="EL46" s="9"/>
      <c r="EM46" s="9"/>
      <c r="EN46" s="9"/>
      <c r="EO46" s="9"/>
      <c r="EP46" s="9"/>
      <c r="EQ46" s="9"/>
      <c r="ER46" s="9"/>
      <c r="ES46" s="9"/>
      <c r="ET46" s="9"/>
      <c r="EU46" s="9"/>
      <c r="EV46" s="9"/>
      <c r="EW46" s="9"/>
      <c r="EX46" s="9"/>
      <c r="EY46" s="9"/>
      <c r="EZ46" s="9"/>
      <c r="FA46" s="9"/>
      <c r="FB46" s="9"/>
      <c r="FC46" s="9"/>
      <c r="FD46" s="9"/>
      <c r="FE46" s="9"/>
      <c r="FF46" s="9"/>
      <c r="FG46" s="9"/>
      <c r="FH46" s="9"/>
      <c r="FI46" s="9"/>
      <c r="FJ46" s="9"/>
      <c r="FK46" s="9"/>
      <c r="FL46" s="9"/>
      <c r="FM46" s="9"/>
      <c r="FN46" s="9"/>
      <c r="FO46" s="9"/>
      <c r="FP46" s="9"/>
      <c r="FQ46" s="9"/>
      <c r="FR46" s="9"/>
      <c r="FS46" s="9"/>
      <c r="FT46" s="9"/>
      <c r="FU46" s="9"/>
      <c r="FV46" s="9"/>
      <c r="FW46" s="9"/>
      <c r="FX46" s="9"/>
      <c r="FY46" s="9"/>
      <c r="FZ46" s="9"/>
      <c r="GA46" s="9"/>
      <c r="GB46" s="9"/>
      <c r="GC46" s="9"/>
      <c r="GD46" s="9"/>
      <c r="GE46" s="237"/>
      <c r="GF46" s="237"/>
      <c r="GG46" s="237"/>
      <c r="GH46" s="237"/>
      <c r="GI46" s="237"/>
      <c r="GJ46" s="237"/>
      <c r="GK46" s="237"/>
      <c r="GL46" s="237"/>
      <c r="GM46" s="237"/>
      <c r="GN46" s="237"/>
      <c r="GO46" s="11"/>
      <c r="GP46" s="11"/>
    </row>
    <row r="47" spans="1:198" ht="11.1" customHeight="1">
      <c r="A47" s="9"/>
      <c r="B47" s="9"/>
      <c r="C47" s="9"/>
      <c r="D47" s="9"/>
      <c r="E47" s="9"/>
      <c r="F47" s="255"/>
      <c r="G47" s="2251"/>
      <c r="H47" s="2252"/>
      <c r="I47" s="2252"/>
      <c r="J47" s="2252"/>
      <c r="K47" s="2252"/>
      <c r="L47" s="2252"/>
      <c r="M47" s="2252"/>
      <c r="N47" s="2252"/>
      <c r="O47" s="2252"/>
      <c r="P47" s="2252"/>
      <c r="Q47" s="2252"/>
      <c r="R47" s="2252"/>
      <c r="S47" s="2252"/>
      <c r="T47" s="2252"/>
      <c r="U47" s="2350"/>
      <c r="V47" s="2351"/>
      <c r="W47" s="2351"/>
      <c r="X47" s="2351"/>
      <c r="Y47" s="2351"/>
      <c r="Z47" s="2351"/>
      <c r="AA47" s="2351"/>
      <c r="AB47" s="2351"/>
      <c r="AC47" s="2351"/>
      <c r="AD47" s="2351"/>
      <c r="AE47" s="2351"/>
      <c r="AF47" s="2351"/>
      <c r="AG47" s="2351"/>
      <c r="AH47" s="2351"/>
      <c r="AI47" s="2351"/>
      <c r="AJ47" s="2351"/>
      <c r="AK47" s="2351"/>
      <c r="AL47" s="2351"/>
      <c r="AM47" s="2351"/>
      <c r="AN47" s="2351"/>
      <c r="AO47" s="2351"/>
      <c r="AP47" s="2351"/>
      <c r="AQ47" s="2351"/>
      <c r="AR47" s="2351"/>
      <c r="AS47" s="2351"/>
      <c r="AT47" s="2351"/>
      <c r="AU47" s="2351"/>
      <c r="AV47" s="2351"/>
      <c r="AW47" s="2351"/>
      <c r="AX47" s="2351"/>
      <c r="AY47" s="2351"/>
      <c r="AZ47" s="2351"/>
      <c r="BA47" s="2351"/>
      <c r="BB47" s="2351"/>
      <c r="BC47" s="2351"/>
      <c r="BD47" s="2351"/>
      <c r="BE47" s="2351"/>
      <c r="BF47" s="2351"/>
      <c r="BG47" s="2351"/>
      <c r="BH47" s="2351"/>
      <c r="BI47" s="2352"/>
      <c r="BJ47" s="2281"/>
      <c r="BK47" s="2280"/>
      <c r="BL47" s="2245"/>
      <c r="BM47" s="2246"/>
      <c r="BN47" s="2246"/>
      <c r="BO47" s="2246"/>
      <c r="BP47" s="2246"/>
      <c r="BQ47" s="2246"/>
      <c r="BR47" s="2246"/>
      <c r="BS47" s="2246"/>
      <c r="BT47" s="2246"/>
      <c r="BU47" s="2246"/>
      <c r="BV47" s="2246"/>
      <c r="BW47" s="2246"/>
      <c r="BX47" s="2246"/>
      <c r="BY47" s="2246"/>
      <c r="BZ47" s="2366"/>
      <c r="CA47" s="2367"/>
      <c r="CB47" s="2367"/>
      <c r="CC47" s="2367"/>
      <c r="CD47" s="2368"/>
      <c r="CE47" s="2112"/>
      <c r="CF47" s="2113"/>
      <c r="CG47" s="2113"/>
      <c r="CH47" s="2113"/>
      <c r="CI47" s="2113"/>
      <c r="CJ47" s="2113"/>
      <c r="CK47" s="2114"/>
      <c r="CL47" s="2153" t="s">
        <v>105</v>
      </c>
      <c r="CM47" s="2154"/>
      <c r="CN47" s="2022"/>
      <c r="CO47" s="2022"/>
      <c r="CP47" s="258"/>
      <c r="CQ47" s="243"/>
      <c r="CR47" s="243"/>
      <c r="CS47" s="243"/>
      <c r="CT47" s="9"/>
      <c r="CU47" s="9"/>
      <c r="CV47" s="9"/>
      <c r="CW47" s="9"/>
      <c r="CX47" s="9"/>
      <c r="CY47" s="9"/>
      <c r="CZ47" s="9"/>
      <c r="DA47" s="9"/>
      <c r="DB47" s="9"/>
      <c r="DC47" s="9"/>
      <c r="DD47" s="9"/>
      <c r="DE47" s="9"/>
      <c r="DF47" s="9"/>
      <c r="DG47" s="9"/>
      <c r="DH47" s="9"/>
      <c r="DI47" s="9"/>
      <c r="DJ47" s="9"/>
      <c r="DK47" s="9"/>
      <c r="DL47" s="9"/>
      <c r="DM47" s="9"/>
      <c r="DN47" s="9"/>
      <c r="DO47" s="9"/>
      <c r="DP47" s="9"/>
      <c r="DQ47" s="9"/>
      <c r="DR47" s="9"/>
      <c r="DS47" s="9"/>
      <c r="DT47" s="9"/>
      <c r="DU47" s="9"/>
      <c r="DV47" s="9"/>
      <c r="DW47" s="9"/>
      <c r="DX47" s="9"/>
      <c r="DY47" s="9"/>
      <c r="DZ47" s="9"/>
      <c r="EA47" s="9"/>
      <c r="EB47" s="9"/>
      <c r="EC47" s="9"/>
      <c r="ED47" s="9"/>
      <c r="EE47" s="9"/>
      <c r="EF47" s="9"/>
      <c r="EG47" s="9"/>
      <c r="EH47" s="9"/>
      <c r="EI47" s="9"/>
      <c r="EJ47" s="9"/>
      <c r="EK47" s="9"/>
      <c r="EL47" s="9"/>
      <c r="EM47" s="9"/>
      <c r="EN47" s="9"/>
      <c r="EO47" s="9"/>
      <c r="EP47" s="9"/>
      <c r="EQ47" s="9"/>
      <c r="ER47" s="9"/>
      <c r="ES47" s="9"/>
      <c r="ET47" s="9"/>
      <c r="EU47" s="9"/>
      <c r="EV47" s="9"/>
      <c r="EW47" s="9"/>
      <c r="EX47" s="9"/>
      <c r="EY47" s="9"/>
      <c r="EZ47" s="9"/>
      <c r="FA47" s="9"/>
      <c r="FB47" s="9"/>
      <c r="FC47" s="9"/>
      <c r="FD47" s="9"/>
      <c r="FE47" s="9"/>
      <c r="FF47" s="9"/>
      <c r="FG47" s="9"/>
      <c r="FH47" s="9"/>
      <c r="FI47" s="9"/>
      <c r="FJ47" s="9"/>
      <c r="FK47" s="9"/>
      <c r="FL47" s="9"/>
      <c r="FM47" s="9"/>
      <c r="FN47" s="9"/>
      <c r="FO47" s="9"/>
      <c r="FP47" s="9"/>
      <c r="FQ47" s="9"/>
      <c r="FR47" s="9"/>
      <c r="FS47" s="9"/>
      <c r="FT47" s="9"/>
      <c r="FU47" s="9"/>
      <c r="FV47" s="9"/>
      <c r="FW47" s="9"/>
      <c r="FX47" s="9"/>
      <c r="FY47" s="9"/>
      <c r="FZ47" s="9"/>
      <c r="GA47" s="9"/>
      <c r="GB47" s="9"/>
      <c r="GC47" s="9"/>
      <c r="GD47" s="9"/>
      <c r="GE47" s="237"/>
      <c r="GF47" s="237"/>
      <c r="GG47" s="237"/>
      <c r="GH47" s="237"/>
      <c r="GI47" s="237"/>
      <c r="GJ47" s="237"/>
      <c r="GK47" s="237"/>
      <c r="GL47" s="237"/>
      <c r="GM47" s="237"/>
      <c r="GN47" s="237"/>
      <c r="GO47" s="11"/>
      <c r="GP47" s="11"/>
    </row>
    <row r="48" spans="1:198" ht="5.25" customHeight="1" thickBot="1">
      <c r="A48" s="9"/>
      <c r="B48" s="9"/>
      <c r="C48" s="9"/>
      <c r="D48" s="9"/>
      <c r="E48" s="9"/>
      <c r="F48" s="255"/>
      <c r="G48" s="2166" t="s">
        <v>106</v>
      </c>
      <c r="H48" s="2167"/>
      <c r="I48" s="2167"/>
      <c r="J48" s="2167"/>
      <c r="K48" s="2167"/>
      <c r="L48" s="2167"/>
      <c r="M48" s="2167"/>
      <c r="N48" s="2167"/>
      <c r="O48" s="2167"/>
      <c r="P48" s="2167"/>
      <c r="Q48" s="2167"/>
      <c r="R48" s="2167"/>
      <c r="S48" s="2167"/>
      <c r="T48" s="2167"/>
      <c r="U48" s="311"/>
      <c r="V48" s="306"/>
      <c r="W48" s="306"/>
      <c r="X48" s="306"/>
      <c r="Y48" s="306"/>
      <c r="Z48" s="306"/>
      <c r="AA48" s="306"/>
      <c r="AB48" s="306"/>
      <c r="AC48" s="306"/>
      <c r="AD48" s="306"/>
      <c r="AE48" s="306"/>
      <c r="AF48" s="306"/>
      <c r="AG48" s="306"/>
      <c r="AH48" s="306"/>
      <c r="AI48" s="306"/>
      <c r="AJ48" s="306"/>
      <c r="AK48" s="306"/>
      <c r="AL48" s="306"/>
      <c r="AM48" s="306"/>
      <c r="AN48" s="2271"/>
      <c r="AO48" s="2271"/>
      <c r="AP48" s="2271"/>
      <c r="AQ48" s="2271"/>
      <c r="AR48" s="2271"/>
      <c r="AS48" s="2271"/>
      <c r="AT48" s="2271"/>
      <c r="AU48" s="2271"/>
      <c r="AV48" s="2271"/>
      <c r="AW48" s="2271"/>
      <c r="AX48" s="2271"/>
      <c r="AY48" s="2271"/>
      <c r="AZ48" s="2271"/>
      <c r="BA48" s="2271"/>
      <c r="BB48" s="2271"/>
      <c r="BC48" s="2271"/>
      <c r="BD48" s="2271"/>
      <c r="BE48" s="2271"/>
      <c r="BF48" s="2271"/>
      <c r="BG48" s="2271"/>
      <c r="BH48" s="2271"/>
      <c r="BI48" s="2272"/>
      <c r="BJ48" s="2281"/>
      <c r="BK48" s="2280"/>
      <c r="BL48" s="2245"/>
      <c r="BM48" s="2246"/>
      <c r="BN48" s="2246"/>
      <c r="BO48" s="2246"/>
      <c r="BP48" s="2246"/>
      <c r="BQ48" s="2246"/>
      <c r="BR48" s="2246"/>
      <c r="BS48" s="2246"/>
      <c r="BT48" s="2246"/>
      <c r="BU48" s="2246"/>
      <c r="BV48" s="2246"/>
      <c r="BW48" s="2246"/>
      <c r="BX48" s="2246"/>
      <c r="BY48" s="2246"/>
      <c r="BZ48" s="2366"/>
      <c r="CA48" s="2367"/>
      <c r="CB48" s="2367"/>
      <c r="CC48" s="2367"/>
      <c r="CD48" s="2368"/>
      <c r="CE48" s="2112"/>
      <c r="CF48" s="2113"/>
      <c r="CG48" s="2113"/>
      <c r="CH48" s="2113"/>
      <c r="CI48" s="2113"/>
      <c r="CJ48" s="2113"/>
      <c r="CK48" s="2114"/>
      <c r="CL48" s="2153"/>
      <c r="CM48" s="2154"/>
      <c r="CN48" s="2022"/>
      <c r="CO48" s="2022"/>
      <c r="CP48" s="259"/>
      <c r="CQ48" s="245"/>
      <c r="CR48" s="245"/>
      <c r="CS48" s="245"/>
      <c r="CT48" s="9"/>
      <c r="CU48" s="9"/>
      <c r="CV48" s="9"/>
      <c r="CW48" s="9"/>
      <c r="CX48" s="9"/>
      <c r="CY48" s="9"/>
      <c r="CZ48" s="9"/>
      <c r="DA48" s="9"/>
      <c r="DB48" s="9"/>
      <c r="DC48" s="9"/>
      <c r="DD48" s="9"/>
      <c r="DE48" s="9"/>
      <c r="DF48" s="9"/>
      <c r="DG48" s="9"/>
      <c r="DH48" s="9"/>
      <c r="DI48" s="9"/>
      <c r="DJ48" s="9"/>
      <c r="DK48" s="9"/>
      <c r="DL48" s="9"/>
      <c r="DM48" s="9"/>
      <c r="DN48" s="9"/>
      <c r="DO48" s="9"/>
      <c r="DP48" s="9"/>
      <c r="DQ48" s="9"/>
      <c r="DR48" s="9"/>
      <c r="DS48" s="9"/>
      <c r="DT48" s="9"/>
      <c r="DU48" s="9"/>
      <c r="DV48" s="9"/>
      <c r="DW48" s="9"/>
      <c r="DX48" s="9"/>
      <c r="DY48" s="9"/>
      <c r="DZ48" s="9"/>
      <c r="EA48" s="9"/>
      <c r="EB48" s="9"/>
      <c r="EC48" s="9"/>
      <c r="ED48" s="9"/>
      <c r="EE48" s="9"/>
      <c r="EF48" s="9"/>
      <c r="EG48" s="9"/>
      <c r="EH48" s="9"/>
      <c r="EI48" s="9"/>
      <c r="EJ48" s="9"/>
      <c r="EK48" s="9"/>
      <c r="EL48" s="9"/>
      <c r="EM48" s="9"/>
      <c r="EN48" s="9"/>
      <c r="EO48" s="9"/>
      <c r="EP48" s="9"/>
      <c r="EQ48" s="9"/>
      <c r="ER48" s="9"/>
      <c r="ES48" s="9"/>
      <c r="ET48" s="9"/>
      <c r="EU48" s="9"/>
      <c r="EV48" s="9"/>
      <c r="EW48" s="9"/>
      <c r="EX48" s="9"/>
      <c r="EY48" s="9"/>
      <c r="EZ48" s="9"/>
      <c r="FA48" s="9"/>
      <c r="FB48" s="9"/>
      <c r="FC48" s="9"/>
      <c r="FD48" s="9"/>
      <c r="FE48" s="9"/>
      <c r="FF48" s="9"/>
      <c r="FG48" s="9"/>
      <c r="FH48" s="9"/>
      <c r="FI48" s="9"/>
      <c r="FJ48" s="9"/>
      <c r="FK48" s="9"/>
      <c r="FL48" s="9"/>
      <c r="FM48" s="9"/>
      <c r="FN48" s="9"/>
      <c r="FO48" s="9"/>
      <c r="FP48" s="9"/>
      <c r="FQ48" s="9"/>
      <c r="FR48" s="9"/>
      <c r="FS48" s="9"/>
      <c r="FT48" s="9"/>
      <c r="FU48" s="9"/>
      <c r="FV48" s="9"/>
      <c r="FW48" s="9"/>
      <c r="FX48" s="9"/>
      <c r="FY48" s="9"/>
      <c r="FZ48" s="9"/>
      <c r="GA48" s="9"/>
      <c r="GB48" s="9"/>
      <c r="GC48" s="9"/>
      <c r="GD48" s="9"/>
      <c r="GE48" s="237"/>
      <c r="GF48" s="237"/>
      <c r="GG48" s="237"/>
      <c r="GH48" s="237"/>
      <c r="GI48" s="237"/>
      <c r="GJ48" s="237"/>
      <c r="GK48" s="237"/>
      <c r="GL48" s="237"/>
      <c r="GM48" s="237"/>
      <c r="GN48" s="237"/>
      <c r="GO48" s="11"/>
      <c r="GP48" s="11"/>
    </row>
    <row r="49" spans="1:198" ht="11.1" customHeight="1" thickBot="1">
      <c r="A49" s="9"/>
      <c r="B49" s="9"/>
      <c r="C49" s="9"/>
      <c r="D49" s="9"/>
      <c r="E49" s="9"/>
      <c r="F49" s="255"/>
      <c r="G49" s="2170"/>
      <c r="H49" s="2171"/>
      <c r="I49" s="2171"/>
      <c r="J49" s="2171"/>
      <c r="K49" s="2171"/>
      <c r="L49" s="2171"/>
      <c r="M49" s="2171"/>
      <c r="N49" s="2171"/>
      <c r="O49" s="2171"/>
      <c r="P49" s="2171"/>
      <c r="Q49" s="2171"/>
      <c r="R49" s="2171"/>
      <c r="S49" s="2171"/>
      <c r="T49" s="2171"/>
      <c r="U49" s="2153" t="s">
        <v>184</v>
      </c>
      <c r="V49" s="2249"/>
      <c r="W49" s="2265" t="str">
        <f>総括表1!W49</f>
        <v>555-2222</v>
      </c>
      <c r="X49" s="2266"/>
      <c r="Y49" s="2266"/>
      <c r="Z49" s="2266"/>
      <c r="AA49" s="2266"/>
      <c r="AB49" s="2266"/>
      <c r="AC49" s="2266"/>
      <c r="AD49" s="2266"/>
      <c r="AE49" s="2266"/>
      <c r="AF49" s="2266"/>
      <c r="AG49" s="2266"/>
      <c r="AH49" s="2266"/>
      <c r="AI49" s="2266"/>
      <c r="AJ49" s="2266"/>
      <c r="AK49" s="2266"/>
      <c r="AL49" s="2266"/>
      <c r="AM49" s="2267"/>
      <c r="AN49" s="2273"/>
      <c r="AO49" s="2273"/>
      <c r="AP49" s="2273"/>
      <c r="AQ49" s="2273"/>
      <c r="AR49" s="2273"/>
      <c r="AS49" s="2273"/>
      <c r="AT49" s="2273"/>
      <c r="AU49" s="2273"/>
      <c r="AV49" s="2273"/>
      <c r="AW49" s="2273"/>
      <c r="AX49" s="2273"/>
      <c r="AY49" s="2273"/>
      <c r="AZ49" s="2273"/>
      <c r="BA49" s="2273"/>
      <c r="BB49" s="2273"/>
      <c r="BC49" s="2273"/>
      <c r="BD49" s="2273"/>
      <c r="BE49" s="2273"/>
      <c r="BF49" s="2273"/>
      <c r="BG49" s="2273"/>
      <c r="BH49" s="2273"/>
      <c r="BI49" s="2274"/>
      <c r="BJ49" s="2281"/>
      <c r="BK49" s="2280"/>
      <c r="BL49" s="2247"/>
      <c r="BM49" s="2248"/>
      <c r="BN49" s="2248"/>
      <c r="BO49" s="2248"/>
      <c r="BP49" s="2248"/>
      <c r="BQ49" s="2248"/>
      <c r="BR49" s="2248"/>
      <c r="BS49" s="2248"/>
      <c r="BT49" s="2248"/>
      <c r="BU49" s="2248"/>
      <c r="BV49" s="2248"/>
      <c r="BW49" s="2248"/>
      <c r="BX49" s="2248"/>
      <c r="BY49" s="2248"/>
      <c r="BZ49" s="2369"/>
      <c r="CA49" s="2370"/>
      <c r="CB49" s="2370"/>
      <c r="CC49" s="2370"/>
      <c r="CD49" s="2371"/>
      <c r="CE49" s="2115"/>
      <c r="CF49" s="2116"/>
      <c r="CG49" s="2116"/>
      <c r="CH49" s="2116"/>
      <c r="CI49" s="2116"/>
      <c r="CJ49" s="2116"/>
      <c r="CK49" s="2117"/>
      <c r="CL49" s="2155"/>
      <c r="CM49" s="2156"/>
      <c r="CN49" s="2022"/>
      <c r="CO49" s="2022"/>
      <c r="CP49" s="259"/>
      <c r="CQ49" s="245"/>
      <c r="CR49" s="245"/>
      <c r="CS49" s="245"/>
      <c r="CT49" s="9"/>
      <c r="CU49" s="9"/>
      <c r="CV49" s="9"/>
      <c r="CW49" s="9"/>
      <c r="CX49" s="9"/>
      <c r="CY49" s="9"/>
      <c r="CZ49" s="9"/>
      <c r="DA49" s="9"/>
      <c r="DB49" s="9"/>
      <c r="DC49" s="9"/>
      <c r="DD49" s="9"/>
      <c r="DE49" s="9"/>
      <c r="DF49" s="9"/>
      <c r="DG49" s="9"/>
      <c r="DH49" s="9"/>
      <c r="DI49" s="9"/>
      <c r="DJ49" s="9"/>
      <c r="DK49" s="9"/>
      <c r="DL49" s="9"/>
      <c r="DM49" s="9"/>
      <c r="DN49" s="9"/>
      <c r="DO49" s="9"/>
      <c r="DP49" s="9"/>
      <c r="DQ49" s="9"/>
      <c r="DR49" s="9"/>
      <c r="DS49" s="9"/>
      <c r="DT49" s="9"/>
      <c r="DU49" s="9"/>
      <c r="DV49" s="9"/>
      <c r="DW49" s="9"/>
      <c r="DX49" s="9"/>
      <c r="DY49" s="9"/>
      <c r="DZ49" s="9"/>
      <c r="EA49" s="9"/>
      <c r="EB49" s="9"/>
      <c r="EC49" s="9"/>
      <c r="ED49" s="9"/>
      <c r="EE49" s="9"/>
      <c r="EF49" s="9"/>
      <c r="EG49" s="9"/>
      <c r="EH49" s="9"/>
      <c r="EI49" s="9"/>
      <c r="EJ49" s="9"/>
      <c r="EK49" s="9"/>
      <c r="EL49" s="9"/>
      <c r="EM49" s="9"/>
      <c r="EN49" s="9"/>
      <c r="EO49" s="9"/>
      <c r="EP49" s="9"/>
      <c r="EQ49" s="9"/>
      <c r="ER49" s="9"/>
      <c r="ES49" s="9"/>
      <c r="ET49" s="9"/>
      <c r="EU49" s="9"/>
      <c r="EV49" s="9"/>
      <c r="EW49" s="9"/>
      <c r="EX49" s="9"/>
      <c r="EY49" s="9"/>
      <c r="EZ49" s="9"/>
      <c r="FA49" s="9"/>
      <c r="FB49" s="9"/>
      <c r="FC49" s="9"/>
      <c r="FD49" s="9"/>
      <c r="FE49" s="9"/>
      <c r="FF49" s="9"/>
      <c r="FG49" s="9"/>
      <c r="FH49" s="9"/>
      <c r="FI49" s="9"/>
      <c r="FJ49" s="9"/>
      <c r="FK49" s="9"/>
      <c r="FL49" s="9"/>
      <c r="FM49" s="9"/>
      <c r="FN49" s="9"/>
      <c r="FO49" s="9"/>
      <c r="FP49" s="9"/>
      <c r="FQ49" s="9"/>
      <c r="FR49" s="9"/>
      <c r="FS49" s="9"/>
      <c r="FT49" s="9"/>
      <c r="FU49" s="9"/>
      <c r="FV49" s="9"/>
      <c r="FW49" s="9"/>
      <c r="FX49" s="9"/>
      <c r="FY49" s="9"/>
      <c r="FZ49" s="9"/>
      <c r="GA49" s="9"/>
      <c r="GB49" s="9"/>
      <c r="GC49" s="9"/>
      <c r="GD49" s="9"/>
      <c r="GE49" s="237"/>
      <c r="GF49" s="237"/>
      <c r="GG49" s="237"/>
      <c r="GH49" s="237"/>
      <c r="GI49" s="237"/>
      <c r="GJ49" s="237"/>
      <c r="GK49" s="237"/>
      <c r="GL49" s="237"/>
      <c r="GM49" s="237"/>
      <c r="GN49" s="237"/>
      <c r="GO49" s="11"/>
      <c r="GP49" s="11"/>
    </row>
    <row r="50" spans="1:198" ht="11.1" customHeight="1" thickBot="1">
      <c r="A50" s="9"/>
      <c r="B50" s="9"/>
      <c r="C50" s="9"/>
      <c r="D50" s="9"/>
      <c r="E50" s="9"/>
      <c r="F50" s="255"/>
      <c r="G50" s="2170"/>
      <c r="H50" s="2171"/>
      <c r="I50" s="2171"/>
      <c r="J50" s="2171"/>
      <c r="K50" s="2171"/>
      <c r="L50" s="2171"/>
      <c r="M50" s="2171"/>
      <c r="N50" s="2171"/>
      <c r="O50" s="2171"/>
      <c r="P50" s="2171"/>
      <c r="Q50" s="2171"/>
      <c r="R50" s="2171"/>
      <c r="S50" s="2171"/>
      <c r="T50" s="2171"/>
      <c r="U50" s="2153"/>
      <c r="V50" s="2249"/>
      <c r="W50" s="2268"/>
      <c r="X50" s="2269"/>
      <c r="Y50" s="2269"/>
      <c r="Z50" s="2269"/>
      <c r="AA50" s="2269"/>
      <c r="AB50" s="2269"/>
      <c r="AC50" s="2269"/>
      <c r="AD50" s="2269"/>
      <c r="AE50" s="2269"/>
      <c r="AF50" s="2269"/>
      <c r="AG50" s="2269"/>
      <c r="AH50" s="2269"/>
      <c r="AI50" s="2269"/>
      <c r="AJ50" s="2269"/>
      <c r="AK50" s="2269"/>
      <c r="AL50" s="2269"/>
      <c r="AM50" s="2270"/>
      <c r="AN50" s="2275"/>
      <c r="AO50" s="2275"/>
      <c r="AP50" s="2275"/>
      <c r="AQ50" s="2275"/>
      <c r="AR50" s="2275"/>
      <c r="AS50" s="2275"/>
      <c r="AT50" s="2275"/>
      <c r="AU50" s="2275"/>
      <c r="AV50" s="2275"/>
      <c r="AW50" s="2275"/>
      <c r="AX50" s="2275"/>
      <c r="AY50" s="2275"/>
      <c r="AZ50" s="2275"/>
      <c r="BA50" s="2275"/>
      <c r="BB50" s="2275"/>
      <c r="BC50" s="2275"/>
      <c r="BD50" s="2275"/>
      <c r="BE50" s="2275"/>
      <c r="BF50" s="2275"/>
      <c r="BG50" s="2275"/>
      <c r="BH50" s="2275"/>
      <c r="BI50" s="2276"/>
      <c r="BJ50" s="2281"/>
      <c r="BK50" s="2280"/>
      <c r="BL50" s="2383" t="s">
        <v>29</v>
      </c>
      <c r="BM50" s="2384"/>
      <c r="BN50" s="2384"/>
      <c r="BO50" s="2384"/>
      <c r="BP50" s="2384"/>
      <c r="BQ50" s="2384"/>
      <c r="BR50" s="2384"/>
      <c r="BS50" s="2384"/>
      <c r="BT50" s="2384"/>
      <c r="BU50" s="2384"/>
      <c r="BV50" s="2384"/>
      <c r="BW50" s="2384"/>
      <c r="BX50" s="2384"/>
      <c r="BY50" s="2384"/>
      <c r="BZ50" s="2384"/>
      <c r="CA50" s="2384"/>
      <c r="CB50" s="2384"/>
      <c r="CC50" s="2384"/>
      <c r="CD50" s="2385"/>
      <c r="CE50" s="2392">
        <f>総括表1!CE50</f>
        <v>6</v>
      </c>
      <c r="CF50" s="2393"/>
      <c r="CG50" s="2393"/>
      <c r="CH50" s="2393"/>
      <c r="CI50" s="2393"/>
      <c r="CJ50" s="2393"/>
      <c r="CK50" s="2394"/>
      <c r="CL50" s="309"/>
      <c r="CM50" s="304"/>
      <c r="CN50" s="2022"/>
      <c r="CO50" s="2022"/>
      <c r="CP50" s="259"/>
      <c r="CQ50" s="245"/>
      <c r="CR50" s="245"/>
      <c r="CS50" s="245"/>
      <c r="CT50" s="9"/>
      <c r="CU50" s="9"/>
      <c r="CV50" s="9"/>
      <c r="CW50" s="9"/>
      <c r="CX50" s="9"/>
      <c r="CY50" s="9"/>
      <c r="CZ50" s="9"/>
      <c r="DA50" s="9"/>
      <c r="DB50" s="9"/>
      <c r="DC50" s="9"/>
      <c r="DD50" s="9"/>
      <c r="DE50" s="9"/>
      <c r="DF50" s="9"/>
      <c r="DG50" s="9"/>
      <c r="DH50" s="9"/>
      <c r="DI50" s="9"/>
      <c r="DJ50" s="9"/>
      <c r="DK50" s="9"/>
      <c r="DL50" s="9"/>
      <c r="DM50" s="9"/>
      <c r="DN50" s="9"/>
      <c r="DO50" s="9"/>
      <c r="DP50" s="9"/>
      <c r="DQ50" s="9"/>
      <c r="DR50" s="9"/>
      <c r="DS50" s="9"/>
      <c r="DT50" s="9"/>
      <c r="DU50" s="9"/>
      <c r="DV50" s="9"/>
      <c r="DW50" s="9"/>
      <c r="DX50" s="9"/>
      <c r="DY50" s="9"/>
      <c r="DZ50" s="9"/>
      <c r="EA50" s="9"/>
      <c r="EB50" s="9"/>
      <c r="EC50" s="9"/>
      <c r="ED50" s="9"/>
      <c r="EE50" s="9"/>
      <c r="EF50" s="9"/>
      <c r="EG50" s="9"/>
      <c r="EH50" s="9"/>
      <c r="EI50" s="9"/>
      <c r="EJ50" s="9"/>
      <c r="EK50" s="9"/>
      <c r="EL50" s="9"/>
      <c r="EM50" s="9"/>
      <c r="EN50" s="9"/>
      <c r="EO50" s="9"/>
      <c r="EP50" s="9"/>
      <c r="EQ50" s="9"/>
      <c r="ER50" s="9"/>
      <c r="ES50" s="9"/>
      <c r="ET50" s="9"/>
      <c r="EU50" s="9"/>
      <c r="EV50" s="9"/>
      <c r="EW50" s="9"/>
      <c r="EX50" s="9"/>
      <c r="EY50" s="9"/>
      <c r="EZ50" s="9"/>
      <c r="FA50" s="9"/>
      <c r="FB50" s="9"/>
      <c r="FC50" s="9"/>
      <c r="FD50" s="9"/>
      <c r="FE50" s="9"/>
      <c r="FF50" s="9"/>
      <c r="FG50" s="9"/>
      <c r="FH50" s="9"/>
      <c r="FI50" s="9"/>
      <c r="FJ50" s="9"/>
      <c r="FK50" s="9"/>
      <c r="FL50" s="9"/>
      <c r="FM50" s="9"/>
      <c r="FN50" s="9"/>
      <c r="FO50" s="9"/>
      <c r="FP50" s="9"/>
      <c r="FQ50" s="9"/>
      <c r="FR50" s="9"/>
      <c r="FS50" s="9"/>
      <c r="FT50" s="9"/>
      <c r="FU50" s="9"/>
      <c r="FV50" s="9"/>
      <c r="FW50" s="9"/>
      <c r="FX50" s="9"/>
      <c r="FY50" s="9"/>
      <c r="FZ50" s="9"/>
      <c r="GA50" s="9"/>
      <c r="GB50" s="9"/>
      <c r="GC50" s="9"/>
      <c r="GD50" s="9"/>
      <c r="GE50" s="237"/>
      <c r="GF50" s="237"/>
      <c r="GG50" s="237"/>
      <c r="GH50" s="237"/>
      <c r="GI50" s="237"/>
      <c r="GJ50" s="237"/>
      <c r="GK50" s="237"/>
      <c r="GL50" s="237"/>
      <c r="GM50" s="237"/>
      <c r="GN50" s="237"/>
      <c r="GO50" s="17"/>
      <c r="GP50" s="17"/>
    </row>
    <row r="51" spans="1:198" ht="11.1" customHeight="1">
      <c r="A51" s="9"/>
      <c r="B51" s="68"/>
      <c r="C51" s="9"/>
      <c r="D51" s="9"/>
      <c r="E51" s="9"/>
      <c r="F51" s="255"/>
      <c r="G51" s="2170"/>
      <c r="H51" s="2171"/>
      <c r="I51" s="2171"/>
      <c r="J51" s="2171"/>
      <c r="K51" s="2171"/>
      <c r="L51" s="2171"/>
      <c r="M51" s="2171"/>
      <c r="N51" s="2171"/>
      <c r="O51" s="2171"/>
      <c r="P51" s="2171"/>
      <c r="Q51" s="2171"/>
      <c r="R51" s="2171"/>
      <c r="S51" s="2171"/>
      <c r="T51" s="2171"/>
      <c r="U51" s="2231" t="str">
        <f>総括表1!U51</f>
        <v>〇〇〇市〇〇〇町〇丁目〇-〇</v>
      </c>
      <c r="V51" s="2232"/>
      <c r="W51" s="2232"/>
      <c r="X51" s="2232"/>
      <c r="Y51" s="2232"/>
      <c r="Z51" s="2232"/>
      <c r="AA51" s="2232"/>
      <c r="AB51" s="2232"/>
      <c r="AC51" s="2232"/>
      <c r="AD51" s="2232"/>
      <c r="AE51" s="2232"/>
      <c r="AF51" s="2232"/>
      <c r="AG51" s="2232"/>
      <c r="AH51" s="2232"/>
      <c r="AI51" s="2232"/>
      <c r="AJ51" s="2232"/>
      <c r="AK51" s="2232"/>
      <c r="AL51" s="2232"/>
      <c r="AM51" s="2232"/>
      <c r="AN51" s="2232"/>
      <c r="AO51" s="2232"/>
      <c r="AP51" s="2232"/>
      <c r="AQ51" s="2232"/>
      <c r="AR51" s="2232"/>
      <c r="AS51" s="2232"/>
      <c r="AT51" s="2232"/>
      <c r="AU51" s="2232"/>
      <c r="AV51" s="2232"/>
      <c r="AW51" s="2232"/>
      <c r="AX51" s="2232"/>
      <c r="AY51" s="2232"/>
      <c r="AZ51" s="2232"/>
      <c r="BA51" s="2232"/>
      <c r="BB51" s="2232"/>
      <c r="BC51" s="2232"/>
      <c r="BD51" s="2232"/>
      <c r="BE51" s="2232"/>
      <c r="BF51" s="2232"/>
      <c r="BG51" s="2232"/>
      <c r="BH51" s="2232"/>
      <c r="BI51" s="2233"/>
      <c r="BJ51" s="2281"/>
      <c r="BK51" s="2280"/>
      <c r="BL51" s="2386"/>
      <c r="BM51" s="2387"/>
      <c r="BN51" s="2387"/>
      <c r="BO51" s="2387"/>
      <c r="BP51" s="2387"/>
      <c r="BQ51" s="2387"/>
      <c r="BR51" s="2387"/>
      <c r="BS51" s="2387"/>
      <c r="BT51" s="2387"/>
      <c r="BU51" s="2387"/>
      <c r="BV51" s="2387"/>
      <c r="BW51" s="2387"/>
      <c r="BX51" s="2387"/>
      <c r="BY51" s="2387"/>
      <c r="BZ51" s="2387"/>
      <c r="CA51" s="2387"/>
      <c r="CB51" s="2387"/>
      <c r="CC51" s="2387"/>
      <c r="CD51" s="2388"/>
      <c r="CE51" s="2395"/>
      <c r="CF51" s="2396"/>
      <c r="CG51" s="2396"/>
      <c r="CH51" s="2396"/>
      <c r="CI51" s="2396"/>
      <c r="CJ51" s="2396"/>
      <c r="CK51" s="2397"/>
      <c r="CL51" s="299"/>
      <c r="CM51" s="302"/>
      <c r="CN51" s="2022"/>
      <c r="CO51" s="2022"/>
      <c r="CP51" s="259"/>
      <c r="CQ51" s="245"/>
      <c r="CR51" s="245"/>
      <c r="CS51" s="245"/>
      <c r="CT51" s="9"/>
      <c r="CU51" s="9"/>
      <c r="CV51" s="9"/>
      <c r="CW51" s="9"/>
      <c r="CX51" s="9"/>
      <c r="CY51" s="9"/>
      <c r="CZ51" s="9"/>
      <c r="DA51" s="9"/>
      <c r="DB51" s="9"/>
      <c r="DC51" s="9"/>
      <c r="DD51" s="9"/>
      <c r="DE51" s="9"/>
      <c r="DF51" s="9"/>
      <c r="DG51" s="9"/>
      <c r="DH51" s="9"/>
      <c r="DI51" s="9"/>
      <c r="DJ51" s="9"/>
      <c r="DK51" s="9"/>
      <c r="DL51" s="9"/>
      <c r="DM51" s="9"/>
      <c r="DN51" s="9"/>
      <c r="DO51" s="9"/>
      <c r="DP51" s="9"/>
      <c r="DQ51" s="9"/>
      <c r="DR51" s="9"/>
      <c r="DS51" s="9"/>
      <c r="DT51" s="9"/>
      <c r="DU51" s="9"/>
      <c r="DV51" s="9"/>
      <c r="DW51" s="9"/>
      <c r="DX51" s="9"/>
      <c r="DY51" s="9"/>
      <c r="DZ51" s="9"/>
      <c r="EA51" s="9"/>
      <c r="EB51" s="9"/>
      <c r="EC51" s="9"/>
      <c r="ED51" s="9"/>
      <c r="EE51" s="9"/>
      <c r="EF51" s="9"/>
      <c r="EG51" s="9"/>
      <c r="EH51" s="9"/>
      <c r="EI51" s="9"/>
      <c r="EJ51" s="9"/>
      <c r="EK51" s="9"/>
      <c r="EL51" s="9"/>
      <c r="EM51" s="9"/>
      <c r="EN51" s="9"/>
      <c r="EO51" s="9"/>
      <c r="EP51" s="9"/>
      <c r="EQ51" s="9"/>
      <c r="ER51" s="9"/>
      <c r="ES51" s="9"/>
      <c r="ET51" s="9"/>
      <c r="EU51" s="9"/>
      <c r="EV51" s="9"/>
      <c r="EW51" s="9"/>
      <c r="EX51" s="9"/>
      <c r="EY51" s="9"/>
      <c r="EZ51" s="9"/>
      <c r="FA51" s="9"/>
      <c r="FB51" s="9"/>
      <c r="FC51" s="9"/>
      <c r="FD51" s="9"/>
      <c r="FE51" s="9"/>
      <c r="FF51" s="9"/>
      <c r="FG51" s="9"/>
      <c r="FH51" s="9"/>
      <c r="FI51" s="9"/>
      <c r="FJ51" s="9"/>
      <c r="FK51" s="9"/>
      <c r="FL51" s="9"/>
      <c r="FM51" s="9"/>
      <c r="FN51" s="9"/>
      <c r="FO51" s="9"/>
      <c r="FP51" s="9"/>
      <c r="FQ51" s="9"/>
      <c r="FR51" s="9"/>
      <c r="FS51" s="9"/>
      <c r="FT51" s="9"/>
      <c r="FU51" s="9"/>
      <c r="FV51" s="9"/>
      <c r="FW51" s="9"/>
      <c r="FX51" s="9"/>
      <c r="FY51" s="9"/>
      <c r="FZ51" s="9"/>
      <c r="GA51" s="9"/>
      <c r="GB51" s="9"/>
      <c r="GC51" s="9"/>
      <c r="GD51" s="9"/>
      <c r="GE51" s="237"/>
      <c r="GF51" s="237"/>
      <c r="GG51" s="237"/>
      <c r="GH51" s="237"/>
      <c r="GI51" s="237"/>
      <c r="GJ51" s="237"/>
      <c r="GK51" s="237"/>
      <c r="GL51" s="237"/>
      <c r="GM51" s="237"/>
      <c r="GN51" s="237"/>
      <c r="GO51" s="17"/>
      <c r="GP51" s="17"/>
    </row>
    <row r="52" spans="1:198" ht="11.1" customHeight="1">
      <c r="A52" s="9"/>
      <c r="B52" s="68"/>
      <c r="C52" s="9"/>
      <c r="D52" s="9"/>
      <c r="E52" s="9"/>
      <c r="F52" s="255"/>
      <c r="G52" s="2170"/>
      <c r="H52" s="2171"/>
      <c r="I52" s="2171"/>
      <c r="J52" s="2171"/>
      <c r="K52" s="2171"/>
      <c r="L52" s="2171"/>
      <c r="M52" s="2171"/>
      <c r="N52" s="2171"/>
      <c r="O52" s="2171"/>
      <c r="P52" s="2171"/>
      <c r="Q52" s="2171"/>
      <c r="R52" s="2171"/>
      <c r="S52" s="2171"/>
      <c r="T52" s="2171"/>
      <c r="U52" s="2231"/>
      <c r="V52" s="2232"/>
      <c r="W52" s="2232"/>
      <c r="X52" s="2232"/>
      <c r="Y52" s="2232"/>
      <c r="Z52" s="2232"/>
      <c r="AA52" s="2232"/>
      <c r="AB52" s="2232"/>
      <c r="AC52" s="2232"/>
      <c r="AD52" s="2232"/>
      <c r="AE52" s="2232"/>
      <c r="AF52" s="2232"/>
      <c r="AG52" s="2232"/>
      <c r="AH52" s="2232"/>
      <c r="AI52" s="2232"/>
      <c r="AJ52" s="2232"/>
      <c r="AK52" s="2232"/>
      <c r="AL52" s="2232"/>
      <c r="AM52" s="2232"/>
      <c r="AN52" s="2232"/>
      <c r="AO52" s="2232"/>
      <c r="AP52" s="2232"/>
      <c r="AQ52" s="2232"/>
      <c r="AR52" s="2232"/>
      <c r="AS52" s="2232"/>
      <c r="AT52" s="2232"/>
      <c r="AU52" s="2232"/>
      <c r="AV52" s="2232"/>
      <c r="AW52" s="2232"/>
      <c r="AX52" s="2232"/>
      <c r="AY52" s="2232"/>
      <c r="AZ52" s="2232"/>
      <c r="BA52" s="2232"/>
      <c r="BB52" s="2232"/>
      <c r="BC52" s="2232"/>
      <c r="BD52" s="2232"/>
      <c r="BE52" s="2232"/>
      <c r="BF52" s="2232"/>
      <c r="BG52" s="2232"/>
      <c r="BH52" s="2232"/>
      <c r="BI52" s="2233"/>
      <c r="BJ52" s="2281"/>
      <c r="BK52" s="2280"/>
      <c r="BL52" s="2386"/>
      <c r="BM52" s="2387"/>
      <c r="BN52" s="2387"/>
      <c r="BO52" s="2387"/>
      <c r="BP52" s="2387"/>
      <c r="BQ52" s="2387"/>
      <c r="BR52" s="2387"/>
      <c r="BS52" s="2387"/>
      <c r="BT52" s="2387"/>
      <c r="BU52" s="2387"/>
      <c r="BV52" s="2387"/>
      <c r="BW52" s="2387"/>
      <c r="BX52" s="2387"/>
      <c r="BY52" s="2387"/>
      <c r="BZ52" s="2387"/>
      <c r="CA52" s="2387"/>
      <c r="CB52" s="2387"/>
      <c r="CC52" s="2387"/>
      <c r="CD52" s="2388"/>
      <c r="CE52" s="2395"/>
      <c r="CF52" s="2396"/>
      <c r="CG52" s="2396"/>
      <c r="CH52" s="2396"/>
      <c r="CI52" s="2396"/>
      <c r="CJ52" s="2396"/>
      <c r="CK52" s="2397"/>
      <c r="CL52" s="299"/>
      <c r="CM52" s="302"/>
      <c r="CN52" s="2022"/>
      <c r="CO52" s="2022"/>
      <c r="CP52" s="259"/>
      <c r="CQ52" s="245"/>
      <c r="CR52" s="245"/>
      <c r="CS52" s="245"/>
      <c r="CT52" s="9"/>
      <c r="CU52" s="9"/>
      <c r="CV52" s="9"/>
      <c r="CW52" s="9"/>
      <c r="CX52" s="9"/>
      <c r="CY52" s="9"/>
      <c r="CZ52" s="9"/>
      <c r="DA52" s="9"/>
      <c r="DB52" s="9"/>
      <c r="DC52" s="9"/>
      <c r="DD52" s="9"/>
      <c r="DE52" s="9"/>
      <c r="DF52" s="9"/>
      <c r="DG52" s="9"/>
      <c r="DH52" s="9"/>
      <c r="DI52" s="9"/>
      <c r="DJ52" s="9"/>
      <c r="DK52" s="9"/>
      <c r="DL52" s="9"/>
      <c r="DM52" s="9"/>
      <c r="DN52" s="9"/>
      <c r="DO52" s="9"/>
      <c r="DP52" s="9"/>
      <c r="DQ52" s="9"/>
      <c r="DR52" s="9"/>
      <c r="DS52" s="9"/>
      <c r="DT52" s="9"/>
      <c r="DU52" s="9"/>
      <c r="DV52" s="9"/>
      <c r="DW52" s="9"/>
      <c r="DX52" s="9"/>
      <c r="DY52" s="9"/>
      <c r="DZ52" s="9"/>
      <c r="EA52" s="9"/>
      <c r="EB52" s="9"/>
      <c r="EC52" s="9"/>
      <c r="ED52" s="9"/>
      <c r="EE52" s="9"/>
      <c r="EF52" s="9"/>
      <c r="EG52" s="9"/>
      <c r="EH52" s="9"/>
      <c r="EI52" s="9"/>
      <c r="EJ52" s="9"/>
      <c r="EK52" s="9"/>
      <c r="EL52" s="9"/>
      <c r="EM52" s="9"/>
      <c r="EN52" s="9"/>
      <c r="EO52" s="9"/>
      <c r="EP52" s="9"/>
      <c r="EQ52" s="9"/>
      <c r="ER52" s="9"/>
      <c r="ES52" s="9"/>
      <c r="ET52" s="9"/>
      <c r="EU52" s="9"/>
      <c r="EV52" s="9"/>
      <c r="EW52" s="9"/>
      <c r="EX52" s="9"/>
      <c r="EY52" s="9"/>
      <c r="EZ52" s="9"/>
      <c r="FA52" s="9"/>
      <c r="FB52" s="9"/>
      <c r="FC52" s="9"/>
      <c r="FD52" s="9"/>
      <c r="FE52" s="9"/>
      <c r="FF52" s="9"/>
      <c r="FG52" s="9"/>
      <c r="FH52" s="9"/>
      <c r="FI52" s="9"/>
      <c r="FJ52" s="9"/>
      <c r="FK52" s="9"/>
      <c r="FL52" s="9"/>
      <c r="FM52" s="9"/>
      <c r="FN52" s="9"/>
      <c r="FO52" s="9"/>
      <c r="FP52" s="9"/>
      <c r="FQ52" s="9"/>
      <c r="FR52" s="9"/>
      <c r="FS52" s="9"/>
      <c r="FT52" s="9"/>
      <c r="FU52" s="9"/>
      <c r="FV52" s="9"/>
      <c r="FW52" s="9"/>
      <c r="FX52" s="9"/>
      <c r="FY52" s="9"/>
      <c r="FZ52" s="9"/>
      <c r="GA52" s="9"/>
      <c r="GB52" s="9"/>
      <c r="GC52" s="9"/>
      <c r="GD52" s="9"/>
      <c r="GE52" s="237"/>
      <c r="GF52" s="237"/>
      <c r="GG52" s="237"/>
      <c r="GH52" s="237"/>
      <c r="GI52" s="237"/>
      <c r="GJ52" s="237"/>
      <c r="GK52" s="237"/>
      <c r="GL52" s="237"/>
      <c r="GM52" s="237"/>
      <c r="GN52" s="237"/>
      <c r="GO52" s="17"/>
      <c r="GP52" s="17"/>
    </row>
    <row r="53" spans="1:198" ht="11.1" customHeight="1">
      <c r="A53" s="9"/>
      <c r="B53" s="9"/>
      <c r="C53" s="9"/>
      <c r="D53" s="9"/>
      <c r="E53" s="9"/>
      <c r="F53" s="255"/>
      <c r="G53" s="2170"/>
      <c r="H53" s="2171"/>
      <c r="I53" s="2171"/>
      <c r="J53" s="2171"/>
      <c r="K53" s="2171"/>
      <c r="L53" s="2171"/>
      <c r="M53" s="2171"/>
      <c r="N53" s="2171"/>
      <c r="O53" s="2171"/>
      <c r="P53" s="2171"/>
      <c r="Q53" s="2171"/>
      <c r="R53" s="2171"/>
      <c r="S53" s="2171"/>
      <c r="T53" s="2171"/>
      <c r="U53" s="2231"/>
      <c r="V53" s="2232"/>
      <c r="W53" s="2232"/>
      <c r="X53" s="2232"/>
      <c r="Y53" s="2232"/>
      <c r="Z53" s="2232"/>
      <c r="AA53" s="2232"/>
      <c r="AB53" s="2232"/>
      <c r="AC53" s="2232"/>
      <c r="AD53" s="2232"/>
      <c r="AE53" s="2232"/>
      <c r="AF53" s="2232"/>
      <c r="AG53" s="2232"/>
      <c r="AH53" s="2232"/>
      <c r="AI53" s="2232"/>
      <c r="AJ53" s="2232"/>
      <c r="AK53" s="2232"/>
      <c r="AL53" s="2232"/>
      <c r="AM53" s="2232"/>
      <c r="AN53" s="2232"/>
      <c r="AO53" s="2232"/>
      <c r="AP53" s="2232"/>
      <c r="AQ53" s="2232"/>
      <c r="AR53" s="2232"/>
      <c r="AS53" s="2232"/>
      <c r="AT53" s="2232"/>
      <c r="AU53" s="2232"/>
      <c r="AV53" s="2232"/>
      <c r="AW53" s="2232"/>
      <c r="AX53" s="2232"/>
      <c r="AY53" s="2232"/>
      <c r="AZ53" s="2232"/>
      <c r="BA53" s="2232"/>
      <c r="BB53" s="2232"/>
      <c r="BC53" s="2232"/>
      <c r="BD53" s="2232"/>
      <c r="BE53" s="2232"/>
      <c r="BF53" s="2232"/>
      <c r="BG53" s="2232"/>
      <c r="BH53" s="2232"/>
      <c r="BI53" s="2233"/>
      <c r="BJ53" s="2281"/>
      <c r="BK53" s="2280"/>
      <c r="BL53" s="2386"/>
      <c r="BM53" s="2387"/>
      <c r="BN53" s="2387"/>
      <c r="BO53" s="2387"/>
      <c r="BP53" s="2387"/>
      <c r="BQ53" s="2387"/>
      <c r="BR53" s="2387"/>
      <c r="BS53" s="2387"/>
      <c r="BT53" s="2387"/>
      <c r="BU53" s="2387"/>
      <c r="BV53" s="2387"/>
      <c r="BW53" s="2387"/>
      <c r="BX53" s="2387"/>
      <c r="BY53" s="2387"/>
      <c r="BZ53" s="2387"/>
      <c r="CA53" s="2387"/>
      <c r="CB53" s="2387"/>
      <c r="CC53" s="2387"/>
      <c r="CD53" s="2388"/>
      <c r="CE53" s="2395"/>
      <c r="CF53" s="2396"/>
      <c r="CG53" s="2396"/>
      <c r="CH53" s="2396"/>
      <c r="CI53" s="2396"/>
      <c r="CJ53" s="2396"/>
      <c r="CK53" s="2397"/>
      <c r="CL53" s="299"/>
      <c r="CM53" s="302"/>
      <c r="CN53" s="2022"/>
      <c r="CO53" s="2022"/>
      <c r="CP53" s="259"/>
      <c r="CQ53" s="245"/>
      <c r="CR53" s="245"/>
      <c r="CS53" s="245"/>
      <c r="CT53" s="9"/>
      <c r="CU53" s="9"/>
      <c r="CV53" s="9"/>
      <c r="CW53" s="9"/>
      <c r="CX53" s="9"/>
      <c r="CY53" s="9"/>
      <c r="CZ53" s="9"/>
      <c r="DA53" s="9"/>
      <c r="DB53" s="9"/>
      <c r="DC53" s="9"/>
      <c r="DD53" s="9"/>
      <c r="DE53" s="9"/>
      <c r="DF53" s="9"/>
      <c r="DG53" s="9"/>
      <c r="DH53" s="9"/>
      <c r="DI53" s="9"/>
      <c r="DJ53" s="9"/>
      <c r="DK53" s="9"/>
      <c r="DL53" s="9"/>
      <c r="DM53" s="9"/>
      <c r="DN53" s="9"/>
      <c r="DO53" s="9"/>
      <c r="DP53" s="9"/>
      <c r="DQ53" s="9"/>
      <c r="DR53" s="9"/>
      <c r="DS53" s="9"/>
      <c r="DT53" s="9"/>
      <c r="DU53" s="9"/>
      <c r="DV53" s="9"/>
      <c r="DW53" s="9"/>
      <c r="DX53" s="9"/>
      <c r="DY53" s="9"/>
      <c r="DZ53" s="9"/>
      <c r="EA53" s="9"/>
      <c r="EB53" s="9"/>
      <c r="EC53" s="9"/>
      <c r="ED53" s="9"/>
      <c r="EE53" s="9"/>
      <c r="EF53" s="9"/>
      <c r="EG53" s="9"/>
      <c r="EH53" s="9"/>
      <c r="EI53" s="9"/>
      <c r="EJ53" s="9"/>
      <c r="EK53" s="9"/>
      <c r="EL53" s="9"/>
      <c r="EM53" s="9"/>
      <c r="EN53" s="9"/>
      <c r="EO53" s="9"/>
      <c r="EP53" s="9"/>
      <c r="EQ53" s="9"/>
      <c r="ER53" s="9"/>
      <c r="ES53" s="9"/>
      <c r="ET53" s="9"/>
      <c r="EU53" s="9"/>
      <c r="EV53" s="9"/>
      <c r="EW53" s="9"/>
      <c r="EX53" s="9"/>
      <c r="EY53" s="9"/>
      <c r="EZ53" s="9"/>
      <c r="FA53" s="9"/>
      <c r="FB53" s="9"/>
      <c r="FC53" s="9"/>
      <c r="FD53" s="9"/>
      <c r="FE53" s="9"/>
      <c r="FF53" s="9"/>
      <c r="FG53" s="9"/>
      <c r="FH53" s="9"/>
      <c r="FI53" s="9"/>
      <c r="FJ53" s="9"/>
      <c r="FK53" s="9"/>
      <c r="FL53" s="9"/>
      <c r="FM53" s="9"/>
      <c r="FN53" s="9"/>
      <c r="FO53" s="9"/>
      <c r="FP53" s="9"/>
      <c r="FQ53" s="9"/>
      <c r="FR53" s="9"/>
      <c r="FS53" s="9"/>
      <c r="FT53" s="9"/>
      <c r="FU53" s="9"/>
      <c r="FV53" s="9"/>
      <c r="FW53" s="9"/>
      <c r="FX53" s="9"/>
      <c r="FY53" s="9"/>
      <c r="FZ53" s="9"/>
      <c r="GA53" s="9"/>
      <c r="GB53" s="9"/>
      <c r="GC53" s="9"/>
      <c r="GD53" s="9"/>
      <c r="GE53" s="237"/>
      <c r="GF53" s="237"/>
      <c r="GG53" s="237"/>
      <c r="GH53" s="237"/>
      <c r="GI53" s="237"/>
      <c r="GJ53" s="237"/>
      <c r="GK53" s="237"/>
      <c r="GL53" s="237"/>
      <c r="GM53" s="237"/>
      <c r="GN53" s="237"/>
      <c r="GO53" s="17"/>
      <c r="GP53" s="17"/>
    </row>
    <row r="54" spans="1:198" ht="11.1" customHeight="1">
      <c r="A54" s="9"/>
      <c r="B54" s="9"/>
      <c r="C54" s="9"/>
      <c r="D54" s="9"/>
      <c r="E54" s="9"/>
      <c r="F54" s="255"/>
      <c r="G54" s="2170"/>
      <c r="H54" s="2171"/>
      <c r="I54" s="2171"/>
      <c r="J54" s="2171"/>
      <c r="K54" s="2171"/>
      <c r="L54" s="2171"/>
      <c r="M54" s="2171"/>
      <c r="N54" s="2171"/>
      <c r="O54" s="2171"/>
      <c r="P54" s="2171"/>
      <c r="Q54" s="2171"/>
      <c r="R54" s="2171"/>
      <c r="S54" s="2171"/>
      <c r="T54" s="2171"/>
      <c r="U54" s="2231"/>
      <c r="V54" s="2232"/>
      <c r="W54" s="2232"/>
      <c r="X54" s="2232"/>
      <c r="Y54" s="2232"/>
      <c r="Z54" s="2232"/>
      <c r="AA54" s="2232"/>
      <c r="AB54" s="2232"/>
      <c r="AC54" s="2232"/>
      <c r="AD54" s="2232"/>
      <c r="AE54" s="2232"/>
      <c r="AF54" s="2232"/>
      <c r="AG54" s="2232"/>
      <c r="AH54" s="2232"/>
      <c r="AI54" s="2232"/>
      <c r="AJ54" s="2232"/>
      <c r="AK54" s="2232"/>
      <c r="AL54" s="2232"/>
      <c r="AM54" s="2232"/>
      <c r="AN54" s="2232"/>
      <c r="AO54" s="2232"/>
      <c r="AP54" s="2232"/>
      <c r="AQ54" s="2232"/>
      <c r="AR54" s="2232"/>
      <c r="AS54" s="2232"/>
      <c r="AT54" s="2232"/>
      <c r="AU54" s="2232"/>
      <c r="AV54" s="2232"/>
      <c r="AW54" s="2232"/>
      <c r="AX54" s="2232"/>
      <c r="AY54" s="2232"/>
      <c r="AZ54" s="2232"/>
      <c r="BA54" s="2232"/>
      <c r="BB54" s="2232"/>
      <c r="BC54" s="2232"/>
      <c r="BD54" s="2232"/>
      <c r="BE54" s="2232"/>
      <c r="BF54" s="2232"/>
      <c r="BG54" s="2232"/>
      <c r="BH54" s="2232"/>
      <c r="BI54" s="2233"/>
      <c r="BJ54" s="2281"/>
      <c r="BK54" s="2280"/>
      <c r="BL54" s="2386"/>
      <c r="BM54" s="2387"/>
      <c r="BN54" s="2387"/>
      <c r="BO54" s="2387"/>
      <c r="BP54" s="2387"/>
      <c r="BQ54" s="2387"/>
      <c r="BR54" s="2387"/>
      <c r="BS54" s="2387"/>
      <c r="BT54" s="2387"/>
      <c r="BU54" s="2387"/>
      <c r="BV54" s="2387"/>
      <c r="BW54" s="2387"/>
      <c r="BX54" s="2387"/>
      <c r="BY54" s="2387"/>
      <c r="BZ54" s="2387"/>
      <c r="CA54" s="2387"/>
      <c r="CB54" s="2387"/>
      <c r="CC54" s="2387"/>
      <c r="CD54" s="2388"/>
      <c r="CE54" s="2395"/>
      <c r="CF54" s="2396"/>
      <c r="CG54" s="2396"/>
      <c r="CH54" s="2396"/>
      <c r="CI54" s="2396"/>
      <c r="CJ54" s="2396"/>
      <c r="CK54" s="2397"/>
      <c r="CL54" s="2253" t="s">
        <v>105</v>
      </c>
      <c r="CM54" s="2254"/>
      <c r="CN54" s="2022"/>
      <c r="CO54" s="2022"/>
      <c r="CP54" s="259"/>
      <c r="CQ54" s="245"/>
      <c r="CR54" s="245"/>
      <c r="CS54" s="245"/>
      <c r="CT54" s="9"/>
      <c r="CU54" s="9"/>
      <c r="CV54" s="9"/>
      <c r="CW54" s="9"/>
      <c r="CX54" s="9"/>
      <c r="CY54" s="9"/>
      <c r="CZ54" s="9"/>
      <c r="DA54" s="9"/>
      <c r="DB54" s="9"/>
      <c r="DC54" s="9"/>
      <c r="DD54" s="9"/>
      <c r="DE54" s="9"/>
      <c r="DF54" s="9"/>
      <c r="DG54" s="9"/>
      <c r="DH54" s="9"/>
      <c r="DI54" s="9"/>
      <c r="DJ54" s="9"/>
      <c r="DK54" s="9"/>
      <c r="DL54" s="9"/>
      <c r="DM54" s="9"/>
      <c r="DN54" s="9"/>
      <c r="DO54" s="9"/>
      <c r="DP54" s="9"/>
      <c r="DQ54" s="9"/>
      <c r="DR54" s="9"/>
      <c r="DS54" s="9"/>
      <c r="DT54" s="9"/>
      <c r="DU54" s="9"/>
      <c r="DV54" s="9"/>
      <c r="DW54" s="9"/>
      <c r="DX54" s="9"/>
      <c r="DY54" s="9"/>
      <c r="DZ54" s="9"/>
      <c r="EA54" s="9"/>
      <c r="EB54" s="9"/>
      <c r="EC54" s="9"/>
      <c r="ED54" s="9"/>
      <c r="EE54" s="9"/>
      <c r="EF54" s="9"/>
      <c r="EG54" s="9"/>
      <c r="EH54" s="9"/>
      <c r="EI54" s="9"/>
      <c r="EJ54" s="9"/>
      <c r="EK54" s="9"/>
      <c r="EL54" s="9"/>
      <c r="EM54" s="9"/>
      <c r="EN54" s="9"/>
      <c r="EO54" s="9"/>
      <c r="EP54" s="9"/>
      <c r="EQ54" s="9"/>
      <c r="ER54" s="9"/>
      <c r="ES54" s="9"/>
      <c r="ET54" s="9"/>
      <c r="EU54" s="9"/>
      <c r="EV54" s="9"/>
      <c r="EW54" s="9"/>
      <c r="EX54" s="9"/>
      <c r="EY54" s="9"/>
      <c r="EZ54" s="9"/>
      <c r="FA54" s="9"/>
      <c r="FB54" s="9"/>
      <c r="FC54" s="9"/>
      <c r="FD54" s="9"/>
      <c r="FE54" s="9"/>
      <c r="FF54" s="9"/>
      <c r="FG54" s="9"/>
      <c r="FH54" s="9"/>
      <c r="FI54" s="9"/>
      <c r="FJ54" s="9"/>
      <c r="FK54" s="9"/>
      <c r="FL54" s="9"/>
      <c r="FM54" s="9"/>
      <c r="FN54" s="9"/>
      <c r="FO54" s="9"/>
      <c r="FP54" s="9"/>
      <c r="FQ54" s="9"/>
      <c r="FR54" s="9"/>
      <c r="FS54" s="9"/>
      <c r="FT54" s="9"/>
      <c r="FU54" s="9"/>
      <c r="FV54" s="9"/>
      <c r="FW54" s="9"/>
      <c r="FX54" s="9"/>
      <c r="FY54" s="9"/>
      <c r="FZ54" s="9"/>
      <c r="GA54" s="9"/>
      <c r="GB54" s="9"/>
      <c r="GC54" s="9"/>
      <c r="GD54" s="9"/>
      <c r="GE54" s="237"/>
      <c r="GF54" s="237"/>
      <c r="GG54" s="237"/>
      <c r="GH54" s="237"/>
      <c r="GI54" s="237"/>
      <c r="GJ54" s="237"/>
      <c r="GK54" s="237"/>
      <c r="GL54" s="237"/>
      <c r="GM54" s="237"/>
      <c r="GN54" s="237"/>
      <c r="GO54" s="13"/>
      <c r="GP54" s="13"/>
    </row>
    <row r="55" spans="1:198" ht="10.5" customHeight="1" thickBot="1">
      <c r="A55" s="9"/>
      <c r="B55" s="9"/>
      <c r="C55" s="9"/>
      <c r="D55" s="9"/>
      <c r="E55" s="9"/>
      <c r="F55" s="255"/>
      <c r="G55" s="2172"/>
      <c r="H55" s="2173"/>
      <c r="I55" s="2173"/>
      <c r="J55" s="2173"/>
      <c r="K55" s="2173"/>
      <c r="L55" s="2173"/>
      <c r="M55" s="2173"/>
      <c r="N55" s="2173"/>
      <c r="O55" s="2173"/>
      <c r="P55" s="2173"/>
      <c r="Q55" s="2173"/>
      <c r="R55" s="2173"/>
      <c r="S55" s="2173"/>
      <c r="T55" s="2173"/>
      <c r="U55" s="2350"/>
      <c r="V55" s="2351"/>
      <c r="W55" s="2351"/>
      <c r="X55" s="2351"/>
      <c r="Y55" s="2351"/>
      <c r="Z55" s="2351"/>
      <c r="AA55" s="2351"/>
      <c r="AB55" s="2351"/>
      <c r="AC55" s="2351"/>
      <c r="AD55" s="2351"/>
      <c r="AE55" s="2351"/>
      <c r="AF55" s="2351"/>
      <c r="AG55" s="2351"/>
      <c r="AH55" s="2351"/>
      <c r="AI55" s="2351"/>
      <c r="AJ55" s="2351"/>
      <c r="AK55" s="2351"/>
      <c r="AL55" s="2351"/>
      <c r="AM55" s="2351"/>
      <c r="AN55" s="2351"/>
      <c r="AO55" s="2351"/>
      <c r="AP55" s="2351"/>
      <c r="AQ55" s="2351"/>
      <c r="AR55" s="2351"/>
      <c r="AS55" s="2351"/>
      <c r="AT55" s="2351"/>
      <c r="AU55" s="2351"/>
      <c r="AV55" s="2351"/>
      <c r="AW55" s="2351"/>
      <c r="AX55" s="2351"/>
      <c r="AY55" s="2351"/>
      <c r="AZ55" s="2351"/>
      <c r="BA55" s="2351"/>
      <c r="BB55" s="2351"/>
      <c r="BC55" s="2351"/>
      <c r="BD55" s="2351"/>
      <c r="BE55" s="2351"/>
      <c r="BF55" s="2351"/>
      <c r="BG55" s="2351"/>
      <c r="BH55" s="2351"/>
      <c r="BI55" s="2352"/>
      <c r="BJ55" s="2282"/>
      <c r="BK55" s="2283"/>
      <c r="BL55" s="2389"/>
      <c r="BM55" s="2390"/>
      <c r="BN55" s="2390"/>
      <c r="BO55" s="2390"/>
      <c r="BP55" s="2390"/>
      <c r="BQ55" s="2390"/>
      <c r="BR55" s="2390"/>
      <c r="BS55" s="2390"/>
      <c r="BT55" s="2390"/>
      <c r="BU55" s="2390"/>
      <c r="BV55" s="2390"/>
      <c r="BW55" s="2390"/>
      <c r="BX55" s="2390"/>
      <c r="BY55" s="2390"/>
      <c r="BZ55" s="2390"/>
      <c r="CA55" s="2390"/>
      <c r="CB55" s="2390"/>
      <c r="CC55" s="2390"/>
      <c r="CD55" s="2391"/>
      <c r="CE55" s="2398"/>
      <c r="CF55" s="2399"/>
      <c r="CG55" s="2399"/>
      <c r="CH55" s="2399"/>
      <c r="CI55" s="2399"/>
      <c r="CJ55" s="2399"/>
      <c r="CK55" s="2400"/>
      <c r="CL55" s="2164"/>
      <c r="CM55" s="2404"/>
      <c r="CN55" s="2022"/>
      <c r="CO55" s="2022"/>
      <c r="CP55" s="259"/>
      <c r="CQ55" s="245"/>
      <c r="CR55" s="245"/>
      <c r="CS55" s="245"/>
      <c r="CT55" s="9"/>
      <c r="CU55" s="9"/>
      <c r="CV55" s="9"/>
      <c r="CW55" s="9"/>
      <c r="CX55" s="9"/>
      <c r="CY55" s="9"/>
      <c r="CZ55" s="9"/>
      <c r="DA55" s="9"/>
      <c r="DB55" s="9"/>
      <c r="DC55" s="9"/>
      <c r="DD55" s="9"/>
      <c r="DE55" s="9"/>
      <c r="DF55" s="9"/>
      <c r="DG55" s="9"/>
      <c r="DH55" s="9"/>
      <c r="DI55" s="9"/>
      <c r="DJ55" s="9"/>
      <c r="DK55" s="9"/>
      <c r="DL55" s="9"/>
      <c r="DM55" s="9"/>
      <c r="DN55" s="9"/>
      <c r="DO55" s="9"/>
      <c r="DP55" s="9"/>
      <c r="DQ55" s="9"/>
      <c r="DR55" s="9"/>
      <c r="DS55" s="9"/>
      <c r="DT55" s="9"/>
      <c r="DU55" s="9"/>
      <c r="DV55" s="9"/>
      <c r="DW55" s="9"/>
      <c r="DX55" s="9"/>
      <c r="DY55" s="9"/>
      <c r="DZ55" s="9"/>
      <c r="EA55" s="9"/>
      <c r="EB55" s="9"/>
      <c r="EC55" s="9"/>
      <c r="ED55" s="9"/>
      <c r="EE55" s="9"/>
      <c r="EF55" s="9"/>
      <c r="EG55" s="9"/>
      <c r="EH55" s="9"/>
      <c r="EI55" s="9"/>
      <c r="EJ55" s="9"/>
      <c r="EK55" s="9"/>
      <c r="EL55" s="9"/>
      <c r="EM55" s="9"/>
      <c r="EN55" s="9"/>
      <c r="EO55" s="9"/>
      <c r="EP55" s="9"/>
      <c r="EQ55" s="9"/>
      <c r="ER55" s="9"/>
      <c r="ES55" s="9"/>
      <c r="ET55" s="9"/>
      <c r="EU55" s="9"/>
      <c r="EV55" s="9"/>
      <c r="EW55" s="9"/>
      <c r="EX55" s="9"/>
      <c r="EY55" s="9"/>
      <c r="EZ55" s="9"/>
      <c r="FA55" s="9"/>
      <c r="FB55" s="9"/>
      <c r="FC55" s="9"/>
      <c r="FD55" s="9"/>
      <c r="FE55" s="9"/>
      <c r="FF55" s="9"/>
      <c r="FG55" s="9"/>
      <c r="FH55" s="9"/>
      <c r="FI55" s="9"/>
      <c r="FJ55" s="9"/>
      <c r="FK55" s="9"/>
      <c r="FL55" s="9"/>
      <c r="FM55" s="9"/>
      <c r="FN55" s="9"/>
      <c r="FO55" s="9"/>
      <c r="FP55" s="9"/>
      <c r="FQ55" s="9"/>
      <c r="FR55" s="9"/>
      <c r="FS55" s="9"/>
      <c r="FT55" s="9"/>
      <c r="FU55" s="9"/>
      <c r="FV55" s="9"/>
      <c r="FW55" s="9"/>
      <c r="FX55" s="9"/>
      <c r="FY55" s="9"/>
      <c r="FZ55" s="9"/>
      <c r="GA55" s="9"/>
      <c r="GB55" s="9"/>
      <c r="GC55" s="9"/>
      <c r="GD55" s="9"/>
      <c r="GE55" s="237"/>
      <c r="GF55" s="237"/>
      <c r="GG55" s="237"/>
      <c r="GH55" s="237"/>
      <c r="GI55" s="237"/>
      <c r="GJ55" s="237"/>
      <c r="GK55" s="237"/>
      <c r="GL55" s="237"/>
      <c r="GM55" s="237"/>
      <c r="GN55" s="237"/>
      <c r="GO55" s="13"/>
      <c r="GP55" s="13"/>
    </row>
    <row r="56" spans="1:198" ht="10.5" customHeight="1">
      <c r="A56" s="9"/>
      <c r="B56" s="9"/>
      <c r="C56" s="9"/>
      <c r="D56" s="9"/>
      <c r="E56" s="9"/>
      <c r="F56" s="260"/>
      <c r="G56" s="2186" t="s">
        <v>217</v>
      </c>
      <c r="H56" s="2187"/>
      <c r="I56" s="2187"/>
      <c r="J56" s="2187"/>
      <c r="K56" s="2187"/>
      <c r="L56" s="2187"/>
      <c r="M56" s="2187"/>
      <c r="N56" s="2187"/>
      <c r="O56" s="2187"/>
      <c r="P56" s="2187"/>
      <c r="Q56" s="2187"/>
      <c r="R56" s="2187"/>
      <c r="S56" s="2187"/>
      <c r="T56" s="2187"/>
      <c r="U56" s="2401" t="str">
        <f>総括表1!U56</f>
        <v>国税　一郎</v>
      </c>
      <c r="V56" s="2402"/>
      <c r="W56" s="2402"/>
      <c r="X56" s="2402"/>
      <c r="Y56" s="2402"/>
      <c r="Z56" s="2402"/>
      <c r="AA56" s="2402"/>
      <c r="AB56" s="2402"/>
      <c r="AC56" s="2402"/>
      <c r="AD56" s="2402"/>
      <c r="AE56" s="2402"/>
      <c r="AF56" s="2402"/>
      <c r="AG56" s="2402"/>
      <c r="AH56" s="2402"/>
      <c r="AI56" s="2402"/>
      <c r="AJ56" s="2402"/>
      <c r="AK56" s="2402"/>
      <c r="AL56" s="2402"/>
      <c r="AM56" s="2402"/>
      <c r="AN56" s="2402"/>
      <c r="AO56" s="2402"/>
      <c r="AP56" s="2402"/>
      <c r="AQ56" s="2402"/>
      <c r="AR56" s="2402"/>
      <c r="AS56" s="2402"/>
      <c r="AT56" s="2402"/>
      <c r="AU56" s="2402"/>
      <c r="AV56" s="2402"/>
      <c r="AW56" s="2402"/>
      <c r="AX56" s="2402"/>
      <c r="AY56" s="2402"/>
      <c r="AZ56" s="2402"/>
      <c r="BA56" s="2402"/>
      <c r="BB56" s="2402"/>
      <c r="BC56" s="2402"/>
      <c r="BD56" s="2402"/>
      <c r="BE56" s="2402"/>
      <c r="BF56" s="2402"/>
      <c r="BG56" s="2402"/>
      <c r="BH56" s="2402"/>
      <c r="BI56" s="2403"/>
      <c r="BJ56" s="2037" t="s">
        <v>218</v>
      </c>
      <c r="BK56" s="2038"/>
      <c r="BL56" s="2038"/>
      <c r="BM56" s="2038"/>
      <c r="BN56" s="2038"/>
      <c r="BO56" s="2038"/>
      <c r="BP56" s="2038"/>
      <c r="BQ56" s="2038"/>
      <c r="BR56" s="2038"/>
      <c r="BS56" s="2038"/>
      <c r="BT56" s="2039"/>
      <c r="BU56" s="2032" t="str">
        <f>総括表1!BU56</f>
        <v>麹町</v>
      </c>
      <c r="BV56" s="2032"/>
      <c r="BW56" s="2032"/>
      <c r="BX56" s="2032"/>
      <c r="BY56" s="2032"/>
      <c r="BZ56" s="2032"/>
      <c r="CA56" s="2032"/>
      <c r="CB56" s="2032"/>
      <c r="CC56" s="2032"/>
      <c r="CD56" s="2032"/>
      <c r="CE56" s="2032"/>
      <c r="CF56" s="2032"/>
      <c r="CG56" s="2033"/>
      <c r="CH56" s="2328" t="s">
        <v>192</v>
      </c>
      <c r="CI56" s="2329"/>
      <c r="CJ56" s="2329"/>
      <c r="CK56" s="2329"/>
      <c r="CL56" s="2329"/>
      <c r="CM56" s="2382"/>
      <c r="CN56" s="2022"/>
      <c r="CO56" s="2022"/>
      <c r="CP56" s="259"/>
      <c r="CQ56" s="245"/>
      <c r="CR56" s="245"/>
      <c r="CS56" s="245"/>
      <c r="CT56" s="9"/>
      <c r="CU56" s="9"/>
      <c r="CV56" s="9"/>
      <c r="CW56" s="9"/>
      <c r="CX56" s="9"/>
      <c r="CY56" s="9"/>
      <c r="CZ56" s="9"/>
      <c r="DA56" s="9"/>
      <c r="DB56" s="9"/>
      <c r="DC56" s="9"/>
      <c r="DD56" s="9"/>
      <c r="DE56" s="9"/>
      <c r="DF56" s="9"/>
      <c r="DG56" s="9"/>
      <c r="DH56" s="9"/>
      <c r="DI56" s="9"/>
      <c r="DJ56" s="9"/>
      <c r="DK56" s="9"/>
      <c r="DL56" s="9"/>
      <c r="DM56" s="9"/>
      <c r="DN56" s="9"/>
      <c r="DO56" s="9"/>
      <c r="DP56" s="9"/>
      <c r="DQ56" s="9"/>
      <c r="DR56" s="9"/>
      <c r="DS56" s="9"/>
      <c r="DT56" s="9"/>
      <c r="DU56" s="9"/>
      <c r="DV56" s="9"/>
      <c r="DW56" s="9"/>
      <c r="DX56" s="9"/>
      <c r="DY56" s="9"/>
      <c r="DZ56" s="9"/>
      <c r="EA56" s="9"/>
      <c r="EB56" s="9"/>
      <c r="EC56" s="9"/>
      <c r="ED56" s="9"/>
      <c r="EE56" s="9"/>
      <c r="EF56" s="9"/>
      <c r="EG56" s="9"/>
      <c r="EH56" s="9"/>
      <c r="EI56" s="9"/>
      <c r="EJ56" s="9"/>
      <c r="EK56" s="9"/>
      <c r="EL56" s="9"/>
      <c r="EM56" s="9"/>
      <c r="EN56" s="9"/>
      <c r="EO56" s="9"/>
      <c r="EP56" s="9"/>
      <c r="EQ56" s="9"/>
      <c r="ER56" s="9"/>
      <c r="ES56" s="9"/>
      <c r="ET56" s="9"/>
      <c r="EU56" s="9"/>
      <c r="EV56" s="9"/>
      <c r="EW56" s="9"/>
      <c r="EX56" s="9"/>
      <c r="EY56" s="9"/>
      <c r="EZ56" s="9"/>
      <c r="FA56" s="9"/>
      <c r="FB56" s="9"/>
      <c r="FC56" s="9"/>
      <c r="FD56" s="9"/>
      <c r="FE56" s="9"/>
      <c r="FF56" s="9"/>
      <c r="FG56" s="9"/>
      <c r="FH56" s="9"/>
      <c r="FI56" s="9"/>
      <c r="FJ56" s="9"/>
      <c r="FK56" s="9"/>
      <c r="FL56" s="9"/>
      <c r="FM56" s="9"/>
      <c r="FN56" s="9"/>
      <c r="FO56" s="9"/>
      <c r="FP56" s="9"/>
      <c r="FQ56" s="9"/>
      <c r="FR56" s="9"/>
      <c r="FS56" s="9"/>
      <c r="FT56" s="9"/>
      <c r="FU56" s="9"/>
      <c r="FV56" s="9"/>
      <c r="FW56" s="9"/>
      <c r="FX56" s="9"/>
      <c r="FY56" s="9"/>
      <c r="FZ56" s="9"/>
      <c r="GA56" s="9"/>
      <c r="GB56" s="9"/>
      <c r="GC56" s="9"/>
      <c r="GD56" s="9"/>
      <c r="GE56" s="237"/>
      <c r="GF56" s="237"/>
      <c r="GG56" s="237"/>
      <c r="GH56" s="237"/>
      <c r="GI56" s="237"/>
      <c r="GJ56" s="237"/>
      <c r="GK56" s="237"/>
      <c r="GL56" s="237"/>
      <c r="GM56" s="237"/>
      <c r="GN56" s="237"/>
      <c r="GO56" s="13"/>
      <c r="GP56" s="13"/>
    </row>
    <row r="57" spans="1:198" ht="10.5" customHeight="1">
      <c r="A57" s="9"/>
      <c r="B57" s="9"/>
      <c r="C57" s="9"/>
      <c r="D57" s="9"/>
      <c r="E57" s="9"/>
      <c r="F57" s="260"/>
      <c r="G57" s="2186"/>
      <c r="H57" s="2187"/>
      <c r="I57" s="2187"/>
      <c r="J57" s="2187"/>
      <c r="K57" s="2187"/>
      <c r="L57" s="2187"/>
      <c r="M57" s="2187"/>
      <c r="N57" s="2187"/>
      <c r="O57" s="2187"/>
      <c r="P57" s="2187"/>
      <c r="Q57" s="2187"/>
      <c r="R57" s="2187"/>
      <c r="S57" s="2187"/>
      <c r="T57" s="2187"/>
      <c r="U57" s="2231"/>
      <c r="V57" s="2232"/>
      <c r="W57" s="2232"/>
      <c r="X57" s="2232"/>
      <c r="Y57" s="2232"/>
      <c r="Z57" s="2232"/>
      <c r="AA57" s="2232"/>
      <c r="AB57" s="2232"/>
      <c r="AC57" s="2232"/>
      <c r="AD57" s="2232"/>
      <c r="AE57" s="2232"/>
      <c r="AF57" s="2232"/>
      <c r="AG57" s="2232"/>
      <c r="AH57" s="2232"/>
      <c r="AI57" s="2232"/>
      <c r="AJ57" s="2232"/>
      <c r="AK57" s="2232"/>
      <c r="AL57" s="2232"/>
      <c r="AM57" s="2232"/>
      <c r="AN57" s="2232"/>
      <c r="AO57" s="2232"/>
      <c r="AP57" s="2232"/>
      <c r="AQ57" s="2232"/>
      <c r="AR57" s="2232"/>
      <c r="AS57" s="2232"/>
      <c r="AT57" s="2232"/>
      <c r="AU57" s="2232"/>
      <c r="AV57" s="2232"/>
      <c r="AW57" s="2232"/>
      <c r="AX57" s="2232"/>
      <c r="AY57" s="2232"/>
      <c r="AZ57" s="2232"/>
      <c r="BA57" s="2232"/>
      <c r="BB57" s="2232"/>
      <c r="BC57" s="2232"/>
      <c r="BD57" s="2232"/>
      <c r="BE57" s="2232"/>
      <c r="BF57" s="2232"/>
      <c r="BG57" s="2232"/>
      <c r="BH57" s="2232"/>
      <c r="BI57" s="2233"/>
      <c r="BJ57" s="2040"/>
      <c r="BK57" s="2041"/>
      <c r="BL57" s="2041"/>
      <c r="BM57" s="2041"/>
      <c r="BN57" s="2041"/>
      <c r="BO57" s="2041"/>
      <c r="BP57" s="2041"/>
      <c r="BQ57" s="2041"/>
      <c r="BR57" s="2041"/>
      <c r="BS57" s="2041"/>
      <c r="BT57" s="2042"/>
      <c r="BU57" s="2020"/>
      <c r="BV57" s="2020"/>
      <c r="BW57" s="2020"/>
      <c r="BX57" s="2020"/>
      <c r="BY57" s="2020"/>
      <c r="BZ57" s="2020"/>
      <c r="CA57" s="2020"/>
      <c r="CB57" s="2020"/>
      <c r="CC57" s="2020"/>
      <c r="CD57" s="2020"/>
      <c r="CE57" s="2020"/>
      <c r="CF57" s="2020"/>
      <c r="CG57" s="2034"/>
      <c r="CH57" s="2153"/>
      <c r="CI57" s="2249"/>
      <c r="CJ57" s="2249"/>
      <c r="CK57" s="2249"/>
      <c r="CL57" s="2249"/>
      <c r="CM57" s="2163"/>
      <c r="CN57" s="2022"/>
      <c r="CO57" s="2022"/>
      <c r="CP57" s="259"/>
      <c r="CQ57" s="245"/>
      <c r="CR57" s="245"/>
      <c r="CS57" s="245"/>
      <c r="CT57" s="9"/>
      <c r="CU57" s="9"/>
      <c r="CV57" s="9"/>
      <c r="CW57" s="9"/>
      <c r="CX57" s="9"/>
      <c r="CY57" s="9"/>
      <c r="CZ57" s="9"/>
      <c r="DA57" s="9"/>
      <c r="DB57" s="9"/>
      <c r="DC57" s="9"/>
      <c r="DD57" s="9"/>
      <c r="DE57" s="9"/>
      <c r="DF57" s="9"/>
      <c r="DG57" s="9"/>
      <c r="DH57" s="9"/>
      <c r="DI57" s="9"/>
      <c r="DJ57" s="9"/>
      <c r="DK57" s="9"/>
      <c r="DL57" s="9"/>
      <c r="DM57" s="9"/>
      <c r="DN57" s="9"/>
      <c r="DO57" s="9"/>
      <c r="DP57" s="9"/>
      <c r="DQ57" s="9"/>
      <c r="DR57" s="9"/>
      <c r="DS57" s="9"/>
      <c r="DT57" s="9"/>
      <c r="DU57" s="9"/>
      <c r="DV57" s="9"/>
      <c r="DW57" s="9"/>
      <c r="DX57" s="9"/>
      <c r="DY57" s="9"/>
      <c r="DZ57" s="9"/>
      <c r="EA57" s="9"/>
      <c r="EB57" s="9"/>
      <c r="EC57" s="9"/>
      <c r="ED57" s="9"/>
      <c r="EE57" s="9"/>
      <c r="EF57" s="9"/>
      <c r="EG57" s="9"/>
      <c r="EH57" s="9"/>
      <c r="EI57" s="9"/>
      <c r="EJ57" s="9"/>
      <c r="EK57" s="9"/>
      <c r="EL57" s="9"/>
      <c r="EM57" s="9"/>
      <c r="EN57" s="9"/>
      <c r="EO57" s="9"/>
      <c r="EP57" s="9"/>
      <c r="EQ57" s="9"/>
      <c r="ER57" s="9"/>
      <c r="ES57" s="9"/>
      <c r="ET57" s="9"/>
      <c r="EU57" s="9"/>
      <c r="EV57" s="9"/>
      <c r="EW57" s="9"/>
      <c r="EX57" s="9"/>
      <c r="EY57" s="9"/>
      <c r="EZ57" s="9"/>
      <c r="FA57" s="9"/>
      <c r="FB57" s="9"/>
      <c r="FC57" s="9"/>
      <c r="FD57" s="9"/>
      <c r="FE57" s="9"/>
      <c r="FF57" s="9"/>
      <c r="FG57" s="9"/>
      <c r="FH57" s="9"/>
      <c r="FI57" s="9"/>
      <c r="FJ57" s="9"/>
      <c r="FK57" s="9"/>
      <c r="FL57" s="9"/>
      <c r="FM57" s="9"/>
      <c r="FN57" s="9"/>
      <c r="FO57" s="9"/>
      <c r="FP57" s="9"/>
      <c r="FQ57" s="9"/>
      <c r="FR57" s="9"/>
      <c r="FS57" s="9"/>
      <c r="FT57" s="9"/>
      <c r="FU57" s="9"/>
      <c r="FV57" s="9"/>
      <c r="FW57" s="9"/>
      <c r="FX57" s="9"/>
      <c r="FY57" s="9"/>
      <c r="FZ57" s="9"/>
      <c r="GA57" s="9"/>
      <c r="GB57" s="9"/>
      <c r="GC57" s="9"/>
      <c r="GD57" s="9"/>
      <c r="GE57" s="237"/>
      <c r="GF57" s="237"/>
      <c r="GG57" s="237"/>
      <c r="GH57" s="237"/>
      <c r="GI57" s="237"/>
      <c r="GJ57" s="237"/>
      <c r="GK57" s="237"/>
      <c r="GL57" s="237"/>
      <c r="GM57" s="237"/>
      <c r="GN57" s="237"/>
      <c r="GO57" s="13"/>
      <c r="GP57" s="13"/>
    </row>
    <row r="58" spans="1:198" ht="10.5" customHeight="1">
      <c r="A58" s="9"/>
      <c r="B58" s="9"/>
      <c r="C58" s="9"/>
      <c r="D58" s="9"/>
      <c r="E58" s="9"/>
      <c r="F58" s="260"/>
      <c r="G58" s="2186"/>
      <c r="H58" s="2187"/>
      <c r="I58" s="2187"/>
      <c r="J58" s="2187"/>
      <c r="K58" s="2187"/>
      <c r="L58" s="2187"/>
      <c r="M58" s="2187"/>
      <c r="N58" s="2187"/>
      <c r="O58" s="2187"/>
      <c r="P58" s="2187"/>
      <c r="Q58" s="2187"/>
      <c r="R58" s="2187"/>
      <c r="S58" s="2187"/>
      <c r="T58" s="2187"/>
      <c r="U58" s="2231"/>
      <c r="V58" s="2232"/>
      <c r="W58" s="2232"/>
      <c r="X58" s="2232"/>
      <c r="Y58" s="2232"/>
      <c r="Z58" s="2232"/>
      <c r="AA58" s="2232"/>
      <c r="AB58" s="2232"/>
      <c r="AC58" s="2232"/>
      <c r="AD58" s="2232"/>
      <c r="AE58" s="2232"/>
      <c r="AF58" s="2232"/>
      <c r="AG58" s="2232"/>
      <c r="AH58" s="2232"/>
      <c r="AI58" s="2232"/>
      <c r="AJ58" s="2232"/>
      <c r="AK58" s="2232"/>
      <c r="AL58" s="2232"/>
      <c r="AM58" s="2232"/>
      <c r="AN58" s="2232"/>
      <c r="AO58" s="2232"/>
      <c r="AP58" s="2232"/>
      <c r="AQ58" s="2232"/>
      <c r="AR58" s="2232"/>
      <c r="AS58" s="2232"/>
      <c r="AT58" s="2232"/>
      <c r="AU58" s="2232"/>
      <c r="AV58" s="2232"/>
      <c r="AW58" s="2232"/>
      <c r="AX58" s="2232"/>
      <c r="AY58" s="2232"/>
      <c r="AZ58" s="2232"/>
      <c r="BA58" s="2232"/>
      <c r="BB58" s="2232"/>
      <c r="BC58" s="2232"/>
      <c r="BD58" s="2232"/>
      <c r="BE58" s="2232"/>
      <c r="BF58" s="2232"/>
      <c r="BG58" s="2232"/>
      <c r="BH58" s="2232"/>
      <c r="BI58" s="2233"/>
      <c r="BJ58" s="2040"/>
      <c r="BK58" s="2041"/>
      <c r="BL58" s="2041"/>
      <c r="BM58" s="2041"/>
      <c r="BN58" s="2041"/>
      <c r="BO58" s="2041"/>
      <c r="BP58" s="2041"/>
      <c r="BQ58" s="2041"/>
      <c r="BR58" s="2041"/>
      <c r="BS58" s="2041"/>
      <c r="BT58" s="2042"/>
      <c r="BU58" s="2020"/>
      <c r="BV58" s="2020"/>
      <c r="BW58" s="2020"/>
      <c r="BX58" s="2020"/>
      <c r="BY58" s="2020"/>
      <c r="BZ58" s="2020"/>
      <c r="CA58" s="2020"/>
      <c r="CB58" s="2020"/>
      <c r="CC58" s="2020"/>
      <c r="CD58" s="2020"/>
      <c r="CE58" s="2020"/>
      <c r="CF58" s="2020"/>
      <c r="CG58" s="2034"/>
      <c r="CH58" s="2153"/>
      <c r="CI58" s="2249"/>
      <c r="CJ58" s="2249"/>
      <c r="CK58" s="2249"/>
      <c r="CL58" s="2249"/>
      <c r="CM58" s="2163"/>
      <c r="CN58" s="2022"/>
      <c r="CO58" s="2022"/>
      <c r="CP58" s="259"/>
      <c r="CQ58" s="245"/>
      <c r="CR58" s="245"/>
      <c r="CS58" s="245"/>
      <c r="CT58" s="9"/>
      <c r="CU58" s="9"/>
      <c r="CV58" s="9"/>
      <c r="CW58" s="9"/>
      <c r="CX58" s="9"/>
      <c r="CY58" s="9"/>
      <c r="CZ58" s="9"/>
      <c r="DA58" s="9"/>
      <c r="DB58" s="9"/>
      <c r="DC58" s="9"/>
      <c r="DD58" s="9"/>
      <c r="DE58" s="9"/>
      <c r="DF58" s="9"/>
      <c r="DG58" s="9"/>
      <c r="DH58" s="9"/>
      <c r="DI58" s="9"/>
      <c r="DJ58" s="9"/>
      <c r="DK58" s="9"/>
      <c r="DL58" s="9"/>
      <c r="DM58" s="9"/>
      <c r="DN58" s="9"/>
      <c r="DO58" s="9"/>
      <c r="DP58" s="9"/>
      <c r="DQ58" s="9"/>
      <c r="DR58" s="9"/>
      <c r="DS58" s="9"/>
      <c r="DT58" s="9"/>
      <c r="DU58" s="9"/>
      <c r="DV58" s="9"/>
      <c r="DW58" s="9"/>
      <c r="DX58" s="9"/>
      <c r="DY58" s="9"/>
      <c r="DZ58" s="9"/>
      <c r="EA58" s="9"/>
      <c r="EB58" s="9"/>
      <c r="EC58" s="9"/>
      <c r="ED58" s="9"/>
      <c r="EE58" s="9"/>
      <c r="EF58" s="9"/>
      <c r="EG58" s="9"/>
      <c r="EH58" s="9"/>
      <c r="EI58" s="9"/>
      <c r="EJ58" s="9"/>
      <c r="EK58" s="9"/>
      <c r="EL58" s="9"/>
      <c r="EM58" s="9"/>
      <c r="EN58" s="9"/>
      <c r="EO58" s="9"/>
      <c r="EP58" s="9"/>
      <c r="EQ58" s="9"/>
      <c r="ER58" s="9"/>
      <c r="ES58" s="9"/>
      <c r="ET58" s="9"/>
      <c r="EU58" s="9"/>
      <c r="EV58" s="9"/>
      <c r="EW58" s="9"/>
      <c r="EX58" s="9"/>
      <c r="EY58" s="9"/>
      <c r="EZ58" s="9"/>
      <c r="FA58" s="9"/>
      <c r="FB58" s="9"/>
      <c r="FC58" s="9"/>
      <c r="FD58" s="9"/>
      <c r="FE58" s="9"/>
      <c r="FF58" s="9"/>
      <c r="FG58" s="9"/>
      <c r="FH58" s="9"/>
      <c r="FI58" s="9"/>
      <c r="FJ58" s="9"/>
      <c r="FK58" s="9"/>
      <c r="FL58" s="9"/>
      <c r="FM58" s="9"/>
      <c r="FN58" s="9"/>
      <c r="FO58" s="9"/>
      <c r="FP58" s="9"/>
      <c r="FQ58" s="9"/>
      <c r="FR58" s="9"/>
      <c r="FS58" s="9"/>
      <c r="FT58" s="9"/>
      <c r="FU58" s="9"/>
      <c r="FV58" s="9"/>
      <c r="FW58" s="9"/>
      <c r="FX58" s="9"/>
      <c r="FY58" s="9"/>
      <c r="FZ58" s="9"/>
      <c r="GA58" s="9"/>
      <c r="GB58" s="9"/>
      <c r="GC58" s="9"/>
      <c r="GD58" s="9"/>
      <c r="GE58" s="237"/>
      <c r="GF58" s="237"/>
      <c r="GG58" s="237"/>
      <c r="GH58" s="237"/>
      <c r="GI58" s="237"/>
      <c r="GJ58" s="237"/>
      <c r="GK58" s="237"/>
      <c r="GL58" s="237"/>
      <c r="GM58" s="237"/>
      <c r="GN58" s="237"/>
      <c r="GO58" s="19"/>
      <c r="GP58" s="20"/>
    </row>
    <row r="59" spans="1:198" ht="10.5" customHeight="1">
      <c r="A59" s="9"/>
      <c r="B59" s="9"/>
      <c r="C59" s="9"/>
      <c r="D59" s="9"/>
      <c r="E59" s="9"/>
      <c r="F59" s="260"/>
      <c r="G59" s="2186"/>
      <c r="H59" s="2187"/>
      <c r="I59" s="2187"/>
      <c r="J59" s="2187"/>
      <c r="K59" s="2187"/>
      <c r="L59" s="2187"/>
      <c r="M59" s="2187"/>
      <c r="N59" s="2187"/>
      <c r="O59" s="2187"/>
      <c r="P59" s="2187"/>
      <c r="Q59" s="2187"/>
      <c r="R59" s="2187"/>
      <c r="S59" s="2187"/>
      <c r="T59" s="2187"/>
      <c r="U59" s="2231"/>
      <c r="V59" s="2232"/>
      <c r="W59" s="2232"/>
      <c r="X59" s="2232"/>
      <c r="Y59" s="2232"/>
      <c r="Z59" s="2232"/>
      <c r="AA59" s="2232"/>
      <c r="AB59" s="2232"/>
      <c r="AC59" s="2232"/>
      <c r="AD59" s="2232"/>
      <c r="AE59" s="2232"/>
      <c r="AF59" s="2232"/>
      <c r="AG59" s="2232"/>
      <c r="AH59" s="2232"/>
      <c r="AI59" s="2232"/>
      <c r="AJ59" s="2232"/>
      <c r="AK59" s="2232"/>
      <c r="AL59" s="2232"/>
      <c r="AM59" s="2232"/>
      <c r="AN59" s="2232"/>
      <c r="AO59" s="2232"/>
      <c r="AP59" s="2232"/>
      <c r="AQ59" s="2232"/>
      <c r="AR59" s="2232"/>
      <c r="AS59" s="2232"/>
      <c r="AT59" s="2232"/>
      <c r="AU59" s="2232"/>
      <c r="AV59" s="2232"/>
      <c r="AW59" s="2232"/>
      <c r="AX59" s="2232"/>
      <c r="AY59" s="2232"/>
      <c r="AZ59" s="2232"/>
      <c r="BA59" s="2232"/>
      <c r="BB59" s="2232"/>
      <c r="BC59" s="2232"/>
      <c r="BD59" s="2232"/>
      <c r="BE59" s="2232"/>
      <c r="BF59" s="2232"/>
      <c r="BG59" s="2232"/>
      <c r="BH59" s="2232"/>
      <c r="BI59" s="2233"/>
      <c r="BJ59" s="2040"/>
      <c r="BK59" s="2041"/>
      <c r="BL59" s="2041"/>
      <c r="BM59" s="2041"/>
      <c r="BN59" s="2041"/>
      <c r="BO59" s="2041"/>
      <c r="BP59" s="2041"/>
      <c r="BQ59" s="2041"/>
      <c r="BR59" s="2041"/>
      <c r="BS59" s="2041"/>
      <c r="BT59" s="2042"/>
      <c r="BU59" s="2020"/>
      <c r="BV59" s="2020"/>
      <c r="BW59" s="2020"/>
      <c r="BX59" s="2020"/>
      <c r="BY59" s="2020"/>
      <c r="BZ59" s="2020"/>
      <c r="CA59" s="2020"/>
      <c r="CB59" s="2020"/>
      <c r="CC59" s="2020"/>
      <c r="CD59" s="2020"/>
      <c r="CE59" s="2020"/>
      <c r="CF59" s="2020"/>
      <c r="CG59" s="2034"/>
      <c r="CH59" s="2153"/>
      <c r="CI59" s="2249"/>
      <c r="CJ59" s="2249"/>
      <c r="CK59" s="2249"/>
      <c r="CL59" s="2249"/>
      <c r="CM59" s="2163"/>
      <c r="CN59" s="2022"/>
      <c r="CO59" s="2022"/>
      <c r="CP59" s="259"/>
      <c r="CQ59" s="245"/>
      <c r="CR59" s="245"/>
      <c r="CS59" s="245"/>
      <c r="CT59" s="9"/>
      <c r="CU59" s="9"/>
      <c r="CV59" s="9"/>
      <c r="CW59" s="9"/>
      <c r="CX59" s="9"/>
      <c r="CY59" s="9"/>
      <c r="CZ59" s="9"/>
      <c r="DA59" s="9"/>
      <c r="DB59" s="9"/>
      <c r="DC59" s="9"/>
      <c r="DD59" s="9"/>
      <c r="DE59" s="9"/>
      <c r="DF59" s="9"/>
      <c r="DG59" s="9"/>
      <c r="DH59" s="9"/>
      <c r="DI59" s="9"/>
      <c r="DJ59" s="9"/>
      <c r="DK59" s="9"/>
      <c r="DL59" s="9"/>
      <c r="DM59" s="9"/>
      <c r="DN59" s="9"/>
      <c r="DO59" s="9"/>
      <c r="DP59" s="9"/>
      <c r="DQ59" s="9"/>
      <c r="DR59" s="9"/>
      <c r="DS59" s="9"/>
      <c r="DT59" s="9"/>
      <c r="DU59" s="9"/>
      <c r="DV59" s="9"/>
      <c r="DW59" s="9"/>
      <c r="DX59" s="9"/>
      <c r="DY59" s="9"/>
      <c r="DZ59" s="9"/>
      <c r="EA59" s="9"/>
      <c r="EB59" s="9"/>
      <c r="EC59" s="9"/>
      <c r="ED59" s="9"/>
      <c r="EE59" s="9"/>
      <c r="EF59" s="9"/>
      <c r="EG59" s="9"/>
      <c r="EH59" s="9"/>
      <c r="EI59" s="9"/>
      <c r="EJ59" s="9"/>
      <c r="EK59" s="9"/>
      <c r="EL59" s="9"/>
      <c r="EM59" s="9"/>
      <c r="EN59" s="9"/>
      <c r="EO59" s="9"/>
      <c r="EP59" s="9"/>
      <c r="EQ59" s="9"/>
      <c r="ER59" s="9"/>
      <c r="ES59" s="9"/>
      <c r="ET59" s="9"/>
      <c r="EU59" s="9"/>
      <c r="EV59" s="9"/>
      <c r="EW59" s="9"/>
      <c r="EX59" s="9"/>
      <c r="EY59" s="9"/>
      <c r="EZ59" s="9"/>
      <c r="FA59" s="9"/>
      <c r="FB59" s="9"/>
      <c r="FC59" s="9"/>
      <c r="FD59" s="9"/>
      <c r="FE59" s="9"/>
      <c r="FF59" s="9"/>
      <c r="FG59" s="9"/>
      <c r="FH59" s="9"/>
      <c r="FI59" s="9"/>
      <c r="FJ59" s="9"/>
      <c r="FK59" s="9"/>
      <c r="FL59" s="9"/>
      <c r="FM59" s="9"/>
      <c r="FN59" s="9"/>
      <c r="FO59" s="9"/>
      <c r="FP59" s="9"/>
      <c r="FQ59" s="9"/>
      <c r="FR59" s="9"/>
      <c r="FS59" s="9"/>
      <c r="FT59" s="9"/>
      <c r="FU59" s="9"/>
      <c r="FV59" s="9"/>
      <c r="FW59" s="9"/>
      <c r="FX59" s="9"/>
      <c r="FY59" s="9"/>
      <c r="FZ59" s="9"/>
      <c r="GA59" s="9"/>
      <c r="GB59" s="9"/>
      <c r="GC59" s="9"/>
      <c r="GD59" s="9"/>
      <c r="GE59" s="237"/>
      <c r="GF59" s="237"/>
      <c r="GG59" s="237"/>
      <c r="GH59" s="237"/>
      <c r="GI59" s="237"/>
      <c r="GJ59" s="237"/>
      <c r="GK59" s="237"/>
      <c r="GL59" s="237"/>
      <c r="GM59" s="237"/>
      <c r="GN59" s="237"/>
      <c r="GO59" s="11"/>
      <c r="GP59" s="11"/>
    </row>
    <row r="60" spans="1:198" ht="10.5" customHeight="1" thickBot="1">
      <c r="A60" s="9"/>
      <c r="B60" s="9"/>
      <c r="C60" s="9"/>
      <c r="D60" s="9"/>
      <c r="E60" s="9"/>
      <c r="F60" s="261"/>
      <c r="G60" s="2186"/>
      <c r="H60" s="2187"/>
      <c r="I60" s="2187"/>
      <c r="J60" s="2187"/>
      <c r="K60" s="2187"/>
      <c r="L60" s="2187"/>
      <c r="M60" s="2187"/>
      <c r="N60" s="2187"/>
      <c r="O60" s="2187"/>
      <c r="P60" s="2187"/>
      <c r="Q60" s="2187"/>
      <c r="R60" s="2187"/>
      <c r="S60" s="2187"/>
      <c r="T60" s="2187"/>
      <c r="U60" s="2234"/>
      <c r="V60" s="2235"/>
      <c r="W60" s="2235"/>
      <c r="X60" s="2235"/>
      <c r="Y60" s="2235"/>
      <c r="Z60" s="2235"/>
      <c r="AA60" s="2235"/>
      <c r="AB60" s="2235"/>
      <c r="AC60" s="2235"/>
      <c r="AD60" s="2235"/>
      <c r="AE60" s="2235"/>
      <c r="AF60" s="2235"/>
      <c r="AG60" s="2235"/>
      <c r="AH60" s="2235"/>
      <c r="AI60" s="2235"/>
      <c r="AJ60" s="2235"/>
      <c r="AK60" s="2235"/>
      <c r="AL60" s="2235"/>
      <c r="AM60" s="2235"/>
      <c r="AN60" s="2235"/>
      <c r="AO60" s="2235"/>
      <c r="AP60" s="2235"/>
      <c r="AQ60" s="2235"/>
      <c r="AR60" s="2235"/>
      <c r="AS60" s="2235"/>
      <c r="AT60" s="2235"/>
      <c r="AU60" s="2235"/>
      <c r="AV60" s="2235"/>
      <c r="AW60" s="2235"/>
      <c r="AX60" s="2235"/>
      <c r="AY60" s="2235"/>
      <c r="AZ60" s="2235"/>
      <c r="BA60" s="2235"/>
      <c r="BB60" s="2235"/>
      <c r="BC60" s="2235"/>
      <c r="BD60" s="2235"/>
      <c r="BE60" s="2235"/>
      <c r="BF60" s="2235"/>
      <c r="BG60" s="2235"/>
      <c r="BH60" s="2235"/>
      <c r="BI60" s="2236"/>
      <c r="BJ60" s="2040"/>
      <c r="BK60" s="2041"/>
      <c r="BL60" s="2041"/>
      <c r="BM60" s="2041"/>
      <c r="BN60" s="2041"/>
      <c r="BO60" s="2041"/>
      <c r="BP60" s="2041"/>
      <c r="BQ60" s="2041"/>
      <c r="BR60" s="2041"/>
      <c r="BS60" s="2041"/>
      <c r="BT60" s="2042"/>
      <c r="BU60" s="2020"/>
      <c r="BV60" s="2020"/>
      <c r="BW60" s="2020"/>
      <c r="BX60" s="2020"/>
      <c r="BY60" s="2020"/>
      <c r="BZ60" s="2020"/>
      <c r="CA60" s="2020"/>
      <c r="CB60" s="2020"/>
      <c r="CC60" s="2020"/>
      <c r="CD60" s="2020"/>
      <c r="CE60" s="2020"/>
      <c r="CF60" s="2020"/>
      <c r="CG60" s="2034"/>
      <c r="CH60" s="2153"/>
      <c r="CI60" s="2249"/>
      <c r="CJ60" s="2249"/>
      <c r="CK60" s="2249"/>
      <c r="CL60" s="2249"/>
      <c r="CM60" s="2163"/>
      <c r="CN60" s="2022"/>
      <c r="CO60" s="2022"/>
      <c r="CP60" s="259"/>
      <c r="CQ60" s="245"/>
      <c r="CR60" s="245"/>
      <c r="CS60" s="245"/>
      <c r="CT60" s="9"/>
      <c r="CU60" s="9"/>
      <c r="CV60" s="9"/>
      <c r="CW60" s="9"/>
      <c r="CX60" s="9"/>
      <c r="CY60" s="9"/>
      <c r="CZ60" s="9"/>
      <c r="DA60" s="9"/>
      <c r="DB60" s="9"/>
      <c r="DC60" s="9"/>
      <c r="DD60" s="9"/>
      <c r="DE60" s="9"/>
      <c r="DF60" s="9"/>
      <c r="DG60" s="9"/>
      <c r="DH60" s="9"/>
      <c r="DI60" s="9"/>
      <c r="DJ60" s="9"/>
      <c r="DK60" s="9"/>
      <c r="DL60" s="9"/>
      <c r="DM60" s="9"/>
      <c r="DN60" s="9"/>
      <c r="DO60" s="9"/>
      <c r="DP60" s="9"/>
      <c r="DQ60" s="9"/>
      <c r="DR60" s="9"/>
      <c r="DS60" s="9"/>
      <c r="DT60" s="9"/>
      <c r="DU60" s="9"/>
      <c r="DV60" s="9"/>
      <c r="DW60" s="9"/>
      <c r="DX60" s="9"/>
      <c r="DY60" s="9"/>
      <c r="DZ60" s="9"/>
      <c r="EA60" s="9"/>
      <c r="EB60" s="9"/>
      <c r="EC60" s="9"/>
      <c r="ED60" s="9"/>
      <c r="EE60" s="9"/>
      <c r="EF60" s="9"/>
      <c r="EG60" s="9"/>
      <c r="EH60" s="9"/>
      <c r="EI60" s="9"/>
      <c r="EJ60" s="9"/>
      <c r="EK60" s="9"/>
      <c r="EL60" s="9"/>
      <c r="EM60" s="9"/>
      <c r="EN60" s="9"/>
      <c r="EO60" s="9"/>
      <c r="EP60" s="9"/>
      <c r="EQ60" s="9"/>
      <c r="ER60" s="9"/>
      <c r="ES60" s="9"/>
      <c r="ET60" s="9"/>
      <c r="EU60" s="9"/>
      <c r="EV60" s="9"/>
      <c r="EW60" s="9"/>
      <c r="EX60" s="9"/>
      <c r="EY60" s="9"/>
      <c r="EZ60" s="9"/>
      <c r="FA60" s="9"/>
      <c r="FB60" s="9"/>
      <c r="FC60" s="9"/>
      <c r="FD60" s="9"/>
      <c r="FE60" s="9"/>
      <c r="FF60" s="9"/>
      <c r="FG60" s="9"/>
      <c r="FH60" s="9"/>
      <c r="FI60" s="9"/>
      <c r="FJ60" s="9"/>
      <c r="FK60" s="9"/>
      <c r="FL60" s="9"/>
      <c r="FM60" s="9"/>
      <c r="FN60" s="9"/>
      <c r="FO60" s="9"/>
      <c r="FP60" s="9"/>
      <c r="FQ60" s="9"/>
      <c r="FR60" s="9"/>
      <c r="FS60" s="9"/>
      <c r="FT60" s="9"/>
      <c r="FU60" s="9"/>
      <c r="FV60" s="9"/>
      <c r="FW60" s="9"/>
      <c r="FX60" s="9"/>
      <c r="FY60" s="9"/>
      <c r="FZ60" s="9"/>
      <c r="GA60" s="9"/>
      <c r="GB60" s="9"/>
      <c r="GC60" s="9"/>
      <c r="GD60" s="9"/>
      <c r="GE60" s="237"/>
      <c r="GF60" s="237"/>
      <c r="GG60" s="237"/>
      <c r="GH60" s="237"/>
      <c r="GI60" s="237"/>
      <c r="GJ60" s="237"/>
      <c r="GK60" s="237"/>
      <c r="GL60" s="237"/>
      <c r="GM60" s="237"/>
      <c r="GN60" s="237"/>
      <c r="GO60" s="21"/>
      <c r="GP60" s="21"/>
    </row>
    <row r="61" spans="1:198" ht="10.5" customHeight="1" thickBot="1">
      <c r="A61" s="9"/>
      <c r="B61" s="9"/>
      <c r="C61" s="9"/>
      <c r="D61" s="9"/>
      <c r="E61" s="9"/>
      <c r="F61" s="260"/>
      <c r="G61" s="2219" t="s">
        <v>108</v>
      </c>
      <c r="H61" s="2220"/>
      <c r="I61" s="2220"/>
      <c r="J61" s="2220"/>
      <c r="K61" s="2220"/>
      <c r="L61" s="2220"/>
      <c r="M61" s="2220"/>
      <c r="N61" s="2220"/>
      <c r="O61" s="2220"/>
      <c r="P61" s="2220"/>
      <c r="Q61" s="2220"/>
      <c r="R61" s="2220"/>
      <c r="S61" s="2220"/>
      <c r="T61" s="2221"/>
      <c r="U61" s="2372" t="s">
        <v>220</v>
      </c>
      <c r="V61" s="2373"/>
      <c r="W61" s="2373"/>
      <c r="X61" s="2373"/>
      <c r="Y61" s="2373"/>
      <c r="Z61" s="2373"/>
      <c r="AA61" s="2373"/>
      <c r="AB61" s="2374"/>
      <c r="AC61" s="2213" t="str">
        <f>総括表1!AC61</f>
        <v>総務課</v>
      </c>
      <c r="AD61" s="2214"/>
      <c r="AE61" s="2214"/>
      <c r="AF61" s="2214"/>
      <c r="AG61" s="2214"/>
      <c r="AH61" s="2214"/>
      <c r="AI61" s="2214"/>
      <c r="AJ61" s="2214"/>
      <c r="AK61" s="2214"/>
      <c r="AL61" s="2214"/>
      <c r="AM61" s="2214"/>
      <c r="AN61" s="2214"/>
      <c r="AO61" s="2214"/>
      <c r="AP61" s="2214"/>
      <c r="AQ61" s="2214"/>
      <c r="AR61" s="2214"/>
      <c r="AS61" s="2214"/>
      <c r="AT61" s="2214"/>
      <c r="AU61" s="2214"/>
      <c r="AV61" s="2214"/>
      <c r="AW61" s="2214"/>
      <c r="AX61" s="2214"/>
      <c r="AY61" s="2214"/>
      <c r="AZ61" s="2214"/>
      <c r="BA61" s="2214"/>
      <c r="BB61" s="2214"/>
      <c r="BC61" s="2214"/>
      <c r="BD61" s="2214"/>
      <c r="BE61" s="2214"/>
      <c r="BF61" s="2214"/>
      <c r="BG61" s="2214"/>
      <c r="BH61" s="2214"/>
      <c r="BI61" s="2215"/>
      <c r="BJ61" s="2043"/>
      <c r="BK61" s="2043"/>
      <c r="BL61" s="2043"/>
      <c r="BM61" s="2043"/>
      <c r="BN61" s="2043"/>
      <c r="BO61" s="2043"/>
      <c r="BP61" s="2043"/>
      <c r="BQ61" s="2043"/>
      <c r="BR61" s="2043"/>
      <c r="BS61" s="2043"/>
      <c r="BT61" s="2044"/>
      <c r="BU61" s="2035"/>
      <c r="BV61" s="2035"/>
      <c r="BW61" s="2035"/>
      <c r="BX61" s="2035"/>
      <c r="BY61" s="2035"/>
      <c r="BZ61" s="2035"/>
      <c r="CA61" s="2035"/>
      <c r="CB61" s="2035"/>
      <c r="CC61" s="2035"/>
      <c r="CD61" s="2035"/>
      <c r="CE61" s="2035"/>
      <c r="CF61" s="2035"/>
      <c r="CG61" s="2036"/>
      <c r="CH61" s="2153"/>
      <c r="CI61" s="2249"/>
      <c r="CJ61" s="2249"/>
      <c r="CK61" s="2249"/>
      <c r="CL61" s="2249"/>
      <c r="CM61" s="2163"/>
      <c r="CN61" s="2022"/>
      <c r="CO61" s="2022"/>
      <c r="CP61" s="260"/>
      <c r="CQ61" s="246"/>
      <c r="CR61" s="246"/>
      <c r="CS61" s="246"/>
      <c r="CT61" s="9"/>
      <c r="CU61" s="9"/>
      <c r="CV61" s="9"/>
      <c r="CW61" s="9"/>
      <c r="CX61" s="9"/>
      <c r="CY61" s="9"/>
      <c r="CZ61" s="9"/>
      <c r="DA61" s="9"/>
      <c r="DB61" s="9"/>
      <c r="DC61" s="9"/>
      <c r="DD61" s="9"/>
      <c r="DE61" s="9"/>
      <c r="DF61" s="9"/>
      <c r="DG61" s="9"/>
      <c r="DH61" s="9"/>
      <c r="DI61" s="9"/>
      <c r="DJ61" s="9"/>
      <c r="DK61" s="9"/>
      <c r="DL61" s="9"/>
      <c r="DM61" s="9"/>
      <c r="DN61" s="9"/>
      <c r="DO61" s="9"/>
      <c r="DP61" s="9"/>
      <c r="DQ61" s="9"/>
      <c r="DR61" s="9"/>
      <c r="DS61" s="9"/>
      <c r="DT61" s="9"/>
      <c r="DU61" s="9"/>
      <c r="DV61" s="9"/>
      <c r="DW61" s="9"/>
      <c r="DX61" s="9"/>
      <c r="DY61" s="9"/>
      <c r="DZ61" s="9"/>
      <c r="EA61" s="9"/>
      <c r="EB61" s="9"/>
      <c r="EC61" s="9"/>
      <c r="ED61" s="9"/>
      <c r="EE61" s="9"/>
      <c r="EF61" s="9"/>
      <c r="EG61" s="9"/>
      <c r="EH61" s="9"/>
      <c r="EI61" s="9"/>
      <c r="EJ61" s="9"/>
      <c r="EK61" s="9"/>
      <c r="EL61" s="9"/>
      <c r="EM61" s="9"/>
      <c r="EN61" s="9"/>
      <c r="EO61" s="9"/>
      <c r="EP61" s="9"/>
      <c r="EQ61" s="9"/>
      <c r="ER61" s="9"/>
      <c r="ES61" s="9"/>
      <c r="ET61" s="9"/>
      <c r="EU61" s="9"/>
      <c r="EV61" s="9"/>
      <c r="EW61" s="9"/>
      <c r="EX61" s="9"/>
      <c r="EY61" s="9"/>
      <c r="EZ61" s="9"/>
      <c r="FA61" s="9"/>
      <c r="FB61" s="9"/>
      <c r="FC61" s="9"/>
      <c r="FD61" s="9"/>
      <c r="FE61" s="9"/>
      <c r="FF61" s="9"/>
      <c r="FG61" s="9"/>
      <c r="FH61" s="9"/>
      <c r="FI61" s="9"/>
      <c r="FJ61" s="9"/>
      <c r="FK61" s="9"/>
      <c r="FL61" s="9"/>
      <c r="FM61" s="9"/>
      <c r="FN61" s="9"/>
      <c r="FO61" s="9"/>
      <c r="FP61" s="9"/>
      <c r="FQ61" s="9"/>
      <c r="FR61" s="9"/>
      <c r="FS61" s="9"/>
      <c r="FT61" s="9"/>
      <c r="FU61" s="9"/>
      <c r="FV61" s="9"/>
      <c r="FW61" s="9"/>
      <c r="FX61" s="9"/>
      <c r="FY61" s="9"/>
      <c r="FZ61" s="9"/>
      <c r="GA61" s="9"/>
      <c r="GB61" s="9"/>
      <c r="GC61" s="9"/>
      <c r="GD61" s="9"/>
      <c r="GE61" s="237"/>
      <c r="GF61" s="237"/>
      <c r="GG61" s="237"/>
      <c r="GH61" s="237"/>
      <c r="GI61" s="237"/>
      <c r="GJ61" s="237"/>
      <c r="GK61" s="237"/>
      <c r="GL61" s="237"/>
      <c r="GM61" s="237"/>
      <c r="GN61" s="237"/>
      <c r="GO61" s="21"/>
      <c r="GP61" s="21"/>
    </row>
    <row r="62" spans="1:198" ht="10.5" customHeight="1">
      <c r="A62" s="9"/>
      <c r="B62" s="9"/>
      <c r="C62" s="9"/>
      <c r="D62" s="9"/>
      <c r="E62" s="9"/>
      <c r="F62" s="260"/>
      <c r="G62" s="2197"/>
      <c r="H62" s="2198"/>
      <c r="I62" s="2198"/>
      <c r="J62" s="2198"/>
      <c r="K62" s="2198"/>
      <c r="L62" s="2198"/>
      <c r="M62" s="2198"/>
      <c r="N62" s="2198"/>
      <c r="O62" s="2198"/>
      <c r="P62" s="2198"/>
      <c r="Q62" s="2198"/>
      <c r="R62" s="2198"/>
      <c r="S62" s="2198"/>
      <c r="T62" s="2199"/>
      <c r="U62" s="2372"/>
      <c r="V62" s="2373"/>
      <c r="W62" s="2373"/>
      <c r="X62" s="2373"/>
      <c r="Y62" s="2373"/>
      <c r="Z62" s="2373"/>
      <c r="AA62" s="2373"/>
      <c r="AB62" s="2374"/>
      <c r="AC62" s="2213"/>
      <c r="AD62" s="2214"/>
      <c r="AE62" s="2214"/>
      <c r="AF62" s="2214"/>
      <c r="AG62" s="2214"/>
      <c r="AH62" s="2214"/>
      <c r="AI62" s="2214"/>
      <c r="AJ62" s="2214"/>
      <c r="AK62" s="2214"/>
      <c r="AL62" s="2214"/>
      <c r="AM62" s="2214"/>
      <c r="AN62" s="2214"/>
      <c r="AO62" s="2214"/>
      <c r="AP62" s="2214"/>
      <c r="AQ62" s="2214"/>
      <c r="AR62" s="2214"/>
      <c r="AS62" s="2214"/>
      <c r="AT62" s="2214"/>
      <c r="AU62" s="2214"/>
      <c r="AV62" s="2214"/>
      <c r="AW62" s="2214"/>
      <c r="AX62" s="2214"/>
      <c r="AY62" s="2214"/>
      <c r="AZ62" s="2214"/>
      <c r="BA62" s="2214"/>
      <c r="BB62" s="2214"/>
      <c r="BC62" s="2214"/>
      <c r="BD62" s="2214"/>
      <c r="BE62" s="2214"/>
      <c r="BF62" s="2214"/>
      <c r="BG62" s="2214"/>
      <c r="BH62" s="2214"/>
      <c r="BI62" s="2215"/>
      <c r="BJ62" s="2053" t="s">
        <v>193</v>
      </c>
      <c r="BK62" s="2053"/>
      <c r="BL62" s="2053"/>
      <c r="BM62" s="2053"/>
      <c r="BN62" s="2053"/>
      <c r="BO62" s="2053"/>
      <c r="BP62" s="2053"/>
      <c r="BQ62" s="2053"/>
      <c r="BR62" s="2053"/>
      <c r="BS62" s="2053"/>
      <c r="BT62" s="2054"/>
      <c r="BU62" s="2045" t="str">
        <f>総括表1!BU62</f>
        <v>現金支払い、毎月末</v>
      </c>
      <c r="BV62" s="2046"/>
      <c r="BW62" s="2046"/>
      <c r="BX62" s="2046"/>
      <c r="BY62" s="2046"/>
      <c r="BZ62" s="2046"/>
      <c r="CA62" s="2046"/>
      <c r="CB62" s="2046"/>
      <c r="CC62" s="2046"/>
      <c r="CD62" s="2046"/>
      <c r="CE62" s="2046"/>
      <c r="CF62" s="2046"/>
      <c r="CG62" s="2046"/>
      <c r="CH62" s="2047"/>
      <c r="CI62" s="2047"/>
      <c r="CJ62" s="2047"/>
      <c r="CK62" s="2047"/>
      <c r="CL62" s="2047"/>
      <c r="CM62" s="2048"/>
      <c r="CN62" s="2022"/>
      <c r="CO62" s="2022"/>
      <c r="CP62" s="260"/>
      <c r="CQ62" s="246"/>
      <c r="CR62" s="246"/>
      <c r="CS62" s="246"/>
      <c r="CT62" s="9"/>
      <c r="CU62" s="9"/>
      <c r="CV62" s="9"/>
      <c r="CW62" s="9"/>
      <c r="CX62" s="9"/>
      <c r="CY62" s="9"/>
      <c r="CZ62" s="9"/>
      <c r="DA62" s="9"/>
      <c r="DB62" s="9"/>
      <c r="DC62" s="9"/>
      <c r="DD62" s="9"/>
      <c r="DE62" s="9"/>
      <c r="DF62" s="9"/>
      <c r="DG62" s="9"/>
      <c r="DH62" s="9"/>
      <c r="DI62" s="9"/>
      <c r="DJ62" s="9"/>
      <c r="DK62" s="9"/>
      <c r="DL62" s="9"/>
      <c r="DM62" s="9"/>
      <c r="DN62" s="9"/>
      <c r="DO62" s="9"/>
      <c r="DP62" s="9"/>
      <c r="DQ62" s="9"/>
      <c r="DR62" s="9"/>
      <c r="DS62" s="9"/>
      <c r="DT62" s="9"/>
      <c r="DU62" s="9"/>
      <c r="DV62" s="9"/>
      <c r="DW62" s="9"/>
      <c r="DX62" s="9"/>
      <c r="DY62" s="9"/>
      <c r="DZ62" s="9"/>
      <c r="EA62" s="9"/>
      <c r="EB62" s="9"/>
      <c r="EC62" s="9"/>
      <c r="ED62" s="9"/>
      <c r="EE62" s="9"/>
      <c r="EF62" s="9"/>
      <c r="EG62" s="9"/>
      <c r="EH62" s="9"/>
      <c r="EI62" s="9"/>
      <c r="EJ62" s="9"/>
      <c r="EK62" s="9"/>
      <c r="EL62" s="9"/>
      <c r="EM62" s="9"/>
      <c r="EN62" s="9"/>
      <c r="EO62" s="9"/>
      <c r="EP62" s="9"/>
      <c r="EQ62" s="9"/>
      <c r="ER62" s="9"/>
      <c r="ES62" s="9"/>
      <c r="ET62" s="9"/>
      <c r="EU62" s="9"/>
      <c r="EV62" s="9"/>
      <c r="EW62" s="9"/>
      <c r="EX62" s="9"/>
      <c r="EY62" s="9"/>
      <c r="EZ62" s="9"/>
      <c r="FA62" s="9"/>
      <c r="FB62" s="9"/>
      <c r="FC62" s="9"/>
      <c r="FD62" s="9"/>
      <c r="FE62" s="9"/>
      <c r="FF62" s="9"/>
      <c r="FG62" s="9"/>
      <c r="FH62" s="9"/>
      <c r="FI62" s="9"/>
      <c r="FJ62" s="9"/>
      <c r="FK62" s="9"/>
      <c r="FL62" s="9"/>
      <c r="FM62" s="9"/>
      <c r="FN62" s="9"/>
      <c r="FO62" s="9"/>
      <c r="FP62" s="9"/>
      <c r="FQ62" s="9"/>
      <c r="FR62" s="9"/>
      <c r="FS62" s="9"/>
      <c r="FT62" s="9"/>
      <c r="FU62" s="9"/>
      <c r="FV62" s="9"/>
      <c r="FW62" s="9"/>
      <c r="FX62" s="9"/>
      <c r="FY62" s="9"/>
      <c r="FZ62" s="9"/>
      <c r="GA62" s="9"/>
      <c r="GB62" s="9"/>
      <c r="GC62" s="9"/>
      <c r="GD62" s="9"/>
      <c r="GE62" s="237"/>
      <c r="GF62" s="237"/>
      <c r="GG62" s="237"/>
      <c r="GH62" s="237"/>
      <c r="GI62" s="237"/>
      <c r="GJ62" s="237"/>
      <c r="GK62" s="237"/>
      <c r="GL62" s="237"/>
      <c r="GM62" s="237"/>
      <c r="GN62" s="237"/>
      <c r="GO62" s="21"/>
      <c r="GP62" s="21"/>
    </row>
    <row r="63" spans="1:198" ht="10.5" customHeight="1">
      <c r="A63" s="9"/>
      <c r="B63" s="9"/>
      <c r="C63" s="9"/>
      <c r="D63" s="9"/>
      <c r="E63" s="9"/>
      <c r="F63" s="260"/>
      <c r="G63" s="2200"/>
      <c r="H63" s="2198"/>
      <c r="I63" s="2198"/>
      <c r="J63" s="2198"/>
      <c r="K63" s="2198"/>
      <c r="L63" s="2198"/>
      <c r="M63" s="2198"/>
      <c r="N63" s="2198"/>
      <c r="O63" s="2198"/>
      <c r="P63" s="2198"/>
      <c r="Q63" s="2198"/>
      <c r="R63" s="2198"/>
      <c r="S63" s="2198"/>
      <c r="T63" s="2199"/>
      <c r="U63" s="2372"/>
      <c r="V63" s="2373"/>
      <c r="W63" s="2373"/>
      <c r="X63" s="2373"/>
      <c r="Y63" s="2373"/>
      <c r="Z63" s="2373"/>
      <c r="AA63" s="2373"/>
      <c r="AB63" s="2374"/>
      <c r="AC63" s="2213"/>
      <c r="AD63" s="2214"/>
      <c r="AE63" s="2214"/>
      <c r="AF63" s="2214"/>
      <c r="AG63" s="2214"/>
      <c r="AH63" s="2214"/>
      <c r="AI63" s="2214"/>
      <c r="AJ63" s="2214"/>
      <c r="AK63" s="2214"/>
      <c r="AL63" s="2214"/>
      <c r="AM63" s="2214"/>
      <c r="AN63" s="2214"/>
      <c r="AO63" s="2214"/>
      <c r="AP63" s="2214"/>
      <c r="AQ63" s="2214"/>
      <c r="AR63" s="2214"/>
      <c r="AS63" s="2214"/>
      <c r="AT63" s="2214"/>
      <c r="AU63" s="2214"/>
      <c r="AV63" s="2214"/>
      <c r="AW63" s="2214"/>
      <c r="AX63" s="2214"/>
      <c r="AY63" s="2214"/>
      <c r="AZ63" s="2214"/>
      <c r="BA63" s="2214"/>
      <c r="BB63" s="2214"/>
      <c r="BC63" s="2214"/>
      <c r="BD63" s="2214"/>
      <c r="BE63" s="2214"/>
      <c r="BF63" s="2214"/>
      <c r="BG63" s="2214"/>
      <c r="BH63" s="2214"/>
      <c r="BI63" s="2215"/>
      <c r="BJ63" s="2053"/>
      <c r="BK63" s="2053"/>
      <c r="BL63" s="2053"/>
      <c r="BM63" s="2053"/>
      <c r="BN63" s="2053"/>
      <c r="BO63" s="2053"/>
      <c r="BP63" s="2053"/>
      <c r="BQ63" s="2053"/>
      <c r="BR63" s="2053"/>
      <c r="BS63" s="2053"/>
      <c r="BT63" s="2054"/>
      <c r="BU63" s="2045"/>
      <c r="BV63" s="2046"/>
      <c r="BW63" s="2046"/>
      <c r="BX63" s="2046"/>
      <c r="BY63" s="2046"/>
      <c r="BZ63" s="2046"/>
      <c r="CA63" s="2046"/>
      <c r="CB63" s="2046"/>
      <c r="CC63" s="2046"/>
      <c r="CD63" s="2046"/>
      <c r="CE63" s="2046"/>
      <c r="CF63" s="2046"/>
      <c r="CG63" s="2046"/>
      <c r="CH63" s="2046"/>
      <c r="CI63" s="2046"/>
      <c r="CJ63" s="2046"/>
      <c r="CK63" s="2046"/>
      <c r="CL63" s="2046"/>
      <c r="CM63" s="2049"/>
      <c r="CN63" s="2022"/>
      <c r="CO63" s="2022"/>
      <c r="CP63" s="260"/>
      <c r="CQ63" s="246"/>
      <c r="CR63" s="246"/>
      <c r="CS63" s="246"/>
      <c r="CT63" s="9"/>
      <c r="CU63" s="9"/>
      <c r="CV63" s="9"/>
      <c r="CW63" s="9"/>
      <c r="CX63" s="9"/>
      <c r="CY63" s="9"/>
      <c r="CZ63" s="9"/>
      <c r="DA63" s="9"/>
      <c r="DB63" s="9"/>
      <c r="DC63" s="9"/>
      <c r="DD63" s="9"/>
      <c r="DE63" s="9"/>
      <c r="DF63" s="9"/>
      <c r="DG63" s="9"/>
      <c r="DH63" s="9"/>
      <c r="DI63" s="9"/>
      <c r="DJ63" s="9"/>
      <c r="DK63" s="9"/>
      <c r="DL63" s="9"/>
      <c r="DM63" s="9"/>
      <c r="DN63" s="9"/>
      <c r="DO63" s="9"/>
      <c r="DP63" s="9"/>
      <c r="DQ63" s="9"/>
      <c r="DR63" s="9"/>
      <c r="DS63" s="9"/>
      <c r="DT63" s="9"/>
      <c r="DU63" s="9"/>
      <c r="DV63" s="9"/>
      <c r="DW63" s="9"/>
      <c r="DX63" s="9"/>
      <c r="DY63" s="9"/>
      <c r="DZ63" s="9"/>
      <c r="EA63" s="9"/>
      <c r="EB63" s="9"/>
      <c r="EC63" s="9"/>
      <c r="ED63" s="9"/>
      <c r="EE63" s="9"/>
      <c r="EF63" s="9"/>
      <c r="EG63" s="9"/>
      <c r="EH63" s="9"/>
      <c r="EI63" s="9"/>
      <c r="EJ63" s="9"/>
      <c r="EK63" s="9"/>
      <c r="EL63" s="9"/>
      <c r="EM63" s="9"/>
      <c r="EN63" s="9"/>
      <c r="EO63" s="9"/>
      <c r="EP63" s="9"/>
      <c r="EQ63" s="9"/>
      <c r="ER63" s="9"/>
      <c r="ES63" s="9"/>
      <c r="ET63" s="9"/>
      <c r="EU63" s="9"/>
      <c r="EV63" s="9"/>
      <c r="EW63" s="9"/>
      <c r="EX63" s="9"/>
      <c r="EY63" s="9"/>
      <c r="EZ63" s="9"/>
      <c r="FA63" s="9"/>
      <c r="FB63" s="9"/>
      <c r="FC63" s="9"/>
      <c r="FD63" s="9"/>
      <c r="FE63" s="9"/>
      <c r="FF63" s="9"/>
      <c r="FG63" s="9"/>
      <c r="FH63" s="9"/>
      <c r="FI63" s="9"/>
      <c r="FJ63" s="9"/>
      <c r="FK63" s="9"/>
      <c r="FL63" s="9"/>
      <c r="FM63" s="9"/>
      <c r="FN63" s="9"/>
      <c r="FO63" s="9"/>
      <c r="FP63" s="9"/>
      <c r="FQ63" s="9"/>
      <c r="FR63" s="9"/>
      <c r="FS63" s="9"/>
      <c r="FT63" s="9"/>
      <c r="FU63" s="9"/>
      <c r="FV63" s="9"/>
      <c r="FW63" s="9"/>
      <c r="FX63" s="9"/>
      <c r="FY63" s="9"/>
      <c r="FZ63" s="9"/>
      <c r="GA63" s="9"/>
      <c r="GB63" s="9"/>
      <c r="GC63" s="9"/>
      <c r="GD63" s="9"/>
      <c r="GE63" s="237"/>
      <c r="GF63" s="237"/>
      <c r="GG63" s="237"/>
      <c r="GH63" s="237"/>
      <c r="GI63" s="237"/>
      <c r="GJ63" s="237"/>
      <c r="GK63" s="237"/>
      <c r="GL63" s="237"/>
      <c r="GM63" s="237"/>
      <c r="GN63" s="237"/>
      <c r="GO63" s="10"/>
      <c r="GP63" s="10"/>
    </row>
    <row r="64" spans="1:198" ht="10.5" customHeight="1" thickBot="1">
      <c r="A64" s="9"/>
      <c r="B64" s="9"/>
      <c r="C64" s="9"/>
      <c r="D64" s="9"/>
      <c r="E64" s="9"/>
      <c r="F64" s="260"/>
      <c r="G64" s="2200"/>
      <c r="H64" s="2198"/>
      <c r="I64" s="2198"/>
      <c r="J64" s="2198"/>
      <c r="K64" s="2198"/>
      <c r="L64" s="2198"/>
      <c r="M64" s="2198"/>
      <c r="N64" s="2198"/>
      <c r="O64" s="2198"/>
      <c r="P64" s="2198"/>
      <c r="Q64" s="2198"/>
      <c r="R64" s="2198"/>
      <c r="S64" s="2198"/>
      <c r="T64" s="2199"/>
      <c r="U64" s="2375"/>
      <c r="V64" s="2376"/>
      <c r="W64" s="2376"/>
      <c r="X64" s="2376"/>
      <c r="Y64" s="2376"/>
      <c r="Z64" s="2376"/>
      <c r="AA64" s="2376"/>
      <c r="AB64" s="2377"/>
      <c r="AC64" s="2216"/>
      <c r="AD64" s="2217"/>
      <c r="AE64" s="2217"/>
      <c r="AF64" s="2217"/>
      <c r="AG64" s="2217"/>
      <c r="AH64" s="2217"/>
      <c r="AI64" s="2217"/>
      <c r="AJ64" s="2217"/>
      <c r="AK64" s="2217"/>
      <c r="AL64" s="2217"/>
      <c r="AM64" s="2217"/>
      <c r="AN64" s="2217"/>
      <c r="AO64" s="2217"/>
      <c r="AP64" s="2217"/>
      <c r="AQ64" s="2217"/>
      <c r="AR64" s="2217"/>
      <c r="AS64" s="2217"/>
      <c r="AT64" s="2217"/>
      <c r="AU64" s="2217"/>
      <c r="AV64" s="2217"/>
      <c r="AW64" s="2217"/>
      <c r="AX64" s="2217"/>
      <c r="AY64" s="2217"/>
      <c r="AZ64" s="2217"/>
      <c r="BA64" s="2217"/>
      <c r="BB64" s="2217"/>
      <c r="BC64" s="2217"/>
      <c r="BD64" s="2217"/>
      <c r="BE64" s="2217"/>
      <c r="BF64" s="2217"/>
      <c r="BG64" s="2217"/>
      <c r="BH64" s="2217"/>
      <c r="BI64" s="2218"/>
      <c r="BJ64" s="2055"/>
      <c r="BK64" s="2055"/>
      <c r="BL64" s="2055"/>
      <c r="BM64" s="2055"/>
      <c r="BN64" s="2055"/>
      <c r="BO64" s="2055"/>
      <c r="BP64" s="2055"/>
      <c r="BQ64" s="2055"/>
      <c r="BR64" s="2055"/>
      <c r="BS64" s="2055"/>
      <c r="BT64" s="2056"/>
      <c r="BU64" s="2050"/>
      <c r="BV64" s="2051"/>
      <c r="BW64" s="2051"/>
      <c r="BX64" s="2051"/>
      <c r="BY64" s="2051"/>
      <c r="BZ64" s="2051"/>
      <c r="CA64" s="2051"/>
      <c r="CB64" s="2051"/>
      <c r="CC64" s="2051"/>
      <c r="CD64" s="2051"/>
      <c r="CE64" s="2051"/>
      <c r="CF64" s="2051"/>
      <c r="CG64" s="2051"/>
      <c r="CH64" s="2051"/>
      <c r="CI64" s="2051"/>
      <c r="CJ64" s="2051"/>
      <c r="CK64" s="2051"/>
      <c r="CL64" s="2051"/>
      <c r="CM64" s="2052"/>
      <c r="CN64" s="2022"/>
      <c r="CO64" s="2022"/>
      <c r="CP64" s="260"/>
      <c r="CQ64" s="246"/>
      <c r="CR64" s="246"/>
      <c r="CS64" s="246"/>
      <c r="CT64" s="9"/>
      <c r="CU64" s="9"/>
      <c r="CV64" s="9"/>
      <c r="CW64" s="9"/>
      <c r="CX64" s="9"/>
      <c r="CY64" s="9"/>
      <c r="CZ64" s="9"/>
      <c r="DA64" s="9"/>
      <c r="DB64" s="9"/>
      <c r="DC64" s="9"/>
      <c r="DD64" s="9"/>
      <c r="DE64" s="9"/>
      <c r="DF64" s="9"/>
      <c r="DG64" s="9"/>
      <c r="DH64" s="9"/>
      <c r="DI64" s="9"/>
      <c r="DJ64" s="9"/>
      <c r="DK64" s="9"/>
      <c r="DL64" s="9"/>
      <c r="DM64" s="9"/>
      <c r="DN64" s="9"/>
      <c r="DO64" s="9"/>
      <c r="DP64" s="9"/>
      <c r="DQ64" s="9"/>
      <c r="DR64" s="9"/>
      <c r="DS64" s="9"/>
      <c r="DT64" s="9"/>
      <c r="DU64" s="9"/>
      <c r="DV64" s="9"/>
      <c r="DW64" s="9"/>
      <c r="DX64" s="9"/>
      <c r="DY64" s="9"/>
      <c r="DZ64" s="9"/>
      <c r="EA64" s="9"/>
      <c r="EB64" s="9"/>
      <c r="EC64" s="9"/>
      <c r="ED64" s="9"/>
      <c r="EE64" s="9"/>
      <c r="EF64" s="9"/>
      <c r="EG64" s="9"/>
      <c r="EH64" s="9"/>
      <c r="EI64" s="9"/>
      <c r="EJ64" s="9"/>
      <c r="EK64" s="9"/>
      <c r="EL64" s="9"/>
      <c r="EM64" s="9"/>
      <c r="EN64" s="9"/>
      <c r="EO64" s="9"/>
      <c r="EP64" s="9"/>
      <c r="EQ64" s="9"/>
      <c r="ER64" s="9"/>
      <c r="ES64" s="9"/>
      <c r="ET64" s="9"/>
      <c r="EU64" s="9"/>
      <c r="EV64" s="9"/>
      <c r="EW64" s="9"/>
      <c r="EX64" s="9"/>
      <c r="EY64" s="9"/>
      <c r="EZ64" s="9"/>
      <c r="FA64" s="9"/>
      <c r="FB64" s="9"/>
      <c r="FC64" s="9"/>
      <c r="FD64" s="9"/>
      <c r="FE64" s="9"/>
      <c r="FF64" s="9"/>
      <c r="FG64" s="9"/>
      <c r="FH64" s="9"/>
      <c r="FI64" s="9"/>
      <c r="FJ64" s="9"/>
      <c r="FK64" s="9"/>
      <c r="FL64" s="9"/>
      <c r="FM64" s="9"/>
      <c r="FN64" s="9"/>
      <c r="FO64" s="9"/>
      <c r="FP64" s="9"/>
      <c r="FQ64" s="9"/>
      <c r="FR64" s="9"/>
      <c r="FS64" s="9"/>
      <c r="FT64" s="9"/>
      <c r="FU64" s="9"/>
      <c r="FV64" s="9"/>
      <c r="FW64" s="9"/>
      <c r="FX64" s="9"/>
      <c r="FY64" s="9"/>
      <c r="FZ64" s="9"/>
      <c r="GA64" s="9"/>
      <c r="GB64" s="9"/>
      <c r="GC64" s="9"/>
      <c r="GD64" s="9"/>
      <c r="GE64" s="9"/>
      <c r="GF64" s="9"/>
      <c r="GG64" s="9"/>
      <c r="GH64" s="9"/>
      <c r="GI64" s="9"/>
      <c r="GJ64" s="9"/>
      <c r="GK64" s="9"/>
      <c r="GL64" s="9"/>
      <c r="GM64" s="9"/>
      <c r="GN64" s="10"/>
      <c r="GO64" s="10"/>
      <c r="GP64" s="10"/>
    </row>
    <row r="65" spans="1:198" ht="10.5" customHeight="1">
      <c r="A65" s="9"/>
      <c r="B65" s="9"/>
      <c r="C65" s="9"/>
      <c r="D65" s="9"/>
      <c r="E65" s="9"/>
      <c r="F65" s="260"/>
      <c r="G65" s="2200"/>
      <c r="H65" s="2198"/>
      <c r="I65" s="2198"/>
      <c r="J65" s="2198"/>
      <c r="K65" s="2198"/>
      <c r="L65" s="2198"/>
      <c r="M65" s="2198"/>
      <c r="N65" s="2198"/>
      <c r="O65" s="2198"/>
      <c r="P65" s="2198"/>
      <c r="Q65" s="2198"/>
      <c r="R65" s="2198"/>
      <c r="S65" s="2198"/>
      <c r="T65" s="2199"/>
      <c r="U65" s="2378" t="s">
        <v>50</v>
      </c>
      <c r="V65" s="2379"/>
      <c r="W65" s="2379"/>
      <c r="X65" s="2379"/>
      <c r="Y65" s="2379"/>
      <c r="Z65" s="2379"/>
      <c r="AA65" s="2379"/>
      <c r="AB65" s="2379"/>
      <c r="AC65" s="2222" t="str">
        <f>総括表1!AC65</f>
        <v>コクゼイ　イチロウ</v>
      </c>
      <c r="AD65" s="2223"/>
      <c r="AE65" s="2223"/>
      <c r="AF65" s="2223"/>
      <c r="AG65" s="2223"/>
      <c r="AH65" s="2223"/>
      <c r="AI65" s="2223"/>
      <c r="AJ65" s="2223"/>
      <c r="AK65" s="2223"/>
      <c r="AL65" s="2223"/>
      <c r="AM65" s="2223"/>
      <c r="AN65" s="2223"/>
      <c r="AO65" s="2223"/>
      <c r="AP65" s="2223"/>
      <c r="AQ65" s="2223"/>
      <c r="AR65" s="2223"/>
      <c r="AS65" s="2223"/>
      <c r="AT65" s="2223"/>
      <c r="AU65" s="2223"/>
      <c r="AV65" s="2223"/>
      <c r="AW65" s="2223"/>
      <c r="AX65" s="2223"/>
      <c r="AY65" s="2223"/>
      <c r="AZ65" s="2223"/>
      <c r="BA65" s="2223"/>
      <c r="BB65" s="2223"/>
      <c r="BC65" s="2223"/>
      <c r="BD65" s="2223"/>
      <c r="BE65" s="2223"/>
      <c r="BF65" s="2223"/>
      <c r="BG65" s="2223"/>
      <c r="BH65" s="2223"/>
      <c r="BI65" s="2224"/>
      <c r="BJ65" s="2057" t="s">
        <v>227</v>
      </c>
      <c r="BK65" s="2057"/>
      <c r="BL65" s="2057"/>
      <c r="BM65" s="2057"/>
      <c r="BN65" s="2057"/>
      <c r="BO65" s="2057"/>
      <c r="BP65" s="2057"/>
      <c r="BQ65" s="2057"/>
      <c r="BR65" s="2057"/>
      <c r="BS65" s="2057"/>
      <c r="BT65" s="2058"/>
      <c r="BU65" s="2063" t="s">
        <v>228</v>
      </c>
      <c r="BV65" s="2064"/>
      <c r="BW65" s="2064"/>
      <c r="BX65" s="2064"/>
      <c r="BY65" s="2064"/>
      <c r="BZ65" s="2069" t="s">
        <v>229</v>
      </c>
      <c r="CA65" s="2070"/>
      <c r="CB65" s="2070"/>
      <c r="CC65" s="2070"/>
      <c r="CD65" s="2070"/>
      <c r="CE65" s="2070"/>
      <c r="CF65" s="2071"/>
      <c r="CG65" s="317"/>
      <c r="CH65" s="318"/>
      <c r="CI65" s="318"/>
      <c r="CJ65" s="318"/>
      <c r="CK65" s="318"/>
      <c r="CL65" s="318"/>
      <c r="CM65" s="319"/>
      <c r="CN65" s="2022"/>
      <c r="CO65" s="2022"/>
      <c r="CP65" s="260"/>
      <c r="CQ65" s="246"/>
      <c r="CR65" s="246"/>
      <c r="CS65" s="246"/>
      <c r="CT65" s="9"/>
      <c r="CU65" s="9"/>
      <c r="CV65" s="9"/>
      <c r="CW65" s="9"/>
      <c r="CX65" s="9"/>
      <c r="CY65" s="9"/>
      <c r="CZ65" s="9"/>
      <c r="DA65" s="9"/>
      <c r="DB65" s="9"/>
      <c r="DC65" s="9"/>
      <c r="DD65" s="9"/>
      <c r="DE65" s="9"/>
      <c r="DF65" s="9"/>
      <c r="DG65" s="9"/>
      <c r="DH65" s="9"/>
      <c r="DI65" s="9"/>
      <c r="DJ65" s="9"/>
      <c r="DK65" s="9"/>
      <c r="DL65" s="9"/>
      <c r="DM65" s="9"/>
      <c r="DN65" s="9"/>
      <c r="DO65" s="9"/>
      <c r="DP65" s="9"/>
      <c r="DQ65" s="9"/>
      <c r="DR65" s="9"/>
      <c r="DS65" s="9"/>
      <c r="DT65" s="9"/>
      <c r="DU65" s="9"/>
      <c r="DV65" s="9"/>
      <c r="DW65" s="9"/>
      <c r="DX65" s="9"/>
      <c r="DY65" s="9"/>
      <c r="DZ65" s="9"/>
      <c r="EA65" s="9"/>
      <c r="EB65" s="9"/>
      <c r="EC65" s="9"/>
      <c r="ED65" s="9"/>
      <c r="EE65" s="9"/>
      <c r="EF65" s="9"/>
      <c r="EG65" s="9"/>
      <c r="EH65" s="9"/>
      <c r="EI65" s="9"/>
      <c r="EJ65" s="9"/>
      <c r="EK65" s="9"/>
      <c r="EL65" s="9"/>
      <c r="EM65" s="9"/>
      <c r="EN65" s="9"/>
      <c r="EO65" s="9"/>
      <c r="EP65" s="9"/>
      <c r="EQ65" s="9"/>
      <c r="ER65" s="9"/>
      <c r="ES65" s="9"/>
      <c r="ET65" s="9"/>
      <c r="EU65" s="9"/>
      <c r="EV65" s="9"/>
      <c r="EW65" s="9"/>
      <c r="EX65" s="9"/>
      <c r="EY65" s="9"/>
      <c r="EZ65" s="9"/>
      <c r="FA65" s="9"/>
      <c r="FB65" s="9"/>
      <c r="FC65" s="9"/>
      <c r="FD65" s="9"/>
      <c r="FE65" s="9"/>
      <c r="FF65" s="9"/>
      <c r="FG65" s="9"/>
      <c r="FH65" s="9"/>
      <c r="FI65" s="9"/>
      <c r="FJ65" s="9"/>
      <c r="FK65" s="9"/>
      <c r="FL65" s="9"/>
      <c r="FM65" s="9"/>
      <c r="FN65" s="9"/>
      <c r="FO65" s="9"/>
      <c r="FP65" s="9"/>
      <c r="FQ65" s="9"/>
      <c r="FR65" s="9"/>
      <c r="FS65" s="9"/>
      <c r="FT65" s="9"/>
      <c r="FU65" s="9"/>
      <c r="FV65" s="9"/>
      <c r="FW65" s="9"/>
      <c r="FX65" s="9"/>
      <c r="FY65" s="9"/>
      <c r="FZ65" s="9"/>
      <c r="GA65" s="9"/>
      <c r="GB65" s="9"/>
      <c r="GC65" s="9"/>
      <c r="GD65" s="9"/>
      <c r="GE65" s="237"/>
      <c r="GF65" s="237"/>
      <c r="GG65" s="237"/>
      <c r="GH65" s="237"/>
      <c r="GI65" s="237"/>
      <c r="GJ65" s="237"/>
      <c r="GK65" s="237"/>
      <c r="GL65" s="237"/>
      <c r="GM65" s="237"/>
      <c r="GN65" s="11"/>
      <c r="GO65" s="11"/>
      <c r="GP65" s="11"/>
    </row>
    <row r="66" spans="1:198" ht="10.5" customHeight="1" thickBot="1">
      <c r="A66" s="9"/>
      <c r="B66" s="9"/>
      <c r="C66" s="9"/>
      <c r="D66" s="9"/>
      <c r="E66" s="9"/>
      <c r="F66" s="260"/>
      <c r="G66" s="2200"/>
      <c r="H66" s="2198"/>
      <c r="I66" s="2198"/>
      <c r="J66" s="2198"/>
      <c r="K66" s="2198"/>
      <c r="L66" s="2198"/>
      <c r="M66" s="2198"/>
      <c r="N66" s="2198"/>
      <c r="O66" s="2198"/>
      <c r="P66" s="2198"/>
      <c r="Q66" s="2198"/>
      <c r="R66" s="2198"/>
      <c r="S66" s="2198"/>
      <c r="T66" s="2199"/>
      <c r="U66" s="2380"/>
      <c r="V66" s="2381"/>
      <c r="W66" s="2381"/>
      <c r="X66" s="2381"/>
      <c r="Y66" s="2381"/>
      <c r="Z66" s="2381"/>
      <c r="AA66" s="2381"/>
      <c r="AB66" s="2381"/>
      <c r="AC66" s="2225"/>
      <c r="AD66" s="2226"/>
      <c r="AE66" s="2226"/>
      <c r="AF66" s="2226"/>
      <c r="AG66" s="2226"/>
      <c r="AH66" s="2226"/>
      <c r="AI66" s="2226"/>
      <c r="AJ66" s="2226"/>
      <c r="AK66" s="2226"/>
      <c r="AL66" s="2226"/>
      <c r="AM66" s="2226"/>
      <c r="AN66" s="2226"/>
      <c r="AO66" s="2226"/>
      <c r="AP66" s="2226"/>
      <c r="AQ66" s="2226"/>
      <c r="AR66" s="2226"/>
      <c r="AS66" s="2226"/>
      <c r="AT66" s="2226"/>
      <c r="AU66" s="2226"/>
      <c r="AV66" s="2226"/>
      <c r="AW66" s="2226"/>
      <c r="AX66" s="2226"/>
      <c r="AY66" s="2226"/>
      <c r="AZ66" s="2226"/>
      <c r="BA66" s="2226"/>
      <c r="BB66" s="2226"/>
      <c r="BC66" s="2226"/>
      <c r="BD66" s="2226"/>
      <c r="BE66" s="2226"/>
      <c r="BF66" s="2226"/>
      <c r="BG66" s="2226"/>
      <c r="BH66" s="2226"/>
      <c r="BI66" s="2227"/>
      <c r="BJ66" s="2059"/>
      <c r="BK66" s="2059"/>
      <c r="BL66" s="2059"/>
      <c r="BM66" s="2059"/>
      <c r="BN66" s="2059"/>
      <c r="BO66" s="2059"/>
      <c r="BP66" s="2059"/>
      <c r="BQ66" s="2059"/>
      <c r="BR66" s="2059"/>
      <c r="BS66" s="2059"/>
      <c r="BT66" s="2060"/>
      <c r="BU66" s="2065"/>
      <c r="BV66" s="2066"/>
      <c r="BW66" s="2066"/>
      <c r="BX66" s="2066"/>
      <c r="BY66" s="2066"/>
      <c r="BZ66" s="2072"/>
      <c r="CA66" s="2072"/>
      <c r="CB66" s="2072"/>
      <c r="CC66" s="2072"/>
      <c r="CD66" s="2072"/>
      <c r="CE66" s="2072"/>
      <c r="CF66" s="2073"/>
      <c r="CG66" s="316"/>
      <c r="CH66" s="256"/>
      <c r="CI66" s="256"/>
      <c r="CJ66" s="256"/>
      <c r="CK66" s="256"/>
      <c r="CL66" s="256"/>
      <c r="CM66" s="312"/>
      <c r="CN66" s="2022"/>
      <c r="CO66" s="2022"/>
      <c r="CP66" s="260"/>
      <c r="CQ66" s="246"/>
      <c r="CR66" s="246"/>
      <c r="CS66" s="246"/>
      <c r="CT66" s="9"/>
      <c r="CU66" s="9"/>
      <c r="CV66" s="9"/>
      <c r="CW66" s="9"/>
      <c r="CX66" s="9"/>
      <c r="CY66" s="9"/>
      <c r="CZ66" s="9"/>
      <c r="DA66" s="9"/>
      <c r="DB66" s="9"/>
      <c r="DC66" s="9"/>
      <c r="DD66" s="9"/>
      <c r="DE66" s="9"/>
      <c r="DF66" s="9"/>
      <c r="DG66" s="9"/>
      <c r="DH66" s="9"/>
      <c r="DI66" s="9"/>
      <c r="DJ66" s="9"/>
      <c r="DK66" s="9"/>
      <c r="DL66" s="9"/>
      <c r="DM66" s="9"/>
      <c r="DN66" s="9"/>
      <c r="DO66" s="9"/>
      <c r="DP66" s="9"/>
      <c r="DQ66" s="9"/>
      <c r="DR66" s="9"/>
      <c r="DS66" s="9"/>
      <c r="DT66" s="9"/>
      <c r="DU66" s="9"/>
      <c r="DV66" s="9"/>
      <c r="DW66" s="9"/>
      <c r="DX66" s="9"/>
      <c r="DY66" s="9"/>
      <c r="DZ66" s="9"/>
      <c r="EA66" s="9"/>
      <c r="EB66" s="9"/>
      <c r="EC66" s="9"/>
      <c r="ED66" s="9"/>
      <c r="EE66" s="9"/>
      <c r="EF66" s="9"/>
      <c r="EG66" s="9"/>
      <c r="EH66" s="9"/>
      <c r="EI66" s="9"/>
      <c r="EJ66" s="9"/>
      <c r="EK66" s="9"/>
      <c r="EL66" s="9"/>
      <c r="EM66" s="9"/>
      <c r="EN66" s="9"/>
      <c r="EO66" s="9"/>
      <c r="EP66" s="9"/>
      <c r="EQ66" s="9"/>
      <c r="ER66" s="9"/>
      <c r="ES66" s="9"/>
      <c r="ET66" s="9"/>
      <c r="EU66" s="9"/>
      <c r="EV66" s="9"/>
      <c r="EW66" s="9"/>
      <c r="EX66" s="9"/>
      <c r="EY66" s="9"/>
      <c r="EZ66" s="9"/>
      <c r="FA66" s="9"/>
      <c r="FB66" s="9"/>
      <c r="FC66" s="9"/>
      <c r="FD66" s="9"/>
      <c r="FE66" s="9"/>
      <c r="FF66" s="9"/>
      <c r="FG66" s="9"/>
      <c r="FH66" s="9"/>
      <c r="FI66" s="9"/>
      <c r="FJ66" s="9"/>
      <c r="FK66" s="9"/>
      <c r="FL66" s="9"/>
      <c r="FM66" s="9"/>
      <c r="FN66" s="9"/>
      <c r="FO66" s="9"/>
      <c r="FP66" s="9"/>
      <c r="FQ66" s="9"/>
      <c r="FR66" s="9"/>
      <c r="FS66" s="9"/>
      <c r="FT66" s="9"/>
      <c r="FU66" s="9"/>
      <c r="FV66" s="9"/>
      <c r="FW66" s="9"/>
      <c r="FX66" s="9"/>
      <c r="FY66" s="9"/>
      <c r="FZ66" s="9"/>
      <c r="GA66" s="9"/>
      <c r="GB66" s="9"/>
      <c r="GC66" s="9"/>
      <c r="GD66" s="9"/>
      <c r="GE66" s="237"/>
      <c r="GF66" s="237"/>
      <c r="GG66" s="237"/>
      <c r="GH66" s="237"/>
      <c r="GI66" s="237"/>
      <c r="GJ66" s="237"/>
      <c r="GK66" s="237"/>
      <c r="GL66" s="237"/>
      <c r="GM66" s="237"/>
      <c r="GN66" s="12"/>
      <c r="GO66" s="12"/>
      <c r="GP66" s="12"/>
    </row>
    <row r="67" spans="1:198" ht="10.5" customHeight="1">
      <c r="A67" s="9"/>
      <c r="B67" s="9"/>
      <c r="C67" s="9"/>
      <c r="D67" s="9"/>
      <c r="E67" s="9"/>
      <c r="F67" s="260"/>
      <c r="G67" s="2200"/>
      <c r="H67" s="2198"/>
      <c r="I67" s="2198"/>
      <c r="J67" s="2198"/>
      <c r="K67" s="2198"/>
      <c r="L67" s="2198"/>
      <c r="M67" s="2198"/>
      <c r="N67" s="2198"/>
      <c r="O67" s="2198"/>
      <c r="P67" s="2198"/>
      <c r="Q67" s="2198"/>
      <c r="R67" s="2198"/>
      <c r="S67" s="2198"/>
      <c r="T67" s="2199"/>
      <c r="U67" s="2204" t="s">
        <v>110</v>
      </c>
      <c r="V67" s="2205"/>
      <c r="W67" s="2205"/>
      <c r="X67" s="2205"/>
      <c r="Y67" s="2205"/>
      <c r="Z67" s="2205"/>
      <c r="AA67" s="2205"/>
      <c r="AB67" s="2205"/>
      <c r="AC67" s="2210" t="str">
        <f>総括表1!AC67</f>
        <v>国税　一郎</v>
      </c>
      <c r="AD67" s="2211"/>
      <c r="AE67" s="2211"/>
      <c r="AF67" s="2211"/>
      <c r="AG67" s="2211"/>
      <c r="AH67" s="2211"/>
      <c r="AI67" s="2211"/>
      <c r="AJ67" s="2211"/>
      <c r="AK67" s="2211"/>
      <c r="AL67" s="2211"/>
      <c r="AM67" s="2211"/>
      <c r="AN67" s="2211"/>
      <c r="AO67" s="2211"/>
      <c r="AP67" s="2211"/>
      <c r="AQ67" s="2211"/>
      <c r="AR67" s="2211"/>
      <c r="AS67" s="2211"/>
      <c r="AT67" s="2211"/>
      <c r="AU67" s="2211"/>
      <c r="AV67" s="2211"/>
      <c r="AW67" s="2211"/>
      <c r="AX67" s="2211"/>
      <c r="AY67" s="2211"/>
      <c r="AZ67" s="2211"/>
      <c r="BA67" s="2211"/>
      <c r="BB67" s="2211"/>
      <c r="BC67" s="2211"/>
      <c r="BD67" s="2211"/>
      <c r="BE67" s="2211"/>
      <c r="BF67" s="2211"/>
      <c r="BG67" s="2211"/>
      <c r="BH67" s="2211"/>
      <c r="BI67" s="2212"/>
      <c r="BJ67" s="2059"/>
      <c r="BK67" s="2059"/>
      <c r="BL67" s="2059"/>
      <c r="BM67" s="2059"/>
      <c r="BN67" s="2059"/>
      <c r="BO67" s="2059"/>
      <c r="BP67" s="2059"/>
      <c r="BQ67" s="2059"/>
      <c r="BR67" s="2059"/>
      <c r="BS67" s="2059"/>
      <c r="BT67" s="2060"/>
      <c r="BU67" s="2065"/>
      <c r="BV67" s="2066"/>
      <c r="BW67" s="2066"/>
      <c r="BX67" s="2066"/>
      <c r="BY67" s="2066"/>
      <c r="BZ67" s="2072"/>
      <c r="CA67" s="2072"/>
      <c r="CB67" s="2072"/>
      <c r="CC67" s="2072"/>
      <c r="CD67" s="2072"/>
      <c r="CE67" s="2072"/>
      <c r="CF67" s="2073"/>
      <c r="CG67" s="316"/>
      <c r="CH67" s="256"/>
      <c r="CI67" s="2109">
        <f>総括表1!CI67</f>
        <v>0</v>
      </c>
      <c r="CJ67" s="2110"/>
      <c r="CK67" s="2110"/>
      <c r="CL67" s="2111"/>
      <c r="CM67" s="312"/>
      <c r="CN67" s="2022"/>
      <c r="CO67" s="2022"/>
      <c r="CP67" s="260"/>
      <c r="CQ67" s="246"/>
      <c r="CR67" s="246"/>
      <c r="CS67" s="246"/>
      <c r="CT67" s="9"/>
      <c r="CU67" s="9"/>
      <c r="CV67" s="9"/>
      <c r="CW67" s="9"/>
      <c r="CX67" s="9"/>
      <c r="CY67" s="9"/>
      <c r="CZ67" s="9"/>
      <c r="DA67" s="9"/>
      <c r="DB67" s="9"/>
      <c r="DC67" s="9"/>
      <c r="DD67" s="9"/>
      <c r="DE67" s="9"/>
      <c r="DF67" s="9"/>
      <c r="DG67" s="9"/>
      <c r="DH67" s="9"/>
      <c r="DI67" s="9"/>
      <c r="DJ67" s="9"/>
      <c r="DK67" s="9"/>
      <c r="DL67" s="9"/>
      <c r="DM67" s="9"/>
      <c r="DN67" s="9"/>
      <c r="DO67" s="9"/>
      <c r="DP67" s="9"/>
      <c r="DQ67" s="9"/>
      <c r="DR67" s="9"/>
      <c r="DS67" s="9"/>
      <c r="DT67" s="9"/>
      <c r="DU67" s="9"/>
      <c r="DV67" s="9"/>
      <c r="DW67" s="9"/>
      <c r="DX67" s="9"/>
      <c r="DY67" s="9"/>
      <c r="DZ67" s="9"/>
      <c r="EA67" s="9"/>
      <c r="EB67" s="9"/>
      <c r="EC67" s="9"/>
      <c r="ED67" s="9"/>
      <c r="EE67" s="9"/>
      <c r="EF67" s="9"/>
      <c r="EG67" s="9"/>
      <c r="EH67" s="9"/>
      <c r="EI67" s="9"/>
      <c r="EJ67" s="9"/>
      <c r="EK67" s="9"/>
      <c r="EL67" s="9"/>
      <c r="EM67" s="9"/>
      <c r="EN67" s="9"/>
      <c r="EO67" s="9"/>
      <c r="EP67" s="9"/>
      <c r="EQ67" s="9"/>
      <c r="ER67" s="9"/>
      <c r="ES67" s="9"/>
      <c r="ET67" s="9"/>
      <c r="EU67" s="9"/>
      <c r="EV67" s="9"/>
      <c r="EW67" s="9"/>
      <c r="EX67" s="9"/>
      <c r="EY67" s="9"/>
      <c r="EZ67" s="9"/>
      <c r="FA67" s="9"/>
      <c r="FB67" s="9"/>
      <c r="FC67" s="9"/>
      <c r="FD67" s="9"/>
      <c r="FE67" s="9"/>
      <c r="FF67" s="9"/>
      <c r="FG67" s="9"/>
      <c r="FH67" s="9"/>
      <c r="FI67" s="9"/>
      <c r="FJ67" s="9"/>
      <c r="FK67" s="9"/>
      <c r="FL67" s="9"/>
      <c r="FM67" s="9"/>
      <c r="FN67" s="9"/>
      <c r="FO67" s="9"/>
      <c r="FP67" s="9"/>
      <c r="FQ67" s="9"/>
      <c r="FR67" s="9"/>
      <c r="FS67" s="9"/>
      <c r="FT67" s="9"/>
      <c r="FU67" s="9"/>
      <c r="FV67" s="9"/>
      <c r="FW67" s="9"/>
      <c r="FX67" s="9"/>
      <c r="FY67" s="9"/>
      <c r="FZ67" s="9"/>
      <c r="GA67" s="9"/>
      <c r="GB67" s="9"/>
      <c r="GC67" s="9"/>
      <c r="GD67" s="9"/>
      <c r="GE67" s="237"/>
      <c r="GF67" s="237"/>
      <c r="GG67" s="237"/>
      <c r="GH67" s="237"/>
      <c r="GI67" s="237"/>
      <c r="GJ67" s="237"/>
      <c r="GK67" s="237"/>
      <c r="GL67" s="237"/>
      <c r="GM67" s="237"/>
      <c r="GN67" s="11"/>
      <c r="GO67" s="11"/>
      <c r="GP67" s="11"/>
    </row>
    <row r="68" spans="1:198" ht="10.5" customHeight="1">
      <c r="A68" s="9"/>
      <c r="B68" s="9"/>
      <c r="C68" s="9"/>
      <c r="D68" s="9"/>
      <c r="E68" s="9"/>
      <c r="F68" s="260"/>
      <c r="G68" s="2200"/>
      <c r="H68" s="2198"/>
      <c r="I68" s="2198"/>
      <c r="J68" s="2198"/>
      <c r="K68" s="2198"/>
      <c r="L68" s="2198"/>
      <c r="M68" s="2198"/>
      <c r="N68" s="2198"/>
      <c r="O68" s="2198"/>
      <c r="P68" s="2198"/>
      <c r="Q68" s="2198"/>
      <c r="R68" s="2198"/>
      <c r="S68" s="2198"/>
      <c r="T68" s="2199"/>
      <c r="U68" s="2206"/>
      <c r="V68" s="2207"/>
      <c r="W68" s="2207"/>
      <c r="X68" s="2207"/>
      <c r="Y68" s="2207"/>
      <c r="Z68" s="2207"/>
      <c r="AA68" s="2207"/>
      <c r="AB68" s="2207"/>
      <c r="AC68" s="2213"/>
      <c r="AD68" s="2214"/>
      <c r="AE68" s="2214"/>
      <c r="AF68" s="2214"/>
      <c r="AG68" s="2214"/>
      <c r="AH68" s="2214"/>
      <c r="AI68" s="2214"/>
      <c r="AJ68" s="2214"/>
      <c r="AK68" s="2214"/>
      <c r="AL68" s="2214"/>
      <c r="AM68" s="2214"/>
      <c r="AN68" s="2214"/>
      <c r="AO68" s="2214"/>
      <c r="AP68" s="2214"/>
      <c r="AQ68" s="2214"/>
      <c r="AR68" s="2214"/>
      <c r="AS68" s="2214"/>
      <c r="AT68" s="2214"/>
      <c r="AU68" s="2214"/>
      <c r="AV68" s="2214"/>
      <c r="AW68" s="2214"/>
      <c r="AX68" s="2214"/>
      <c r="AY68" s="2214"/>
      <c r="AZ68" s="2214"/>
      <c r="BA68" s="2214"/>
      <c r="BB68" s="2214"/>
      <c r="BC68" s="2214"/>
      <c r="BD68" s="2214"/>
      <c r="BE68" s="2214"/>
      <c r="BF68" s="2214"/>
      <c r="BG68" s="2214"/>
      <c r="BH68" s="2214"/>
      <c r="BI68" s="2215"/>
      <c r="BJ68" s="2059"/>
      <c r="BK68" s="2059"/>
      <c r="BL68" s="2059"/>
      <c r="BM68" s="2059"/>
      <c r="BN68" s="2059"/>
      <c r="BO68" s="2059"/>
      <c r="BP68" s="2059"/>
      <c r="BQ68" s="2059"/>
      <c r="BR68" s="2059"/>
      <c r="BS68" s="2059"/>
      <c r="BT68" s="2060"/>
      <c r="BU68" s="2067"/>
      <c r="BV68" s="2068"/>
      <c r="BW68" s="2068"/>
      <c r="BX68" s="2068"/>
      <c r="BY68" s="2068"/>
      <c r="BZ68" s="2074"/>
      <c r="CA68" s="2074"/>
      <c r="CB68" s="2074"/>
      <c r="CC68" s="2074"/>
      <c r="CD68" s="2074"/>
      <c r="CE68" s="2074"/>
      <c r="CF68" s="2075"/>
      <c r="CG68" s="2195" t="s">
        <v>206</v>
      </c>
      <c r="CH68" s="2196"/>
      <c r="CI68" s="2112"/>
      <c r="CJ68" s="2113"/>
      <c r="CK68" s="2113"/>
      <c r="CL68" s="2114"/>
      <c r="CM68" s="312"/>
      <c r="CN68" s="2022"/>
      <c r="CO68" s="2022"/>
      <c r="CP68" s="260"/>
      <c r="CQ68" s="246"/>
      <c r="CR68" s="246"/>
      <c r="CS68" s="246"/>
      <c r="CT68" s="9"/>
      <c r="CU68" s="9"/>
      <c r="CV68" s="9"/>
      <c r="CW68" s="9"/>
      <c r="CX68" s="9"/>
      <c r="CY68" s="9"/>
      <c r="CZ68" s="9"/>
      <c r="DA68" s="9"/>
      <c r="DB68" s="9"/>
      <c r="DC68" s="9"/>
      <c r="DD68" s="9"/>
      <c r="DE68" s="9"/>
      <c r="DF68" s="9"/>
      <c r="DG68" s="9"/>
      <c r="DH68" s="9"/>
      <c r="DI68" s="9"/>
      <c r="DJ68" s="9"/>
      <c r="DK68" s="9"/>
      <c r="DL68" s="9"/>
      <c r="DM68" s="9"/>
      <c r="DN68" s="9"/>
      <c r="DO68" s="9"/>
      <c r="DP68" s="9"/>
      <c r="DQ68" s="9"/>
      <c r="DR68" s="9"/>
      <c r="DS68" s="9"/>
      <c r="DT68" s="9"/>
      <c r="DU68" s="9"/>
      <c r="DV68" s="9"/>
      <c r="DW68" s="9"/>
      <c r="DX68" s="9"/>
      <c r="DY68" s="9"/>
      <c r="DZ68" s="9"/>
      <c r="EA68" s="9"/>
      <c r="EB68" s="9"/>
      <c r="EC68" s="9"/>
      <c r="ED68" s="9"/>
      <c r="EE68" s="9"/>
      <c r="EF68" s="9"/>
      <c r="EG68" s="9"/>
      <c r="EH68" s="9"/>
      <c r="EI68" s="9"/>
      <c r="EJ68" s="9"/>
      <c r="EK68" s="9"/>
      <c r="EL68" s="9"/>
      <c r="EM68" s="9"/>
      <c r="EN68" s="9"/>
      <c r="EO68" s="9"/>
      <c r="EP68" s="9"/>
      <c r="EQ68" s="9"/>
      <c r="ER68" s="9"/>
      <c r="ES68" s="9"/>
      <c r="ET68" s="9"/>
      <c r="EU68" s="9"/>
      <c r="EV68" s="9"/>
      <c r="EW68" s="9"/>
      <c r="EX68" s="9"/>
      <c r="EY68" s="9"/>
      <c r="EZ68" s="9"/>
      <c r="FA68" s="9"/>
      <c r="FB68" s="9"/>
      <c r="FC68" s="9"/>
      <c r="FD68" s="9"/>
      <c r="FE68" s="9"/>
      <c r="FF68" s="9"/>
      <c r="FG68" s="9"/>
      <c r="FH68" s="9"/>
      <c r="FI68" s="9"/>
      <c r="FJ68" s="9"/>
      <c r="FK68" s="9"/>
      <c r="FL68" s="9"/>
      <c r="FM68" s="9"/>
      <c r="FN68" s="9"/>
      <c r="FO68" s="9"/>
      <c r="FP68" s="9"/>
      <c r="FQ68" s="9"/>
      <c r="FR68" s="9"/>
      <c r="FS68" s="9"/>
      <c r="FT68" s="9"/>
      <c r="FU68" s="9"/>
      <c r="FV68" s="9"/>
      <c r="FW68" s="9"/>
      <c r="FX68" s="9"/>
      <c r="FY68" s="9"/>
      <c r="FZ68" s="9"/>
      <c r="GA68" s="9"/>
      <c r="GB68" s="9"/>
      <c r="GC68" s="9"/>
      <c r="GD68" s="9"/>
      <c r="GE68" s="237"/>
      <c r="GF68" s="237"/>
      <c r="GG68" s="237"/>
      <c r="GH68" s="237"/>
      <c r="GI68" s="237"/>
      <c r="GJ68" s="237"/>
      <c r="GK68" s="237"/>
      <c r="GL68" s="237"/>
      <c r="GM68" s="237"/>
      <c r="GN68" s="11"/>
      <c r="GO68" s="11"/>
      <c r="GP68" s="11"/>
    </row>
    <row r="69" spans="1:198" ht="10.5" customHeight="1" thickBot="1">
      <c r="A69" s="9"/>
      <c r="B69" s="9"/>
      <c r="C69" s="9"/>
      <c r="D69" s="9"/>
      <c r="E69" s="9"/>
      <c r="F69" s="260"/>
      <c r="G69" s="2200"/>
      <c r="H69" s="2198"/>
      <c r="I69" s="2198"/>
      <c r="J69" s="2198"/>
      <c r="K69" s="2198"/>
      <c r="L69" s="2198"/>
      <c r="M69" s="2198"/>
      <c r="N69" s="2198"/>
      <c r="O69" s="2198"/>
      <c r="P69" s="2198"/>
      <c r="Q69" s="2198"/>
      <c r="R69" s="2198"/>
      <c r="S69" s="2198"/>
      <c r="T69" s="2199"/>
      <c r="U69" s="2208"/>
      <c r="V69" s="2209"/>
      <c r="W69" s="2209"/>
      <c r="X69" s="2209"/>
      <c r="Y69" s="2209"/>
      <c r="Z69" s="2209"/>
      <c r="AA69" s="2209"/>
      <c r="AB69" s="2209"/>
      <c r="AC69" s="2216"/>
      <c r="AD69" s="2217"/>
      <c r="AE69" s="2217"/>
      <c r="AF69" s="2217"/>
      <c r="AG69" s="2217"/>
      <c r="AH69" s="2217"/>
      <c r="AI69" s="2217"/>
      <c r="AJ69" s="2217"/>
      <c r="AK69" s="2217"/>
      <c r="AL69" s="2217"/>
      <c r="AM69" s="2217"/>
      <c r="AN69" s="2217"/>
      <c r="AO69" s="2217"/>
      <c r="AP69" s="2217"/>
      <c r="AQ69" s="2217"/>
      <c r="AR69" s="2217"/>
      <c r="AS69" s="2217"/>
      <c r="AT69" s="2217"/>
      <c r="AU69" s="2217"/>
      <c r="AV69" s="2217"/>
      <c r="AW69" s="2217"/>
      <c r="AX69" s="2217"/>
      <c r="AY69" s="2217"/>
      <c r="AZ69" s="2217"/>
      <c r="BA69" s="2217"/>
      <c r="BB69" s="2217"/>
      <c r="BC69" s="2217"/>
      <c r="BD69" s="2217"/>
      <c r="BE69" s="2217"/>
      <c r="BF69" s="2217"/>
      <c r="BG69" s="2217"/>
      <c r="BH69" s="2217"/>
      <c r="BI69" s="2218"/>
      <c r="BJ69" s="2059"/>
      <c r="BK69" s="2059"/>
      <c r="BL69" s="2059"/>
      <c r="BM69" s="2059"/>
      <c r="BN69" s="2059"/>
      <c r="BO69" s="2059"/>
      <c r="BP69" s="2059"/>
      <c r="BQ69" s="2059"/>
      <c r="BR69" s="2059"/>
      <c r="BS69" s="2059"/>
      <c r="BT69" s="2060"/>
      <c r="BU69" s="2063" t="s">
        <v>230</v>
      </c>
      <c r="BV69" s="2064"/>
      <c r="BW69" s="2064"/>
      <c r="BX69" s="2064"/>
      <c r="BY69" s="2064"/>
      <c r="BZ69" s="2188" t="s">
        <v>231</v>
      </c>
      <c r="CA69" s="2189"/>
      <c r="CB69" s="2189"/>
      <c r="CC69" s="2189"/>
      <c r="CD69" s="2189"/>
      <c r="CE69" s="2189"/>
      <c r="CF69" s="2190"/>
      <c r="CG69" s="2195"/>
      <c r="CH69" s="2196"/>
      <c r="CI69" s="2112"/>
      <c r="CJ69" s="2113"/>
      <c r="CK69" s="2113"/>
      <c r="CL69" s="2114"/>
      <c r="CM69" s="312"/>
      <c r="CN69" s="2022"/>
      <c r="CO69" s="2022"/>
      <c r="CP69" s="260"/>
      <c r="CQ69" s="246"/>
      <c r="CR69" s="246"/>
      <c r="CS69" s="246"/>
      <c r="CT69" s="9"/>
      <c r="CU69" s="9"/>
      <c r="CV69" s="9"/>
      <c r="CW69" s="9"/>
      <c r="CX69" s="9"/>
      <c r="CY69" s="9"/>
      <c r="CZ69" s="9"/>
      <c r="DA69" s="9"/>
      <c r="DB69" s="9"/>
      <c r="DC69" s="9"/>
      <c r="DD69" s="9"/>
      <c r="DE69" s="9"/>
      <c r="DF69" s="9"/>
      <c r="DG69" s="9"/>
      <c r="DH69" s="9"/>
      <c r="DI69" s="9"/>
      <c r="DJ69" s="9"/>
      <c r="DK69" s="9"/>
      <c r="DL69" s="9"/>
      <c r="DM69" s="9"/>
      <c r="DN69" s="9"/>
      <c r="DO69" s="9"/>
      <c r="DP69" s="9"/>
      <c r="DQ69" s="9"/>
      <c r="DR69" s="9"/>
      <c r="DS69" s="9"/>
      <c r="DT69" s="9"/>
      <c r="DU69" s="9"/>
      <c r="DV69" s="9"/>
      <c r="DW69" s="9"/>
      <c r="DX69" s="9"/>
      <c r="DY69" s="9"/>
      <c r="DZ69" s="9"/>
      <c r="EA69" s="9"/>
      <c r="EB69" s="9"/>
      <c r="EC69" s="9"/>
      <c r="ED69" s="9"/>
      <c r="EE69" s="9"/>
      <c r="EF69" s="9"/>
      <c r="EG69" s="9"/>
      <c r="EH69" s="9"/>
      <c r="EI69" s="9"/>
      <c r="EJ69" s="9"/>
      <c r="EK69" s="9"/>
      <c r="EL69" s="9"/>
      <c r="EM69" s="9"/>
      <c r="EN69" s="9"/>
      <c r="EO69" s="9"/>
      <c r="EP69" s="9"/>
      <c r="EQ69" s="9"/>
      <c r="ER69" s="9"/>
      <c r="ES69" s="9"/>
      <c r="ET69" s="9"/>
      <c r="EU69" s="9"/>
      <c r="EV69" s="9"/>
      <c r="EW69" s="9"/>
      <c r="EX69" s="9"/>
      <c r="EY69" s="9"/>
      <c r="EZ69" s="9"/>
      <c r="FA69" s="9"/>
      <c r="FB69" s="9"/>
      <c r="FC69" s="9"/>
      <c r="FD69" s="9"/>
      <c r="FE69" s="9"/>
      <c r="FF69" s="9"/>
      <c r="FG69" s="9"/>
      <c r="FH69" s="9"/>
      <c r="FI69" s="9"/>
      <c r="FJ69" s="9"/>
      <c r="FK69" s="9"/>
      <c r="FL69" s="9"/>
      <c r="FM69" s="9"/>
      <c r="FN69" s="9"/>
      <c r="FO69" s="9"/>
      <c r="FP69" s="9"/>
      <c r="FQ69" s="9"/>
      <c r="FR69" s="9"/>
      <c r="FS69" s="9"/>
      <c r="FT69" s="9"/>
      <c r="FU69" s="9"/>
      <c r="FV69" s="9"/>
      <c r="FW69" s="9"/>
      <c r="FX69" s="9"/>
      <c r="FY69" s="9"/>
      <c r="FZ69" s="9"/>
      <c r="GA69" s="9"/>
      <c r="GB69" s="9"/>
      <c r="GC69" s="9"/>
      <c r="GD69" s="9"/>
      <c r="GE69" s="237"/>
      <c r="GF69" s="237"/>
      <c r="GG69" s="237"/>
      <c r="GH69" s="237"/>
      <c r="GI69" s="237"/>
      <c r="GJ69" s="237"/>
      <c r="GK69" s="237"/>
      <c r="GL69" s="237"/>
      <c r="GM69" s="237"/>
      <c r="GN69" s="11"/>
      <c r="GO69" s="11"/>
      <c r="GP69" s="11"/>
    </row>
    <row r="70" spans="1:198" ht="11.1" customHeight="1" thickBot="1">
      <c r="A70" s="9"/>
      <c r="B70" s="9"/>
      <c r="C70" s="9"/>
      <c r="D70" s="9"/>
      <c r="E70" s="9"/>
      <c r="F70" s="260"/>
      <c r="G70" s="2200"/>
      <c r="H70" s="2198"/>
      <c r="I70" s="2198"/>
      <c r="J70" s="2198"/>
      <c r="K70" s="2198"/>
      <c r="L70" s="2198"/>
      <c r="M70" s="2198"/>
      <c r="N70" s="2198"/>
      <c r="O70" s="2198"/>
      <c r="P70" s="2198"/>
      <c r="Q70" s="2198"/>
      <c r="R70" s="2198"/>
      <c r="S70" s="2198"/>
      <c r="T70" s="2199"/>
      <c r="U70" s="2204" t="s">
        <v>219</v>
      </c>
      <c r="V70" s="2205"/>
      <c r="W70" s="2205"/>
      <c r="X70" s="2205"/>
      <c r="Y70" s="2205"/>
      <c r="Z70" s="2205"/>
      <c r="AA70" s="2205"/>
      <c r="AB70" s="2205"/>
      <c r="AC70" s="2259" t="str">
        <f>総括表1!AC70</f>
        <v>06-1111-2222</v>
      </c>
      <c r="AD70" s="2260"/>
      <c r="AE70" s="2260"/>
      <c r="AF70" s="2260"/>
      <c r="AG70" s="2260"/>
      <c r="AH70" s="2260"/>
      <c r="AI70" s="2260"/>
      <c r="AJ70" s="2260"/>
      <c r="AK70" s="2260"/>
      <c r="AL70" s="2260"/>
      <c r="AM70" s="2260"/>
      <c r="AN70" s="2260"/>
      <c r="AO70" s="2260"/>
      <c r="AP70" s="2260"/>
      <c r="AQ70" s="2260"/>
      <c r="AR70" s="2260"/>
      <c r="AS70" s="2260"/>
      <c r="AT70" s="2260"/>
      <c r="AU70" s="2260"/>
      <c r="AV70" s="2260"/>
      <c r="AW70" s="2260"/>
      <c r="AX70" s="2260"/>
      <c r="AY70" s="2260"/>
      <c r="AZ70" s="2260"/>
      <c r="BA70" s="2260"/>
      <c r="BB70" s="2260"/>
      <c r="BC70" s="2260"/>
      <c r="BD70" s="2260"/>
      <c r="BE70" s="2260"/>
      <c r="BF70" s="2260"/>
      <c r="BG70" s="2260"/>
      <c r="BH70" s="2260"/>
      <c r="BI70" s="2261"/>
      <c r="BJ70" s="2059"/>
      <c r="BK70" s="2059"/>
      <c r="BL70" s="2059"/>
      <c r="BM70" s="2059"/>
      <c r="BN70" s="2059"/>
      <c r="BO70" s="2059"/>
      <c r="BP70" s="2059"/>
      <c r="BQ70" s="2059"/>
      <c r="BR70" s="2059"/>
      <c r="BS70" s="2059"/>
      <c r="BT70" s="2060"/>
      <c r="BU70" s="2065"/>
      <c r="BV70" s="2066"/>
      <c r="BW70" s="2066"/>
      <c r="BX70" s="2066"/>
      <c r="BY70" s="2066"/>
      <c r="BZ70" s="2191"/>
      <c r="CA70" s="2191"/>
      <c r="CB70" s="2191"/>
      <c r="CC70" s="2191"/>
      <c r="CD70" s="2191"/>
      <c r="CE70" s="2191"/>
      <c r="CF70" s="2192"/>
      <c r="CG70" s="316"/>
      <c r="CH70" s="256"/>
      <c r="CI70" s="2115"/>
      <c r="CJ70" s="2116"/>
      <c r="CK70" s="2116"/>
      <c r="CL70" s="2117"/>
      <c r="CM70" s="312"/>
      <c r="CN70" s="260"/>
      <c r="CO70" s="260"/>
      <c r="CP70" s="260"/>
      <c r="CQ70" s="246"/>
      <c r="CR70" s="246"/>
      <c r="CS70" s="246"/>
      <c r="CT70" s="9"/>
      <c r="CU70" s="9"/>
      <c r="CV70" s="9"/>
      <c r="CW70" s="9"/>
      <c r="CX70" s="9"/>
      <c r="CY70" s="9"/>
      <c r="CZ70" s="9"/>
      <c r="DA70" s="9"/>
      <c r="DB70" s="9"/>
      <c r="DC70" s="9"/>
      <c r="DD70" s="9"/>
      <c r="DE70" s="9"/>
      <c r="DF70" s="9"/>
      <c r="DG70" s="9"/>
      <c r="DH70" s="9"/>
      <c r="DI70" s="9"/>
      <c r="DJ70" s="9"/>
      <c r="DK70" s="9"/>
      <c r="DL70" s="9"/>
      <c r="DM70" s="9"/>
      <c r="DN70" s="9"/>
      <c r="DO70" s="9"/>
      <c r="DP70" s="9"/>
      <c r="DQ70" s="9"/>
      <c r="DR70" s="9"/>
      <c r="DS70" s="9"/>
      <c r="DT70" s="9"/>
      <c r="DU70" s="9"/>
      <c r="DV70" s="9"/>
      <c r="DW70" s="9"/>
      <c r="DX70" s="9"/>
      <c r="DY70" s="9"/>
      <c r="DZ70" s="9"/>
      <c r="EA70" s="9"/>
      <c r="EB70" s="9"/>
      <c r="EC70" s="9"/>
      <c r="ED70" s="9"/>
      <c r="EE70" s="9"/>
      <c r="EF70" s="9"/>
      <c r="EG70" s="9"/>
      <c r="EH70" s="9"/>
      <c r="EI70" s="9"/>
      <c r="EJ70" s="9"/>
      <c r="EK70" s="9"/>
      <c r="EL70" s="9"/>
      <c r="EM70" s="9"/>
      <c r="EN70" s="9"/>
      <c r="EO70" s="9"/>
      <c r="EP70" s="9"/>
      <c r="EQ70" s="9"/>
      <c r="ER70" s="9"/>
      <c r="ES70" s="9"/>
      <c r="ET70" s="9"/>
      <c r="EU70" s="9"/>
      <c r="EV70" s="9"/>
      <c r="EW70" s="9"/>
      <c r="EX70" s="9"/>
      <c r="EY70" s="9"/>
      <c r="EZ70" s="9"/>
      <c r="FA70" s="9"/>
      <c r="FB70" s="9"/>
      <c r="FC70" s="9"/>
      <c r="FD70" s="9"/>
      <c r="FE70" s="9"/>
      <c r="FF70" s="9"/>
      <c r="FG70" s="9"/>
      <c r="FH70" s="9"/>
      <c r="FI70" s="9"/>
      <c r="FJ70" s="9"/>
      <c r="FK70" s="9"/>
      <c r="FL70" s="9"/>
      <c r="FM70" s="9"/>
      <c r="FN70" s="9"/>
      <c r="FO70" s="9"/>
      <c r="FP70" s="9"/>
      <c r="FQ70" s="9"/>
      <c r="FR70" s="9"/>
      <c r="FS70" s="9"/>
      <c r="FT70" s="9"/>
      <c r="FU70" s="9"/>
      <c r="FV70" s="9"/>
      <c r="FW70" s="9"/>
      <c r="FX70" s="9"/>
      <c r="FY70" s="9"/>
      <c r="FZ70" s="9"/>
      <c r="GA70" s="9"/>
      <c r="GB70" s="9"/>
      <c r="GC70" s="9"/>
      <c r="GD70" s="9"/>
      <c r="GE70" s="237"/>
      <c r="GF70" s="237"/>
      <c r="GG70" s="237"/>
      <c r="GH70" s="237"/>
      <c r="GI70" s="237"/>
      <c r="GJ70" s="237"/>
      <c r="GK70" s="237"/>
      <c r="GL70" s="237"/>
      <c r="GM70" s="237"/>
      <c r="GN70" s="11"/>
      <c r="GO70" s="13"/>
      <c r="GP70" s="13"/>
    </row>
    <row r="71" spans="1:198" ht="11.1" customHeight="1" thickBot="1">
      <c r="A71" s="9"/>
      <c r="B71" s="9"/>
      <c r="C71" s="9"/>
      <c r="D71" s="9"/>
      <c r="E71" s="9"/>
      <c r="F71" s="260"/>
      <c r="G71" s="2201"/>
      <c r="H71" s="2202"/>
      <c r="I71" s="2202"/>
      <c r="J71" s="2202"/>
      <c r="K71" s="2202"/>
      <c r="L71" s="2202"/>
      <c r="M71" s="2202"/>
      <c r="N71" s="2202"/>
      <c r="O71" s="2202"/>
      <c r="P71" s="2202"/>
      <c r="Q71" s="2202"/>
      <c r="R71" s="2202"/>
      <c r="S71" s="2202"/>
      <c r="T71" s="2203"/>
      <c r="U71" s="2208"/>
      <c r="V71" s="2209"/>
      <c r="W71" s="2209"/>
      <c r="X71" s="2209"/>
      <c r="Y71" s="2209"/>
      <c r="Z71" s="2209"/>
      <c r="AA71" s="2209"/>
      <c r="AB71" s="2209"/>
      <c r="AC71" s="2216"/>
      <c r="AD71" s="2217"/>
      <c r="AE71" s="2217"/>
      <c r="AF71" s="2217"/>
      <c r="AG71" s="2217"/>
      <c r="AH71" s="2217"/>
      <c r="AI71" s="2217"/>
      <c r="AJ71" s="2217"/>
      <c r="AK71" s="2217"/>
      <c r="AL71" s="2217"/>
      <c r="AM71" s="2217"/>
      <c r="AN71" s="2217"/>
      <c r="AO71" s="2217"/>
      <c r="AP71" s="2217"/>
      <c r="AQ71" s="2217"/>
      <c r="AR71" s="2217"/>
      <c r="AS71" s="2217"/>
      <c r="AT71" s="2217"/>
      <c r="AU71" s="2217"/>
      <c r="AV71" s="2217"/>
      <c r="AW71" s="2217"/>
      <c r="AX71" s="2217"/>
      <c r="AY71" s="2217"/>
      <c r="AZ71" s="2217"/>
      <c r="BA71" s="2217"/>
      <c r="BB71" s="2217"/>
      <c r="BC71" s="2217"/>
      <c r="BD71" s="2217"/>
      <c r="BE71" s="2217"/>
      <c r="BF71" s="2217"/>
      <c r="BG71" s="2217"/>
      <c r="BH71" s="2217"/>
      <c r="BI71" s="2218"/>
      <c r="BJ71" s="2059"/>
      <c r="BK71" s="2059"/>
      <c r="BL71" s="2059"/>
      <c r="BM71" s="2059"/>
      <c r="BN71" s="2059"/>
      <c r="BO71" s="2059"/>
      <c r="BP71" s="2059"/>
      <c r="BQ71" s="2059"/>
      <c r="BR71" s="2059"/>
      <c r="BS71" s="2059"/>
      <c r="BT71" s="2060"/>
      <c r="BU71" s="2065"/>
      <c r="BV71" s="2066"/>
      <c r="BW71" s="2066"/>
      <c r="BX71" s="2066"/>
      <c r="BY71" s="2066"/>
      <c r="BZ71" s="2191"/>
      <c r="CA71" s="2191"/>
      <c r="CB71" s="2191"/>
      <c r="CC71" s="2191"/>
      <c r="CD71" s="2191"/>
      <c r="CE71" s="2191"/>
      <c r="CF71" s="2192"/>
      <c r="CG71" s="316"/>
      <c r="CH71" s="256"/>
      <c r="CI71" s="256"/>
      <c r="CJ71" s="256"/>
      <c r="CK71" s="256"/>
      <c r="CL71" s="256"/>
      <c r="CM71" s="312"/>
      <c r="CN71" s="260"/>
      <c r="CO71" s="260"/>
      <c r="CP71" s="260"/>
      <c r="CQ71" s="246"/>
      <c r="CR71" s="246"/>
      <c r="CS71" s="246"/>
      <c r="CT71" s="9"/>
      <c r="CU71" s="9"/>
      <c r="CV71" s="9"/>
      <c r="CW71" s="9"/>
      <c r="CX71" s="9"/>
      <c r="CY71" s="9"/>
      <c r="CZ71" s="9"/>
      <c r="DA71" s="9"/>
      <c r="DB71" s="9"/>
      <c r="DC71" s="9"/>
      <c r="DD71" s="9"/>
      <c r="DE71" s="9"/>
      <c r="DF71" s="9"/>
      <c r="DG71" s="9"/>
      <c r="DH71" s="9"/>
      <c r="DI71" s="9"/>
      <c r="DJ71" s="9"/>
      <c r="DK71" s="9"/>
      <c r="DL71" s="9"/>
      <c r="DM71" s="9"/>
      <c r="DN71" s="9"/>
      <c r="DO71" s="9"/>
      <c r="DP71" s="9"/>
      <c r="DQ71" s="9"/>
      <c r="DR71" s="9"/>
      <c r="DS71" s="9"/>
      <c r="DT71" s="9"/>
      <c r="DU71" s="9"/>
      <c r="DV71" s="9"/>
      <c r="DW71" s="9"/>
      <c r="DX71" s="9"/>
      <c r="DY71" s="9"/>
      <c r="DZ71" s="9"/>
      <c r="EA71" s="9"/>
      <c r="EB71" s="9"/>
      <c r="EC71" s="9"/>
      <c r="ED71" s="9"/>
      <c r="EE71" s="9"/>
      <c r="EF71" s="9"/>
      <c r="EG71" s="9"/>
      <c r="EH71" s="9"/>
      <c r="EI71" s="9"/>
      <c r="EJ71" s="9"/>
      <c r="EK71" s="9"/>
      <c r="EL71" s="9"/>
      <c r="EM71" s="9"/>
      <c r="EN71" s="9"/>
      <c r="EO71" s="9"/>
      <c r="EP71" s="9"/>
      <c r="EQ71" s="9"/>
      <c r="ER71" s="9"/>
      <c r="ES71" s="9"/>
      <c r="ET71" s="9"/>
      <c r="EU71" s="9"/>
      <c r="EV71" s="9"/>
      <c r="EW71" s="9"/>
      <c r="EX71" s="9"/>
      <c r="EY71" s="9"/>
      <c r="EZ71" s="9"/>
      <c r="FA71" s="9"/>
      <c r="FB71" s="9"/>
      <c r="FC71" s="9"/>
      <c r="FD71" s="9"/>
      <c r="FE71" s="9"/>
      <c r="FF71" s="9"/>
      <c r="FG71" s="9"/>
      <c r="FH71" s="9"/>
      <c r="FI71" s="9"/>
      <c r="FJ71" s="9"/>
      <c r="FK71" s="9"/>
      <c r="FL71" s="9"/>
      <c r="FM71" s="9"/>
      <c r="FN71" s="9"/>
      <c r="FO71" s="9"/>
      <c r="FP71" s="9"/>
      <c r="FQ71" s="9"/>
      <c r="FR71" s="9"/>
      <c r="FS71" s="9"/>
      <c r="FT71" s="9"/>
      <c r="FU71" s="9"/>
      <c r="FV71" s="9"/>
      <c r="FW71" s="9"/>
      <c r="FX71" s="9"/>
      <c r="FY71" s="9"/>
      <c r="FZ71" s="9"/>
      <c r="GA71" s="9"/>
      <c r="GB71" s="9"/>
      <c r="GC71" s="9"/>
      <c r="GD71" s="9"/>
      <c r="GE71" s="237"/>
      <c r="GF71" s="237"/>
      <c r="GG71" s="237"/>
      <c r="GH71" s="237"/>
      <c r="GI71" s="237"/>
      <c r="GJ71" s="237"/>
      <c r="GK71" s="237"/>
      <c r="GL71" s="237"/>
      <c r="GM71" s="237"/>
      <c r="GN71" s="12"/>
      <c r="GO71" s="13"/>
      <c r="GP71" s="13"/>
    </row>
    <row r="72" spans="1:198" ht="11.1" customHeight="1">
      <c r="A72" s="9"/>
      <c r="B72" s="9"/>
      <c r="C72" s="9"/>
      <c r="D72" s="9"/>
      <c r="E72" s="9"/>
      <c r="F72" s="260"/>
      <c r="G72" s="2197" t="s">
        <v>134</v>
      </c>
      <c r="H72" s="2198"/>
      <c r="I72" s="2198"/>
      <c r="J72" s="2198"/>
      <c r="K72" s="2198"/>
      <c r="L72" s="2198"/>
      <c r="M72" s="2198"/>
      <c r="N72" s="2198"/>
      <c r="O72" s="2198"/>
      <c r="P72" s="2198"/>
      <c r="Q72" s="2198"/>
      <c r="R72" s="2198"/>
      <c r="S72" s="2198"/>
      <c r="T72" s="2199"/>
      <c r="U72" s="2204" t="s">
        <v>110</v>
      </c>
      <c r="V72" s="2205"/>
      <c r="W72" s="2205"/>
      <c r="X72" s="2205"/>
      <c r="Y72" s="2205"/>
      <c r="Z72" s="2205"/>
      <c r="AA72" s="2205"/>
      <c r="AB72" s="2205"/>
      <c r="AC72" s="2228" t="str">
        <f>総括表1!AC72</f>
        <v>奈良　吾郎</v>
      </c>
      <c r="AD72" s="2229"/>
      <c r="AE72" s="2229"/>
      <c r="AF72" s="2229"/>
      <c r="AG72" s="2229"/>
      <c r="AH72" s="2229"/>
      <c r="AI72" s="2229"/>
      <c r="AJ72" s="2229"/>
      <c r="AK72" s="2229"/>
      <c r="AL72" s="2229"/>
      <c r="AM72" s="2229"/>
      <c r="AN72" s="2229"/>
      <c r="AO72" s="2229"/>
      <c r="AP72" s="2229"/>
      <c r="AQ72" s="2229"/>
      <c r="AR72" s="2229"/>
      <c r="AS72" s="2229"/>
      <c r="AT72" s="2229"/>
      <c r="AU72" s="2229"/>
      <c r="AV72" s="2229"/>
      <c r="AW72" s="2229"/>
      <c r="AX72" s="2229"/>
      <c r="AY72" s="2229"/>
      <c r="AZ72" s="2229"/>
      <c r="BA72" s="2229"/>
      <c r="BB72" s="2229"/>
      <c r="BC72" s="2229"/>
      <c r="BD72" s="2229"/>
      <c r="BE72" s="2229"/>
      <c r="BF72" s="2229"/>
      <c r="BG72" s="2229"/>
      <c r="BH72" s="2229"/>
      <c r="BI72" s="2230"/>
      <c r="BJ72" s="2061"/>
      <c r="BK72" s="2061"/>
      <c r="BL72" s="2061"/>
      <c r="BM72" s="2061"/>
      <c r="BN72" s="2061"/>
      <c r="BO72" s="2061"/>
      <c r="BP72" s="2061"/>
      <c r="BQ72" s="2061"/>
      <c r="BR72" s="2061"/>
      <c r="BS72" s="2061"/>
      <c r="BT72" s="2062"/>
      <c r="BU72" s="2067"/>
      <c r="BV72" s="2068"/>
      <c r="BW72" s="2068"/>
      <c r="BX72" s="2068"/>
      <c r="BY72" s="2068"/>
      <c r="BZ72" s="2193"/>
      <c r="CA72" s="2193"/>
      <c r="CB72" s="2193"/>
      <c r="CC72" s="2193"/>
      <c r="CD72" s="2193"/>
      <c r="CE72" s="2193"/>
      <c r="CF72" s="2194"/>
      <c r="CG72" s="320"/>
      <c r="CH72" s="313"/>
      <c r="CI72" s="313"/>
      <c r="CJ72" s="313"/>
      <c r="CK72" s="313"/>
      <c r="CL72" s="313"/>
      <c r="CM72" s="314"/>
      <c r="CN72" s="260"/>
      <c r="CO72" s="260"/>
      <c r="CP72" s="260"/>
      <c r="CQ72" s="246"/>
      <c r="CR72" s="246"/>
      <c r="CS72" s="246"/>
      <c r="CT72" s="9"/>
      <c r="CU72" s="9"/>
      <c r="CV72" s="9"/>
      <c r="CW72" s="9"/>
      <c r="CX72" s="9"/>
      <c r="CY72" s="9"/>
      <c r="CZ72" s="9"/>
      <c r="DA72" s="9"/>
      <c r="DB72" s="9"/>
      <c r="DC72" s="9"/>
      <c r="DD72" s="9"/>
      <c r="DE72" s="9"/>
      <c r="DF72" s="9"/>
      <c r="DG72" s="9"/>
      <c r="DH72" s="9"/>
      <c r="DI72" s="9"/>
      <c r="DJ72" s="9"/>
      <c r="DK72" s="9"/>
      <c r="DL72" s="9"/>
      <c r="DM72" s="9"/>
      <c r="DN72" s="9"/>
      <c r="DO72" s="9"/>
      <c r="DP72" s="9"/>
      <c r="DQ72" s="9"/>
      <c r="DR72" s="9"/>
      <c r="DS72" s="9"/>
      <c r="DT72" s="9"/>
      <c r="DU72" s="9"/>
      <c r="DV72" s="9"/>
      <c r="DW72" s="9"/>
      <c r="DX72" s="9"/>
      <c r="DY72" s="9"/>
      <c r="DZ72" s="9"/>
      <c r="EA72" s="9"/>
      <c r="EB72" s="9"/>
      <c r="EC72" s="9"/>
      <c r="ED72" s="9"/>
      <c r="EE72" s="9"/>
      <c r="EF72" s="9"/>
      <c r="EG72" s="9"/>
      <c r="EH72" s="9"/>
      <c r="EI72" s="9"/>
      <c r="EJ72" s="9"/>
      <c r="EK72" s="9"/>
      <c r="EL72" s="9"/>
      <c r="EM72" s="9"/>
      <c r="EN72" s="9"/>
      <c r="EO72" s="9"/>
      <c r="EP72" s="9"/>
      <c r="EQ72" s="9"/>
      <c r="ER72" s="9"/>
      <c r="ES72" s="9"/>
      <c r="ET72" s="9"/>
      <c r="EU72" s="9"/>
      <c r="EV72" s="9"/>
      <c r="EW72" s="9"/>
      <c r="EX72" s="9"/>
      <c r="EY72" s="9"/>
      <c r="EZ72" s="9"/>
      <c r="FA72" s="9"/>
      <c r="FB72" s="9"/>
      <c r="FC72" s="9"/>
      <c r="FD72" s="9"/>
      <c r="FE72" s="9"/>
      <c r="FF72" s="9"/>
      <c r="FG72" s="9"/>
      <c r="FH72" s="9"/>
      <c r="FI72" s="9"/>
      <c r="FJ72" s="9"/>
      <c r="FK72" s="9"/>
      <c r="FL72" s="9"/>
      <c r="FM72" s="9"/>
      <c r="FN72" s="9"/>
      <c r="FO72" s="9"/>
      <c r="FP72" s="9"/>
      <c r="FQ72" s="9"/>
      <c r="FR72" s="9"/>
      <c r="FS72" s="9"/>
      <c r="FT72" s="9"/>
      <c r="FU72" s="9"/>
      <c r="FV72" s="9"/>
      <c r="FW72" s="9"/>
      <c r="FX72" s="9"/>
      <c r="FY72" s="9"/>
      <c r="FZ72" s="9"/>
      <c r="GA72" s="9"/>
      <c r="GB72" s="9"/>
      <c r="GC72" s="9"/>
      <c r="GD72" s="9"/>
      <c r="GE72" s="237"/>
      <c r="GF72" s="237"/>
      <c r="GG72" s="237"/>
      <c r="GH72" s="237"/>
      <c r="GI72" s="237"/>
      <c r="GJ72" s="237"/>
      <c r="GK72" s="237"/>
      <c r="GL72" s="237"/>
      <c r="GM72" s="237"/>
      <c r="GN72" s="12"/>
      <c r="GO72" s="13"/>
      <c r="GP72" s="13"/>
    </row>
    <row r="73" spans="1:198" ht="11.1" customHeight="1">
      <c r="A73" s="9"/>
      <c r="B73" s="9"/>
      <c r="C73" s="9"/>
      <c r="D73" s="9"/>
      <c r="E73" s="9"/>
      <c r="F73" s="260"/>
      <c r="G73" s="2200"/>
      <c r="H73" s="2198"/>
      <c r="I73" s="2198"/>
      <c r="J73" s="2198"/>
      <c r="K73" s="2198"/>
      <c r="L73" s="2198"/>
      <c r="M73" s="2198"/>
      <c r="N73" s="2198"/>
      <c r="O73" s="2198"/>
      <c r="P73" s="2198"/>
      <c r="Q73" s="2198"/>
      <c r="R73" s="2198"/>
      <c r="S73" s="2198"/>
      <c r="T73" s="2199"/>
      <c r="U73" s="2206"/>
      <c r="V73" s="2207"/>
      <c r="W73" s="2207"/>
      <c r="X73" s="2207"/>
      <c r="Y73" s="2207"/>
      <c r="Z73" s="2207"/>
      <c r="AA73" s="2207"/>
      <c r="AB73" s="2207"/>
      <c r="AC73" s="2231"/>
      <c r="AD73" s="2232"/>
      <c r="AE73" s="2232"/>
      <c r="AF73" s="2232"/>
      <c r="AG73" s="2232"/>
      <c r="AH73" s="2232"/>
      <c r="AI73" s="2232"/>
      <c r="AJ73" s="2232"/>
      <c r="AK73" s="2232"/>
      <c r="AL73" s="2232"/>
      <c r="AM73" s="2232"/>
      <c r="AN73" s="2232"/>
      <c r="AO73" s="2232"/>
      <c r="AP73" s="2232"/>
      <c r="AQ73" s="2232"/>
      <c r="AR73" s="2232"/>
      <c r="AS73" s="2232"/>
      <c r="AT73" s="2232"/>
      <c r="AU73" s="2232"/>
      <c r="AV73" s="2232"/>
      <c r="AW73" s="2232"/>
      <c r="AX73" s="2232"/>
      <c r="AY73" s="2232"/>
      <c r="AZ73" s="2232"/>
      <c r="BA73" s="2232"/>
      <c r="BB73" s="2232"/>
      <c r="BC73" s="2232"/>
      <c r="BD73" s="2232"/>
      <c r="BE73" s="2232"/>
      <c r="BF73" s="2232"/>
      <c r="BG73" s="2232"/>
      <c r="BH73" s="2232"/>
      <c r="BI73" s="2233"/>
      <c r="BJ73" s="315"/>
      <c r="BK73" s="315"/>
      <c r="BL73" s="315"/>
      <c r="BM73" s="315"/>
      <c r="BN73" s="315"/>
      <c r="BO73" s="315"/>
      <c r="BP73" s="315"/>
      <c r="BQ73" s="315"/>
      <c r="BR73" s="315"/>
      <c r="BS73" s="315"/>
      <c r="BT73" s="315"/>
      <c r="BU73" s="315"/>
      <c r="BV73" s="315"/>
      <c r="BW73" s="315"/>
      <c r="BX73" s="315"/>
      <c r="BY73" s="315"/>
      <c r="BZ73" s="315"/>
      <c r="CA73" s="315"/>
      <c r="CB73" s="315"/>
      <c r="CC73" s="315"/>
      <c r="CD73" s="315"/>
      <c r="CE73" s="315"/>
      <c r="CF73" s="315"/>
      <c r="CG73" s="315"/>
      <c r="CH73" s="315"/>
      <c r="CI73" s="315"/>
      <c r="CJ73" s="315"/>
      <c r="CK73" s="315"/>
      <c r="CL73" s="315"/>
      <c r="CM73" s="315"/>
      <c r="CN73" s="315"/>
      <c r="CO73" s="260"/>
      <c r="CP73" s="260"/>
      <c r="CQ73" s="246"/>
      <c r="CR73" s="246"/>
      <c r="CS73" s="246"/>
      <c r="CT73" s="9"/>
      <c r="CU73" s="9"/>
      <c r="CV73" s="9"/>
      <c r="CW73" s="9"/>
      <c r="CX73" s="9"/>
      <c r="CY73" s="9"/>
      <c r="CZ73" s="9"/>
      <c r="DA73" s="9"/>
      <c r="DB73" s="9"/>
      <c r="DC73" s="9"/>
      <c r="DD73" s="9"/>
      <c r="DE73" s="9"/>
      <c r="DF73" s="9"/>
      <c r="DG73" s="9"/>
      <c r="DH73" s="9"/>
      <c r="DI73" s="9"/>
      <c r="DJ73" s="9"/>
      <c r="DK73" s="9"/>
      <c r="DL73" s="9"/>
      <c r="DM73" s="9"/>
      <c r="DN73" s="9"/>
      <c r="DO73" s="9"/>
      <c r="DP73" s="9"/>
      <c r="DQ73" s="9"/>
      <c r="DR73" s="9"/>
      <c r="DS73" s="9"/>
      <c r="DT73" s="9"/>
      <c r="DU73" s="9"/>
      <c r="DV73" s="9"/>
      <c r="DW73" s="9"/>
      <c r="DX73" s="9"/>
      <c r="DY73" s="9"/>
      <c r="DZ73" s="9"/>
      <c r="EA73" s="9"/>
      <c r="EB73" s="9"/>
      <c r="EC73" s="9"/>
      <c r="ED73" s="9"/>
      <c r="EE73" s="9"/>
      <c r="EF73" s="9"/>
      <c r="EG73" s="9"/>
      <c r="EH73" s="9"/>
      <c r="EI73" s="9"/>
      <c r="EJ73" s="9"/>
      <c r="EK73" s="9"/>
      <c r="EL73" s="9"/>
      <c r="EM73" s="9"/>
      <c r="EN73" s="9"/>
      <c r="EO73" s="9"/>
      <c r="EP73" s="9"/>
      <c r="EQ73" s="9"/>
      <c r="ER73" s="9"/>
      <c r="ES73" s="9"/>
      <c r="ET73" s="9"/>
      <c r="EU73" s="9"/>
      <c r="EV73" s="9"/>
      <c r="EW73" s="9"/>
      <c r="EX73" s="9"/>
      <c r="EY73" s="9"/>
      <c r="EZ73" s="9"/>
      <c r="FA73" s="9"/>
      <c r="FB73" s="9"/>
      <c r="FC73" s="9"/>
      <c r="FD73" s="9"/>
      <c r="FE73" s="9"/>
      <c r="FF73" s="9"/>
      <c r="FG73" s="9"/>
      <c r="FH73" s="9"/>
      <c r="FI73" s="9"/>
      <c r="FJ73" s="9"/>
      <c r="FK73" s="9"/>
      <c r="FL73" s="9"/>
      <c r="FM73" s="9"/>
      <c r="FN73" s="9"/>
      <c r="FO73" s="9"/>
      <c r="FP73" s="9"/>
      <c r="FQ73" s="9"/>
      <c r="FR73" s="9"/>
      <c r="FS73" s="9"/>
      <c r="FT73" s="9"/>
      <c r="FU73" s="9"/>
      <c r="FV73" s="9"/>
      <c r="FW73" s="9"/>
      <c r="FX73" s="9"/>
      <c r="FY73" s="9"/>
      <c r="FZ73" s="9"/>
      <c r="GA73" s="9"/>
      <c r="GB73" s="9"/>
      <c r="GC73" s="9"/>
      <c r="GD73" s="9"/>
      <c r="GE73" s="237"/>
      <c r="GF73" s="237"/>
      <c r="GG73" s="237"/>
      <c r="GH73" s="237"/>
      <c r="GI73" s="237"/>
      <c r="GJ73" s="237"/>
      <c r="GK73" s="237"/>
      <c r="GL73" s="237"/>
      <c r="GM73" s="237"/>
      <c r="GN73" s="12"/>
      <c r="GO73" s="13"/>
      <c r="GP73" s="13"/>
    </row>
    <row r="74" spans="1:198" ht="11.1" customHeight="1" thickBot="1">
      <c r="A74" s="9"/>
      <c r="B74" s="9"/>
      <c r="C74" s="9"/>
      <c r="D74" s="9"/>
      <c r="E74" s="9"/>
      <c r="F74" s="260"/>
      <c r="G74" s="2200"/>
      <c r="H74" s="2198"/>
      <c r="I74" s="2198"/>
      <c r="J74" s="2198"/>
      <c r="K74" s="2198"/>
      <c r="L74" s="2198"/>
      <c r="M74" s="2198"/>
      <c r="N74" s="2198"/>
      <c r="O74" s="2198"/>
      <c r="P74" s="2198"/>
      <c r="Q74" s="2198"/>
      <c r="R74" s="2198"/>
      <c r="S74" s="2198"/>
      <c r="T74" s="2199"/>
      <c r="U74" s="2208"/>
      <c r="V74" s="2209"/>
      <c r="W74" s="2209"/>
      <c r="X74" s="2209"/>
      <c r="Y74" s="2209"/>
      <c r="Z74" s="2209"/>
      <c r="AA74" s="2209"/>
      <c r="AB74" s="2209"/>
      <c r="AC74" s="2234"/>
      <c r="AD74" s="2235"/>
      <c r="AE74" s="2235"/>
      <c r="AF74" s="2235"/>
      <c r="AG74" s="2235"/>
      <c r="AH74" s="2235"/>
      <c r="AI74" s="2235"/>
      <c r="AJ74" s="2235"/>
      <c r="AK74" s="2235"/>
      <c r="AL74" s="2235"/>
      <c r="AM74" s="2235"/>
      <c r="AN74" s="2235"/>
      <c r="AO74" s="2235"/>
      <c r="AP74" s="2235"/>
      <c r="AQ74" s="2235"/>
      <c r="AR74" s="2235"/>
      <c r="AS74" s="2235"/>
      <c r="AT74" s="2235"/>
      <c r="AU74" s="2235"/>
      <c r="AV74" s="2235"/>
      <c r="AW74" s="2235"/>
      <c r="AX74" s="2235"/>
      <c r="AY74" s="2235"/>
      <c r="AZ74" s="2235"/>
      <c r="BA74" s="2235"/>
      <c r="BB74" s="2235"/>
      <c r="BC74" s="2235"/>
      <c r="BD74" s="2235"/>
      <c r="BE74" s="2235"/>
      <c r="BF74" s="2235"/>
      <c r="BG74" s="2235"/>
      <c r="BH74" s="2235"/>
      <c r="BI74" s="2236"/>
      <c r="BJ74" s="315"/>
      <c r="BK74" s="315"/>
      <c r="BL74" s="315"/>
      <c r="BM74" s="315"/>
      <c r="BN74" s="315"/>
      <c r="BO74" s="315"/>
      <c r="BP74" s="315"/>
      <c r="BQ74" s="315"/>
      <c r="BR74" s="315"/>
      <c r="BS74" s="315"/>
      <c r="BT74" s="315"/>
      <c r="BU74" s="315"/>
      <c r="BV74" s="315"/>
      <c r="BW74" s="315"/>
      <c r="BX74" s="315"/>
      <c r="BY74" s="315"/>
      <c r="BZ74" s="315"/>
      <c r="CA74" s="315"/>
      <c r="CB74" s="315"/>
      <c r="CC74" s="315"/>
      <c r="CD74" s="315"/>
      <c r="CE74" s="315"/>
      <c r="CF74" s="315"/>
      <c r="CG74" s="315"/>
      <c r="CH74" s="315"/>
      <c r="CI74" s="315"/>
      <c r="CJ74" s="315"/>
      <c r="CK74" s="315"/>
      <c r="CL74" s="315"/>
      <c r="CM74" s="315"/>
      <c r="CN74" s="315"/>
      <c r="CO74" s="260"/>
      <c r="CP74" s="260"/>
      <c r="CQ74" s="246"/>
      <c r="CR74" s="246"/>
      <c r="CS74" s="246"/>
      <c r="CT74" s="9"/>
      <c r="CU74" s="9"/>
      <c r="CV74" s="9"/>
      <c r="CW74" s="9"/>
      <c r="CX74" s="9"/>
      <c r="CY74" s="9"/>
      <c r="CZ74" s="9"/>
      <c r="DA74" s="9"/>
      <c r="DB74" s="9"/>
      <c r="DC74" s="9"/>
      <c r="DD74" s="9"/>
      <c r="DE74" s="9"/>
      <c r="DF74" s="9"/>
      <c r="DG74" s="9"/>
      <c r="DH74" s="9"/>
      <c r="DI74" s="9"/>
      <c r="DJ74" s="9"/>
      <c r="DK74" s="9"/>
      <c r="DL74" s="9"/>
      <c r="DM74" s="9"/>
      <c r="DN74" s="9"/>
      <c r="DO74" s="9"/>
      <c r="DP74" s="9"/>
      <c r="DQ74" s="9"/>
      <c r="DR74" s="9"/>
      <c r="DS74" s="9"/>
      <c r="DT74" s="9"/>
      <c r="DU74" s="9"/>
      <c r="DV74" s="9"/>
      <c r="DW74" s="9"/>
      <c r="DX74" s="9"/>
      <c r="DY74" s="9"/>
      <c r="DZ74" s="9"/>
      <c r="EA74" s="9"/>
      <c r="EB74" s="9"/>
      <c r="EC74" s="9"/>
      <c r="ED74" s="9"/>
      <c r="EE74" s="9"/>
      <c r="EF74" s="9"/>
      <c r="EG74" s="9"/>
      <c r="EH74" s="9"/>
      <c r="EI74" s="9"/>
      <c r="EJ74" s="9"/>
      <c r="EK74" s="9"/>
      <c r="EL74" s="9"/>
      <c r="EM74" s="9"/>
      <c r="EN74" s="9"/>
      <c r="EO74" s="9"/>
      <c r="EP74" s="9"/>
      <c r="EQ74" s="9"/>
      <c r="ER74" s="9"/>
      <c r="ES74" s="9"/>
      <c r="ET74" s="9"/>
      <c r="EU74" s="9"/>
      <c r="EV74" s="9"/>
      <c r="EW74" s="9"/>
      <c r="EX74" s="9"/>
      <c r="EY74" s="9"/>
      <c r="EZ74" s="9"/>
      <c r="FA74" s="9"/>
      <c r="FB74" s="9"/>
      <c r="FC74" s="9"/>
      <c r="FD74" s="9"/>
      <c r="FE74" s="9"/>
      <c r="FF74" s="9"/>
      <c r="FG74" s="9"/>
      <c r="FH74" s="9"/>
      <c r="FI74" s="9"/>
      <c r="FJ74" s="9"/>
      <c r="FK74" s="9"/>
      <c r="FL74" s="9"/>
      <c r="FM74" s="9"/>
      <c r="FN74" s="9"/>
      <c r="FO74" s="9"/>
      <c r="FP74" s="9"/>
      <c r="FQ74" s="9"/>
      <c r="FR74" s="9"/>
      <c r="FS74" s="9"/>
      <c r="FT74" s="9"/>
      <c r="FU74" s="9"/>
      <c r="FV74" s="9"/>
      <c r="FW74" s="9"/>
      <c r="FX74" s="9"/>
      <c r="FY74" s="9"/>
      <c r="FZ74" s="9"/>
      <c r="GA74" s="9"/>
      <c r="GB74" s="9"/>
      <c r="GC74" s="9"/>
      <c r="GD74" s="9"/>
      <c r="GE74" s="237"/>
      <c r="GF74" s="237"/>
      <c r="GG74" s="237"/>
      <c r="GH74" s="237"/>
      <c r="GI74" s="237"/>
      <c r="GJ74" s="237"/>
      <c r="GK74" s="237"/>
      <c r="GL74" s="237"/>
      <c r="GM74" s="237"/>
      <c r="GN74" s="12"/>
      <c r="GO74" s="13"/>
      <c r="GP74" s="13"/>
    </row>
    <row r="75" spans="1:198" ht="11.1" customHeight="1">
      <c r="A75" s="9"/>
      <c r="B75" s="9"/>
      <c r="C75" s="9"/>
      <c r="D75" s="9"/>
      <c r="E75" s="9"/>
      <c r="F75" s="260"/>
      <c r="G75" s="2200"/>
      <c r="H75" s="2198"/>
      <c r="I75" s="2198"/>
      <c r="J75" s="2198"/>
      <c r="K75" s="2198"/>
      <c r="L75" s="2198"/>
      <c r="M75" s="2198"/>
      <c r="N75" s="2198"/>
      <c r="O75" s="2198"/>
      <c r="P75" s="2198"/>
      <c r="Q75" s="2198"/>
      <c r="R75" s="2198"/>
      <c r="S75" s="2198"/>
      <c r="T75" s="2199"/>
      <c r="U75" s="2204" t="s">
        <v>221</v>
      </c>
      <c r="V75" s="2205"/>
      <c r="W75" s="2205"/>
      <c r="X75" s="2205"/>
      <c r="Y75" s="2205"/>
      <c r="Z75" s="2205"/>
      <c r="AA75" s="2205"/>
      <c r="AB75" s="2205"/>
      <c r="AC75" s="2228" t="str">
        <f>総括表1!AC75</f>
        <v>奈良市</v>
      </c>
      <c r="AD75" s="2229"/>
      <c r="AE75" s="2229"/>
      <c r="AF75" s="2229"/>
      <c r="AG75" s="2229"/>
      <c r="AH75" s="2229"/>
      <c r="AI75" s="2229"/>
      <c r="AJ75" s="2229"/>
      <c r="AK75" s="2229"/>
      <c r="AL75" s="2229"/>
      <c r="AM75" s="2229"/>
      <c r="AN75" s="2229"/>
      <c r="AO75" s="2229"/>
      <c r="AP75" s="2229"/>
      <c r="AQ75" s="2229"/>
      <c r="AR75" s="2229"/>
      <c r="AS75" s="2229"/>
      <c r="AT75" s="2229"/>
      <c r="AU75" s="2229"/>
      <c r="AV75" s="2229"/>
      <c r="AW75" s="2229"/>
      <c r="AX75" s="2229"/>
      <c r="AY75" s="2229"/>
      <c r="AZ75" s="2229"/>
      <c r="BA75" s="2229"/>
      <c r="BB75" s="2229"/>
      <c r="BC75" s="2229"/>
      <c r="BD75" s="2229"/>
      <c r="BE75" s="2229"/>
      <c r="BF75" s="2229"/>
      <c r="BG75" s="2229"/>
      <c r="BH75" s="2229"/>
      <c r="BI75" s="2230"/>
      <c r="BJ75" s="315"/>
      <c r="BK75" s="315"/>
      <c r="BL75" s="315"/>
      <c r="BM75" s="315"/>
      <c r="BN75" s="315"/>
      <c r="BO75" s="315"/>
      <c r="BP75" s="315"/>
      <c r="BQ75" s="315"/>
      <c r="BR75" s="315"/>
      <c r="BS75" s="315"/>
      <c r="BT75" s="315"/>
      <c r="BU75" s="315"/>
      <c r="BV75" s="315"/>
      <c r="BW75" s="315"/>
      <c r="BX75" s="315"/>
      <c r="BY75" s="315"/>
      <c r="BZ75" s="315"/>
      <c r="CA75" s="315"/>
      <c r="CB75" s="315"/>
      <c r="CC75" s="315"/>
      <c r="CD75" s="315"/>
      <c r="CE75" s="315"/>
      <c r="CF75" s="315"/>
      <c r="CG75" s="315"/>
      <c r="CH75" s="315"/>
      <c r="CI75" s="315"/>
      <c r="CJ75" s="315"/>
      <c r="CK75" s="315"/>
      <c r="CL75" s="315"/>
      <c r="CM75" s="315"/>
      <c r="CN75" s="315"/>
      <c r="CO75" s="260"/>
      <c r="CP75" s="260"/>
      <c r="CQ75" s="246"/>
      <c r="CR75" s="246"/>
      <c r="CS75" s="246"/>
      <c r="CT75" s="9"/>
      <c r="CU75" s="9"/>
      <c r="CV75" s="9"/>
      <c r="CW75" s="9"/>
      <c r="CX75" s="9"/>
      <c r="CY75" s="9"/>
      <c r="CZ75" s="9"/>
      <c r="DA75" s="9"/>
      <c r="DB75" s="9"/>
      <c r="DC75" s="9"/>
      <c r="DD75" s="9"/>
      <c r="DE75" s="9"/>
      <c r="DF75" s="9"/>
      <c r="DG75" s="9"/>
      <c r="DH75" s="9"/>
      <c r="DI75" s="9"/>
      <c r="DJ75" s="9"/>
      <c r="DK75" s="9"/>
      <c r="DL75" s="9"/>
      <c r="DM75" s="9"/>
      <c r="DN75" s="9"/>
      <c r="DO75" s="9"/>
      <c r="DP75" s="9"/>
      <c r="DQ75" s="9"/>
      <c r="DR75" s="9"/>
      <c r="DS75" s="9"/>
      <c r="DT75" s="9"/>
      <c r="DU75" s="9"/>
      <c r="DV75" s="9"/>
      <c r="DW75" s="9"/>
      <c r="DX75" s="9"/>
      <c r="DY75" s="9"/>
      <c r="DZ75" s="9"/>
      <c r="EA75" s="9"/>
      <c r="EB75" s="9"/>
      <c r="EC75" s="9"/>
      <c r="ED75" s="9"/>
      <c r="EE75" s="9"/>
      <c r="EF75" s="9"/>
      <c r="EG75" s="9"/>
      <c r="EH75" s="9"/>
      <c r="EI75" s="9"/>
      <c r="EJ75" s="9"/>
      <c r="EK75" s="9"/>
      <c r="EL75" s="9"/>
      <c r="EM75" s="9"/>
      <c r="EN75" s="9"/>
      <c r="EO75" s="9"/>
      <c r="EP75" s="9"/>
      <c r="EQ75" s="9"/>
      <c r="ER75" s="9"/>
      <c r="ES75" s="9"/>
      <c r="ET75" s="9"/>
      <c r="EU75" s="9"/>
      <c r="EV75" s="9"/>
      <c r="EW75" s="9"/>
      <c r="EX75" s="9"/>
      <c r="EY75" s="9"/>
      <c r="EZ75" s="9"/>
      <c r="FA75" s="9"/>
      <c r="FB75" s="9"/>
      <c r="FC75" s="9"/>
      <c r="FD75" s="9"/>
      <c r="FE75" s="9"/>
      <c r="FF75" s="9"/>
      <c r="FG75" s="9"/>
      <c r="FH75" s="9"/>
      <c r="FI75" s="9"/>
      <c r="FJ75" s="9"/>
      <c r="FK75" s="9"/>
      <c r="FL75" s="9"/>
      <c r="FM75" s="9"/>
      <c r="FN75" s="9"/>
      <c r="FO75" s="9"/>
      <c r="FP75" s="9"/>
      <c r="FQ75" s="9"/>
      <c r="FR75" s="9"/>
      <c r="FS75" s="9"/>
      <c r="FT75" s="9"/>
      <c r="FU75" s="9"/>
      <c r="FV75" s="9"/>
      <c r="FW75" s="9"/>
      <c r="FX75" s="9"/>
      <c r="FY75" s="9"/>
      <c r="FZ75" s="9"/>
      <c r="GA75" s="9"/>
      <c r="GB75" s="9"/>
      <c r="GC75" s="9"/>
      <c r="GD75" s="9"/>
      <c r="GE75" s="237"/>
      <c r="GF75" s="237"/>
      <c r="GG75" s="237"/>
      <c r="GH75" s="237"/>
      <c r="GI75" s="237"/>
      <c r="GJ75" s="237"/>
      <c r="GK75" s="237"/>
      <c r="GL75" s="237"/>
      <c r="GM75" s="237"/>
      <c r="GN75" s="11"/>
      <c r="GO75" s="11"/>
      <c r="GP75" s="11"/>
    </row>
    <row r="76" spans="1:198" ht="11.1" customHeight="1">
      <c r="A76" s="9"/>
      <c r="B76" s="9"/>
      <c r="C76" s="9"/>
      <c r="D76" s="9"/>
      <c r="E76" s="9"/>
      <c r="F76" s="260"/>
      <c r="G76" s="2200"/>
      <c r="H76" s="2198"/>
      <c r="I76" s="2198"/>
      <c r="J76" s="2198"/>
      <c r="K76" s="2198"/>
      <c r="L76" s="2198"/>
      <c r="M76" s="2198"/>
      <c r="N76" s="2198"/>
      <c r="O76" s="2198"/>
      <c r="P76" s="2198"/>
      <c r="Q76" s="2198"/>
      <c r="R76" s="2198"/>
      <c r="S76" s="2198"/>
      <c r="T76" s="2199"/>
      <c r="U76" s="2206"/>
      <c r="V76" s="2207"/>
      <c r="W76" s="2207"/>
      <c r="X76" s="2207"/>
      <c r="Y76" s="2207"/>
      <c r="Z76" s="2207"/>
      <c r="AA76" s="2207"/>
      <c r="AB76" s="2207"/>
      <c r="AC76" s="2231"/>
      <c r="AD76" s="2232"/>
      <c r="AE76" s="2232"/>
      <c r="AF76" s="2232"/>
      <c r="AG76" s="2232"/>
      <c r="AH76" s="2232"/>
      <c r="AI76" s="2232"/>
      <c r="AJ76" s="2232"/>
      <c r="AK76" s="2232"/>
      <c r="AL76" s="2232"/>
      <c r="AM76" s="2232"/>
      <c r="AN76" s="2232"/>
      <c r="AO76" s="2232"/>
      <c r="AP76" s="2232"/>
      <c r="AQ76" s="2232"/>
      <c r="AR76" s="2232"/>
      <c r="AS76" s="2232"/>
      <c r="AT76" s="2232"/>
      <c r="AU76" s="2232"/>
      <c r="AV76" s="2232"/>
      <c r="AW76" s="2232"/>
      <c r="AX76" s="2232"/>
      <c r="AY76" s="2232"/>
      <c r="AZ76" s="2232"/>
      <c r="BA76" s="2232"/>
      <c r="BB76" s="2232"/>
      <c r="BC76" s="2232"/>
      <c r="BD76" s="2232"/>
      <c r="BE76" s="2232"/>
      <c r="BF76" s="2232"/>
      <c r="BG76" s="2232"/>
      <c r="BH76" s="2232"/>
      <c r="BI76" s="2233"/>
      <c r="BJ76" s="315"/>
      <c r="BK76" s="315"/>
      <c r="BL76" s="315"/>
      <c r="BM76" s="315"/>
      <c r="BN76" s="315"/>
      <c r="BO76" s="315"/>
      <c r="BP76" s="315"/>
      <c r="BQ76" s="315"/>
      <c r="BR76" s="315"/>
      <c r="BS76" s="315"/>
      <c r="BT76" s="315"/>
      <c r="BU76" s="315"/>
      <c r="BV76" s="315"/>
      <c r="BW76" s="315"/>
      <c r="BX76" s="315"/>
      <c r="BY76" s="315"/>
      <c r="BZ76" s="315"/>
      <c r="CA76" s="315"/>
      <c r="CB76" s="315"/>
      <c r="CC76" s="315"/>
      <c r="CD76" s="315"/>
      <c r="CE76" s="315"/>
      <c r="CF76" s="315"/>
      <c r="CG76" s="315"/>
      <c r="CH76" s="315"/>
      <c r="CI76" s="315"/>
      <c r="CJ76" s="315"/>
      <c r="CK76" s="315"/>
      <c r="CL76" s="315"/>
      <c r="CM76" s="315"/>
      <c r="CN76" s="315"/>
      <c r="CO76" s="260"/>
      <c r="CP76" s="260"/>
      <c r="CQ76" s="246"/>
      <c r="CR76" s="246"/>
      <c r="CS76" s="246"/>
      <c r="CT76" s="9"/>
      <c r="CU76" s="9"/>
      <c r="CV76" s="9"/>
      <c r="CW76" s="9"/>
      <c r="CX76" s="9"/>
      <c r="CY76" s="9"/>
      <c r="CZ76" s="9"/>
      <c r="DA76" s="9"/>
      <c r="DB76" s="9"/>
      <c r="DC76" s="9"/>
      <c r="DD76" s="9"/>
      <c r="DE76" s="9"/>
      <c r="DF76" s="9"/>
      <c r="DG76" s="9"/>
      <c r="DH76" s="9"/>
      <c r="DI76" s="9"/>
      <c r="DJ76" s="9"/>
      <c r="DK76" s="9"/>
      <c r="DL76" s="9"/>
      <c r="DM76" s="9"/>
      <c r="DN76" s="9"/>
      <c r="DO76" s="9"/>
      <c r="DP76" s="9"/>
      <c r="DQ76" s="9"/>
      <c r="DR76" s="9"/>
      <c r="DS76" s="9"/>
      <c r="DT76" s="9"/>
      <c r="DU76" s="9"/>
      <c r="DV76" s="9"/>
      <c r="DW76" s="9"/>
      <c r="DX76" s="9"/>
      <c r="DY76" s="9"/>
      <c r="DZ76" s="9"/>
      <c r="EA76" s="9"/>
      <c r="EB76" s="9"/>
      <c r="EC76" s="9"/>
      <c r="ED76" s="9"/>
      <c r="EE76" s="9"/>
      <c r="EF76" s="9"/>
      <c r="EG76" s="9"/>
      <c r="EH76" s="9"/>
      <c r="EI76" s="9"/>
      <c r="EJ76" s="9"/>
      <c r="EK76" s="9"/>
      <c r="EL76" s="9"/>
      <c r="EM76" s="9"/>
      <c r="EN76" s="9"/>
      <c r="EO76" s="9"/>
      <c r="EP76" s="9"/>
      <c r="EQ76" s="9"/>
      <c r="ER76" s="9"/>
      <c r="ES76" s="9"/>
      <c r="ET76" s="9"/>
      <c r="EU76" s="9"/>
      <c r="EV76" s="9"/>
      <c r="EW76" s="9"/>
      <c r="EX76" s="9"/>
      <c r="EY76" s="9"/>
      <c r="EZ76" s="9"/>
      <c r="FA76" s="9"/>
      <c r="FB76" s="9"/>
      <c r="FC76" s="9"/>
      <c r="FD76" s="9"/>
      <c r="FE76" s="9"/>
      <c r="FF76" s="9"/>
      <c r="FG76" s="9"/>
      <c r="FH76" s="9"/>
      <c r="FI76" s="9"/>
      <c r="FJ76" s="9"/>
      <c r="FK76" s="9"/>
      <c r="FL76" s="9"/>
      <c r="FM76" s="9"/>
      <c r="FN76" s="9"/>
      <c r="FO76" s="9"/>
      <c r="FP76" s="9"/>
      <c r="FQ76" s="9"/>
      <c r="FR76" s="9"/>
      <c r="FS76" s="9"/>
      <c r="FT76" s="9"/>
      <c r="FU76" s="9"/>
      <c r="FV76" s="9"/>
      <c r="FW76" s="9"/>
      <c r="FX76" s="9"/>
      <c r="FY76" s="9"/>
      <c r="FZ76" s="9"/>
      <c r="GA76" s="9"/>
      <c r="GB76" s="9"/>
      <c r="GC76" s="9"/>
      <c r="GD76" s="9"/>
      <c r="GE76" s="237"/>
      <c r="GF76" s="237"/>
      <c r="GG76" s="237"/>
      <c r="GH76" s="237"/>
      <c r="GI76" s="237"/>
      <c r="GJ76" s="237"/>
      <c r="GK76" s="237"/>
      <c r="GL76" s="237"/>
      <c r="GM76" s="237"/>
      <c r="GN76" s="11"/>
      <c r="GO76" s="11"/>
      <c r="GP76" s="11"/>
    </row>
    <row r="77" spans="1:198" ht="11.1" customHeight="1" thickBot="1">
      <c r="A77" s="9"/>
      <c r="B77" s="9"/>
      <c r="C77" s="9"/>
      <c r="D77" s="9"/>
      <c r="E77" s="9"/>
      <c r="F77" s="260"/>
      <c r="G77" s="2200"/>
      <c r="H77" s="2198"/>
      <c r="I77" s="2198"/>
      <c r="J77" s="2198"/>
      <c r="K77" s="2198"/>
      <c r="L77" s="2198"/>
      <c r="M77" s="2198"/>
      <c r="N77" s="2198"/>
      <c r="O77" s="2198"/>
      <c r="P77" s="2198"/>
      <c r="Q77" s="2198"/>
      <c r="R77" s="2198"/>
      <c r="S77" s="2198"/>
      <c r="T77" s="2199"/>
      <c r="U77" s="2208"/>
      <c r="V77" s="2209"/>
      <c r="W77" s="2209"/>
      <c r="X77" s="2209"/>
      <c r="Y77" s="2209"/>
      <c r="Z77" s="2209"/>
      <c r="AA77" s="2209"/>
      <c r="AB77" s="2209"/>
      <c r="AC77" s="2234"/>
      <c r="AD77" s="2235"/>
      <c r="AE77" s="2235"/>
      <c r="AF77" s="2235"/>
      <c r="AG77" s="2235"/>
      <c r="AH77" s="2235"/>
      <c r="AI77" s="2235"/>
      <c r="AJ77" s="2235"/>
      <c r="AK77" s="2235"/>
      <c r="AL77" s="2235"/>
      <c r="AM77" s="2235"/>
      <c r="AN77" s="2235"/>
      <c r="AO77" s="2235"/>
      <c r="AP77" s="2235"/>
      <c r="AQ77" s="2235"/>
      <c r="AR77" s="2235"/>
      <c r="AS77" s="2235"/>
      <c r="AT77" s="2235"/>
      <c r="AU77" s="2235"/>
      <c r="AV77" s="2235"/>
      <c r="AW77" s="2235"/>
      <c r="AX77" s="2235"/>
      <c r="AY77" s="2235"/>
      <c r="AZ77" s="2235"/>
      <c r="BA77" s="2235"/>
      <c r="BB77" s="2235"/>
      <c r="BC77" s="2235"/>
      <c r="BD77" s="2235"/>
      <c r="BE77" s="2235"/>
      <c r="BF77" s="2235"/>
      <c r="BG77" s="2235"/>
      <c r="BH77" s="2235"/>
      <c r="BI77" s="2236"/>
      <c r="BJ77" s="315"/>
      <c r="BK77" s="315"/>
      <c r="BL77" s="315"/>
      <c r="BM77" s="315"/>
      <c r="BN77" s="315"/>
      <c r="BO77" s="315"/>
      <c r="BP77" s="315"/>
      <c r="BQ77" s="315"/>
      <c r="BR77" s="315"/>
      <c r="BS77" s="315"/>
      <c r="BT77" s="315"/>
      <c r="BU77" s="315"/>
      <c r="BV77" s="315"/>
      <c r="BW77" s="315"/>
      <c r="BX77" s="315"/>
      <c r="BY77" s="315"/>
      <c r="BZ77" s="315"/>
      <c r="CA77" s="315"/>
      <c r="CB77" s="315"/>
      <c r="CC77" s="315"/>
      <c r="CD77" s="315"/>
      <c r="CE77" s="315"/>
      <c r="CF77" s="315"/>
      <c r="CG77" s="315"/>
      <c r="CH77" s="315"/>
      <c r="CI77" s="315"/>
      <c r="CJ77" s="315"/>
      <c r="CK77" s="315"/>
      <c r="CL77" s="315"/>
      <c r="CM77" s="315"/>
      <c r="CN77" s="315"/>
      <c r="CO77" s="260"/>
      <c r="CP77" s="260"/>
      <c r="CQ77" s="246"/>
      <c r="CR77" s="246"/>
      <c r="CS77" s="246"/>
      <c r="CT77" s="9"/>
      <c r="CU77" s="9"/>
      <c r="CV77" s="9"/>
      <c r="CW77" s="9"/>
      <c r="CX77" s="9"/>
      <c r="CY77" s="9"/>
      <c r="CZ77" s="9"/>
      <c r="DA77" s="9"/>
      <c r="DB77" s="9"/>
      <c r="DC77" s="9"/>
      <c r="DD77" s="9"/>
      <c r="DE77" s="9"/>
      <c r="DF77" s="9"/>
      <c r="DG77" s="9"/>
      <c r="DH77" s="9"/>
      <c r="DI77" s="9"/>
      <c r="DJ77" s="9"/>
      <c r="DK77" s="9"/>
      <c r="DL77" s="9"/>
      <c r="DM77" s="9"/>
      <c r="DN77" s="9"/>
      <c r="DO77" s="9"/>
      <c r="DP77" s="9"/>
      <c r="DQ77" s="9"/>
      <c r="DR77" s="9"/>
      <c r="DS77" s="9"/>
      <c r="DT77" s="9"/>
      <c r="DU77" s="9"/>
      <c r="DV77" s="9"/>
      <c r="DW77" s="9"/>
      <c r="DX77" s="9"/>
      <c r="DY77" s="9"/>
      <c r="DZ77" s="9"/>
      <c r="EA77" s="9"/>
      <c r="EB77" s="9"/>
      <c r="EC77" s="9"/>
      <c r="ED77" s="9"/>
      <c r="EE77" s="9"/>
      <c r="EF77" s="9"/>
      <c r="EG77" s="9"/>
      <c r="EH77" s="9"/>
      <c r="EI77" s="9"/>
      <c r="EJ77" s="9"/>
      <c r="EK77" s="9"/>
      <c r="EL77" s="9"/>
      <c r="EM77" s="9"/>
      <c r="EN77" s="9"/>
      <c r="EO77" s="9"/>
      <c r="EP77" s="9"/>
      <c r="EQ77" s="9"/>
      <c r="ER77" s="9"/>
      <c r="ES77" s="9"/>
      <c r="ET77" s="9"/>
      <c r="EU77" s="9"/>
      <c r="EV77" s="9"/>
      <c r="EW77" s="9"/>
      <c r="EX77" s="9"/>
      <c r="EY77" s="9"/>
      <c r="EZ77" s="9"/>
      <c r="FA77" s="9"/>
      <c r="FB77" s="9"/>
      <c r="FC77" s="9"/>
      <c r="FD77" s="9"/>
      <c r="FE77" s="9"/>
      <c r="FF77" s="9"/>
      <c r="FG77" s="9"/>
      <c r="FH77" s="9"/>
      <c r="FI77" s="9"/>
      <c r="FJ77" s="9"/>
      <c r="FK77" s="9"/>
      <c r="FL77" s="9"/>
      <c r="FM77" s="9"/>
      <c r="FN77" s="9"/>
      <c r="FO77" s="9"/>
      <c r="FP77" s="9"/>
      <c r="FQ77" s="9"/>
      <c r="FR77" s="9"/>
      <c r="FS77" s="9"/>
      <c r="FT77" s="9"/>
      <c r="FU77" s="9"/>
      <c r="FV77" s="9"/>
      <c r="FW77" s="9"/>
      <c r="FX77" s="9"/>
      <c r="FY77" s="9"/>
      <c r="FZ77" s="9"/>
      <c r="GA77" s="9"/>
      <c r="GB77" s="9"/>
      <c r="GC77" s="9"/>
      <c r="GD77" s="9"/>
      <c r="GE77" s="237"/>
      <c r="GF77" s="237"/>
      <c r="GG77" s="237"/>
      <c r="GH77" s="237"/>
      <c r="GI77" s="237"/>
      <c r="GJ77" s="237"/>
      <c r="GK77" s="237"/>
      <c r="GL77" s="237"/>
      <c r="GM77" s="237"/>
      <c r="GN77" s="14"/>
      <c r="GO77" s="14"/>
      <c r="GP77" s="14"/>
    </row>
    <row r="78" spans="1:198" ht="11.1" customHeight="1">
      <c r="A78" s="9"/>
      <c r="B78" s="9"/>
      <c r="C78" s="9"/>
      <c r="D78" s="9"/>
      <c r="E78" s="9"/>
      <c r="F78" s="260"/>
      <c r="G78" s="2200"/>
      <c r="H78" s="2198"/>
      <c r="I78" s="2198"/>
      <c r="J78" s="2198"/>
      <c r="K78" s="2198"/>
      <c r="L78" s="2198"/>
      <c r="M78" s="2198"/>
      <c r="N78" s="2198"/>
      <c r="O78" s="2198"/>
      <c r="P78" s="2198"/>
      <c r="Q78" s="2198"/>
      <c r="R78" s="2198"/>
      <c r="S78" s="2198"/>
      <c r="T78" s="2199"/>
      <c r="U78" s="2204" t="s">
        <v>219</v>
      </c>
      <c r="V78" s="2205"/>
      <c r="W78" s="2205"/>
      <c r="X78" s="2205"/>
      <c r="Y78" s="2205"/>
      <c r="Z78" s="2205"/>
      <c r="AA78" s="2205"/>
      <c r="AB78" s="2205"/>
      <c r="AC78" s="2237" t="s">
        <v>251</v>
      </c>
      <c r="AD78" s="2238"/>
      <c r="AE78" s="2238"/>
      <c r="AF78" s="2238"/>
      <c r="AG78" s="2238"/>
      <c r="AH78" s="2238"/>
      <c r="AI78" s="2238"/>
      <c r="AJ78" s="2238"/>
      <c r="AK78" s="2238"/>
      <c r="AL78" s="2238"/>
      <c r="AM78" s="2238"/>
      <c r="AN78" s="2238"/>
      <c r="AO78" s="2238"/>
      <c r="AP78" s="2238"/>
      <c r="AQ78" s="2238"/>
      <c r="AR78" s="2238"/>
      <c r="AS78" s="2238"/>
      <c r="AT78" s="2238"/>
      <c r="AU78" s="2238"/>
      <c r="AV78" s="2238"/>
      <c r="AW78" s="2238"/>
      <c r="AX78" s="2238"/>
      <c r="AY78" s="2238"/>
      <c r="AZ78" s="2238"/>
      <c r="BA78" s="2238"/>
      <c r="BB78" s="2238"/>
      <c r="BC78" s="2238"/>
      <c r="BD78" s="2238"/>
      <c r="BE78" s="2238"/>
      <c r="BF78" s="2238"/>
      <c r="BG78" s="2238"/>
      <c r="BH78" s="2238"/>
      <c r="BI78" s="2239"/>
      <c r="BJ78" s="315"/>
      <c r="BK78" s="315"/>
      <c r="BL78" s="315"/>
      <c r="BM78" s="315"/>
      <c r="BN78" s="315"/>
      <c r="BO78" s="315"/>
      <c r="BP78" s="315"/>
      <c r="BQ78" s="315"/>
      <c r="BR78" s="315"/>
      <c r="BS78" s="315"/>
      <c r="BT78" s="315"/>
      <c r="BU78" s="315"/>
      <c r="BV78" s="315"/>
      <c r="BW78" s="315"/>
      <c r="BX78" s="315"/>
      <c r="BY78" s="315"/>
      <c r="BZ78" s="315"/>
      <c r="CA78" s="315"/>
      <c r="CB78" s="315"/>
      <c r="CC78" s="315"/>
      <c r="CD78" s="315"/>
      <c r="CE78" s="315"/>
      <c r="CF78" s="315"/>
      <c r="CG78" s="315"/>
      <c r="CH78" s="315"/>
      <c r="CI78" s="315"/>
      <c r="CJ78" s="315"/>
      <c r="CK78" s="315"/>
      <c r="CL78" s="315"/>
      <c r="CM78" s="315"/>
      <c r="CN78" s="315"/>
      <c r="CO78" s="260"/>
      <c r="CP78" s="260"/>
      <c r="CQ78" s="246"/>
      <c r="CR78" s="246"/>
      <c r="CS78" s="246"/>
      <c r="CT78" s="9"/>
      <c r="CU78" s="9"/>
      <c r="CV78" s="9"/>
      <c r="CW78" s="9"/>
      <c r="CX78" s="9"/>
      <c r="CY78" s="9"/>
      <c r="CZ78" s="9"/>
      <c r="DA78" s="9"/>
      <c r="DB78" s="9"/>
      <c r="DC78" s="9"/>
      <c r="DD78" s="9"/>
      <c r="DE78" s="9"/>
      <c r="DF78" s="9"/>
      <c r="DG78" s="9"/>
      <c r="DH78" s="9"/>
      <c r="DI78" s="9"/>
      <c r="DJ78" s="9"/>
      <c r="DK78" s="9"/>
      <c r="DL78" s="9"/>
      <c r="DM78" s="9"/>
      <c r="DN78" s="9"/>
      <c r="DO78" s="9"/>
      <c r="DP78" s="9"/>
      <c r="DQ78" s="9"/>
      <c r="DR78" s="9"/>
      <c r="DS78" s="9"/>
      <c r="DT78" s="9"/>
      <c r="DU78" s="9"/>
      <c r="DV78" s="9"/>
      <c r="DW78" s="9"/>
      <c r="DX78" s="9"/>
      <c r="DY78" s="9"/>
      <c r="DZ78" s="9"/>
      <c r="EA78" s="9"/>
      <c r="EB78" s="9"/>
      <c r="EC78" s="9"/>
      <c r="ED78" s="9"/>
      <c r="EE78" s="9"/>
      <c r="EF78" s="9"/>
      <c r="EG78" s="9"/>
      <c r="EH78" s="9"/>
      <c r="EI78" s="9"/>
      <c r="EJ78" s="9"/>
      <c r="EK78" s="9"/>
      <c r="EL78" s="9"/>
      <c r="EM78" s="9"/>
      <c r="EN78" s="9"/>
      <c r="EO78" s="9"/>
      <c r="EP78" s="9"/>
      <c r="EQ78" s="9"/>
      <c r="ER78" s="9"/>
      <c r="ES78" s="9"/>
      <c r="ET78" s="9"/>
      <c r="EU78" s="9"/>
      <c r="EV78" s="9"/>
      <c r="EW78" s="9"/>
      <c r="EX78" s="9"/>
      <c r="EY78" s="9"/>
      <c r="EZ78" s="9"/>
      <c r="FA78" s="9"/>
      <c r="FB78" s="9"/>
      <c r="FC78" s="9"/>
      <c r="FD78" s="9"/>
      <c r="FE78" s="9"/>
      <c r="FF78" s="9"/>
      <c r="FG78" s="9"/>
      <c r="FH78" s="9"/>
      <c r="FI78" s="9"/>
      <c r="FJ78" s="9"/>
      <c r="FK78" s="9"/>
      <c r="FL78" s="9"/>
      <c r="FM78" s="9"/>
      <c r="FN78" s="9"/>
      <c r="FO78" s="9"/>
      <c r="FP78" s="9"/>
      <c r="FQ78" s="9"/>
      <c r="FR78" s="9"/>
      <c r="FS78" s="9"/>
      <c r="FT78" s="9"/>
      <c r="FU78" s="9"/>
      <c r="FV78" s="9"/>
      <c r="FW78" s="9"/>
      <c r="FX78" s="9"/>
      <c r="FY78" s="9"/>
      <c r="FZ78" s="9"/>
      <c r="GA78" s="9"/>
      <c r="GB78" s="9"/>
      <c r="GC78" s="9"/>
      <c r="GD78" s="9"/>
      <c r="GE78" s="237"/>
      <c r="GF78" s="237"/>
      <c r="GG78" s="237"/>
      <c r="GH78" s="237"/>
      <c r="GI78" s="237"/>
      <c r="GJ78" s="237"/>
      <c r="GK78" s="237"/>
      <c r="GL78" s="237"/>
      <c r="GM78" s="237"/>
      <c r="GN78" s="15"/>
      <c r="GO78" s="15"/>
      <c r="GP78" s="15"/>
    </row>
    <row r="79" spans="1:198" ht="11.1" customHeight="1" thickBot="1">
      <c r="A79" s="9"/>
      <c r="B79" s="9"/>
      <c r="C79" s="9"/>
      <c r="D79" s="9"/>
      <c r="E79" s="9"/>
      <c r="F79" s="260"/>
      <c r="G79" s="2201"/>
      <c r="H79" s="2202"/>
      <c r="I79" s="2202"/>
      <c r="J79" s="2202"/>
      <c r="K79" s="2202"/>
      <c r="L79" s="2202"/>
      <c r="M79" s="2202"/>
      <c r="N79" s="2202"/>
      <c r="O79" s="2202"/>
      <c r="P79" s="2202"/>
      <c r="Q79" s="2202"/>
      <c r="R79" s="2202"/>
      <c r="S79" s="2202"/>
      <c r="T79" s="2203"/>
      <c r="U79" s="2208"/>
      <c r="V79" s="2209"/>
      <c r="W79" s="2209"/>
      <c r="X79" s="2209"/>
      <c r="Y79" s="2209"/>
      <c r="Z79" s="2209"/>
      <c r="AA79" s="2209"/>
      <c r="AB79" s="2209"/>
      <c r="AC79" s="2240"/>
      <c r="AD79" s="2241"/>
      <c r="AE79" s="2241"/>
      <c r="AF79" s="2241"/>
      <c r="AG79" s="2241"/>
      <c r="AH79" s="2241"/>
      <c r="AI79" s="2241"/>
      <c r="AJ79" s="2241"/>
      <c r="AK79" s="2241"/>
      <c r="AL79" s="2241"/>
      <c r="AM79" s="2241"/>
      <c r="AN79" s="2241"/>
      <c r="AO79" s="2241"/>
      <c r="AP79" s="2241"/>
      <c r="AQ79" s="2241"/>
      <c r="AR79" s="2241"/>
      <c r="AS79" s="2241"/>
      <c r="AT79" s="2241"/>
      <c r="AU79" s="2241"/>
      <c r="AV79" s="2241"/>
      <c r="AW79" s="2241"/>
      <c r="AX79" s="2241"/>
      <c r="AY79" s="2241"/>
      <c r="AZ79" s="2241"/>
      <c r="BA79" s="2241"/>
      <c r="BB79" s="2241"/>
      <c r="BC79" s="2241"/>
      <c r="BD79" s="2241"/>
      <c r="BE79" s="2241"/>
      <c r="BF79" s="2241"/>
      <c r="BG79" s="2241"/>
      <c r="BH79" s="2241"/>
      <c r="BI79" s="2242"/>
      <c r="BJ79" s="315"/>
      <c r="BK79" s="315"/>
      <c r="BL79" s="315"/>
      <c r="BM79" s="315"/>
      <c r="BN79" s="315"/>
      <c r="BO79" s="315"/>
      <c r="BP79" s="315"/>
      <c r="BQ79" s="315"/>
      <c r="BR79" s="315"/>
      <c r="BS79" s="315"/>
      <c r="BT79" s="315"/>
      <c r="BU79" s="315"/>
      <c r="BV79" s="315"/>
      <c r="BW79" s="315"/>
      <c r="BX79" s="315"/>
      <c r="BY79" s="315"/>
      <c r="BZ79" s="315"/>
      <c r="CA79" s="315"/>
      <c r="CB79" s="315"/>
      <c r="CC79" s="315"/>
      <c r="CD79" s="315"/>
      <c r="CE79" s="315"/>
      <c r="CF79" s="315"/>
      <c r="CG79" s="315"/>
      <c r="CH79" s="315"/>
      <c r="CI79" s="315"/>
      <c r="CJ79" s="315"/>
      <c r="CK79" s="315"/>
      <c r="CL79" s="315"/>
      <c r="CM79" s="315"/>
      <c r="CN79" s="315"/>
      <c r="CO79" s="260"/>
      <c r="CP79" s="260"/>
      <c r="CQ79" s="246"/>
      <c r="CR79" s="246"/>
      <c r="CS79" s="246"/>
      <c r="CT79" s="9"/>
      <c r="CU79" s="9"/>
      <c r="CV79" s="9"/>
      <c r="CW79" s="9"/>
      <c r="CX79" s="9"/>
      <c r="CY79" s="9"/>
      <c r="CZ79" s="9"/>
      <c r="DA79" s="9"/>
      <c r="DB79" s="9"/>
      <c r="DC79" s="9"/>
      <c r="DD79" s="9"/>
      <c r="DE79" s="9"/>
      <c r="DF79" s="9"/>
      <c r="DG79" s="9"/>
      <c r="DH79" s="9"/>
      <c r="DI79" s="9"/>
      <c r="DJ79" s="9"/>
      <c r="DK79" s="9"/>
      <c r="DL79" s="9"/>
      <c r="DM79" s="9"/>
      <c r="DN79" s="9"/>
      <c r="DO79" s="9"/>
      <c r="DP79" s="9"/>
      <c r="DQ79" s="9"/>
      <c r="DR79" s="9"/>
      <c r="DS79" s="9"/>
      <c r="DT79" s="9"/>
      <c r="DU79" s="9"/>
      <c r="DV79" s="9"/>
      <c r="DW79" s="9"/>
      <c r="DX79" s="9"/>
      <c r="DY79" s="9"/>
      <c r="DZ79" s="9"/>
      <c r="EA79" s="9"/>
      <c r="EB79" s="9"/>
      <c r="EC79" s="9"/>
      <c r="ED79" s="9"/>
      <c r="EE79" s="9"/>
      <c r="EF79" s="9"/>
      <c r="EG79" s="9"/>
      <c r="EH79" s="9"/>
      <c r="EI79" s="9"/>
      <c r="EJ79" s="9"/>
      <c r="EK79" s="9"/>
      <c r="EL79" s="9"/>
      <c r="EM79" s="9"/>
      <c r="EN79" s="9"/>
      <c r="EO79" s="9"/>
      <c r="EP79" s="9"/>
      <c r="EQ79" s="9"/>
      <c r="ER79" s="9"/>
      <c r="ES79" s="9"/>
      <c r="ET79" s="9"/>
      <c r="EU79" s="9"/>
      <c r="EV79" s="9"/>
      <c r="EW79" s="9"/>
      <c r="EX79" s="9"/>
      <c r="EY79" s="9"/>
      <c r="EZ79" s="9"/>
      <c r="FA79" s="9"/>
      <c r="FB79" s="9"/>
      <c r="FC79" s="9"/>
      <c r="FD79" s="9"/>
      <c r="FE79" s="9"/>
      <c r="FF79" s="9"/>
      <c r="FG79" s="9"/>
      <c r="FH79" s="9"/>
      <c r="FI79" s="9"/>
      <c r="FJ79" s="9"/>
      <c r="FK79" s="9"/>
      <c r="FL79" s="9"/>
      <c r="FM79" s="9"/>
      <c r="FN79" s="9"/>
      <c r="FO79" s="9"/>
      <c r="FP79" s="9"/>
      <c r="FQ79" s="9"/>
      <c r="FR79" s="9"/>
      <c r="FS79" s="9"/>
      <c r="FT79" s="9"/>
      <c r="FU79" s="9"/>
      <c r="FV79" s="9"/>
      <c r="FW79" s="9"/>
      <c r="FX79" s="9"/>
      <c r="FY79" s="9"/>
      <c r="FZ79" s="9"/>
      <c r="GA79" s="9"/>
      <c r="GB79" s="9"/>
      <c r="GC79" s="9"/>
      <c r="GD79" s="9"/>
      <c r="GE79" s="237"/>
      <c r="GF79" s="237"/>
      <c r="GG79" s="237"/>
      <c r="GH79" s="237"/>
      <c r="GI79" s="237"/>
      <c r="GJ79" s="237"/>
      <c r="GK79" s="237"/>
      <c r="GL79" s="237"/>
      <c r="GM79" s="237"/>
      <c r="GN79" s="15"/>
      <c r="GO79" s="15"/>
      <c r="GP79" s="15"/>
    </row>
    <row r="80" spans="1:198" ht="11.1" customHeight="1">
      <c r="A80" s="9"/>
      <c r="B80" s="9"/>
      <c r="C80" s="9"/>
      <c r="D80" s="9"/>
      <c r="E80" s="9"/>
      <c r="F80" s="260"/>
      <c r="G80" s="260"/>
      <c r="H80" s="260"/>
      <c r="I80" s="260"/>
      <c r="J80" s="260"/>
      <c r="K80" s="260"/>
      <c r="L80" s="260"/>
      <c r="M80" s="260"/>
      <c r="N80" s="260"/>
      <c r="O80" s="260"/>
      <c r="P80" s="260"/>
      <c r="Q80" s="260"/>
      <c r="R80" s="260"/>
      <c r="S80" s="260"/>
      <c r="T80" s="260"/>
      <c r="U80" s="260"/>
      <c r="V80" s="260"/>
      <c r="W80" s="260"/>
      <c r="X80" s="260"/>
      <c r="Y80" s="260"/>
      <c r="Z80" s="260"/>
      <c r="AA80" s="260"/>
      <c r="AB80" s="260"/>
      <c r="AC80" s="260"/>
      <c r="AD80" s="260"/>
      <c r="AE80" s="260"/>
      <c r="AF80" s="260"/>
      <c r="AG80" s="260"/>
      <c r="AH80" s="260"/>
      <c r="AI80" s="260"/>
      <c r="AJ80" s="260"/>
      <c r="AK80" s="260"/>
      <c r="AL80" s="260"/>
      <c r="AM80" s="260"/>
      <c r="AN80" s="260"/>
      <c r="AO80" s="260"/>
      <c r="AP80" s="260"/>
      <c r="AQ80" s="260"/>
      <c r="AR80" s="260"/>
      <c r="AS80" s="260"/>
      <c r="AT80" s="260"/>
      <c r="AU80" s="260"/>
      <c r="AV80" s="260"/>
      <c r="AW80" s="260"/>
      <c r="AX80" s="260"/>
      <c r="AY80" s="260"/>
      <c r="AZ80" s="260"/>
      <c r="BA80" s="260"/>
      <c r="BB80" s="260"/>
      <c r="BC80" s="260"/>
      <c r="BD80" s="260"/>
      <c r="BE80" s="260"/>
      <c r="BF80" s="260"/>
      <c r="BG80" s="260"/>
      <c r="BH80" s="260"/>
      <c r="BI80" s="260"/>
      <c r="BJ80" s="315"/>
      <c r="BK80" s="315"/>
      <c r="BL80" s="315"/>
      <c r="BM80" s="315"/>
      <c r="BN80" s="315"/>
      <c r="BO80" s="315"/>
      <c r="BP80" s="315"/>
      <c r="BQ80" s="315"/>
      <c r="BR80" s="315"/>
      <c r="BS80" s="315"/>
      <c r="BT80" s="315"/>
      <c r="BU80" s="315"/>
      <c r="BV80" s="315"/>
      <c r="BW80" s="315"/>
      <c r="BX80" s="315"/>
      <c r="BY80" s="315"/>
      <c r="BZ80" s="315"/>
      <c r="CA80" s="315"/>
      <c r="CB80" s="315"/>
      <c r="CC80" s="315"/>
      <c r="CD80" s="315"/>
      <c r="CE80" s="315"/>
      <c r="CF80" s="315"/>
      <c r="CG80" s="315"/>
      <c r="CH80" s="315"/>
      <c r="CI80" s="315"/>
      <c r="CJ80" s="315"/>
      <c r="CK80" s="315"/>
      <c r="CL80" s="315"/>
      <c r="CM80" s="315"/>
      <c r="CN80" s="315"/>
      <c r="CO80" s="260"/>
      <c r="CP80" s="260"/>
      <c r="CQ80" s="246"/>
      <c r="CR80" s="246"/>
      <c r="CS80" s="246"/>
      <c r="CT80" s="246"/>
      <c r="CU80" s="246"/>
      <c r="CV80" s="246"/>
      <c r="CW80" s="246"/>
      <c r="CX80" s="246"/>
      <c r="CY80" s="246"/>
      <c r="CZ80" s="246"/>
      <c r="DA80" s="246"/>
      <c r="DB80" s="246"/>
      <c r="DC80" s="246"/>
      <c r="DD80" s="246"/>
      <c r="DE80" s="246"/>
      <c r="DF80" s="246"/>
      <c r="DG80" s="246"/>
      <c r="DH80" s="246"/>
      <c r="DI80" s="246"/>
      <c r="DJ80" s="246"/>
      <c r="DK80" s="246"/>
      <c r="DL80" s="246"/>
      <c r="DM80" s="246"/>
      <c r="DN80" s="246"/>
      <c r="DO80" s="246"/>
      <c r="DP80" s="246"/>
      <c r="DQ80" s="246"/>
      <c r="DR80" s="9"/>
      <c r="DS80" s="9"/>
      <c r="DT80" s="9"/>
      <c r="DU80" s="9"/>
      <c r="DV80" s="9"/>
      <c r="DW80" s="9"/>
      <c r="DX80" s="9"/>
      <c r="DY80" s="9"/>
      <c r="DZ80" s="9"/>
      <c r="EA80" s="9"/>
      <c r="EB80" s="9"/>
      <c r="EC80" s="9"/>
      <c r="ED80" s="9"/>
      <c r="EE80" s="9"/>
      <c r="EF80" s="9"/>
      <c r="EG80" s="9"/>
      <c r="EH80" s="9"/>
      <c r="EI80" s="9"/>
      <c r="EJ80" s="9"/>
      <c r="EK80" s="9"/>
      <c r="EL80" s="9"/>
      <c r="EM80" s="9"/>
      <c r="EN80" s="9"/>
      <c r="EO80" s="9"/>
      <c r="EP80" s="9"/>
      <c r="EQ80" s="9"/>
      <c r="ER80" s="9"/>
      <c r="ES80" s="9"/>
      <c r="ET80" s="9"/>
      <c r="EU80" s="9"/>
      <c r="EV80" s="9"/>
      <c r="EW80" s="9"/>
      <c r="EX80" s="9"/>
      <c r="EY80" s="9"/>
      <c r="EZ80" s="9"/>
      <c r="FA80" s="9"/>
      <c r="FB80" s="9"/>
      <c r="FC80" s="9"/>
      <c r="FD80" s="9"/>
      <c r="FE80" s="9"/>
      <c r="FF80" s="9"/>
      <c r="FG80" s="9"/>
      <c r="FH80" s="9"/>
      <c r="FI80" s="9"/>
      <c r="FJ80" s="9"/>
      <c r="FK80" s="9"/>
      <c r="FL80" s="9"/>
      <c r="FM80" s="9"/>
      <c r="FN80" s="9"/>
      <c r="FO80" s="9"/>
      <c r="FP80" s="9"/>
      <c r="FQ80" s="9"/>
      <c r="FR80" s="9"/>
      <c r="FS80" s="9"/>
      <c r="FT80" s="9"/>
      <c r="FU80" s="9"/>
      <c r="FV80" s="9"/>
      <c r="FW80" s="9"/>
      <c r="FX80" s="9"/>
      <c r="FY80" s="9"/>
      <c r="FZ80" s="9"/>
      <c r="GA80" s="9"/>
      <c r="GB80" s="9"/>
      <c r="GC80" s="9"/>
      <c r="GD80" s="246"/>
      <c r="GE80" s="237"/>
      <c r="GF80" s="237"/>
      <c r="GG80" s="237"/>
      <c r="GH80" s="237"/>
      <c r="GI80" s="237"/>
      <c r="GJ80" s="237"/>
      <c r="GK80" s="237"/>
      <c r="GL80" s="237"/>
      <c r="GM80" s="237"/>
      <c r="GN80" s="15"/>
      <c r="GO80" s="15"/>
      <c r="GP80" s="15"/>
    </row>
    <row r="81" spans="1:198" ht="11.1" customHeight="1">
      <c r="A81" s="9"/>
      <c r="B81" s="9"/>
      <c r="C81" s="9"/>
      <c r="D81" s="9"/>
      <c r="E81" s="9"/>
      <c r="F81" s="260"/>
      <c r="G81" s="2299" t="s">
        <v>233</v>
      </c>
      <c r="H81" s="2299"/>
      <c r="I81" s="2299"/>
      <c r="J81" s="2299"/>
      <c r="K81" s="2299"/>
      <c r="L81" s="2299"/>
      <c r="M81" s="2299"/>
      <c r="N81" s="2299"/>
      <c r="O81" s="2299"/>
      <c r="P81" s="2299"/>
      <c r="Q81" s="2299"/>
      <c r="R81" s="2299"/>
      <c r="S81" s="2299"/>
      <c r="T81" s="2299"/>
      <c r="U81" s="2299"/>
      <c r="V81" s="2299"/>
      <c r="W81" s="2299"/>
      <c r="X81" s="2299"/>
      <c r="Y81" s="2299"/>
      <c r="Z81" s="2299"/>
      <c r="AA81" s="2299"/>
      <c r="AB81" s="2299"/>
      <c r="AC81" s="2299"/>
      <c r="AD81" s="2299"/>
      <c r="AE81" s="2299"/>
      <c r="AF81" s="2299"/>
      <c r="AG81" s="2299"/>
      <c r="AH81" s="2299"/>
      <c r="AI81" s="2299"/>
      <c r="AJ81" s="2299"/>
      <c r="AK81" s="2299"/>
      <c r="AL81" s="2299"/>
      <c r="AM81" s="2299"/>
      <c r="AN81" s="2299"/>
      <c r="AO81" s="2299"/>
      <c r="AP81" s="2299"/>
      <c r="AQ81" s="2299"/>
      <c r="AR81" s="2299"/>
      <c r="AS81" s="2299"/>
      <c r="AT81" s="2299"/>
      <c r="AU81" s="2299"/>
      <c r="AV81" s="2299"/>
      <c r="AW81" s="2299"/>
      <c r="AX81" s="2299"/>
      <c r="AY81" s="2299"/>
      <c r="AZ81" s="2299"/>
      <c r="BA81" s="2299"/>
      <c r="BB81" s="2299"/>
      <c r="BC81" s="2299"/>
      <c r="BD81" s="2299"/>
      <c r="BE81" s="2299"/>
      <c r="BF81" s="2299"/>
      <c r="BG81" s="2299"/>
      <c r="BH81" s="2299"/>
      <c r="BI81" s="2299"/>
      <c r="BJ81" s="2299"/>
      <c r="BK81" s="2299"/>
      <c r="BL81" s="2299"/>
      <c r="BM81" s="2299"/>
      <c r="BN81" s="2299"/>
      <c r="BO81" s="2299"/>
      <c r="BP81" s="2299"/>
      <c r="BQ81" s="2299"/>
      <c r="BR81" s="2299"/>
      <c r="BS81" s="2299"/>
      <c r="BT81" s="2299"/>
      <c r="BU81" s="2299"/>
      <c r="BV81" s="2299"/>
      <c r="BW81" s="2299"/>
      <c r="BX81" s="2299"/>
      <c r="BY81" s="2299"/>
      <c r="BZ81" s="2299"/>
      <c r="CA81" s="2299"/>
      <c r="CB81" s="2299"/>
      <c r="CC81" s="2299"/>
      <c r="CD81" s="2299"/>
      <c r="CE81" s="2299"/>
      <c r="CF81" s="2299"/>
      <c r="CG81" s="2299"/>
      <c r="CH81" s="2299"/>
      <c r="CI81" s="321"/>
      <c r="CJ81" s="321"/>
      <c r="CK81" s="321"/>
      <c r="CL81" s="321"/>
      <c r="CM81" s="321"/>
      <c r="CN81" s="315"/>
      <c r="CO81" s="260"/>
      <c r="CP81" s="260"/>
      <c r="CQ81" s="246"/>
      <c r="CR81" s="246"/>
      <c r="CS81" s="246"/>
      <c r="CT81" s="246"/>
      <c r="CU81" s="246"/>
      <c r="CV81" s="246"/>
      <c r="CW81" s="246"/>
      <c r="CX81" s="246"/>
      <c r="CY81" s="246"/>
      <c r="CZ81" s="246"/>
      <c r="DA81" s="246"/>
      <c r="DB81" s="246"/>
      <c r="DC81" s="246"/>
      <c r="DD81" s="246"/>
      <c r="DE81" s="246"/>
      <c r="DF81" s="246"/>
      <c r="DG81" s="246"/>
      <c r="DH81" s="246"/>
      <c r="DI81" s="246"/>
      <c r="DJ81" s="246"/>
      <c r="DK81" s="246"/>
      <c r="DL81" s="246"/>
      <c r="DM81" s="246"/>
      <c r="DN81" s="246"/>
      <c r="DO81" s="246"/>
      <c r="DP81" s="246"/>
      <c r="DQ81" s="246"/>
      <c r="DR81" s="9"/>
      <c r="DS81" s="9"/>
      <c r="DT81" s="9"/>
      <c r="DU81" s="9"/>
      <c r="DV81" s="9"/>
      <c r="DW81" s="9"/>
      <c r="DX81" s="9"/>
      <c r="DY81" s="9"/>
      <c r="DZ81" s="9"/>
      <c r="EA81" s="9"/>
      <c r="EB81" s="9"/>
      <c r="EC81" s="9"/>
      <c r="ED81" s="9"/>
      <c r="EE81" s="9"/>
      <c r="EF81" s="9"/>
      <c r="EG81" s="9"/>
      <c r="EH81" s="9"/>
      <c r="EI81" s="9"/>
      <c r="EJ81" s="9"/>
      <c r="EK81" s="9"/>
      <c r="EL81" s="9"/>
      <c r="EM81" s="9"/>
      <c r="EN81" s="9"/>
      <c r="EO81" s="9"/>
      <c r="EP81" s="9"/>
      <c r="EQ81" s="9"/>
      <c r="ER81" s="9"/>
      <c r="ES81" s="9"/>
      <c r="ET81" s="9"/>
      <c r="EU81" s="9"/>
      <c r="EV81" s="9"/>
      <c r="EW81" s="9"/>
      <c r="EX81" s="9"/>
      <c r="EY81" s="9"/>
      <c r="EZ81" s="9"/>
      <c r="FA81" s="9"/>
      <c r="FB81" s="9"/>
      <c r="FC81" s="9"/>
      <c r="FD81" s="9"/>
      <c r="FE81" s="9"/>
      <c r="FF81" s="9"/>
      <c r="FG81" s="9"/>
      <c r="FH81" s="9"/>
      <c r="FI81" s="9"/>
      <c r="FJ81" s="9"/>
      <c r="FK81" s="9"/>
      <c r="FL81" s="9"/>
      <c r="FM81" s="9"/>
      <c r="FN81" s="9"/>
      <c r="FO81" s="9"/>
      <c r="FP81" s="9"/>
      <c r="FQ81" s="9"/>
      <c r="FR81" s="9"/>
      <c r="FS81" s="9"/>
      <c r="FT81" s="9"/>
      <c r="FU81" s="9"/>
      <c r="FV81" s="9"/>
      <c r="FW81" s="9"/>
      <c r="FX81" s="9"/>
      <c r="FY81" s="9"/>
      <c r="FZ81" s="9"/>
      <c r="GA81" s="9"/>
      <c r="GB81" s="9"/>
      <c r="GC81" s="9"/>
      <c r="GD81" s="246"/>
      <c r="GE81" s="237"/>
      <c r="GF81" s="237"/>
      <c r="GG81" s="237"/>
      <c r="GH81" s="237"/>
      <c r="GI81" s="237"/>
      <c r="GJ81" s="237"/>
      <c r="GK81" s="237"/>
      <c r="GL81" s="237"/>
      <c r="GM81" s="237"/>
      <c r="GN81" s="15"/>
      <c r="GO81" s="15"/>
      <c r="GP81" s="15"/>
    </row>
    <row r="82" spans="1:198" ht="11.1" customHeight="1">
      <c r="A82" s="9"/>
      <c r="B82" s="9"/>
      <c r="C82" s="9"/>
      <c r="D82" s="9"/>
      <c r="E82" s="9"/>
      <c r="F82" s="260"/>
      <c r="G82" s="2300"/>
      <c r="H82" s="2300"/>
      <c r="I82" s="2300"/>
      <c r="J82" s="2300"/>
      <c r="K82" s="2300"/>
      <c r="L82" s="2300"/>
      <c r="M82" s="2300"/>
      <c r="N82" s="2300"/>
      <c r="O82" s="2300"/>
      <c r="P82" s="2300"/>
      <c r="Q82" s="2300"/>
      <c r="R82" s="2300"/>
      <c r="S82" s="2300"/>
      <c r="T82" s="2300"/>
      <c r="U82" s="2300"/>
      <c r="V82" s="2300"/>
      <c r="W82" s="2300"/>
      <c r="X82" s="2300"/>
      <c r="Y82" s="2300"/>
      <c r="Z82" s="2300"/>
      <c r="AA82" s="2300"/>
      <c r="AB82" s="2300"/>
      <c r="AC82" s="2300"/>
      <c r="AD82" s="2300"/>
      <c r="AE82" s="2300"/>
      <c r="AF82" s="2300"/>
      <c r="AG82" s="2300"/>
      <c r="AH82" s="2300"/>
      <c r="AI82" s="2300"/>
      <c r="AJ82" s="2300"/>
      <c r="AK82" s="2300"/>
      <c r="AL82" s="2300"/>
      <c r="AM82" s="2300"/>
      <c r="AN82" s="2300"/>
      <c r="AO82" s="2300"/>
      <c r="AP82" s="2300"/>
      <c r="AQ82" s="2300"/>
      <c r="AR82" s="2300"/>
      <c r="AS82" s="2300"/>
      <c r="AT82" s="2300"/>
      <c r="AU82" s="2300"/>
      <c r="AV82" s="2300"/>
      <c r="AW82" s="2300"/>
      <c r="AX82" s="2300"/>
      <c r="AY82" s="2300"/>
      <c r="AZ82" s="2300"/>
      <c r="BA82" s="2300"/>
      <c r="BB82" s="2300"/>
      <c r="BC82" s="2300"/>
      <c r="BD82" s="2300"/>
      <c r="BE82" s="2300"/>
      <c r="BF82" s="2300"/>
      <c r="BG82" s="2300"/>
      <c r="BH82" s="2300"/>
      <c r="BI82" s="2300"/>
      <c r="BJ82" s="2300"/>
      <c r="BK82" s="2300"/>
      <c r="BL82" s="2300"/>
      <c r="BM82" s="2300"/>
      <c r="BN82" s="2300"/>
      <c r="BO82" s="2300"/>
      <c r="BP82" s="2300"/>
      <c r="BQ82" s="2300"/>
      <c r="BR82" s="2300"/>
      <c r="BS82" s="2300"/>
      <c r="BT82" s="2300"/>
      <c r="BU82" s="2300"/>
      <c r="BV82" s="2300"/>
      <c r="BW82" s="2300"/>
      <c r="BX82" s="2300"/>
      <c r="BY82" s="2300"/>
      <c r="BZ82" s="2300"/>
      <c r="CA82" s="2300"/>
      <c r="CB82" s="2300"/>
      <c r="CC82" s="2300"/>
      <c r="CD82" s="2300"/>
      <c r="CE82" s="2300"/>
      <c r="CF82" s="2300"/>
      <c r="CG82" s="2300"/>
      <c r="CH82" s="2300"/>
      <c r="CI82" s="321"/>
      <c r="CJ82" s="321"/>
      <c r="CK82" s="321"/>
      <c r="CL82" s="321"/>
      <c r="CM82" s="321"/>
      <c r="CN82" s="315"/>
      <c r="CO82" s="260"/>
      <c r="CP82" s="260"/>
      <c r="CQ82" s="246"/>
      <c r="CR82" s="246"/>
      <c r="CS82" s="246"/>
      <c r="CT82" s="246"/>
      <c r="CU82" s="246"/>
      <c r="CV82" s="246"/>
      <c r="CW82" s="246"/>
      <c r="CX82" s="246"/>
      <c r="CY82" s="246"/>
      <c r="CZ82" s="246"/>
      <c r="DA82" s="246"/>
      <c r="DB82" s="246"/>
      <c r="DC82" s="246"/>
      <c r="DD82" s="246"/>
      <c r="DE82" s="246"/>
      <c r="DF82" s="246"/>
      <c r="DG82" s="246"/>
      <c r="DH82" s="246"/>
      <c r="DI82" s="246"/>
      <c r="DJ82" s="246"/>
      <c r="DK82" s="246"/>
      <c r="DL82" s="246"/>
      <c r="DM82" s="246"/>
      <c r="DN82" s="246"/>
      <c r="DO82" s="246"/>
      <c r="DP82" s="246"/>
      <c r="DQ82" s="246"/>
      <c r="DR82" s="9"/>
      <c r="DS82" s="9"/>
      <c r="DT82" s="9"/>
      <c r="DU82" s="9"/>
      <c r="DV82" s="9"/>
      <c r="DW82" s="9"/>
      <c r="DX82" s="9"/>
      <c r="DY82" s="9"/>
      <c r="DZ82" s="9"/>
      <c r="EA82" s="9"/>
      <c r="EB82" s="9"/>
      <c r="EC82" s="9"/>
      <c r="ED82" s="9"/>
      <c r="EE82" s="9"/>
      <c r="EF82" s="9"/>
      <c r="EG82" s="9"/>
      <c r="EH82" s="9"/>
      <c r="EI82" s="9"/>
      <c r="EJ82" s="9"/>
      <c r="EK82" s="9"/>
      <c r="EL82" s="9"/>
      <c r="EM82" s="9"/>
      <c r="EN82" s="9"/>
      <c r="EO82" s="9"/>
      <c r="EP82" s="9"/>
      <c r="EQ82" s="9"/>
      <c r="ER82" s="9"/>
      <c r="ES82" s="9"/>
      <c r="ET82" s="9"/>
      <c r="EU82" s="9"/>
      <c r="EV82" s="9"/>
      <c r="EW82" s="9"/>
      <c r="EX82" s="9"/>
      <c r="EY82" s="9"/>
      <c r="EZ82" s="9"/>
      <c r="FA82" s="9"/>
      <c r="FB82" s="9"/>
      <c r="FC82" s="9"/>
      <c r="FD82" s="9"/>
      <c r="FE82" s="9"/>
      <c r="FF82" s="9"/>
      <c r="FG82" s="9"/>
      <c r="FH82" s="9"/>
      <c r="FI82" s="9"/>
      <c r="FJ82" s="9"/>
      <c r="FK82" s="9"/>
      <c r="FL82" s="9"/>
      <c r="FM82" s="9"/>
      <c r="FN82" s="9"/>
      <c r="FO82" s="9"/>
      <c r="FP82" s="9"/>
      <c r="FQ82" s="9"/>
      <c r="FR82" s="9"/>
      <c r="FS82" s="9"/>
      <c r="FT82" s="9"/>
      <c r="FU82" s="9"/>
      <c r="FV82" s="9"/>
      <c r="FW82" s="9"/>
      <c r="FX82" s="9"/>
      <c r="FY82" s="9"/>
      <c r="FZ82" s="9"/>
      <c r="GA82" s="9"/>
      <c r="GB82" s="9"/>
      <c r="GC82" s="9"/>
      <c r="GD82" s="246"/>
      <c r="GE82" s="237"/>
      <c r="GF82" s="237"/>
      <c r="GG82" s="237"/>
      <c r="GH82" s="237"/>
      <c r="GI82" s="237"/>
      <c r="GJ82" s="237"/>
      <c r="GK82" s="237"/>
      <c r="GL82" s="237"/>
      <c r="GM82" s="237"/>
      <c r="GN82" s="15"/>
      <c r="GO82" s="15"/>
      <c r="GP82" s="15"/>
    </row>
    <row r="83" spans="1:198" ht="11.1" customHeight="1">
      <c r="A83" s="9"/>
      <c r="B83" s="9"/>
      <c r="C83" s="9"/>
      <c r="D83" s="9"/>
      <c r="E83" s="9"/>
      <c r="F83" s="261"/>
      <c r="G83" s="260"/>
      <c r="H83" s="260"/>
      <c r="I83" s="260"/>
      <c r="J83" s="260"/>
      <c r="K83" s="260"/>
      <c r="L83" s="260"/>
      <c r="M83" s="260"/>
      <c r="N83" s="260"/>
      <c r="O83" s="260"/>
      <c r="P83" s="260"/>
      <c r="Q83" s="260"/>
      <c r="R83" s="260"/>
      <c r="S83" s="260"/>
      <c r="T83" s="260"/>
      <c r="U83" s="260"/>
      <c r="V83" s="260"/>
      <c r="W83" s="260"/>
      <c r="X83" s="260"/>
      <c r="Y83" s="260"/>
      <c r="Z83" s="260"/>
      <c r="AA83" s="260"/>
      <c r="AB83" s="260"/>
      <c r="AC83" s="260"/>
      <c r="AD83" s="260"/>
      <c r="AE83" s="260"/>
      <c r="AF83" s="260"/>
      <c r="AG83" s="260"/>
      <c r="AH83" s="260"/>
      <c r="AI83" s="260"/>
      <c r="AJ83" s="260"/>
      <c r="AK83" s="260"/>
      <c r="AL83" s="260"/>
      <c r="AM83" s="260"/>
      <c r="AN83" s="260"/>
      <c r="AO83" s="260"/>
      <c r="AP83" s="260"/>
      <c r="AQ83" s="260"/>
      <c r="AR83" s="260"/>
      <c r="AS83" s="260"/>
      <c r="AT83" s="260"/>
      <c r="AU83" s="260"/>
      <c r="AV83" s="260"/>
      <c r="AW83" s="260"/>
      <c r="AX83" s="260"/>
      <c r="AY83" s="260"/>
      <c r="AZ83" s="260"/>
      <c r="BA83" s="260"/>
      <c r="BB83" s="260"/>
      <c r="BC83" s="260"/>
      <c r="BD83" s="260"/>
      <c r="BE83" s="260"/>
      <c r="BF83" s="260"/>
      <c r="BG83" s="260"/>
      <c r="BH83" s="260"/>
      <c r="BI83" s="260"/>
      <c r="BJ83" s="260"/>
      <c r="BK83" s="260"/>
      <c r="BL83" s="260"/>
      <c r="BM83" s="260"/>
      <c r="BN83" s="260"/>
      <c r="BO83" s="260"/>
      <c r="BP83" s="260"/>
      <c r="BQ83" s="260"/>
      <c r="BR83" s="260"/>
      <c r="BS83" s="260"/>
      <c r="BT83" s="260"/>
      <c r="BU83" s="260"/>
      <c r="BV83" s="260"/>
      <c r="BW83" s="260"/>
      <c r="BX83" s="260"/>
      <c r="BY83" s="260"/>
      <c r="BZ83" s="260"/>
      <c r="CA83" s="260"/>
      <c r="CB83" s="260"/>
      <c r="CC83" s="260"/>
      <c r="CD83" s="260"/>
      <c r="CE83" s="260"/>
      <c r="CF83" s="260"/>
      <c r="CG83" s="260"/>
      <c r="CH83" s="260"/>
      <c r="CI83" s="260"/>
      <c r="CJ83" s="260"/>
      <c r="CK83" s="260"/>
      <c r="CL83" s="260"/>
      <c r="CM83" s="260"/>
      <c r="CN83" s="260"/>
      <c r="CO83" s="260"/>
      <c r="CP83" s="260"/>
      <c r="CQ83" s="246"/>
      <c r="CR83" s="246"/>
      <c r="CS83" s="246"/>
      <c r="CT83" s="246"/>
      <c r="CU83" s="246"/>
      <c r="CV83" s="246"/>
      <c r="CW83" s="246"/>
      <c r="CX83" s="246"/>
      <c r="CY83" s="246"/>
      <c r="CZ83" s="246"/>
      <c r="DA83" s="246"/>
      <c r="DB83" s="246"/>
      <c r="DC83" s="246"/>
      <c r="DD83" s="246"/>
      <c r="DE83" s="246"/>
      <c r="DF83" s="246"/>
      <c r="DG83" s="246"/>
      <c r="DH83" s="246"/>
      <c r="DI83" s="246"/>
      <c r="DJ83" s="246"/>
      <c r="DK83" s="246"/>
      <c r="DL83" s="246"/>
      <c r="DM83" s="246"/>
      <c r="DN83" s="246"/>
      <c r="DO83" s="246"/>
      <c r="DP83" s="246"/>
      <c r="DQ83" s="246"/>
      <c r="DR83" s="9"/>
      <c r="DS83" s="9"/>
      <c r="DT83" s="9"/>
      <c r="DU83" s="9"/>
      <c r="DV83" s="9"/>
      <c r="DW83" s="9"/>
      <c r="DX83" s="9"/>
      <c r="DY83" s="9"/>
      <c r="DZ83" s="9"/>
      <c r="EA83" s="9"/>
      <c r="EB83" s="9"/>
      <c r="EC83" s="9"/>
      <c r="ED83" s="9"/>
      <c r="EE83" s="9"/>
      <c r="EF83" s="9"/>
      <c r="EG83" s="9"/>
      <c r="EH83" s="9"/>
      <c r="EI83" s="9"/>
      <c r="EJ83" s="9"/>
      <c r="EK83" s="9"/>
      <c r="EL83" s="9"/>
      <c r="EM83" s="9"/>
      <c r="EN83" s="9"/>
      <c r="EO83" s="9"/>
      <c r="EP83" s="9"/>
      <c r="EQ83" s="9"/>
      <c r="ER83" s="9"/>
      <c r="ES83" s="9"/>
      <c r="ET83" s="9"/>
      <c r="EU83" s="9"/>
      <c r="EV83" s="9"/>
      <c r="EW83" s="9"/>
      <c r="EX83" s="9"/>
      <c r="EY83" s="9"/>
      <c r="EZ83" s="9"/>
      <c r="FA83" s="9"/>
      <c r="FB83" s="9"/>
      <c r="FC83" s="9"/>
      <c r="FD83" s="9"/>
      <c r="FE83" s="9"/>
      <c r="FF83" s="9"/>
      <c r="FG83" s="9"/>
      <c r="FH83" s="9"/>
      <c r="FI83" s="9"/>
      <c r="FJ83" s="9"/>
      <c r="FK83" s="9"/>
      <c r="FL83" s="9"/>
      <c r="FM83" s="9"/>
      <c r="FN83" s="9"/>
      <c r="FO83" s="9"/>
      <c r="FP83" s="9"/>
      <c r="FQ83" s="9"/>
      <c r="FR83" s="9"/>
      <c r="FS83" s="9"/>
      <c r="FT83" s="9"/>
      <c r="FU83" s="9"/>
      <c r="FV83" s="9"/>
      <c r="FW83" s="9"/>
      <c r="FX83" s="9"/>
      <c r="FY83" s="9"/>
      <c r="FZ83" s="9"/>
      <c r="GA83" s="9"/>
      <c r="GB83" s="9"/>
      <c r="GC83" s="9"/>
      <c r="GD83" s="246"/>
      <c r="GE83" s="237"/>
      <c r="GF83" s="237"/>
      <c r="GG83" s="237"/>
      <c r="GH83" s="237"/>
      <c r="GI83" s="237"/>
      <c r="GJ83" s="237"/>
      <c r="GK83" s="237"/>
      <c r="GL83" s="237"/>
      <c r="GM83" s="237"/>
      <c r="GN83" s="16"/>
      <c r="GO83" s="11"/>
      <c r="GP83" s="11"/>
    </row>
    <row r="84" spans="1:198" ht="11.1" customHeight="1">
      <c r="A84" s="9"/>
      <c r="B84" s="9"/>
      <c r="C84" s="9"/>
      <c r="D84" s="9"/>
      <c r="E84" s="9"/>
      <c r="F84" s="261"/>
      <c r="G84" s="2007" t="s">
        <v>232</v>
      </c>
      <c r="H84" s="2007"/>
      <c r="I84" s="2007"/>
      <c r="J84" s="2007"/>
      <c r="K84" s="2007"/>
      <c r="L84" s="2007"/>
      <c r="M84" s="2007"/>
      <c r="N84" s="2007"/>
      <c r="O84" s="2007"/>
      <c r="P84" s="2007"/>
      <c r="Q84" s="2007"/>
      <c r="R84" s="2007"/>
      <c r="S84" s="2007"/>
      <c r="T84" s="2007"/>
      <c r="U84" s="2007"/>
      <c r="V84" s="2007"/>
      <c r="W84" s="2007"/>
      <c r="X84" s="2007"/>
      <c r="Y84" s="2007"/>
      <c r="Z84" s="2007"/>
      <c r="AA84" s="2007"/>
      <c r="AB84" s="2007"/>
      <c r="AC84" s="2007"/>
      <c r="AD84" s="2007"/>
      <c r="AE84" s="2007"/>
      <c r="AF84" s="2007"/>
      <c r="AG84" s="2007"/>
      <c r="AH84" s="2007"/>
      <c r="AI84" s="2007"/>
      <c r="AJ84" s="2007"/>
      <c r="AK84" s="2007"/>
      <c r="AL84" s="2007"/>
      <c r="AM84" s="2007"/>
      <c r="AN84" s="2007"/>
      <c r="AO84" s="2007"/>
      <c r="AP84" s="2007"/>
      <c r="AQ84" s="2007"/>
      <c r="AR84" s="2007"/>
      <c r="AS84" s="2007"/>
      <c r="AT84" s="2007"/>
      <c r="AU84" s="2007"/>
      <c r="AV84" s="2007"/>
      <c r="AW84" s="2007"/>
      <c r="AX84" s="2007"/>
      <c r="AY84" s="2007"/>
      <c r="AZ84" s="2007"/>
      <c r="BA84" s="2007"/>
      <c r="BB84" s="2007"/>
      <c r="BC84" s="2007"/>
      <c r="BD84" s="2007"/>
      <c r="BE84" s="2007"/>
      <c r="BF84" s="2007"/>
      <c r="BG84" s="2007"/>
      <c r="BH84" s="2007"/>
      <c r="BI84" s="2007"/>
      <c r="BJ84" s="2007"/>
      <c r="BK84" s="2007"/>
      <c r="BL84" s="2007"/>
      <c r="BM84" s="2007"/>
      <c r="BN84" s="2007"/>
      <c r="BO84" s="2007"/>
      <c r="BP84" s="2007"/>
      <c r="BQ84" s="2007"/>
      <c r="BR84" s="2007"/>
      <c r="BS84" s="2007"/>
      <c r="BT84" s="2007"/>
      <c r="BU84" s="2007"/>
      <c r="BV84" s="2007"/>
      <c r="BW84" s="2007"/>
      <c r="BX84" s="2007"/>
      <c r="BY84" s="2007"/>
      <c r="BZ84" s="2007"/>
      <c r="CA84" s="2007"/>
      <c r="CB84" s="2007"/>
      <c r="CC84" s="2007"/>
      <c r="CD84" s="2007"/>
      <c r="CE84" s="2007"/>
      <c r="CF84" s="2007"/>
      <c r="CG84" s="2007"/>
      <c r="CH84" s="2007"/>
      <c r="CI84" s="2007"/>
      <c r="CJ84" s="2007"/>
      <c r="CK84" s="2007"/>
      <c r="CL84" s="2007"/>
      <c r="CM84" s="2007"/>
      <c r="CN84" s="260"/>
      <c r="CO84" s="260"/>
      <c r="CP84" s="260"/>
      <c r="CQ84" s="246"/>
      <c r="CR84" s="246"/>
      <c r="CS84" s="246"/>
      <c r="CT84" s="277"/>
      <c r="CU84" s="277"/>
      <c r="CV84" s="277"/>
      <c r="CW84" s="277"/>
      <c r="CX84" s="277"/>
      <c r="CY84" s="277"/>
      <c r="CZ84" s="277"/>
      <c r="DA84" s="277"/>
      <c r="DB84" s="277"/>
      <c r="DC84" s="277"/>
      <c r="DD84" s="277"/>
      <c r="DE84" s="277"/>
      <c r="DF84" s="277"/>
      <c r="DG84" s="277"/>
      <c r="DH84" s="277"/>
      <c r="DI84" s="277"/>
      <c r="DJ84" s="277"/>
      <c r="DK84" s="277"/>
      <c r="DL84" s="277"/>
      <c r="DM84" s="277"/>
      <c r="DN84" s="277"/>
      <c r="DO84" s="277"/>
      <c r="DP84" s="277"/>
      <c r="DQ84" s="277"/>
      <c r="DR84" s="9"/>
      <c r="DS84" s="9"/>
      <c r="DT84" s="9"/>
      <c r="DU84" s="9"/>
      <c r="DV84" s="9"/>
      <c r="DW84" s="9"/>
      <c r="DX84" s="9"/>
      <c r="DY84" s="9"/>
      <c r="DZ84" s="9"/>
      <c r="EA84" s="9"/>
      <c r="EB84" s="9"/>
      <c r="EC84" s="9"/>
      <c r="ED84" s="9"/>
      <c r="EE84" s="9"/>
      <c r="EF84" s="9"/>
      <c r="EG84" s="9"/>
      <c r="EH84" s="9"/>
      <c r="EI84" s="9"/>
      <c r="EJ84" s="9"/>
      <c r="EK84" s="9"/>
      <c r="EL84" s="9"/>
      <c r="EM84" s="9"/>
      <c r="EN84" s="9"/>
      <c r="EO84" s="9"/>
      <c r="EP84" s="9"/>
      <c r="EQ84" s="9"/>
      <c r="ER84" s="9"/>
      <c r="ES84" s="9"/>
      <c r="ET84" s="9"/>
      <c r="EU84" s="9"/>
      <c r="EV84" s="9"/>
      <c r="EW84" s="9"/>
      <c r="EX84" s="9"/>
      <c r="EY84" s="9"/>
      <c r="EZ84" s="9"/>
      <c r="FA84" s="9"/>
      <c r="FB84" s="9"/>
      <c r="FC84" s="9"/>
      <c r="FD84" s="9"/>
      <c r="FE84" s="9"/>
      <c r="FF84" s="9"/>
      <c r="FG84" s="9"/>
      <c r="FH84" s="9"/>
      <c r="FI84" s="9"/>
      <c r="FJ84" s="9"/>
      <c r="FK84" s="9"/>
      <c r="FL84" s="9"/>
      <c r="FM84" s="9"/>
      <c r="FN84" s="9"/>
      <c r="FO84" s="9"/>
      <c r="FP84" s="9"/>
      <c r="FQ84" s="9"/>
      <c r="FR84" s="9"/>
      <c r="FS84" s="9"/>
      <c r="FT84" s="9"/>
      <c r="FU84" s="9"/>
      <c r="FV84" s="9"/>
      <c r="FW84" s="9"/>
      <c r="FX84" s="9"/>
      <c r="FY84" s="9"/>
      <c r="FZ84" s="9"/>
      <c r="GA84" s="9"/>
      <c r="GB84" s="9"/>
      <c r="GC84" s="9"/>
      <c r="GD84" s="246"/>
      <c r="GE84" s="237"/>
      <c r="GF84" s="237"/>
      <c r="GG84" s="237"/>
      <c r="GH84" s="237"/>
      <c r="GI84" s="237"/>
      <c r="GJ84" s="237"/>
      <c r="GK84" s="237"/>
      <c r="GL84" s="237"/>
      <c r="GM84" s="237"/>
      <c r="GN84" s="11"/>
      <c r="GO84" s="11"/>
      <c r="GP84" s="11"/>
    </row>
    <row r="85" spans="1:198" ht="11.1" customHeight="1">
      <c r="A85" s="9"/>
      <c r="B85" s="9"/>
      <c r="C85" s="9"/>
      <c r="D85" s="9"/>
      <c r="E85" s="9"/>
      <c r="F85" s="261"/>
      <c r="G85" s="2007"/>
      <c r="H85" s="2007"/>
      <c r="I85" s="2007"/>
      <c r="J85" s="2007"/>
      <c r="K85" s="2007"/>
      <c r="L85" s="2007"/>
      <c r="M85" s="2007"/>
      <c r="N85" s="2007"/>
      <c r="O85" s="2007"/>
      <c r="P85" s="2007"/>
      <c r="Q85" s="2007"/>
      <c r="R85" s="2007"/>
      <c r="S85" s="2007"/>
      <c r="T85" s="2007"/>
      <c r="U85" s="2007"/>
      <c r="V85" s="2007"/>
      <c r="W85" s="2007"/>
      <c r="X85" s="2007"/>
      <c r="Y85" s="2007"/>
      <c r="Z85" s="2007"/>
      <c r="AA85" s="2007"/>
      <c r="AB85" s="2007"/>
      <c r="AC85" s="2007"/>
      <c r="AD85" s="2007"/>
      <c r="AE85" s="2007"/>
      <c r="AF85" s="2007"/>
      <c r="AG85" s="2007"/>
      <c r="AH85" s="2007"/>
      <c r="AI85" s="2007"/>
      <c r="AJ85" s="2007"/>
      <c r="AK85" s="2007"/>
      <c r="AL85" s="2007"/>
      <c r="AM85" s="2007"/>
      <c r="AN85" s="2007"/>
      <c r="AO85" s="2007"/>
      <c r="AP85" s="2007"/>
      <c r="AQ85" s="2007"/>
      <c r="AR85" s="2007"/>
      <c r="AS85" s="2007"/>
      <c r="AT85" s="2007"/>
      <c r="AU85" s="2007"/>
      <c r="AV85" s="2007"/>
      <c r="AW85" s="2007"/>
      <c r="AX85" s="2007"/>
      <c r="AY85" s="2007"/>
      <c r="AZ85" s="2007"/>
      <c r="BA85" s="2007"/>
      <c r="BB85" s="2007"/>
      <c r="BC85" s="2007"/>
      <c r="BD85" s="2007"/>
      <c r="BE85" s="2007"/>
      <c r="BF85" s="2007"/>
      <c r="BG85" s="2007"/>
      <c r="BH85" s="2007"/>
      <c r="BI85" s="2007"/>
      <c r="BJ85" s="2007"/>
      <c r="BK85" s="2007"/>
      <c r="BL85" s="2007"/>
      <c r="BM85" s="2007"/>
      <c r="BN85" s="2007"/>
      <c r="BO85" s="2007"/>
      <c r="BP85" s="2007"/>
      <c r="BQ85" s="2007"/>
      <c r="BR85" s="2007"/>
      <c r="BS85" s="2007"/>
      <c r="BT85" s="2007"/>
      <c r="BU85" s="2007"/>
      <c r="BV85" s="2007"/>
      <c r="BW85" s="2007"/>
      <c r="BX85" s="2007"/>
      <c r="BY85" s="2007"/>
      <c r="BZ85" s="2007"/>
      <c r="CA85" s="2007"/>
      <c r="CB85" s="2007"/>
      <c r="CC85" s="2007"/>
      <c r="CD85" s="2007"/>
      <c r="CE85" s="2007"/>
      <c r="CF85" s="2007"/>
      <c r="CG85" s="2007"/>
      <c r="CH85" s="2007"/>
      <c r="CI85" s="2007"/>
      <c r="CJ85" s="2007"/>
      <c r="CK85" s="2007"/>
      <c r="CL85" s="2007"/>
      <c r="CM85" s="2007"/>
      <c r="CN85" s="260"/>
      <c r="CO85" s="260"/>
      <c r="CP85" s="260"/>
      <c r="CQ85" s="246"/>
      <c r="CR85" s="246"/>
      <c r="CS85" s="246"/>
      <c r="CT85" s="277"/>
      <c r="CU85" s="277"/>
      <c r="CV85" s="277"/>
      <c r="CW85" s="277"/>
      <c r="CX85" s="277"/>
      <c r="CY85" s="277"/>
      <c r="CZ85" s="277"/>
      <c r="DA85" s="277"/>
      <c r="DB85" s="277"/>
      <c r="DC85" s="277"/>
      <c r="DD85" s="277"/>
      <c r="DE85" s="277"/>
      <c r="DF85" s="277"/>
      <c r="DG85" s="277"/>
      <c r="DH85" s="277"/>
      <c r="DI85" s="277"/>
      <c r="DJ85" s="277"/>
      <c r="DK85" s="277"/>
      <c r="DL85" s="277"/>
      <c r="DM85" s="277"/>
      <c r="DN85" s="277"/>
      <c r="DO85" s="277"/>
      <c r="DP85" s="277"/>
      <c r="DQ85" s="277"/>
      <c r="DR85" s="9"/>
      <c r="DS85" s="9"/>
      <c r="DT85" s="9"/>
      <c r="DU85" s="9"/>
      <c r="DV85" s="9"/>
      <c r="DW85" s="9"/>
      <c r="DX85" s="9"/>
      <c r="DY85" s="9"/>
      <c r="DZ85" s="9"/>
      <c r="EA85" s="9"/>
      <c r="EB85" s="9"/>
      <c r="EC85" s="9"/>
      <c r="ED85" s="9"/>
      <c r="EE85" s="9"/>
      <c r="EF85" s="9"/>
      <c r="EG85" s="9"/>
      <c r="EH85" s="9"/>
      <c r="EI85" s="9"/>
      <c r="EJ85" s="9"/>
      <c r="EK85" s="9"/>
      <c r="EL85" s="9"/>
      <c r="EM85" s="9"/>
      <c r="EN85" s="9"/>
      <c r="EO85" s="9"/>
      <c r="EP85" s="9"/>
      <c r="EQ85" s="9"/>
      <c r="ER85" s="9"/>
      <c r="ES85" s="9"/>
      <c r="ET85" s="9"/>
      <c r="EU85" s="9"/>
      <c r="EV85" s="9"/>
      <c r="EW85" s="9"/>
      <c r="EX85" s="9"/>
      <c r="EY85" s="9"/>
      <c r="EZ85" s="9"/>
      <c r="FA85" s="9"/>
      <c r="FB85" s="9"/>
      <c r="FC85" s="9"/>
      <c r="FD85" s="9"/>
      <c r="FE85" s="9"/>
      <c r="FF85" s="9"/>
      <c r="FG85" s="9"/>
      <c r="FH85" s="9"/>
      <c r="FI85" s="9"/>
      <c r="FJ85" s="9"/>
      <c r="FK85" s="9"/>
      <c r="FL85" s="9"/>
      <c r="FM85" s="9"/>
      <c r="FN85" s="9"/>
      <c r="FO85" s="9"/>
      <c r="FP85" s="9"/>
      <c r="FQ85" s="9"/>
      <c r="FR85" s="9"/>
      <c r="FS85" s="9"/>
      <c r="FT85" s="9"/>
      <c r="FU85" s="9"/>
      <c r="FV85" s="9"/>
      <c r="FW85" s="9"/>
      <c r="FX85" s="9"/>
      <c r="FY85" s="9"/>
      <c r="FZ85" s="9"/>
      <c r="GA85" s="9"/>
      <c r="GB85" s="9"/>
      <c r="GC85" s="9"/>
      <c r="GD85" s="246"/>
      <c r="GE85" s="237"/>
      <c r="GF85" s="237"/>
      <c r="GG85" s="237"/>
      <c r="GH85" s="237"/>
      <c r="GI85" s="237"/>
      <c r="GJ85" s="237"/>
      <c r="GK85" s="237"/>
      <c r="GL85" s="237"/>
      <c r="GM85" s="237"/>
      <c r="GN85" s="11"/>
      <c r="GO85" s="11"/>
      <c r="GP85" s="11"/>
    </row>
    <row r="86" spans="1:198" ht="11.1" customHeight="1">
      <c r="A86" s="9"/>
      <c r="B86" s="9"/>
      <c r="C86" s="9"/>
      <c r="D86" s="9"/>
      <c r="E86" s="9"/>
      <c r="F86" s="261"/>
      <c r="G86" s="2007"/>
      <c r="H86" s="2007"/>
      <c r="I86" s="2007"/>
      <c r="J86" s="2007"/>
      <c r="K86" s="2007"/>
      <c r="L86" s="2007"/>
      <c r="M86" s="2007"/>
      <c r="N86" s="2007"/>
      <c r="O86" s="2007"/>
      <c r="P86" s="2007"/>
      <c r="Q86" s="2007"/>
      <c r="R86" s="2007"/>
      <c r="S86" s="2007"/>
      <c r="T86" s="2007"/>
      <c r="U86" s="2007"/>
      <c r="V86" s="2007"/>
      <c r="W86" s="2007"/>
      <c r="X86" s="2007"/>
      <c r="Y86" s="2007"/>
      <c r="Z86" s="2007"/>
      <c r="AA86" s="2007"/>
      <c r="AB86" s="2007"/>
      <c r="AC86" s="2007"/>
      <c r="AD86" s="2007"/>
      <c r="AE86" s="2007"/>
      <c r="AF86" s="2007"/>
      <c r="AG86" s="2007"/>
      <c r="AH86" s="2007"/>
      <c r="AI86" s="2007"/>
      <c r="AJ86" s="2007"/>
      <c r="AK86" s="2007"/>
      <c r="AL86" s="2007"/>
      <c r="AM86" s="2007"/>
      <c r="AN86" s="2007"/>
      <c r="AO86" s="2007"/>
      <c r="AP86" s="2007"/>
      <c r="AQ86" s="2007"/>
      <c r="AR86" s="2007"/>
      <c r="AS86" s="2007"/>
      <c r="AT86" s="2007"/>
      <c r="AU86" s="2007"/>
      <c r="AV86" s="2007"/>
      <c r="AW86" s="2007"/>
      <c r="AX86" s="2007"/>
      <c r="AY86" s="2007"/>
      <c r="AZ86" s="2007"/>
      <c r="BA86" s="2007"/>
      <c r="BB86" s="2007"/>
      <c r="BC86" s="2007"/>
      <c r="BD86" s="2007"/>
      <c r="BE86" s="2007"/>
      <c r="BF86" s="2007"/>
      <c r="BG86" s="2007"/>
      <c r="BH86" s="2007"/>
      <c r="BI86" s="2007"/>
      <c r="BJ86" s="2007"/>
      <c r="BK86" s="2007"/>
      <c r="BL86" s="2007"/>
      <c r="BM86" s="2007"/>
      <c r="BN86" s="2007"/>
      <c r="BO86" s="2007"/>
      <c r="BP86" s="2007"/>
      <c r="BQ86" s="2007"/>
      <c r="BR86" s="2007"/>
      <c r="BS86" s="2007"/>
      <c r="BT86" s="2007"/>
      <c r="BU86" s="2007"/>
      <c r="BV86" s="2007"/>
      <c r="BW86" s="2007"/>
      <c r="BX86" s="2007"/>
      <c r="BY86" s="2007"/>
      <c r="BZ86" s="2007"/>
      <c r="CA86" s="2007"/>
      <c r="CB86" s="2007"/>
      <c r="CC86" s="2007"/>
      <c r="CD86" s="2007"/>
      <c r="CE86" s="2007"/>
      <c r="CF86" s="2007"/>
      <c r="CG86" s="2007"/>
      <c r="CH86" s="2007"/>
      <c r="CI86" s="2007"/>
      <c r="CJ86" s="2007"/>
      <c r="CK86" s="2007"/>
      <c r="CL86" s="2007"/>
      <c r="CM86" s="2007"/>
      <c r="CN86" s="260"/>
      <c r="CO86" s="260"/>
      <c r="CP86" s="260"/>
      <c r="CQ86" s="246"/>
      <c r="CR86" s="246"/>
      <c r="CS86" s="246"/>
      <c r="CT86" s="277"/>
      <c r="CU86" s="277"/>
      <c r="CV86" s="277"/>
      <c r="CW86" s="277"/>
      <c r="CX86" s="277"/>
      <c r="CY86" s="277"/>
      <c r="CZ86" s="277"/>
      <c r="DA86" s="277"/>
      <c r="DB86" s="277"/>
      <c r="DC86" s="277"/>
      <c r="DD86" s="277"/>
      <c r="DE86" s="277"/>
      <c r="DF86" s="277"/>
      <c r="DG86" s="277"/>
      <c r="DH86" s="277"/>
      <c r="DI86" s="277"/>
      <c r="DJ86" s="277"/>
      <c r="DK86" s="277"/>
      <c r="DL86" s="277"/>
      <c r="DM86" s="277"/>
      <c r="DN86" s="277"/>
      <c r="DO86" s="277"/>
      <c r="DP86" s="277"/>
      <c r="DQ86" s="277"/>
      <c r="DR86" s="9"/>
      <c r="DS86" s="9"/>
      <c r="DT86" s="9"/>
      <c r="DU86" s="9"/>
      <c r="DV86" s="9"/>
      <c r="DW86" s="9"/>
      <c r="DX86" s="9"/>
      <c r="DY86" s="9"/>
      <c r="DZ86" s="9"/>
      <c r="EA86" s="9"/>
      <c r="EB86" s="9"/>
      <c r="EC86" s="9"/>
      <c r="ED86" s="9"/>
      <c r="EE86" s="9"/>
      <c r="EF86" s="9"/>
      <c r="EG86" s="9"/>
      <c r="EH86" s="9"/>
      <c r="EI86" s="9"/>
      <c r="EJ86" s="9"/>
      <c r="EK86" s="9"/>
      <c r="EL86" s="9"/>
      <c r="EM86" s="9"/>
      <c r="EN86" s="9"/>
      <c r="EO86" s="9"/>
      <c r="EP86" s="9"/>
      <c r="EQ86" s="9"/>
      <c r="ER86" s="9"/>
      <c r="ES86" s="9"/>
      <c r="ET86" s="9"/>
      <c r="EU86" s="9"/>
      <c r="EV86" s="9"/>
      <c r="EW86" s="9"/>
      <c r="EX86" s="9"/>
      <c r="EY86" s="9"/>
      <c r="EZ86" s="9"/>
      <c r="FA86" s="9"/>
      <c r="FB86" s="9"/>
      <c r="FC86" s="9"/>
      <c r="FD86" s="9"/>
      <c r="FE86" s="9"/>
      <c r="FF86" s="9"/>
      <c r="FG86" s="9"/>
      <c r="FH86" s="9"/>
      <c r="FI86" s="9"/>
      <c r="FJ86" s="9"/>
      <c r="FK86" s="9"/>
      <c r="FL86" s="9"/>
      <c r="FM86" s="9"/>
      <c r="FN86" s="9"/>
      <c r="FO86" s="9"/>
      <c r="FP86" s="9"/>
      <c r="FQ86" s="9"/>
      <c r="FR86" s="9"/>
      <c r="FS86" s="9"/>
      <c r="FT86" s="9"/>
      <c r="FU86" s="9"/>
      <c r="FV86" s="9"/>
      <c r="FW86" s="9"/>
      <c r="FX86" s="9"/>
      <c r="FY86" s="9"/>
      <c r="FZ86" s="9"/>
      <c r="GA86" s="9"/>
      <c r="GB86" s="9"/>
      <c r="GC86" s="9"/>
      <c r="GD86" s="237"/>
      <c r="GE86" s="237"/>
      <c r="GF86" s="237"/>
      <c r="GG86" s="237"/>
      <c r="GH86" s="237"/>
      <c r="GI86" s="237"/>
      <c r="GJ86" s="237"/>
      <c r="GK86" s="237"/>
      <c r="GL86" s="237"/>
      <c r="GM86" s="237"/>
      <c r="GN86" s="11"/>
      <c r="GO86" s="11"/>
      <c r="GP86" s="11"/>
    </row>
    <row r="87" spans="1:198" ht="11.1" customHeight="1">
      <c r="A87" s="9"/>
      <c r="B87" s="9"/>
      <c r="C87" s="9"/>
      <c r="D87" s="9"/>
      <c r="E87" s="9"/>
      <c r="F87" s="261"/>
      <c r="G87" s="2007"/>
      <c r="H87" s="2007"/>
      <c r="I87" s="2007"/>
      <c r="J87" s="2007"/>
      <c r="K87" s="2007"/>
      <c r="L87" s="2007"/>
      <c r="M87" s="2007"/>
      <c r="N87" s="2007"/>
      <c r="O87" s="2007"/>
      <c r="P87" s="2007"/>
      <c r="Q87" s="2007"/>
      <c r="R87" s="2007"/>
      <c r="S87" s="2007"/>
      <c r="T87" s="2007"/>
      <c r="U87" s="2007"/>
      <c r="V87" s="2007"/>
      <c r="W87" s="2007"/>
      <c r="X87" s="2007"/>
      <c r="Y87" s="2007"/>
      <c r="Z87" s="2007"/>
      <c r="AA87" s="2007"/>
      <c r="AB87" s="2007"/>
      <c r="AC87" s="2007"/>
      <c r="AD87" s="2007"/>
      <c r="AE87" s="2007"/>
      <c r="AF87" s="2007"/>
      <c r="AG87" s="2007"/>
      <c r="AH87" s="2007"/>
      <c r="AI87" s="2007"/>
      <c r="AJ87" s="2007"/>
      <c r="AK87" s="2007"/>
      <c r="AL87" s="2007"/>
      <c r="AM87" s="2007"/>
      <c r="AN87" s="2007"/>
      <c r="AO87" s="2007"/>
      <c r="AP87" s="2007"/>
      <c r="AQ87" s="2007"/>
      <c r="AR87" s="2007"/>
      <c r="AS87" s="2007"/>
      <c r="AT87" s="2007"/>
      <c r="AU87" s="2007"/>
      <c r="AV87" s="2007"/>
      <c r="AW87" s="2007"/>
      <c r="AX87" s="2007"/>
      <c r="AY87" s="2007"/>
      <c r="AZ87" s="2007"/>
      <c r="BA87" s="2007"/>
      <c r="BB87" s="2007"/>
      <c r="BC87" s="2007"/>
      <c r="BD87" s="2007"/>
      <c r="BE87" s="2007"/>
      <c r="BF87" s="2007"/>
      <c r="BG87" s="2007"/>
      <c r="BH87" s="2007"/>
      <c r="BI87" s="2007"/>
      <c r="BJ87" s="2007"/>
      <c r="BK87" s="2007"/>
      <c r="BL87" s="2007"/>
      <c r="BM87" s="2007"/>
      <c r="BN87" s="2007"/>
      <c r="BO87" s="2007"/>
      <c r="BP87" s="2007"/>
      <c r="BQ87" s="2007"/>
      <c r="BR87" s="2007"/>
      <c r="BS87" s="2007"/>
      <c r="BT87" s="2007"/>
      <c r="BU87" s="2007"/>
      <c r="BV87" s="2007"/>
      <c r="BW87" s="2007"/>
      <c r="BX87" s="2007"/>
      <c r="BY87" s="2007"/>
      <c r="BZ87" s="2007"/>
      <c r="CA87" s="2007"/>
      <c r="CB87" s="2007"/>
      <c r="CC87" s="2007"/>
      <c r="CD87" s="2007"/>
      <c r="CE87" s="2007"/>
      <c r="CF87" s="2007"/>
      <c r="CG87" s="2007"/>
      <c r="CH87" s="2007"/>
      <c r="CI87" s="2007"/>
      <c r="CJ87" s="2007"/>
      <c r="CK87" s="2007"/>
      <c r="CL87" s="2007"/>
      <c r="CM87" s="2007"/>
      <c r="CN87" s="260"/>
      <c r="CO87" s="260"/>
      <c r="CP87" s="260"/>
      <c r="CQ87" s="246"/>
      <c r="CR87" s="246"/>
      <c r="CS87" s="246"/>
      <c r="CT87" s="277"/>
      <c r="CU87" s="277"/>
      <c r="CV87" s="277"/>
      <c r="CW87" s="277"/>
      <c r="CX87" s="277"/>
      <c r="CY87" s="277"/>
      <c r="CZ87" s="277"/>
      <c r="DA87" s="277"/>
      <c r="DB87" s="277"/>
      <c r="DC87" s="277"/>
      <c r="DD87" s="277"/>
      <c r="DE87" s="277"/>
      <c r="DF87" s="277"/>
      <c r="DG87" s="277"/>
      <c r="DH87" s="277"/>
      <c r="DI87" s="277"/>
      <c r="DJ87" s="277"/>
      <c r="DK87" s="277"/>
      <c r="DL87" s="277"/>
      <c r="DM87" s="277"/>
      <c r="DN87" s="277"/>
      <c r="DO87" s="277"/>
      <c r="DP87" s="277"/>
      <c r="DQ87" s="277"/>
      <c r="DR87" s="9"/>
      <c r="DS87" s="9"/>
      <c r="DT87" s="9"/>
      <c r="DU87" s="9"/>
      <c r="DV87" s="9"/>
      <c r="DW87" s="9"/>
      <c r="DX87" s="9"/>
      <c r="DY87" s="9"/>
      <c r="DZ87" s="9"/>
      <c r="EA87" s="9"/>
      <c r="EB87" s="9"/>
      <c r="EC87" s="9"/>
      <c r="ED87" s="9"/>
      <c r="EE87" s="9"/>
      <c r="EF87" s="9"/>
      <c r="EG87" s="9"/>
      <c r="EH87" s="9"/>
      <c r="EI87" s="9"/>
      <c r="EJ87" s="9"/>
      <c r="EK87" s="9"/>
      <c r="EL87" s="9"/>
      <c r="EM87" s="9"/>
      <c r="EN87" s="9"/>
      <c r="EO87" s="9"/>
      <c r="EP87" s="9"/>
      <c r="EQ87" s="9"/>
      <c r="ER87" s="9"/>
      <c r="ES87" s="9"/>
      <c r="ET87" s="9"/>
      <c r="EU87" s="9"/>
      <c r="EV87" s="9"/>
      <c r="EW87" s="9"/>
      <c r="EX87" s="9"/>
      <c r="EY87" s="9"/>
      <c r="EZ87" s="9"/>
      <c r="FA87" s="9"/>
      <c r="FB87" s="9"/>
      <c r="FC87" s="9"/>
      <c r="FD87" s="9"/>
      <c r="FE87" s="9"/>
      <c r="FF87" s="9"/>
      <c r="FG87" s="9"/>
      <c r="FH87" s="9"/>
      <c r="FI87" s="9"/>
      <c r="FJ87" s="9"/>
      <c r="FK87" s="9"/>
      <c r="FL87" s="9"/>
      <c r="FM87" s="9"/>
      <c r="FN87" s="9"/>
      <c r="FO87" s="9"/>
      <c r="FP87" s="9"/>
      <c r="FQ87" s="9"/>
      <c r="FR87" s="9"/>
      <c r="FS87" s="9"/>
      <c r="FT87" s="9"/>
      <c r="FU87" s="9"/>
      <c r="FV87" s="9"/>
      <c r="FW87" s="9"/>
      <c r="FX87" s="9"/>
      <c r="FY87" s="9"/>
      <c r="FZ87" s="9"/>
      <c r="GA87" s="9"/>
      <c r="GB87" s="9"/>
      <c r="GC87" s="9"/>
      <c r="GD87" s="237"/>
      <c r="GE87" s="237"/>
      <c r="GF87" s="237"/>
      <c r="GG87" s="237"/>
      <c r="GH87" s="237"/>
      <c r="GI87" s="237"/>
      <c r="GJ87" s="237"/>
      <c r="GK87" s="237"/>
      <c r="GL87" s="237"/>
      <c r="GM87" s="237"/>
      <c r="GN87" s="14"/>
      <c r="GO87" s="14"/>
      <c r="GP87" s="14"/>
    </row>
    <row r="88" spans="1:198" ht="11.1" customHeight="1">
      <c r="A88" s="9"/>
      <c r="B88" s="9"/>
      <c r="C88" s="9"/>
      <c r="D88" s="9"/>
      <c r="E88" s="9"/>
      <c r="F88" s="261"/>
      <c r="G88" s="2007"/>
      <c r="H88" s="2007"/>
      <c r="I88" s="2007"/>
      <c r="J88" s="2007"/>
      <c r="K88" s="2007"/>
      <c r="L88" s="2007"/>
      <c r="M88" s="2007"/>
      <c r="N88" s="2007"/>
      <c r="O88" s="2007"/>
      <c r="P88" s="2007"/>
      <c r="Q88" s="2007"/>
      <c r="R88" s="2007"/>
      <c r="S88" s="2007"/>
      <c r="T88" s="2007"/>
      <c r="U88" s="2007"/>
      <c r="V88" s="2007"/>
      <c r="W88" s="2007"/>
      <c r="X88" s="2007"/>
      <c r="Y88" s="2007"/>
      <c r="Z88" s="2007"/>
      <c r="AA88" s="2007"/>
      <c r="AB88" s="2007"/>
      <c r="AC88" s="2007"/>
      <c r="AD88" s="2007"/>
      <c r="AE88" s="2007"/>
      <c r="AF88" s="2007"/>
      <c r="AG88" s="2007"/>
      <c r="AH88" s="2007"/>
      <c r="AI88" s="2007"/>
      <c r="AJ88" s="2007"/>
      <c r="AK88" s="2007"/>
      <c r="AL88" s="2007"/>
      <c r="AM88" s="2007"/>
      <c r="AN88" s="2007"/>
      <c r="AO88" s="2007"/>
      <c r="AP88" s="2007"/>
      <c r="AQ88" s="2007"/>
      <c r="AR88" s="2007"/>
      <c r="AS88" s="2007"/>
      <c r="AT88" s="2007"/>
      <c r="AU88" s="2007"/>
      <c r="AV88" s="2007"/>
      <c r="AW88" s="2007"/>
      <c r="AX88" s="2007"/>
      <c r="AY88" s="2007"/>
      <c r="AZ88" s="2007"/>
      <c r="BA88" s="2007"/>
      <c r="BB88" s="2007"/>
      <c r="BC88" s="2007"/>
      <c r="BD88" s="2007"/>
      <c r="BE88" s="2007"/>
      <c r="BF88" s="2007"/>
      <c r="BG88" s="2007"/>
      <c r="BH88" s="2007"/>
      <c r="BI88" s="2007"/>
      <c r="BJ88" s="2007"/>
      <c r="BK88" s="2007"/>
      <c r="BL88" s="2007"/>
      <c r="BM88" s="2007"/>
      <c r="BN88" s="2007"/>
      <c r="BO88" s="2007"/>
      <c r="BP88" s="2007"/>
      <c r="BQ88" s="2007"/>
      <c r="BR88" s="2007"/>
      <c r="BS88" s="2007"/>
      <c r="BT88" s="2007"/>
      <c r="BU88" s="2007"/>
      <c r="BV88" s="2007"/>
      <c r="BW88" s="2007"/>
      <c r="BX88" s="2007"/>
      <c r="BY88" s="2007"/>
      <c r="BZ88" s="2007"/>
      <c r="CA88" s="2007"/>
      <c r="CB88" s="2007"/>
      <c r="CC88" s="2007"/>
      <c r="CD88" s="2007"/>
      <c r="CE88" s="2007"/>
      <c r="CF88" s="2007"/>
      <c r="CG88" s="2007"/>
      <c r="CH88" s="2007"/>
      <c r="CI88" s="2007"/>
      <c r="CJ88" s="2007"/>
      <c r="CK88" s="2007"/>
      <c r="CL88" s="2007"/>
      <c r="CM88" s="2007"/>
      <c r="CN88" s="260"/>
      <c r="CO88" s="260"/>
      <c r="CP88" s="260"/>
      <c r="CQ88" s="246"/>
      <c r="CR88" s="246"/>
      <c r="CS88" s="246"/>
      <c r="CT88" s="277"/>
      <c r="CU88" s="277"/>
      <c r="CV88" s="277"/>
      <c r="CW88" s="277"/>
      <c r="CX88" s="277"/>
      <c r="CY88" s="277"/>
      <c r="CZ88" s="277"/>
      <c r="DA88" s="277"/>
      <c r="DB88" s="277"/>
      <c r="DC88" s="277"/>
      <c r="DD88" s="277"/>
      <c r="DE88" s="277"/>
      <c r="DF88" s="277"/>
      <c r="DG88" s="277"/>
      <c r="DH88" s="277"/>
      <c r="DI88" s="277"/>
      <c r="DJ88" s="277"/>
      <c r="DK88" s="277"/>
      <c r="DL88" s="277"/>
      <c r="DM88" s="277"/>
      <c r="DN88" s="277"/>
      <c r="DO88" s="277"/>
      <c r="DP88" s="277"/>
      <c r="DQ88" s="277"/>
      <c r="DR88" s="9"/>
      <c r="DS88" s="9"/>
      <c r="DT88" s="9"/>
      <c r="DU88" s="9"/>
      <c r="DV88" s="9"/>
      <c r="DW88" s="9"/>
      <c r="DX88" s="9"/>
      <c r="DY88" s="9"/>
      <c r="DZ88" s="9"/>
      <c r="EA88" s="9"/>
      <c r="EB88" s="9"/>
      <c r="EC88" s="9"/>
      <c r="ED88" s="9"/>
      <c r="EE88" s="9"/>
      <c r="EF88" s="9"/>
      <c r="EG88" s="9"/>
      <c r="EH88" s="9"/>
      <c r="EI88" s="9"/>
      <c r="EJ88" s="9"/>
      <c r="EK88" s="9"/>
      <c r="EL88" s="9"/>
      <c r="EM88" s="9"/>
      <c r="EN88" s="9"/>
      <c r="EO88" s="9"/>
      <c r="EP88" s="9"/>
      <c r="EQ88" s="9"/>
      <c r="ER88" s="9"/>
      <c r="ES88" s="9"/>
      <c r="ET88" s="9"/>
      <c r="EU88" s="9"/>
      <c r="EV88" s="9"/>
      <c r="EW88" s="9"/>
      <c r="EX88" s="9"/>
      <c r="EY88" s="9"/>
      <c r="EZ88" s="9"/>
      <c r="FA88" s="9"/>
      <c r="FB88" s="9"/>
      <c r="FC88" s="9"/>
      <c r="FD88" s="9"/>
      <c r="FE88" s="9"/>
      <c r="FF88" s="9"/>
      <c r="FG88" s="9"/>
      <c r="FH88" s="9"/>
      <c r="FI88" s="9"/>
      <c r="FJ88" s="9"/>
      <c r="FK88" s="9"/>
      <c r="FL88" s="9"/>
      <c r="FM88" s="9"/>
      <c r="FN88" s="9"/>
      <c r="FO88" s="9"/>
      <c r="FP88" s="9"/>
      <c r="FQ88" s="9"/>
      <c r="FR88" s="9"/>
      <c r="FS88" s="9"/>
      <c r="FT88" s="9"/>
      <c r="FU88" s="9"/>
      <c r="FV88" s="9"/>
      <c r="FW88" s="9"/>
      <c r="FX88" s="9"/>
      <c r="FY88" s="9"/>
      <c r="FZ88" s="9"/>
      <c r="GA88" s="9"/>
      <c r="GB88" s="9"/>
      <c r="GC88" s="9"/>
      <c r="GD88" s="237"/>
      <c r="GE88" s="237"/>
      <c r="GF88" s="237"/>
      <c r="GG88" s="237"/>
      <c r="GH88" s="237"/>
      <c r="GI88" s="237"/>
      <c r="GJ88" s="237"/>
      <c r="GK88" s="237"/>
      <c r="GL88" s="237"/>
      <c r="GM88" s="237"/>
      <c r="GN88" s="15"/>
      <c r="GO88" s="15"/>
      <c r="GP88" s="15"/>
    </row>
    <row r="89" spans="1:198" ht="11.1" customHeight="1">
      <c r="A89" s="9"/>
      <c r="B89" s="9"/>
      <c r="C89" s="9"/>
      <c r="D89" s="9"/>
      <c r="E89" s="9"/>
      <c r="F89" s="261"/>
      <c r="G89" s="2007"/>
      <c r="H89" s="2007"/>
      <c r="I89" s="2007"/>
      <c r="J89" s="2007"/>
      <c r="K89" s="2007"/>
      <c r="L89" s="2007"/>
      <c r="M89" s="2007"/>
      <c r="N89" s="2007"/>
      <c r="O89" s="2007"/>
      <c r="P89" s="2007"/>
      <c r="Q89" s="2007"/>
      <c r="R89" s="2007"/>
      <c r="S89" s="2007"/>
      <c r="T89" s="2007"/>
      <c r="U89" s="2007"/>
      <c r="V89" s="2007"/>
      <c r="W89" s="2007"/>
      <c r="X89" s="2007"/>
      <c r="Y89" s="2007"/>
      <c r="Z89" s="2007"/>
      <c r="AA89" s="2007"/>
      <c r="AB89" s="2007"/>
      <c r="AC89" s="2007"/>
      <c r="AD89" s="2007"/>
      <c r="AE89" s="2007"/>
      <c r="AF89" s="2007"/>
      <c r="AG89" s="2007"/>
      <c r="AH89" s="2007"/>
      <c r="AI89" s="2007"/>
      <c r="AJ89" s="2007"/>
      <c r="AK89" s="2007"/>
      <c r="AL89" s="2007"/>
      <c r="AM89" s="2007"/>
      <c r="AN89" s="2007"/>
      <c r="AO89" s="2007"/>
      <c r="AP89" s="2007"/>
      <c r="AQ89" s="2007"/>
      <c r="AR89" s="2007"/>
      <c r="AS89" s="2007"/>
      <c r="AT89" s="2007"/>
      <c r="AU89" s="2007"/>
      <c r="AV89" s="2007"/>
      <c r="AW89" s="2007"/>
      <c r="AX89" s="2007"/>
      <c r="AY89" s="2007"/>
      <c r="AZ89" s="2007"/>
      <c r="BA89" s="2007"/>
      <c r="BB89" s="2007"/>
      <c r="BC89" s="2007"/>
      <c r="BD89" s="2007"/>
      <c r="BE89" s="2007"/>
      <c r="BF89" s="2007"/>
      <c r="BG89" s="2007"/>
      <c r="BH89" s="2007"/>
      <c r="BI89" s="2007"/>
      <c r="BJ89" s="2007"/>
      <c r="BK89" s="2007"/>
      <c r="BL89" s="2007"/>
      <c r="BM89" s="2007"/>
      <c r="BN89" s="2007"/>
      <c r="BO89" s="2007"/>
      <c r="BP89" s="2007"/>
      <c r="BQ89" s="2007"/>
      <c r="BR89" s="2007"/>
      <c r="BS89" s="2007"/>
      <c r="BT89" s="2007"/>
      <c r="BU89" s="2007"/>
      <c r="BV89" s="2007"/>
      <c r="BW89" s="2007"/>
      <c r="BX89" s="2007"/>
      <c r="BY89" s="2007"/>
      <c r="BZ89" s="2007"/>
      <c r="CA89" s="2007"/>
      <c r="CB89" s="2007"/>
      <c r="CC89" s="2007"/>
      <c r="CD89" s="2007"/>
      <c r="CE89" s="2007"/>
      <c r="CF89" s="2007"/>
      <c r="CG89" s="2007"/>
      <c r="CH89" s="2007"/>
      <c r="CI89" s="2007"/>
      <c r="CJ89" s="2007"/>
      <c r="CK89" s="2007"/>
      <c r="CL89" s="2007"/>
      <c r="CM89" s="2007"/>
      <c r="CN89" s="261"/>
      <c r="CO89" s="261"/>
      <c r="CP89" s="261"/>
      <c r="CQ89" s="247"/>
      <c r="CR89" s="247"/>
      <c r="CS89" s="247"/>
      <c r="CT89" s="277"/>
      <c r="CU89" s="277"/>
      <c r="CV89" s="277"/>
      <c r="CW89" s="277"/>
      <c r="CX89" s="277"/>
      <c r="CY89" s="277"/>
      <c r="CZ89" s="277"/>
      <c r="DA89" s="277"/>
      <c r="DB89" s="277"/>
      <c r="DC89" s="277"/>
      <c r="DD89" s="277"/>
      <c r="DE89" s="277"/>
      <c r="DF89" s="277"/>
      <c r="DG89" s="277"/>
      <c r="DH89" s="277"/>
      <c r="DI89" s="277"/>
      <c r="DJ89" s="277"/>
      <c r="DK89" s="277"/>
      <c r="DL89" s="277"/>
      <c r="DM89" s="277"/>
      <c r="DN89" s="277"/>
      <c r="DO89" s="277"/>
      <c r="DP89" s="277"/>
      <c r="DQ89" s="277"/>
      <c r="DR89" s="9"/>
      <c r="DS89" s="9"/>
      <c r="DT89" s="9"/>
      <c r="DU89" s="9"/>
      <c r="DV89" s="9"/>
      <c r="DW89" s="9"/>
      <c r="DX89" s="9"/>
      <c r="DY89" s="9"/>
      <c r="DZ89" s="9"/>
      <c r="EA89" s="9"/>
      <c r="EB89" s="9"/>
      <c r="EC89" s="9"/>
      <c r="ED89" s="9"/>
      <c r="EE89" s="9"/>
      <c r="EF89" s="9"/>
      <c r="EG89" s="9"/>
      <c r="EH89" s="9"/>
      <c r="EI89" s="9"/>
      <c r="EJ89" s="9"/>
      <c r="EK89" s="9"/>
      <c r="EL89" s="9"/>
      <c r="EM89" s="9"/>
      <c r="EN89" s="9"/>
      <c r="EO89" s="9"/>
      <c r="EP89" s="9"/>
      <c r="EQ89" s="9"/>
      <c r="ER89" s="9"/>
      <c r="ES89" s="9"/>
      <c r="ET89" s="9"/>
      <c r="EU89" s="9"/>
      <c r="EV89" s="9"/>
      <c r="EW89" s="9"/>
      <c r="EX89" s="9"/>
      <c r="EY89" s="9"/>
      <c r="EZ89" s="9"/>
      <c r="FA89" s="9"/>
      <c r="FB89" s="9"/>
      <c r="FC89" s="9"/>
      <c r="FD89" s="9"/>
      <c r="FE89" s="9"/>
      <c r="FF89" s="9"/>
      <c r="FG89" s="9"/>
      <c r="FH89" s="9"/>
      <c r="FI89" s="9"/>
      <c r="FJ89" s="9"/>
      <c r="FK89" s="9"/>
      <c r="FL89" s="9"/>
      <c r="FM89" s="9"/>
      <c r="FN89" s="9"/>
      <c r="FO89" s="9"/>
      <c r="FP89" s="9"/>
      <c r="FQ89" s="9"/>
      <c r="FR89" s="9"/>
      <c r="FS89" s="9"/>
      <c r="FT89" s="9"/>
      <c r="FU89" s="9"/>
      <c r="FV89" s="9"/>
      <c r="FW89" s="9"/>
      <c r="FX89" s="9"/>
      <c r="FY89" s="9"/>
      <c r="FZ89" s="9"/>
      <c r="GA89" s="9"/>
      <c r="GB89" s="9"/>
      <c r="GC89" s="9"/>
      <c r="GD89" s="237"/>
      <c r="GE89" s="237"/>
      <c r="GF89" s="237"/>
      <c r="GG89" s="237"/>
      <c r="GH89" s="237"/>
      <c r="GI89" s="237"/>
      <c r="GJ89" s="237"/>
      <c r="GK89" s="237"/>
      <c r="GL89" s="237"/>
      <c r="GM89" s="237"/>
      <c r="GN89" s="15"/>
      <c r="GO89" s="15"/>
      <c r="GP89" s="15"/>
    </row>
    <row r="90" spans="1:198" ht="11.1" customHeight="1">
      <c r="A90" s="9"/>
      <c r="B90" s="9"/>
      <c r="C90" s="9"/>
      <c r="D90" s="9"/>
      <c r="E90" s="9"/>
      <c r="F90" s="261"/>
      <c r="G90" s="2007"/>
      <c r="H90" s="2007"/>
      <c r="I90" s="2007"/>
      <c r="J90" s="2007"/>
      <c r="K90" s="2007"/>
      <c r="L90" s="2007"/>
      <c r="M90" s="2007"/>
      <c r="N90" s="2007"/>
      <c r="O90" s="2007"/>
      <c r="P90" s="2007"/>
      <c r="Q90" s="2007"/>
      <c r="R90" s="2007"/>
      <c r="S90" s="2007"/>
      <c r="T90" s="2007"/>
      <c r="U90" s="2007"/>
      <c r="V90" s="2007"/>
      <c r="W90" s="2007"/>
      <c r="X90" s="2007"/>
      <c r="Y90" s="2007"/>
      <c r="Z90" s="2007"/>
      <c r="AA90" s="2007"/>
      <c r="AB90" s="2007"/>
      <c r="AC90" s="2007"/>
      <c r="AD90" s="2007"/>
      <c r="AE90" s="2007"/>
      <c r="AF90" s="2007"/>
      <c r="AG90" s="2007"/>
      <c r="AH90" s="2007"/>
      <c r="AI90" s="2007"/>
      <c r="AJ90" s="2007"/>
      <c r="AK90" s="2007"/>
      <c r="AL90" s="2007"/>
      <c r="AM90" s="2007"/>
      <c r="AN90" s="2007"/>
      <c r="AO90" s="2007"/>
      <c r="AP90" s="2007"/>
      <c r="AQ90" s="2007"/>
      <c r="AR90" s="2007"/>
      <c r="AS90" s="2007"/>
      <c r="AT90" s="2007"/>
      <c r="AU90" s="2007"/>
      <c r="AV90" s="2007"/>
      <c r="AW90" s="2007"/>
      <c r="AX90" s="2007"/>
      <c r="AY90" s="2007"/>
      <c r="AZ90" s="2007"/>
      <c r="BA90" s="2007"/>
      <c r="BB90" s="2007"/>
      <c r="BC90" s="2007"/>
      <c r="BD90" s="2007"/>
      <c r="BE90" s="2007"/>
      <c r="BF90" s="2007"/>
      <c r="BG90" s="2007"/>
      <c r="BH90" s="2007"/>
      <c r="BI90" s="2007"/>
      <c r="BJ90" s="2007"/>
      <c r="BK90" s="2007"/>
      <c r="BL90" s="2007"/>
      <c r="BM90" s="2007"/>
      <c r="BN90" s="2007"/>
      <c r="BO90" s="2007"/>
      <c r="BP90" s="2007"/>
      <c r="BQ90" s="2007"/>
      <c r="BR90" s="2007"/>
      <c r="BS90" s="2007"/>
      <c r="BT90" s="2007"/>
      <c r="BU90" s="2007"/>
      <c r="BV90" s="2007"/>
      <c r="BW90" s="2007"/>
      <c r="BX90" s="2007"/>
      <c r="BY90" s="2007"/>
      <c r="BZ90" s="2007"/>
      <c r="CA90" s="2007"/>
      <c r="CB90" s="2007"/>
      <c r="CC90" s="2007"/>
      <c r="CD90" s="2007"/>
      <c r="CE90" s="2007"/>
      <c r="CF90" s="2007"/>
      <c r="CG90" s="2007"/>
      <c r="CH90" s="2007"/>
      <c r="CI90" s="2007"/>
      <c r="CJ90" s="2007"/>
      <c r="CK90" s="2007"/>
      <c r="CL90" s="2007"/>
      <c r="CM90" s="2007"/>
      <c r="CN90" s="261"/>
      <c r="CO90" s="261"/>
      <c r="CP90" s="261"/>
      <c r="CQ90" s="247"/>
      <c r="CR90" s="247"/>
      <c r="CS90" s="247"/>
      <c r="CT90" s="278"/>
      <c r="CU90" s="278"/>
      <c r="CV90" s="278"/>
      <c r="CW90" s="278"/>
      <c r="CX90" s="278"/>
      <c r="CY90" s="278"/>
      <c r="CZ90" s="278"/>
      <c r="DA90" s="278"/>
      <c r="DB90" s="278"/>
      <c r="DC90" s="278"/>
      <c r="DD90" s="278"/>
      <c r="DE90" s="278"/>
      <c r="DF90" s="278"/>
      <c r="DG90" s="278"/>
      <c r="DH90" s="278"/>
      <c r="DI90" s="278"/>
      <c r="DJ90" s="278"/>
      <c r="DK90" s="278"/>
      <c r="DL90" s="278"/>
      <c r="DM90" s="278"/>
      <c r="DN90" s="278"/>
      <c r="DO90" s="278"/>
      <c r="DP90" s="278"/>
      <c r="DQ90" s="278"/>
      <c r="DR90" s="9"/>
      <c r="DS90" s="9"/>
      <c r="DT90" s="9"/>
      <c r="DU90" s="9"/>
      <c r="DV90" s="9"/>
      <c r="DW90" s="9"/>
      <c r="DX90" s="9"/>
      <c r="DY90" s="9"/>
      <c r="DZ90" s="9"/>
      <c r="EA90" s="9"/>
      <c r="EB90" s="9"/>
      <c r="EC90" s="9"/>
      <c r="ED90" s="9"/>
      <c r="EE90" s="9"/>
      <c r="EF90" s="9"/>
      <c r="EG90" s="9"/>
      <c r="EH90" s="9"/>
      <c r="EI90" s="9"/>
      <c r="EJ90" s="9"/>
      <c r="EK90" s="9"/>
      <c r="EL90" s="9"/>
      <c r="EM90" s="9"/>
      <c r="EN90" s="9"/>
      <c r="EO90" s="9"/>
      <c r="EP90" s="9"/>
      <c r="EQ90" s="9"/>
      <c r="ER90" s="9"/>
      <c r="ES90" s="9"/>
      <c r="ET90" s="9"/>
      <c r="EU90" s="9"/>
      <c r="EV90" s="9"/>
      <c r="EW90" s="9"/>
      <c r="EX90" s="9"/>
      <c r="EY90" s="9"/>
      <c r="EZ90" s="9"/>
      <c r="FA90" s="9"/>
      <c r="FB90" s="9"/>
      <c r="FC90" s="9"/>
      <c r="FD90" s="9"/>
      <c r="FE90" s="9"/>
      <c r="FF90" s="9"/>
      <c r="FG90" s="9"/>
      <c r="FH90" s="9"/>
      <c r="FI90" s="9"/>
      <c r="FJ90" s="9"/>
      <c r="FK90" s="9"/>
      <c r="FL90" s="9"/>
      <c r="FM90" s="9"/>
      <c r="FN90" s="9"/>
      <c r="FO90" s="9"/>
      <c r="FP90" s="9"/>
      <c r="FQ90" s="9"/>
      <c r="FR90" s="9"/>
      <c r="FS90" s="9"/>
      <c r="FT90" s="9"/>
      <c r="FU90" s="9"/>
      <c r="FV90" s="9"/>
      <c r="FW90" s="9"/>
      <c r="FX90" s="9"/>
      <c r="FY90" s="9"/>
      <c r="FZ90" s="9"/>
      <c r="GA90" s="9"/>
      <c r="GB90" s="9"/>
      <c r="GC90" s="9"/>
      <c r="GD90" s="237"/>
      <c r="GE90" s="237"/>
      <c r="GF90" s="237"/>
      <c r="GG90" s="237"/>
      <c r="GH90" s="237"/>
      <c r="GI90" s="237"/>
      <c r="GJ90" s="237"/>
      <c r="GK90" s="237"/>
      <c r="GL90" s="237"/>
      <c r="GM90" s="237"/>
      <c r="GN90" s="15"/>
      <c r="GO90" s="15"/>
      <c r="GP90" s="15"/>
    </row>
    <row r="91" spans="1:198" ht="11.1" customHeight="1">
      <c r="A91" s="9"/>
      <c r="B91" s="9"/>
      <c r="C91" s="9"/>
      <c r="D91" s="9"/>
      <c r="E91" s="9"/>
      <c r="F91" s="261"/>
      <c r="G91" s="2007"/>
      <c r="H91" s="2007"/>
      <c r="I91" s="2007"/>
      <c r="J91" s="2007"/>
      <c r="K91" s="2007"/>
      <c r="L91" s="2007"/>
      <c r="M91" s="2007"/>
      <c r="N91" s="2007"/>
      <c r="O91" s="2007"/>
      <c r="P91" s="2007"/>
      <c r="Q91" s="2007"/>
      <c r="R91" s="2007"/>
      <c r="S91" s="2007"/>
      <c r="T91" s="2007"/>
      <c r="U91" s="2007"/>
      <c r="V91" s="2007"/>
      <c r="W91" s="2007"/>
      <c r="X91" s="2007"/>
      <c r="Y91" s="2007"/>
      <c r="Z91" s="2007"/>
      <c r="AA91" s="2007"/>
      <c r="AB91" s="2007"/>
      <c r="AC91" s="2007"/>
      <c r="AD91" s="2007"/>
      <c r="AE91" s="2007"/>
      <c r="AF91" s="2007"/>
      <c r="AG91" s="2007"/>
      <c r="AH91" s="2007"/>
      <c r="AI91" s="2007"/>
      <c r="AJ91" s="2007"/>
      <c r="AK91" s="2007"/>
      <c r="AL91" s="2007"/>
      <c r="AM91" s="2007"/>
      <c r="AN91" s="2007"/>
      <c r="AO91" s="2007"/>
      <c r="AP91" s="2007"/>
      <c r="AQ91" s="2007"/>
      <c r="AR91" s="2007"/>
      <c r="AS91" s="2007"/>
      <c r="AT91" s="2007"/>
      <c r="AU91" s="2007"/>
      <c r="AV91" s="2007"/>
      <c r="AW91" s="2007"/>
      <c r="AX91" s="2007"/>
      <c r="AY91" s="2007"/>
      <c r="AZ91" s="2007"/>
      <c r="BA91" s="2007"/>
      <c r="BB91" s="2007"/>
      <c r="BC91" s="2007"/>
      <c r="BD91" s="2007"/>
      <c r="BE91" s="2007"/>
      <c r="BF91" s="2007"/>
      <c r="BG91" s="2007"/>
      <c r="BH91" s="2007"/>
      <c r="BI91" s="2007"/>
      <c r="BJ91" s="2007"/>
      <c r="BK91" s="2007"/>
      <c r="BL91" s="2007"/>
      <c r="BM91" s="2007"/>
      <c r="BN91" s="2007"/>
      <c r="BO91" s="2007"/>
      <c r="BP91" s="2007"/>
      <c r="BQ91" s="2007"/>
      <c r="BR91" s="2007"/>
      <c r="BS91" s="2007"/>
      <c r="BT91" s="2007"/>
      <c r="BU91" s="2007"/>
      <c r="BV91" s="2007"/>
      <c r="BW91" s="2007"/>
      <c r="BX91" s="2007"/>
      <c r="BY91" s="2007"/>
      <c r="BZ91" s="2007"/>
      <c r="CA91" s="2007"/>
      <c r="CB91" s="2007"/>
      <c r="CC91" s="2007"/>
      <c r="CD91" s="2007"/>
      <c r="CE91" s="2007"/>
      <c r="CF91" s="2007"/>
      <c r="CG91" s="2007"/>
      <c r="CH91" s="2007"/>
      <c r="CI91" s="2007"/>
      <c r="CJ91" s="2007"/>
      <c r="CK91" s="2007"/>
      <c r="CL91" s="2007"/>
      <c r="CM91" s="2007"/>
      <c r="CN91" s="261"/>
      <c r="CO91" s="261"/>
      <c r="CP91" s="261"/>
      <c r="CQ91" s="246"/>
      <c r="CR91" s="247"/>
      <c r="CS91" s="247"/>
      <c r="CT91" s="278"/>
      <c r="CU91" s="278"/>
      <c r="CV91" s="278"/>
      <c r="CW91" s="278"/>
      <c r="CX91" s="278"/>
      <c r="CY91" s="278"/>
      <c r="CZ91" s="278"/>
      <c r="DA91" s="278"/>
      <c r="DB91" s="278"/>
      <c r="DC91" s="278"/>
      <c r="DD91" s="278"/>
      <c r="DE91" s="278"/>
      <c r="DF91" s="278"/>
      <c r="DG91" s="278"/>
      <c r="DH91" s="278"/>
      <c r="DI91" s="278"/>
      <c r="DJ91" s="278"/>
      <c r="DK91" s="278"/>
      <c r="DL91" s="278"/>
      <c r="DM91" s="278"/>
      <c r="DN91" s="278"/>
      <c r="DO91" s="278"/>
      <c r="DP91" s="278"/>
      <c r="DQ91" s="278"/>
      <c r="DR91" s="9"/>
      <c r="DS91" s="9"/>
      <c r="DT91" s="9"/>
      <c r="DU91" s="9"/>
      <c r="DV91" s="9"/>
      <c r="DW91" s="9"/>
      <c r="DX91" s="9"/>
      <c r="DY91" s="9"/>
      <c r="DZ91" s="9"/>
      <c r="EA91" s="9"/>
      <c r="EB91" s="9"/>
      <c r="EC91" s="9"/>
      <c r="ED91" s="9"/>
      <c r="EE91" s="9"/>
      <c r="EF91" s="9"/>
      <c r="EG91" s="9"/>
      <c r="EH91" s="9"/>
      <c r="EI91" s="9"/>
      <c r="EJ91" s="9"/>
      <c r="EK91" s="9"/>
      <c r="EL91" s="9"/>
      <c r="EM91" s="9"/>
      <c r="EN91" s="9"/>
      <c r="EO91" s="9"/>
      <c r="EP91" s="9"/>
      <c r="EQ91" s="9"/>
      <c r="ER91" s="9"/>
      <c r="ES91" s="9"/>
      <c r="ET91" s="9"/>
      <c r="EU91" s="9"/>
      <c r="EV91" s="9"/>
      <c r="EW91" s="9"/>
      <c r="EX91" s="9"/>
      <c r="EY91" s="9"/>
      <c r="EZ91" s="9"/>
      <c r="FA91" s="9"/>
      <c r="FB91" s="9"/>
      <c r="FC91" s="9"/>
      <c r="FD91" s="9"/>
      <c r="FE91" s="9"/>
      <c r="FF91" s="9"/>
      <c r="FG91" s="9"/>
      <c r="FH91" s="9"/>
      <c r="FI91" s="9"/>
      <c r="FJ91" s="9"/>
      <c r="FK91" s="9"/>
      <c r="FL91" s="9"/>
      <c r="FM91" s="9"/>
      <c r="FN91" s="9"/>
      <c r="FO91" s="9"/>
      <c r="FP91" s="9"/>
      <c r="FQ91" s="9"/>
      <c r="FR91" s="9"/>
      <c r="FS91" s="9"/>
      <c r="FT91" s="9"/>
      <c r="FU91" s="9"/>
      <c r="FV91" s="9"/>
      <c r="FW91" s="9"/>
      <c r="FX91" s="9"/>
      <c r="FY91" s="9"/>
      <c r="FZ91" s="9"/>
      <c r="GA91" s="9"/>
      <c r="GB91" s="9"/>
      <c r="GC91" s="9"/>
      <c r="GD91" s="237"/>
      <c r="GE91" s="237"/>
      <c r="GF91" s="237"/>
      <c r="GG91" s="237"/>
      <c r="GH91" s="237"/>
      <c r="GI91" s="237"/>
      <c r="GJ91" s="237"/>
      <c r="GK91" s="237"/>
      <c r="GL91" s="237"/>
      <c r="GM91" s="237"/>
      <c r="GN91" s="11"/>
      <c r="GO91" s="11"/>
      <c r="GP91" s="11"/>
    </row>
    <row r="92" spans="1:198" ht="11.1" customHeight="1">
      <c r="A92" s="9"/>
      <c r="B92" s="9"/>
      <c r="C92" s="9"/>
      <c r="D92" s="9"/>
      <c r="E92" s="9"/>
      <c r="F92" s="261"/>
      <c r="G92" s="2007"/>
      <c r="H92" s="2007"/>
      <c r="I92" s="2007"/>
      <c r="J92" s="2007"/>
      <c r="K92" s="2007"/>
      <c r="L92" s="2007"/>
      <c r="M92" s="2007"/>
      <c r="N92" s="2007"/>
      <c r="O92" s="2007"/>
      <c r="P92" s="2007"/>
      <c r="Q92" s="2007"/>
      <c r="R92" s="2007"/>
      <c r="S92" s="2007"/>
      <c r="T92" s="2007"/>
      <c r="U92" s="2007"/>
      <c r="V92" s="2007"/>
      <c r="W92" s="2007"/>
      <c r="X92" s="2007"/>
      <c r="Y92" s="2007"/>
      <c r="Z92" s="2007"/>
      <c r="AA92" s="2007"/>
      <c r="AB92" s="2007"/>
      <c r="AC92" s="2007"/>
      <c r="AD92" s="2007"/>
      <c r="AE92" s="2007"/>
      <c r="AF92" s="2007"/>
      <c r="AG92" s="2007"/>
      <c r="AH92" s="2007"/>
      <c r="AI92" s="2007"/>
      <c r="AJ92" s="2007"/>
      <c r="AK92" s="2007"/>
      <c r="AL92" s="2007"/>
      <c r="AM92" s="2007"/>
      <c r="AN92" s="2007"/>
      <c r="AO92" s="2007"/>
      <c r="AP92" s="2007"/>
      <c r="AQ92" s="2007"/>
      <c r="AR92" s="2007"/>
      <c r="AS92" s="2007"/>
      <c r="AT92" s="2007"/>
      <c r="AU92" s="2007"/>
      <c r="AV92" s="2007"/>
      <c r="AW92" s="2007"/>
      <c r="AX92" s="2007"/>
      <c r="AY92" s="2007"/>
      <c r="AZ92" s="2007"/>
      <c r="BA92" s="2007"/>
      <c r="BB92" s="2007"/>
      <c r="BC92" s="2007"/>
      <c r="BD92" s="2007"/>
      <c r="BE92" s="2007"/>
      <c r="BF92" s="2007"/>
      <c r="BG92" s="2007"/>
      <c r="BH92" s="2007"/>
      <c r="BI92" s="2007"/>
      <c r="BJ92" s="2007"/>
      <c r="BK92" s="2007"/>
      <c r="BL92" s="2007"/>
      <c r="BM92" s="2007"/>
      <c r="BN92" s="2007"/>
      <c r="BO92" s="2007"/>
      <c r="BP92" s="2007"/>
      <c r="BQ92" s="2007"/>
      <c r="BR92" s="2007"/>
      <c r="BS92" s="2007"/>
      <c r="BT92" s="2007"/>
      <c r="BU92" s="2007"/>
      <c r="BV92" s="2007"/>
      <c r="BW92" s="2007"/>
      <c r="BX92" s="2007"/>
      <c r="BY92" s="2007"/>
      <c r="BZ92" s="2007"/>
      <c r="CA92" s="2007"/>
      <c r="CB92" s="2007"/>
      <c r="CC92" s="2007"/>
      <c r="CD92" s="2007"/>
      <c r="CE92" s="2007"/>
      <c r="CF92" s="2007"/>
      <c r="CG92" s="2007"/>
      <c r="CH92" s="2007"/>
      <c r="CI92" s="2007"/>
      <c r="CJ92" s="2007"/>
      <c r="CK92" s="2007"/>
      <c r="CL92" s="2007"/>
      <c r="CM92" s="2007"/>
      <c r="CN92" s="261"/>
      <c r="CO92" s="261"/>
      <c r="CP92" s="261"/>
      <c r="CQ92" s="246"/>
      <c r="CR92" s="247"/>
      <c r="CS92" s="247"/>
      <c r="CT92" s="272"/>
      <c r="CU92" s="272"/>
      <c r="CV92" s="272"/>
      <c r="CW92" s="272"/>
      <c r="CX92" s="272"/>
      <c r="CY92" s="272"/>
      <c r="CZ92" s="272"/>
      <c r="DA92" s="272"/>
      <c r="DB92" s="272"/>
      <c r="DC92" s="272"/>
      <c r="DD92" s="272"/>
      <c r="DE92" s="272"/>
      <c r="DF92" s="272"/>
      <c r="DG92" s="272"/>
      <c r="DH92" s="272"/>
      <c r="DI92" s="272"/>
      <c r="DJ92" s="272"/>
      <c r="DK92" s="272"/>
      <c r="DL92" s="272"/>
      <c r="DM92" s="272"/>
      <c r="DN92" s="272"/>
      <c r="DO92" s="272"/>
      <c r="DP92" s="272"/>
      <c r="DQ92" s="272"/>
      <c r="DR92" s="272"/>
      <c r="DS92" s="272"/>
      <c r="DT92" s="272"/>
      <c r="DU92" s="272"/>
      <c r="DV92" s="272"/>
      <c r="DW92" s="272"/>
      <c r="DX92" s="272"/>
      <c r="DY92" s="272"/>
      <c r="DZ92" s="272"/>
      <c r="EA92" s="272"/>
      <c r="EB92" s="272"/>
      <c r="EC92" s="272"/>
      <c r="ED92" s="272"/>
      <c r="EE92" s="272"/>
      <c r="EF92" s="272"/>
      <c r="EG92" s="272"/>
      <c r="EH92" s="272"/>
      <c r="EI92" s="272"/>
      <c r="EJ92" s="272"/>
      <c r="EK92" s="272"/>
      <c r="EL92" s="272"/>
      <c r="EM92" s="272"/>
      <c r="EN92" s="272"/>
      <c r="EO92" s="272"/>
      <c r="EP92" s="272"/>
      <c r="EQ92" s="272"/>
      <c r="ER92" s="272"/>
      <c r="ES92" s="272"/>
      <c r="ET92" s="272"/>
      <c r="EU92" s="272"/>
      <c r="EV92" s="272"/>
      <c r="EW92" s="272"/>
      <c r="EX92" s="272"/>
      <c r="EY92" s="272"/>
      <c r="EZ92" s="272"/>
      <c r="FA92" s="272"/>
      <c r="FB92" s="272"/>
      <c r="FC92" s="272"/>
      <c r="FD92" s="272"/>
      <c r="FE92" s="272"/>
      <c r="FF92" s="272"/>
      <c r="FG92" s="272"/>
      <c r="FH92" s="272"/>
      <c r="FI92" s="272"/>
      <c r="FJ92" s="272"/>
      <c r="FK92" s="272"/>
      <c r="FL92" s="272"/>
      <c r="FM92" s="272"/>
      <c r="FN92" s="272"/>
      <c r="FO92" s="272"/>
      <c r="FP92" s="272"/>
      <c r="FQ92" s="272"/>
      <c r="FR92" s="272"/>
      <c r="FS92" s="272"/>
      <c r="FT92" s="272"/>
      <c r="FU92" s="272"/>
      <c r="FV92" s="272"/>
      <c r="FW92" s="272"/>
      <c r="FX92" s="272"/>
      <c r="FY92" s="272"/>
      <c r="FZ92" s="272"/>
      <c r="GA92" s="272"/>
      <c r="GB92" s="272"/>
      <c r="GC92" s="237"/>
      <c r="GD92" s="237"/>
      <c r="GE92" s="237"/>
      <c r="GF92" s="237"/>
      <c r="GG92" s="237"/>
      <c r="GH92" s="237"/>
      <c r="GI92" s="237"/>
      <c r="GJ92" s="237"/>
      <c r="GK92" s="237"/>
      <c r="GL92" s="237"/>
      <c r="GM92" s="237"/>
      <c r="GN92" s="11"/>
      <c r="GO92" s="11"/>
      <c r="GP92" s="11"/>
    </row>
    <row r="93" spans="1:198" ht="13.5" customHeight="1">
      <c r="G93" s="2007"/>
      <c r="H93" s="2007"/>
      <c r="I93" s="2007"/>
      <c r="J93" s="2007"/>
      <c r="K93" s="2007"/>
      <c r="L93" s="2007"/>
      <c r="M93" s="2007"/>
      <c r="N93" s="2007"/>
      <c r="O93" s="2007"/>
      <c r="P93" s="2007"/>
      <c r="Q93" s="2007"/>
      <c r="R93" s="2007"/>
      <c r="S93" s="2007"/>
      <c r="T93" s="2007"/>
      <c r="U93" s="2007"/>
      <c r="V93" s="2007"/>
      <c r="W93" s="2007"/>
      <c r="X93" s="2007"/>
      <c r="Y93" s="2007"/>
      <c r="Z93" s="2007"/>
      <c r="AA93" s="2007"/>
      <c r="AB93" s="2007"/>
      <c r="AC93" s="2007"/>
      <c r="AD93" s="2007"/>
      <c r="AE93" s="2007"/>
      <c r="AF93" s="2007"/>
      <c r="AG93" s="2007"/>
      <c r="AH93" s="2007"/>
      <c r="AI93" s="2007"/>
      <c r="AJ93" s="2007"/>
      <c r="AK93" s="2007"/>
      <c r="AL93" s="2007"/>
      <c r="AM93" s="2007"/>
      <c r="AN93" s="2007"/>
      <c r="AO93" s="2007"/>
      <c r="AP93" s="2007"/>
      <c r="AQ93" s="2007"/>
      <c r="AR93" s="2007"/>
      <c r="AS93" s="2007"/>
      <c r="AT93" s="2007"/>
      <c r="AU93" s="2007"/>
      <c r="AV93" s="2007"/>
      <c r="AW93" s="2007"/>
      <c r="AX93" s="2007"/>
      <c r="AY93" s="2007"/>
      <c r="AZ93" s="2007"/>
      <c r="BA93" s="2007"/>
      <c r="BB93" s="2007"/>
      <c r="BC93" s="2007"/>
      <c r="BD93" s="2007"/>
      <c r="BE93" s="2007"/>
      <c r="BF93" s="2007"/>
      <c r="BG93" s="2007"/>
      <c r="BH93" s="2007"/>
      <c r="BI93" s="2007"/>
      <c r="BJ93" s="2007"/>
      <c r="BK93" s="2007"/>
      <c r="BL93" s="2007"/>
      <c r="BM93" s="2007"/>
      <c r="BN93" s="2007"/>
      <c r="BO93" s="2007"/>
      <c r="BP93" s="2007"/>
      <c r="BQ93" s="2007"/>
      <c r="BR93" s="2007"/>
      <c r="BS93" s="2007"/>
      <c r="BT93" s="2007"/>
      <c r="BU93" s="2007"/>
      <c r="BV93" s="2007"/>
      <c r="BW93" s="2007"/>
      <c r="BX93" s="2007"/>
      <c r="BY93" s="2007"/>
      <c r="BZ93" s="2007"/>
      <c r="CA93" s="2007"/>
      <c r="CB93" s="2007"/>
      <c r="CC93" s="2007"/>
      <c r="CD93" s="2007"/>
      <c r="CE93" s="2007"/>
      <c r="CF93" s="2007"/>
      <c r="CG93" s="2007"/>
      <c r="CH93" s="2007"/>
      <c r="CI93" s="2007"/>
      <c r="CJ93" s="2007"/>
      <c r="CK93" s="2007"/>
      <c r="CL93" s="2007"/>
      <c r="CM93" s="2007"/>
    </row>
    <row r="94" spans="1:198" ht="13.5" customHeight="1">
      <c r="G94" s="2007"/>
      <c r="H94" s="2007"/>
      <c r="I94" s="2007"/>
      <c r="J94" s="2007"/>
      <c r="K94" s="2007"/>
      <c r="L94" s="2007"/>
      <c r="M94" s="2007"/>
      <c r="N94" s="2007"/>
      <c r="O94" s="2007"/>
      <c r="P94" s="2007"/>
      <c r="Q94" s="2007"/>
      <c r="R94" s="2007"/>
      <c r="S94" s="2007"/>
      <c r="T94" s="2007"/>
      <c r="U94" s="2007"/>
      <c r="V94" s="2007"/>
      <c r="W94" s="2007"/>
      <c r="X94" s="2007"/>
      <c r="Y94" s="2007"/>
      <c r="Z94" s="2007"/>
      <c r="AA94" s="2007"/>
      <c r="AB94" s="2007"/>
      <c r="AC94" s="2007"/>
      <c r="AD94" s="2007"/>
      <c r="AE94" s="2007"/>
      <c r="AF94" s="2007"/>
      <c r="AG94" s="2007"/>
      <c r="AH94" s="2007"/>
      <c r="AI94" s="2007"/>
      <c r="AJ94" s="2007"/>
      <c r="AK94" s="2007"/>
      <c r="AL94" s="2007"/>
      <c r="AM94" s="2007"/>
      <c r="AN94" s="2007"/>
      <c r="AO94" s="2007"/>
      <c r="AP94" s="2007"/>
      <c r="AQ94" s="2007"/>
      <c r="AR94" s="2007"/>
      <c r="AS94" s="2007"/>
      <c r="AT94" s="2007"/>
      <c r="AU94" s="2007"/>
      <c r="AV94" s="2007"/>
      <c r="AW94" s="2007"/>
      <c r="AX94" s="2007"/>
      <c r="AY94" s="2007"/>
      <c r="AZ94" s="2007"/>
      <c r="BA94" s="2007"/>
      <c r="BB94" s="2007"/>
      <c r="BC94" s="2007"/>
      <c r="BD94" s="2007"/>
      <c r="BE94" s="2007"/>
      <c r="BF94" s="2007"/>
      <c r="BG94" s="2007"/>
      <c r="BH94" s="2007"/>
      <c r="BI94" s="2007"/>
      <c r="BJ94" s="2007"/>
      <c r="BK94" s="2007"/>
      <c r="BL94" s="2007"/>
      <c r="BM94" s="2007"/>
      <c r="BN94" s="2007"/>
      <c r="BO94" s="2007"/>
      <c r="BP94" s="2007"/>
      <c r="BQ94" s="2007"/>
      <c r="BR94" s="2007"/>
      <c r="BS94" s="2007"/>
      <c r="BT94" s="2007"/>
      <c r="BU94" s="2007"/>
      <c r="BV94" s="2007"/>
      <c r="BW94" s="2007"/>
      <c r="BX94" s="2007"/>
      <c r="BY94" s="2007"/>
      <c r="BZ94" s="2007"/>
      <c r="CA94" s="2007"/>
      <c r="CB94" s="2007"/>
      <c r="CC94" s="2007"/>
      <c r="CD94" s="2007"/>
      <c r="CE94" s="2007"/>
      <c r="CF94" s="2007"/>
      <c r="CG94" s="2007"/>
      <c r="CH94" s="2007"/>
      <c r="CI94" s="2007"/>
      <c r="CJ94" s="2007"/>
      <c r="CK94" s="2007"/>
      <c r="CL94" s="2007"/>
      <c r="CM94" s="2007"/>
    </row>
    <row r="95" spans="1:198" ht="13.5" customHeight="1">
      <c r="G95" s="2007"/>
      <c r="H95" s="2007"/>
      <c r="I95" s="2007"/>
      <c r="J95" s="2007"/>
      <c r="K95" s="2007"/>
      <c r="L95" s="2007"/>
      <c r="M95" s="2007"/>
      <c r="N95" s="2007"/>
      <c r="O95" s="2007"/>
      <c r="P95" s="2007"/>
      <c r="Q95" s="2007"/>
      <c r="R95" s="2007"/>
      <c r="S95" s="2007"/>
      <c r="T95" s="2007"/>
      <c r="U95" s="2007"/>
      <c r="V95" s="2007"/>
      <c r="W95" s="2007"/>
      <c r="X95" s="2007"/>
      <c r="Y95" s="2007"/>
      <c r="Z95" s="2007"/>
      <c r="AA95" s="2007"/>
      <c r="AB95" s="2007"/>
      <c r="AC95" s="2007"/>
      <c r="AD95" s="2007"/>
      <c r="AE95" s="2007"/>
      <c r="AF95" s="2007"/>
      <c r="AG95" s="2007"/>
      <c r="AH95" s="2007"/>
      <c r="AI95" s="2007"/>
      <c r="AJ95" s="2007"/>
      <c r="AK95" s="2007"/>
      <c r="AL95" s="2007"/>
      <c r="AM95" s="2007"/>
      <c r="AN95" s="2007"/>
      <c r="AO95" s="2007"/>
      <c r="AP95" s="2007"/>
      <c r="AQ95" s="2007"/>
      <c r="AR95" s="2007"/>
      <c r="AS95" s="2007"/>
      <c r="AT95" s="2007"/>
      <c r="AU95" s="2007"/>
      <c r="AV95" s="2007"/>
      <c r="AW95" s="2007"/>
      <c r="AX95" s="2007"/>
      <c r="AY95" s="2007"/>
      <c r="AZ95" s="2007"/>
      <c r="BA95" s="2007"/>
      <c r="BB95" s="2007"/>
      <c r="BC95" s="2007"/>
      <c r="BD95" s="2007"/>
      <c r="BE95" s="2007"/>
      <c r="BF95" s="2007"/>
      <c r="BG95" s="2007"/>
      <c r="BH95" s="2007"/>
      <c r="BI95" s="2007"/>
      <c r="BJ95" s="2007"/>
      <c r="BK95" s="2007"/>
      <c r="BL95" s="2007"/>
      <c r="BM95" s="2007"/>
      <c r="BN95" s="2007"/>
      <c r="BO95" s="2007"/>
      <c r="BP95" s="2007"/>
      <c r="BQ95" s="2007"/>
      <c r="BR95" s="2007"/>
      <c r="BS95" s="2007"/>
      <c r="BT95" s="2007"/>
      <c r="BU95" s="2007"/>
      <c r="BV95" s="2007"/>
      <c r="BW95" s="2007"/>
      <c r="BX95" s="2007"/>
      <c r="BY95" s="2007"/>
      <c r="BZ95" s="2007"/>
      <c r="CA95" s="2007"/>
      <c r="CB95" s="2007"/>
      <c r="CC95" s="2007"/>
      <c r="CD95" s="2007"/>
      <c r="CE95" s="2007"/>
      <c r="CF95" s="2007"/>
      <c r="CG95" s="2007"/>
      <c r="CH95" s="2007"/>
      <c r="CI95" s="2007"/>
      <c r="CJ95" s="2007"/>
      <c r="CK95" s="2007"/>
      <c r="CL95" s="2007"/>
      <c r="CM95" s="2007"/>
    </row>
  </sheetData>
  <mergeCells count="155">
    <mergeCell ref="G2:J5"/>
    <mergeCell ref="AY2:BO3"/>
    <mergeCell ref="BP2:CM4"/>
    <mergeCell ref="DT2:FC3"/>
    <mergeCell ref="L3:AU4"/>
    <mergeCell ref="AY4:BO8"/>
    <mergeCell ref="BP5:CM8"/>
    <mergeCell ref="J6:Y8"/>
    <mergeCell ref="AA6:AM8"/>
    <mergeCell ref="ED6:ER8"/>
    <mergeCell ref="G10:T14"/>
    <mergeCell ref="Y11:AC13"/>
    <mergeCell ref="AG11:AK13"/>
    <mergeCell ref="AO11:AS13"/>
    <mergeCell ref="AW11:BB13"/>
    <mergeCell ref="BC11:BE13"/>
    <mergeCell ref="ES6:GC8"/>
    <mergeCell ref="DA8:DL10"/>
    <mergeCell ref="DN8:EA10"/>
    <mergeCell ref="BP9:CM11"/>
    <mergeCell ref="ED9:ER13"/>
    <mergeCell ref="ES9:GC13"/>
    <mergeCell ref="CH12:CM14"/>
    <mergeCell ref="DB16:FL17"/>
    <mergeCell ref="U17:X18"/>
    <mergeCell ref="AD17:AF18"/>
    <mergeCell ref="AO17:AV18"/>
    <mergeCell ref="BD17:BK18"/>
    <mergeCell ref="BF11:BJ13"/>
    <mergeCell ref="U12:X13"/>
    <mergeCell ref="AD12:AF13"/>
    <mergeCell ref="AL12:AN13"/>
    <mergeCell ref="AT12:AV13"/>
    <mergeCell ref="BP12:CG14"/>
    <mergeCell ref="G15:T19"/>
    <mergeCell ref="CN15:CO69"/>
    <mergeCell ref="Y16:AC18"/>
    <mergeCell ref="AH16:AN18"/>
    <mergeCell ref="AW16:BC18"/>
    <mergeCell ref="BQ20:BT22"/>
    <mergeCell ref="BU20:CM22"/>
    <mergeCell ref="G23:T25"/>
    <mergeCell ref="G26:T32"/>
    <mergeCell ref="G33:T38"/>
    <mergeCell ref="U33:BI38"/>
    <mergeCell ref="CL34:CM35"/>
    <mergeCell ref="G39:T40"/>
    <mergeCell ref="U39:BI40"/>
    <mergeCell ref="G41:T47"/>
    <mergeCell ref="AN41:BI43"/>
    <mergeCell ref="U42:V43"/>
    <mergeCell ref="BJ26:CD30"/>
    <mergeCell ref="CE26:CK30"/>
    <mergeCell ref="G20:T22"/>
    <mergeCell ref="U20:X22"/>
    <mergeCell ref="Y20:AB22"/>
    <mergeCell ref="AC20:AF22"/>
    <mergeCell ref="AG20:AJ22"/>
    <mergeCell ref="AK20:AN22"/>
    <mergeCell ref="AO20:AR22"/>
    <mergeCell ref="DG31:FO33"/>
    <mergeCell ref="BL37:BY49"/>
    <mergeCell ref="DA22:DF27"/>
    <mergeCell ref="DG22:DN24"/>
    <mergeCell ref="DO22:FO24"/>
    <mergeCell ref="FP22:GA24"/>
    <mergeCell ref="AS20:AV22"/>
    <mergeCell ref="AW20:AZ22"/>
    <mergeCell ref="BA20:BD22"/>
    <mergeCell ref="BE20:BH22"/>
    <mergeCell ref="BI20:BL22"/>
    <mergeCell ref="BM20:BP22"/>
    <mergeCell ref="DA18:DF21"/>
    <mergeCell ref="DG18:FO21"/>
    <mergeCell ref="FP18:GC21"/>
    <mergeCell ref="U23:BI25"/>
    <mergeCell ref="BJ23:CD25"/>
    <mergeCell ref="CE23:CM25"/>
    <mergeCell ref="GB23:GC24"/>
    <mergeCell ref="DG25:FO27"/>
    <mergeCell ref="FP25:FT27"/>
    <mergeCell ref="FW25:FY26"/>
    <mergeCell ref="FU26:FV27"/>
    <mergeCell ref="DA28:DF30"/>
    <mergeCell ref="DG28:FO30"/>
    <mergeCell ref="FP28:FT30"/>
    <mergeCell ref="CL29:CM30"/>
    <mergeCell ref="FU29:FV30"/>
    <mergeCell ref="GB35:GC36"/>
    <mergeCell ref="BZ36:CD42"/>
    <mergeCell ref="CE36:CK42"/>
    <mergeCell ref="DA37:FO41"/>
    <mergeCell ref="FP37:FS38"/>
    <mergeCell ref="FT37:GA41"/>
    <mergeCell ref="FP31:FT33"/>
    <mergeCell ref="FU32:FV33"/>
    <mergeCell ref="FW27:GC34"/>
    <mergeCell ref="GB40:GC41"/>
    <mergeCell ref="CL41:CM42"/>
    <mergeCell ref="DA34:DF36"/>
    <mergeCell ref="DG34:FO36"/>
    <mergeCell ref="FP34:FT36"/>
    <mergeCell ref="FU35:FV36"/>
    <mergeCell ref="BZ31:CD35"/>
    <mergeCell ref="CE31:CK35"/>
    <mergeCell ref="DA31:DF33"/>
    <mergeCell ref="W42:AM43"/>
    <mergeCell ref="BZ43:CD49"/>
    <mergeCell ref="CE43:CK49"/>
    <mergeCell ref="U44:BI47"/>
    <mergeCell ref="CL47:CM49"/>
    <mergeCell ref="G48:T55"/>
    <mergeCell ref="AN48:BI50"/>
    <mergeCell ref="U49:V50"/>
    <mergeCell ref="W49:AM50"/>
    <mergeCell ref="BL50:CD55"/>
    <mergeCell ref="CE50:CK55"/>
    <mergeCell ref="U51:BI55"/>
    <mergeCell ref="CL54:CM55"/>
    <mergeCell ref="BJ31:BK55"/>
    <mergeCell ref="BL31:BY36"/>
    <mergeCell ref="U26:BE32"/>
    <mergeCell ref="BF26:BI32"/>
    <mergeCell ref="G56:T60"/>
    <mergeCell ref="U56:BI60"/>
    <mergeCell ref="BJ56:BT61"/>
    <mergeCell ref="BU56:CG61"/>
    <mergeCell ref="CH56:CM61"/>
    <mergeCell ref="G61:T71"/>
    <mergeCell ref="U61:AB64"/>
    <mergeCell ref="AC61:BI64"/>
    <mergeCell ref="BJ62:BT64"/>
    <mergeCell ref="BU62:CM64"/>
    <mergeCell ref="CI67:CL70"/>
    <mergeCell ref="CG68:CH69"/>
    <mergeCell ref="BU69:BY72"/>
    <mergeCell ref="BZ69:CF72"/>
    <mergeCell ref="U70:AB71"/>
    <mergeCell ref="AC70:BI71"/>
    <mergeCell ref="U65:AB66"/>
    <mergeCell ref="AC65:BI66"/>
    <mergeCell ref="BJ65:BT72"/>
    <mergeCell ref="BU65:BY68"/>
    <mergeCell ref="BZ65:CF68"/>
    <mergeCell ref="U67:AB69"/>
    <mergeCell ref="AC67:BI69"/>
    <mergeCell ref="G81:CH82"/>
    <mergeCell ref="G84:CM95"/>
    <mergeCell ref="G72:T79"/>
    <mergeCell ref="U72:AB74"/>
    <mergeCell ref="AC72:BI74"/>
    <mergeCell ref="U75:AB77"/>
    <mergeCell ref="AC75:BI77"/>
    <mergeCell ref="U78:AB79"/>
    <mergeCell ref="AC78:BI79"/>
  </mergeCells>
  <phoneticPr fontId="2"/>
  <dataValidations count="1">
    <dataValidation imeMode="off" allowBlank="1" showInputMessage="1" showErrorMessage="1" sqref="GO60:GP62" xr:uid="{00000000-0002-0000-5400-000000000000}"/>
  </dataValidations>
  <printOptions horizontalCentered="1" verticalCentered="1"/>
  <pageMargins left="0" right="0" top="0" bottom="0" header="0" footer="0"/>
  <pageSetup paperSize="9" scale="63" orientation="landscape" blackAndWhite="1" r:id="rId1"/>
  <headerFooter alignWithMargins="0"/>
  <drawing r:id="rId2"/>
  <legacyDrawing r:id="rId3"/>
</worksheet>
</file>

<file path=xl/worksheets/sheet4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500-000000000000}">
  <dimension ref="A1:GP95"/>
  <sheetViews>
    <sheetView showZeros="0" zoomScale="60" zoomScaleNormal="60" zoomScalePageLayoutView="90" workbookViewId="0">
      <selection activeCell="FN98" sqref="FN98"/>
    </sheetView>
  </sheetViews>
  <sheetFormatPr defaultColWidth="9" defaultRowHeight="13.5" customHeight="1"/>
  <cols>
    <col min="1" max="1" width="3.25" style="1" customWidth="1"/>
    <col min="2" max="198" width="1.25" style="1" customWidth="1"/>
    <col min="199" max="16384" width="9" style="1"/>
  </cols>
  <sheetData>
    <row r="1" spans="1:198" ht="21" customHeight="1">
      <c r="A1" s="9"/>
      <c r="B1" s="9"/>
      <c r="C1" s="9"/>
      <c r="D1" s="9"/>
      <c r="E1" s="9"/>
      <c r="F1" s="9"/>
      <c r="G1" s="9"/>
      <c r="H1" s="9"/>
      <c r="I1" s="9"/>
      <c r="J1" s="9"/>
      <c r="K1" s="9"/>
      <c r="L1" s="9"/>
      <c r="M1" s="9"/>
      <c r="N1" s="9"/>
      <c r="O1" s="9"/>
      <c r="P1" s="9"/>
      <c r="Q1" s="9"/>
      <c r="R1" s="9"/>
      <c r="S1" s="9"/>
      <c r="T1" s="9"/>
      <c r="U1" s="9"/>
      <c r="V1" s="9"/>
      <c r="W1" s="9"/>
      <c r="X1" s="9"/>
      <c r="Y1" s="9"/>
      <c r="Z1" s="9"/>
      <c r="AA1" s="9"/>
      <c r="AB1" s="9"/>
      <c r="AC1" s="9"/>
      <c r="AD1" s="9"/>
      <c r="AE1" s="9"/>
      <c r="AF1" s="9"/>
      <c r="AG1" s="9"/>
      <c r="AH1" s="9"/>
      <c r="AI1" s="9"/>
      <c r="AJ1" s="9"/>
      <c r="AK1" s="9"/>
      <c r="AL1" s="9"/>
      <c r="AM1" s="9"/>
      <c r="AN1" s="9"/>
      <c r="AO1" s="9"/>
      <c r="AP1" s="9"/>
      <c r="AQ1" s="9"/>
      <c r="AR1" s="9"/>
      <c r="AS1" s="9"/>
      <c r="AT1" s="9"/>
      <c r="AU1" s="9"/>
      <c r="AV1" s="9"/>
      <c r="AW1" s="9"/>
      <c r="AX1" s="9"/>
      <c r="AY1" s="9"/>
      <c r="AZ1" s="9"/>
      <c r="BA1" s="9"/>
      <c r="BB1" s="9"/>
      <c r="BC1" s="9"/>
      <c r="BD1" s="9"/>
      <c r="BE1" s="9"/>
      <c r="BF1" s="9"/>
      <c r="BG1" s="9"/>
      <c r="BH1" s="9"/>
      <c r="BI1" s="9"/>
      <c r="BJ1" s="9"/>
      <c r="BK1" s="9"/>
      <c r="BL1" s="9"/>
      <c r="BM1" s="9"/>
      <c r="BN1" s="9"/>
      <c r="BO1" s="9"/>
      <c r="BP1" s="9"/>
      <c r="BQ1" s="9"/>
      <c r="BR1" s="9"/>
      <c r="BS1" s="9"/>
      <c r="BT1" s="9"/>
      <c r="BU1" s="9"/>
      <c r="BV1" s="9"/>
      <c r="BW1" s="9"/>
      <c r="BX1" s="9"/>
      <c r="BY1" s="9"/>
      <c r="BZ1" s="9"/>
      <c r="CA1" s="9"/>
      <c r="CB1" s="9"/>
      <c r="CC1" s="9"/>
      <c r="CD1" s="9"/>
      <c r="CE1" s="9"/>
      <c r="CF1" s="9"/>
      <c r="CG1" s="9"/>
      <c r="CH1" s="9"/>
      <c r="CI1" s="9"/>
      <c r="CJ1" s="9"/>
      <c r="CK1" s="9"/>
      <c r="CL1" s="9"/>
      <c r="CM1" s="9"/>
      <c r="CN1" s="9"/>
      <c r="CO1" s="9"/>
      <c r="CP1" s="9"/>
      <c r="CQ1" s="9"/>
      <c r="CR1" s="9"/>
      <c r="CS1" s="9"/>
      <c r="CT1" s="9"/>
      <c r="CU1" s="9"/>
      <c r="CV1" s="9"/>
      <c r="CW1" s="9"/>
      <c r="CX1" s="9"/>
      <c r="CY1" s="9"/>
      <c r="CZ1" s="9"/>
      <c r="DA1" s="9"/>
      <c r="DB1" s="9"/>
      <c r="DC1" s="9"/>
      <c r="DD1" s="9"/>
      <c r="DE1" s="9"/>
      <c r="DF1" s="9"/>
      <c r="DG1" s="9"/>
      <c r="DH1" s="9"/>
      <c r="DI1" s="9"/>
      <c r="DJ1" s="9"/>
      <c r="DK1" s="9"/>
      <c r="DL1" s="9"/>
      <c r="DM1" s="9"/>
      <c r="DN1" s="9"/>
      <c r="DO1" s="9"/>
      <c r="DP1" s="9"/>
      <c r="DQ1" s="9"/>
      <c r="DR1" s="9"/>
      <c r="DS1" s="9"/>
      <c r="DT1" s="9"/>
      <c r="DU1" s="9"/>
      <c r="DV1" s="9"/>
      <c r="DW1" s="9"/>
      <c r="DX1" s="9"/>
      <c r="DY1" s="9"/>
      <c r="DZ1" s="9"/>
      <c r="EA1" s="9"/>
      <c r="EB1" s="9"/>
      <c r="EC1" s="9"/>
      <c r="ED1" s="9"/>
      <c r="EE1" s="9"/>
      <c r="EF1" s="9"/>
      <c r="EG1" s="9"/>
      <c r="EH1" s="9"/>
      <c r="EI1" s="9"/>
      <c r="EJ1" s="9"/>
      <c r="EK1" s="9"/>
      <c r="EL1" s="9"/>
      <c r="EM1" s="9"/>
      <c r="EN1" s="9"/>
      <c r="EO1" s="9"/>
      <c r="EP1" s="9"/>
      <c r="EQ1" s="9"/>
      <c r="ER1" s="9"/>
      <c r="ES1" s="9"/>
      <c r="ET1" s="9"/>
      <c r="EU1" s="9"/>
      <c r="EV1" s="9"/>
      <c r="EW1" s="9"/>
      <c r="EX1" s="9"/>
      <c r="EY1" s="9"/>
      <c r="EZ1" s="9"/>
      <c r="FA1" s="9"/>
      <c r="FB1" s="9"/>
      <c r="FC1" s="9"/>
      <c r="FD1" s="9"/>
      <c r="FE1" s="9"/>
      <c r="FF1" s="9"/>
      <c r="FG1" s="9"/>
      <c r="FH1" s="9"/>
      <c r="FI1" s="9"/>
      <c r="FJ1" s="9"/>
      <c r="FK1" s="9"/>
      <c r="FL1" s="9"/>
      <c r="FM1" s="9"/>
      <c r="FN1" s="9"/>
      <c r="FO1" s="9"/>
      <c r="FP1" s="9"/>
      <c r="FQ1" s="9"/>
      <c r="FR1" s="9"/>
      <c r="FS1" s="9"/>
      <c r="FT1" s="9"/>
      <c r="FU1" s="9"/>
      <c r="FV1" s="9"/>
      <c r="FW1" s="9"/>
      <c r="FX1" s="9"/>
      <c r="FY1" s="9"/>
      <c r="FZ1" s="9"/>
      <c r="GA1" s="9"/>
      <c r="GB1" s="9"/>
      <c r="GC1" s="9"/>
      <c r="GD1" s="9"/>
      <c r="GE1" s="9"/>
      <c r="GF1" s="9"/>
      <c r="GG1" s="9"/>
      <c r="GH1" s="9"/>
      <c r="GI1" s="9"/>
      <c r="GJ1" s="9"/>
      <c r="GK1" s="9"/>
      <c r="GL1" s="9"/>
      <c r="GM1" s="9"/>
      <c r="GN1" s="9"/>
      <c r="GO1" s="9"/>
      <c r="GP1" s="9"/>
    </row>
    <row r="2" spans="1:198" ht="11.1" customHeight="1">
      <c r="A2" s="9"/>
      <c r="B2" s="9"/>
      <c r="C2" s="9"/>
      <c r="D2" s="9"/>
      <c r="E2" s="9"/>
      <c r="F2" s="9"/>
      <c r="G2" s="2298">
        <v>5</v>
      </c>
      <c r="H2" s="2298"/>
      <c r="I2" s="2298"/>
      <c r="J2" s="2298"/>
      <c r="K2" s="248"/>
      <c r="L2" s="9"/>
      <c r="M2" s="9"/>
      <c r="N2" s="9"/>
      <c r="O2" s="9"/>
      <c r="P2" s="9"/>
      <c r="Q2" s="9"/>
      <c r="R2" s="9"/>
      <c r="S2" s="9"/>
      <c r="T2" s="9"/>
      <c r="U2" s="9"/>
      <c r="V2" s="9"/>
      <c r="W2" s="9"/>
      <c r="X2" s="9"/>
      <c r="Y2" s="9"/>
      <c r="Z2" s="9"/>
      <c r="AA2" s="9"/>
      <c r="AB2" s="9"/>
      <c r="AC2" s="9"/>
      <c r="AD2" s="9"/>
      <c r="AE2" s="9"/>
      <c r="AF2" s="9"/>
      <c r="AG2" s="9"/>
      <c r="AH2" s="9"/>
      <c r="AI2" s="9"/>
      <c r="AJ2" s="9"/>
      <c r="AK2" s="9"/>
      <c r="AL2" s="9"/>
      <c r="AM2" s="9"/>
      <c r="AN2" s="9"/>
      <c r="AO2" s="9"/>
      <c r="AP2" s="9"/>
      <c r="AQ2" s="9"/>
      <c r="AR2" s="9"/>
      <c r="AS2" s="9"/>
      <c r="AT2" s="9"/>
      <c r="AU2" s="9"/>
      <c r="AV2" s="9"/>
      <c r="AW2" s="9"/>
      <c r="AX2" s="273"/>
      <c r="AY2" s="2301" t="s">
        <v>199</v>
      </c>
      <c r="AZ2" s="2289"/>
      <c r="BA2" s="2289"/>
      <c r="BB2" s="2289"/>
      <c r="BC2" s="2289"/>
      <c r="BD2" s="2289"/>
      <c r="BE2" s="2289"/>
      <c r="BF2" s="2289"/>
      <c r="BG2" s="2289"/>
      <c r="BH2" s="2289"/>
      <c r="BI2" s="2289"/>
      <c r="BJ2" s="2289"/>
      <c r="BK2" s="2289"/>
      <c r="BL2" s="2289"/>
      <c r="BM2" s="2289"/>
      <c r="BN2" s="2289"/>
      <c r="BO2" s="2290"/>
      <c r="BP2" s="2288" t="s">
        <v>198</v>
      </c>
      <c r="BQ2" s="2289"/>
      <c r="BR2" s="2289"/>
      <c r="BS2" s="2289"/>
      <c r="BT2" s="2289"/>
      <c r="BU2" s="2289"/>
      <c r="BV2" s="2289"/>
      <c r="BW2" s="2289"/>
      <c r="BX2" s="2289"/>
      <c r="BY2" s="2289"/>
      <c r="BZ2" s="2289"/>
      <c r="CA2" s="2289"/>
      <c r="CB2" s="2289"/>
      <c r="CC2" s="2289"/>
      <c r="CD2" s="2289"/>
      <c r="CE2" s="2289"/>
      <c r="CF2" s="2289"/>
      <c r="CG2" s="2289"/>
      <c r="CH2" s="2289"/>
      <c r="CI2" s="2289"/>
      <c r="CJ2" s="2289"/>
      <c r="CK2" s="2289"/>
      <c r="CL2" s="2289"/>
      <c r="CM2" s="2290"/>
      <c r="CN2" s="9"/>
      <c r="CO2" s="9"/>
      <c r="CP2" s="9"/>
      <c r="CQ2" s="238"/>
      <c r="CR2" s="238"/>
      <c r="CS2" s="238"/>
      <c r="CT2" s="9"/>
      <c r="CU2" s="9"/>
      <c r="CV2" s="9"/>
      <c r="CW2" s="9"/>
      <c r="CX2" s="9"/>
      <c r="CY2" s="9"/>
      <c r="CZ2" s="9"/>
      <c r="DA2" s="9"/>
      <c r="DB2" s="9"/>
      <c r="DC2" s="9"/>
      <c r="DD2" s="9"/>
      <c r="DE2" s="9"/>
      <c r="DF2" s="9"/>
      <c r="DG2" s="9"/>
      <c r="DH2" s="9"/>
      <c r="DI2" s="9"/>
      <c r="DJ2" s="9"/>
      <c r="DK2" s="9"/>
      <c r="DL2" s="9"/>
      <c r="DM2" s="9"/>
      <c r="DN2" s="9"/>
      <c r="DO2" s="9"/>
      <c r="DP2" s="9"/>
      <c r="DQ2" s="9"/>
      <c r="DR2" s="9"/>
      <c r="DS2" s="9"/>
      <c r="DT2" s="1970" t="s">
        <v>252</v>
      </c>
      <c r="DU2" s="1970"/>
      <c r="DV2" s="1970"/>
      <c r="DW2" s="1970"/>
      <c r="DX2" s="1970"/>
      <c r="DY2" s="1970"/>
      <c r="DZ2" s="1970"/>
      <c r="EA2" s="1970"/>
      <c r="EB2" s="1970"/>
      <c r="EC2" s="1970"/>
      <c r="ED2" s="1970"/>
      <c r="EE2" s="1970"/>
      <c r="EF2" s="1970"/>
      <c r="EG2" s="1970"/>
      <c r="EH2" s="1970"/>
      <c r="EI2" s="1970"/>
      <c r="EJ2" s="1970"/>
      <c r="EK2" s="1970"/>
      <c r="EL2" s="1970"/>
      <c r="EM2" s="1970"/>
      <c r="EN2" s="1970"/>
      <c r="EO2" s="1970"/>
      <c r="EP2" s="1970"/>
      <c r="EQ2" s="1970"/>
      <c r="ER2" s="1970"/>
      <c r="ES2" s="1970"/>
      <c r="ET2" s="1970"/>
      <c r="EU2" s="1970"/>
      <c r="EV2" s="1970"/>
      <c r="EW2" s="1970"/>
      <c r="EX2" s="1970"/>
      <c r="EY2" s="1970"/>
      <c r="EZ2" s="1970"/>
      <c r="FA2" s="1970"/>
      <c r="FB2" s="1970"/>
      <c r="FC2" s="1970"/>
      <c r="FD2" s="9"/>
      <c r="FE2" s="9"/>
      <c r="FF2" s="9"/>
      <c r="FG2" s="9"/>
      <c r="FH2" s="9"/>
      <c r="FI2" s="9"/>
      <c r="FJ2" s="9"/>
      <c r="FK2" s="9"/>
      <c r="FL2" s="9"/>
      <c r="FM2" s="9"/>
      <c r="FN2" s="9"/>
      <c r="FO2" s="9"/>
      <c r="FP2" s="9"/>
      <c r="FQ2" s="9"/>
      <c r="FR2" s="9"/>
      <c r="FS2" s="9"/>
      <c r="FT2" s="9"/>
      <c r="FU2" s="9"/>
      <c r="FV2" s="9"/>
      <c r="FW2" s="9"/>
      <c r="FX2" s="9"/>
      <c r="FY2" s="9"/>
      <c r="FZ2" s="9"/>
      <c r="GA2" s="9"/>
      <c r="GB2" s="9"/>
      <c r="GC2" s="9"/>
      <c r="GD2" s="9"/>
      <c r="GE2" s="9"/>
      <c r="GF2" s="9"/>
      <c r="GG2" s="9"/>
      <c r="GH2" s="9"/>
      <c r="GI2" s="9"/>
      <c r="GJ2" s="9"/>
      <c r="GK2" s="9"/>
      <c r="GL2" s="9"/>
      <c r="GM2" s="9"/>
      <c r="GN2" s="9"/>
      <c r="GO2" s="9"/>
      <c r="GP2" s="9"/>
    </row>
    <row r="3" spans="1:198" ht="11.1" customHeight="1">
      <c r="A3" s="9"/>
      <c r="B3" s="9"/>
      <c r="C3" s="9"/>
      <c r="D3" s="9"/>
      <c r="E3" s="9"/>
      <c r="F3" s="248"/>
      <c r="G3" s="2298"/>
      <c r="H3" s="2298"/>
      <c r="I3" s="2298"/>
      <c r="J3" s="2298"/>
      <c r="K3" s="248"/>
      <c r="L3" s="2297" t="s">
        <v>24</v>
      </c>
      <c r="M3" s="2297"/>
      <c r="N3" s="2297"/>
      <c r="O3" s="2297"/>
      <c r="P3" s="2297"/>
      <c r="Q3" s="2297"/>
      <c r="R3" s="2297"/>
      <c r="S3" s="2297"/>
      <c r="T3" s="2297"/>
      <c r="U3" s="2297"/>
      <c r="V3" s="2297"/>
      <c r="W3" s="2297"/>
      <c r="X3" s="2297"/>
      <c r="Y3" s="2297"/>
      <c r="Z3" s="2297"/>
      <c r="AA3" s="2297"/>
      <c r="AB3" s="2297"/>
      <c r="AC3" s="2297"/>
      <c r="AD3" s="2297"/>
      <c r="AE3" s="2297"/>
      <c r="AF3" s="2297"/>
      <c r="AG3" s="2297"/>
      <c r="AH3" s="2297"/>
      <c r="AI3" s="2297"/>
      <c r="AJ3" s="2297"/>
      <c r="AK3" s="2297"/>
      <c r="AL3" s="2297"/>
      <c r="AM3" s="2297"/>
      <c r="AN3" s="2297"/>
      <c r="AO3" s="2297"/>
      <c r="AP3" s="2297"/>
      <c r="AQ3" s="2297"/>
      <c r="AR3" s="2297"/>
      <c r="AS3" s="2297"/>
      <c r="AT3" s="2297"/>
      <c r="AU3" s="2297"/>
      <c r="AV3" s="249"/>
      <c r="AW3" s="249"/>
      <c r="AX3" s="273"/>
      <c r="AY3" s="2302"/>
      <c r="AZ3" s="2303"/>
      <c r="BA3" s="2303"/>
      <c r="BB3" s="2303"/>
      <c r="BC3" s="2303"/>
      <c r="BD3" s="2303"/>
      <c r="BE3" s="2303"/>
      <c r="BF3" s="2303"/>
      <c r="BG3" s="2303"/>
      <c r="BH3" s="2303"/>
      <c r="BI3" s="2303"/>
      <c r="BJ3" s="2303"/>
      <c r="BK3" s="2303"/>
      <c r="BL3" s="2303"/>
      <c r="BM3" s="2303"/>
      <c r="BN3" s="2303"/>
      <c r="BO3" s="2304"/>
      <c r="BP3" s="2291"/>
      <c r="BQ3" s="2292"/>
      <c r="BR3" s="2292"/>
      <c r="BS3" s="2292"/>
      <c r="BT3" s="2292"/>
      <c r="BU3" s="2292"/>
      <c r="BV3" s="2292"/>
      <c r="BW3" s="2292"/>
      <c r="BX3" s="2292"/>
      <c r="BY3" s="2292"/>
      <c r="BZ3" s="2292"/>
      <c r="CA3" s="2292"/>
      <c r="CB3" s="2292"/>
      <c r="CC3" s="2292"/>
      <c r="CD3" s="2292"/>
      <c r="CE3" s="2292"/>
      <c r="CF3" s="2292"/>
      <c r="CG3" s="2292"/>
      <c r="CH3" s="2292"/>
      <c r="CI3" s="2292"/>
      <c r="CJ3" s="2292"/>
      <c r="CK3" s="2292"/>
      <c r="CL3" s="2292"/>
      <c r="CM3" s="2293"/>
      <c r="CN3" s="18"/>
      <c r="CO3" s="18"/>
      <c r="CP3" s="18"/>
      <c r="CQ3" s="239"/>
      <c r="CR3" s="239"/>
      <c r="CS3" s="239"/>
      <c r="CT3" s="9"/>
      <c r="CU3" s="9"/>
      <c r="CV3" s="9"/>
      <c r="CW3" s="9"/>
      <c r="CX3" s="9"/>
      <c r="CY3" s="9"/>
      <c r="CZ3" s="9"/>
      <c r="DA3" s="9"/>
      <c r="DB3" s="9"/>
      <c r="DC3" s="9"/>
      <c r="DD3" s="9"/>
      <c r="DE3" s="9"/>
      <c r="DF3" s="9"/>
      <c r="DG3" s="9"/>
      <c r="DH3" s="9"/>
      <c r="DI3" s="9"/>
      <c r="DJ3" s="9"/>
      <c r="DK3" s="9"/>
      <c r="DL3" s="9"/>
      <c r="DM3" s="9"/>
      <c r="DN3" s="9"/>
      <c r="DO3" s="9"/>
      <c r="DP3" s="9"/>
      <c r="DQ3" s="9"/>
      <c r="DR3" s="9"/>
      <c r="DS3" s="9"/>
      <c r="DT3" s="1970"/>
      <c r="DU3" s="1970"/>
      <c r="DV3" s="1970"/>
      <c r="DW3" s="1970"/>
      <c r="DX3" s="1970"/>
      <c r="DY3" s="1970"/>
      <c r="DZ3" s="1970"/>
      <c r="EA3" s="1970"/>
      <c r="EB3" s="1970"/>
      <c r="EC3" s="1970"/>
      <c r="ED3" s="1970"/>
      <c r="EE3" s="1970"/>
      <c r="EF3" s="1970"/>
      <c r="EG3" s="1970"/>
      <c r="EH3" s="1970"/>
      <c r="EI3" s="1970"/>
      <c r="EJ3" s="1970"/>
      <c r="EK3" s="1970"/>
      <c r="EL3" s="1970"/>
      <c r="EM3" s="1970"/>
      <c r="EN3" s="1970"/>
      <c r="EO3" s="1970"/>
      <c r="EP3" s="1970"/>
      <c r="EQ3" s="1970"/>
      <c r="ER3" s="1970"/>
      <c r="ES3" s="1970"/>
      <c r="ET3" s="1970"/>
      <c r="EU3" s="1970"/>
      <c r="EV3" s="1970"/>
      <c r="EW3" s="1970"/>
      <c r="EX3" s="1970"/>
      <c r="EY3" s="1970"/>
      <c r="EZ3" s="1970"/>
      <c r="FA3" s="1970"/>
      <c r="FB3" s="1970"/>
      <c r="FC3" s="1970"/>
      <c r="FD3" s="9"/>
      <c r="FE3" s="9"/>
      <c r="FF3" s="9"/>
      <c r="FG3" s="9"/>
      <c r="FH3" s="9"/>
      <c r="FI3" s="9"/>
      <c r="FJ3" s="9"/>
      <c r="FK3" s="9"/>
      <c r="FL3" s="9"/>
      <c r="FM3" s="9"/>
      <c r="FN3" s="9"/>
      <c r="FO3" s="9"/>
      <c r="FP3" s="9"/>
      <c r="FQ3" s="9"/>
      <c r="FR3" s="9"/>
      <c r="FS3" s="9"/>
      <c r="FT3" s="9"/>
      <c r="FU3" s="9"/>
      <c r="FV3" s="9"/>
      <c r="FW3" s="9"/>
      <c r="FX3" s="9"/>
      <c r="FY3" s="9"/>
      <c r="FZ3" s="9"/>
      <c r="GA3" s="9"/>
      <c r="GB3" s="9"/>
      <c r="GC3" s="9"/>
      <c r="GD3" s="9"/>
      <c r="GE3" s="237"/>
      <c r="GF3" s="237"/>
      <c r="GG3" s="237"/>
      <c r="GH3" s="237"/>
      <c r="GI3" s="237"/>
      <c r="GJ3" s="237"/>
      <c r="GK3" s="237"/>
      <c r="GL3" s="237"/>
      <c r="GM3" s="237"/>
      <c r="GN3" s="237"/>
      <c r="GO3" s="10"/>
      <c r="GP3" s="10"/>
    </row>
    <row r="4" spans="1:198" ht="11.1" customHeight="1" thickBot="1">
      <c r="A4" s="9"/>
      <c r="B4" s="9"/>
      <c r="C4" s="9"/>
      <c r="D4" s="9"/>
      <c r="E4" s="9"/>
      <c r="F4" s="248"/>
      <c r="G4" s="2298"/>
      <c r="H4" s="2298"/>
      <c r="I4" s="2298"/>
      <c r="J4" s="2298"/>
      <c r="K4" s="248"/>
      <c r="L4" s="2297"/>
      <c r="M4" s="2297"/>
      <c r="N4" s="2297"/>
      <c r="O4" s="2297"/>
      <c r="P4" s="2297"/>
      <c r="Q4" s="2297"/>
      <c r="R4" s="2297"/>
      <c r="S4" s="2297"/>
      <c r="T4" s="2297"/>
      <c r="U4" s="2297"/>
      <c r="V4" s="2297"/>
      <c r="W4" s="2297"/>
      <c r="X4" s="2297"/>
      <c r="Y4" s="2297"/>
      <c r="Z4" s="2297"/>
      <c r="AA4" s="2297"/>
      <c r="AB4" s="2297"/>
      <c r="AC4" s="2297"/>
      <c r="AD4" s="2297"/>
      <c r="AE4" s="2297"/>
      <c r="AF4" s="2297"/>
      <c r="AG4" s="2297"/>
      <c r="AH4" s="2297"/>
      <c r="AI4" s="2297"/>
      <c r="AJ4" s="2297"/>
      <c r="AK4" s="2297"/>
      <c r="AL4" s="2297"/>
      <c r="AM4" s="2297"/>
      <c r="AN4" s="2297"/>
      <c r="AO4" s="2297"/>
      <c r="AP4" s="2297"/>
      <c r="AQ4" s="2297"/>
      <c r="AR4" s="2297"/>
      <c r="AS4" s="2297"/>
      <c r="AT4" s="2297"/>
      <c r="AU4" s="2297"/>
      <c r="AV4" s="249"/>
      <c r="AW4" s="249"/>
      <c r="AX4" s="273"/>
      <c r="AY4" s="2305"/>
      <c r="AZ4" s="2306"/>
      <c r="BA4" s="2306"/>
      <c r="BB4" s="2306"/>
      <c r="BC4" s="2306"/>
      <c r="BD4" s="2306"/>
      <c r="BE4" s="2306"/>
      <c r="BF4" s="2306"/>
      <c r="BG4" s="2306"/>
      <c r="BH4" s="2306"/>
      <c r="BI4" s="2306"/>
      <c r="BJ4" s="2306"/>
      <c r="BK4" s="2306"/>
      <c r="BL4" s="2306"/>
      <c r="BM4" s="2306"/>
      <c r="BN4" s="2306"/>
      <c r="BO4" s="2307"/>
      <c r="BP4" s="2291"/>
      <c r="BQ4" s="2292"/>
      <c r="BR4" s="2292"/>
      <c r="BS4" s="2292"/>
      <c r="BT4" s="2292"/>
      <c r="BU4" s="2292"/>
      <c r="BV4" s="2292"/>
      <c r="BW4" s="2292"/>
      <c r="BX4" s="2292"/>
      <c r="BY4" s="2292"/>
      <c r="BZ4" s="2292"/>
      <c r="CA4" s="2292"/>
      <c r="CB4" s="2292"/>
      <c r="CC4" s="2292"/>
      <c r="CD4" s="2292"/>
      <c r="CE4" s="2292"/>
      <c r="CF4" s="2292"/>
      <c r="CG4" s="2292"/>
      <c r="CH4" s="2292"/>
      <c r="CI4" s="2292"/>
      <c r="CJ4" s="2292"/>
      <c r="CK4" s="2292"/>
      <c r="CL4" s="2292"/>
      <c r="CM4" s="2293"/>
      <c r="CN4" s="18"/>
      <c r="CO4" s="18"/>
      <c r="CP4" s="18"/>
      <c r="CQ4" s="239"/>
      <c r="CR4" s="239"/>
      <c r="CS4" s="239"/>
      <c r="CT4" s="9"/>
      <c r="CU4" s="9"/>
      <c r="CV4" s="9"/>
      <c r="CW4" s="9"/>
      <c r="CX4" s="9"/>
      <c r="CY4" s="9"/>
      <c r="CZ4" s="9"/>
      <c r="DA4" s="9"/>
      <c r="DB4" s="9"/>
      <c r="DC4" s="9"/>
      <c r="DD4" s="9"/>
      <c r="DE4" s="9"/>
      <c r="DF4" s="9"/>
      <c r="DG4" s="9"/>
      <c r="DH4" s="9"/>
      <c r="DI4" s="9"/>
      <c r="DJ4" s="9"/>
      <c r="DK4" s="9"/>
      <c r="DL4" s="9"/>
      <c r="DM4" s="9"/>
      <c r="DN4" s="9"/>
      <c r="DO4" s="9"/>
      <c r="DP4" s="9"/>
      <c r="DQ4" s="9"/>
      <c r="DR4" s="9"/>
      <c r="DS4" s="9"/>
      <c r="DT4" s="9"/>
      <c r="DU4" s="9"/>
      <c r="DV4" s="9"/>
      <c r="DW4" s="9"/>
      <c r="DX4" s="9"/>
      <c r="DY4" s="9"/>
      <c r="DZ4" s="9"/>
      <c r="EA4" s="9"/>
      <c r="EB4" s="9"/>
      <c r="EC4" s="9"/>
      <c r="ED4" s="9"/>
      <c r="EE4" s="9"/>
      <c r="EF4" s="9"/>
      <c r="EG4" s="9"/>
      <c r="EH4" s="9"/>
      <c r="EI4" s="9"/>
      <c r="EJ4" s="9"/>
      <c r="EK4" s="9"/>
      <c r="EL4" s="9"/>
      <c r="EM4" s="9"/>
      <c r="EN4" s="9"/>
      <c r="EO4" s="9"/>
      <c r="EP4" s="9"/>
      <c r="EQ4" s="9"/>
      <c r="ER4" s="9"/>
      <c r="ES4" s="9"/>
      <c r="ET4" s="9"/>
      <c r="EU4" s="9"/>
      <c r="EV4" s="9"/>
      <c r="EW4" s="9"/>
      <c r="EX4" s="9"/>
      <c r="EY4" s="9"/>
      <c r="EZ4" s="9"/>
      <c r="FA4" s="9"/>
      <c r="FB4" s="9"/>
      <c r="FC4" s="9"/>
      <c r="FD4" s="9"/>
      <c r="FE4" s="9"/>
      <c r="FF4" s="274"/>
      <c r="FG4" s="274"/>
      <c r="FH4" s="274"/>
      <c r="FI4" s="274"/>
      <c r="FJ4" s="274"/>
      <c r="FK4" s="274"/>
      <c r="FL4" s="274"/>
      <c r="FM4" s="274"/>
      <c r="FN4" s="274"/>
      <c r="FO4" s="274"/>
      <c r="FP4" s="274"/>
      <c r="FQ4" s="274"/>
      <c r="FR4" s="274"/>
      <c r="FS4" s="274"/>
      <c r="FT4" s="274"/>
      <c r="FU4" s="274"/>
      <c r="FV4" s="274"/>
      <c r="FW4" s="274"/>
      <c r="FX4" s="274"/>
      <c r="FY4" s="274"/>
      <c r="FZ4" s="274"/>
      <c r="GA4" s="274"/>
      <c r="GB4" s="274"/>
      <c r="GC4" s="274"/>
      <c r="GD4" s="9"/>
      <c r="GE4" s="237"/>
      <c r="GF4" s="237"/>
      <c r="GG4" s="237"/>
      <c r="GH4" s="237"/>
      <c r="GI4" s="237"/>
      <c r="GJ4" s="237"/>
      <c r="GK4" s="237"/>
      <c r="GL4" s="237"/>
      <c r="GM4" s="237"/>
      <c r="GN4" s="237"/>
      <c r="GO4" s="10"/>
      <c r="GP4" s="10"/>
    </row>
    <row r="5" spans="1:198" ht="11.1" customHeight="1" thickBot="1">
      <c r="A5" s="9"/>
      <c r="B5" s="9"/>
      <c r="C5" s="9"/>
      <c r="D5" s="9"/>
      <c r="E5" s="9"/>
      <c r="F5" s="248"/>
      <c r="G5" s="2298"/>
      <c r="H5" s="2298"/>
      <c r="I5" s="2298"/>
      <c r="J5" s="2298"/>
      <c r="K5" s="248"/>
      <c r="L5" s="286"/>
      <c r="M5" s="286"/>
      <c r="N5" s="286"/>
      <c r="O5" s="286"/>
      <c r="P5" s="286"/>
      <c r="Q5" s="286"/>
      <c r="R5" s="286"/>
      <c r="S5" s="286"/>
      <c r="T5" s="286"/>
      <c r="U5" s="286"/>
      <c r="V5" s="286"/>
      <c r="W5" s="286"/>
      <c r="X5" s="286"/>
      <c r="Y5" s="286"/>
      <c r="Z5" s="286"/>
      <c r="AA5" s="286"/>
      <c r="AB5" s="286"/>
      <c r="AC5" s="286"/>
      <c r="AD5" s="286"/>
      <c r="AE5" s="286"/>
      <c r="AF5" s="286"/>
      <c r="AG5" s="286"/>
      <c r="AH5" s="286"/>
      <c r="AI5" s="286"/>
      <c r="AJ5" s="286"/>
      <c r="AK5" s="286"/>
      <c r="AL5" s="286"/>
      <c r="AM5" s="286"/>
      <c r="AN5" s="286"/>
      <c r="AO5" s="286"/>
      <c r="AP5" s="286"/>
      <c r="AQ5" s="286"/>
      <c r="AR5" s="286"/>
      <c r="AS5" s="18"/>
      <c r="AT5" s="18"/>
      <c r="AU5" s="18"/>
      <c r="AV5" s="18"/>
      <c r="AW5" s="18"/>
      <c r="AX5" s="9"/>
      <c r="AY5" s="2308"/>
      <c r="AZ5" s="2309"/>
      <c r="BA5" s="2309"/>
      <c r="BB5" s="2309"/>
      <c r="BC5" s="2309"/>
      <c r="BD5" s="2309"/>
      <c r="BE5" s="2309"/>
      <c r="BF5" s="2309"/>
      <c r="BG5" s="2309"/>
      <c r="BH5" s="2309"/>
      <c r="BI5" s="2309"/>
      <c r="BJ5" s="2309"/>
      <c r="BK5" s="2309"/>
      <c r="BL5" s="2309"/>
      <c r="BM5" s="2309"/>
      <c r="BN5" s="2309"/>
      <c r="BO5" s="2309"/>
      <c r="BP5" s="2023">
        <f>総括表1!BP5</f>
        <v>123456</v>
      </c>
      <c r="BQ5" s="2024"/>
      <c r="BR5" s="2024"/>
      <c r="BS5" s="2024"/>
      <c r="BT5" s="2024"/>
      <c r="BU5" s="2024"/>
      <c r="BV5" s="2024"/>
      <c r="BW5" s="2024"/>
      <c r="BX5" s="2024"/>
      <c r="BY5" s="2024"/>
      <c r="BZ5" s="2024"/>
      <c r="CA5" s="2024"/>
      <c r="CB5" s="2024"/>
      <c r="CC5" s="2024"/>
      <c r="CD5" s="2024"/>
      <c r="CE5" s="2024"/>
      <c r="CF5" s="2024"/>
      <c r="CG5" s="2024"/>
      <c r="CH5" s="2024"/>
      <c r="CI5" s="2024"/>
      <c r="CJ5" s="2024"/>
      <c r="CK5" s="2024"/>
      <c r="CL5" s="2024"/>
      <c r="CM5" s="2025"/>
      <c r="CN5" s="18"/>
      <c r="CO5" s="18"/>
      <c r="CP5" s="18"/>
      <c r="CQ5" s="239"/>
      <c r="CR5" s="239"/>
      <c r="CS5" s="239"/>
      <c r="CT5" s="9"/>
      <c r="CU5" s="9"/>
      <c r="CV5" s="9"/>
      <c r="CW5" s="9"/>
      <c r="CX5" s="9"/>
      <c r="CY5" s="9"/>
      <c r="CZ5" s="9"/>
      <c r="DA5" s="9"/>
      <c r="DB5" s="9"/>
      <c r="DC5" s="9"/>
      <c r="DD5" s="9"/>
      <c r="DE5" s="9"/>
      <c r="DF5" s="9"/>
      <c r="DG5" s="9"/>
      <c r="DH5" s="9"/>
      <c r="DI5" s="9"/>
      <c r="DJ5" s="9"/>
      <c r="DK5" s="9"/>
      <c r="DL5" s="9"/>
      <c r="DM5" s="9"/>
      <c r="DN5" s="9"/>
      <c r="DO5" s="9"/>
      <c r="DP5" s="9"/>
      <c r="DQ5" s="9"/>
      <c r="DR5" s="9"/>
      <c r="DS5" s="9"/>
      <c r="DT5" s="9"/>
      <c r="DU5" s="9"/>
      <c r="DV5" s="9"/>
      <c r="DW5" s="9"/>
      <c r="DX5" s="9"/>
      <c r="DY5" s="9"/>
      <c r="DZ5" s="9"/>
      <c r="EA5" s="9"/>
      <c r="EB5" s="9"/>
      <c r="EC5" s="9"/>
      <c r="ED5" s="9"/>
      <c r="EE5" s="9"/>
      <c r="EF5" s="9"/>
      <c r="EG5" s="9"/>
      <c r="EH5" s="9"/>
      <c r="EI5" s="9"/>
      <c r="EJ5" s="9"/>
      <c r="EK5" s="9"/>
      <c r="EL5" s="9"/>
      <c r="EM5" s="9"/>
      <c r="EN5" s="9"/>
      <c r="EO5" s="9"/>
      <c r="EP5" s="9"/>
      <c r="EQ5" s="9"/>
      <c r="ER5" s="9"/>
      <c r="ES5" s="9"/>
      <c r="ET5" s="9"/>
      <c r="EU5" s="9"/>
      <c r="EV5" s="9"/>
      <c r="EW5" s="9"/>
      <c r="EX5" s="9"/>
      <c r="EY5" s="9"/>
      <c r="EZ5" s="9"/>
      <c r="FA5" s="9"/>
      <c r="FB5" s="9"/>
      <c r="FC5" s="9"/>
      <c r="FD5" s="9"/>
      <c r="FE5" s="9"/>
      <c r="FF5" s="274"/>
      <c r="FG5" s="274"/>
      <c r="FH5" s="274"/>
      <c r="FI5" s="274"/>
      <c r="FJ5" s="274"/>
      <c r="FK5" s="274"/>
      <c r="FL5" s="274"/>
      <c r="FM5" s="274"/>
      <c r="FN5" s="274"/>
      <c r="FO5" s="274"/>
      <c r="FP5" s="274"/>
      <c r="FQ5" s="274"/>
      <c r="FR5" s="274"/>
      <c r="FS5" s="274"/>
      <c r="FT5" s="274"/>
      <c r="FU5" s="274"/>
      <c r="FV5" s="274"/>
      <c r="FW5" s="274"/>
      <c r="FX5" s="274"/>
      <c r="FY5" s="274"/>
      <c r="FZ5" s="274"/>
      <c r="GA5" s="274"/>
      <c r="GB5" s="274"/>
      <c r="GC5" s="274"/>
      <c r="GD5" s="9"/>
      <c r="GE5" s="237"/>
      <c r="GF5" s="237"/>
      <c r="GG5" s="237"/>
      <c r="GH5" s="237"/>
      <c r="GI5" s="237"/>
      <c r="GJ5" s="237"/>
      <c r="GK5" s="237"/>
      <c r="GL5" s="237"/>
      <c r="GM5" s="237"/>
      <c r="GN5" s="237"/>
      <c r="GO5" s="10"/>
      <c r="GP5" s="10"/>
    </row>
    <row r="6" spans="1:198" ht="11.1" customHeight="1">
      <c r="A6" s="9"/>
      <c r="B6" s="9"/>
      <c r="C6" s="9"/>
      <c r="D6" s="9"/>
      <c r="E6" s="9"/>
      <c r="F6" s="248"/>
      <c r="G6" s="248"/>
      <c r="I6" s="250"/>
      <c r="J6" s="2337" t="str">
        <f>総括表1!J6</f>
        <v>大阪</v>
      </c>
      <c r="K6" s="2032"/>
      <c r="L6" s="2032"/>
      <c r="M6" s="2032"/>
      <c r="N6" s="2032"/>
      <c r="O6" s="2032"/>
      <c r="P6" s="2032"/>
      <c r="Q6" s="2032"/>
      <c r="R6" s="2032"/>
      <c r="S6" s="2032"/>
      <c r="T6" s="2032"/>
      <c r="U6" s="2032"/>
      <c r="V6" s="2032"/>
      <c r="W6" s="2032"/>
      <c r="X6" s="2032"/>
      <c r="Y6" s="2033"/>
      <c r="Z6" s="256"/>
      <c r="AA6" s="2336" t="s">
        <v>115</v>
      </c>
      <c r="AB6" s="2336"/>
      <c r="AC6" s="2336"/>
      <c r="AD6" s="2336"/>
      <c r="AE6" s="2336"/>
      <c r="AF6" s="2336"/>
      <c r="AG6" s="2336"/>
      <c r="AH6" s="2336"/>
      <c r="AI6" s="2336"/>
      <c r="AJ6" s="2336"/>
      <c r="AK6" s="2336"/>
      <c r="AL6" s="2336"/>
      <c r="AM6" s="2336"/>
      <c r="AN6" s="250"/>
      <c r="AO6" s="250"/>
      <c r="AP6" s="250"/>
      <c r="AQ6" s="250"/>
      <c r="AR6" s="250"/>
      <c r="AS6" s="18"/>
      <c r="AT6" s="18"/>
      <c r="AU6" s="18"/>
      <c r="AV6" s="18"/>
      <c r="AW6" s="18"/>
      <c r="AX6" s="9"/>
      <c r="AY6" s="2308"/>
      <c r="AZ6" s="2309"/>
      <c r="BA6" s="2309"/>
      <c r="BB6" s="2309"/>
      <c r="BC6" s="2309"/>
      <c r="BD6" s="2309"/>
      <c r="BE6" s="2309"/>
      <c r="BF6" s="2309"/>
      <c r="BG6" s="2309"/>
      <c r="BH6" s="2309"/>
      <c r="BI6" s="2309"/>
      <c r="BJ6" s="2309"/>
      <c r="BK6" s="2309"/>
      <c r="BL6" s="2309"/>
      <c r="BM6" s="2309"/>
      <c r="BN6" s="2309"/>
      <c r="BO6" s="2309"/>
      <c r="BP6" s="2026"/>
      <c r="BQ6" s="2027"/>
      <c r="BR6" s="2027"/>
      <c r="BS6" s="2027"/>
      <c r="BT6" s="2027"/>
      <c r="BU6" s="2027"/>
      <c r="BV6" s="2027"/>
      <c r="BW6" s="2027"/>
      <c r="BX6" s="2027"/>
      <c r="BY6" s="2027"/>
      <c r="BZ6" s="2027"/>
      <c r="CA6" s="2027"/>
      <c r="CB6" s="2027"/>
      <c r="CC6" s="2027"/>
      <c r="CD6" s="2027"/>
      <c r="CE6" s="2027"/>
      <c r="CF6" s="2027"/>
      <c r="CG6" s="2027"/>
      <c r="CH6" s="2027"/>
      <c r="CI6" s="2027"/>
      <c r="CJ6" s="2027"/>
      <c r="CK6" s="2027"/>
      <c r="CL6" s="2027"/>
      <c r="CM6" s="2028"/>
      <c r="CN6" s="251"/>
      <c r="CO6" s="251"/>
      <c r="CP6" s="251"/>
      <c r="CQ6" s="240"/>
      <c r="CR6" s="240"/>
      <c r="CS6" s="240"/>
      <c r="CT6" s="9"/>
      <c r="CU6" s="9"/>
      <c r="CV6" s="9"/>
      <c r="CW6" s="9"/>
      <c r="CX6" s="9"/>
      <c r="CY6" s="9"/>
      <c r="CZ6" s="9"/>
      <c r="DA6" s="9"/>
      <c r="DB6" s="9"/>
      <c r="DC6" s="9"/>
      <c r="DD6" s="9"/>
      <c r="DE6" s="9"/>
      <c r="DF6" s="9"/>
      <c r="DG6" s="9"/>
      <c r="DH6" s="9"/>
      <c r="DI6" s="9"/>
      <c r="DJ6" s="9"/>
      <c r="DK6" s="9"/>
      <c r="DL6" s="9"/>
      <c r="DM6" s="9"/>
      <c r="DN6" s="9"/>
      <c r="DO6" s="9"/>
      <c r="DP6" s="9"/>
      <c r="DQ6" s="9"/>
      <c r="DR6" s="9"/>
      <c r="DS6" s="9"/>
      <c r="DT6" s="9"/>
      <c r="DU6" s="9"/>
      <c r="DV6" s="9"/>
      <c r="DW6" s="9"/>
      <c r="DX6" s="9"/>
      <c r="DY6" s="9"/>
      <c r="DZ6" s="9"/>
      <c r="EA6" s="9"/>
      <c r="EB6" s="9"/>
      <c r="EC6" s="9"/>
      <c r="ED6" s="1971" t="s">
        <v>186</v>
      </c>
      <c r="EE6" s="1972"/>
      <c r="EF6" s="1972"/>
      <c r="EG6" s="1972"/>
      <c r="EH6" s="1972"/>
      <c r="EI6" s="1972"/>
      <c r="EJ6" s="1972"/>
      <c r="EK6" s="1972"/>
      <c r="EL6" s="1972"/>
      <c r="EM6" s="1972"/>
      <c r="EN6" s="1972"/>
      <c r="EO6" s="1972"/>
      <c r="EP6" s="1972"/>
      <c r="EQ6" s="1972"/>
      <c r="ER6" s="1973"/>
      <c r="ES6" s="2429" t="str">
        <f>BF26</f>
        <v>1234567890123</v>
      </c>
      <c r="ET6" s="1981"/>
      <c r="EU6" s="1981"/>
      <c r="EV6" s="1981"/>
      <c r="EW6" s="1981"/>
      <c r="EX6" s="1981"/>
      <c r="EY6" s="1981"/>
      <c r="EZ6" s="1981"/>
      <c r="FA6" s="1981"/>
      <c r="FB6" s="1981"/>
      <c r="FC6" s="1981"/>
      <c r="FD6" s="1981"/>
      <c r="FE6" s="1981"/>
      <c r="FF6" s="1981"/>
      <c r="FG6" s="1981"/>
      <c r="FH6" s="1981"/>
      <c r="FI6" s="1981"/>
      <c r="FJ6" s="1981"/>
      <c r="FK6" s="1981"/>
      <c r="FL6" s="1981"/>
      <c r="FM6" s="1981"/>
      <c r="FN6" s="1981"/>
      <c r="FO6" s="1981"/>
      <c r="FP6" s="1981"/>
      <c r="FQ6" s="1981"/>
      <c r="FR6" s="1981"/>
      <c r="FS6" s="1981"/>
      <c r="FT6" s="1981"/>
      <c r="FU6" s="1981"/>
      <c r="FV6" s="1981"/>
      <c r="FW6" s="1981"/>
      <c r="FX6" s="1981"/>
      <c r="FY6" s="1981"/>
      <c r="FZ6" s="1981"/>
      <c r="GA6" s="1981"/>
      <c r="GB6" s="1981"/>
      <c r="GC6" s="1982"/>
      <c r="GD6" s="9"/>
      <c r="GE6" s="237"/>
      <c r="GF6" s="237"/>
      <c r="GG6" s="237"/>
      <c r="GH6" s="237"/>
      <c r="GI6" s="237"/>
      <c r="GJ6" s="237"/>
      <c r="GK6" s="237"/>
      <c r="GL6" s="237"/>
      <c r="GM6" s="237"/>
      <c r="GN6" s="237"/>
      <c r="GO6" s="11"/>
      <c r="GP6" s="11"/>
    </row>
    <row r="7" spans="1:198" ht="11.1" customHeight="1">
      <c r="A7" s="9"/>
      <c r="B7" s="9"/>
      <c r="C7" s="9"/>
      <c r="D7" s="9"/>
      <c r="E7" s="9"/>
      <c r="F7" s="248"/>
      <c r="G7" s="285"/>
      <c r="H7" s="250"/>
      <c r="I7" s="250"/>
      <c r="J7" s="2019"/>
      <c r="K7" s="2020"/>
      <c r="L7" s="2020"/>
      <c r="M7" s="2020"/>
      <c r="N7" s="2020"/>
      <c r="O7" s="2020"/>
      <c r="P7" s="2020"/>
      <c r="Q7" s="2020"/>
      <c r="R7" s="2020"/>
      <c r="S7" s="2020"/>
      <c r="T7" s="2020"/>
      <c r="U7" s="2020"/>
      <c r="V7" s="2020"/>
      <c r="W7" s="2020"/>
      <c r="X7" s="2020"/>
      <c r="Y7" s="2034"/>
      <c r="Z7" s="256"/>
      <c r="AA7" s="2336"/>
      <c r="AB7" s="2336"/>
      <c r="AC7" s="2336"/>
      <c r="AD7" s="2336"/>
      <c r="AE7" s="2336"/>
      <c r="AF7" s="2336"/>
      <c r="AG7" s="2336"/>
      <c r="AH7" s="2336"/>
      <c r="AI7" s="2336"/>
      <c r="AJ7" s="2336"/>
      <c r="AK7" s="2336"/>
      <c r="AL7" s="2336"/>
      <c r="AM7" s="2336"/>
      <c r="AN7" s="250"/>
      <c r="AO7" s="250"/>
      <c r="AP7" s="250"/>
      <c r="AQ7" s="250"/>
      <c r="AR7" s="250"/>
      <c r="AS7" s="18"/>
      <c r="AT7" s="18"/>
      <c r="AU7" s="18"/>
      <c r="AV7" s="18"/>
      <c r="AW7" s="18"/>
      <c r="AX7" s="9"/>
      <c r="AY7" s="2308"/>
      <c r="AZ7" s="2309"/>
      <c r="BA7" s="2309"/>
      <c r="BB7" s="2309"/>
      <c r="BC7" s="2309"/>
      <c r="BD7" s="2309"/>
      <c r="BE7" s="2309"/>
      <c r="BF7" s="2309"/>
      <c r="BG7" s="2309"/>
      <c r="BH7" s="2309"/>
      <c r="BI7" s="2309"/>
      <c r="BJ7" s="2309"/>
      <c r="BK7" s="2309"/>
      <c r="BL7" s="2309"/>
      <c r="BM7" s="2309"/>
      <c r="BN7" s="2309"/>
      <c r="BO7" s="2309"/>
      <c r="BP7" s="2026"/>
      <c r="BQ7" s="2027"/>
      <c r="BR7" s="2027"/>
      <c r="BS7" s="2027"/>
      <c r="BT7" s="2027"/>
      <c r="BU7" s="2027"/>
      <c r="BV7" s="2027"/>
      <c r="BW7" s="2027"/>
      <c r="BX7" s="2027"/>
      <c r="BY7" s="2027"/>
      <c r="BZ7" s="2027"/>
      <c r="CA7" s="2027"/>
      <c r="CB7" s="2027"/>
      <c r="CC7" s="2027"/>
      <c r="CD7" s="2027"/>
      <c r="CE7" s="2027"/>
      <c r="CF7" s="2027"/>
      <c r="CG7" s="2027"/>
      <c r="CH7" s="2027"/>
      <c r="CI7" s="2027"/>
      <c r="CJ7" s="2027"/>
      <c r="CK7" s="2027"/>
      <c r="CL7" s="2027"/>
      <c r="CM7" s="2028"/>
      <c r="CN7" s="251"/>
      <c r="CO7" s="251"/>
      <c r="CP7" s="251"/>
      <c r="CQ7" s="240"/>
      <c r="CR7" s="240"/>
      <c r="CS7" s="240"/>
      <c r="CT7" s="9"/>
      <c r="CU7" s="9"/>
      <c r="CV7" s="9"/>
      <c r="CW7" s="9"/>
      <c r="CX7" s="9"/>
      <c r="CY7" s="9"/>
      <c r="CZ7" s="9"/>
      <c r="DA7" s="9"/>
      <c r="DB7" s="9"/>
      <c r="DC7" s="9"/>
      <c r="DD7" s="9"/>
      <c r="DE7" s="9"/>
      <c r="DF7" s="9"/>
      <c r="DG7" s="9"/>
      <c r="DH7" s="9"/>
      <c r="DI7" s="9"/>
      <c r="DJ7" s="9"/>
      <c r="DK7" s="9"/>
      <c r="DL7" s="9"/>
      <c r="DM7" s="9"/>
      <c r="DN7" s="9"/>
      <c r="DO7" s="9"/>
      <c r="DP7" s="9"/>
      <c r="DQ7" s="9"/>
      <c r="DR7" s="9"/>
      <c r="DS7" s="9"/>
      <c r="DT7" s="9"/>
      <c r="DU7" s="9"/>
      <c r="DV7" s="9"/>
      <c r="DW7" s="9"/>
      <c r="DX7" s="9"/>
      <c r="DY7" s="9"/>
      <c r="DZ7" s="9"/>
      <c r="EA7" s="9"/>
      <c r="EB7" s="9"/>
      <c r="EC7" s="9"/>
      <c r="ED7" s="1974"/>
      <c r="EE7" s="1975"/>
      <c r="EF7" s="1975"/>
      <c r="EG7" s="1975"/>
      <c r="EH7" s="1975"/>
      <c r="EI7" s="1975"/>
      <c r="EJ7" s="1975"/>
      <c r="EK7" s="1975"/>
      <c r="EL7" s="1975"/>
      <c r="EM7" s="1975"/>
      <c r="EN7" s="1975"/>
      <c r="EO7" s="1975"/>
      <c r="EP7" s="1975"/>
      <c r="EQ7" s="1975"/>
      <c r="ER7" s="1976"/>
      <c r="ES7" s="1983"/>
      <c r="ET7" s="1984"/>
      <c r="EU7" s="1984"/>
      <c r="EV7" s="1984"/>
      <c r="EW7" s="1984"/>
      <c r="EX7" s="1984"/>
      <c r="EY7" s="1984"/>
      <c r="EZ7" s="1984"/>
      <c r="FA7" s="1984"/>
      <c r="FB7" s="1984"/>
      <c r="FC7" s="1984"/>
      <c r="FD7" s="1984"/>
      <c r="FE7" s="1984"/>
      <c r="FF7" s="1984"/>
      <c r="FG7" s="1984"/>
      <c r="FH7" s="1984"/>
      <c r="FI7" s="1984"/>
      <c r="FJ7" s="1984"/>
      <c r="FK7" s="1984"/>
      <c r="FL7" s="1984"/>
      <c r="FM7" s="1984"/>
      <c r="FN7" s="1984"/>
      <c r="FO7" s="1984"/>
      <c r="FP7" s="1984"/>
      <c r="FQ7" s="1984"/>
      <c r="FR7" s="1984"/>
      <c r="FS7" s="1984"/>
      <c r="FT7" s="1984"/>
      <c r="FU7" s="1984"/>
      <c r="FV7" s="1984"/>
      <c r="FW7" s="1984"/>
      <c r="FX7" s="1984"/>
      <c r="FY7" s="1984"/>
      <c r="FZ7" s="1984"/>
      <c r="GA7" s="1984"/>
      <c r="GB7" s="1984"/>
      <c r="GC7" s="1985"/>
      <c r="GD7" s="9"/>
      <c r="GE7" s="237"/>
      <c r="GF7" s="237"/>
      <c r="GG7" s="237"/>
      <c r="GH7" s="237"/>
      <c r="GI7" s="237"/>
      <c r="GJ7" s="237"/>
      <c r="GK7" s="237"/>
      <c r="GL7" s="237"/>
      <c r="GM7" s="237"/>
      <c r="GN7" s="237"/>
      <c r="GO7" s="11"/>
      <c r="GP7" s="11"/>
    </row>
    <row r="8" spans="1:198" ht="11.1" customHeight="1" thickBot="1">
      <c r="A8" s="9"/>
      <c r="B8" s="9"/>
      <c r="C8" s="9"/>
      <c r="D8" s="9"/>
      <c r="E8" s="9"/>
      <c r="F8" s="252"/>
      <c r="G8" s="252"/>
      <c r="H8" s="250"/>
      <c r="I8" s="250"/>
      <c r="J8" s="2338"/>
      <c r="K8" s="2035"/>
      <c r="L8" s="2035"/>
      <c r="M8" s="2035"/>
      <c r="N8" s="2035"/>
      <c r="O8" s="2035"/>
      <c r="P8" s="2035"/>
      <c r="Q8" s="2035"/>
      <c r="R8" s="2035"/>
      <c r="S8" s="2035"/>
      <c r="T8" s="2035"/>
      <c r="U8" s="2035"/>
      <c r="V8" s="2035"/>
      <c r="W8" s="2035"/>
      <c r="X8" s="2035"/>
      <c r="Y8" s="2036"/>
      <c r="Z8" s="256"/>
      <c r="AA8" s="2336"/>
      <c r="AB8" s="2336"/>
      <c r="AC8" s="2336"/>
      <c r="AD8" s="2336"/>
      <c r="AE8" s="2336"/>
      <c r="AF8" s="2336"/>
      <c r="AG8" s="2336"/>
      <c r="AH8" s="2336"/>
      <c r="AI8" s="2336"/>
      <c r="AJ8" s="2336"/>
      <c r="AK8" s="2336"/>
      <c r="AL8" s="2336"/>
      <c r="AM8" s="2336"/>
      <c r="AN8" s="250"/>
      <c r="AO8" s="250"/>
      <c r="AP8" s="250"/>
      <c r="AQ8" s="250"/>
      <c r="AR8" s="250"/>
      <c r="AS8" s="18"/>
      <c r="AT8" s="18"/>
      <c r="AU8" s="18"/>
      <c r="AV8" s="18"/>
      <c r="AW8" s="18"/>
      <c r="AX8" s="275"/>
      <c r="AY8" s="2310"/>
      <c r="AZ8" s="2311"/>
      <c r="BA8" s="2311"/>
      <c r="BB8" s="2311"/>
      <c r="BC8" s="2311"/>
      <c r="BD8" s="2311"/>
      <c r="BE8" s="2311"/>
      <c r="BF8" s="2311"/>
      <c r="BG8" s="2311"/>
      <c r="BH8" s="2311"/>
      <c r="BI8" s="2311"/>
      <c r="BJ8" s="2311"/>
      <c r="BK8" s="2311"/>
      <c r="BL8" s="2311"/>
      <c r="BM8" s="2311"/>
      <c r="BN8" s="2311"/>
      <c r="BO8" s="2311"/>
      <c r="BP8" s="2029"/>
      <c r="BQ8" s="2030"/>
      <c r="BR8" s="2030"/>
      <c r="BS8" s="2030"/>
      <c r="BT8" s="2030"/>
      <c r="BU8" s="2030"/>
      <c r="BV8" s="2030"/>
      <c r="BW8" s="2030"/>
      <c r="BX8" s="2030"/>
      <c r="BY8" s="2030"/>
      <c r="BZ8" s="2030"/>
      <c r="CA8" s="2030"/>
      <c r="CB8" s="2030"/>
      <c r="CC8" s="2030"/>
      <c r="CD8" s="2030"/>
      <c r="CE8" s="2030"/>
      <c r="CF8" s="2030"/>
      <c r="CG8" s="2030"/>
      <c r="CH8" s="2030"/>
      <c r="CI8" s="2030"/>
      <c r="CJ8" s="2030"/>
      <c r="CK8" s="2030"/>
      <c r="CL8" s="2030"/>
      <c r="CM8" s="2031"/>
      <c r="CN8" s="251"/>
      <c r="CO8" s="251"/>
      <c r="CP8" s="251"/>
      <c r="CQ8" s="240"/>
      <c r="CR8" s="240"/>
      <c r="CS8" s="240"/>
      <c r="CT8" s="9"/>
      <c r="CU8" s="9"/>
      <c r="CV8" s="9"/>
      <c r="CW8" s="9"/>
      <c r="CX8" s="9"/>
      <c r="CY8" s="9"/>
      <c r="CZ8" s="9"/>
      <c r="DA8" s="2309" t="str">
        <f>J6</f>
        <v>大阪</v>
      </c>
      <c r="DB8" s="2309"/>
      <c r="DC8" s="2309"/>
      <c r="DD8" s="2309"/>
      <c r="DE8" s="2309"/>
      <c r="DF8" s="2309"/>
      <c r="DG8" s="2309"/>
      <c r="DH8" s="2309"/>
      <c r="DI8" s="2309"/>
      <c r="DJ8" s="2309"/>
      <c r="DK8" s="2309"/>
      <c r="DL8" s="2309"/>
      <c r="DM8" s="9"/>
      <c r="DN8" s="2006" t="s">
        <v>187</v>
      </c>
      <c r="DO8" s="2006"/>
      <c r="DP8" s="2006"/>
      <c r="DQ8" s="2006"/>
      <c r="DR8" s="2006"/>
      <c r="DS8" s="2006"/>
      <c r="DT8" s="2006"/>
      <c r="DU8" s="2006"/>
      <c r="DV8" s="2006"/>
      <c r="DW8" s="2006"/>
      <c r="DX8" s="2006"/>
      <c r="DY8" s="2006"/>
      <c r="DZ8" s="2006"/>
      <c r="EA8" s="2006"/>
      <c r="EB8" s="9"/>
      <c r="EC8" s="9"/>
      <c r="ED8" s="1977"/>
      <c r="EE8" s="1978"/>
      <c r="EF8" s="1978"/>
      <c r="EG8" s="1978"/>
      <c r="EH8" s="1978"/>
      <c r="EI8" s="1978"/>
      <c r="EJ8" s="1978"/>
      <c r="EK8" s="1978"/>
      <c r="EL8" s="1978"/>
      <c r="EM8" s="1978"/>
      <c r="EN8" s="1978"/>
      <c r="EO8" s="1978"/>
      <c r="EP8" s="1978"/>
      <c r="EQ8" s="1978"/>
      <c r="ER8" s="1979"/>
      <c r="ES8" s="1986"/>
      <c r="ET8" s="1987"/>
      <c r="EU8" s="1987"/>
      <c r="EV8" s="1987"/>
      <c r="EW8" s="1987"/>
      <c r="EX8" s="1987"/>
      <c r="EY8" s="1987"/>
      <c r="EZ8" s="1987"/>
      <c r="FA8" s="1987"/>
      <c r="FB8" s="1987"/>
      <c r="FC8" s="1987"/>
      <c r="FD8" s="1987"/>
      <c r="FE8" s="1987"/>
      <c r="FF8" s="1987"/>
      <c r="FG8" s="1987"/>
      <c r="FH8" s="1987"/>
      <c r="FI8" s="1987"/>
      <c r="FJ8" s="1987"/>
      <c r="FK8" s="1987"/>
      <c r="FL8" s="1987"/>
      <c r="FM8" s="1987"/>
      <c r="FN8" s="1987"/>
      <c r="FO8" s="1987"/>
      <c r="FP8" s="1987"/>
      <c r="FQ8" s="1987"/>
      <c r="FR8" s="1987"/>
      <c r="FS8" s="1987"/>
      <c r="FT8" s="1987"/>
      <c r="FU8" s="1987"/>
      <c r="FV8" s="1987"/>
      <c r="FW8" s="1987"/>
      <c r="FX8" s="1987"/>
      <c r="FY8" s="1987"/>
      <c r="FZ8" s="1987"/>
      <c r="GA8" s="1987"/>
      <c r="GB8" s="1987"/>
      <c r="GC8" s="1988"/>
      <c r="GD8" s="9"/>
      <c r="GE8" s="237"/>
      <c r="GF8" s="237"/>
      <c r="GG8" s="237"/>
      <c r="GH8" s="237"/>
      <c r="GI8" s="237"/>
      <c r="GJ8" s="237"/>
      <c r="GK8" s="237"/>
      <c r="GL8" s="237"/>
      <c r="GM8" s="237"/>
      <c r="GN8" s="237"/>
      <c r="GO8" s="12"/>
      <c r="GP8" s="12"/>
    </row>
    <row r="9" spans="1:198" ht="11.1" customHeight="1">
      <c r="A9" s="9"/>
      <c r="B9" s="9"/>
      <c r="C9" s="9"/>
      <c r="D9" s="9"/>
      <c r="E9" s="9"/>
      <c r="F9" s="252"/>
      <c r="G9" s="18"/>
      <c r="H9" s="18"/>
      <c r="I9" s="18"/>
      <c r="J9" s="18"/>
      <c r="K9" s="18"/>
      <c r="L9" s="250"/>
      <c r="M9" s="250"/>
      <c r="N9" s="250"/>
      <c r="O9" s="250"/>
      <c r="P9" s="18"/>
      <c r="Q9" s="18"/>
      <c r="R9" s="18"/>
      <c r="S9" s="250"/>
      <c r="T9" s="250"/>
      <c r="U9" s="250"/>
      <c r="V9" s="250"/>
      <c r="W9" s="18"/>
      <c r="X9" s="18"/>
      <c r="Y9" s="18"/>
      <c r="Z9" s="250"/>
      <c r="AA9" s="250"/>
      <c r="AB9" s="250"/>
      <c r="AC9" s="18"/>
      <c r="AD9" s="18"/>
      <c r="AE9" s="18"/>
      <c r="AF9" s="18"/>
      <c r="AG9" s="18"/>
      <c r="AH9" s="18"/>
      <c r="AI9" s="18"/>
      <c r="AJ9" s="18"/>
      <c r="AK9" s="18"/>
      <c r="AL9" s="18"/>
      <c r="AM9" s="18"/>
      <c r="AN9" s="18"/>
      <c r="AO9" s="18"/>
      <c r="AP9" s="18"/>
      <c r="AQ9" s="18"/>
      <c r="AR9" s="18"/>
      <c r="AS9" s="18"/>
      <c r="AT9" s="18"/>
      <c r="AU9" s="18"/>
      <c r="AV9" s="18"/>
      <c r="AW9" s="18"/>
      <c r="AX9" s="18"/>
      <c r="AY9" s="18"/>
      <c r="AZ9" s="18"/>
      <c r="BA9" s="18"/>
      <c r="BB9" s="18"/>
      <c r="BC9" s="18"/>
      <c r="BD9" s="18"/>
      <c r="BE9" s="18"/>
      <c r="BF9" s="18"/>
      <c r="BG9" s="18"/>
      <c r="BH9" s="18"/>
      <c r="BI9" s="18"/>
      <c r="BJ9" s="18"/>
      <c r="BK9" s="18"/>
      <c r="BL9" s="18"/>
      <c r="BM9" s="18"/>
      <c r="BN9" s="18"/>
      <c r="BO9" s="18"/>
      <c r="BP9" s="2339" t="s">
        <v>207</v>
      </c>
      <c r="BQ9" s="2340"/>
      <c r="BR9" s="2340"/>
      <c r="BS9" s="2340"/>
      <c r="BT9" s="2340"/>
      <c r="BU9" s="2340"/>
      <c r="BV9" s="2340"/>
      <c r="BW9" s="2340"/>
      <c r="BX9" s="2340"/>
      <c r="BY9" s="2340"/>
      <c r="BZ9" s="2340"/>
      <c r="CA9" s="2340"/>
      <c r="CB9" s="2340"/>
      <c r="CC9" s="2340"/>
      <c r="CD9" s="2340"/>
      <c r="CE9" s="2340"/>
      <c r="CF9" s="2340"/>
      <c r="CG9" s="2340"/>
      <c r="CH9" s="2340"/>
      <c r="CI9" s="2340"/>
      <c r="CJ9" s="2340"/>
      <c r="CK9" s="2340"/>
      <c r="CL9" s="2340"/>
      <c r="CM9" s="2341"/>
      <c r="CN9" s="18"/>
      <c r="CO9" s="18"/>
      <c r="CP9" s="18"/>
      <c r="CQ9" s="18"/>
      <c r="CR9" s="18"/>
      <c r="CS9" s="18"/>
      <c r="CT9" s="18"/>
      <c r="CU9" s="9"/>
      <c r="CV9" s="9"/>
      <c r="CW9" s="9"/>
      <c r="CX9" s="9"/>
      <c r="CY9" s="9"/>
      <c r="CZ9" s="9"/>
      <c r="DA9" s="2309"/>
      <c r="DB9" s="2309"/>
      <c r="DC9" s="2309"/>
      <c r="DD9" s="2309"/>
      <c r="DE9" s="2309"/>
      <c r="DF9" s="2309"/>
      <c r="DG9" s="2309"/>
      <c r="DH9" s="2309"/>
      <c r="DI9" s="2309"/>
      <c r="DJ9" s="2309"/>
      <c r="DK9" s="2309"/>
      <c r="DL9" s="2309"/>
      <c r="DM9" s="9"/>
      <c r="DN9" s="2006"/>
      <c r="DO9" s="2006"/>
      <c r="DP9" s="2006"/>
      <c r="DQ9" s="2006"/>
      <c r="DR9" s="2006"/>
      <c r="DS9" s="2006"/>
      <c r="DT9" s="2006"/>
      <c r="DU9" s="2006"/>
      <c r="DV9" s="2006"/>
      <c r="DW9" s="2006"/>
      <c r="DX9" s="2006"/>
      <c r="DY9" s="2006"/>
      <c r="DZ9" s="2006"/>
      <c r="EA9" s="2006"/>
      <c r="EB9" s="9"/>
      <c r="EC9" s="9"/>
      <c r="ED9" s="1971" t="s">
        <v>234</v>
      </c>
      <c r="EE9" s="1989"/>
      <c r="EF9" s="1989"/>
      <c r="EG9" s="1989"/>
      <c r="EH9" s="1989"/>
      <c r="EI9" s="1989"/>
      <c r="EJ9" s="1989"/>
      <c r="EK9" s="1989"/>
      <c r="EL9" s="1989"/>
      <c r="EM9" s="1989"/>
      <c r="EN9" s="1989"/>
      <c r="EO9" s="1989"/>
      <c r="EP9" s="1989"/>
      <c r="EQ9" s="1989"/>
      <c r="ER9" s="1990"/>
      <c r="ES9" s="1997" t="str">
        <f>U26</f>
        <v>国税産業　株式会社</v>
      </c>
      <c r="ET9" s="1998"/>
      <c r="EU9" s="1998"/>
      <c r="EV9" s="1998"/>
      <c r="EW9" s="1998"/>
      <c r="EX9" s="1998"/>
      <c r="EY9" s="1998"/>
      <c r="EZ9" s="1998"/>
      <c r="FA9" s="1998"/>
      <c r="FB9" s="1998"/>
      <c r="FC9" s="1998"/>
      <c r="FD9" s="1998"/>
      <c r="FE9" s="1998"/>
      <c r="FF9" s="1998"/>
      <c r="FG9" s="1998"/>
      <c r="FH9" s="1998"/>
      <c r="FI9" s="1998"/>
      <c r="FJ9" s="1998"/>
      <c r="FK9" s="1998"/>
      <c r="FL9" s="1998"/>
      <c r="FM9" s="1998"/>
      <c r="FN9" s="1998"/>
      <c r="FO9" s="1998"/>
      <c r="FP9" s="1998"/>
      <c r="FQ9" s="1998"/>
      <c r="FR9" s="1998"/>
      <c r="FS9" s="1998"/>
      <c r="FT9" s="1998"/>
      <c r="FU9" s="1998"/>
      <c r="FV9" s="1998"/>
      <c r="FW9" s="1998"/>
      <c r="FX9" s="1998"/>
      <c r="FY9" s="1998"/>
      <c r="FZ9" s="1998"/>
      <c r="GA9" s="1998"/>
      <c r="GB9" s="1998"/>
      <c r="GC9" s="1999"/>
      <c r="GD9" s="9"/>
      <c r="GE9" s="237"/>
      <c r="GF9" s="237"/>
      <c r="GG9" s="237"/>
      <c r="GH9" s="237"/>
      <c r="GI9" s="237"/>
      <c r="GJ9" s="237"/>
      <c r="GK9" s="237"/>
      <c r="GL9" s="237"/>
      <c r="GM9" s="237"/>
      <c r="GN9" s="237"/>
      <c r="GO9" s="12"/>
      <c r="GP9" s="12"/>
    </row>
    <row r="10" spans="1:198" ht="5.25" customHeight="1" thickBot="1">
      <c r="A10" s="9"/>
      <c r="B10" s="9"/>
      <c r="C10" s="9"/>
      <c r="D10" s="9"/>
      <c r="E10" s="9"/>
      <c r="F10" s="252"/>
      <c r="G10" s="2294" t="s">
        <v>210</v>
      </c>
      <c r="H10" s="2220"/>
      <c r="I10" s="2220"/>
      <c r="J10" s="2220"/>
      <c r="K10" s="2220"/>
      <c r="L10" s="2220"/>
      <c r="M10" s="2220"/>
      <c r="N10" s="2220"/>
      <c r="O10" s="2220"/>
      <c r="P10" s="2220"/>
      <c r="Q10" s="2220"/>
      <c r="R10" s="2220"/>
      <c r="S10" s="2220"/>
      <c r="T10" s="2221"/>
      <c r="U10" s="294"/>
      <c r="V10" s="295"/>
      <c r="W10" s="295"/>
      <c r="X10" s="295"/>
      <c r="Y10" s="295"/>
      <c r="Z10" s="295"/>
      <c r="AA10" s="295"/>
      <c r="AB10" s="295"/>
      <c r="AC10" s="295"/>
      <c r="AD10" s="295"/>
      <c r="AE10" s="295"/>
      <c r="AF10" s="295"/>
      <c r="AG10" s="295"/>
      <c r="AH10" s="295"/>
      <c r="AI10" s="295"/>
      <c r="AJ10" s="295"/>
      <c r="AK10" s="295"/>
      <c r="AL10" s="295"/>
      <c r="AM10" s="295"/>
      <c r="AN10" s="295"/>
      <c r="AO10" s="262"/>
      <c r="AP10" s="262"/>
      <c r="AQ10" s="262"/>
      <c r="AR10" s="262"/>
      <c r="AS10" s="262"/>
      <c r="AT10" s="262"/>
      <c r="AU10" s="262"/>
      <c r="AV10" s="262"/>
      <c r="AW10" s="297"/>
      <c r="AX10" s="262"/>
      <c r="AY10" s="262"/>
      <c r="AZ10" s="262"/>
      <c r="BA10" s="262"/>
      <c r="BB10" s="279"/>
      <c r="BC10" s="279"/>
      <c r="BD10" s="279"/>
      <c r="BE10" s="279"/>
      <c r="BF10" s="279"/>
      <c r="BG10" s="279"/>
      <c r="BH10" s="279"/>
      <c r="BI10" s="279"/>
      <c r="BJ10" s="279"/>
      <c r="BK10" s="280"/>
      <c r="BL10" s="281"/>
      <c r="BM10" s="281"/>
      <c r="BN10" s="281"/>
      <c r="BO10" s="281"/>
      <c r="BP10" s="2339"/>
      <c r="BQ10" s="2340"/>
      <c r="BR10" s="2340"/>
      <c r="BS10" s="2340"/>
      <c r="BT10" s="2340"/>
      <c r="BU10" s="2340"/>
      <c r="BV10" s="2340"/>
      <c r="BW10" s="2340"/>
      <c r="BX10" s="2340"/>
      <c r="BY10" s="2340"/>
      <c r="BZ10" s="2340"/>
      <c r="CA10" s="2340"/>
      <c r="CB10" s="2340"/>
      <c r="CC10" s="2340"/>
      <c r="CD10" s="2340"/>
      <c r="CE10" s="2340"/>
      <c r="CF10" s="2340"/>
      <c r="CG10" s="2340"/>
      <c r="CH10" s="2340"/>
      <c r="CI10" s="2340"/>
      <c r="CJ10" s="2340"/>
      <c r="CK10" s="2340"/>
      <c r="CL10" s="2340"/>
      <c r="CM10" s="2341"/>
      <c r="CN10" s="251"/>
      <c r="CO10" s="251"/>
      <c r="CP10" s="251"/>
      <c r="CQ10" s="240"/>
      <c r="CR10" s="240"/>
      <c r="CS10" s="240"/>
      <c r="CT10" s="9"/>
      <c r="CU10" s="9"/>
      <c r="CV10" s="9"/>
      <c r="CW10" s="9"/>
      <c r="CX10" s="9"/>
      <c r="CY10" s="9"/>
      <c r="CZ10" s="9"/>
      <c r="DA10" s="2309"/>
      <c r="DB10" s="2309"/>
      <c r="DC10" s="2309"/>
      <c r="DD10" s="2309"/>
      <c r="DE10" s="2309"/>
      <c r="DF10" s="2309"/>
      <c r="DG10" s="2309"/>
      <c r="DH10" s="2309"/>
      <c r="DI10" s="2309"/>
      <c r="DJ10" s="2309"/>
      <c r="DK10" s="2309"/>
      <c r="DL10" s="2309"/>
      <c r="DM10" s="9"/>
      <c r="DN10" s="2006"/>
      <c r="DO10" s="2006"/>
      <c r="DP10" s="2006"/>
      <c r="DQ10" s="2006"/>
      <c r="DR10" s="2006"/>
      <c r="DS10" s="2006"/>
      <c r="DT10" s="2006"/>
      <c r="DU10" s="2006"/>
      <c r="DV10" s="2006"/>
      <c r="DW10" s="2006"/>
      <c r="DX10" s="2006"/>
      <c r="DY10" s="2006"/>
      <c r="DZ10" s="2006"/>
      <c r="EA10" s="2006"/>
      <c r="EB10" s="9"/>
      <c r="EC10" s="9"/>
      <c r="ED10" s="1991"/>
      <c r="EE10" s="1992"/>
      <c r="EF10" s="1992"/>
      <c r="EG10" s="1992"/>
      <c r="EH10" s="1992"/>
      <c r="EI10" s="1992"/>
      <c r="EJ10" s="1992"/>
      <c r="EK10" s="1992"/>
      <c r="EL10" s="1992"/>
      <c r="EM10" s="1992"/>
      <c r="EN10" s="1992"/>
      <c r="EO10" s="1992"/>
      <c r="EP10" s="1992"/>
      <c r="EQ10" s="1992"/>
      <c r="ER10" s="1993"/>
      <c r="ES10" s="2000"/>
      <c r="ET10" s="2001"/>
      <c r="EU10" s="2001"/>
      <c r="EV10" s="2001"/>
      <c r="EW10" s="2001"/>
      <c r="EX10" s="2001"/>
      <c r="EY10" s="2001"/>
      <c r="EZ10" s="2001"/>
      <c r="FA10" s="2001"/>
      <c r="FB10" s="2001"/>
      <c r="FC10" s="2001"/>
      <c r="FD10" s="2001"/>
      <c r="FE10" s="2001"/>
      <c r="FF10" s="2001"/>
      <c r="FG10" s="2001"/>
      <c r="FH10" s="2001"/>
      <c r="FI10" s="2001"/>
      <c r="FJ10" s="2001"/>
      <c r="FK10" s="2001"/>
      <c r="FL10" s="2001"/>
      <c r="FM10" s="2001"/>
      <c r="FN10" s="2001"/>
      <c r="FO10" s="2001"/>
      <c r="FP10" s="2001"/>
      <c r="FQ10" s="2001"/>
      <c r="FR10" s="2001"/>
      <c r="FS10" s="2001"/>
      <c r="FT10" s="2001"/>
      <c r="FU10" s="2001"/>
      <c r="FV10" s="2001"/>
      <c r="FW10" s="2001"/>
      <c r="FX10" s="2001"/>
      <c r="FY10" s="2001"/>
      <c r="FZ10" s="2001"/>
      <c r="GA10" s="2001"/>
      <c r="GB10" s="2001"/>
      <c r="GC10" s="2002"/>
      <c r="GD10" s="9"/>
      <c r="GE10" s="237"/>
      <c r="GF10" s="237"/>
      <c r="GG10" s="237"/>
      <c r="GH10" s="237"/>
      <c r="GI10" s="237"/>
      <c r="GJ10" s="237"/>
      <c r="GK10" s="237"/>
      <c r="GL10" s="237"/>
      <c r="GM10" s="237"/>
      <c r="GN10" s="237"/>
      <c r="GO10" s="12"/>
      <c r="GP10" s="12"/>
    </row>
    <row r="11" spans="1:198" ht="11.1" customHeight="1" thickBot="1">
      <c r="A11" s="9"/>
      <c r="B11" s="9"/>
      <c r="C11" s="9"/>
      <c r="D11" s="9"/>
      <c r="E11" s="9"/>
      <c r="F11" s="252"/>
      <c r="G11" s="2200"/>
      <c r="H11" s="2198"/>
      <c r="I11" s="2198"/>
      <c r="J11" s="2198"/>
      <c r="K11" s="2198"/>
      <c r="L11" s="2198"/>
      <c r="M11" s="2198"/>
      <c r="N11" s="2198"/>
      <c r="O11" s="2198"/>
      <c r="P11" s="2198"/>
      <c r="Q11" s="2198"/>
      <c r="R11" s="2198"/>
      <c r="S11" s="2198"/>
      <c r="T11" s="2199"/>
      <c r="U11" s="290"/>
      <c r="V11" s="250"/>
      <c r="W11" s="250"/>
      <c r="X11" s="250"/>
      <c r="Y11" s="2265">
        <f>総括表1!Y11</f>
        <v>6</v>
      </c>
      <c r="Z11" s="2266"/>
      <c r="AA11" s="2266"/>
      <c r="AB11" s="2266"/>
      <c r="AC11" s="2267"/>
      <c r="AD11" s="250"/>
      <c r="AE11" s="250"/>
      <c r="AF11" s="250"/>
      <c r="AG11" s="2265">
        <f>総括表1!AG11</f>
        <v>1</v>
      </c>
      <c r="AH11" s="2266"/>
      <c r="AI11" s="2266"/>
      <c r="AJ11" s="2266"/>
      <c r="AK11" s="2267"/>
      <c r="AL11" s="298"/>
      <c r="AM11" s="250"/>
      <c r="AN11" s="250"/>
      <c r="AO11" s="2265">
        <f>総括表1!AO11</f>
        <v>31</v>
      </c>
      <c r="AP11" s="2266"/>
      <c r="AQ11" s="2266"/>
      <c r="AR11" s="2266"/>
      <c r="AS11" s="2267"/>
      <c r="AT11" s="18"/>
      <c r="AU11" s="18"/>
      <c r="AV11" s="18"/>
      <c r="AW11" s="2332" t="s">
        <v>205</v>
      </c>
      <c r="AX11" s="2333"/>
      <c r="AY11" s="2333"/>
      <c r="AZ11" s="2333"/>
      <c r="BA11" s="2333"/>
      <c r="BB11" s="2333"/>
      <c r="BC11" s="2334" t="s">
        <v>206</v>
      </c>
      <c r="BD11" s="2334"/>
      <c r="BE11" s="2335"/>
      <c r="BF11" s="2023">
        <f>総括表1!BF11</f>
        <v>2</v>
      </c>
      <c r="BG11" s="2024"/>
      <c r="BH11" s="2024"/>
      <c r="BI11" s="2024"/>
      <c r="BJ11" s="2025"/>
      <c r="BK11" s="282"/>
      <c r="BL11" s="281"/>
      <c r="BM11" s="281"/>
      <c r="BN11" s="281"/>
      <c r="BO11" s="281"/>
      <c r="BP11" s="2342"/>
      <c r="BQ11" s="2343"/>
      <c r="BR11" s="2343"/>
      <c r="BS11" s="2343"/>
      <c r="BT11" s="2343"/>
      <c r="BU11" s="2343"/>
      <c r="BV11" s="2343"/>
      <c r="BW11" s="2343"/>
      <c r="BX11" s="2343"/>
      <c r="BY11" s="2343"/>
      <c r="BZ11" s="2343"/>
      <c r="CA11" s="2343"/>
      <c r="CB11" s="2343"/>
      <c r="CC11" s="2343"/>
      <c r="CD11" s="2343"/>
      <c r="CE11" s="2343"/>
      <c r="CF11" s="2343"/>
      <c r="CG11" s="2343"/>
      <c r="CH11" s="2340"/>
      <c r="CI11" s="2340"/>
      <c r="CJ11" s="2340"/>
      <c r="CK11" s="2340"/>
      <c r="CL11" s="2340"/>
      <c r="CM11" s="2341"/>
      <c r="CN11" s="251"/>
      <c r="CO11" s="251"/>
      <c r="CP11" s="251"/>
      <c r="CQ11" s="240"/>
      <c r="CR11" s="240"/>
      <c r="CS11" s="240"/>
      <c r="CT11" s="9"/>
      <c r="CU11" s="9"/>
      <c r="CV11" s="9"/>
      <c r="CW11" s="9"/>
      <c r="CX11" s="9"/>
      <c r="CY11" s="9"/>
      <c r="CZ11" s="9"/>
      <c r="DA11" s="9"/>
      <c r="DB11" s="9"/>
      <c r="DC11" s="9"/>
      <c r="DD11" s="9"/>
      <c r="DE11" s="9"/>
      <c r="DF11" s="9"/>
      <c r="DG11" s="9"/>
      <c r="DH11" s="9"/>
      <c r="DI11" s="9"/>
      <c r="DJ11" s="9"/>
      <c r="DK11" s="9"/>
      <c r="DL11" s="9"/>
      <c r="DM11" s="9"/>
      <c r="DN11" s="9"/>
      <c r="DO11" s="9"/>
      <c r="DP11" s="9"/>
      <c r="DQ11" s="9"/>
      <c r="DR11" s="9"/>
      <c r="DS11" s="9"/>
      <c r="DT11" s="9"/>
      <c r="DU11" s="9"/>
      <c r="DV11" s="9"/>
      <c r="DW11" s="9"/>
      <c r="DX11" s="9"/>
      <c r="DY11" s="9"/>
      <c r="DZ11" s="9"/>
      <c r="EA11" s="9"/>
      <c r="EB11" s="9"/>
      <c r="EC11" s="9"/>
      <c r="ED11" s="1991"/>
      <c r="EE11" s="1992"/>
      <c r="EF11" s="1992"/>
      <c r="EG11" s="1992"/>
      <c r="EH11" s="1992"/>
      <c r="EI11" s="1992"/>
      <c r="EJ11" s="1992"/>
      <c r="EK11" s="1992"/>
      <c r="EL11" s="1992"/>
      <c r="EM11" s="1992"/>
      <c r="EN11" s="1992"/>
      <c r="EO11" s="1992"/>
      <c r="EP11" s="1992"/>
      <c r="EQ11" s="1992"/>
      <c r="ER11" s="1993"/>
      <c r="ES11" s="2000"/>
      <c r="ET11" s="2001"/>
      <c r="EU11" s="2001"/>
      <c r="EV11" s="2001"/>
      <c r="EW11" s="2001"/>
      <c r="EX11" s="2001"/>
      <c r="EY11" s="2001"/>
      <c r="EZ11" s="2001"/>
      <c r="FA11" s="2001"/>
      <c r="FB11" s="2001"/>
      <c r="FC11" s="2001"/>
      <c r="FD11" s="2001"/>
      <c r="FE11" s="2001"/>
      <c r="FF11" s="2001"/>
      <c r="FG11" s="2001"/>
      <c r="FH11" s="2001"/>
      <c r="FI11" s="2001"/>
      <c r="FJ11" s="2001"/>
      <c r="FK11" s="2001"/>
      <c r="FL11" s="2001"/>
      <c r="FM11" s="2001"/>
      <c r="FN11" s="2001"/>
      <c r="FO11" s="2001"/>
      <c r="FP11" s="2001"/>
      <c r="FQ11" s="2001"/>
      <c r="FR11" s="2001"/>
      <c r="FS11" s="2001"/>
      <c r="FT11" s="2001"/>
      <c r="FU11" s="2001"/>
      <c r="FV11" s="2001"/>
      <c r="FW11" s="2001"/>
      <c r="FX11" s="2001"/>
      <c r="FY11" s="2001"/>
      <c r="FZ11" s="2001"/>
      <c r="GA11" s="2001"/>
      <c r="GB11" s="2001"/>
      <c r="GC11" s="2002"/>
      <c r="GD11" s="9"/>
      <c r="GE11" s="237"/>
      <c r="GF11" s="237"/>
      <c r="GG11" s="237"/>
      <c r="GH11" s="237"/>
      <c r="GI11" s="237"/>
      <c r="GJ11" s="237"/>
      <c r="GK11" s="237"/>
      <c r="GL11" s="237"/>
      <c r="GM11" s="237"/>
      <c r="GN11" s="237"/>
      <c r="GO11" s="12"/>
      <c r="GP11" s="12"/>
    </row>
    <row r="12" spans="1:198" ht="11.1" customHeight="1">
      <c r="A12" s="9"/>
      <c r="B12" s="9"/>
      <c r="C12" s="9"/>
      <c r="D12" s="9"/>
      <c r="E12" s="9"/>
      <c r="F12" s="252"/>
      <c r="G12" s="2200"/>
      <c r="H12" s="2198"/>
      <c r="I12" s="2198"/>
      <c r="J12" s="2198"/>
      <c r="K12" s="2198"/>
      <c r="L12" s="2198"/>
      <c r="M12" s="2198"/>
      <c r="N12" s="2198"/>
      <c r="O12" s="2198"/>
      <c r="P12" s="2198"/>
      <c r="Q12" s="2198"/>
      <c r="R12" s="2198"/>
      <c r="S12" s="2198"/>
      <c r="T12" s="2199"/>
      <c r="U12" s="2314" t="s">
        <v>201</v>
      </c>
      <c r="V12" s="2020"/>
      <c r="W12" s="2020"/>
      <c r="X12" s="2020"/>
      <c r="Y12" s="2312"/>
      <c r="Z12" s="2066"/>
      <c r="AA12" s="2066"/>
      <c r="AB12" s="2066"/>
      <c r="AC12" s="2313"/>
      <c r="AD12" s="2316" t="s">
        <v>202</v>
      </c>
      <c r="AE12" s="2317"/>
      <c r="AF12" s="2317"/>
      <c r="AG12" s="2312"/>
      <c r="AH12" s="2066"/>
      <c r="AI12" s="2066"/>
      <c r="AJ12" s="2066"/>
      <c r="AK12" s="2313"/>
      <c r="AL12" s="2316" t="s">
        <v>203</v>
      </c>
      <c r="AM12" s="2317"/>
      <c r="AN12" s="2317"/>
      <c r="AO12" s="2312"/>
      <c r="AP12" s="2066"/>
      <c r="AQ12" s="2066"/>
      <c r="AR12" s="2066"/>
      <c r="AS12" s="2313"/>
      <c r="AT12" s="2153" t="s">
        <v>204</v>
      </c>
      <c r="AU12" s="2249"/>
      <c r="AV12" s="2249"/>
      <c r="AW12" s="2332"/>
      <c r="AX12" s="2333"/>
      <c r="AY12" s="2333"/>
      <c r="AZ12" s="2333"/>
      <c r="BA12" s="2333"/>
      <c r="BB12" s="2333"/>
      <c r="BC12" s="2334"/>
      <c r="BD12" s="2334"/>
      <c r="BE12" s="2335"/>
      <c r="BF12" s="2026"/>
      <c r="BG12" s="2027"/>
      <c r="BH12" s="2027"/>
      <c r="BI12" s="2027"/>
      <c r="BJ12" s="2028"/>
      <c r="BK12" s="282"/>
      <c r="BL12" s="281"/>
      <c r="BM12" s="281"/>
      <c r="BN12" s="281"/>
      <c r="BO12" s="281"/>
      <c r="BP12" s="2344" t="s">
        <v>208</v>
      </c>
      <c r="BQ12" s="2345"/>
      <c r="BR12" s="2345"/>
      <c r="BS12" s="2345"/>
      <c r="BT12" s="2345"/>
      <c r="BU12" s="2345"/>
      <c r="BV12" s="2345"/>
      <c r="BW12" s="2345"/>
      <c r="BX12" s="2345"/>
      <c r="BY12" s="2345"/>
      <c r="BZ12" s="2345"/>
      <c r="CA12" s="2345"/>
      <c r="CB12" s="2345"/>
      <c r="CC12" s="2345"/>
      <c r="CD12" s="2345"/>
      <c r="CE12" s="2345"/>
      <c r="CF12" s="2345"/>
      <c r="CG12" s="2345"/>
      <c r="CH12" s="2023">
        <f>総括表1!CH12</f>
        <v>1</v>
      </c>
      <c r="CI12" s="2024"/>
      <c r="CJ12" s="2024"/>
      <c r="CK12" s="2024"/>
      <c r="CL12" s="2024"/>
      <c r="CM12" s="2025"/>
      <c r="CN12" s="251"/>
      <c r="CO12" s="251"/>
      <c r="CP12" s="251"/>
      <c r="CQ12" s="240"/>
      <c r="CR12" s="240"/>
      <c r="CS12" s="240"/>
      <c r="CT12" s="9"/>
      <c r="CU12" s="9"/>
      <c r="CV12" s="9"/>
      <c r="CW12" s="9"/>
      <c r="CX12" s="9"/>
      <c r="CY12" s="9"/>
      <c r="CZ12" s="9"/>
      <c r="DA12" s="9"/>
      <c r="DB12" s="9"/>
      <c r="DC12" s="9"/>
      <c r="DD12" s="9"/>
      <c r="DE12" s="9"/>
      <c r="DF12" s="9"/>
      <c r="DG12" s="9"/>
      <c r="DH12" s="9"/>
      <c r="DI12" s="9"/>
      <c r="DJ12" s="9"/>
      <c r="DK12" s="9"/>
      <c r="DL12" s="9"/>
      <c r="DM12" s="9"/>
      <c r="DN12" s="9"/>
      <c r="DO12" s="9"/>
      <c r="DP12" s="9"/>
      <c r="DQ12" s="9"/>
      <c r="DR12" s="9"/>
      <c r="DS12" s="9"/>
      <c r="DT12" s="9"/>
      <c r="DU12" s="9"/>
      <c r="DV12" s="9"/>
      <c r="DW12" s="9"/>
      <c r="DX12" s="9"/>
      <c r="DY12" s="9"/>
      <c r="DZ12" s="9"/>
      <c r="EA12" s="9"/>
      <c r="EB12" s="9"/>
      <c r="EC12" s="9"/>
      <c r="ED12" s="1991"/>
      <c r="EE12" s="1992"/>
      <c r="EF12" s="1992"/>
      <c r="EG12" s="1992"/>
      <c r="EH12" s="1992"/>
      <c r="EI12" s="1992"/>
      <c r="EJ12" s="1992"/>
      <c r="EK12" s="1992"/>
      <c r="EL12" s="1992"/>
      <c r="EM12" s="1992"/>
      <c r="EN12" s="1992"/>
      <c r="EO12" s="1992"/>
      <c r="EP12" s="1992"/>
      <c r="EQ12" s="1992"/>
      <c r="ER12" s="1993"/>
      <c r="ES12" s="2000"/>
      <c r="ET12" s="2001"/>
      <c r="EU12" s="2001"/>
      <c r="EV12" s="2001"/>
      <c r="EW12" s="2001"/>
      <c r="EX12" s="2001"/>
      <c r="EY12" s="2001"/>
      <c r="EZ12" s="2001"/>
      <c r="FA12" s="2001"/>
      <c r="FB12" s="2001"/>
      <c r="FC12" s="2001"/>
      <c r="FD12" s="2001"/>
      <c r="FE12" s="2001"/>
      <c r="FF12" s="2001"/>
      <c r="FG12" s="2001"/>
      <c r="FH12" s="2001"/>
      <c r="FI12" s="2001"/>
      <c r="FJ12" s="2001"/>
      <c r="FK12" s="2001"/>
      <c r="FL12" s="2001"/>
      <c r="FM12" s="2001"/>
      <c r="FN12" s="2001"/>
      <c r="FO12" s="2001"/>
      <c r="FP12" s="2001"/>
      <c r="FQ12" s="2001"/>
      <c r="FR12" s="2001"/>
      <c r="FS12" s="2001"/>
      <c r="FT12" s="2001"/>
      <c r="FU12" s="2001"/>
      <c r="FV12" s="2001"/>
      <c r="FW12" s="2001"/>
      <c r="FX12" s="2001"/>
      <c r="FY12" s="2001"/>
      <c r="FZ12" s="2001"/>
      <c r="GA12" s="2001"/>
      <c r="GB12" s="2001"/>
      <c r="GC12" s="2002"/>
      <c r="GD12" s="9"/>
      <c r="GE12" s="237"/>
      <c r="GF12" s="237"/>
      <c r="GG12" s="237"/>
      <c r="GH12" s="237"/>
      <c r="GI12" s="237"/>
      <c r="GJ12" s="237"/>
      <c r="GK12" s="237"/>
      <c r="GL12" s="237"/>
      <c r="GM12" s="237"/>
      <c r="GN12" s="237"/>
      <c r="GO12" s="12"/>
      <c r="GP12" s="12"/>
    </row>
    <row r="13" spans="1:198" ht="11.1" customHeight="1" thickBot="1">
      <c r="A13" s="9"/>
      <c r="B13" s="9"/>
      <c r="C13" s="9"/>
      <c r="D13" s="9"/>
      <c r="E13" s="9"/>
      <c r="F13" s="252"/>
      <c r="G13" s="2200"/>
      <c r="H13" s="2198"/>
      <c r="I13" s="2198"/>
      <c r="J13" s="2198"/>
      <c r="K13" s="2198"/>
      <c r="L13" s="2198"/>
      <c r="M13" s="2198"/>
      <c r="N13" s="2198"/>
      <c r="O13" s="2198"/>
      <c r="P13" s="2198"/>
      <c r="Q13" s="2198"/>
      <c r="R13" s="2198"/>
      <c r="S13" s="2198"/>
      <c r="T13" s="2199"/>
      <c r="U13" s="2315"/>
      <c r="V13" s="2020"/>
      <c r="W13" s="2020"/>
      <c r="X13" s="2020"/>
      <c r="Y13" s="2268"/>
      <c r="Z13" s="2269"/>
      <c r="AA13" s="2269"/>
      <c r="AB13" s="2269"/>
      <c r="AC13" s="2270"/>
      <c r="AD13" s="2316"/>
      <c r="AE13" s="2317"/>
      <c r="AF13" s="2317"/>
      <c r="AG13" s="2268"/>
      <c r="AH13" s="2269"/>
      <c r="AI13" s="2269"/>
      <c r="AJ13" s="2269"/>
      <c r="AK13" s="2270"/>
      <c r="AL13" s="2316"/>
      <c r="AM13" s="2317"/>
      <c r="AN13" s="2317"/>
      <c r="AO13" s="2268"/>
      <c r="AP13" s="2269"/>
      <c r="AQ13" s="2269"/>
      <c r="AR13" s="2269"/>
      <c r="AS13" s="2270"/>
      <c r="AT13" s="2153"/>
      <c r="AU13" s="2249"/>
      <c r="AV13" s="2249"/>
      <c r="AW13" s="2332"/>
      <c r="AX13" s="2333"/>
      <c r="AY13" s="2333"/>
      <c r="AZ13" s="2333"/>
      <c r="BA13" s="2333"/>
      <c r="BB13" s="2333"/>
      <c r="BC13" s="2334"/>
      <c r="BD13" s="2334"/>
      <c r="BE13" s="2335"/>
      <c r="BF13" s="2029"/>
      <c r="BG13" s="2030"/>
      <c r="BH13" s="2030"/>
      <c r="BI13" s="2030"/>
      <c r="BJ13" s="2031"/>
      <c r="BK13" s="282"/>
      <c r="BL13" s="281"/>
      <c r="BM13" s="281"/>
      <c r="BN13" s="281"/>
      <c r="BO13" s="281"/>
      <c r="BP13" s="2346"/>
      <c r="BQ13" s="2347"/>
      <c r="BR13" s="2347"/>
      <c r="BS13" s="2347"/>
      <c r="BT13" s="2347"/>
      <c r="BU13" s="2347"/>
      <c r="BV13" s="2347"/>
      <c r="BW13" s="2347"/>
      <c r="BX13" s="2347"/>
      <c r="BY13" s="2347"/>
      <c r="BZ13" s="2347"/>
      <c r="CA13" s="2347"/>
      <c r="CB13" s="2347"/>
      <c r="CC13" s="2347"/>
      <c r="CD13" s="2347"/>
      <c r="CE13" s="2347"/>
      <c r="CF13" s="2347"/>
      <c r="CG13" s="2347"/>
      <c r="CH13" s="2026"/>
      <c r="CI13" s="2027"/>
      <c r="CJ13" s="2027"/>
      <c r="CK13" s="2027"/>
      <c r="CL13" s="2027"/>
      <c r="CM13" s="2028"/>
      <c r="CN13" s="251"/>
      <c r="CO13" s="251"/>
      <c r="CP13" s="251"/>
      <c r="CQ13" s="240"/>
      <c r="CR13" s="240"/>
      <c r="CS13" s="240"/>
      <c r="CT13" s="9"/>
      <c r="CU13" s="9"/>
      <c r="CV13" s="9"/>
      <c r="CW13" s="9"/>
      <c r="CX13" s="9"/>
      <c r="CY13" s="9"/>
      <c r="CZ13" s="9"/>
      <c r="EB13" s="9"/>
      <c r="EC13" s="9"/>
      <c r="ED13" s="1994"/>
      <c r="EE13" s="1995"/>
      <c r="EF13" s="1995"/>
      <c r="EG13" s="1995"/>
      <c r="EH13" s="1995"/>
      <c r="EI13" s="1995"/>
      <c r="EJ13" s="1995"/>
      <c r="EK13" s="1995"/>
      <c r="EL13" s="1995"/>
      <c r="EM13" s="1995"/>
      <c r="EN13" s="1995"/>
      <c r="EO13" s="1995"/>
      <c r="EP13" s="1995"/>
      <c r="EQ13" s="1995"/>
      <c r="ER13" s="1996"/>
      <c r="ES13" s="2003"/>
      <c r="ET13" s="2004"/>
      <c r="EU13" s="2004"/>
      <c r="EV13" s="2004"/>
      <c r="EW13" s="2004"/>
      <c r="EX13" s="2004"/>
      <c r="EY13" s="2004"/>
      <c r="EZ13" s="2004"/>
      <c r="FA13" s="2004"/>
      <c r="FB13" s="2004"/>
      <c r="FC13" s="2004"/>
      <c r="FD13" s="2004"/>
      <c r="FE13" s="2004"/>
      <c r="FF13" s="2004"/>
      <c r="FG13" s="2004"/>
      <c r="FH13" s="2004"/>
      <c r="FI13" s="2004"/>
      <c r="FJ13" s="2004"/>
      <c r="FK13" s="2004"/>
      <c r="FL13" s="2004"/>
      <c r="FM13" s="2004"/>
      <c r="FN13" s="2004"/>
      <c r="FO13" s="2004"/>
      <c r="FP13" s="2004"/>
      <c r="FQ13" s="2004"/>
      <c r="FR13" s="2004"/>
      <c r="FS13" s="2004"/>
      <c r="FT13" s="2004"/>
      <c r="FU13" s="2004"/>
      <c r="FV13" s="2004"/>
      <c r="FW13" s="2004"/>
      <c r="FX13" s="2004"/>
      <c r="FY13" s="2004"/>
      <c r="FZ13" s="2004"/>
      <c r="GA13" s="2004"/>
      <c r="GB13" s="2004"/>
      <c r="GC13" s="2005"/>
      <c r="GD13" s="9"/>
      <c r="GE13" s="237"/>
      <c r="GF13" s="237"/>
      <c r="GG13" s="237"/>
      <c r="GH13" s="237"/>
      <c r="GI13" s="237"/>
      <c r="GJ13" s="237"/>
      <c r="GK13" s="237"/>
      <c r="GL13" s="237"/>
      <c r="GM13" s="237"/>
      <c r="GN13" s="237"/>
      <c r="GO13" s="12"/>
      <c r="GP13" s="12"/>
    </row>
    <row r="14" spans="1:198" ht="5.25" customHeight="1" thickBot="1">
      <c r="A14" s="9"/>
      <c r="B14" s="9"/>
      <c r="C14" s="9"/>
      <c r="D14" s="9"/>
      <c r="E14" s="9"/>
      <c r="F14" s="252"/>
      <c r="G14" s="2201"/>
      <c r="H14" s="2202"/>
      <c r="I14" s="2202"/>
      <c r="J14" s="2202"/>
      <c r="K14" s="2202"/>
      <c r="L14" s="2202"/>
      <c r="M14" s="2202"/>
      <c r="N14" s="2202"/>
      <c r="O14" s="2202"/>
      <c r="P14" s="2202"/>
      <c r="Q14" s="2202"/>
      <c r="R14" s="2202"/>
      <c r="S14" s="2202"/>
      <c r="T14" s="2203"/>
      <c r="U14" s="292"/>
      <c r="V14" s="288"/>
      <c r="W14" s="288"/>
      <c r="X14" s="288"/>
      <c r="Y14" s="288"/>
      <c r="Z14" s="288"/>
      <c r="AA14" s="288"/>
      <c r="AB14" s="288"/>
      <c r="AC14" s="288"/>
      <c r="AD14" s="288"/>
      <c r="AE14" s="288"/>
      <c r="AF14" s="288"/>
      <c r="AG14" s="288"/>
      <c r="AH14" s="288"/>
      <c r="AI14" s="288"/>
      <c r="AJ14" s="288"/>
      <c r="AK14" s="288"/>
      <c r="AL14" s="288"/>
      <c r="AM14" s="288"/>
      <c r="AN14" s="288"/>
      <c r="AO14" s="263"/>
      <c r="AP14" s="263"/>
      <c r="AQ14" s="263"/>
      <c r="AR14" s="263"/>
      <c r="AS14" s="263"/>
      <c r="AT14" s="263"/>
      <c r="AU14" s="263"/>
      <c r="AV14" s="263"/>
      <c r="AW14" s="289"/>
      <c r="AX14" s="263"/>
      <c r="AY14" s="263"/>
      <c r="AZ14" s="263"/>
      <c r="BA14" s="283"/>
      <c r="BB14" s="283"/>
      <c r="BC14" s="283"/>
      <c r="BD14" s="283"/>
      <c r="BE14" s="283"/>
      <c r="BF14" s="283"/>
      <c r="BG14" s="283"/>
      <c r="BH14" s="283"/>
      <c r="BI14" s="283"/>
      <c r="BJ14" s="283"/>
      <c r="BK14" s="284"/>
      <c r="BL14" s="281"/>
      <c r="BM14" s="281"/>
      <c r="BN14" s="281"/>
      <c r="BO14" s="281"/>
      <c r="BP14" s="2348"/>
      <c r="BQ14" s="2349"/>
      <c r="BR14" s="2349"/>
      <c r="BS14" s="2349"/>
      <c r="BT14" s="2349"/>
      <c r="BU14" s="2349"/>
      <c r="BV14" s="2349"/>
      <c r="BW14" s="2349"/>
      <c r="BX14" s="2349"/>
      <c r="BY14" s="2349"/>
      <c r="BZ14" s="2349"/>
      <c r="CA14" s="2349"/>
      <c r="CB14" s="2349"/>
      <c r="CC14" s="2349"/>
      <c r="CD14" s="2349"/>
      <c r="CE14" s="2349"/>
      <c r="CF14" s="2349"/>
      <c r="CG14" s="2349"/>
      <c r="CH14" s="2029"/>
      <c r="CI14" s="2030"/>
      <c r="CJ14" s="2030"/>
      <c r="CK14" s="2030"/>
      <c r="CL14" s="2030"/>
      <c r="CM14" s="2031"/>
      <c r="CN14" s="251"/>
      <c r="CO14" s="251"/>
      <c r="CP14" s="251"/>
      <c r="CQ14" s="240"/>
      <c r="CR14" s="240"/>
      <c r="CS14" s="240"/>
      <c r="CT14" s="9"/>
      <c r="CU14" s="9"/>
      <c r="CV14" s="9"/>
      <c r="CW14" s="9"/>
      <c r="CX14" s="9"/>
      <c r="CY14" s="9"/>
      <c r="CZ14" s="9"/>
      <c r="EB14" s="9"/>
      <c r="EC14" s="9"/>
      <c r="ED14" s="9"/>
      <c r="EE14" s="9"/>
      <c r="EF14" s="9"/>
      <c r="EG14" s="9"/>
      <c r="EH14" s="9"/>
      <c r="EI14" s="9"/>
      <c r="EJ14" s="9"/>
      <c r="EK14" s="9"/>
      <c r="EL14" s="9"/>
      <c r="EM14" s="9"/>
      <c r="EN14" s="9"/>
      <c r="EO14" s="9"/>
      <c r="EP14" s="9"/>
      <c r="EQ14" s="9"/>
      <c r="ER14" s="9"/>
      <c r="ES14" s="9"/>
      <c r="ET14" s="9"/>
      <c r="EU14" s="9"/>
      <c r="EV14" s="9"/>
      <c r="EW14" s="9"/>
      <c r="EX14" s="9"/>
      <c r="EY14" s="9"/>
      <c r="EZ14" s="9"/>
      <c r="FA14" s="9"/>
      <c r="FB14" s="9"/>
      <c r="FC14" s="9"/>
      <c r="FD14" s="9"/>
      <c r="FE14" s="9"/>
      <c r="FF14" s="9"/>
      <c r="FG14" s="9"/>
      <c r="FH14" s="9"/>
      <c r="FI14" s="9"/>
      <c r="FJ14" s="9"/>
      <c r="FK14" s="9"/>
      <c r="FL14" s="9"/>
      <c r="FM14" s="9"/>
      <c r="FN14" s="9"/>
      <c r="FO14" s="9"/>
      <c r="FP14" s="9"/>
      <c r="FQ14" s="9"/>
      <c r="FR14" s="9"/>
      <c r="FS14" s="9"/>
      <c r="FT14" s="9"/>
      <c r="FU14" s="9"/>
      <c r="FV14" s="9"/>
      <c r="FW14" s="9"/>
      <c r="FX14" s="9"/>
      <c r="FY14" s="9"/>
      <c r="FZ14" s="9"/>
      <c r="GA14" s="9"/>
      <c r="GB14" s="9"/>
      <c r="GC14" s="9"/>
      <c r="GD14" s="9"/>
      <c r="GE14" s="9"/>
      <c r="GF14" s="237"/>
      <c r="GG14" s="237"/>
      <c r="GH14" s="237"/>
      <c r="GI14" s="237"/>
      <c r="GJ14" s="237"/>
      <c r="GK14" s="237"/>
      <c r="GL14" s="237"/>
      <c r="GM14" s="237"/>
      <c r="GN14" s="237"/>
      <c r="GO14" s="12"/>
      <c r="GP14" s="12"/>
    </row>
    <row r="15" spans="1:198" ht="5.25" customHeight="1" thickBot="1">
      <c r="A15" s="9"/>
      <c r="B15" s="9"/>
      <c r="C15" s="9"/>
      <c r="D15" s="9"/>
      <c r="E15" s="9"/>
      <c r="F15" s="253"/>
      <c r="G15" s="2294" t="s">
        <v>25</v>
      </c>
      <c r="H15" s="2220"/>
      <c r="I15" s="2220"/>
      <c r="J15" s="2220"/>
      <c r="K15" s="2220"/>
      <c r="L15" s="2220"/>
      <c r="M15" s="2220"/>
      <c r="N15" s="2220"/>
      <c r="O15" s="2220"/>
      <c r="P15" s="2220"/>
      <c r="Q15" s="2220"/>
      <c r="R15" s="2220"/>
      <c r="S15" s="2220"/>
      <c r="T15" s="2221"/>
      <c r="U15" s="294"/>
      <c r="V15" s="295"/>
      <c r="W15" s="295"/>
      <c r="X15" s="295"/>
      <c r="Y15" s="295"/>
      <c r="Z15" s="295"/>
      <c r="AA15" s="295"/>
      <c r="AB15" s="295"/>
      <c r="AC15" s="295"/>
      <c r="AD15" s="295"/>
      <c r="AE15" s="295"/>
      <c r="AF15" s="295"/>
      <c r="AG15" s="295"/>
      <c r="AH15" s="295"/>
      <c r="AI15" s="295"/>
      <c r="AJ15" s="295"/>
      <c r="AK15" s="295"/>
      <c r="AL15" s="295"/>
      <c r="AM15" s="295"/>
      <c r="AN15" s="295"/>
      <c r="AO15" s="295"/>
      <c r="AP15" s="295"/>
      <c r="AQ15" s="295"/>
      <c r="AR15" s="295"/>
      <c r="AS15" s="295"/>
      <c r="AT15" s="295"/>
      <c r="AU15" s="295"/>
      <c r="AV15" s="295"/>
      <c r="AW15" s="295"/>
      <c r="AX15" s="295"/>
      <c r="AY15" s="295"/>
      <c r="AZ15" s="295"/>
      <c r="BA15" s="295"/>
      <c r="BB15" s="295"/>
      <c r="BC15" s="295"/>
      <c r="BD15" s="295"/>
      <c r="BE15" s="295"/>
      <c r="BF15" s="295"/>
      <c r="BG15" s="295"/>
      <c r="BH15" s="295"/>
      <c r="BI15" s="295"/>
      <c r="BJ15" s="295"/>
      <c r="BK15" s="296"/>
      <c r="BL15" s="250"/>
      <c r="BM15" s="250"/>
      <c r="BN15" s="250"/>
      <c r="BO15" s="250"/>
      <c r="BP15" s="273"/>
      <c r="BQ15" s="273"/>
      <c r="BR15" s="273"/>
      <c r="BS15" s="273"/>
      <c r="BT15" s="273"/>
      <c r="BU15" s="273"/>
      <c r="BV15" s="273"/>
      <c r="BW15" s="273"/>
      <c r="BX15" s="273"/>
      <c r="BY15" s="273"/>
      <c r="BZ15" s="273"/>
      <c r="CA15" s="273"/>
      <c r="CB15" s="273"/>
      <c r="CC15" s="273"/>
      <c r="CD15" s="273"/>
      <c r="CE15" s="273"/>
      <c r="CF15" s="273"/>
      <c r="CG15" s="273"/>
      <c r="CH15" s="273"/>
      <c r="CI15" s="273"/>
      <c r="CJ15" s="273"/>
      <c r="CK15" s="273"/>
      <c r="CL15" s="273"/>
      <c r="CM15" s="287"/>
      <c r="CN15" s="2022" t="s">
        <v>111</v>
      </c>
      <c r="CO15" s="2022"/>
      <c r="CP15" s="251"/>
      <c r="CQ15" s="240"/>
      <c r="CR15" s="240"/>
      <c r="CS15" s="240"/>
      <c r="CT15" s="9"/>
      <c r="CU15" s="9"/>
      <c r="CV15" s="9"/>
      <c r="CW15" s="9"/>
      <c r="CX15" s="9"/>
      <c r="CY15" s="9"/>
      <c r="CZ15" s="9"/>
      <c r="EB15" s="9"/>
      <c r="EC15" s="9"/>
      <c r="ED15" s="9"/>
      <c r="EE15" s="9"/>
      <c r="EF15" s="9"/>
      <c r="EG15" s="9"/>
      <c r="EH15" s="9"/>
      <c r="EI15" s="9"/>
      <c r="EJ15" s="9"/>
      <c r="EK15" s="9"/>
      <c r="EL15" s="9"/>
      <c r="EM15" s="9"/>
      <c r="EN15" s="9"/>
      <c r="EO15" s="9"/>
      <c r="EP15" s="9"/>
      <c r="EQ15" s="9"/>
      <c r="ER15" s="9"/>
      <c r="ES15" s="9"/>
      <c r="ET15" s="9"/>
      <c r="EU15" s="9"/>
      <c r="EV15" s="9"/>
      <c r="EW15" s="9"/>
      <c r="EX15" s="9"/>
      <c r="EY15" s="9"/>
      <c r="EZ15" s="9"/>
      <c r="FA15" s="9"/>
      <c r="FB15" s="9"/>
      <c r="FC15" s="9"/>
      <c r="FD15" s="9"/>
      <c r="FE15" s="9"/>
      <c r="FF15" s="9"/>
      <c r="FG15" s="9"/>
      <c r="FH15" s="9"/>
      <c r="FI15" s="9"/>
      <c r="FJ15" s="9"/>
      <c r="FK15" s="9"/>
      <c r="FL15" s="9"/>
      <c r="FM15" s="9"/>
      <c r="FN15" s="9"/>
      <c r="FO15" s="9"/>
      <c r="FP15" s="9"/>
      <c r="FQ15" s="9"/>
      <c r="FR15" s="9"/>
      <c r="FS15" s="9"/>
      <c r="FT15" s="9"/>
      <c r="FU15" s="9"/>
      <c r="FV15" s="9"/>
      <c r="FW15" s="9"/>
      <c r="FX15" s="9"/>
      <c r="FY15" s="9"/>
      <c r="FZ15" s="9"/>
      <c r="GA15" s="9"/>
      <c r="GB15" s="9"/>
      <c r="GC15" s="9"/>
      <c r="GD15" s="9"/>
      <c r="GE15" s="9"/>
      <c r="GF15" s="237"/>
      <c r="GG15" s="237"/>
      <c r="GH15" s="237"/>
      <c r="GI15" s="237"/>
      <c r="GJ15" s="237"/>
      <c r="GK15" s="237"/>
      <c r="GL15" s="237"/>
      <c r="GM15" s="237"/>
      <c r="GN15" s="237"/>
      <c r="GO15" s="11"/>
      <c r="GP15" s="11"/>
    </row>
    <row r="16" spans="1:198" ht="11.1" customHeight="1">
      <c r="A16" s="9"/>
      <c r="B16" s="9"/>
      <c r="C16" s="9"/>
      <c r="D16" s="9"/>
      <c r="E16" s="9"/>
      <c r="F16" s="253"/>
      <c r="G16" s="2200"/>
      <c r="H16" s="2198"/>
      <c r="I16" s="2198"/>
      <c r="J16" s="2198"/>
      <c r="K16" s="2198"/>
      <c r="L16" s="2198"/>
      <c r="M16" s="2198"/>
      <c r="N16" s="2198"/>
      <c r="O16" s="2198"/>
      <c r="P16" s="2198"/>
      <c r="Q16" s="2198"/>
      <c r="R16" s="2198"/>
      <c r="S16" s="2198"/>
      <c r="T16" s="2199"/>
      <c r="U16" s="290"/>
      <c r="V16" s="250"/>
      <c r="W16" s="250"/>
      <c r="X16" s="250"/>
      <c r="Y16" s="2265">
        <f>総括表1!Y16</f>
        <v>5</v>
      </c>
      <c r="Z16" s="2266"/>
      <c r="AA16" s="2266"/>
      <c r="AB16" s="2266"/>
      <c r="AC16" s="2267"/>
      <c r="AD16" s="250"/>
      <c r="AE16" s="250"/>
      <c r="AF16" s="250"/>
      <c r="AG16" s="250"/>
      <c r="AH16" s="2265">
        <f>総括表1!AH16</f>
        <v>1</v>
      </c>
      <c r="AI16" s="2266"/>
      <c r="AJ16" s="2266"/>
      <c r="AK16" s="2266"/>
      <c r="AL16" s="2266"/>
      <c r="AM16" s="2266"/>
      <c r="AN16" s="2267"/>
      <c r="AO16" s="250"/>
      <c r="AP16" s="250"/>
      <c r="AQ16" s="250"/>
      <c r="AR16" s="250"/>
      <c r="AS16" s="250"/>
      <c r="AT16" s="250"/>
      <c r="AU16" s="250"/>
      <c r="AV16" s="250"/>
      <c r="AW16" s="2265">
        <f>総括表1!AW16</f>
        <v>12</v>
      </c>
      <c r="AX16" s="2266"/>
      <c r="AY16" s="2266"/>
      <c r="AZ16" s="2266"/>
      <c r="BA16" s="2266"/>
      <c r="BB16" s="2266"/>
      <c r="BC16" s="2267"/>
      <c r="BD16" s="250"/>
      <c r="BE16" s="250"/>
      <c r="BF16" s="250"/>
      <c r="BG16" s="250"/>
      <c r="BH16" s="250"/>
      <c r="BI16" s="250"/>
      <c r="BJ16" s="250"/>
      <c r="BK16" s="291"/>
      <c r="BL16" s="250"/>
      <c r="BM16" s="250"/>
      <c r="BN16" s="250"/>
      <c r="BO16" s="250"/>
      <c r="BP16" s="250"/>
      <c r="BQ16" s="250"/>
      <c r="BR16" s="250"/>
      <c r="BS16" s="250"/>
      <c r="BT16" s="250"/>
      <c r="BU16" s="250"/>
      <c r="BV16" s="250"/>
      <c r="BW16" s="250"/>
      <c r="BX16" s="250"/>
      <c r="BY16" s="250"/>
      <c r="BZ16" s="250"/>
      <c r="CA16" s="250"/>
      <c r="CB16" s="250"/>
      <c r="CC16" s="250"/>
      <c r="CD16" s="250"/>
      <c r="CE16" s="250"/>
      <c r="CF16" s="250"/>
      <c r="CG16" s="250"/>
      <c r="CH16" s="250"/>
      <c r="CI16" s="250"/>
      <c r="CJ16" s="250"/>
      <c r="CK16" s="250"/>
      <c r="CL16" s="250"/>
      <c r="CM16" s="291"/>
      <c r="CN16" s="2022"/>
      <c r="CO16" s="2022"/>
      <c r="CP16" s="251"/>
      <c r="CQ16" s="240"/>
      <c r="CR16" s="240"/>
      <c r="CS16" s="240"/>
      <c r="CT16" s="9"/>
      <c r="CU16" s="9"/>
      <c r="CV16" s="9"/>
      <c r="CW16" s="9"/>
      <c r="CX16" s="9"/>
      <c r="CY16" s="9"/>
      <c r="CZ16" s="9"/>
      <c r="DA16" s="9"/>
      <c r="DB16" s="2405" t="s">
        <v>189</v>
      </c>
      <c r="DC16" s="2405"/>
      <c r="DD16" s="2405"/>
      <c r="DE16" s="2405"/>
      <c r="DF16" s="2405"/>
      <c r="DG16" s="2405"/>
      <c r="DH16" s="2405"/>
      <c r="DI16" s="2405"/>
      <c r="DJ16" s="2405"/>
      <c r="DK16" s="2405"/>
      <c r="DL16" s="2405"/>
      <c r="DM16" s="2405"/>
      <c r="DN16" s="2405"/>
      <c r="DO16" s="2405"/>
      <c r="DP16" s="2405"/>
      <c r="DQ16" s="2405"/>
      <c r="DR16" s="2405"/>
      <c r="DS16" s="2405"/>
      <c r="DT16" s="2405"/>
      <c r="DU16" s="2405"/>
      <c r="DV16" s="2405"/>
      <c r="DW16" s="2405"/>
      <c r="DX16" s="2405"/>
      <c r="DY16" s="2405"/>
      <c r="DZ16" s="2405"/>
      <c r="EA16" s="2405"/>
      <c r="EB16" s="2405"/>
      <c r="EC16" s="2405"/>
      <c r="ED16" s="2405"/>
      <c r="EE16" s="2405"/>
      <c r="EF16" s="2405"/>
      <c r="EG16" s="2405"/>
      <c r="EH16" s="2405"/>
      <c r="EI16" s="2405"/>
      <c r="EJ16" s="2405"/>
      <c r="EK16" s="2405"/>
      <c r="EL16" s="2405"/>
      <c r="EM16" s="2405"/>
      <c r="EN16" s="2405"/>
      <c r="EO16" s="2405"/>
      <c r="EP16" s="2405"/>
      <c r="EQ16" s="2405"/>
      <c r="ER16" s="2405"/>
      <c r="ES16" s="2405"/>
      <c r="ET16" s="2405"/>
      <c r="EU16" s="2405"/>
      <c r="EV16" s="2405"/>
      <c r="EW16" s="2405"/>
      <c r="EX16" s="2405"/>
      <c r="EY16" s="2405"/>
      <c r="EZ16" s="2405"/>
      <c r="FA16" s="2405"/>
      <c r="FB16" s="2405"/>
      <c r="FC16" s="2405"/>
      <c r="FD16" s="2405"/>
      <c r="FE16" s="2405"/>
      <c r="FF16" s="2405"/>
      <c r="FG16" s="2405"/>
      <c r="FH16" s="2405"/>
      <c r="FI16" s="2405"/>
      <c r="FJ16" s="2405"/>
      <c r="FK16" s="2405"/>
      <c r="FL16" s="2405"/>
      <c r="FM16" s="9"/>
      <c r="FN16" s="9"/>
      <c r="FO16" s="9"/>
      <c r="FP16" s="9"/>
      <c r="FQ16" s="9"/>
      <c r="FR16" s="9"/>
      <c r="FS16" s="9"/>
      <c r="FT16" s="9"/>
      <c r="FU16" s="9"/>
      <c r="FV16" s="9"/>
      <c r="FW16" s="9"/>
      <c r="FX16" s="9"/>
      <c r="FY16" s="9"/>
      <c r="FZ16" s="9"/>
      <c r="GA16" s="9"/>
      <c r="GB16" s="9"/>
      <c r="GC16" s="9"/>
      <c r="GD16" s="9"/>
      <c r="GE16" s="9"/>
      <c r="GF16" s="237"/>
      <c r="GG16" s="237"/>
      <c r="GH16" s="237"/>
      <c r="GI16" s="237"/>
      <c r="GJ16" s="237"/>
      <c r="GK16" s="237"/>
      <c r="GL16" s="237"/>
      <c r="GM16" s="237"/>
      <c r="GN16" s="237"/>
      <c r="GO16" s="11"/>
      <c r="GP16" s="11"/>
    </row>
    <row r="17" spans="1:198" ht="11.1" customHeight="1">
      <c r="A17" s="9"/>
      <c r="B17" s="9"/>
      <c r="C17" s="9"/>
      <c r="D17" s="9"/>
      <c r="E17" s="9"/>
      <c r="F17" s="253"/>
      <c r="G17" s="2200"/>
      <c r="H17" s="2198"/>
      <c r="I17" s="2198"/>
      <c r="J17" s="2198"/>
      <c r="K17" s="2198"/>
      <c r="L17" s="2198"/>
      <c r="M17" s="2198"/>
      <c r="N17" s="2198"/>
      <c r="O17" s="2198"/>
      <c r="P17" s="2198"/>
      <c r="Q17" s="2198"/>
      <c r="R17" s="2198"/>
      <c r="S17" s="2198"/>
      <c r="T17" s="2199"/>
      <c r="U17" s="2314" t="s">
        <v>201</v>
      </c>
      <c r="V17" s="2020"/>
      <c r="W17" s="2020"/>
      <c r="X17" s="2020"/>
      <c r="Y17" s="2312"/>
      <c r="Z17" s="2066"/>
      <c r="AA17" s="2066"/>
      <c r="AB17" s="2066"/>
      <c r="AC17" s="2313"/>
      <c r="AD17" s="2317" t="s">
        <v>202</v>
      </c>
      <c r="AE17" s="2317"/>
      <c r="AF17" s="2317"/>
      <c r="AG17" s="250"/>
      <c r="AH17" s="2312"/>
      <c r="AI17" s="2066"/>
      <c r="AJ17" s="2066"/>
      <c r="AK17" s="2066"/>
      <c r="AL17" s="2066"/>
      <c r="AM17" s="2066"/>
      <c r="AN17" s="2313"/>
      <c r="AO17" s="2317" t="s">
        <v>68</v>
      </c>
      <c r="AP17" s="2317"/>
      <c r="AQ17" s="2317"/>
      <c r="AR17" s="2317"/>
      <c r="AS17" s="2317"/>
      <c r="AT17" s="2317"/>
      <c r="AU17" s="2317"/>
      <c r="AV17" s="2317"/>
      <c r="AW17" s="2312"/>
      <c r="AX17" s="2066"/>
      <c r="AY17" s="2066"/>
      <c r="AZ17" s="2066"/>
      <c r="BA17" s="2066"/>
      <c r="BB17" s="2066"/>
      <c r="BC17" s="2313"/>
      <c r="BD17" s="2317" t="s">
        <v>200</v>
      </c>
      <c r="BE17" s="2317"/>
      <c r="BF17" s="2317"/>
      <c r="BG17" s="2317"/>
      <c r="BH17" s="2317"/>
      <c r="BI17" s="2317"/>
      <c r="BJ17" s="2317"/>
      <c r="BK17" s="2318"/>
      <c r="BL17" s="250"/>
      <c r="BM17" s="250"/>
      <c r="BN17" s="250"/>
      <c r="BO17" s="250"/>
      <c r="BP17" s="250"/>
      <c r="BQ17" s="250"/>
      <c r="BR17" s="250"/>
      <c r="BS17" s="250"/>
      <c r="BT17" s="250"/>
      <c r="BU17" s="250"/>
      <c r="BV17" s="250"/>
      <c r="BW17" s="250"/>
      <c r="BX17" s="250"/>
      <c r="BY17" s="250"/>
      <c r="BZ17" s="250"/>
      <c r="CA17" s="250"/>
      <c r="CB17" s="250"/>
      <c r="CC17" s="250"/>
      <c r="CD17" s="250"/>
      <c r="CE17" s="250"/>
      <c r="CF17" s="250"/>
      <c r="CG17" s="250"/>
      <c r="CH17" s="250"/>
      <c r="CI17" s="250"/>
      <c r="CJ17" s="250"/>
      <c r="CK17" s="250"/>
      <c r="CL17" s="250"/>
      <c r="CM17" s="291"/>
      <c r="CN17" s="2022"/>
      <c r="CO17" s="2022"/>
      <c r="CP17" s="251"/>
      <c r="CQ17" s="240"/>
      <c r="CR17" s="240"/>
      <c r="CS17" s="240"/>
      <c r="CT17" s="9"/>
      <c r="CU17" s="9"/>
      <c r="CV17" s="9"/>
      <c r="CW17" s="9"/>
      <c r="CX17" s="9"/>
      <c r="CY17" s="9"/>
      <c r="CZ17" s="9"/>
      <c r="DA17" s="9"/>
      <c r="DB17" s="2406"/>
      <c r="DC17" s="2406"/>
      <c r="DD17" s="2406"/>
      <c r="DE17" s="2406"/>
      <c r="DF17" s="2406"/>
      <c r="DG17" s="2405"/>
      <c r="DH17" s="2405"/>
      <c r="DI17" s="2405"/>
      <c r="DJ17" s="2405"/>
      <c r="DK17" s="2405"/>
      <c r="DL17" s="2405"/>
      <c r="DM17" s="2405"/>
      <c r="DN17" s="2405"/>
      <c r="DO17" s="2405"/>
      <c r="DP17" s="2405"/>
      <c r="DQ17" s="2405"/>
      <c r="DR17" s="2405"/>
      <c r="DS17" s="2405"/>
      <c r="DT17" s="2405"/>
      <c r="DU17" s="2405"/>
      <c r="DV17" s="2405"/>
      <c r="DW17" s="2405"/>
      <c r="DX17" s="2405"/>
      <c r="DY17" s="2405"/>
      <c r="DZ17" s="2405"/>
      <c r="EA17" s="2405"/>
      <c r="EB17" s="2405"/>
      <c r="EC17" s="2405"/>
      <c r="ED17" s="2405"/>
      <c r="EE17" s="2405"/>
      <c r="EF17" s="2405"/>
      <c r="EG17" s="2405"/>
      <c r="EH17" s="2405"/>
      <c r="EI17" s="2405"/>
      <c r="EJ17" s="2405"/>
      <c r="EK17" s="2405"/>
      <c r="EL17" s="2405"/>
      <c r="EM17" s="2405"/>
      <c r="EN17" s="2405"/>
      <c r="EO17" s="2405"/>
      <c r="EP17" s="2405"/>
      <c r="EQ17" s="2405"/>
      <c r="ER17" s="2405"/>
      <c r="ES17" s="2405"/>
      <c r="ET17" s="2405"/>
      <c r="EU17" s="2405"/>
      <c r="EV17" s="2405"/>
      <c r="EW17" s="2405"/>
      <c r="EX17" s="2405"/>
      <c r="EY17" s="2405"/>
      <c r="EZ17" s="2405"/>
      <c r="FA17" s="2405"/>
      <c r="FB17" s="2405"/>
      <c r="FC17" s="2405"/>
      <c r="FD17" s="2405"/>
      <c r="FE17" s="2405"/>
      <c r="FF17" s="2405"/>
      <c r="FG17" s="2405"/>
      <c r="FH17" s="2405"/>
      <c r="FI17" s="2405"/>
      <c r="FJ17" s="2405"/>
      <c r="FK17" s="2405"/>
      <c r="FL17" s="2405"/>
      <c r="FM17" s="9"/>
      <c r="FN17" s="9"/>
      <c r="FO17" s="9"/>
      <c r="FP17" s="9"/>
      <c r="FQ17" s="9"/>
      <c r="FR17" s="9"/>
      <c r="FS17" s="9"/>
      <c r="FT17" s="9"/>
      <c r="FU17" s="9"/>
      <c r="FV17" s="9"/>
      <c r="FW17" s="9"/>
      <c r="FX17" s="9"/>
      <c r="FY17" s="9"/>
      <c r="FZ17" s="9"/>
      <c r="GA17" s="9"/>
      <c r="GB17" s="9"/>
      <c r="GC17" s="9"/>
      <c r="GD17" s="9"/>
      <c r="GE17" s="9"/>
      <c r="GF17" s="237"/>
      <c r="GG17" s="237"/>
      <c r="GH17" s="237"/>
      <c r="GI17" s="237"/>
      <c r="GJ17" s="237"/>
      <c r="GK17" s="237"/>
      <c r="GL17" s="237"/>
      <c r="GM17" s="237"/>
      <c r="GN17" s="237"/>
      <c r="GO17" s="11"/>
      <c r="GP17" s="11"/>
    </row>
    <row r="18" spans="1:198" ht="11.1" customHeight="1" thickBot="1">
      <c r="A18" s="9"/>
      <c r="B18" s="9"/>
      <c r="C18" s="9"/>
      <c r="D18" s="9"/>
      <c r="E18" s="9"/>
      <c r="F18" s="253"/>
      <c r="G18" s="2200"/>
      <c r="H18" s="2198"/>
      <c r="I18" s="2198"/>
      <c r="J18" s="2198"/>
      <c r="K18" s="2198"/>
      <c r="L18" s="2198"/>
      <c r="M18" s="2198"/>
      <c r="N18" s="2198"/>
      <c r="O18" s="2198"/>
      <c r="P18" s="2198"/>
      <c r="Q18" s="2198"/>
      <c r="R18" s="2198"/>
      <c r="S18" s="2198"/>
      <c r="T18" s="2199"/>
      <c r="U18" s="2315"/>
      <c r="V18" s="2020"/>
      <c r="W18" s="2020"/>
      <c r="X18" s="2020"/>
      <c r="Y18" s="2268"/>
      <c r="Z18" s="2269"/>
      <c r="AA18" s="2269"/>
      <c r="AB18" s="2269"/>
      <c r="AC18" s="2270"/>
      <c r="AD18" s="2317"/>
      <c r="AE18" s="2317"/>
      <c r="AF18" s="2317"/>
      <c r="AG18" s="250"/>
      <c r="AH18" s="2268"/>
      <c r="AI18" s="2269"/>
      <c r="AJ18" s="2269"/>
      <c r="AK18" s="2269"/>
      <c r="AL18" s="2269"/>
      <c r="AM18" s="2269"/>
      <c r="AN18" s="2270"/>
      <c r="AO18" s="2317"/>
      <c r="AP18" s="2317"/>
      <c r="AQ18" s="2317"/>
      <c r="AR18" s="2317"/>
      <c r="AS18" s="2317"/>
      <c r="AT18" s="2317"/>
      <c r="AU18" s="2317"/>
      <c r="AV18" s="2317"/>
      <c r="AW18" s="2268"/>
      <c r="AX18" s="2269"/>
      <c r="AY18" s="2269"/>
      <c r="AZ18" s="2269"/>
      <c r="BA18" s="2269"/>
      <c r="BB18" s="2269"/>
      <c r="BC18" s="2270"/>
      <c r="BD18" s="2317"/>
      <c r="BE18" s="2317"/>
      <c r="BF18" s="2317"/>
      <c r="BG18" s="2317"/>
      <c r="BH18" s="2317"/>
      <c r="BI18" s="2317"/>
      <c r="BJ18" s="2317"/>
      <c r="BK18" s="2318"/>
      <c r="BL18" s="250"/>
      <c r="BM18" s="250"/>
      <c r="BN18" s="250"/>
      <c r="BO18" s="250"/>
      <c r="BP18" s="250"/>
      <c r="BQ18" s="250"/>
      <c r="BR18" s="250"/>
      <c r="BS18" s="250"/>
      <c r="BT18" s="250"/>
      <c r="BU18" s="250"/>
      <c r="BV18" s="250"/>
      <c r="BW18" s="250"/>
      <c r="BX18" s="250"/>
      <c r="BY18" s="250"/>
      <c r="BZ18" s="250"/>
      <c r="CA18" s="250"/>
      <c r="CB18" s="250"/>
      <c r="CC18" s="250"/>
      <c r="CD18" s="250"/>
      <c r="CE18" s="250"/>
      <c r="CF18" s="250"/>
      <c r="CG18" s="250"/>
      <c r="CH18" s="250"/>
      <c r="CI18" s="250"/>
      <c r="CJ18" s="250"/>
      <c r="CK18" s="250"/>
      <c r="CL18" s="250"/>
      <c r="CM18" s="291"/>
      <c r="CN18" s="2022"/>
      <c r="CO18" s="2022"/>
      <c r="CP18" s="254"/>
      <c r="CQ18" s="241"/>
      <c r="CR18" s="241"/>
      <c r="CS18" s="241"/>
      <c r="CT18" s="9"/>
      <c r="CU18" s="9"/>
      <c r="CV18" s="9"/>
      <c r="CW18" s="9"/>
      <c r="CX18" s="9"/>
      <c r="CY18" s="9"/>
      <c r="CZ18" s="9"/>
      <c r="DA18" s="2407" t="s">
        <v>235</v>
      </c>
      <c r="DB18" s="2408"/>
      <c r="DC18" s="2408"/>
      <c r="DD18" s="2408"/>
      <c r="DE18" s="2408"/>
      <c r="DF18" s="2409"/>
      <c r="DG18" s="2416" t="s">
        <v>247</v>
      </c>
      <c r="DH18" s="2417"/>
      <c r="DI18" s="2417"/>
      <c r="DJ18" s="2417"/>
      <c r="DK18" s="2417"/>
      <c r="DL18" s="2417"/>
      <c r="DM18" s="2417"/>
      <c r="DN18" s="2417"/>
      <c r="DO18" s="2417"/>
      <c r="DP18" s="2417"/>
      <c r="DQ18" s="2417"/>
      <c r="DR18" s="2417"/>
      <c r="DS18" s="2417"/>
      <c r="DT18" s="2417"/>
      <c r="DU18" s="2417"/>
      <c r="DV18" s="2417"/>
      <c r="DW18" s="2417"/>
      <c r="DX18" s="2417"/>
      <c r="DY18" s="2417"/>
      <c r="DZ18" s="2417"/>
      <c r="EA18" s="2417"/>
      <c r="EB18" s="2417"/>
      <c r="EC18" s="2417"/>
      <c r="ED18" s="2417"/>
      <c r="EE18" s="2417"/>
      <c r="EF18" s="2417"/>
      <c r="EG18" s="2417"/>
      <c r="EH18" s="2417"/>
      <c r="EI18" s="2417"/>
      <c r="EJ18" s="2417"/>
      <c r="EK18" s="2417"/>
      <c r="EL18" s="2417"/>
      <c r="EM18" s="2417"/>
      <c r="EN18" s="2417"/>
      <c r="EO18" s="2417"/>
      <c r="EP18" s="2417"/>
      <c r="EQ18" s="2417"/>
      <c r="ER18" s="2417"/>
      <c r="ES18" s="2417"/>
      <c r="ET18" s="2417"/>
      <c r="EU18" s="2417"/>
      <c r="EV18" s="2417"/>
      <c r="EW18" s="2417"/>
      <c r="EX18" s="2417"/>
      <c r="EY18" s="2417"/>
      <c r="EZ18" s="2417"/>
      <c r="FA18" s="2417"/>
      <c r="FB18" s="2417"/>
      <c r="FC18" s="2417"/>
      <c r="FD18" s="2417"/>
      <c r="FE18" s="2417"/>
      <c r="FF18" s="2417"/>
      <c r="FG18" s="2417"/>
      <c r="FH18" s="2417"/>
      <c r="FI18" s="2417"/>
      <c r="FJ18" s="2417"/>
      <c r="FK18" s="2417"/>
      <c r="FL18" s="2417"/>
      <c r="FM18" s="2417"/>
      <c r="FN18" s="2417"/>
      <c r="FO18" s="2418"/>
      <c r="FP18" s="2407" t="s">
        <v>236</v>
      </c>
      <c r="FQ18" s="2408"/>
      <c r="FR18" s="2408"/>
      <c r="FS18" s="2408"/>
      <c r="FT18" s="2408"/>
      <c r="FU18" s="2408"/>
      <c r="FV18" s="2408"/>
      <c r="FW18" s="2408"/>
      <c r="FX18" s="2408"/>
      <c r="FY18" s="2408"/>
      <c r="FZ18" s="2408"/>
      <c r="GA18" s="2408"/>
      <c r="GB18" s="2408"/>
      <c r="GC18" s="2409"/>
      <c r="GD18" s="9"/>
      <c r="GE18" s="9"/>
      <c r="GF18" s="237"/>
      <c r="GG18" s="237"/>
      <c r="GH18" s="237"/>
      <c r="GI18" s="237"/>
      <c r="GJ18" s="237"/>
      <c r="GK18" s="237"/>
      <c r="GL18" s="237"/>
      <c r="GM18" s="237"/>
      <c r="GN18" s="237"/>
      <c r="GO18" s="11"/>
      <c r="GP18" s="11"/>
    </row>
    <row r="19" spans="1:198" ht="5.25" customHeight="1" thickBot="1">
      <c r="A19" s="9"/>
      <c r="B19" s="9"/>
      <c r="C19" s="9"/>
      <c r="D19" s="9"/>
      <c r="E19" s="9"/>
      <c r="F19" s="253"/>
      <c r="G19" s="2201"/>
      <c r="H19" s="2202"/>
      <c r="I19" s="2202"/>
      <c r="J19" s="2202"/>
      <c r="K19" s="2202"/>
      <c r="L19" s="2202"/>
      <c r="M19" s="2202"/>
      <c r="N19" s="2202"/>
      <c r="O19" s="2202"/>
      <c r="P19" s="2202"/>
      <c r="Q19" s="2202"/>
      <c r="R19" s="2202"/>
      <c r="S19" s="2202"/>
      <c r="T19" s="2203"/>
      <c r="U19" s="290"/>
      <c r="V19" s="250"/>
      <c r="W19" s="250"/>
      <c r="X19" s="250"/>
      <c r="Y19" s="250"/>
      <c r="Z19" s="250"/>
      <c r="AA19" s="250"/>
      <c r="AB19" s="250"/>
      <c r="AC19" s="250"/>
      <c r="AD19" s="250"/>
      <c r="AE19" s="250"/>
      <c r="AF19" s="250"/>
      <c r="AG19" s="250"/>
      <c r="AH19" s="250"/>
      <c r="AI19" s="250"/>
      <c r="AJ19" s="250"/>
      <c r="AK19" s="250"/>
      <c r="AL19" s="250"/>
      <c r="AM19" s="250"/>
      <c r="AN19" s="250"/>
      <c r="AO19" s="250"/>
      <c r="AP19" s="250"/>
      <c r="AQ19" s="250"/>
      <c r="AR19" s="250"/>
      <c r="AS19" s="250"/>
      <c r="AT19" s="250"/>
      <c r="AU19" s="250"/>
      <c r="AV19" s="250"/>
      <c r="AW19" s="250"/>
      <c r="AX19" s="250"/>
      <c r="AY19" s="250"/>
      <c r="AZ19" s="250"/>
      <c r="BA19" s="250"/>
      <c r="BB19" s="250"/>
      <c r="BC19" s="250"/>
      <c r="BD19" s="250"/>
      <c r="BE19" s="250"/>
      <c r="BF19" s="250"/>
      <c r="BG19" s="250"/>
      <c r="BH19" s="250"/>
      <c r="BI19" s="250"/>
      <c r="BJ19" s="250"/>
      <c r="BK19" s="291"/>
      <c r="BL19" s="250"/>
      <c r="BM19" s="250"/>
      <c r="BN19" s="250"/>
      <c r="BO19" s="250"/>
      <c r="BP19" s="250"/>
      <c r="BQ19" s="250"/>
      <c r="BR19" s="250"/>
      <c r="BS19" s="250"/>
      <c r="BT19" s="250"/>
      <c r="BU19" s="288"/>
      <c r="BV19" s="288"/>
      <c r="BW19" s="288"/>
      <c r="BX19" s="288"/>
      <c r="BY19" s="288"/>
      <c r="BZ19" s="288"/>
      <c r="CA19" s="288"/>
      <c r="CB19" s="288"/>
      <c r="CC19" s="288"/>
      <c r="CD19" s="288"/>
      <c r="CE19" s="288"/>
      <c r="CF19" s="288"/>
      <c r="CG19" s="288"/>
      <c r="CH19" s="288"/>
      <c r="CI19" s="288"/>
      <c r="CJ19" s="288"/>
      <c r="CK19" s="288"/>
      <c r="CL19" s="288"/>
      <c r="CM19" s="293"/>
      <c r="CN19" s="2022"/>
      <c r="CO19" s="2022"/>
      <c r="CP19" s="254"/>
      <c r="CQ19" s="241"/>
      <c r="CR19" s="241"/>
      <c r="CS19" s="241"/>
      <c r="CT19" s="9"/>
      <c r="CU19" s="9"/>
      <c r="CV19" s="9"/>
      <c r="CW19" s="9"/>
      <c r="CX19" s="9"/>
      <c r="CY19" s="9"/>
      <c r="CZ19" s="9"/>
      <c r="DA19" s="2410"/>
      <c r="DB19" s="2411"/>
      <c r="DC19" s="2411"/>
      <c r="DD19" s="2411"/>
      <c r="DE19" s="2411"/>
      <c r="DF19" s="2412"/>
      <c r="DG19" s="2419"/>
      <c r="DH19" s="2006"/>
      <c r="DI19" s="2006"/>
      <c r="DJ19" s="2006"/>
      <c r="DK19" s="2006"/>
      <c r="DL19" s="2006"/>
      <c r="DM19" s="2006"/>
      <c r="DN19" s="2006"/>
      <c r="DO19" s="2006"/>
      <c r="DP19" s="2006"/>
      <c r="DQ19" s="2006"/>
      <c r="DR19" s="2006"/>
      <c r="DS19" s="2006"/>
      <c r="DT19" s="2006"/>
      <c r="DU19" s="2006"/>
      <c r="DV19" s="2006"/>
      <c r="DW19" s="2006"/>
      <c r="DX19" s="2006"/>
      <c r="DY19" s="2006"/>
      <c r="DZ19" s="2006"/>
      <c r="EA19" s="2006"/>
      <c r="EB19" s="2006"/>
      <c r="EC19" s="2006"/>
      <c r="ED19" s="2006"/>
      <c r="EE19" s="2006"/>
      <c r="EF19" s="2006"/>
      <c r="EG19" s="2006"/>
      <c r="EH19" s="2006"/>
      <c r="EI19" s="2006"/>
      <c r="EJ19" s="2006"/>
      <c r="EK19" s="2006"/>
      <c r="EL19" s="2006"/>
      <c r="EM19" s="2006"/>
      <c r="EN19" s="2006"/>
      <c r="EO19" s="2006"/>
      <c r="EP19" s="2006"/>
      <c r="EQ19" s="2006"/>
      <c r="ER19" s="2006"/>
      <c r="ES19" s="2006"/>
      <c r="ET19" s="2006"/>
      <c r="EU19" s="2006"/>
      <c r="EV19" s="2006"/>
      <c r="EW19" s="2006"/>
      <c r="EX19" s="2006"/>
      <c r="EY19" s="2006"/>
      <c r="EZ19" s="2006"/>
      <c r="FA19" s="2006"/>
      <c r="FB19" s="2006"/>
      <c r="FC19" s="2006"/>
      <c r="FD19" s="2006"/>
      <c r="FE19" s="2006"/>
      <c r="FF19" s="2006"/>
      <c r="FG19" s="2006"/>
      <c r="FH19" s="2006"/>
      <c r="FI19" s="2006"/>
      <c r="FJ19" s="2006"/>
      <c r="FK19" s="2006"/>
      <c r="FL19" s="2006"/>
      <c r="FM19" s="2006"/>
      <c r="FN19" s="2006"/>
      <c r="FO19" s="2420"/>
      <c r="FP19" s="2410"/>
      <c r="FQ19" s="2411"/>
      <c r="FR19" s="2411"/>
      <c r="FS19" s="2411"/>
      <c r="FT19" s="2411"/>
      <c r="FU19" s="2411"/>
      <c r="FV19" s="2411"/>
      <c r="FW19" s="2411"/>
      <c r="FX19" s="2411"/>
      <c r="FY19" s="2411"/>
      <c r="FZ19" s="2411"/>
      <c r="GA19" s="2411"/>
      <c r="GB19" s="2411"/>
      <c r="GC19" s="2412"/>
      <c r="GD19" s="9"/>
      <c r="GE19" s="9"/>
      <c r="GF19" s="237"/>
      <c r="GG19" s="237"/>
      <c r="GH19" s="237"/>
      <c r="GI19" s="237"/>
      <c r="GJ19" s="237"/>
      <c r="GK19" s="237"/>
      <c r="GL19" s="237"/>
      <c r="GM19" s="237"/>
      <c r="GN19" s="237"/>
      <c r="GO19" s="11"/>
      <c r="GP19" s="11"/>
    </row>
    <row r="20" spans="1:198" ht="11.1" customHeight="1">
      <c r="A20" s="9"/>
      <c r="B20" s="9"/>
      <c r="C20" s="9"/>
      <c r="D20" s="9"/>
      <c r="E20" s="9"/>
      <c r="F20" s="253"/>
      <c r="G20" s="2088" t="s">
        <v>109</v>
      </c>
      <c r="H20" s="2089"/>
      <c r="I20" s="2089"/>
      <c r="J20" s="2089"/>
      <c r="K20" s="2089"/>
      <c r="L20" s="2089"/>
      <c r="M20" s="2089"/>
      <c r="N20" s="2089"/>
      <c r="O20" s="2089"/>
      <c r="P20" s="2089"/>
      <c r="Q20" s="2089"/>
      <c r="R20" s="2089"/>
      <c r="S20" s="2089"/>
      <c r="T20" s="2089"/>
      <c r="U20" s="2094" t="str">
        <f>IF(BF26&lt;=0,"",IF((LEN(BF26)-12&lt;=0),"0",MID(BF26,LEN(BF26)-12,1)))</f>
        <v>1</v>
      </c>
      <c r="V20" s="2011"/>
      <c r="W20" s="2011"/>
      <c r="X20" s="2084"/>
      <c r="Y20" s="2076" t="str">
        <f>IF(BF26&lt;=0,"",IF((LEN(BF26)-11&lt;=0),"0",MID(BF26,LEN(BF26)-11,1)))</f>
        <v>2</v>
      </c>
      <c r="Z20" s="2011"/>
      <c r="AA20" s="2011"/>
      <c r="AB20" s="2077"/>
      <c r="AC20" s="2008" t="str">
        <f>IF(BF26&lt;=0,"",IF((LEN(BF26)-10&lt;=0),"0",MID(BF26,LEN(BF26)-10,1)))</f>
        <v>3</v>
      </c>
      <c r="AD20" s="2008"/>
      <c r="AE20" s="2008"/>
      <c r="AF20" s="2008"/>
      <c r="AG20" s="2008" t="str">
        <f>IF(BF26&lt;=0,"",IF((LEN(BF26)-9&lt;=0),"0",MID(BF26,LEN(BF26)-9,1)))</f>
        <v>4</v>
      </c>
      <c r="AH20" s="2008"/>
      <c r="AI20" s="2008"/>
      <c r="AJ20" s="2008"/>
      <c r="AK20" s="2010" t="str">
        <f>IF(BF26&lt;=0,"",IF((LEN(BF26)-8&lt;=0),"0",MID(BF26,LEN(BF26)-8,1)))</f>
        <v>5</v>
      </c>
      <c r="AL20" s="2011"/>
      <c r="AM20" s="2011"/>
      <c r="AN20" s="2084"/>
      <c r="AO20" s="2076" t="str">
        <f>IF(BF26&lt;=0,"",IF((LEN(BF26)-7&lt;=0),"0",MID(BF26,LEN(BF26)-7,1)))</f>
        <v>6</v>
      </c>
      <c r="AP20" s="2011"/>
      <c r="AQ20" s="2011"/>
      <c r="AR20" s="2077"/>
      <c r="AS20" s="2008" t="str">
        <f>IF(BF26&lt;=0,"",IF((LEN(BF26)-6&lt;=0),"0",MID(BF26,LEN(BF26)-6,1)))</f>
        <v>7</v>
      </c>
      <c r="AT20" s="2008"/>
      <c r="AU20" s="2008"/>
      <c r="AV20" s="2008"/>
      <c r="AW20" s="2008" t="str">
        <f>IF(BF26&lt;=0,"",IF((LEN(BF26)-5&lt;=0),"0",MID(BF26,LEN(BF26)-5,1)))</f>
        <v>8</v>
      </c>
      <c r="AX20" s="2008"/>
      <c r="AY20" s="2008"/>
      <c r="AZ20" s="2008"/>
      <c r="BA20" s="2010" t="str">
        <f>IF(BF26&lt;=0,"",IF((LEN(BF26)-4&lt;=0),"0",MID(BF26,LEN(BF26)-4,1)))</f>
        <v>9</v>
      </c>
      <c r="BB20" s="2011"/>
      <c r="BC20" s="2011"/>
      <c r="BD20" s="2084"/>
      <c r="BE20" s="2076" t="str">
        <f>IF(BF26&lt;=0,"",IF((LEN(BF26)-3&lt;=0),"0",MID(BF26,LEN(BF26)-3,1)))</f>
        <v>0</v>
      </c>
      <c r="BF20" s="2011"/>
      <c r="BG20" s="2011"/>
      <c r="BH20" s="2077"/>
      <c r="BI20" s="2008" t="str">
        <f>IF(BF26&lt;=0,"",IF((LEN(BF26)-2&lt;=0),"0",MID(BF26,LEN(BF26)-2,1)))</f>
        <v>1</v>
      </c>
      <c r="BJ20" s="2008"/>
      <c r="BK20" s="2008"/>
      <c r="BL20" s="2008"/>
      <c r="BM20" s="2008" t="str">
        <f>IF(BF26&lt;=0,"",IF((LEN(BF26)-1&lt;=0),"0",MID(BF26,LEN(BF26)-1,1)))</f>
        <v>2</v>
      </c>
      <c r="BN20" s="2008"/>
      <c r="BO20" s="2008"/>
      <c r="BP20" s="2008"/>
      <c r="BQ20" s="2010" t="str">
        <f>IF(BF26&lt;&gt;0,RIGHT(BF26,1),"")</f>
        <v>3</v>
      </c>
      <c r="BR20" s="2011"/>
      <c r="BS20" s="2011"/>
      <c r="BT20" s="2012"/>
      <c r="BU20" s="2016" t="s">
        <v>209</v>
      </c>
      <c r="BV20" s="2017"/>
      <c r="BW20" s="2017"/>
      <c r="BX20" s="2017"/>
      <c r="BY20" s="2017"/>
      <c r="BZ20" s="2017"/>
      <c r="CA20" s="2017"/>
      <c r="CB20" s="2017"/>
      <c r="CC20" s="2017"/>
      <c r="CD20" s="2017"/>
      <c r="CE20" s="2017"/>
      <c r="CF20" s="2017"/>
      <c r="CG20" s="2017"/>
      <c r="CH20" s="2017"/>
      <c r="CI20" s="2017"/>
      <c r="CJ20" s="2017"/>
      <c r="CK20" s="2017"/>
      <c r="CL20" s="2017"/>
      <c r="CM20" s="2018"/>
      <c r="CN20" s="2022"/>
      <c r="CO20" s="2022"/>
      <c r="CP20" s="254"/>
      <c r="CQ20" s="241"/>
      <c r="CR20" s="241"/>
      <c r="CS20" s="241"/>
      <c r="CT20" s="9"/>
      <c r="CU20" s="9"/>
      <c r="CV20" s="9"/>
      <c r="CW20" s="9"/>
      <c r="CX20" s="9"/>
      <c r="CY20" s="9"/>
      <c r="CZ20" s="9"/>
      <c r="DA20" s="2410"/>
      <c r="DB20" s="2411"/>
      <c r="DC20" s="2411"/>
      <c r="DD20" s="2411"/>
      <c r="DE20" s="2411"/>
      <c r="DF20" s="2412"/>
      <c r="DG20" s="2419"/>
      <c r="DH20" s="2006"/>
      <c r="DI20" s="2006"/>
      <c r="DJ20" s="2006"/>
      <c r="DK20" s="2006"/>
      <c r="DL20" s="2006"/>
      <c r="DM20" s="2006"/>
      <c r="DN20" s="2006"/>
      <c r="DO20" s="2006"/>
      <c r="DP20" s="2006"/>
      <c r="DQ20" s="2006"/>
      <c r="DR20" s="2006"/>
      <c r="DS20" s="2006"/>
      <c r="DT20" s="2006"/>
      <c r="DU20" s="2006"/>
      <c r="DV20" s="2006"/>
      <c r="DW20" s="2006"/>
      <c r="DX20" s="2006"/>
      <c r="DY20" s="2006"/>
      <c r="DZ20" s="2006"/>
      <c r="EA20" s="2006"/>
      <c r="EB20" s="2006"/>
      <c r="EC20" s="2006"/>
      <c r="ED20" s="2006"/>
      <c r="EE20" s="2006"/>
      <c r="EF20" s="2006"/>
      <c r="EG20" s="2006"/>
      <c r="EH20" s="2006"/>
      <c r="EI20" s="2006"/>
      <c r="EJ20" s="2006"/>
      <c r="EK20" s="2006"/>
      <c r="EL20" s="2006"/>
      <c r="EM20" s="2006"/>
      <c r="EN20" s="2006"/>
      <c r="EO20" s="2006"/>
      <c r="EP20" s="2006"/>
      <c r="EQ20" s="2006"/>
      <c r="ER20" s="2006"/>
      <c r="ES20" s="2006"/>
      <c r="ET20" s="2006"/>
      <c r="EU20" s="2006"/>
      <c r="EV20" s="2006"/>
      <c r="EW20" s="2006"/>
      <c r="EX20" s="2006"/>
      <c r="EY20" s="2006"/>
      <c r="EZ20" s="2006"/>
      <c r="FA20" s="2006"/>
      <c r="FB20" s="2006"/>
      <c r="FC20" s="2006"/>
      <c r="FD20" s="2006"/>
      <c r="FE20" s="2006"/>
      <c r="FF20" s="2006"/>
      <c r="FG20" s="2006"/>
      <c r="FH20" s="2006"/>
      <c r="FI20" s="2006"/>
      <c r="FJ20" s="2006"/>
      <c r="FK20" s="2006"/>
      <c r="FL20" s="2006"/>
      <c r="FM20" s="2006"/>
      <c r="FN20" s="2006"/>
      <c r="FO20" s="2420"/>
      <c r="FP20" s="2410"/>
      <c r="FQ20" s="2411"/>
      <c r="FR20" s="2411"/>
      <c r="FS20" s="2411"/>
      <c r="FT20" s="2411"/>
      <c r="FU20" s="2411"/>
      <c r="FV20" s="2411"/>
      <c r="FW20" s="2411"/>
      <c r="FX20" s="2411"/>
      <c r="FY20" s="2411"/>
      <c r="FZ20" s="2411"/>
      <c r="GA20" s="2411"/>
      <c r="GB20" s="2411"/>
      <c r="GC20" s="2412"/>
      <c r="GD20" s="9"/>
      <c r="GE20" s="9"/>
      <c r="GF20" s="237"/>
      <c r="GG20" s="237"/>
      <c r="GH20" s="237"/>
      <c r="GI20" s="237"/>
      <c r="GJ20" s="237"/>
      <c r="GK20" s="237"/>
      <c r="GL20" s="237"/>
      <c r="GM20" s="237"/>
      <c r="GN20" s="237"/>
      <c r="GO20" s="11"/>
      <c r="GP20" s="11"/>
    </row>
    <row r="21" spans="1:198" ht="11.1" customHeight="1">
      <c r="A21" s="9"/>
      <c r="B21" s="9"/>
      <c r="C21" s="9"/>
      <c r="D21" s="9"/>
      <c r="E21" s="9"/>
      <c r="F21" s="253"/>
      <c r="G21" s="2090"/>
      <c r="H21" s="2091"/>
      <c r="I21" s="2091"/>
      <c r="J21" s="2091"/>
      <c r="K21" s="2091"/>
      <c r="L21" s="2091"/>
      <c r="M21" s="2091"/>
      <c r="N21" s="2091"/>
      <c r="O21" s="2091"/>
      <c r="P21" s="2091"/>
      <c r="Q21" s="2091"/>
      <c r="R21" s="2091"/>
      <c r="S21" s="2091"/>
      <c r="T21" s="2091"/>
      <c r="U21" s="2095"/>
      <c r="V21" s="2014"/>
      <c r="W21" s="2014"/>
      <c r="X21" s="2085"/>
      <c r="Y21" s="2078"/>
      <c r="Z21" s="2014"/>
      <c r="AA21" s="2014"/>
      <c r="AB21" s="2079"/>
      <c r="AC21" s="2009"/>
      <c r="AD21" s="2009"/>
      <c r="AE21" s="2009"/>
      <c r="AF21" s="2009"/>
      <c r="AG21" s="2009"/>
      <c r="AH21" s="2009"/>
      <c r="AI21" s="2009"/>
      <c r="AJ21" s="2009"/>
      <c r="AK21" s="2013"/>
      <c r="AL21" s="2014"/>
      <c r="AM21" s="2014"/>
      <c r="AN21" s="2085"/>
      <c r="AO21" s="2078"/>
      <c r="AP21" s="2014"/>
      <c r="AQ21" s="2014"/>
      <c r="AR21" s="2079"/>
      <c r="AS21" s="2009"/>
      <c r="AT21" s="2009"/>
      <c r="AU21" s="2009"/>
      <c r="AV21" s="2009"/>
      <c r="AW21" s="2009"/>
      <c r="AX21" s="2009"/>
      <c r="AY21" s="2009"/>
      <c r="AZ21" s="2009"/>
      <c r="BA21" s="2013"/>
      <c r="BB21" s="2014"/>
      <c r="BC21" s="2014"/>
      <c r="BD21" s="2085"/>
      <c r="BE21" s="2078"/>
      <c r="BF21" s="2014"/>
      <c r="BG21" s="2014"/>
      <c r="BH21" s="2079"/>
      <c r="BI21" s="2009"/>
      <c r="BJ21" s="2009"/>
      <c r="BK21" s="2009"/>
      <c r="BL21" s="2009"/>
      <c r="BM21" s="2009"/>
      <c r="BN21" s="2009"/>
      <c r="BO21" s="2009"/>
      <c r="BP21" s="2009"/>
      <c r="BQ21" s="2013"/>
      <c r="BR21" s="2014"/>
      <c r="BS21" s="2014"/>
      <c r="BT21" s="2015"/>
      <c r="BU21" s="2019"/>
      <c r="BV21" s="2020"/>
      <c r="BW21" s="2020"/>
      <c r="BX21" s="2020"/>
      <c r="BY21" s="2020"/>
      <c r="BZ21" s="2020"/>
      <c r="CA21" s="2020"/>
      <c r="CB21" s="2020"/>
      <c r="CC21" s="2020"/>
      <c r="CD21" s="2020"/>
      <c r="CE21" s="2020"/>
      <c r="CF21" s="2020"/>
      <c r="CG21" s="2020"/>
      <c r="CH21" s="2020"/>
      <c r="CI21" s="2020"/>
      <c r="CJ21" s="2020"/>
      <c r="CK21" s="2020"/>
      <c r="CL21" s="2020"/>
      <c r="CM21" s="2021"/>
      <c r="CN21" s="2022"/>
      <c r="CO21" s="2022"/>
      <c r="CP21" s="254"/>
      <c r="CQ21" s="241"/>
      <c r="CR21" s="241"/>
      <c r="CS21" s="241"/>
      <c r="CT21" s="9"/>
      <c r="CU21" s="9"/>
      <c r="CV21" s="9"/>
      <c r="CW21" s="9"/>
      <c r="CX21" s="9"/>
      <c r="CY21" s="9"/>
      <c r="CZ21" s="9"/>
      <c r="DA21" s="2413"/>
      <c r="DB21" s="2414"/>
      <c r="DC21" s="2414"/>
      <c r="DD21" s="2414"/>
      <c r="DE21" s="2414"/>
      <c r="DF21" s="2415"/>
      <c r="DG21" s="2421"/>
      <c r="DH21" s="2422"/>
      <c r="DI21" s="2422"/>
      <c r="DJ21" s="2422"/>
      <c r="DK21" s="2422"/>
      <c r="DL21" s="2422"/>
      <c r="DM21" s="2422"/>
      <c r="DN21" s="2422"/>
      <c r="DO21" s="2422"/>
      <c r="DP21" s="2422"/>
      <c r="DQ21" s="2422"/>
      <c r="DR21" s="2422"/>
      <c r="DS21" s="2422"/>
      <c r="DT21" s="2422"/>
      <c r="DU21" s="2422"/>
      <c r="DV21" s="2422"/>
      <c r="DW21" s="2422"/>
      <c r="DX21" s="2422"/>
      <c r="DY21" s="2422"/>
      <c r="DZ21" s="2422"/>
      <c r="EA21" s="2422"/>
      <c r="EB21" s="2422"/>
      <c r="EC21" s="2422"/>
      <c r="ED21" s="2422"/>
      <c r="EE21" s="2422"/>
      <c r="EF21" s="2422"/>
      <c r="EG21" s="2422"/>
      <c r="EH21" s="2422"/>
      <c r="EI21" s="2422"/>
      <c r="EJ21" s="2422"/>
      <c r="EK21" s="2422"/>
      <c r="EL21" s="2422"/>
      <c r="EM21" s="2422"/>
      <c r="EN21" s="2422"/>
      <c r="EO21" s="2422"/>
      <c r="EP21" s="2422"/>
      <c r="EQ21" s="2422"/>
      <c r="ER21" s="2422"/>
      <c r="ES21" s="2422"/>
      <c r="ET21" s="2422"/>
      <c r="EU21" s="2422"/>
      <c r="EV21" s="2422"/>
      <c r="EW21" s="2422"/>
      <c r="EX21" s="2422"/>
      <c r="EY21" s="2422"/>
      <c r="EZ21" s="2422"/>
      <c r="FA21" s="2422"/>
      <c r="FB21" s="2422"/>
      <c r="FC21" s="2422"/>
      <c r="FD21" s="2422"/>
      <c r="FE21" s="2422"/>
      <c r="FF21" s="2422"/>
      <c r="FG21" s="2422"/>
      <c r="FH21" s="2422"/>
      <c r="FI21" s="2422"/>
      <c r="FJ21" s="2422"/>
      <c r="FK21" s="2422"/>
      <c r="FL21" s="2422"/>
      <c r="FM21" s="2422"/>
      <c r="FN21" s="2422"/>
      <c r="FO21" s="2423"/>
      <c r="FP21" s="2410"/>
      <c r="FQ21" s="2411"/>
      <c r="FR21" s="2411"/>
      <c r="FS21" s="2411"/>
      <c r="FT21" s="2411"/>
      <c r="FU21" s="2411"/>
      <c r="FV21" s="2411"/>
      <c r="FW21" s="2411"/>
      <c r="FX21" s="2411"/>
      <c r="FY21" s="2411"/>
      <c r="FZ21" s="2411"/>
      <c r="GA21" s="2411"/>
      <c r="GB21" s="2411"/>
      <c r="GC21" s="2412"/>
      <c r="GD21" s="9"/>
      <c r="GE21" s="9"/>
      <c r="GF21" s="237"/>
      <c r="GG21" s="237"/>
      <c r="GH21" s="237"/>
      <c r="GI21" s="237"/>
      <c r="GJ21" s="237"/>
      <c r="GK21" s="237"/>
      <c r="GL21" s="237"/>
      <c r="GM21" s="237"/>
      <c r="GN21" s="237"/>
      <c r="GO21" s="11"/>
      <c r="GP21" s="11"/>
    </row>
    <row r="22" spans="1:198" ht="11.1" customHeight="1" thickBot="1">
      <c r="A22" s="9"/>
      <c r="B22" s="9"/>
      <c r="C22" s="9"/>
      <c r="D22" s="9"/>
      <c r="E22" s="9"/>
      <c r="F22" s="253"/>
      <c r="G22" s="2092"/>
      <c r="H22" s="2093"/>
      <c r="I22" s="2093"/>
      <c r="J22" s="2093"/>
      <c r="K22" s="2093"/>
      <c r="L22" s="2093"/>
      <c r="M22" s="2093"/>
      <c r="N22" s="2093"/>
      <c r="O22" s="2093"/>
      <c r="P22" s="2093"/>
      <c r="Q22" s="2093"/>
      <c r="R22" s="2093"/>
      <c r="S22" s="2093"/>
      <c r="T22" s="2093"/>
      <c r="U22" s="2096"/>
      <c r="V22" s="2081"/>
      <c r="W22" s="2081"/>
      <c r="X22" s="2087"/>
      <c r="Y22" s="2080"/>
      <c r="Z22" s="2081"/>
      <c r="AA22" s="2081"/>
      <c r="AB22" s="2082"/>
      <c r="AC22" s="2083"/>
      <c r="AD22" s="2083"/>
      <c r="AE22" s="2083"/>
      <c r="AF22" s="2083"/>
      <c r="AG22" s="2083"/>
      <c r="AH22" s="2083"/>
      <c r="AI22" s="2083"/>
      <c r="AJ22" s="2083"/>
      <c r="AK22" s="2086"/>
      <c r="AL22" s="2081"/>
      <c r="AM22" s="2081"/>
      <c r="AN22" s="2087"/>
      <c r="AO22" s="2080"/>
      <c r="AP22" s="2081"/>
      <c r="AQ22" s="2081"/>
      <c r="AR22" s="2082"/>
      <c r="AS22" s="2083"/>
      <c r="AT22" s="2083"/>
      <c r="AU22" s="2083"/>
      <c r="AV22" s="2083"/>
      <c r="AW22" s="2083"/>
      <c r="AX22" s="2083"/>
      <c r="AY22" s="2083"/>
      <c r="AZ22" s="2083"/>
      <c r="BA22" s="2086"/>
      <c r="BB22" s="2081"/>
      <c r="BC22" s="2081"/>
      <c r="BD22" s="2087"/>
      <c r="BE22" s="2080"/>
      <c r="BF22" s="2081"/>
      <c r="BG22" s="2081"/>
      <c r="BH22" s="2082"/>
      <c r="BI22" s="2083"/>
      <c r="BJ22" s="2009"/>
      <c r="BK22" s="2009"/>
      <c r="BL22" s="2009"/>
      <c r="BM22" s="2009"/>
      <c r="BN22" s="2009"/>
      <c r="BO22" s="2009"/>
      <c r="BP22" s="2009"/>
      <c r="BQ22" s="2013"/>
      <c r="BR22" s="2014"/>
      <c r="BS22" s="2014"/>
      <c r="BT22" s="2015"/>
      <c r="BU22" s="2019"/>
      <c r="BV22" s="2020"/>
      <c r="BW22" s="2020"/>
      <c r="BX22" s="2020"/>
      <c r="BY22" s="2020"/>
      <c r="BZ22" s="2020"/>
      <c r="CA22" s="2020"/>
      <c r="CB22" s="2020"/>
      <c r="CC22" s="2020"/>
      <c r="CD22" s="2020"/>
      <c r="CE22" s="2020"/>
      <c r="CF22" s="2020"/>
      <c r="CG22" s="2020"/>
      <c r="CH22" s="2020"/>
      <c r="CI22" s="2020"/>
      <c r="CJ22" s="2020"/>
      <c r="CK22" s="2020"/>
      <c r="CL22" s="2020"/>
      <c r="CM22" s="2021"/>
      <c r="CN22" s="2022"/>
      <c r="CO22" s="2022"/>
      <c r="CP22" s="254"/>
      <c r="CQ22" s="241"/>
      <c r="CR22" s="241"/>
      <c r="CS22" s="241"/>
      <c r="CT22" s="9"/>
      <c r="CU22" s="9"/>
      <c r="CV22" s="9"/>
      <c r="CW22" s="9"/>
      <c r="CX22" s="9"/>
      <c r="CY22" s="9"/>
      <c r="CZ22" s="9"/>
      <c r="DA22" s="2120" t="s">
        <v>237</v>
      </c>
      <c r="DB22" s="2121"/>
      <c r="DC22" s="2121"/>
      <c r="DD22" s="2121"/>
      <c r="DE22" s="2121"/>
      <c r="DF22" s="2122"/>
      <c r="DG22" s="2407" t="s">
        <v>239</v>
      </c>
      <c r="DH22" s="2408"/>
      <c r="DI22" s="2408"/>
      <c r="DJ22" s="2408"/>
      <c r="DK22" s="2408"/>
      <c r="DL22" s="2408"/>
      <c r="DM22" s="2408"/>
      <c r="DN22" s="2408"/>
      <c r="DO22" s="2408"/>
      <c r="DP22" s="2408"/>
      <c r="DQ22" s="2408"/>
      <c r="DR22" s="2408"/>
      <c r="DS22" s="2408"/>
      <c r="DT22" s="2408"/>
      <c r="DU22" s="2408"/>
      <c r="DV22" s="2408"/>
      <c r="DW22" s="2408"/>
      <c r="DX22" s="2408"/>
      <c r="DY22" s="2408"/>
      <c r="DZ22" s="2408"/>
      <c r="EA22" s="2408"/>
      <c r="EB22" s="2408"/>
      <c r="EC22" s="2408"/>
      <c r="ED22" s="2408"/>
      <c r="EE22" s="2408"/>
      <c r="EF22" s="2408"/>
      <c r="EG22" s="2408"/>
      <c r="EH22" s="2408"/>
      <c r="EI22" s="2408"/>
      <c r="EJ22" s="2408"/>
      <c r="EK22" s="2408"/>
      <c r="EL22" s="2408"/>
      <c r="EM22" s="2408"/>
      <c r="EN22" s="2408"/>
      <c r="EO22" s="2408"/>
      <c r="EP22" s="2408"/>
      <c r="EQ22" s="2408"/>
      <c r="ER22" s="2408"/>
      <c r="ES22" s="2408"/>
      <c r="ET22" s="2408"/>
      <c r="EU22" s="2408"/>
      <c r="EV22" s="2408"/>
      <c r="EW22" s="2408"/>
      <c r="EX22" s="2408"/>
      <c r="EY22" s="2408"/>
      <c r="EZ22" s="2408"/>
      <c r="FA22" s="2408"/>
      <c r="FB22" s="2408"/>
      <c r="FC22" s="2408"/>
      <c r="FD22" s="2408"/>
      <c r="FE22" s="2408"/>
      <c r="FF22" s="2408"/>
      <c r="FG22" s="2408"/>
      <c r="FH22" s="2408"/>
      <c r="FI22" s="2408"/>
      <c r="FJ22" s="2408"/>
      <c r="FK22" s="2408"/>
      <c r="FL22" s="2408"/>
      <c r="FM22" s="2408"/>
      <c r="FN22" s="2408"/>
      <c r="FO22" s="2409"/>
      <c r="FP22" s="2424">
        <f>総括表1!FP22</f>
        <v>1</v>
      </c>
      <c r="FQ22" s="2180"/>
      <c r="FR22" s="2180"/>
      <c r="FS22" s="2180"/>
      <c r="FT22" s="2180"/>
      <c r="FU22" s="2180"/>
      <c r="FV22" s="2180"/>
      <c r="FW22" s="2180"/>
      <c r="FX22" s="2180"/>
      <c r="FY22" s="2180"/>
      <c r="FZ22" s="2180"/>
      <c r="GA22" s="2180"/>
      <c r="GB22" s="322"/>
      <c r="GC22" s="323"/>
      <c r="GD22" s="9"/>
      <c r="GE22" s="9"/>
      <c r="GF22" s="237"/>
      <c r="GG22" s="237"/>
      <c r="GH22" s="237"/>
      <c r="GI22" s="237"/>
      <c r="GJ22" s="237"/>
      <c r="GK22" s="237"/>
      <c r="GL22" s="237"/>
      <c r="GM22" s="237"/>
      <c r="GN22" s="237"/>
      <c r="GO22" s="13"/>
      <c r="GP22" s="13"/>
    </row>
    <row r="23" spans="1:198" ht="11.1" customHeight="1">
      <c r="A23" s="9"/>
      <c r="B23" s="9"/>
      <c r="C23" s="9"/>
      <c r="D23" s="9"/>
      <c r="E23" s="9"/>
      <c r="F23" s="253"/>
      <c r="G23" s="2295" t="s">
        <v>188</v>
      </c>
      <c r="H23" s="2296"/>
      <c r="I23" s="2296"/>
      <c r="J23" s="2296"/>
      <c r="K23" s="2296"/>
      <c r="L23" s="2296"/>
      <c r="M23" s="2296"/>
      <c r="N23" s="2296"/>
      <c r="O23" s="2296"/>
      <c r="P23" s="2296"/>
      <c r="Q23" s="2296"/>
      <c r="R23" s="2296"/>
      <c r="S23" s="2296"/>
      <c r="T23" s="2296"/>
      <c r="U23" s="2259" t="str">
        <f>総括表1!U23</f>
        <v>コクゼイサンギョウ　カブシキガイシャ</v>
      </c>
      <c r="V23" s="2260"/>
      <c r="W23" s="2260"/>
      <c r="X23" s="2260"/>
      <c r="Y23" s="2260"/>
      <c r="Z23" s="2260"/>
      <c r="AA23" s="2260"/>
      <c r="AB23" s="2260"/>
      <c r="AC23" s="2260"/>
      <c r="AD23" s="2260"/>
      <c r="AE23" s="2260"/>
      <c r="AF23" s="2260"/>
      <c r="AG23" s="2260"/>
      <c r="AH23" s="2260"/>
      <c r="AI23" s="2260"/>
      <c r="AJ23" s="2260"/>
      <c r="AK23" s="2260"/>
      <c r="AL23" s="2260"/>
      <c r="AM23" s="2260"/>
      <c r="AN23" s="2260"/>
      <c r="AO23" s="2260"/>
      <c r="AP23" s="2260"/>
      <c r="AQ23" s="2260"/>
      <c r="AR23" s="2260"/>
      <c r="AS23" s="2260"/>
      <c r="AT23" s="2260"/>
      <c r="AU23" s="2260"/>
      <c r="AV23" s="2260"/>
      <c r="AW23" s="2260"/>
      <c r="AX23" s="2260"/>
      <c r="AY23" s="2260"/>
      <c r="AZ23" s="2260"/>
      <c r="BA23" s="2260"/>
      <c r="BB23" s="2260"/>
      <c r="BC23" s="2260"/>
      <c r="BD23" s="2260"/>
      <c r="BE23" s="2260"/>
      <c r="BF23" s="2260"/>
      <c r="BG23" s="2260"/>
      <c r="BH23" s="2260"/>
      <c r="BI23" s="2261"/>
      <c r="BJ23" s="2328" t="s">
        <v>211</v>
      </c>
      <c r="BK23" s="2329"/>
      <c r="BL23" s="2329"/>
      <c r="BM23" s="2329"/>
      <c r="BN23" s="2329"/>
      <c r="BO23" s="2329"/>
      <c r="BP23" s="2329"/>
      <c r="BQ23" s="2329"/>
      <c r="BR23" s="2329"/>
      <c r="BS23" s="2329"/>
      <c r="BT23" s="2329"/>
      <c r="BU23" s="2329"/>
      <c r="BV23" s="2329"/>
      <c r="BW23" s="2329"/>
      <c r="BX23" s="2329"/>
      <c r="BY23" s="2329"/>
      <c r="BZ23" s="2329"/>
      <c r="CA23" s="2329"/>
      <c r="CB23" s="2329"/>
      <c r="CC23" s="2329"/>
      <c r="CD23" s="2330"/>
      <c r="CE23" s="2319" t="str">
        <f>[1]合計表!$S$5</f>
        <v>文具の小売業</v>
      </c>
      <c r="CF23" s="2320"/>
      <c r="CG23" s="2320"/>
      <c r="CH23" s="2320"/>
      <c r="CI23" s="2320"/>
      <c r="CJ23" s="2320"/>
      <c r="CK23" s="2320"/>
      <c r="CL23" s="2320"/>
      <c r="CM23" s="2321"/>
      <c r="CN23" s="2022"/>
      <c r="CO23" s="2022"/>
      <c r="CP23" s="254"/>
      <c r="CQ23" s="241"/>
      <c r="CR23" s="241"/>
      <c r="CS23" s="241"/>
      <c r="CT23" s="9"/>
      <c r="CU23" s="9"/>
      <c r="CV23" s="9"/>
      <c r="CW23" s="9"/>
      <c r="CX23" s="9"/>
      <c r="CY23" s="9"/>
      <c r="CZ23" s="9"/>
      <c r="DA23" s="2123"/>
      <c r="DB23" s="2124"/>
      <c r="DC23" s="2124"/>
      <c r="DD23" s="2124"/>
      <c r="DE23" s="2124"/>
      <c r="DF23" s="2125"/>
      <c r="DG23" s="2410"/>
      <c r="DH23" s="2411"/>
      <c r="DI23" s="2411"/>
      <c r="DJ23" s="2411"/>
      <c r="DK23" s="2411"/>
      <c r="DL23" s="2411"/>
      <c r="DM23" s="2411"/>
      <c r="DN23" s="2411"/>
      <c r="DO23" s="2411"/>
      <c r="DP23" s="2411"/>
      <c r="DQ23" s="2411"/>
      <c r="DR23" s="2411"/>
      <c r="DS23" s="2411"/>
      <c r="DT23" s="2411"/>
      <c r="DU23" s="2411"/>
      <c r="DV23" s="2411"/>
      <c r="DW23" s="2411"/>
      <c r="DX23" s="2411"/>
      <c r="DY23" s="2411"/>
      <c r="DZ23" s="2411"/>
      <c r="EA23" s="2411"/>
      <c r="EB23" s="2411"/>
      <c r="EC23" s="2411"/>
      <c r="ED23" s="2411"/>
      <c r="EE23" s="2411"/>
      <c r="EF23" s="2411"/>
      <c r="EG23" s="2411"/>
      <c r="EH23" s="2411"/>
      <c r="EI23" s="2411"/>
      <c r="EJ23" s="2411"/>
      <c r="EK23" s="2411"/>
      <c r="EL23" s="2411"/>
      <c r="EM23" s="2411"/>
      <c r="EN23" s="2411"/>
      <c r="EO23" s="2411"/>
      <c r="EP23" s="2411"/>
      <c r="EQ23" s="2411"/>
      <c r="ER23" s="2411"/>
      <c r="ES23" s="2411"/>
      <c r="ET23" s="2411"/>
      <c r="EU23" s="2411"/>
      <c r="EV23" s="2411"/>
      <c r="EW23" s="2411"/>
      <c r="EX23" s="2411"/>
      <c r="EY23" s="2411"/>
      <c r="EZ23" s="2411"/>
      <c r="FA23" s="2411"/>
      <c r="FB23" s="2411"/>
      <c r="FC23" s="2411"/>
      <c r="FD23" s="2411"/>
      <c r="FE23" s="2411"/>
      <c r="FF23" s="2411"/>
      <c r="FG23" s="2411"/>
      <c r="FH23" s="2411"/>
      <c r="FI23" s="2411"/>
      <c r="FJ23" s="2411"/>
      <c r="FK23" s="2411"/>
      <c r="FL23" s="2411"/>
      <c r="FM23" s="2411"/>
      <c r="FN23" s="2411"/>
      <c r="FO23" s="2412"/>
      <c r="FP23" s="2425"/>
      <c r="FQ23" s="2027"/>
      <c r="FR23" s="2027"/>
      <c r="FS23" s="2027"/>
      <c r="FT23" s="2027"/>
      <c r="FU23" s="2027"/>
      <c r="FV23" s="2027"/>
      <c r="FW23" s="2027"/>
      <c r="FX23" s="2027"/>
      <c r="FY23" s="2027"/>
      <c r="FZ23" s="2027"/>
      <c r="GA23" s="2027"/>
      <c r="GB23" s="1992" t="s">
        <v>190</v>
      </c>
      <c r="GC23" s="1993"/>
      <c r="GD23" s="9"/>
      <c r="GE23" s="9"/>
      <c r="GF23" s="237"/>
      <c r="GG23" s="237"/>
      <c r="GH23" s="237"/>
      <c r="GI23" s="237"/>
      <c r="GJ23" s="237"/>
      <c r="GK23" s="237"/>
      <c r="GL23" s="237"/>
      <c r="GM23" s="237"/>
      <c r="GN23" s="237"/>
      <c r="GO23" s="13"/>
      <c r="GP23" s="13"/>
    </row>
    <row r="24" spans="1:198" ht="11.1" customHeight="1">
      <c r="A24" s="9"/>
      <c r="B24" s="9"/>
      <c r="C24" s="9"/>
      <c r="D24" s="9"/>
      <c r="E24" s="9"/>
      <c r="F24" s="253"/>
      <c r="G24" s="2295"/>
      <c r="H24" s="2296"/>
      <c r="I24" s="2296"/>
      <c r="J24" s="2296"/>
      <c r="K24" s="2296"/>
      <c r="L24" s="2296"/>
      <c r="M24" s="2296"/>
      <c r="N24" s="2296"/>
      <c r="O24" s="2296"/>
      <c r="P24" s="2296"/>
      <c r="Q24" s="2296"/>
      <c r="R24" s="2296"/>
      <c r="S24" s="2296"/>
      <c r="T24" s="2296"/>
      <c r="U24" s="2213"/>
      <c r="V24" s="2214"/>
      <c r="W24" s="2214"/>
      <c r="X24" s="2214"/>
      <c r="Y24" s="2214"/>
      <c r="Z24" s="2214"/>
      <c r="AA24" s="2214"/>
      <c r="AB24" s="2214"/>
      <c r="AC24" s="2214"/>
      <c r="AD24" s="2214"/>
      <c r="AE24" s="2214"/>
      <c r="AF24" s="2214"/>
      <c r="AG24" s="2214"/>
      <c r="AH24" s="2214"/>
      <c r="AI24" s="2214"/>
      <c r="AJ24" s="2214"/>
      <c r="AK24" s="2214"/>
      <c r="AL24" s="2214"/>
      <c r="AM24" s="2214"/>
      <c r="AN24" s="2214"/>
      <c r="AO24" s="2214"/>
      <c r="AP24" s="2214"/>
      <c r="AQ24" s="2214"/>
      <c r="AR24" s="2214"/>
      <c r="AS24" s="2214"/>
      <c r="AT24" s="2214"/>
      <c r="AU24" s="2214"/>
      <c r="AV24" s="2214"/>
      <c r="AW24" s="2214"/>
      <c r="AX24" s="2214"/>
      <c r="AY24" s="2214"/>
      <c r="AZ24" s="2214"/>
      <c r="BA24" s="2214"/>
      <c r="BB24" s="2214"/>
      <c r="BC24" s="2214"/>
      <c r="BD24" s="2214"/>
      <c r="BE24" s="2214"/>
      <c r="BF24" s="2214"/>
      <c r="BG24" s="2214"/>
      <c r="BH24" s="2214"/>
      <c r="BI24" s="2215"/>
      <c r="BJ24" s="2153"/>
      <c r="BK24" s="2249"/>
      <c r="BL24" s="2249"/>
      <c r="BM24" s="2249"/>
      <c r="BN24" s="2249"/>
      <c r="BO24" s="2249"/>
      <c r="BP24" s="2249"/>
      <c r="BQ24" s="2249"/>
      <c r="BR24" s="2249"/>
      <c r="BS24" s="2249"/>
      <c r="BT24" s="2249"/>
      <c r="BU24" s="2249"/>
      <c r="BV24" s="2249"/>
      <c r="BW24" s="2249"/>
      <c r="BX24" s="2249"/>
      <c r="BY24" s="2249"/>
      <c r="BZ24" s="2249"/>
      <c r="CA24" s="2249"/>
      <c r="CB24" s="2249"/>
      <c r="CC24" s="2249"/>
      <c r="CD24" s="2154"/>
      <c r="CE24" s="2322"/>
      <c r="CF24" s="2323"/>
      <c r="CG24" s="2323"/>
      <c r="CH24" s="2323"/>
      <c r="CI24" s="2323"/>
      <c r="CJ24" s="2323"/>
      <c r="CK24" s="2323"/>
      <c r="CL24" s="2323"/>
      <c r="CM24" s="2324"/>
      <c r="CN24" s="2022"/>
      <c r="CO24" s="2022"/>
      <c r="CP24" s="254"/>
      <c r="CQ24" s="241"/>
      <c r="CR24" s="241"/>
      <c r="CS24" s="241"/>
      <c r="CT24" s="9"/>
      <c r="CU24" s="9"/>
      <c r="CV24" s="9"/>
      <c r="CW24" s="9"/>
      <c r="CX24" s="9"/>
      <c r="CY24" s="9"/>
      <c r="CZ24" s="9"/>
      <c r="DA24" s="2123"/>
      <c r="DB24" s="2124"/>
      <c r="DC24" s="2124"/>
      <c r="DD24" s="2124"/>
      <c r="DE24" s="2124"/>
      <c r="DF24" s="2125"/>
      <c r="DG24" s="2413"/>
      <c r="DH24" s="2414"/>
      <c r="DI24" s="2414"/>
      <c r="DJ24" s="2414"/>
      <c r="DK24" s="2414"/>
      <c r="DL24" s="2414"/>
      <c r="DM24" s="2414"/>
      <c r="DN24" s="2414"/>
      <c r="DO24" s="2414"/>
      <c r="DP24" s="2414"/>
      <c r="DQ24" s="2414"/>
      <c r="DR24" s="2414"/>
      <c r="DS24" s="2414"/>
      <c r="DT24" s="2414"/>
      <c r="DU24" s="2414"/>
      <c r="DV24" s="2414"/>
      <c r="DW24" s="2414"/>
      <c r="DX24" s="2414"/>
      <c r="DY24" s="2414"/>
      <c r="DZ24" s="2414"/>
      <c r="EA24" s="2414"/>
      <c r="EB24" s="2414"/>
      <c r="EC24" s="2414"/>
      <c r="ED24" s="2414"/>
      <c r="EE24" s="2414"/>
      <c r="EF24" s="2414"/>
      <c r="EG24" s="2414"/>
      <c r="EH24" s="2414"/>
      <c r="EI24" s="2414"/>
      <c r="EJ24" s="2414"/>
      <c r="EK24" s="2414"/>
      <c r="EL24" s="2414"/>
      <c r="EM24" s="2414"/>
      <c r="EN24" s="2414"/>
      <c r="EO24" s="2414"/>
      <c r="EP24" s="2414"/>
      <c r="EQ24" s="2414"/>
      <c r="ER24" s="2414"/>
      <c r="ES24" s="2414"/>
      <c r="ET24" s="2414"/>
      <c r="EU24" s="2414"/>
      <c r="EV24" s="2414"/>
      <c r="EW24" s="2414"/>
      <c r="EX24" s="2414"/>
      <c r="EY24" s="2414"/>
      <c r="EZ24" s="2414"/>
      <c r="FA24" s="2414"/>
      <c r="FB24" s="2414"/>
      <c r="FC24" s="2414"/>
      <c r="FD24" s="2414"/>
      <c r="FE24" s="2414"/>
      <c r="FF24" s="2414"/>
      <c r="FG24" s="2414"/>
      <c r="FH24" s="2414"/>
      <c r="FI24" s="2414"/>
      <c r="FJ24" s="2414"/>
      <c r="FK24" s="2414"/>
      <c r="FL24" s="2414"/>
      <c r="FM24" s="2414"/>
      <c r="FN24" s="2414"/>
      <c r="FO24" s="2415"/>
      <c r="FP24" s="2426"/>
      <c r="FQ24" s="2181"/>
      <c r="FR24" s="2181"/>
      <c r="FS24" s="2181"/>
      <c r="FT24" s="2181"/>
      <c r="FU24" s="2181"/>
      <c r="FV24" s="2181"/>
      <c r="FW24" s="2181"/>
      <c r="FX24" s="2181"/>
      <c r="FY24" s="2181"/>
      <c r="FZ24" s="2181"/>
      <c r="GA24" s="2181"/>
      <c r="GB24" s="1995"/>
      <c r="GC24" s="1996"/>
      <c r="GD24" s="9"/>
      <c r="GE24" s="237"/>
      <c r="GF24" s="237"/>
      <c r="GG24" s="237"/>
      <c r="GH24" s="237"/>
      <c r="GI24" s="237"/>
      <c r="GJ24" s="237"/>
      <c r="GK24" s="237"/>
      <c r="GL24" s="237"/>
      <c r="GM24" s="237"/>
      <c r="GN24" s="237"/>
      <c r="GO24" s="13"/>
      <c r="GP24" s="13"/>
    </row>
    <row r="25" spans="1:198" ht="11.1" customHeight="1" thickBot="1">
      <c r="A25" s="9"/>
      <c r="B25" s="9"/>
      <c r="C25" s="9"/>
      <c r="D25" s="9"/>
      <c r="E25" s="9"/>
      <c r="F25" s="253"/>
      <c r="G25" s="2295"/>
      <c r="H25" s="2296"/>
      <c r="I25" s="2296"/>
      <c r="J25" s="2296"/>
      <c r="K25" s="2296"/>
      <c r="L25" s="2296"/>
      <c r="M25" s="2296"/>
      <c r="N25" s="2296"/>
      <c r="O25" s="2296"/>
      <c r="P25" s="2296"/>
      <c r="Q25" s="2296"/>
      <c r="R25" s="2296"/>
      <c r="S25" s="2296"/>
      <c r="T25" s="2296"/>
      <c r="U25" s="2213"/>
      <c r="V25" s="2214"/>
      <c r="W25" s="2214"/>
      <c r="X25" s="2214"/>
      <c r="Y25" s="2214"/>
      <c r="Z25" s="2214"/>
      <c r="AA25" s="2214"/>
      <c r="AB25" s="2214"/>
      <c r="AC25" s="2214"/>
      <c r="AD25" s="2214"/>
      <c r="AE25" s="2214"/>
      <c r="AF25" s="2214"/>
      <c r="AG25" s="2214"/>
      <c r="AH25" s="2214"/>
      <c r="AI25" s="2214"/>
      <c r="AJ25" s="2214"/>
      <c r="AK25" s="2214"/>
      <c r="AL25" s="2214"/>
      <c r="AM25" s="2214"/>
      <c r="AN25" s="2214"/>
      <c r="AO25" s="2214"/>
      <c r="AP25" s="2214"/>
      <c r="AQ25" s="2214"/>
      <c r="AR25" s="2214"/>
      <c r="AS25" s="2214"/>
      <c r="AT25" s="2214"/>
      <c r="AU25" s="2214"/>
      <c r="AV25" s="2214"/>
      <c r="AW25" s="2214"/>
      <c r="AX25" s="2214"/>
      <c r="AY25" s="2214"/>
      <c r="AZ25" s="2214"/>
      <c r="BA25" s="2214"/>
      <c r="BB25" s="2214"/>
      <c r="BC25" s="2214"/>
      <c r="BD25" s="2214"/>
      <c r="BE25" s="2214"/>
      <c r="BF25" s="2214"/>
      <c r="BG25" s="2214"/>
      <c r="BH25" s="2214"/>
      <c r="BI25" s="2215"/>
      <c r="BJ25" s="2155"/>
      <c r="BK25" s="2331"/>
      <c r="BL25" s="2331"/>
      <c r="BM25" s="2331"/>
      <c r="BN25" s="2331"/>
      <c r="BO25" s="2331"/>
      <c r="BP25" s="2331"/>
      <c r="BQ25" s="2331"/>
      <c r="BR25" s="2331"/>
      <c r="BS25" s="2331"/>
      <c r="BT25" s="2331"/>
      <c r="BU25" s="2331"/>
      <c r="BV25" s="2331"/>
      <c r="BW25" s="2331"/>
      <c r="BX25" s="2331"/>
      <c r="BY25" s="2331"/>
      <c r="BZ25" s="2331"/>
      <c r="CA25" s="2331"/>
      <c r="CB25" s="2331"/>
      <c r="CC25" s="2331"/>
      <c r="CD25" s="2156"/>
      <c r="CE25" s="2325"/>
      <c r="CF25" s="2326"/>
      <c r="CG25" s="2326"/>
      <c r="CH25" s="2326"/>
      <c r="CI25" s="2326"/>
      <c r="CJ25" s="2326"/>
      <c r="CK25" s="2326"/>
      <c r="CL25" s="2326"/>
      <c r="CM25" s="2327"/>
      <c r="CN25" s="2022"/>
      <c r="CO25" s="2022"/>
      <c r="CP25" s="254"/>
      <c r="CQ25" s="241"/>
      <c r="CR25" s="241"/>
      <c r="CS25" s="241"/>
      <c r="CT25" s="9"/>
      <c r="CU25" s="9"/>
      <c r="CV25" s="9"/>
      <c r="CW25" s="9"/>
      <c r="CX25" s="9"/>
      <c r="CY25" s="9"/>
      <c r="CZ25" s="9"/>
      <c r="DA25" s="2123"/>
      <c r="DB25" s="2124"/>
      <c r="DC25" s="2124"/>
      <c r="DD25" s="2124"/>
      <c r="DE25" s="2124"/>
      <c r="DF25" s="2125"/>
      <c r="DG25" s="2118" t="s">
        <v>241</v>
      </c>
      <c r="DH25" s="2118"/>
      <c r="DI25" s="2118"/>
      <c r="DJ25" s="2118"/>
      <c r="DK25" s="2118"/>
      <c r="DL25" s="2118"/>
      <c r="DM25" s="2118"/>
      <c r="DN25" s="2118"/>
      <c r="DO25" s="2118"/>
      <c r="DP25" s="2118"/>
      <c r="DQ25" s="2118"/>
      <c r="DR25" s="2118"/>
      <c r="DS25" s="2118"/>
      <c r="DT25" s="2118"/>
      <c r="DU25" s="2118"/>
      <c r="DV25" s="2118"/>
      <c r="DW25" s="2118"/>
      <c r="DX25" s="2118"/>
      <c r="DY25" s="2118"/>
      <c r="DZ25" s="2118"/>
      <c r="EA25" s="2118"/>
      <c r="EB25" s="2118"/>
      <c r="EC25" s="2118"/>
      <c r="ED25" s="2118"/>
      <c r="EE25" s="2118"/>
      <c r="EF25" s="2118"/>
      <c r="EG25" s="2118"/>
      <c r="EH25" s="2118"/>
      <c r="EI25" s="2118"/>
      <c r="EJ25" s="2118"/>
      <c r="EK25" s="2118"/>
      <c r="EL25" s="2118"/>
      <c r="EM25" s="2118"/>
      <c r="EN25" s="2118"/>
      <c r="EO25" s="2118"/>
      <c r="EP25" s="2118"/>
      <c r="EQ25" s="2118"/>
      <c r="ER25" s="2118"/>
      <c r="ES25" s="2118"/>
      <c r="ET25" s="2118"/>
      <c r="EU25" s="2118"/>
      <c r="EV25" s="2118"/>
      <c r="EW25" s="2118"/>
      <c r="EX25" s="2118"/>
      <c r="EY25" s="2118"/>
      <c r="EZ25" s="2118"/>
      <c r="FA25" s="2118"/>
      <c r="FB25" s="2118"/>
      <c r="FC25" s="2118"/>
      <c r="FD25" s="2118"/>
      <c r="FE25" s="2118"/>
      <c r="FF25" s="2118"/>
      <c r="FG25" s="2118"/>
      <c r="FH25" s="2118"/>
      <c r="FI25" s="2118"/>
      <c r="FJ25" s="2118"/>
      <c r="FK25" s="2118"/>
      <c r="FL25" s="2118"/>
      <c r="FM25" s="2118"/>
      <c r="FN25" s="2118"/>
      <c r="FO25" s="2118"/>
      <c r="FP25" s="2136">
        <f>総括表1!FP25</f>
        <v>1</v>
      </c>
      <c r="FQ25" s="2137"/>
      <c r="FR25" s="2137"/>
      <c r="FS25" s="2137"/>
      <c r="FT25" s="2137"/>
      <c r="FU25" s="324"/>
      <c r="FV25" s="325"/>
      <c r="FW25" s="2427" t="s">
        <v>242</v>
      </c>
      <c r="FX25" s="1989"/>
      <c r="FY25" s="1989"/>
      <c r="FZ25" s="324"/>
      <c r="GA25" s="324"/>
      <c r="GB25" s="324"/>
      <c r="GC25" s="325"/>
      <c r="GD25" s="9"/>
      <c r="GE25" s="237"/>
      <c r="GF25" s="237"/>
      <c r="GG25" s="237"/>
      <c r="GH25" s="237"/>
      <c r="GI25" s="237"/>
      <c r="GJ25" s="237"/>
      <c r="GK25" s="237"/>
      <c r="GL25" s="237"/>
      <c r="GM25" s="237"/>
      <c r="GN25" s="237"/>
      <c r="GO25" s="13"/>
      <c r="GP25" s="13"/>
    </row>
    <row r="26" spans="1:198" ht="11.1" customHeight="1">
      <c r="A26" s="9"/>
      <c r="B26" s="9"/>
      <c r="C26" s="9"/>
      <c r="D26" s="9"/>
      <c r="E26" s="9"/>
      <c r="F26" s="253"/>
      <c r="G26" s="2166" t="s">
        <v>26</v>
      </c>
      <c r="H26" s="2167"/>
      <c r="I26" s="2167"/>
      <c r="J26" s="2167"/>
      <c r="K26" s="2167"/>
      <c r="L26" s="2167"/>
      <c r="M26" s="2167"/>
      <c r="N26" s="2167"/>
      <c r="O26" s="2167"/>
      <c r="P26" s="2167"/>
      <c r="Q26" s="2167"/>
      <c r="R26" s="2167"/>
      <c r="S26" s="2167"/>
      <c r="T26" s="2167"/>
      <c r="U26" s="2097" t="str">
        <f>総括表1!U26</f>
        <v>国税産業　株式会社</v>
      </c>
      <c r="V26" s="2098"/>
      <c r="W26" s="2098"/>
      <c r="X26" s="2098"/>
      <c r="Y26" s="2098"/>
      <c r="Z26" s="2098"/>
      <c r="AA26" s="2098"/>
      <c r="AB26" s="2098"/>
      <c r="AC26" s="2098"/>
      <c r="AD26" s="2098"/>
      <c r="AE26" s="2098"/>
      <c r="AF26" s="2098"/>
      <c r="AG26" s="2098"/>
      <c r="AH26" s="2098"/>
      <c r="AI26" s="2098"/>
      <c r="AJ26" s="2098"/>
      <c r="AK26" s="2098"/>
      <c r="AL26" s="2098"/>
      <c r="AM26" s="2098"/>
      <c r="AN26" s="2098"/>
      <c r="AO26" s="2098"/>
      <c r="AP26" s="2098"/>
      <c r="AQ26" s="2098"/>
      <c r="AR26" s="2098"/>
      <c r="AS26" s="2098"/>
      <c r="AT26" s="2098"/>
      <c r="AU26" s="2098"/>
      <c r="AV26" s="2098"/>
      <c r="AW26" s="2098"/>
      <c r="AX26" s="2098"/>
      <c r="AY26" s="2098"/>
      <c r="AZ26" s="2098"/>
      <c r="BA26" s="2098"/>
      <c r="BB26" s="2098"/>
      <c r="BC26" s="2098"/>
      <c r="BD26" s="2098"/>
      <c r="BE26" s="2098"/>
      <c r="BF26" s="2174" t="str">
        <f>総括表1!BF26</f>
        <v>1234567890123</v>
      </c>
      <c r="BG26" s="2174"/>
      <c r="BH26" s="2174"/>
      <c r="BI26" s="2175"/>
      <c r="BJ26" s="2103" t="s">
        <v>27</v>
      </c>
      <c r="BK26" s="2104"/>
      <c r="BL26" s="2104"/>
      <c r="BM26" s="2104"/>
      <c r="BN26" s="2104"/>
      <c r="BO26" s="2104"/>
      <c r="BP26" s="2104"/>
      <c r="BQ26" s="2104"/>
      <c r="BR26" s="2104"/>
      <c r="BS26" s="2104"/>
      <c r="BT26" s="2104"/>
      <c r="BU26" s="2104"/>
      <c r="BV26" s="2104"/>
      <c r="BW26" s="2104"/>
      <c r="BX26" s="2104"/>
      <c r="BY26" s="2104"/>
      <c r="BZ26" s="2104"/>
      <c r="CA26" s="2104"/>
      <c r="CB26" s="2104"/>
      <c r="CC26" s="2104"/>
      <c r="CD26" s="2105"/>
      <c r="CE26" s="2109">
        <f>総括表1!CE26</f>
        <v>5</v>
      </c>
      <c r="CF26" s="2110"/>
      <c r="CG26" s="2110"/>
      <c r="CH26" s="2110"/>
      <c r="CI26" s="2110"/>
      <c r="CJ26" s="2110"/>
      <c r="CK26" s="2111"/>
      <c r="CL26" s="254"/>
      <c r="CM26" s="303"/>
      <c r="CN26" s="2022"/>
      <c r="CO26" s="2022"/>
      <c r="CP26" s="254"/>
      <c r="CQ26" s="241"/>
      <c r="CR26" s="241"/>
      <c r="CS26" s="241"/>
      <c r="CT26" s="9"/>
      <c r="CU26" s="9"/>
      <c r="CV26" s="9"/>
      <c r="CW26" s="9"/>
      <c r="CX26" s="9"/>
      <c r="CY26" s="9"/>
      <c r="CZ26" s="9"/>
      <c r="DA26" s="2123"/>
      <c r="DB26" s="2124"/>
      <c r="DC26" s="2124"/>
      <c r="DD26" s="2124"/>
      <c r="DE26" s="2124"/>
      <c r="DF26" s="2125"/>
      <c r="DG26" s="2119"/>
      <c r="DH26" s="2119"/>
      <c r="DI26" s="2119"/>
      <c r="DJ26" s="2119"/>
      <c r="DK26" s="2119"/>
      <c r="DL26" s="2119"/>
      <c r="DM26" s="2119"/>
      <c r="DN26" s="2119"/>
      <c r="DO26" s="2119"/>
      <c r="DP26" s="2119"/>
      <c r="DQ26" s="2119"/>
      <c r="DR26" s="2119"/>
      <c r="DS26" s="2119"/>
      <c r="DT26" s="2119"/>
      <c r="DU26" s="2119"/>
      <c r="DV26" s="2119"/>
      <c r="DW26" s="2119"/>
      <c r="DX26" s="2119"/>
      <c r="DY26" s="2119"/>
      <c r="DZ26" s="2119"/>
      <c r="EA26" s="2119"/>
      <c r="EB26" s="2119"/>
      <c r="EC26" s="2119"/>
      <c r="ED26" s="2119"/>
      <c r="EE26" s="2119"/>
      <c r="EF26" s="2119"/>
      <c r="EG26" s="2119"/>
      <c r="EH26" s="2119"/>
      <c r="EI26" s="2119"/>
      <c r="EJ26" s="2119"/>
      <c r="EK26" s="2119"/>
      <c r="EL26" s="2119"/>
      <c r="EM26" s="2119"/>
      <c r="EN26" s="2119"/>
      <c r="EO26" s="2119"/>
      <c r="EP26" s="2119"/>
      <c r="EQ26" s="2119"/>
      <c r="ER26" s="2119"/>
      <c r="ES26" s="2119"/>
      <c r="ET26" s="2119"/>
      <c r="EU26" s="2119"/>
      <c r="EV26" s="2119"/>
      <c r="EW26" s="2119"/>
      <c r="EX26" s="2119"/>
      <c r="EY26" s="2119"/>
      <c r="EZ26" s="2119"/>
      <c r="FA26" s="2119"/>
      <c r="FB26" s="2119"/>
      <c r="FC26" s="2119"/>
      <c r="FD26" s="2119"/>
      <c r="FE26" s="2119"/>
      <c r="FF26" s="2119"/>
      <c r="FG26" s="2119"/>
      <c r="FH26" s="2119"/>
      <c r="FI26" s="2119"/>
      <c r="FJ26" s="2119"/>
      <c r="FK26" s="2119"/>
      <c r="FL26" s="2119"/>
      <c r="FM26" s="2119"/>
      <c r="FN26" s="2119"/>
      <c r="FO26" s="2119"/>
      <c r="FP26" s="2138"/>
      <c r="FQ26" s="2139"/>
      <c r="FR26" s="2139"/>
      <c r="FS26" s="2139"/>
      <c r="FT26" s="2139"/>
      <c r="FU26" s="1992" t="s">
        <v>190</v>
      </c>
      <c r="FV26" s="1993"/>
      <c r="FW26" s="1991"/>
      <c r="FX26" s="1992"/>
      <c r="FY26" s="1992"/>
      <c r="FZ26" s="326"/>
      <c r="GA26" s="326"/>
      <c r="GB26" s="326"/>
      <c r="GC26" s="327"/>
      <c r="GD26" s="9"/>
      <c r="GE26" s="237"/>
      <c r="GF26" s="237"/>
      <c r="GG26" s="237"/>
      <c r="GH26" s="237"/>
      <c r="GI26" s="237"/>
      <c r="GJ26" s="237"/>
      <c r="GK26" s="237"/>
      <c r="GL26" s="237"/>
      <c r="GM26" s="237"/>
      <c r="GN26" s="237"/>
      <c r="GO26" s="11"/>
      <c r="GP26" s="11"/>
    </row>
    <row r="27" spans="1:198" ht="11.1" customHeight="1">
      <c r="A27" s="9"/>
      <c r="B27" s="9"/>
      <c r="C27" s="9"/>
      <c r="D27" s="9"/>
      <c r="E27" s="9"/>
      <c r="F27" s="253"/>
      <c r="G27" s="2168"/>
      <c r="H27" s="2169"/>
      <c r="I27" s="2169"/>
      <c r="J27" s="2169"/>
      <c r="K27" s="2169"/>
      <c r="L27" s="2169"/>
      <c r="M27" s="2169"/>
      <c r="N27" s="2169"/>
      <c r="O27" s="2169"/>
      <c r="P27" s="2169"/>
      <c r="Q27" s="2169"/>
      <c r="R27" s="2169"/>
      <c r="S27" s="2169"/>
      <c r="T27" s="2169"/>
      <c r="U27" s="2099"/>
      <c r="V27" s="2100"/>
      <c r="W27" s="2100"/>
      <c r="X27" s="2100"/>
      <c r="Y27" s="2100"/>
      <c r="Z27" s="2100"/>
      <c r="AA27" s="2100"/>
      <c r="AB27" s="2100"/>
      <c r="AC27" s="2100"/>
      <c r="AD27" s="2100"/>
      <c r="AE27" s="2100"/>
      <c r="AF27" s="2100"/>
      <c r="AG27" s="2100"/>
      <c r="AH27" s="2100"/>
      <c r="AI27" s="2100"/>
      <c r="AJ27" s="2100"/>
      <c r="AK27" s="2100"/>
      <c r="AL27" s="2100"/>
      <c r="AM27" s="2100"/>
      <c r="AN27" s="2100"/>
      <c r="AO27" s="2100"/>
      <c r="AP27" s="2100"/>
      <c r="AQ27" s="2100"/>
      <c r="AR27" s="2100"/>
      <c r="AS27" s="2100"/>
      <c r="AT27" s="2100"/>
      <c r="AU27" s="2100"/>
      <c r="AV27" s="2100"/>
      <c r="AW27" s="2100"/>
      <c r="AX27" s="2100"/>
      <c r="AY27" s="2100"/>
      <c r="AZ27" s="2100"/>
      <c r="BA27" s="2100"/>
      <c r="BB27" s="2100"/>
      <c r="BC27" s="2100"/>
      <c r="BD27" s="2100"/>
      <c r="BE27" s="2100"/>
      <c r="BF27" s="2176"/>
      <c r="BG27" s="2176"/>
      <c r="BH27" s="2176"/>
      <c r="BI27" s="2177"/>
      <c r="BJ27" s="2106"/>
      <c r="BK27" s="2107"/>
      <c r="BL27" s="2107"/>
      <c r="BM27" s="2107"/>
      <c r="BN27" s="2107"/>
      <c r="BO27" s="2107"/>
      <c r="BP27" s="2107"/>
      <c r="BQ27" s="2107"/>
      <c r="BR27" s="2107"/>
      <c r="BS27" s="2107"/>
      <c r="BT27" s="2107"/>
      <c r="BU27" s="2107"/>
      <c r="BV27" s="2107"/>
      <c r="BW27" s="2107"/>
      <c r="BX27" s="2107"/>
      <c r="BY27" s="2107"/>
      <c r="BZ27" s="2107"/>
      <c r="CA27" s="2107"/>
      <c r="CB27" s="2107"/>
      <c r="CC27" s="2107"/>
      <c r="CD27" s="2108"/>
      <c r="CE27" s="2112"/>
      <c r="CF27" s="2113"/>
      <c r="CG27" s="2113"/>
      <c r="CH27" s="2113"/>
      <c r="CI27" s="2113"/>
      <c r="CJ27" s="2113"/>
      <c r="CK27" s="2114"/>
      <c r="CL27" s="254"/>
      <c r="CM27" s="303"/>
      <c r="CN27" s="2022"/>
      <c r="CO27" s="2022"/>
      <c r="CP27" s="254"/>
      <c r="CQ27" s="241"/>
      <c r="CR27" s="241"/>
      <c r="CS27" s="241"/>
      <c r="CT27" s="9"/>
      <c r="CU27" s="9"/>
      <c r="CV27" s="9"/>
      <c r="CW27" s="9"/>
      <c r="CX27" s="9"/>
      <c r="CY27" s="9"/>
      <c r="CZ27" s="9"/>
      <c r="DA27" s="2126"/>
      <c r="DB27" s="2127"/>
      <c r="DC27" s="2127"/>
      <c r="DD27" s="2127"/>
      <c r="DE27" s="2127"/>
      <c r="DF27" s="2128"/>
      <c r="DG27" s="2119"/>
      <c r="DH27" s="2119"/>
      <c r="DI27" s="2119"/>
      <c r="DJ27" s="2119"/>
      <c r="DK27" s="2119"/>
      <c r="DL27" s="2119"/>
      <c r="DM27" s="2119"/>
      <c r="DN27" s="2119"/>
      <c r="DO27" s="2119"/>
      <c r="DP27" s="2119"/>
      <c r="DQ27" s="2119"/>
      <c r="DR27" s="2119"/>
      <c r="DS27" s="2119"/>
      <c r="DT27" s="2119"/>
      <c r="DU27" s="2119"/>
      <c r="DV27" s="2119"/>
      <c r="DW27" s="2119"/>
      <c r="DX27" s="2119"/>
      <c r="DY27" s="2119"/>
      <c r="DZ27" s="2119"/>
      <c r="EA27" s="2119"/>
      <c r="EB27" s="2119"/>
      <c r="EC27" s="2119"/>
      <c r="ED27" s="2119"/>
      <c r="EE27" s="2119"/>
      <c r="EF27" s="2119"/>
      <c r="EG27" s="2119"/>
      <c r="EH27" s="2119"/>
      <c r="EI27" s="2119"/>
      <c r="EJ27" s="2119"/>
      <c r="EK27" s="2119"/>
      <c r="EL27" s="2119"/>
      <c r="EM27" s="2119"/>
      <c r="EN27" s="2119"/>
      <c r="EO27" s="2119"/>
      <c r="EP27" s="2119"/>
      <c r="EQ27" s="2119"/>
      <c r="ER27" s="2119"/>
      <c r="ES27" s="2119"/>
      <c r="ET27" s="2119"/>
      <c r="EU27" s="2119"/>
      <c r="EV27" s="2119"/>
      <c r="EW27" s="2119"/>
      <c r="EX27" s="2119"/>
      <c r="EY27" s="2119"/>
      <c r="EZ27" s="2119"/>
      <c r="FA27" s="2119"/>
      <c r="FB27" s="2119"/>
      <c r="FC27" s="2119"/>
      <c r="FD27" s="2119"/>
      <c r="FE27" s="2119"/>
      <c r="FF27" s="2119"/>
      <c r="FG27" s="2119"/>
      <c r="FH27" s="2119"/>
      <c r="FI27" s="2119"/>
      <c r="FJ27" s="2119"/>
      <c r="FK27" s="2119"/>
      <c r="FL27" s="2119"/>
      <c r="FM27" s="2119"/>
      <c r="FN27" s="2119"/>
      <c r="FO27" s="2119"/>
      <c r="FP27" s="2140"/>
      <c r="FQ27" s="2141"/>
      <c r="FR27" s="2141"/>
      <c r="FS27" s="2141"/>
      <c r="FT27" s="2141"/>
      <c r="FU27" s="1995"/>
      <c r="FV27" s="1996"/>
      <c r="FW27" s="2425">
        <f>総括表1!FW27</f>
        <v>9</v>
      </c>
      <c r="FX27" s="2027"/>
      <c r="FY27" s="2027"/>
      <c r="FZ27" s="2027"/>
      <c r="GA27" s="2027"/>
      <c r="GB27" s="2027"/>
      <c r="GC27" s="2428"/>
      <c r="GD27" s="9"/>
      <c r="GE27" s="237"/>
      <c r="GF27" s="237"/>
      <c r="GG27" s="237"/>
      <c r="GH27" s="237"/>
      <c r="GI27" s="237"/>
      <c r="GJ27" s="237"/>
      <c r="GK27" s="237"/>
      <c r="GL27" s="237"/>
      <c r="GM27" s="237"/>
      <c r="GN27" s="237"/>
      <c r="GO27" s="11"/>
      <c r="GP27" s="11"/>
    </row>
    <row r="28" spans="1:198" ht="11.1" customHeight="1">
      <c r="A28" s="9"/>
      <c r="B28" s="9"/>
      <c r="C28" s="9"/>
      <c r="D28" s="9"/>
      <c r="E28" s="9"/>
      <c r="F28" s="253"/>
      <c r="G28" s="2168"/>
      <c r="H28" s="2169"/>
      <c r="I28" s="2169"/>
      <c r="J28" s="2169"/>
      <c r="K28" s="2169"/>
      <c r="L28" s="2169"/>
      <c r="M28" s="2169"/>
      <c r="N28" s="2169"/>
      <c r="O28" s="2169"/>
      <c r="P28" s="2169"/>
      <c r="Q28" s="2169"/>
      <c r="R28" s="2169"/>
      <c r="S28" s="2169"/>
      <c r="T28" s="2169"/>
      <c r="U28" s="2099"/>
      <c r="V28" s="2100"/>
      <c r="W28" s="2100"/>
      <c r="X28" s="2100"/>
      <c r="Y28" s="2100"/>
      <c r="Z28" s="2100"/>
      <c r="AA28" s="2100"/>
      <c r="AB28" s="2100"/>
      <c r="AC28" s="2100"/>
      <c r="AD28" s="2100"/>
      <c r="AE28" s="2100"/>
      <c r="AF28" s="2100"/>
      <c r="AG28" s="2100"/>
      <c r="AH28" s="2100"/>
      <c r="AI28" s="2100"/>
      <c r="AJ28" s="2100"/>
      <c r="AK28" s="2100"/>
      <c r="AL28" s="2100"/>
      <c r="AM28" s="2100"/>
      <c r="AN28" s="2100"/>
      <c r="AO28" s="2100"/>
      <c r="AP28" s="2100"/>
      <c r="AQ28" s="2100"/>
      <c r="AR28" s="2100"/>
      <c r="AS28" s="2100"/>
      <c r="AT28" s="2100"/>
      <c r="AU28" s="2100"/>
      <c r="AV28" s="2100"/>
      <c r="AW28" s="2100"/>
      <c r="AX28" s="2100"/>
      <c r="AY28" s="2100"/>
      <c r="AZ28" s="2100"/>
      <c r="BA28" s="2100"/>
      <c r="BB28" s="2100"/>
      <c r="BC28" s="2100"/>
      <c r="BD28" s="2100"/>
      <c r="BE28" s="2100"/>
      <c r="BF28" s="2176"/>
      <c r="BG28" s="2176"/>
      <c r="BH28" s="2176"/>
      <c r="BI28" s="2177"/>
      <c r="BJ28" s="2106"/>
      <c r="BK28" s="2107"/>
      <c r="BL28" s="2107"/>
      <c r="BM28" s="2107"/>
      <c r="BN28" s="2107"/>
      <c r="BO28" s="2107"/>
      <c r="BP28" s="2107"/>
      <c r="BQ28" s="2107"/>
      <c r="BR28" s="2107"/>
      <c r="BS28" s="2107"/>
      <c r="BT28" s="2107"/>
      <c r="BU28" s="2107"/>
      <c r="BV28" s="2107"/>
      <c r="BW28" s="2107"/>
      <c r="BX28" s="2107"/>
      <c r="BY28" s="2107"/>
      <c r="BZ28" s="2107"/>
      <c r="CA28" s="2107"/>
      <c r="CB28" s="2107"/>
      <c r="CC28" s="2107"/>
      <c r="CD28" s="2108"/>
      <c r="CE28" s="2112"/>
      <c r="CF28" s="2113"/>
      <c r="CG28" s="2113"/>
      <c r="CH28" s="2113"/>
      <c r="CI28" s="2113"/>
      <c r="CJ28" s="2113"/>
      <c r="CK28" s="2114"/>
      <c r="CL28" s="254"/>
      <c r="CM28" s="303"/>
      <c r="CN28" s="2022"/>
      <c r="CO28" s="2022"/>
      <c r="CP28" s="254"/>
      <c r="CQ28" s="241"/>
      <c r="CR28" s="241"/>
      <c r="CS28" s="241"/>
      <c r="CT28" s="9"/>
      <c r="CU28" s="9"/>
      <c r="CV28" s="9"/>
      <c r="CW28" s="9"/>
      <c r="CX28" s="9"/>
      <c r="CY28" s="9"/>
      <c r="CZ28" s="9"/>
      <c r="DA28" s="2120" t="s">
        <v>238</v>
      </c>
      <c r="DB28" s="2121"/>
      <c r="DC28" s="2121"/>
      <c r="DD28" s="2121"/>
      <c r="DE28" s="2121"/>
      <c r="DF28" s="2122"/>
      <c r="DG28" s="2129" t="s">
        <v>243</v>
      </c>
      <c r="DH28" s="2118"/>
      <c r="DI28" s="2118"/>
      <c r="DJ28" s="2118"/>
      <c r="DK28" s="2118"/>
      <c r="DL28" s="2118"/>
      <c r="DM28" s="2118"/>
      <c r="DN28" s="2118"/>
      <c r="DO28" s="2118"/>
      <c r="DP28" s="2118"/>
      <c r="DQ28" s="2118"/>
      <c r="DR28" s="2118"/>
      <c r="DS28" s="2118"/>
      <c r="DT28" s="2118"/>
      <c r="DU28" s="2118"/>
      <c r="DV28" s="2118"/>
      <c r="DW28" s="2118"/>
      <c r="DX28" s="2118"/>
      <c r="DY28" s="2118"/>
      <c r="DZ28" s="2118"/>
      <c r="EA28" s="2118"/>
      <c r="EB28" s="2118"/>
      <c r="EC28" s="2118"/>
      <c r="ED28" s="2118"/>
      <c r="EE28" s="2118"/>
      <c r="EF28" s="2118"/>
      <c r="EG28" s="2118"/>
      <c r="EH28" s="2118"/>
      <c r="EI28" s="2118"/>
      <c r="EJ28" s="2118"/>
      <c r="EK28" s="2118"/>
      <c r="EL28" s="2118"/>
      <c r="EM28" s="2118"/>
      <c r="EN28" s="2118"/>
      <c r="EO28" s="2118"/>
      <c r="EP28" s="2118"/>
      <c r="EQ28" s="2118"/>
      <c r="ER28" s="2118"/>
      <c r="ES28" s="2118"/>
      <c r="ET28" s="2118"/>
      <c r="EU28" s="2118"/>
      <c r="EV28" s="2118"/>
      <c r="EW28" s="2118"/>
      <c r="EX28" s="2118"/>
      <c r="EY28" s="2118"/>
      <c r="EZ28" s="2118"/>
      <c r="FA28" s="2118"/>
      <c r="FB28" s="2118"/>
      <c r="FC28" s="2118"/>
      <c r="FD28" s="2118"/>
      <c r="FE28" s="2118"/>
      <c r="FF28" s="2118"/>
      <c r="FG28" s="2118"/>
      <c r="FH28" s="2118"/>
      <c r="FI28" s="2118"/>
      <c r="FJ28" s="2118"/>
      <c r="FK28" s="2118"/>
      <c r="FL28" s="2118"/>
      <c r="FM28" s="2118"/>
      <c r="FN28" s="2118"/>
      <c r="FO28" s="2130"/>
      <c r="FP28" s="2136">
        <f>総括表1!FP28</f>
        <v>2</v>
      </c>
      <c r="FQ28" s="2137"/>
      <c r="FR28" s="2137"/>
      <c r="FS28" s="2137"/>
      <c r="FT28" s="2137"/>
      <c r="FU28" s="324"/>
      <c r="FV28" s="325"/>
      <c r="FW28" s="2425"/>
      <c r="FX28" s="2027"/>
      <c r="FY28" s="2027"/>
      <c r="FZ28" s="2027"/>
      <c r="GA28" s="2027"/>
      <c r="GB28" s="2027"/>
      <c r="GC28" s="2428"/>
      <c r="GD28" s="9"/>
      <c r="GE28" s="237"/>
      <c r="GF28" s="237"/>
      <c r="GG28" s="237"/>
      <c r="GH28" s="237"/>
      <c r="GI28" s="237"/>
      <c r="GJ28" s="237"/>
      <c r="GK28" s="237"/>
      <c r="GL28" s="237"/>
      <c r="GM28" s="237"/>
      <c r="GN28" s="237"/>
      <c r="GO28" s="11"/>
      <c r="GP28" s="11"/>
    </row>
    <row r="29" spans="1:198" ht="11.1" customHeight="1">
      <c r="A29" s="9"/>
      <c r="B29" s="9"/>
      <c r="C29" s="9"/>
      <c r="D29" s="9"/>
      <c r="E29" s="9"/>
      <c r="F29" s="253"/>
      <c r="G29" s="2168"/>
      <c r="H29" s="2169"/>
      <c r="I29" s="2169"/>
      <c r="J29" s="2169"/>
      <c r="K29" s="2169"/>
      <c r="L29" s="2169"/>
      <c r="M29" s="2169"/>
      <c r="N29" s="2169"/>
      <c r="O29" s="2169"/>
      <c r="P29" s="2169"/>
      <c r="Q29" s="2169"/>
      <c r="R29" s="2169"/>
      <c r="S29" s="2169"/>
      <c r="T29" s="2169"/>
      <c r="U29" s="2099"/>
      <c r="V29" s="2100"/>
      <c r="W29" s="2100"/>
      <c r="X29" s="2100"/>
      <c r="Y29" s="2100"/>
      <c r="Z29" s="2100"/>
      <c r="AA29" s="2100"/>
      <c r="AB29" s="2100"/>
      <c r="AC29" s="2100"/>
      <c r="AD29" s="2100"/>
      <c r="AE29" s="2100"/>
      <c r="AF29" s="2100"/>
      <c r="AG29" s="2100"/>
      <c r="AH29" s="2100"/>
      <c r="AI29" s="2100"/>
      <c r="AJ29" s="2100"/>
      <c r="AK29" s="2100"/>
      <c r="AL29" s="2100"/>
      <c r="AM29" s="2100"/>
      <c r="AN29" s="2100"/>
      <c r="AO29" s="2100"/>
      <c r="AP29" s="2100"/>
      <c r="AQ29" s="2100"/>
      <c r="AR29" s="2100"/>
      <c r="AS29" s="2100"/>
      <c r="AT29" s="2100"/>
      <c r="AU29" s="2100"/>
      <c r="AV29" s="2100"/>
      <c r="AW29" s="2100"/>
      <c r="AX29" s="2100"/>
      <c r="AY29" s="2100"/>
      <c r="AZ29" s="2100"/>
      <c r="BA29" s="2100"/>
      <c r="BB29" s="2100"/>
      <c r="BC29" s="2100"/>
      <c r="BD29" s="2100"/>
      <c r="BE29" s="2100"/>
      <c r="BF29" s="2176"/>
      <c r="BG29" s="2176"/>
      <c r="BH29" s="2176"/>
      <c r="BI29" s="2177"/>
      <c r="BJ29" s="2106"/>
      <c r="BK29" s="2107"/>
      <c r="BL29" s="2107"/>
      <c r="BM29" s="2107"/>
      <c r="BN29" s="2107"/>
      <c r="BO29" s="2107"/>
      <c r="BP29" s="2107"/>
      <c r="BQ29" s="2107"/>
      <c r="BR29" s="2107"/>
      <c r="BS29" s="2107"/>
      <c r="BT29" s="2107"/>
      <c r="BU29" s="2107"/>
      <c r="BV29" s="2107"/>
      <c r="BW29" s="2107"/>
      <c r="BX29" s="2107"/>
      <c r="BY29" s="2107"/>
      <c r="BZ29" s="2107"/>
      <c r="CA29" s="2107"/>
      <c r="CB29" s="2107"/>
      <c r="CC29" s="2107"/>
      <c r="CD29" s="2108"/>
      <c r="CE29" s="2112"/>
      <c r="CF29" s="2113"/>
      <c r="CG29" s="2113"/>
      <c r="CH29" s="2113"/>
      <c r="CI29" s="2113"/>
      <c r="CJ29" s="2113"/>
      <c r="CK29" s="2114"/>
      <c r="CL29" s="2153" t="s">
        <v>105</v>
      </c>
      <c r="CM29" s="2163"/>
      <c r="CN29" s="2022"/>
      <c r="CO29" s="2022"/>
      <c r="CP29" s="254"/>
      <c r="CQ29" s="241"/>
      <c r="CR29" s="241"/>
      <c r="CS29" s="241"/>
      <c r="CT29" s="9"/>
      <c r="CU29" s="9"/>
      <c r="CV29" s="9"/>
      <c r="CW29" s="9"/>
      <c r="CX29" s="9"/>
      <c r="CY29" s="9"/>
      <c r="CZ29" s="9"/>
      <c r="DA29" s="2123"/>
      <c r="DB29" s="2124"/>
      <c r="DC29" s="2124"/>
      <c r="DD29" s="2124"/>
      <c r="DE29" s="2124"/>
      <c r="DF29" s="2125"/>
      <c r="DG29" s="2131"/>
      <c r="DH29" s="2119"/>
      <c r="DI29" s="2119"/>
      <c r="DJ29" s="2119"/>
      <c r="DK29" s="2119"/>
      <c r="DL29" s="2119"/>
      <c r="DM29" s="2119"/>
      <c r="DN29" s="2119"/>
      <c r="DO29" s="2119"/>
      <c r="DP29" s="2119"/>
      <c r="DQ29" s="2119"/>
      <c r="DR29" s="2119"/>
      <c r="DS29" s="2119"/>
      <c r="DT29" s="2119"/>
      <c r="DU29" s="2119"/>
      <c r="DV29" s="2119"/>
      <c r="DW29" s="2119"/>
      <c r="DX29" s="2119"/>
      <c r="DY29" s="2119"/>
      <c r="DZ29" s="2119"/>
      <c r="EA29" s="2119"/>
      <c r="EB29" s="2119"/>
      <c r="EC29" s="2119"/>
      <c r="ED29" s="2119"/>
      <c r="EE29" s="2119"/>
      <c r="EF29" s="2119"/>
      <c r="EG29" s="2119"/>
      <c r="EH29" s="2119"/>
      <c r="EI29" s="2119"/>
      <c r="EJ29" s="2119"/>
      <c r="EK29" s="2119"/>
      <c r="EL29" s="2119"/>
      <c r="EM29" s="2119"/>
      <c r="EN29" s="2119"/>
      <c r="EO29" s="2119"/>
      <c r="EP29" s="2119"/>
      <c r="EQ29" s="2119"/>
      <c r="ER29" s="2119"/>
      <c r="ES29" s="2119"/>
      <c r="ET29" s="2119"/>
      <c r="EU29" s="2119"/>
      <c r="EV29" s="2119"/>
      <c r="EW29" s="2119"/>
      <c r="EX29" s="2119"/>
      <c r="EY29" s="2119"/>
      <c r="EZ29" s="2119"/>
      <c r="FA29" s="2119"/>
      <c r="FB29" s="2119"/>
      <c r="FC29" s="2119"/>
      <c r="FD29" s="2119"/>
      <c r="FE29" s="2119"/>
      <c r="FF29" s="2119"/>
      <c r="FG29" s="2119"/>
      <c r="FH29" s="2119"/>
      <c r="FI29" s="2119"/>
      <c r="FJ29" s="2119"/>
      <c r="FK29" s="2119"/>
      <c r="FL29" s="2119"/>
      <c r="FM29" s="2119"/>
      <c r="FN29" s="2119"/>
      <c r="FO29" s="2132"/>
      <c r="FP29" s="2138"/>
      <c r="FQ29" s="2139"/>
      <c r="FR29" s="2139"/>
      <c r="FS29" s="2139"/>
      <c r="FT29" s="2139"/>
      <c r="FU29" s="1992" t="s">
        <v>190</v>
      </c>
      <c r="FV29" s="1993"/>
      <c r="FW29" s="2425"/>
      <c r="FX29" s="2027"/>
      <c r="FY29" s="2027"/>
      <c r="FZ29" s="2027"/>
      <c r="GA29" s="2027"/>
      <c r="GB29" s="2027"/>
      <c r="GC29" s="2428"/>
      <c r="GD29" s="9"/>
      <c r="GE29" s="237"/>
      <c r="GF29" s="237"/>
      <c r="GG29" s="237"/>
      <c r="GH29" s="237"/>
      <c r="GI29" s="237"/>
      <c r="GJ29" s="237"/>
      <c r="GK29" s="237"/>
      <c r="GL29" s="237"/>
      <c r="GM29" s="237"/>
      <c r="GN29" s="237"/>
      <c r="GO29" s="11"/>
      <c r="GP29" s="11"/>
    </row>
    <row r="30" spans="1:198" ht="11.1" customHeight="1" thickBot="1">
      <c r="A30" s="9"/>
      <c r="B30" s="9"/>
      <c r="C30" s="9"/>
      <c r="D30" s="9"/>
      <c r="E30" s="9"/>
      <c r="F30" s="18"/>
      <c r="G30" s="2170"/>
      <c r="H30" s="2171"/>
      <c r="I30" s="2171"/>
      <c r="J30" s="2171"/>
      <c r="K30" s="2171"/>
      <c r="L30" s="2171"/>
      <c r="M30" s="2171"/>
      <c r="N30" s="2171"/>
      <c r="O30" s="2171"/>
      <c r="P30" s="2171"/>
      <c r="Q30" s="2171"/>
      <c r="R30" s="2171"/>
      <c r="S30" s="2171"/>
      <c r="T30" s="2171"/>
      <c r="U30" s="2099"/>
      <c r="V30" s="2100"/>
      <c r="W30" s="2100"/>
      <c r="X30" s="2100"/>
      <c r="Y30" s="2100"/>
      <c r="Z30" s="2100"/>
      <c r="AA30" s="2100"/>
      <c r="AB30" s="2100"/>
      <c r="AC30" s="2100"/>
      <c r="AD30" s="2100"/>
      <c r="AE30" s="2100"/>
      <c r="AF30" s="2100"/>
      <c r="AG30" s="2100"/>
      <c r="AH30" s="2100"/>
      <c r="AI30" s="2100"/>
      <c r="AJ30" s="2100"/>
      <c r="AK30" s="2100"/>
      <c r="AL30" s="2100"/>
      <c r="AM30" s="2100"/>
      <c r="AN30" s="2100"/>
      <c r="AO30" s="2100"/>
      <c r="AP30" s="2100"/>
      <c r="AQ30" s="2100"/>
      <c r="AR30" s="2100"/>
      <c r="AS30" s="2100"/>
      <c r="AT30" s="2100"/>
      <c r="AU30" s="2100"/>
      <c r="AV30" s="2100"/>
      <c r="AW30" s="2100"/>
      <c r="AX30" s="2100"/>
      <c r="AY30" s="2100"/>
      <c r="AZ30" s="2100"/>
      <c r="BA30" s="2100"/>
      <c r="BB30" s="2100"/>
      <c r="BC30" s="2100"/>
      <c r="BD30" s="2100"/>
      <c r="BE30" s="2100"/>
      <c r="BF30" s="2176"/>
      <c r="BG30" s="2176"/>
      <c r="BH30" s="2176"/>
      <c r="BI30" s="2177"/>
      <c r="BJ30" s="2106"/>
      <c r="BK30" s="2107"/>
      <c r="BL30" s="2107"/>
      <c r="BM30" s="2107"/>
      <c r="BN30" s="2107"/>
      <c r="BO30" s="2107"/>
      <c r="BP30" s="2107"/>
      <c r="BQ30" s="2107"/>
      <c r="BR30" s="2107"/>
      <c r="BS30" s="2107"/>
      <c r="BT30" s="2107"/>
      <c r="BU30" s="2107"/>
      <c r="BV30" s="2107"/>
      <c r="BW30" s="2107"/>
      <c r="BX30" s="2107"/>
      <c r="BY30" s="2107"/>
      <c r="BZ30" s="2107"/>
      <c r="CA30" s="2107"/>
      <c r="CB30" s="2107"/>
      <c r="CC30" s="2107"/>
      <c r="CD30" s="2108"/>
      <c r="CE30" s="2115"/>
      <c r="CF30" s="2116"/>
      <c r="CG30" s="2116"/>
      <c r="CH30" s="2116"/>
      <c r="CI30" s="2116"/>
      <c r="CJ30" s="2116"/>
      <c r="CK30" s="2117"/>
      <c r="CL30" s="2164"/>
      <c r="CM30" s="2165"/>
      <c r="CN30" s="2022"/>
      <c r="CO30" s="2022"/>
      <c r="CP30" s="254"/>
      <c r="CQ30" s="241"/>
      <c r="CR30" s="241"/>
      <c r="CS30" s="241"/>
      <c r="CT30" s="9"/>
      <c r="CU30" s="9"/>
      <c r="CV30" s="9"/>
      <c r="CW30" s="9"/>
      <c r="CX30" s="9"/>
      <c r="CY30" s="9"/>
      <c r="CZ30" s="9"/>
      <c r="DA30" s="2126"/>
      <c r="DB30" s="2127"/>
      <c r="DC30" s="2127"/>
      <c r="DD30" s="2127"/>
      <c r="DE30" s="2127"/>
      <c r="DF30" s="2128"/>
      <c r="DG30" s="2133"/>
      <c r="DH30" s="2134"/>
      <c r="DI30" s="2134"/>
      <c r="DJ30" s="2134"/>
      <c r="DK30" s="2134"/>
      <c r="DL30" s="2134"/>
      <c r="DM30" s="2134"/>
      <c r="DN30" s="2134"/>
      <c r="DO30" s="2134"/>
      <c r="DP30" s="2134"/>
      <c r="DQ30" s="2134"/>
      <c r="DR30" s="2134"/>
      <c r="DS30" s="2134"/>
      <c r="DT30" s="2134"/>
      <c r="DU30" s="2134"/>
      <c r="DV30" s="2134"/>
      <c r="DW30" s="2134"/>
      <c r="DX30" s="2134"/>
      <c r="DY30" s="2134"/>
      <c r="DZ30" s="2134"/>
      <c r="EA30" s="2134"/>
      <c r="EB30" s="2134"/>
      <c r="EC30" s="2134"/>
      <c r="ED30" s="2134"/>
      <c r="EE30" s="2134"/>
      <c r="EF30" s="2134"/>
      <c r="EG30" s="2134"/>
      <c r="EH30" s="2134"/>
      <c r="EI30" s="2134"/>
      <c r="EJ30" s="2134"/>
      <c r="EK30" s="2134"/>
      <c r="EL30" s="2134"/>
      <c r="EM30" s="2134"/>
      <c r="EN30" s="2134"/>
      <c r="EO30" s="2134"/>
      <c r="EP30" s="2134"/>
      <c r="EQ30" s="2134"/>
      <c r="ER30" s="2134"/>
      <c r="ES30" s="2134"/>
      <c r="ET30" s="2134"/>
      <c r="EU30" s="2134"/>
      <c r="EV30" s="2134"/>
      <c r="EW30" s="2134"/>
      <c r="EX30" s="2134"/>
      <c r="EY30" s="2134"/>
      <c r="EZ30" s="2134"/>
      <c r="FA30" s="2134"/>
      <c r="FB30" s="2134"/>
      <c r="FC30" s="2134"/>
      <c r="FD30" s="2134"/>
      <c r="FE30" s="2134"/>
      <c r="FF30" s="2134"/>
      <c r="FG30" s="2134"/>
      <c r="FH30" s="2134"/>
      <c r="FI30" s="2134"/>
      <c r="FJ30" s="2134"/>
      <c r="FK30" s="2134"/>
      <c r="FL30" s="2134"/>
      <c r="FM30" s="2134"/>
      <c r="FN30" s="2134"/>
      <c r="FO30" s="2135"/>
      <c r="FP30" s="2140"/>
      <c r="FQ30" s="2141"/>
      <c r="FR30" s="2141"/>
      <c r="FS30" s="2141"/>
      <c r="FT30" s="2141"/>
      <c r="FU30" s="1995"/>
      <c r="FV30" s="1996"/>
      <c r="FW30" s="2425"/>
      <c r="FX30" s="2027"/>
      <c r="FY30" s="2027"/>
      <c r="FZ30" s="2027"/>
      <c r="GA30" s="2027"/>
      <c r="GB30" s="2027"/>
      <c r="GC30" s="2428"/>
      <c r="GD30" s="9"/>
      <c r="GE30" s="237"/>
      <c r="GF30" s="237"/>
      <c r="GG30" s="237"/>
      <c r="GH30" s="237"/>
      <c r="GI30" s="237"/>
      <c r="GJ30" s="237"/>
      <c r="GK30" s="237"/>
      <c r="GL30" s="237"/>
      <c r="GM30" s="237"/>
      <c r="GN30" s="237"/>
      <c r="GO30" s="14"/>
      <c r="GP30" s="14"/>
    </row>
    <row r="31" spans="1:198" ht="11.1" customHeight="1">
      <c r="A31" s="9"/>
      <c r="B31" s="9"/>
      <c r="C31" s="9"/>
      <c r="D31" s="9"/>
      <c r="E31" s="9"/>
      <c r="F31" s="255"/>
      <c r="G31" s="2170"/>
      <c r="H31" s="2171"/>
      <c r="I31" s="2171"/>
      <c r="J31" s="2171"/>
      <c r="K31" s="2171"/>
      <c r="L31" s="2171"/>
      <c r="M31" s="2171"/>
      <c r="N31" s="2171"/>
      <c r="O31" s="2171"/>
      <c r="P31" s="2171"/>
      <c r="Q31" s="2171"/>
      <c r="R31" s="2171"/>
      <c r="S31" s="2171"/>
      <c r="T31" s="2171"/>
      <c r="U31" s="2099"/>
      <c r="V31" s="2100"/>
      <c r="W31" s="2100"/>
      <c r="X31" s="2100"/>
      <c r="Y31" s="2100"/>
      <c r="Z31" s="2100"/>
      <c r="AA31" s="2100"/>
      <c r="AB31" s="2100"/>
      <c r="AC31" s="2100"/>
      <c r="AD31" s="2100"/>
      <c r="AE31" s="2100"/>
      <c r="AF31" s="2100"/>
      <c r="AG31" s="2100"/>
      <c r="AH31" s="2100"/>
      <c r="AI31" s="2100"/>
      <c r="AJ31" s="2100"/>
      <c r="AK31" s="2100"/>
      <c r="AL31" s="2100"/>
      <c r="AM31" s="2100"/>
      <c r="AN31" s="2100"/>
      <c r="AO31" s="2100"/>
      <c r="AP31" s="2100"/>
      <c r="AQ31" s="2100"/>
      <c r="AR31" s="2100"/>
      <c r="AS31" s="2100"/>
      <c r="AT31" s="2100"/>
      <c r="AU31" s="2100"/>
      <c r="AV31" s="2100"/>
      <c r="AW31" s="2100"/>
      <c r="AX31" s="2100"/>
      <c r="AY31" s="2100"/>
      <c r="AZ31" s="2100"/>
      <c r="BA31" s="2100"/>
      <c r="BB31" s="2100"/>
      <c r="BC31" s="2100"/>
      <c r="BD31" s="2100"/>
      <c r="BE31" s="2100"/>
      <c r="BF31" s="2176"/>
      <c r="BG31" s="2176"/>
      <c r="BH31" s="2176"/>
      <c r="BI31" s="2176"/>
      <c r="BJ31" s="2277" t="s">
        <v>216</v>
      </c>
      <c r="BK31" s="2278"/>
      <c r="BL31" s="2157" t="s">
        <v>213</v>
      </c>
      <c r="BM31" s="2158"/>
      <c r="BN31" s="2158"/>
      <c r="BO31" s="2158"/>
      <c r="BP31" s="2158"/>
      <c r="BQ31" s="2158"/>
      <c r="BR31" s="2158"/>
      <c r="BS31" s="2158"/>
      <c r="BT31" s="2158"/>
      <c r="BU31" s="2158"/>
      <c r="BV31" s="2158"/>
      <c r="BW31" s="2158"/>
      <c r="BX31" s="2158"/>
      <c r="BY31" s="2159"/>
      <c r="BZ31" s="2284" t="s">
        <v>212</v>
      </c>
      <c r="CA31" s="2284"/>
      <c r="CB31" s="2284"/>
      <c r="CC31" s="2284"/>
      <c r="CD31" s="2285"/>
      <c r="CE31" s="2110">
        <f>総括表1!CE31</f>
        <v>1</v>
      </c>
      <c r="CF31" s="2110"/>
      <c r="CG31" s="2110"/>
      <c r="CH31" s="2110"/>
      <c r="CI31" s="2110"/>
      <c r="CJ31" s="2110"/>
      <c r="CK31" s="2111"/>
      <c r="CL31" s="300"/>
      <c r="CM31" s="301"/>
      <c r="CN31" s="2022"/>
      <c r="CO31" s="2022"/>
      <c r="CP31" s="18"/>
      <c r="CQ31" s="239"/>
      <c r="CR31" s="239"/>
      <c r="CS31" s="239"/>
      <c r="CT31" s="9"/>
      <c r="CU31" s="9"/>
      <c r="CV31" s="9"/>
      <c r="CW31" s="9"/>
      <c r="CX31" s="9"/>
      <c r="CY31" s="9"/>
      <c r="CZ31" s="9"/>
      <c r="DA31" s="2120" t="s">
        <v>240</v>
      </c>
      <c r="DB31" s="2121"/>
      <c r="DC31" s="2121"/>
      <c r="DD31" s="2121"/>
      <c r="DE31" s="2121"/>
      <c r="DF31" s="2122"/>
      <c r="DG31" s="2129" t="s">
        <v>245</v>
      </c>
      <c r="DH31" s="2118"/>
      <c r="DI31" s="2118"/>
      <c r="DJ31" s="2118"/>
      <c r="DK31" s="2118"/>
      <c r="DL31" s="2118"/>
      <c r="DM31" s="2118"/>
      <c r="DN31" s="2118"/>
      <c r="DO31" s="2118"/>
      <c r="DP31" s="2118"/>
      <c r="DQ31" s="2118"/>
      <c r="DR31" s="2118"/>
      <c r="DS31" s="2118"/>
      <c r="DT31" s="2118"/>
      <c r="DU31" s="2118"/>
      <c r="DV31" s="2118"/>
      <c r="DW31" s="2118"/>
      <c r="DX31" s="2118"/>
      <c r="DY31" s="2118"/>
      <c r="DZ31" s="2118"/>
      <c r="EA31" s="2118"/>
      <c r="EB31" s="2118"/>
      <c r="EC31" s="2118"/>
      <c r="ED31" s="2118"/>
      <c r="EE31" s="2118"/>
      <c r="EF31" s="2118"/>
      <c r="EG31" s="2118"/>
      <c r="EH31" s="2118"/>
      <c r="EI31" s="2118"/>
      <c r="EJ31" s="2118"/>
      <c r="EK31" s="2118"/>
      <c r="EL31" s="2118"/>
      <c r="EM31" s="2118"/>
      <c r="EN31" s="2118"/>
      <c r="EO31" s="2118"/>
      <c r="EP31" s="2118"/>
      <c r="EQ31" s="2118"/>
      <c r="ER31" s="2118"/>
      <c r="ES31" s="2118"/>
      <c r="ET31" s="2118"/>
      <c r="EU31" s="2118"/>
      <c r="EV31" s="2118"/>
      <c r="EW31" s="2118"/>
      <c r="EX31" s="2118"/>
      <c r="EY31" s="2118"/>
      <c r="EZ31" s="2118"/>
      <c r="FA31" s="2118"/>
      <c r="FB31" s="2118"/>
      <c r="FC31" s="2118"/>
      <c r="FD31" s="2118"/>
      <c r="FE31" s="2118"/>
      <c r="FF31" s="2118"/>
      <c r="FG31" s="2118"/>
      <c r="FH31" s="2118"/>
      <c r="FI31" s="2118"/>
      <c r="FJ31" s="2118"/>
      <c r="FK31" s="2118"/>
      <c r="FL31" s="2118"/>
      <c r="FM31" s="2118"/>
      <c r="FN31" s="2118"/>
      <c r="FO31" s="2130"/>
      <c r="FP31" s="2136">
        <f>総括表1!FP31</f>
        <v>3</v>
      </c>
      <c r="FQ31" s="2137"/>
      <c r="FR31" s="2137"/>
      <c r="FS31" s="2137"/>
      <c r="FT31" s="2137"/>
      <c r="FU31" s="324"/>
      <c r="FV31" s="325"/>
      <c r="FW31" s="2425"/>
      <c r="FX31" s="2027"/>
      <c r="FY31" s="2027"/>
      <c r="FZ31" s="2027"/>
      <c r="GA31" s="2027"/>
      <c r="GB31" s="2027"/>
      <c r="GC31" s="2428"/>
      <c r="GD31" s="9"/>
      <c r="GE31" s="237"/>
      <c r="GF31" s="237"/>
      <c r="GG31" s="237"/>
      <c r="GJ31" s="237"/>
      <c r="GK31" s="237"/>
      <c r="GL31" s="237"/>
      <c r="GM31" s="237"/>
      <c r="GN31" s="237"/>
      <c r="GO31" s="15"/>
      <c r="GP31" s="15"/>
    </row>
    <row r="32" spans="1:198" ht="11.1" customHeight="1" thickBot="1">
      <c r="A32" s="9"/>
      <c r="B32" s="9"/>
      <c r="C32" s="9"/>
      <c r="D32" s="9"/>
      <c r="E32" s="9"/>
      <c r="F32" s="255"/>
      <c r="G32" s="2172"/>
      <c r="H32" s="2173"/>
      <c r="I32" s="2173"/>
      <c r="J32" s="2173"/>
      <c r="K32" s="2173"/>
      <c r="L32" s="2173"/>
      <c r="M32" s="2173"/>
      <c r="N32" s="2173"/>
      <c r="O32" s="2173"/>
      <c r="P32" s="2173"/>
      <c r="Q32" s="2173"/>
      <c r="R32" s="2173"/>
      <c r="S32" s="2173"/>
      <c r="T32" s="2173"/>
      <c r="U32" s="2101"/>
      <c r="V32" s="2102"/>
      <c r="W32" s="2102"/>
      <c r="X32" s="2102"/>
      <c r="Y32" s="2102"/>
      <c r="Z32" s="2102"/>
      <c r="AA32" s="2102"/>
      <c r="AB32" s="2102"/>
      <c r="AC32" s="2102"/>
      <c r="AD32" s="2102"/>
      <c r="AE32" s="2102"/>
      <c r="AF32" s="2102"/>
      <c r="AG32" s="2102"/>
      <c r="AH32" s="2102"/>
      <c r="AI32" s="2102"/>
      <c r="AJ32" s="2102"/>
      <c r="AK32" s="2102"/>
      <c r="AL32" s="2102"/>
      <c r="AM32" s="2102"/>
      <c r="AN32" s="2102"/>
      <c r="AO32" s="2102"/>
      <c r="AP32" s="2102"/>
      <c r="AQ32" s="2102"/>
      <c r="AR32" s="2102"/>
      <c r="AS32" s="2102"/>
      <c r="AT32" s="2102"/>
      <c r="AU32" s="2102"/>
      <c r="AV32" s="2102"/>
      <c r="AW32" s="2102"/>
      <c r="AX32" s="2102"/>
      <c r="AY32" s="2102"/>
      <c r="AZ32" s="2102"/>
      <c r="BA32" s="2102"/>
      <c r="BB32" s="2102"/>
      <c r="BC32" s="2102"/>
      <c r="BD32" s="2102"/>
      <c r="BE32" s="2102"/>
      <c r="BF32" s="2178"/>
      <c r="BG32" s="2178"/>
      <c r="BH32" s="2178"/>
      <c r="BI32" s="2178"/>
      <c r="BJ32" s="2279"/>
      <c r="BK32" s="2280"/>
      <c r="BL32" s="2160"/>
      <c r="BM32" s="2161"/>
      <c r="BN32" s="2161"/>
      <c r="BO32" s="2161"/>
      <c r="BP32" s="2161"/>
      <c r="BQ32" s="2161"/>
      <c r="BR32" s="2161"/>
      <c r="BS32" s="2161"/>
      <c r="BT32" s="2161"/>
      <c r="BU32" s="2161"/>
      <c r="BV32" s="2161"/>
      <c r="BW32" s="2161"/>
      <c r="BX32" s="2161"/>
      <c r="BY32" s="2162"/>
      <c r="BZ32" s="2107"/>
      <c r="CA32" s="2107"/>
      <c r="CB32" s="2107"/>
      <c r="CC32" s="2107"/>
      <c r="CD32" s="2108"/>
      <c r="CE32" s="2113"/>
      <c r="CF32" s="2113"/>
      <c r="CG32" s="2113"/>
      <c r="CH32" s="2113"/>
      <c r="CI32" s="2113"/>
      <c r="CJ32" s="2113"/>
      <c r="CK32" s="2114"/>
      <c r="CL32" s="299"/>
      <c r="CM32" s="302"/>
      <c r="CN32" s="2022"/>
      <c r="CO32" s="2022"/>
      <c r="CP32" s="18"/>
      <c r="CQ32" s="239"/>
      <c r="CR32" s="239"/>
      <c r="CS32" s="239"/>
      <c r="CT32" s="9"/>
      <c r="CU32" s="9"/>
      <c r="CV32" s="9"/>
      <c r="CW32" s="9"/>
      <c r="CX32" s="9"/>
      <c r="CY32" s="9"/>
      <c r="CZ32" s="9"/>
      <c r="DA32" s="2123"/>
      <c r="DB32" s="2124"/>
      <c r="DC32" s="2124"/>
      <c r="DD32" s="2124"/>
      <c r="DE32" s="2124"/>
      <c r="DF32" s="2125"/>
      <c r="DG32" s="2131"/>
      <c r="DH32" s="2119"/>
      <c r="DI32" s="2119"/>
      <c r="DJ32" s="2119"/>
      <c r="DK32" s="2119"/>
      <c r="DL32" s="2119"/>
      <c r="DM32" s="2119"/>
      <c r="DN32" s="2119"/>
      <c r="DO32" s="2119"/>
      <c r="DP32" s="2119"/>
      <c r="DQ32" s="2119"/>
      <c r="DR32" s="2119"/>
      <c r="DS32" s="2119"/>
      <c r="DT32" s="2119"/>
      <c r="DU32" s="2119"/>
      <c r="DV32" s="2119"/>
      <c r="DW32" s="2119"/>
      <c r="DX32" s="2119"/>
      <c r="DY32" s="2119"/>
      <c r="DZ32" s="2119"/>
      <c r="EA32" s="2119"/>
      <c r="EB32" s="2119"/>
      <c r="EC32" s="2119"/>
      <c r="ED32" s="2119"/>
      <c r="EE32" s="2119"/>
      <c r="EF32" s="2119"/>
      <c r="EG32" s="2119"/>
      <c r="EH32" s="2119"/>
      <c r="EI32" s="2119"/>
      <c r="EJ32" s="2119"/>
      <c r="EK32" s="2119"/>
      <c r="EL32" s="2119"/>
      <c r="EM32" s="2119"/>
      <c r="EN32" s="2119"/>
      <c r="EO32" s="2119"/>
      <c r="EP32" s="2119"/>
      <c r="EQ32" s="2119"/>
      <c r="ER32" s="2119"/>
      <c r="ES32" s="2119"/>
      <c r="ET32" s="2119"/>
      <c r="EU32" s="2119"/>
      <c r="EV32" s="2119"/>
      <c r="EW32" s="2119"/>
      <c r="EX32" s="2119"/>
      <c r="EY32" s="2119"/>
      <c r="EZ32" s="2119"/>
      <c r="FA32" s="2119"/>
      <c r="FB32" s="2119"/>
      <c r="FC32" s="2119"/>
      <c r="FD32" s="2119"/>
      <c r="FE32" s="2119"/>
      <c r="FF32" s="2119"/>
      <c r="FG32" s="2119"/>
      <c r="FH32" s="2119"/>
      <c r="FI32" s="2119"/>
      <c r="FJ32" s="2119"/>
      <c r="FK32" s="2119"/>
      <c r="FL32" s="2119"/>
      <c r="FM32" s="2119"/>
      <c r="FN32" s="2119"/>
      <c r="FO32" s="2132"/>
      <c r="FP32" s="2138"/>
      <c r="FQ32" s="2139"/>
      <c r="FR32" s="2139"/>
      <c r="FS32" s="2139"/>
      <c r="FT32" s="2139"/>
      <c r="FU32" s="1992" t="s">
        <v>190</v>
      </c>
      <c r="FV32" s="1993"/>
      <c r="FW32" s="2425"/>
      <c r="FX32" s="2027"/>
      <c r="FY32" s="2027"/>
      <c r="FZ32" s="2027"/>
      <c r="GA32" s="2027"/>
      <c r="GB32" s="2027"/>
      <c r="GC32" s="2428"/>
      <c r="GD32" s="9"/>
      <c r="GE32" s="237"/>
      <c r="GF32" s="237"/>
      <c r="GG32" s="237"/>
      <c r="GJ32" s="237"/>
      <c r="GK32" s="237"/>
      <c r="GL32" s="237"/>
      <c r="GM32" s="237"/>
      <c r="GN32" s="237"/>
      <c r="GO32" s="15"/>
      <c r="GP32" s="15"/>
    </row>
    <row r="33" spans="1:198" ht="11.1" customHeight="1">
      <c r="A33" s="9"/>
      <c r="B33" s="9"/>
      <c r="C33" s="9"/>
      <c r="D33" s="9"/>
      <c r="E33" s="9"/>
      <c r="F33" s="255"/>
      <c r="G33" s="2142" t="s">
        <v>116</v>
      </c>
      <c r="H33" s="2143"/>
      <c r="I33" s="2143"/>
      <c r="J33" s="2143"/>
      <c r="K33" s="2143"/>
      <c r="L33" s="2143"/>
      <c r="M33" s="2143"/>
      <c r="N33" s="2143"/>
      <c r="O33" s="2143"/>
      <c r="P33" s="2143"/>
      <c r="Q33" s="2143"/>
      <c r="R33" s="2143"/>
      <c r="S33" s="2143"/>
      <c r="T33" s="2143"/>
      <c r="U33" s="2144" t="str">
        <f>総括表1!U33</f>
        <v>国税産業　株式会社</v>
      </c>
      <c r="V33" s="2145"/>
      <c r="W33" s="2145"/>
      <c r="X33" s="2145"/>
      <c r="Y33" s="2145"/>
      <c r="Z33" s="2145"/>
      <c r="AA33" s="2145"/>
      <c r="AB33" s="2145"/>
      <c r="AC33" s="2145"/>
      <c r="AD33" s="2145"/>
      <c r="AE33" s="2145"/>
      <c r="AF33" s="2145"/>
      <c r="AG33" s="2145"/>
      <c r="AH33" s="2145"/>
      <c r="AI33" s="2145"/>
      <c r="AJ33" s="2145"/>
      <c r="AK33" s="2145"/>
      <c r="AL33" s="2145"/>
      <c r="AM33" s="2145"/>
      <c r="AN33" s="2145"/>
      <c r="AO33" s="2145"/>
      <c r="AP33" s="2145"/>
      <c r="AQ33" s="2145"/>
      <c r="AR33" s="2145"/>
      <c r="AS33" s="2145"/>
      <c r="AT33" s="2145"/>
      <c r="AU33" s="2145"/>
      <c r="AV33" s="2145"/>
      <c r="AW33" s="2145"/>
      <c r="AX33" s="2145"/>
      <c r="AY33" s="2145"/>
      <c r="AZ33" s="2145"/>
      <c r="BA33" s="2145"/>
      <c r="BB33" s="2145"/>
      <c r="BC33" s="2145"/>
      <c r="BD33" s="2145"/>
      <c r="BE33" s="2145"/>
      <c r="BF33" s="2145"/>
      <c r="BG33" s="2145"/>
      <c r="BH33" s="2145"/>
      <c r="BI33" s="2146"/>
      <c r="BJ33" s="2279"/>
      <c r="BK33" s="2280"/>
      <c r="BL33" s="2160"/>
      <c r="BM33" s="2161"/>
      <c r="BN33" s="2161"/>
      <c r="BO33" s="2161"/>
      <c r="BP33" s="2161"/>
      <c r="BQ33" s="2161"/>
      <c r="BR33" s="2161"/>
      <c r="BS33" s="2161"/>
      <c r="BT33" s="2161"/>
      <c r="BU33" s="2161"/>
      <c r="BV33" s="2161"/>
      <c r="BW33" s="2161"/>
      <c r="BX33" s="2161"/>
      <c r="BY33" s="2162"/>
      <c r="BZ33" s="2107"/>
      <c r="CA33" s="2107"/>
      <c r="CB33" s="2107"/>
      <c r="CC33" s="2107"/>
      <c r="CD33" s="2108"/>
      <c r="CE33" s="2113"/>
      <c r="CF33" s="2113"/>
      <c r="CG33" s="2113"/>
      <c r="CH33" s="2113"/>
      <c r="CI33" s="2113"/>
      <c r="CJ33" s="2113"/>
      <c r="CK33" s="2114"/>
      <c r="CL33" s="299"/>
      <c r="CM33" s="302"/>
      <c r="CN33" s="2022"/>
      <c r="CO33" s="2022"/>
      <c r="CP33" s="256"/>
      <c r="CQ33" s="242"/>
      <c r="CR33" s="242"/>
      <c r="CS33" s="242"/>
      <c r="CT33" s="9"/>
      <c r="CU33" s="9"/>
      <c r="CV33" s="9"/>
      <c r="CW33" s="9"/>
      <c r="CX33" s="9"/>
      <c r="CY33" s="9"/>
      <c r="CZ33" s="9"/>
      <c r="DA33" s="2126"/>
      <c r="DB33" s="2127"/>
      <c r="DC33" s="2127"/>
      <c r="DD33" s="2127"/>
      <c r="DE33" s="2127"/>
      <c r="DF33" s="2128"/>
      <c r="DG33" s="2133"/>
      <c r="DH33" s="2134"/>
      <c r="DI33" s="2134"/>
      <c r="DJ33" s="2134"/>
      <c r="DK33" s="2134"/>
      <c r="DL33" s="2134"/>
      <c r="DM33" s="2134"/>
      <c r="DN33" s="2134"/>
      <c r="DO33" s="2134"/>
      <c r="DP33" s="2134"/>
      <c r="DQ33" s="2134"/>
      <c r="DR33" s="2134"/>
      <c r="DS33" s="2134"/>
      <c r="DT33" s="2134"/>
      <c r="DU33" s="2134"/>
      <c r="DV33" s="2134"/>
      <c r="DW33" s="2134"/>
      <c r="DX33" s="2134"/>
      <c r="DY33" s="2134"/>
      <c r="DZ33" s="2134"/>
      <c r="EA33" s="2134"/>
      <c r="EB33" s="2134"/>
      <c r="EC33" s="2134"/>
      <c r="ED33" s="2134"/>
      <c r="EE33" s="2134"/>
      <c r="EF33" s="2134"/>
      <c r="EG33" s="2134"/>
      <c r="EH33" s="2134"/>
      <c r="EI33" s="2134"/>
      <c r="EJ33" s="2134"/>
      <c r="EK33" s="2134"/>
      <c r="EL33" s="2134"/>
      <c r="EM33" s="2134"/>
      <c r="EN33" s="2134"/>
      <c r="EO33" s="2134"/>
      <c r="EP33" s="2134"/>
      <c r="EQ33" s="2134"/>
      <c r="ER33" s="2134"/>
      <c r="ES33" s="2134"/>
      <c r="ET33" s="2134"/>
      <c r="EU33" s="2134"/>
      <c r="EV33" s="2134"/>
      <c r="EW33" s="2134"/>
      <c r="EX33" s="2134"/>
      <c r="EY33" s="2134"/>
      <c r="EZ33" s="2134"/>
      <c r="FA33" s="2134"/>
      <c r="FB33" s="2134"/>
      <c r="FC33" s="2134"/>
      <c r="FD33" s="2134"/>
      <c r="FE33" s="2134"/>
      <c r="FF33" s="2134"/>
      <c r="FG33" s="2134"/>
      <c r="FH33" s="2134"/>
      <c r="FI33" s="2134"/>
      <c r="FJ33" s="2134"/>
      <c r="FK33" s="2134"/>
      <c r="FL33" s="2134"/>
      <c r="FM33" s="2134"/>
      <c r="FN33" s="2134"/>
      <c r="FO33" s="2135"/>
      <c r="FP33" s="2140"/>
      <c r="FQ33" s="2141"/>
      <c r="FR33" s="2141"/>
      <c r="FS33" s="2141"/>
      <c r="FT33" s="2141"/>
      <c r="FU33" s="1995"/>
      <c r="FV33" s="1996"/>
      <c r="FW33" s="2425"/>
      <c r="FX33" s="2027"/>
      <c r="FY33" s="2027"/>
      <c r="FZ33" s="2027"/>
      <c r="GA33" s="2027"/>
      <c r="GB33" s="2027"/>
      <c r="GC33" s="2428"/>
      <c r="GD33" s="9"/>
      <c r="GE33" s="237"/>
      <c r="GF33" s="237"/>
      <c r="GG33" s="237"/>
      <c r="GH33" s="237"/>
      <c r="GI33" s="237"/>
      <c r="GJ33" s="237"/>
      <c r="GK33" s="237"/>
      <c r="GL33" s="237"/>
      <c r="GM33" s="237"/>
      <c r="GN33" s="237"/>
      <c r="GO33" s="15"/>
      <c r="GP33" s="15"/>
    </row>
    <row r="34" spans="1:198" ht="11.1" customHeight="1">
      <c r="A34" s="9"/>
      <c r="B34" s="9"/>
      <c r="C34" s="9"/>
      <c r="D34" s="9"/>
      <c r="E34" s="9"/>
      <c r="F34" s="255"/>
      <c r="G34" s="2142"/>
      <c r="H34" s="2143"/>
      <c r="I34" s="2143"/>
      <c r="J34" s="2143"/>
      <c r="K34" s="2143"/>
      <c r="L34" s="2143"/>
      <c r="M34" s="2143"/>
      <c r="N34" s="2143"/>
      <c r="O34" s="2143"/>
      <c r="P34" s="2143"/>
      <c r="Q34" s="2143"/>
      <c r="R34" s="2143"/>
      <c r="S34" s="2143"/>
      <c r="T34" s="2143"/>
      <c r="U34" s="2147"/>
      <c r="V34" s="2148"/>
      <c r="W34" s="2148"/>
      <c r="X34" s="2148"/>
      <c r="Y34" s="2148"/>
      <c r="Z34" s="2148"/>
      <c r="AA34" s="2148"/>
      <c r="AB34" s="2148"/>
      <c r="AC34" s="2148"/>
      <c r="AD34" s="2148"/>
      <c r="AE34" s="2148"/>
      <c r="AF34" s="2148"/>
      <c r="AG34" s="2148"/>
      <c r="AH34" s="2148"/>
      <c r="AI34" s="2148"/>
      <c r="AJ34" s="2148"/>
      <c r="AK34" s="2148"/>
      <c r="AL34" s="2148"/>
      <c r="AM34" s="2148"/>
      <c r="AN34" s="2148"/>
      <c r="AO34" s="2148"/>
      <c r="AP34" s="2148"/>
      <c r="AQ34" s="2148"/>
      <c r="AR34" s="2148"/>
      <c r="AS34" s="2148"/>
      <c r="AT34" s="2148"/>
      <c r="AU34" s="2148"/>
      <c r="AV34" s="2148"/>
      <c r="AW34" s="2148"/>
      <c r="AX34" s="2148"/>
      <c r="AY34" s="2148"/>
      <c r="AZ34" s="2148"/>
      <c r="BA34" s="2148"/>
      <c r="BB34" s="2148"/>
      <c r="BC34" s="2148"/>
      <c r="BD34" s="2148"/>
      <c r="BE34" s="2148"/>
      <c r="BF34" s="2148"/>
      <c r="BG34" s="2148"/>
      <c r="BH34" s="2148"/>
      <c r="BI34" s="2149"/>
      <c r="BJ34" s="2279"/>
      <c r="BK34" s="2280"/>
      <c r="BL34" s="2160"/>
      <c r="BM34" s="2161"/>
      <c r="BN34" s="2161"/>
      <c r="BO34" s="2161"/>
      <c r="BP34" s="2161"/>
      <c r="BQ34" s="2161"/>
      <c r="BR34" s="2161"/>
      <c r="BS34" s="2161"/>
      <c r="BT34" s="2161"/>
      <c r="BU34" s="2161"/>
      <c r="BV34" s="2161"/>
      <c r="BW34" s="2161"/>
      <c r="BX34" s="2161"/>
      <c r="BY34" s="2162"/>
      <c r="BZ34" s="2107"/>
      <c r="CA34" s="2107"/>
      <c r="CB34" s="2107"/>
      <c r="CC34" s="2107"/>
      <c r="CD34" s="2108"/>
      <c r="CE34" s="2113"/>
      <c r="CF34" s="2113"/>
      <c r="CG34" s="2113"/>
      <c r="CH34" s="2113"/>
      <c r="CI34" s="2113"/>
      <c r="CJ34" s="2113"/>
      <c r="CK34" s="2114"/>
      <c r="CL34" s="2153" t="s">
        <v>105</v>
      </c>
      <c r="CM34" s="2154"/>
      <c r="CN34" s="2022"/>
      <c r="CO34" s="2022"/>
      <c r="CP34" s="256"/>
      <c r="CQ34" s="242"/>
      <c r="CR34" s="242"/>
      <c r="CS34" s="242"/>
      <c r="CT34" s="9"/>
      <c r="CU34" s="9"/>
      <c r="CV34" s="9"/>
      <c r="CW34" s="9"/>
      <c r="CX34" s="9"/>
      <c r="CY34" s="9"/>
      <c r="CZ34" s="9"/>
      <c r="DA34" s="2120" t="s">
        <v>191</v>
      </c>
      <c r="DB34" s="2121"/>
      <c r="DC34" s="2121"/>
      <c r="DD34" s="2121"/>
      <c r="DE34" s="2121"/>
      <c r="DF34" s="2122"/>
      <c r="DG34" s="2129" t="s">
        <v>244</v>
      </c>
      <c r="DH34" s="2118"/>
      <c r="DI34" s="2118"/>
      <c r="DJ34" s="2118"/>
      <c r="DK34" s="2118"/>
      <c r="DL34" s="2118"/>
      <c r="DM34" s="2118"/>
      <c r="DN34" s="2118"/>
      <c r="DO34" s="2118"/>
      <c r="DP34" s="2118"/>
      <c r="DQ34" s="2118"/>
      <c r="DR34" s="2118"/>
      <c r="DS34" s="2118"/>
      <c r="DT34" s="2118"/>
      <c r="DU34" s="2118"/>
      <c r="DV34" s="2118"/>
      <c r="DW34" s="2118"/>
      <c r="DX34" s="2118"/>
      <c r="DY34" s="2118"/>
      <c r="DZ34" s="2118"/>
      <c r="EA34" s="2118"/>
      <c r="EB34" s="2118"/>
      <c r="EC34" s="2118"/>
      <c r="ED34" s="2118"/>
      <c r="EE34" s="2118"/>
      <c r="EF34" s="2118"/>
      <c r="EG34" s="2118"/>
      <c r="EH34" s="2118"/>
      <c r="EI34" s="2118"/>
      <c r="EJ34" s="2118"/>
      <c r="EK34" s="2118"/>
      <c r="EL34" s="2118"/>
      <c r="EM34" s="2118"/>
      <c r="EN34" s="2118"/>
      <c r="EO34" s="2118"/>
      <c r="EP34" s="2118"/>
      <c r="EQ34" s="2118"/>
      <c r="ER34" s="2118"/>
      <c r="ES34" s="2118"/>
      <c r="ET34" s="2118"/>
      <c r="EU34" s="2118"/>
      <c r="EV34" s="2118"/>
      <c r="EW34" s="2118"/>
      <c r="EX34" s="2118"/>
      <c r="EY34" s="2118"/>
      <c r="EZ34" s="2118"/>
      <c r="FA34" s="2118"/>
      <c r="FB34" s="2118"/>
      <c r="FC34" s="2118"/>
      <c r="FD34" s="2118"/>
      <c r="FE34" s="2118"/>
      <c r="FF34" s="2118"/>
      <c r="FG34" s="2118"/>
      <c r="FH34" s="2118"/>
      <c r="FI34" s="2118"/>
      <c r="FJ34" s="2118"/>
      <c r="FK34" s="2118"/>
      <c r="FL34" s="2118"/>
      <c r="FM34" s="2118"/>
      <c r="FN34" s="2118"/>
      <c r="FO34" s="2130"/>
      <c r="FP34" s="2136">
        <f>総括表1!FP34</f>
        <v>4</v>
      </c>
      <c r="FQ34" s="2137"/>
      <c r="FR34" s="2137"/>
      <c r="FS34" s="2137"/>
      <c r="FT34" s="2137"/>
      <c r="FU34" s="324"/>
      <c r="FV34" s="325"/>
      <c r="FW34" s="2425"/>
      <c r="FX34" s="2027"/>
      <c r="FY34" s="2027"/>
      <c r="FZ34" s="2027"/>
      <c r="GA34" s="2027"/>
      <c r="GB34" s="2027"/>
      <c r="GC34" s="2428"/>
      <c r="GD34" s="9"/>
      <c r="GE34" s="237"/>
      <c r="GF34" s="237"/>
      <c r="GG34" s="237"/>
      <c r="GH34" s="237"/>
      <c r="GI34" s="237"/>
      <c r="GJ34" s="237"/>
      <c r="GK34" s="237"/>
      <c r="GL34" s="237"/>
      <c r="GM34" s="237"/>
      <c r="GN34" s="237"/>
      <c r="GO34" s="15"/>
      <c r="GP34" s="15"/>
    </row>
    <row r="35" spans="1:198" ht="11.1" customHeight="1" thickBot="1">
      <c r="A35" s="9"/>
      <c r="B35" s="9"/>
      <c r="C35" s="9"/>
      <c r="D35" s="9"/>
      <c r="E35" s="9"/>
      <c r="F35" s="255"/>
      <c r="G35" s="2142"/>
      <c r="H35" s="2143"/>
      <c r="I35" s="2143"/>
      <c r="J35" s="2143"/>
      <c r="K35" s="2143"/>
      <c r="L35" s="2143"/>
      <c r="M35" s="2143"/>
      <c r="N35" s="2143"/>
      <c r="O35" s="2143"/>
      <c r="P35" s="2143"/>
      <c r="Q35" s="2143"/>
      <c r="R35" s="2143"/>
      <c r="S35" s="2143"/>
      <c r="T35" s="2143"/>
      <c r="U35" s="2147"/>
      <c r="V35" s="2148"/>
      <c r="W35" s="2148"/>
      <c r="X35" s="2148"/>
      <c r="Y35" s="2148"/>
      <c r="Z35" s="2148"/>
      <c r="AA35" s="2148"/>
      <c r="AB35" s="2148"/>
      <c r="AC35" s="2148"/>
      <c r="AD35" s="2148"/>
      <c r="AE35" s="2148"/>
      <c r="AF35" s="2148"/>
      <c r="AG35" s="2148"/>
      <c r="AH35" s="2148"/>
      <c r="AI35" s="2148"/>
      <c r="AJ35" s="2148"/>
      <c r="AK35" s="2148"/>
      <c r="AL35" s="2148"/>
      <c r="AM35" s="2148"/>
      <c r="AN35" s="2148"/>
      <c r="AO35" s="2148"/>
      <c r="AP35" s="2148"/>
      <c r="AQ35" s="2148"/>
      <c r="AR35" s="2148"/>
      <c r="AS35" s="2148"/>
      <c r="AT35" s="2148"/>
      <c r="AU35" s="2148"/>
      <c r="AV35" s="2148"/>
      <c r="AW35" s="2148"/>
      <c r="AX35" s="2148"/>
      <c r="AY35" s="2148"/>
      <c r="AZ35" s="2148"/>
      <c r="BA35" s="2148"/>
      <c r="BB35" s="2148"/>
      <c r="BC35" s="2148"/>
      <c r="BD35" s="2148"/>
      <c r="BE35" s="2148"/>
      <c r="BF35" s="2148"/>
      <c r="BG35" s="2148"/>
      <c r="BH35" s="2148"/>
      <c r="BI35" s="2149"/>
      <c r="BJ35" s="2279"/>
      <c r="BK35" s="2280"/>
      <c r="BL35" s="2160"/>
      <c r="BM35" s="2161"/>
      <c r="BN35" s="2161"/>
      <c r="BO35" s="2161"/>
      <c r="BP35" s="2161"/>
      <c r="BQ35" s="2161"/>
      <c r="BR35" s="2161"/>
      <c r="BS35" s="2161"/>
      <c r="BT35" s="2161"/>
      <c r="BU35" s="2161"/>
      <c r="BV35" s="2161"/>
      <c r="BW35" s="2161"/>
      <c r="BX35" s="2161"/>
      <c r="BY35" s="2162"/>
      <c r="BZ35" s="2286"/>
      <c r="CA35" s="2286"/>
      <c r="CB35" s="2286"/>
      <c r="CC35" s="2286"/>
      <c r="CD35" s="2287"/>
      <c r="CE35" s="2113"/>
      <c r="CF35" s="2113"/>
      <c r="CG35" s="2113"/>
      <c r="CH35" s="2113"/>
      <c r="CI35" s="2113"/>
      <c r="CJ35" s="2113"/>
      <c r="CK35" s="2114"/>
      <c r="CL35" s="2155"/>
      <c r="CM35" s="2156"/>
      <c r="CN35" s="2022"/>
      <c r="CO35" s="2022"/>
      <c r="CP35" s="256"/>
      <c r="CQ35" s="242"/>
      <c r="CR35" s="242"/>
      <c r="CS35" s="242"/>
      <c r="CT35" s="9"/>
      <c r="CU35" s="9"/>
      <c r="CV35" s="9"/>
      <c r="CW35" s="9"/>
      <c r="CX35" s="9"/>
      <c r="CY35" s="9"/>
      <c r="CZ35" s="9"/>
      <c r="DA35" s="2123"/>
      <c r="DB35" s="2124"/>
      <c r="DC35" s="2124"/>
      <c r="DD35" s="2124"/>
      <c r="DE35" s="2124"/>
      <c r="DF35" s="2125"/>
      <c r="DG35" s="2131"/>
      <c r="DH35" s="2119"/>
      <c r="DI35" s="2119"/>
      <c r="DJ35" s="2119"/>
      <c r="DK35" s="2119"/>
      <c r="DL35" s="2119"/>
      <c r="DM35" s="2119"/>
      <c r="DN35" s="2119"/>
      <c r="DO35" s="2119"/>
      <c r="DP35" s="2119"/>
      <c r="DQ35" s="2119"/>
      <c r="DR35" s="2119"/>
      <c r="DS35" s="2119"/>
      <c r="DT35" s="2119"/>
      <c r="DU35" s="2119"/>
      <c r="DV35" s="2119"/>
      <c r="DW35" s="2119"/>
      <c r="DX35" s="2119"/>
      <c r="DY35" s="2119"/>
      <c r="DZ35" s="2119"/>
      <c r="EA35" s="2119"/>
      <c r="EB35" s="2119"/>
      <c r="EC35" s="2119"/>
      <c r="ED35" s="2119"/>
      <c r="EE35" s="2119"/>
      <c r="EF35" s="2119"/>
      <c r="EG35" s="2119"/>
      <c r="EH35" s="2119"/>
      <c r="EI35" s="2119"/>
      <c r="EJ35" s="2119"/>
      <c r="EK35" s="2119"/>
      <c r="EL35" s="2119"/>
      <c r="EM35" s="2119"/>
      <c r="EN35" s="2119"/>
      <c r="EO35" s="2119"/>
      <c r="EP35" s="2119"/>
      <c r="EQ35" s="2119"/>
      <c r="ER35" s="2119"/>
      <c r="ES35" s="2119"/>
      <c r="ET35" s="2119"/>
      <c r="EU35" s="2119"/>
      <c r="EV35" s="2119"/>
      <c r="EW35" s="2119"/>
      <c r="EX35" s="2119"/>
      <c r="EY35" s="2119"/>
      <c r="EZ35" s="2119"/>
      <c r="FA35" s="2119"/>
      <c r="FB35" s="2119"/>
      <c r="FC35" s="2119"/>
      <c r="FD35" s="2119"/>
      <c r="FE35" s="2119"/>
      <c r="FF35" s="2119"/>
      <c r="FG35" s="2119"/>
      <c r="FH35" s="2119"/>
      <c r="FI35" s="2119"/>
      <c r="FJ35" s="2119"/>
      <c r="FK35" s="2119"/>
      <c r="FL35" s="2119"/>
      <c r="FM35" s="2119"/>
      <c r="FN35" s="2119"/>
      <c r="FO35" s="2132"/>
      <c r="FP35" s="2138"/>
      <c r="FQ35" s="2139"/>
      <c r="FR35" s="2139"/>
      <c r="FS35" s="2139"/>
      <c r="FT35" s="2139"/>
      <c r="FU35" s="1992" t="s">
        <v>190</v>
      </c>
      <c r="FV35" s="1993"/>
      <c r="FW35" s="328"/>
      <c r="FX35" s="328"/>
      <c r="FY35" s="328"/>
      <c r="FZ35" s="328"/>
      <c r="GA35" s="328"/>
      <c r="GB35" s="1992" t="s">
        <v>190</v>
      </c>
      <c r="GC35" s="1993"/>
      <c r="GD35" s="9"/>
      <c r="GE35" s="237"/>
      <c r="GF35" s="237"/>
      <c r="GG35" s="237"/>
      <c r="GH35" s="237"/>
      <c r="GI35" s="237"/>
      <c r="GJ35" s="237"/>
      <c r="GK35" s="237"/>
      <c r="GL35" s="237"/>
      <c r="GM35" s="237"/>
      <c r="GN35" s="237"/>
      <c r="GO35" s="11"/>
      <c r="GP35" s="11"/>
    </row>
    <row r="36" spans="1:198" ht="11.1" customHeight="1">
      <c r="A36" s="9"/>
      <c r="B36" s="9"/>
      <c r="C36" s="9"/>
      <c r="D36" s="9"/>
      <c r="E36" s="9"/>
      <c r="F36" s="255"/>
      <c r="G36" s="2142"/>
      <c r="H36" s="2143"/>
      <c r="I36" s="2143"/>
      <c r="J36" s="2143"/>
      <c r="K36" s="2143"/>
      <c r="L36" s="2143"/>
      <c r="M36" s="2143"/>
      <c r="N36" s="2143"/>
      <c r="O36" s="2143"/>
      <c r="P36" s="2143"/>
      <c r="Q36" s="2143"/>
      <c r="R36" s="2143"/>
      <c r="S36" s="2143"/>
      <c r="T36" s="2143"/>
      <c r="U36" s="2147"/>
      <c r="V36" s="2148"/>
      <c r="W36" s="2148"/>
      <c r="X36" s="2148"/>
      <c r="Y36" s="2148"/>
      <c r="Z36" s="2148"/>
      <c r="AA36" s="2148"/>
      <c r="AB36" s="2148"/>
      <c r="AC36" s="2148"/>
      <c r="AD36" s="2148"/>
      <c r="AE36" s="2148"/>
      <c r="AF36" s="2148"/>
      <c r="AG36" s="2148"/>
      <c r="AH36" s="2148"/>
      <c r="AI36" s="2148"/>
      <c r="AJ36" s="2148"/>
      <c r="AK36" s="2148"/>
      <c r="AL36" s="2148"/>
      <c r="AM36" s="2148"/>
      <c r="AN36" s="2148"/>
      <c r="AO36" s="2148"/>
      <c r="AP36" s="2148"/>
      <c r="AQ36" s="2148"/>
      <c r="AR36" s="2148"/>
      <c r="AS36" s="2148"/>
      <c r="AT36" s="2148"/>
      <c r="AU36" s="2148"/>
      <c r="AV36" s="2148"/>
      <c r="AW36" s="2148"/>
      <c r="AX36" s="2148"/>
      <c r="AY36" s="2148"/>
      <c r="AZ36" s="2148"/>
      <c r="BA36" s="2148"/>
      <c r="BB36" s="2148"/>
      <c r="BC36" s="2148"/>
      <c r="BD36" s="2148"/>
      <c r="BE36" s="2148"/>
      <c r="BF36" s="2148"/>
      <c r="BG36" s="2148"/>
      <c r="BH36" s="2148"/>
      <c r="BI36" s="2149"/>
      <c r="BJ36" s="2279"/>
      <c r="BK36" s="2280"/>
      <c r="BL36" s="2160"/>
      <c r="BM36" s="2161"/>
      <c r="BN36" s="2161"/>
      <c r="BO36" s="2161"/>
      <c r="BP36" s="2161"/>
      <c r="BQ36" s="2161"/>
      <c r="BR36" s="2161"/>
      <c r="BS36" s="2161"/>
      <c r="BT36" s="2161"/>
      <c r="BU36" s="2161"/>
      <c r="BV36" s="2161"/>
      <c r="BW36" s="2161"/>
      <c r="BX36" s="2161"/>
      <c r="BY36" s="2161"/>
      <c r="BZ36" s="2353" t="s">
        <v>107</v>
      </c>
      <c r="CA36" s="2354"/>
      <c r="CB36" s="2354"/>
      <c r="CC36" s="2354"/>
      <c r="CD36" s="2355"/>
      <c r="CE36" s="2109">
        <f>総括表1!CE36</f>
        <v>2</v>
      </c>
      <c r="CF36" s="2110"/>
      <c r="CG36" s="2110"/>
      <c r="CH36" s="2110"/>
      <c r="CI36" s="2110"/>
      <c r="CJ36" s="2110"/>
      <c r="CK36" s="2111"/>
      <c r="CL36" s="307"/>
      <c r="CM36" s="308"/>
      <c r="CN36" s="2022"/>
      <c r="CO36" s="2022"/>
      <c r="CP36" s="256"/>
      <c r="CQ36" s="242"/>
      <c r="CR36" s="242"/>
      <c r="CS36" s="242"/>
      <c r="CT36" s="9"/>
      <c r="CU36" s="9"/>
      <c r="CV36" s="9"/>
      <c r="CW36" s="9"/>
      <c r="CX36" s="9"/>
      <c r="CY36" s="9"/>
      <c r="CZ36" s="9"/>
      <c r="DA36" s="2126"/>
      <c r="DB36" s="2127"/>
      <c r="DC36" s="2127"/>
      <c r="DD36" s="2127"/>
      <c r="DE36" s="2127"/>
      <c r="DF36" s="2128"/>
      <c r="DG36" s="2133"/>
      <c r="DH36" s="2134"/>
      <c r="DI36" s="2134"/>
      <c r="DJ36" s="2134"/>
      <c r="DK36" s="2134"/>
      <c r="DL36" s="2134"/>
      <c r="DM36" s="2134"/>
      <c r="DN36" s="2134"/>
      <c r="DO36" s="2134"/>
      <c r="DP36" s="2134"/>
      <c r="DQ36" s="2134"/>
      <c r="DR36" s="2134"/>
      <c r="DS36" s="2134"/>
      <c r="DT36" s="2134"/>
      <c r="DU36" s="2134"/>
      <c r="DV36" s="2134"/>
      <c r="DW36" s="2134"/>
      <c r="DX36" s="2134"/>
      <c r="DY36" s="2134"/>
      <c r="DZ36" s="2134"/>
      <c r="EA36" s="2134"/>
      <c r="EB36" s="2134"/>
      <c r="EC36" s="2134"/>
      <c r="ED36" s="2134"/>
      <c r="EE36" s="2134"/>
      <c r="EF36" s="2134"/>
      <c r="EG36" s="2134"/>
      <c r="EH36" s="2134"/>
      <c r="EI36" s="2134"/>
      <c r="EJ36" s="2134"/>
      <c r="EK36" s="2134"/>
      <c r="EL36" s="2134"/>
      <c r="EM36" s="2134"/>
      <c r="EN36" s="2134"/>
      <c r="EO36" s="2134"/>
      <c r="EP36" s="2134"/>
      <c r="EQ36" s="2134"/>
      <c r="ER36" s="2134"/>
      <c r="ES36" s="2134"/>
      <c r="ET36" s="2134"/>
      <c r="EU36" s="2134"/>
      <c r="EV36" s="2134"/>
      <c r="EW36" s="2134"/>
      <c r="EX36" s="2134"/>
      <c r="EY36" s="2134"/>
      <c r="EZ36" s="2134"/>
      <c r="FA36" s="2134"/>
      <c r="FB36" s="2134"/>
      <c r="FC36" s="2134"/>
      <c r="FD36" s="2134"/>
      <c r="FE36" s="2134"/>
      <c r="FF36" s="2134"/>
      <c r="FG36" s="2134"/>
      <c r="FH36" s="2134"/>
      <c r="FI36" s="2134"/>
      <c r="FJ36" s="2134"/>
      <c r="FK36" s="2134"/>
      <c r="FL36" s="2134"/>
      <c r="FM36" s="2134"/>
      <c r="FN36" s="2134"/>
      <c r="FO36" s="2135"/>
      <c r="FP36" s="2140"/>
      <c r="FQ36" s="2141"/>
      <c r="FR36" s="2141"/>
      <c r="FS36" s="2141"/>
      <c r="FT36" s="2141"/>
      <c r="FU36" s="1995"/>
      <c r="FV36" s="1996"/>
      <c r="FW36" s="329"/>
      <c r="FX36" s="329"/>
      <c r="FY36" s="329"/>
      <c r="FZ36" s="329"/>
      <c r="GA36" s="329"/>
      <c r="GB36" s="1995"/>
      <c r="GC36" s="1996"/>
      <c r="GD36" s="9"/>
      <c r="GE36" s="237"/>
      <c r="GF36" s="237"/>
      <c r="GG36" s="237"/>
      <c r="GH36" s="237"/>
      <c r="GI36" s="237"/>
      <c r="GJ36" s="237"/>
      <c r="GK36" s="237"/>
      <c r="GL36" s="237"/>
      <c r="GM36" s="237"/>
      <c r="GN36" s="237"/>
      <c r="GO36" s="11"/>
      <c r="GP36" s="11"/>
    </row>
    <row r="37" spans="1:198" ht="11.1" customHeight="1">
      <c r="A37" s="9"/>
      <c r="B37" s="9"/>
      <c r="C37" s="9"/>
      <c r="D37" s="9"/>
      <c r="E37" s="9"/>
      <c r="F37" s="255"/>
      <c r="G37" s="2142"/>
      <c r="H37" s="2143"/>
      <c r="I37" s="2143"/>
      <c r="J37" s="2143"/>
      <c r="K37" s="2143"/>
      <c r="L37" s="2143"/>
      <c r="M37" s="2143"/>
      <c r="N37" s="2143"/>
      <c r="O37" s="2143"/>
      <c r="P37" s="2143"/>
      <c r="Q37" s="2143"/>
      <c r="R37" s="2143"/>
      <c r="S37" s="2143"/>
      <c r="T37" s="2143"/>
      <c r="U37" s="2147"/>
      <c r="V37" s="2148"/>
      <c r="W37" s="2148"/>
      <c r="X37" s="2148"/>
      <c r="Y37" s="2148"/>
      <c r="Z37" s="2148"/>
      <c r="AA37" s="2148"/>
      <c r="AB37" s="2148"/>
      <c r="AC37" s="2148"/>
      <c r="AD37" s="2148"/>
      <c r="AE37" s="2148"/>
      <c r="AF37" s="2148"/>
      <c r="AG37" s="2148"/>
      <c r="AH37" s="2148"/>
      <c r="AI37" s="2148"/>
      <c r="AJ37" s="2148"/>
      <c r="AK37" s="2148"/>
      <c r="AL37" s="2148"/>
      <c r="AM37" s="2148"/>
      <c r="AN37" s="2148"/>
      <c r="AO37" s="2148"/>
      <c r="AP37" s="2148"/>
      <c r="AQ37" s="2148"/>
      <c r="AR37" s="2148"/>
      <c r="AS37" s="2148"/>
      <c r="AT37" s="2148"/>
      <c r="AU37" s="2148"/>
      <c r="AV37" s="2148"/>
      <c r="AW37" s="2148"/>
      <c r="AX37" s="2148"/>
      <c r="AY37" s="2148"/>
      <c r="AZ37" s="2148"/>
      <c r="BA37" s="2148"/>
      <c r="BB37" s="2148"/>
      <c r="BC37" s="2148"/>
      <c r="BD37" s="2148"/>
      <c r="BE37" s="2148"/>
      <c r="BF37" s="2148"/>
      <c r="BG37" s="2148"/>
      <c r="BH37" s="2148"/>
      <c r="BI37" s="2149"/>
      <c r="BJ37" s="2279"/>
      <c r="BK37" s="2280"/>
      <c r="BL37" s="2243" t="s">
        <v>214</v>
      </c>
      <c r="BM37" s="2244"/>
      <c r="BN37" s="2244"/>
      <c r="BO37" s="2244"/>
      <c r="BP37" s="2244"/>
      <c r="BQ37" s="2244"/>
      <c r="BR37" s="2244"/>
      <c r="BS37" s="2244"/>
      <c r="BT37" s="2244"/>
      <c r="BU37" s="2244"/>
      <c r="BV37" s="2244"/>
      <c r="BW37" s="2244"/>
      <c r="BX37" s="2244"/>
      <c r="BY37" s="2244"/>
      <c r="BZ37" s="2356"/>
      <c r="CA37" s="2357"/>
      <c r="CB37" s="2357"/>
      <c r="CC37" s="2357"/>
      <c r="CD37" s="2358"/>
      <c r="CE37" s="2112"/>
      <c r="CF37" s="2113"/>
      <c r="CG37" s="2113"/>
      <c r="CH37" s="2113"/>
      <c r="CI37" s="2113"/>
      <c r="CJ37" s="2113"/>
      <c r="CK37" s="2114"/>
      <c r="CL37" s="307"/>
      <c r="CM37" s="308"/>
      <c r="CN37" s="2022"/>
      <c r="CO37" s="2022"/>
      <c r="CP37" s="257"/>
      <c r="CQ37" s="244"/>
      <c r="CR37" s="244"/>
      <c r="CS37" s="244"/>
      <c r="CT37" s="9"/>
      <c r="CU37" s="9"/>
      <c r="CV37" s="9"/>
      <c r="CW37" s="9"/>
      <c r="CX37" s="9"/>
      <c r="CY37" s="9"/>
      <c r="CZ37" s="9"/>
      <c r="DA37" s="2179" t="s">
        <v>246</v>
      </c>
      <c r="DB37" s="2121"/>
      <c r="DC37" s="2121"/>
      <c r="DD37" s="2121"/>
      <c r="DE37" s="2121"/>
      <c r="DF37" s="2121"/>
      <c r="DG37" s="2121"/>
      <c r="DH37" s="2121"/>
      <c r="DI37" s="2121"/>
      <c r="DJ37" s="2121"/>
      <c r="DK37" s="2121"/>
      <c r="DL37" s="2121"/>
      <c r="DM37" s="2121"/>
      <c r="DN37" s="2121"/>
      <c r="DO37" s="2121"/>
      <c r="DP37" s="2121"/>
      <c r="DQ37" s="2121"/>
      <c r="DR37" s="2121"/>
      <c r="DS37" s="2121"/>
      <c r="DT37" s="2121"/>
      <c r="DU37" s="2121"/>
      <c r="DV37" s="2121"/>
      <c r="DW37" s="2121"/>
      <c r="DX37" s="2121"/>
      <c r="DY37" s="2121"/>
      <c r="DZ37" s="2121"/>
      <c r="EA37" s="2121"/>
      <c r="EB37" s="2121"/>
      <c r="EC37" s="2121"/>
      <c r="ED37" s="2121"/>
      <c r="EE37" s="2121"/>
      <c r="EF37" s="2121"/>
      <c r="EG37" s="2121"/>
      <c r="EH37" s="2121"/>
      <c r="EI37" s="2121"/>
      <c r="EJ37" s="2121"/>
      <c r="EK37" s="2121"/>
      <c r="EL37" s="2121"/>
      <c r="EM37" s="2121"/>
      <c r="EN37" s="2121"/>
      <c r="EO37" s="2121"/>
      <c r="EP37" s="2121"/>
      <c r="EQ37" s="2121"/>
      <c r="ER37" s="2121"/>
      <c r="ES37" s="2121"/>
      <c r="ET37" s="2121"/>
      <c r="EU37" s="2121"/>
      <c r="EV37" s="2121"/>
      <c r="EW37" s="2121"/>
      <c r="EX37" s="2121"/>
      <c r="EY37" s="2121"/>
      <c r="EZ37" s="2121"/>
      <c r="FA37" s="2121"/>
      <c r="FB37" s="2121"/>
      <c r="FC37" s="2121"/>
      <c r="FD37" s="2121"/>
      <c r="FE37" s="2121"/>
      <c r="FF37" s="2121"/>
      <c r="FG37" s="2121"/>
      <c r="FH37" s="2121"/>
      <c r="FI37" s="2121"/>
      <c r="FJ37" s="2121"/>
      <c r="FK37" s="2121"/>
      <c r="FL37" s="2121"/>
      <c r="FM37" s="2121"/>
      <c r="FN37" s="2121"/>
      <c r="FO37" s="2122"/>
      <c r="FP37" s="2182" t="s">
        <v>248</v>
      </c>
      <c r="FQ37" s="2183"/>
      <c r="FR37" s="2183"/>
      <c r="FS37" s="2183"/>
      <c r="FT37" s="2180">
        <f>総括表1!FT37</f>
        <v>15</v>
      </c>
      <c r="FU37" s="2180"/>
      <c r="FV37" s="2180"/>
      <c r="FW37" s="2180"/>
      <c r="FX37" s="2180"/>
      <c r="FY37" s="2180"/>
      <c r="FZ37" s="2180"/>
      <c r="GA37" s="2180"/>
      <c r="GB37" s="324"/>
      <c r="GC37" s="325"/>
      <c r="GD37" s="9"/>
      <c r="GE37" s="237"/>
      <c r="GF37" s="237"/>
      <c r="GG37" s="237"/>
      <c r="GH37" s="237"/>
      <c r="GI37" s="237"/>
      <c r="GJ37" s="237"/>
      <c r="GK37" s="237"/>
      <c r="GL37" s="237"/>
      <c r="GM37" s="237"/>
      <c r="GN37" s="237"/>
      <c r="GO37" s="11"/>
      <c r="GP37" s="11"/>
    </row>
    <row r="38" spans="1:198" ht="11.1" customHeight="1" thickBot="1">
      <c r="A38" s="9"/>
      <c r="B38" s="9"/>
      <c r="C38" s="9"/>
      <c r="D38" s="9"/>
      <c r="E38" s="9"/>
      <c r="F38" s="255"/>
      <c r="G38" s="2142"/>
      <c r="H38" s="2143"/>
      <c r="I38" s="2143"/>
      <c r="J38" s="2143"/>
      <c r="K38" s="2143"/>
      <c r="L38" s="2143"/>
      <c r="M38" s="2143"/>
      <c r="N38" s="2143"/>
      <c r="O38" s="2143"/>
      <c r="P38" s="2143"/>
      <c r="Q38" s="2143"/>
      <c r="R38" s="2143"/>
      <c r="S38" s="2143"/>
      <c r="T38" s="2143"/>
      <c r="U38" s="2150"/>
      <c r="V38" s="2151"/>
      <c r="W38" s="2151"/>
      <c r="X38" s="2151"/>
      <c r="Y38" s="2151"/>
      <c r="Z38" s="2151"/>
      <c r="AA38" s="2151"/>
      <c r="AB38" s="2151"/>
      <c r="AC38" s="2151"/>
      <c r="AD38" s="2151"/>
      <c r="AE38" s="2151"/>
      <c r="AF38" s="2151"/>
      <c r="AG38" s="2151"/>
      <c r="AH38" s="2151"/>
      <c r="AI38" s="2151"/>
      <c r="AJ38" s="2151"/>
      <c r="AK38" s="2151"/>
      <c r="AL38" s="2151"/>
      <c r="AM38" s="2151"/>
      <c r="AN38" s="2151"/>
      <c r="AO38" s="2151"/>
      <c r="AP38" s="2151"/>
      <c r="AQ38" s="2151"/>
      <c r="AR38" s="2151"/>
      <c r="AS38" s="2151"/>
      <c r="AT38" s="2151"/>
      <c r="AU38" s="2151"/>
      <c r="AV38" s="2151"/>
      <c r="AW38" s="2151"/>
      <c r="AX38" s="2151"/>
      <c r="AY38" s="2151"/>
      <c r="AZ38" s="2151"/>
      <c r="BA38" s="2151"/>
      <c r="BB38" s="2151"/>
      <c r="BC38" s="2151"/>
      <c r="BD38" s="2151"/>
      <c r="BE38" s="2151"/>
      <c r="BF38" s="2151"/>
      <c r="BG38" s="2151"/>
      <c r="BH38" s="2151"/>
      <c r="BI38" s="2152"/>
      <c r="BJ38" s="2279"/>
      <c r="BK38" s="2280"/>
      <c r="BL38" s="2245"/>
      <c r="BM38" s="2246"/>
      <c r="BN38" s="2246"/>
      <c r="BO38" s="2246"/>
      <c r="BP38" s="2246"/>
      <c r="BQ38" s="2246"/>
      <c r="BR38" s="2246"/>
      <c r="BS38" s="2246"/>
      <c r="BT38" s="2246"/>
      <c r="BU38" s="2246"/>
      <c r="BV38" s="2246"/>
      <c r="BW38" s="2246"/>
      <c r="BX38" s="2246"/>
      <c r="BY38" s="2246"/>
      <c r="BZ38" s="2356"/>
      <c r="CA38" s="2357"/>
      <c r="CB38" s="2357"/>
      <c r="CC38" s="2357"/>
      <c r="CD38" s="2358"/>
      <c r="CE38" s="2112"/>
      <c r="CF38" s="2113"/>
      <c r="CG38" s="2113"/>
      <c r="CH38" s="2113"/>
      <c r="CI38" s="2113"/>
      <c r="CJ38" s="2113"/>
      <c r="CK38" s="2114"/>
      <c r="CL38" s="307"/>
      <c r="CM38" s="308"/>
      <c r="CN38" s="2022"/>
      <c r="CO38" s="2022"/>
      <c r="CP38" s="257"/>
      <c r="CQ38" s="244"/>
      <c r="CR38" s="244"/>
      <c r="CS38" s="244"/>
      <c r="CT38" s="9"/>
      <c r="CU38" s="9"/>
      <c r="CV38" s="9"/>
      <c r="CW38" s="9"/>
      <c r="CX38" s="9"/>
      <c r="CY38" s="9"/>
      <c r="CZ38" s="9"/>
      <c r="DA38" s="2123"/>
      <c r="DB38" s="2124"/>
      <c r="DC38" s="2124"/>
      <c r="DD38" s="2124"/>
      <c r="DE38" s="2124"/>
      <c r="DF38" s="2124"/>
      <c r="DG38" s="2124"/>
      <c r="DH38" s="2124"/>
      <c r="DI38" s="2124"/>
      <c r="DJ38" s="2124"/>
      <c r="DK38" s="2124"/>
      <c r="DL38" s="2124"/>
      <c r="DM38" s="2124"/>
      <c r="DN38" s="2124"/>
      <c r="DO38" s="2124"/>
      <c r="DP38" s="2124"/>
      <c r="DQ38" s="2124"/>
      <c r="DR38" s="2124"/>
      <c r="DS38" s="2124"/>
      <c r="DT38" s="2124"/>
      <c r="DU38" s="2124"/>
      <c r="DV38" s="2124"/>
      <c r="DW38" s="2124"/>
      <c r="DX38" s="2124"/>
      <c r="DY38" s="2124"/>
      <c r="DZ38" s="2124"/>
      <c r="EA38" s="2124"/>
      <c r="EB38" s="2124"/>
      <c r="EC38" s="2124"/>
      <c r="ED38" s="2124"/>
      <c r="EE38" s="2124"/>
      <c r="EF38" s="2124"/>
      <c r="EG38" s="2124"/>
      <c r="EH38" s="2124"/>
      <c r="EI38" s="2124"/>
      <c r="EJ38" s="2124"/>
      <c r="EK38" s="2124"/>
      <c r="EL38" s="2124"/>
      <c r="EM38" s="2124"/>
      <c r="EN38" s="2124"/>
      <c r="EO38" s="2124"/>
      <c r="EP38" s="2124"/>
      <c r="EQ38" s="2124"/>
      <c r="ER38" s="2124"/>
      <c r="ES38" s="2124"/>
      <c r="ET38" s="2124"/>
      <c r="EU38" s="2124"/>
      <c r="EV38" s="2124"/>
      <c r="EW38" s="2124"/>
      <c r="EX38" s="2124"/>
      <c r="EY38" s="2124"/>
      <c r="EZ38" s="2124"/>
      <c r="FA38" s="2124"/>
      <c r="FB38" s="2124"/>
      <c r="FC38" s="2124"/>
      <c r="FD38" s="2124"/>
      <c r="FE38" s="2124"/>
      <c r="FF38" s="2124"/>
      <c r="FG38" s="2124"/>
      <c r="FH38" s="2124"/>
      <c r="FI38" s="2124"/>
      <c r="FJ38" s="2124"/>
      <c r="FK38" s="2124"/>
      <c r="FL38" s="2124"/>
      <c r="FM38" s="2124"/>
      <c r="FN38" s="2124"/>
      <c r="FO38" s="2125"/>
      <c r="FP38" s="2184"/>
      <c r="FQ38" s="2185"/>
      <c r="FR38" s="2185"/>
      <c r="FS38" s="2185"/>
      <c r="FT38" s="2027"/>
      <c r="FU38" s="2027"/>
      <c r="FV38" s="2027"/>
      <c r="FW38" s="2027"/>
      <c r="FX38" s="2027"/>
      <c r="FY38" s="2027"/>
      <c r="FZ38" s="2027"/>
      <c r="GA38" s="2027"/>
      <c r="GB38" s="326"/>
      <c r="GC38" s="327"/>
      <c r="GD38" s="9"/>
      <c r="GE38" s="237"/>
      <c r="GF38" s="237"/>
      <c r="GG38" s="237"/>
      <c r="GH38" s="237"/>
      <c r="GI38" s="237"/>
      <c r="GJ38" s="237"/>
      <c r="GK38" s="237"/>
      <c r="GL38" s="237"/>
      <c r="GM38" s="237"/>
      <c r="GN38" s="237"/>
      <c r="GO38" s="11"/>
      <c r="GP38" s="11"/>
    </row>
    <row r="39" spans="1:198" ht="11.1" customHeight="1">
      <c r="A39" s="9"/>
      <c r="B39" s="9"/>
      <c r="C39" s="9"/>
      <c r="D39" s="9"/>
      <c r="E39" s="9"/>
      <c r="F39" s="255"/>
      <c r="G39" s="2255" t="s">
        <v>188</v>
      </c>
      <c r="H39" s="2256"/>
      <c r="I39" s="2256"/>
      <c r="J39" s="2256"/>
      <c r="K39" s="2256"/>
      <c r="L39" s="2256"/>
      <c r="M39" s="2256"/>
      <c r="N39" s="2256"/>
      <c r="O39" s="2256"/>
      <c r="P39" s="2256"/>
      <c r="Q39" s="2256"/>
      <c r="R39" s="2256"/>
      <c r="S39" s="2256"/>
      <c r="T39" s="2256"/>
      <c r="U39" s="2259" t="str">
        <f>総括表1!U39</f>
        <v>マルマルシ</v>
      </c>
      <c r="V39" s="2260"/>
      <c r="W39" s="2260"/>
      <c r="X39" s="2260"/>
      <c r="Y39" s="2260"/>
      <c r="Z39" s="2260"/>
      <c r="AA39" s="2260"/>
      <c r="AB39" s="2260"/>
      <c r="AC39" s="2260"/>
      <c r="AD39" s="2260"/>
      <c r="AE39" s="2260"/>
      <c r="AF39" s="2260"/>
      <c r="AG39" s="2260"/>
      <c r="AH39" s="2260"/>
      <c r="AI39" s="2260"/>
      <c r="AJ39" s="2260"/>
      <c r="AK39" s="2260"/>
      <c r="AL39" s="2260"/>
      <c r="AM39" s="2260"/>
      <c r="AN39" s="2260"/>
      <c r="AO39" s="2260"/>
      <c r="AP39" s="2260"/>
      <c r="AQ39" s="2260"/>
      <c r="AR39" s="2260"/>
      <c r="AS39" s="2260"/>
      <c r="AT39" s="2260"/>
      <c r="AU39" s="2260"/>
      <c r="AV39" s="2260"/>
      <c r="AW39" s="2260"/>
      <c r="AX39" s="2260"/>
      <c r="AY39" s="2260"/>
      <c r="AZ39" s="2260"/>
      <c r="BA39" s="2260"/>
      <c r="BB39" s="2260"/>
      <c r="BC39" s="2260"/>
      <c r="BD39" s="2260"/>
      <c r="BE39" s="2260"/>
      <c r="BF39" s="2260"/>
      <c r="BG39" s="2260"/>
      <c r="BH39" s="2260"/>
      <c r="BI39" s="2261"/>
      <c r="BJ39" s="2281"/>
      <c r="BK39" s="2280"/>
      <c r="BL39" s="2245"/>
      <c r="BM39" s="2246"/>
      <c r="BN39" s="2246"/>
      <c r="BO39" s="2246"/>
      <c r="BP39" s="2246"/>
      <c r="BQ39" s="2246"/>
      <c r="BR39" s="2246"/>
      <c r="BS39" s="2246"/>
      <c r="BT39" s="2246"/>
      <c r="BU39" s="2246"/>
      <c r="BV39" s="2246"/>
      <c r="BW39" s="2246"/>
      <c r="BX39" s="2246"/>
      <c r="BY39" s="2246"/>
      <c r="BZ39" s="2356"/>
      <c r="CA39" s="2357"/>
      <c r="CB39" s="2357"/>
      <c r="CC39" s="2357"/>
      <c r="CD39" s="2358"/>
      <c r="CE39" s="2112"/>
      <c r="CF39" s="2113"/>
      <c r="CG39" s="2113"/>
      <c r="CH39" s="2113"/>
      <c r="CI39" s="2113"/>
      <c r="CJ39" s="2113"/>
      <c r="CK39" s="2114"/>
      <c r="CL39" s="307"/>
      <c r="CM39" s="308"/>
      <c r="CN39" s="2022"/>
      <c r="CO39" s="2022"/>
      <c r="CP39" s="257"/>
      <c r="CQ39" s="244"/>
      <c r="CR39" s="244"/>
      <c r="CS39" s="244"/>
      <c r="CT39" s="9"/>
      <c r="CU39" s="9"/>
      <c r="CV39" s="9"/>
      <c r="CW39" s="9"/>
      <c r="CX39" s="9"/>
      <c r="CY39" s="9"/>
      <c r="CZ39" s="9"/>
      <c r="DA39" s="2123"/>
      <c r="DB39" s="2124"/>
      <c r="DC39" s="2124"/>
      <c r="DD39" s="2124"/>
      <c r="DE39" s="2124"/>
      <c r="DF39" s="2124"/>
      <c r="DG39" s="2124"/>
      <c r="DH39" s="2124"/>
      <c r="DI39" s="2124"/>
      <c r="DJ39" s="2124"/>
      <c r="DK39" s="2124"/>
      <c r="DL39" s="2124"/>
      <c r="DM39" s="2124"/>
      <c r="DN39" s="2124"/>
      <c r="DO39" s="2124"/>
      <c r="DP39" s="2124"/>
      <c r="DQ39" s="2124"/>
      <c r="DR39" s="2124"/>
      <c r="DS39" s="2124"/>
      <c r="DT39" s="2124"/>
      <c r="DU39" s="2124"/>
      <c r="DV39" s="2124"/>
      <c r="DW39" s="2124"/>
      <c r="DX39" s="2124"/>
      <c r="DY39" s="2124"/>
      <c r="DZ39" s="2124"/>
      <c r="EA39" s="2124"/>
      <c r="EB39" s="2124"/>
      <c r="EC39" s="2124"/>
      <c r="ED39" s="2124"/>
      <c r="EE39" s="2124"/>
      <c r="EF39" s="2124"/>
      <c r="EG39" s="2124"/>
      <c r="EH39" s="2124"/>
      <c r="EI39" s="2124"/>
      <c r="EJ39" s="2124"/>
      <c r="EK39" s="2124"/>
      <c r="EL39" s="2124"/>
      <c r="EM39" s="2124"/>
      <c r="EN39" s="2124"/>
      <c r="EO39" s="2124"/>
      <c r="EP39" s="2124"/>
      <c r="EQ39" s="2124"/>
      <c r="ER39" s="2124"/>
      <c r="ES39" s="2124"/>
      <c r="ET39" s="2124"/>
      <c r="EU39" s="2124"/>
      <c r="EV39" s="2124"/>
      <c r="EW39" s="2124"/>
      <c r="EX39" s="2124"/>
      <c r="EY39" s="2124"/>
      <c r="EZ39" s="2124"/>
      <c r="FA39" s="2124"/>
      <c r="FB39" s="2124"/>
      <c r="FC39" s="2124"/>
      <c r="FD39" s="2124"/>
      <c r="FE39" s="2124"/>
      <c r="FF39" s="2124"/>
      <c r="FG39" s="2124"/>
      <c r="FH39" s="2124"/>
      <c r="FI39" s="2124"/>
      <c r="FJ39" s="2124"/>
      <c r="FK39" s="2124"/>
      <c r="FL39" s="2124"/>
      <c r="FM39" s="2124"/>
      <c r="FN39" s="2124"/>
      <c r="FO39" s="2125"/>
      <c r="FP39" s="330"/>
      <c r="FQ39" s="326"/>
      <c r="FR39" s="326"/>
      <c r="FS39" s="326"/>
      <c r="FT39" s="2027"/>
      <c r="FU39" s="2027"/>
      <c r="FV39" s="2027"/>
      <c r="FW39" s="2027"/>
      <c r="FX39" s="2027"/>
      <c r="FY39" s="2027"/>
      <c r="FZ39" s="2027"/>
      <c r="GA39" s="2027"/>
      <c r="GB39" s="326"/>
      <c r="GC39" s="327"/>
      <c r="GD39" s="9"/>
      <c r="GE39" s="237"/>
      <c r="GF39" s="237"/>
      <c r="GG39" s="237"/>
      <c r="GH39" s="237"/>
      <c r="GI39" s="237"/>
      <c r="GJ39" s="237"/>
      <c r="GK39" s="237"/>
      <c r="GL39" s="237"/>
      <c r="GM39" s="237"/>
      <c r="GN39" s="237"/>
      <c r="GO39" s="11"/>
      <c r="GP39" s="11"/>
    </row>
    <row r="40" spans="1:198" ht="11.1" customHeight="1">
      <c r="A40" s="9"/>
      <c r="B40" s="9"/>
      <c r="C40" s="9"/>
      <c r="D40" s="9"/>
      <c r="E40" s="9"/>
      <c r="F40" s="255"/>
      <c r="G40" s="2257"/>
      <c r="H40" s="2258"/>
      <c r="I40" s="2258"/>
      <c r="J40" s="2258"/>
      <c r="K40" s="2258"/>
      <c r="L40" s="2258"/>
      <c r="M40" s="2258"/>
      <c r="N40" s="2258"/>
      <c r="O40" s="2258"/>
      <c r="P40" s="2258"/>
      <c r="Q40" s="2258"/>
      <c r="R40" s="2258"/>
      <c r="S40" s="2258"/>
      <c r="T40" s="2258"/>
      <c r="U40" s="2262"/>
      <c r="V40" s="2263"/>
      <c r="W40" s="2263"/>
      <c r="X40" s="2263"/>
      <c r="Y40" s="2263"/>
      <c r="Z40" s="2263"/>
      <c r="AA40" s="2263"/>
      <c r="AB40" s="2263"/>
      <c r="AC40" s="2263"/>
      <c r="AD40" s="2263"/>
      <c r="AE40" s="2263"/>
      <c r="AF40" s="2263"/>
      <c r="AG40" s="2263"/>
      <c r="AH40" s="2263"/>
      <c r="AI40" s="2263"/>
      <c r="AJ40" s="2263"/>
      <c r="AK40" s="2263"/>
      <c r="AL40" s="2263"/>
      <c r="AM40" s="2263"/>
      <c r="AN40" s="2263"/>
      <c r="AO40" s="2263"/>
      <c r="AP40" s="2263"/>
      <c r="AQ40" s="2263"/>
      <c r="AR40" s="2263"/>
      <c r="AS40" s="2263"/>
      <c r="AT40" s="2263"/>
      <c r="AU40" s="2263"/>
      <c r="AV40" s="2263"/>
      <c r="AW40" s="2263"/>
      <c r="AX40" s="2263"/>
      <c r="AY40" s="2263"/>
      <c r="AZ40" s="2263"/>
      <c r="BA40" s="2263"/>
      <c r="BB40" s="2263"/>
      <c r="BC40" s="2263"/>
      <c r="BD40" s="2263"/>
      <c r="BE40" s="2263"/>
      <c r="BF40" s="2263"/>
      <c r="BG40" s="2263"/>
      <c r="BH40" s="2263"/>
      <c r="BI40" s="2264"/>
      <c r="BJ40" s="2281"/>
      <c r="BK40" s="2280"/>
      <c r="BL40" s="2245"/>
      <c r="BM40" s="2246"/>
      <c r="BN40" s="2246"/>
      <c r="BO40" s="2246"/>
      <c r="BP40" s="2246"/>
      <c r="BQ40" s="2246"/>
      <c r="BR40" s="2246"/>
      <c r="BS40" s="2246"/>
      <c r="BT40" s="2246"/>
      <c r="BU40" s="2246"/>
      <c r="BV40" s="2246"/>
      <c r="BW40" s="2246"/>
      <c r="BX40" s="2246"/>
      <c r="BY40" s="2246"/>
      <c r="BZ40" s="2356"/>
      <c r="CA40" s="2357"/>
      <c r="CB40" s="2357"/>
      <c r="CC40" s="2357"/>
      <c r="CD40" s="2358"/>
      <c r="CE40" s="2112"/>
      <c r="CF40" s="2113"/>
      <c r="CG40" s="2113"/>
      <c r="CH40" s="2113"/>
      <c r="CI40" s="2113"/>
      <c r="CJ40" s="2113"/>
      <c r="CK40" s="2114"/>
      <c r="CL40" s="307"/>
      <c r="CM40" s="308"/>
      <c r="CN40" s="2022"/>
      <c r="CO40" s="2022"/>
      <c r="CP40" s="256"/>
      <c r="CQ40" s="242"/>
      <c r="CR40" s="242"/>
      <c r="CS40" s="242"/>
      <c r="CT40" s="9"/>
      <c r="CU40" s="9"/>
      <c r="CV40" s="9"/>
      <c r="CW40" s="9"/>
      <c r="CX40" s="9"/>
      <c r="CY40" s="9"/>
      <c r="CZ40" s="9"/>
      <c r="DA40" s="2123"/>
      <c r="DB40" s="2124"/>
      <c r="DC40" s="2124"/>
      <c r="DD40" s="2124"/>
      <c r="DE40" s="2124"/>
      <c r="DF40" s="2124"/>
      <c r="DG40" s="2124"/>
      <c r="DH40" s="2124"/>
      <c r="DI40" s="2124"/>
      <c r="DJ40" s="2124"/>
      <c r="DK40" s="2124"/>
      <c r="DL40" s="2124"/>
      <c r="DM40" s="2124"/>
      <c r="DN40" s="2124"/>
      <c r="DO40" s="2124"/>
      <c r="DP40" s="2124"/>
      <c r="DQ40" s="2124"/>
      <c r="DR40" s="2124"/>
      <c r="DS40" s="2124"/>
      <c r="DT40" s="2124"/>
      <c r="DU40" s="2124"/>
      <c r="DV40" s="2124"/>
      <c r="DW40" s="2124"/>
      <c r="DX40" s="2124"/>
      <c r="DY40" s="2124"/>
      <c r="DZ40" s="2124"/>
      <c r="EA40" s="2124"/>
      <c r="EB40" s="2124"/>
      <c r="EC40" s="2124"/>
      <c r="ED40" s="2124"/>
      <c r="EE40" s="2124"/>
      <c r="EF40" s="2124"/>
      <c r="EG40" s="2124"/>
      <c r="EH40" s="2124"/>
      <c r="EI40" s="2124"/>
      <c r="EJ40" s="2124"/>
      <c r="EK40" s="2124"/>
      <c r="EL40" s="2124"/>
      <c r="EM40" s="2124"/>
      <c r="EN40" s="2124"/>
      <c r="EO40" s="2124"/>
      <c r="EP40" s="2124"/>
      <c r="EQ40" s="2124"/>
      <c r="ER40" s="2124"/>
      <c r="ES40" s="2124"/>
      <c r="ET40" s="2124"/>
      <c r="EU40" s="2124"/>
      <c r="EV40" s="2124"/>
      <c r="EW40" s="2124"/>
      <c r="EX40" s="2124"/>
      <c r="EY40" s="2124"/>
      <c r="EZ40" s="2124"/>
      <c r="FA40" s="2124"/>
      <c r="FB40" s="2124"/>
      <c r="FC40" s="2124"/>
      <c r="FD40" s="2124"/>
      <c r="FE40" s="2124"/>
      <c r="FF40" s="2124"/>
      <c r="FG40" s="2124"/>
      <c r="FH40" s="2124"/>
      <c r="FI40" s="2124"/>
      <c r="FJ40" s="2124"/>
      <c r="FK40" s="2124"/>
      <c r="FL40" s="2124"/>
      <c r="FM40" s="2124"/>
      <c r="FN40" s="2124"/>
      <c r="FO40" s="2125"/>
      <c r="FP40" s="330"/>
      <c r="FQ40" s="328"/>
      <c r="FR40" s="328"/>
      <c r="FS40" s="326"/>
      <c r="FT40" s="2027"/>
      <c r="FU40" s="2027"/>
      <c r="FV40" s="2027"/>
      <c r="FW40" s="2027"/>
      <c r="FX40" s="2027"/>
      <c r="FY40" s="2027"/>
      <c r="FZ40" s="2027"/>
      <c r="GA40" s="2027"/>
      <c r="GB40" s="1992" t="s">
        <v>190</v>
      </c>
      <c r="GC40" s="1993"/>
      <c r="GD40" s="9"/>
      <c r="GE40" s="237"/>
      <c r="GF40" s="237"/>
      <c r="GG40" s="237"/>
      <c r="GH40" s="237"/>
      <c r="GI40" s="237"/>
      <c r="GJ40" s="237"/>
      <c r="GK40" s="237"/>
      <c r="GL40" s="237"/>
      <c r="GM40" s="237"/>
      <c r="GN40" s="237"/>
      <c r="GO40" s="14"/>
      <c r="GP40" s="14"/>
    </row>
    <row r="41" spans="1:198" ht="5.25" customHeight="1" thickBot="1">
      <c r="A41" s="9"/>
      <c r="B41" s="9"/>
      <c r="C41" s="9"/>
      <c r="D41" s="9"/>
      <c r="E41" s="9"/>
      <c r="F41" s="255"/>
      <c r="G41" s="2250" t="s">
        <v>28</v>
      </c>
      <c r="H41" s="2169"/>
      <c r="I41" s="2169"/>
      <c r="J41" s="2169"/>
      <c r="K41" s="2169"/>
      <c r="L41" s="2169"/>
      <c r="M41" s="2169"/>
      <c r="N41" s="2169"/>
      <c r="O41" s="2169"/>
      <c r="P41" s="2169"/>
      <c r="Q41" s="2169"/>
      <c r="R41" s="2169"/>
      <c r="S41" s="2169"/>
      <c r="T41" s="2169"/>
      <c r="U41" s="310"/>
      <c r="V41" s="305"/>
      <c r="W41" s="305"/>
      <c r="X41" s="305"/>
      <c r="Y41" s="305"/>
      <c r="Z41" s="305"/>
      <c r="AA41" s="305"/>
      <c r="AB41" s="305"/>
      <c r="AC41" s="305"/>
      <c r="AD41" s="305"/>
      <c r="AE41" s="305"/>
      <c r="AF41" s="305"/>
      <c r="AG41" s="305"/>
      <c r="AH41" s="305"/>
      <c r="AI41" s="305"/>
      <c r="AJ41" s="305"/>
      <c r="AK41" s="305"/>
      <c r="AL41" s="305"/>
      <c r="AM41" s="305"/>
      <c r="AN41" s="2271"/>
      <c r="AO41" s="2271"/>
      <c r="AP41" s="2271"/>
      <c r="AQ41" s="2271"/>
      <c r="AR41" s="2271"/>
      <c r="AS41" s="2271"/>
      <c r="AT41" s="2271"/>
      <c r="AU41" s="2271"/>
      <c r="AV41" s="2271"/>
      <c r="AW41" s="2271"/>
      <c r="AX41" s="2271"/>
      <c r="AY41" s="2271"/>
      <c r="AZ41" s="2271"/>
      <c r="BA41" s="2271"/>
      <c r="BB41" s="2271"/>
      <c r="BC41" s="2271"/>
      <c r="BD41" s="2271"/>
      <c r="BE41" s="2271"/>
      <c r="BF41" s="2271"/>
      <c r="BG41" s="2271"/>
      <c r="BH41" s="2271"/>
      <c r="BI41" s="2272"/>
      <c r="BJ41" s="2281"/>
      <c r="BK41" s="2280"/>
      <c r="BL41" s="2245"/>
      <c r="BM41" s="2246"/>
      <c r="BN41" s="2246"/>
      <c r="BO41" s="2246"/>
      <c r="BP41" s="2246"/>
      <c r="BQ41" s="2246"/>
      <c r="BR41" s="2246"/>
      <c r="BS41" s="2246"/>
      <c r="BT41" s="2246"/>
      <c r="BU41" s="2246"/>
      <c r="BV41" s="2246"/>
      <c r="BW41" s="2246"/>
      <c r="BX41" s="2246"/>
      <c r="BY41" s="2246"/>
      <c r="BZ41" s="2356"/>
      <c r="CA41" s="2357"/>
      <c r="CB41" s="2357"/>
      <c r="CC41" s="2357"/>
      <c r="CD41" s="2358"/>
      <c r="CE41" s="2112"/>
      <c r="CF41" s="2113"/>
      <c r="CG41" s="2113"/>
      <c r="CH41" s="2113"/>
      <c r="CI41" s="2113"/>
      <c r="CJ41" s="2113"/>
      <c r="CK41" s="2114"/>
      <c r="CL41" s="2253" t="s">
        <v>105</v>
      </c>
      <c r="CM41" s="2254"/>
      <c r="CN41" s="2022"/>
      <c r="CO41" s="2022"/>
      <c r="CP41" s="256"/>
      <c r="CQ41" s="242"/>
      <c r="CR41" s="242"/>
      <c r="CS41" s="242"/>
      <c r="CT41" s="9"/>
      <c r="CU41" s="9"/>
      <c r="CV41" s="9"/>
      <c r="CW41" s="9"/>
      <c r="CX41" s="9"/>
      <c r="CY41" s="9"/>
      <c r="CZ41" s="9"/>
      <c r="DA41" s="2126"/>
      <c r="DB41" s="2127"/>
      <c r="DC41" s="2127"/>
      <c r="DD41" s="2127"/>
      <c r="DE41" s="2127"/>
      <c r="DF41" s="2127"/>
      <c r="DG41" s="2127"/>
      <c r="DH41" s="2127"/>
      <c r="DI41" s="2127"/>
      <c r="DJ41" s="2127"/>
      <c r="DK41" s="2127"/>
      <c r="DL41" s="2127"/>
      <c r="DM41" s="2127"/>
      <c r="DN41" s="2127"/>
      <c r="DO41" s="2127"/>
      <c r="DP41" s="2127"/>
      <c r="DQ41" s="2127"/>
      <c r="DR41" s="2127"/>
      <c r="DS41" s="2127"/>
      <c r="DT41" s="2127"/>
      <c r="DU41" s="2127"/>
      <c r="DV41" s="2127"/>
      <c r="DW41" s="2127"/>
      <c r="DX41" s="2127"/>
      <c r="DY41" s="2127"/>
      <c r="DZ41" s="2127"/>
      <c r="EA41" s="2127"/>
      <c r="EB41" s="2127"/>
      <c r="EC41" s="2127"/>
      <c r="ED41" s="2127"/>
      <c r="EE41" s="2127"/>
      <c r="EF41" s="2127"/>
      <c r="EG41" s="2127"/>
      <c r="EH41" s="2127"/>
      <c r="EI41" s="2127"/>
      <c r="EJ41" s="2127"/>
      <c r="EK41" s="2127"/>
      <c r="EL41" s="2127"/>
      <c r="EM41" s="2127"/>
      <c r="EN41" s="2127"/>
      <c r="EO41" s="2127"/>
      <c r="EP41" s="2127"/>
      <c r="EQ41" s="2127"/>
      <c r="ER41" s="2127"/>
      <c r="ES41" s="2127"/>
      <c r="ET41" s="2127"/>
      <c r="EU41" s="2127"/>
      <c r="EV41" s="2127"/>
      <c r="EW41" s="2127"/>
      <c r="EX41" s="2127"/>
      <c r="EY41" s="2127"/>
      <c r="EZ41" s="2127"/>
      <c r="FA41" s="2127"/>
      <c r="FB41" s="2127"/>
      <c r="FC41" s="2127"/>
      <c r="FD41" s="2127"/>
      <c r="FE41" s="2127"/>
      <c r="FF41" s="2127"/>
      <c r="FG41" s="2127"/>
      <c r="FH41" s="2127"/>
      <c r="FI41" s="2127"/>
      <c r="FJ41" s="2127"/>
      <c r="FK41" s="2127"/>
      <c r="FL41" s="2127"/>
      <c r="FM41" s="2127"/>
      <c r="FN41" s="2127"/>
      <c r="FO41" s="2128"/>
      <c r="FP41" s="331"/>
      <c r="FQ41" s="329"/>
      <c r="FR41" s="329"/>
      <c r="FS41" s="332"/>
      <c r="FT41" s="2181"/>
      <c r="FU41" s="2181"/>
      <c r="FV41" s="2181"/>
      <c r="FW41" s="2181"/>
      <c r="FX41" s="2181"/>
      <c r="FY41" s="2181"/>
      <c r="FZ41" s="2181"/>
      <c r="GA41" s="2181"/>
      <c r="GB41" s="1995"/>
      <c r="GC41" s="1996"/>
      <c r="GD41" s="9"/>
      <c r="GE41" s="237"/>
      <c r="GF41" s="237"/>
      <c r="GG41" s="237"/>
      <c r="GH41" s="237"/>
      <c r="GI41" s="237"/>
      <c r="GJ41" s="237"/>
      <c r="GK41" s="237"/>
      <c r="GL41" s="237"/>
      <c r="GM41" s="237"/>
      <c r="GN41" s="237"/>
      <c r="GO41" s="15"/>
      <c r="GP41" s="15"/>
    </row>
    <row r="42" spans="1:198" ht="11.1" customHeight="1" thickBot="1">
      <c r="A42" s="9"/>
      <c r="B42" s="9"/>
      <c r="C42" s="9"/>
      <c r="D42" s="9"/>
      <c r="E42" s="9"/>
      <c r="F42" s="255"/>
      <c r="G42" s="2170"/>
      <c r="H42" s="2171"/>
      <c r="I42" s="2171"/>
      <c r="J42" s="2171"/>
      <c r="K42" s="2171"/>
      <c r="L42" s="2171"/>
      <c r="M42" s="2171"/>
      <c r="N42" s="2171"/>
      <c r="O42" s="2171"/>
      <c r="P42" s="2171"/>
      <c r="Q42" s="2171"/>
      <c r="R42" s="2171"/>
      <c r="S42" s="2171"/>
      <c r="T42" s="2171"/>
      <c r="U42" s="2153" t="s">
        <v>184</v>
      </c>
      <c r="V42" s="2249"/>
      <c r="W42" s="2265" t="str">
        <f>総括表1!W42</f>
        <v>561-0888</v>
      </c>
      <c r="X42" s="2266"/>
      <c r="Y42" s="2266"/>
      <c r="Z42" s="2266"/>
      <c r="AA42" s="2266"/>
      <c r="AB42" s="2266"/>
      <c r="AC42" s="2266"/>
      <c r="AD42" s="2266"/>
      <c r="AE42" s="2266"/>
      <c r="AF42" s="2266"/>
      <c r="AG42" s="2266"/>
      <c r="AH42" s="2266"/>
      <c r="AI42" s="2266"/>
      <c r="AJ42" s="2266"/>
      <c r="AK42" s="2266"/>
      <c r="AL42" s="2266"/>
      <c r="AM42" s="2267"/>
      <c r="AN42" s="2273"/>
      <c r="AO42" s="2273"/>
      <c r="AP42" s="2273"/>
      <c r="AQ42" s="2273"/>
      <c r="AR42" s="2273"/>
      <c r="AS42" s="2273"/>
      <c r="AT42" s="2273"/>
      <c r="AU42" s="2273"/>
      <c r="AV42" s="2273"/>
      <c r="AW42" s="2273"/>
      <c r="AX42" s="2273"/>
      <c r="AY42" s="2273"/>
      <c r="AZ42" s="2273"/>
      <c r="BA42" s="2273"/>
      <c r="BB42" s="2273"/>
      <c r="BC42" s="2273"/>
      <c r="BD42" s="2273"/>
      <c r="BE42" s="2273"/>
      <c r="BF42" s="2273"/>
      <c r="BG42" s="2273"/>
      <c r="BH42" s="2273"/>
      <c r="BI42" s="2274"/>
      <c r="BJ42" s="2281"/>
      <c r="BK42" s="2280"/>
      <c r="BL42" s="2245"/>
      <c r="BM42" s="2246"/>
      <c r="BN42" s="2246"/>
      <c r="BO42" s="2246"/>
      <c r="BP42" s="2246"/>
      <c r="BQ42" s="2246"/>
      <c r="BR42" s="2246"/>
      <c r="BS42" s="2246"/>
      <c r="BT42" s="2246"/>
      <c r="BU42" s="2246"/>
      <c r="BV42" s="2246"/>
      <c r="BW42" s="2246"/>
      <c r="BX42" s="2246"/>
      <c r="BY42" s="2246"/>
      <c r="BZ42" s="2359"/>
      <c r="CA42" s="2360"/>
      <c r="CB42" s="2360"/>
      <c r="CC42" s="2360"/>
      <c r="CD42" s="2361"/>
      <c r="CE42" s="2115"/>
      <c r="CF42" s="2116"/>
      <c r="CG42" s="2116"/>
      <c r="CH42" s="2116"/>
      <c r="CI42" s="2116"/>
      <c r="CJ42" s="2116"/>
      <c r="CK42" s="2117"/>
      <c r="CL42" s="2153"/>
      <c r="CM42" s="2154"/>
      <c r="CN42" s="2022"/>
      <c r="CO42" s="2022"/>
      <c r="CP42" s="256"/>
      <c r="CQ42" s="242"/>
      <c r="CR42" s="242"/>
      <c r="CS42" s="242"/>
      <c r="CT42" s="9"/>
      <c r="CU42" s="9"/>
      <c r="CV42" s="9"/>
      <c r="CW42" s="9"/>
      <c r="CX42" s="9"/>
      <c r="CY42" s="9"/>
      <c r="CZ42" s="9"/>
      <c r="DA42" s="9"/>
      <c r="DB42" s="9"/>
      <c r="DC42" s="9"/>
      <c r="DD42" s="9"/>
      <c r="DE42" s="9"/>
      <c r="DF42" s="9"/>
      <c r="DG42" s="9"/>
      <c r="DH42" s="9"/>
      <c r="DI42" s="9"/>
      <c r="DJ42" s="9"/>
      <c r="DK42" s="9"/>
      <c r="DL42" s="9"/>
      <c r="DM42" s="9"/>
      <c r="DN42" s="9"/>
      <c r="DO42" s="9"/>
      <c r="DP42" s="9"/>
      <c r="DQ42" s="9"/>
      <c r="DR42" s="9"/>
      <c r="DS42" s="9"/>
      <c r="DT42" s="9"/>
      <c r="DU42" s="9"/>
      <c r="DV42" s="9"/>
      <c r="DW42" s="9"/>
      <c r="DX42" s="9"/>
      <c r="DY42" s="9"/>
      <c r="DZ42" s="9"/>
      <c r="EA42" s="9"/>
      <c r="EB42" s="9"/>
      <c r="EC42" s="9"/>
      <c r="ED42" s="9"/>
      <c r="EE42" s="9"/>
      <c r="EF42" s="9"/>
      <c r="EG42" s="9"/>
      <c r="EH42" s="9"/>
      <c r="EI42" s="9"/>
      <c r="EJ42" s="9"/>
      <c r="EK42" s="9"/>
      <c r="EL42" s="9"/>
      <c r="EM42" s="9"/>
      <c r="EN42" s="9"/>
      <c r="EO42" s="9"/>
      <c r="EP42" s="9"/>
      <c r="EQ42" s="9"/>
      <c r="ER42" s="9"/>
      <c r="ES42" s="9"/>
      <c r="ET42" s="9"/>
      <c r="EU42" s="9"/>
      <c r="EV42" s="9"/>
      <c r="EW42" s="9"/>
      <c r="EX42" s="9"/>
      <c r="EY42" s="9"/>
      <c r="EZ42" s="9"/>
      <c r="FA42" s="9"/>
      <c r="FB42" s="9"/>
      <c r="FC42" s="9"/>
      <c r="FD42" s="9"/>
      <c r="FE42" s="9"/>
      <c r="FF42" s="9"/>
      <c r="FG42" s="9"/>
      <c r="FH42" s="9"/>
      <c r="FI42" s="9"/>
      <c r="FJ42" s="9"/>
      <c r="FK42" s="9"/>
      <c r="FL42" s="9"/>
      <c r="FM42" s="9"/>
      <c r="FN42" s="9"/>
      <c r="FO42" s="9"/>
      <c r="FP42" s="9"/>
      <c r="FQ42" s="9"/>
      <c r="FR42" s="9"/>
      <c r="FS42" s="9"/>
      <c r="FT42" s="9"/>
      <c r="FU42" s="9"/>
      <c r="FV42" s="9"/>
      <c r="FW42" s="9"/>
      <c r="FX42" s="9"/>
      <c r="FY42" s="9"/>
      <c r="FZ42" s="9"/>
      <c r="GA42" s="9"/>
      <c r="GB42" s="9"/>
      <c r="GC42" s="9"/>
      <c r="GD42" s="9"/>
      <c r="GE42" s="9"/>
      <c r="GF42" s="237"/>
      <c r="GG42" s="237"/>
      <c r="GH42" s="237"/>
      <c r="GI42" s="237"/>
      <c r="GJ42" s="237"/>
      <c r="GK42" s="237"/>
      <c r="GL42" s="237"/>
      <c r="GM42" s="237"/>
      <c r="GN42" s="237"/>
      <c r="GO42" s="15"/>
      <c r="GP42" s="15"/>
    </row>
    <row r="43" spans="1:198" ht="11.1" customHeight="1" thickBot="1">
      <c r="A43" s="9"/>
      <c r="B43" s="9"/>
      <c r="C43" s="9"/>
      <c r="D43" s="9"/>
      <c r="E43" s="9"/>
      <c r="F43" s="255"/>
      <c r="G43" s="2170"/>
      <c r="H43" s="2171"/>
      <c r="I43" s="2171"/>
      <c r="J43" s="2171"/>
      <c r="K43" s="2171"/>
      <c r="L43" s="2171"/>
      <c r="M43" s="2171"/>
      <c r="N43" s="2171"/>
      <c r="O43" s="2171"/>
      <c r="P43" s="2171"/>
      <c r="Q43" s="2171"/>
      <c r="R43" s="2171"/>
      <c r="S43" s="2171"/>
      <c r="T43" s="2171"/>
      <c r="U43" s="2153"/>
      <c r="V43" s="2249"/>
      <c r="W43" s="2268"/>
      <c r="X43" s="2269"/>
      <c r="Y43" s="2269"/>
      <c r="Z43" s="2269"/>
      <c r="AA43" s="2269"/>
      <c r="AB43" s="2269"/>
      <c r="AC43" s="2269"/>
      <c r="AD43" s="2269"/>
      <c r="AE43" s="2269"/>
      <c r="AF43" s="2269"/>
      <c r="AG43" s="2269"/>
      <c r="AH43" s="2269"/>
      <c r="AI43" s="2269"/>
      <c r="AJ43" s="2269"/>
      <c r="AK43" s="2269"/>
      <c r="AL43" s="2269"/>
      <c r="AM43" s="2270"/>
      <c r="AN43" s="2275"/>
      <c r="AO43" s="2275"/>
      <c r="AP43" s="2275"/>
      <c r="AQ43" s="2275"/>
      <c r="AR43" s="2275"/>
      <c r="AS43" s="2275"/>
      <c r="AT43" s="2275"/>
      <c r="AU43" s="2275"/>
      <c r="AV43" s="2275"/>
      <c r="AW43" s="2275"/>
      <c r="AX43" s="2275"/>
      <c r="AY43" s="2275"/>
      <c r="AZ43" s="2275"/>
      <c r="BA43" s="2275"/>
      <c r="BB43" s="2275"/>
      <c r="BC43" s="2275"/>
      <c r="BD43" s="2275"/>
      <c r="BE43" s="2275"/>
      <c r="BF43" s="2275"/>
      <c r="BG43" s="2275"/>
      <c r="BH43" s="2275"/>
      <c r="BI43" s="2276"/>
      <c r="BJ43" s="2281"/>
      <c r="BK43" s="2280"/>
      <c r="BL43" s="2245"/>
      <c r="BM43" s="2246"/>
      <c r="BN43" s="2246"/>
      <c r="BO43" s="2246"/>
      <c r="BP43" s="2246"/>
      <c r="BQ43" s="2246"/>
      <c r="BR43" s="2246"/>
      <c r="BS43" s="2246"/>
      <c r="BT43" s="2246"/>
      <c r="BU43" s="2246"/>
      <c r="BV43" s="2246"/>
      <c r="BW43" s="2246"/>
      <c r="BX43" s="2246"/>
      <c r="BY43" s="2246"/>
      <c r="BZ43" s="2362" t="s">
        <v>215</v>
      </c>
      <c r="CA43" s="2363"/>
      <c r="CB43" s="2364"/>
      <c r="CC43" s="2364"/>
      <c r="CD43" s="2365"/>
      <c r="CE43" s="2109">
        <f>総括表1!CE43</f>
        <v>3</v>
      </c>
      <c r="CF43" s="2110"/>
      <c r="CG43" s="2110"/>
      <c r="CH43" s="2110"/>
      <c r="CI43" s="2110"/>
      <c r="CJ43" s="2110"/>
      <c r="CK43" s="2111"/>
      <c r="CL43" s="309"/>
      <c r="CM43" s="304"/>
      <c r="CN43" s="2022"/>
      <c r="CO43" s="2022"/>
      <c r="CP43" s="256"/>
      <c r="CQ43" s="242"/>
      <c r="CR43" s="242"/>
      <c r="CS43" s="242"/>
      <c r="CT43" s="9"/>
      <c r="CU43" s="9"/>
      <c r="CV43" s="9"/>
      <c r="CW43" s="9"/>
      <c r="CX43" s="9"/>
      <c r="CY43" s="9"/>
      <c r="CZ43" s="9"/>
      <c r="DA43" s="9"/>
      <c r="DB43" s="9"/>
      <c r="DC43" s="9"/>
      <c r="DD43" s="9"/>
      <c r="DE43" s="9"/>
      <c r="DF43" s="9"/>
      <c r="DG43" s="9"/>
      <c r="DH43" s="9"/>
      <c r="DI43" s="9"/>
      <c r="DJ43" s="9"/>
      <c r="DK43" s="9"/>
      <c r="DL43" s="9"/>
      <c r="DM43" s="9"/>
      <c r="DN43" s="9"/>
      <c r="DO43" s="9"/>
      <c r="DP43" s="9"/>
      <c r="DQ43" s="9"/>
      <c r="DR43" s="9"/>
      <c r="DS43" s="9"/>
      <c r="DT43" s="9"/>
      <c r="DU43" s="9"/>
      <c r="DV43" s="9"/>
      <c r="DW43" s="9"/>
      <c r="DX43" s="9"/>
      <c r="DY43" s="9"/>
      <c r="DZ43" s="9"/>
      <c r="EA43" s="9"/>
      <c r="EB43" s="9"/>
      <c r="EC43" s="9"/>
      <c r="ED43" s="9"/>
      <c r="EE43" s="9"/>
      <c r="EF43" s="9"/>
      <c r="EG43" s="9"/>
      <c r="EH43" s="9"/>
      <c r="EI43" s="9"/>
      <c r="EJ43" s="9"/>
      <c r="EK43" s="9"/>
      <c r="EL43" s="9"/>
      <c r="EM43" s="9"/>
      <c r="EN43" s="9"/>
      <c r="EO43" s="9"/>
      <c r="EP43" s="9"/>
      <c r="EQ43" s="9"/>
      <c r="ER43" s="9"/>
      <c r="ES43" s="9"/>
      <c r="ET43" s="9"/>
      <c r="EU43" s="9"/>
      <c r="EV43" s="9"/>
      <c r="EW43" s="9"/>
      <c r="EX43" s="9"/>
      <c r="EY43" s="9"/>
      <c r="EZ43" s="9"/>
      <c r="FA43" s="9"/>
      <c r="FB43" s="9"/>
      <c r="FC43" s="9"/>
      <c r="FD43" s="9"/>
      <c r="FE43" s="9"/>
      <c r="FF43" s="9"/>
      <c r="FG43" s="9"/>
      <c r="FH43" s="9"/>
      <c r="FI43" s="9"/>
      <c r="FJ43" s="9"/>
      <c r="FK43" s="9"/>
      <c r="FL43" s="9"/>
      <c r="FM43" s="9"/>
      <c r="FN43" s="9"/>
      <c r="FO43" s="9"/>
      <c r="FP43" s="9"/>
      <c r="FQ43" s="9"/>
      <c r="FR43" s="9"/>
      <c r="FS43" s="9"/>
      <c r="FT43" s="9"/>
      <c r="FU43" s="9"/>
      <c r="FV43" s="9"/>
      <c r="FW43" s="9"/>
      <c r="FX43" s="9"/>
      <c r="FY43" s="9"/>
      <c r="FZ43" s="9"/>
      <c r="GA43" s="9"/>
      <c r="GB43" s="9"/>
      <c r="GC43" s="9"/>
      <c r="GD43" s="9"/>
      <c r="GE43" s="9"/>
      <c r="GF43" s="237"/>
      <c r="GG43" s="237"/>
      <c r="GH43" s="237"/>
      <c r="GI43" s="237"/>
      <c r="GJ43" s="237"/>
      <c r="GK43" s="237"/>
      <c r="GL43" s="237"/>
      <c r="GM43" s="237"/>
      <c r="GN43" s="237"/>
      <c r="GO43" s="15"/>
      <c r="GP43" s="15"/>
    </row>
    <row r="44" spans="1:198" ht="11.1" customHeight="1">
      <c r="A44" s="9"/>
      <c r="B44" s="9"/>
      <c r="C44" s="9"/>
      <c r="D44" s="9"/>
      <c r="E44" s="9"/>
      <c r="F44" s="255"/>
      <c r="G44" s="2170"/>
      <c r="H44" s="2171"/>
      <c r="I44" s="2171"/>
      <c r="J44" s="2171"/>
      <c r="K44" s="2171"/>
      <c r="L44" s="2171"/>
      <c r="M44" s="2171"/>
      <c r="N44" s="2171"/>
      <c r="O44" s="2171"/>
      <c r="P44" s="2171"/>
      <c r="Q44" s="2171"/>
      <c r="R44" s="2171"/>
      <c r="S44" s="2171"/>
      <c r="T44" s="2171"/>
      <c r="U44" s="2231" t="str">
        <f>総括表1!U44</f>
        <v>〇〇〇市〇〇〇町〇丁目〇-〇</v>
      </c>
      <c r="V44" s="2232"/>
      <c r="W44" s="2232"/>
      <c r="X44" s="2232"/>
      <c r="Y44" s="2232"/>
      <c r="Z44" s="2232"/>
      <c r="AA44" s="2232"/>
      <c r="AB44" s="2232"/>
      <c r="AC44" s="2232"/>
      <c r="AD44" s="2232"/>
      <c r="AE44" s="2232"/>
      <c r="AF44" s="2232"/>
      <c r="AG44" s="2232"/>
      <c r="AH44" s="2232"/>
      <c r="AI44" s="2232"/>
      <c r="AJ44" s="2232"/>
      <c r="AK44" s="2232"/>
      <c r="AL44" s="2232"/>
      <c r="AM44" s="2232"/>
      <c r="AN44" s="2232"/>
      <c r="AO44" s="2232"/>
      <c r="AP44" s="2232"/>
      <c r="AQ44" s="2232"/>
      <c r="AR44" s="2232"/>
      <c r="AS44" s="2232"/>
      <c r="AT44" s="2232"/>
      <c r="AU44" s="2232"/>
      <c r="AV44" s="2232"/>
      <c r="AW44" s="2232"/>
      <c r="AX44" s="2232"/>
      <c r="AY44" s="2232"/>
      <c r="AZ44" s="2232"/>
      <c r="BA44" s="2232"/>
      <c r="BB44" s="2232"/>
      <c r="BC44" s="2232"/>
      <c r="BD44" s="2232"/>
      <c r="BE44" s="2232"/>
      <c r="BF44" s="2232"/>
      <c r="BG44" s="2232"/>
      <c r="BH44" s="2232"/>
      <c r="BI44" s="2233"/>
      <c r="BJ44" s="2281"/>
      <c r="BK44" s="2280"/>
      <c r="BL44" s="2245"/>
      <c r="BM44" s="2246"/>
      <c r="BN44" s="2246"/>
      <c r="BO44" s="2246"/>
      <c r="BP44" s="2246"/>
      <c r="BQ44" s="2246"/>
      <c r="BR44" s="2246"/>
      <c r="BS44" s="2246"/>
      <c r="BT44" s="2246"/>
      <c r="BU44" s="2246"/>
      <c r="BV44" s="2246"/>
      <c r="BW44" s="2246"/>
      <c r="BX44" s="2246"/>
      <c r="BY44" s="2246"/>
      <c r="BZ44" s="2366"/>
      <c r="CA44" s="2367"/>
      <c r="CB44" s="2367"/>
      <c r="CC44" s="2367"/>
      <c r="CD44" s="2368"/>
      <c r="CE44" s="2112"/>
      <c r="CF44" s="2113"/>
      <c r="CG44" s="2113"/>
      <c r="CH44" s="2113"/>
      <c r="CI44" s="2113"/>
      <c r="CJ44" s="2113"/>
      <c r="CK44" s="2114"/>
      <c r="CL44" s="299"/>
      <c r="CM44" s="302"/>
      <c r="CN44" s="2022"/>
      <c r="CO44" s="2022"/>
      <c r="CP44" s="256"/>
      <c r="CQ44" s="242"/>
      <c r="CR44" s="242"/>
      <c r="CS44" s="242"/>
      <c r="CT44" s="9"/>
      <c r="CU44" s="9"/>
      <c r="CV44" s="9"/>
      <c r="CW44" s="9"/>
      <c r="CX44" s="9"/>
      <c r="CY44" s="9"/>
      <c r="CZ44" s="9"/>
      <c r="DA44" s="9"/>
      <c r="DB44" s="9"/>
      <c r="DC44" s="9"/>
      <c r="DD44" s="9"/>
      <c r="DE44" s="9"/>
      <c r="DF44" s="9"/>
      <c r="DG44" s="9"/>
      <c r="DH44" s="9"/>
      <c r="DI44" s="9"/>
      <c r="DJ44" s="9"/>
      <c r="DK44" s="9"/>
      <c r="DL44" s="9"/>
      <c r="DM44" s="9"/>
      <c r="DN44" s="9"/>
      <c r="DO44" s="9"/>
      <c r="DP44" s="9"/>
      <c r="DQ44" s="9"/>
      <c r="DR44" s="9"/>
      <c r="DS44" s="9"/>
      <c r="DT44" s="9"/>
      <c r="DU44" s="9"/>
      <c r="DV44" s="9"/>
      <c r="DW44" s="9"/>
      <c r="DX44" s="9"/>
      <c r="DY44" s="9"/>
      <c r="DZ44" s="9"/>
      <c r="EA44" s="9"/>
      <c r="EB44" s="9"/>
      <c r="EC44" s="9"/>
      <c r="ED44" s="9"/>
      <c r="EE44" s="9"/>
      <c r="EF44" s="9"/>
      <c r="EG44" s="9"/>
      <c r="EH44" s="9"/>
      <c r="EI44" s="9"/>
      <c r="EJ44" s="9"/>
      <c r="EK44" s="9"/>
      <c r="EL44" s="9"/>
      <c r="EM44" s="9"/>
      <c r="EN44" s="9"/>
      <c r="EO44" s="9"/>
      <c r="EP44" s="9"/>
      <c r="EQ44" s="9"/>
      <c r="ER44" s="9"/>
      <c r="ES44" s="9"/>
      <c r="ET44" s="9"/>
      <c r="EU44" s="9"/>
      <c r="EV44" s="9"/>
      <c r="EW44" s="9"/>
      <c r="EX44" s="9"/>
      <c r="EY44" s="9"/>
      <c r="EZ44" s="9"/>
      <c r="FA44" s="9"/>
      <c r="FB44" s="9"/>
      <c r="FC44" s="9"/>
      <c r="FD44" s="9"/>
      <c r="FE44" s="9"/>
      <c r="FF44" s="9"/>
      <c r="FG44" s="9"/>
      <c r="FH44" s="9"/>
      <c r="FI44" s="9"/>
      <c r="FJ44" s="9"/>
      <c r="FK44" s="9"/>
      <c r="FL44" s="9"/>
      <c r="FM44" s="9"/>
      <c r="FN44" s="9"/>
      <c r="FO44" s="9"/>
      <c r="FP44" s="9"/>
      <c r="FQ44" s="9"/>
      <c r="FR44" s="9"/>
      <c r="FS44" s="9"/>
      <c r="FT44" s="9"/>
      <c r="FU44" s="9"/>
      <c r="FV44" s="9"/>
      <c r="FW44" s="9"/>
      <c r="FX44" s="9"/>
      <c r="FY44" s="9"/>
      <c r="FZ44" s="9"/>
      <c r="GA44" s="9"/>
      <c r="GB44" s="9"/>
      <c r="GC44" s="9"/>
      <c r="GD44" s="9"/>
      <c r="GE44" s="9"/>
      <c r="GF44" s="237"/>
      <c r="GG44" s="237"/>
      <c r="GH44" s="237"/>
      <c r="GI44" s="237"/>
      <c r="GJ44" s="237"/>
      <c r="GK44" s="237"/>
      <c r="GL44" s="237"/>
      <c r="GM44" s="237"/>
      <c r="GN44" s="237"/>
      <c r="GO44" s="11"/>
      <c r="GP44" s="11"/>
    </row>
    <row r="45" spans="1:198" ht="11.1" customHeight="1">
      <c r="A45" s="9"/>
      <c r="B45" s="9"/>
      <c r="C45" s="9"/>
      <c r="D45" s="9"/>
      <c r="E45" s="9"/>
      <c r="F45" s="255"/>
      <c r="G45" s="2170"/>
      <c r="H45" s="2171"/>
      <c r="I45" s="2171"/>
      <c r="J45" s="2171"/>
      <c r="K45" s="2171"/>
      <c r="L45" s="2171"/>
      <c r="M45" s="2171"/>
      <c r="N45" s="2171"/>
      <c r="O45" s="2171"/>
      <c r="P45" s="2171"/>
      <c r="Q45" s="2171"/>
      <c r="R45" s="2171"/>
      <c r="S45" s="2171"/>
      <c r="T45" s="2171"/>
      <c r="U45" s="2231"/>
      <c r="V45" s="2232"/>
      <c r="W45" s="2232"/>
      <c r="X45" s="2232"/>
      <c r="Y45" s="2232"/>
      <c r="Z45" s="2232"/>
      <c r="AA45" s="2232"/>
      <c r="AB45" s="2232"/>
      <c r="AC45" s="2232"/>
      <c r="AD45" s="2232"/>
      <c r="AE45" s="2232"/>
      <c r="AF45" s="2232"/>
      <c r="AG45" s="2232"/>
      <c r="AH45" s="2232"/>
      <c r="AI45" s="2232"/>
      <c r="AJ45" s="2232"/>
      <c r="AK45" s="2232"/>
      <c r="AL45" s="2232"/>
      <c r="AM45" s="2232"/>
      <c r="AN45" s="2232"/>
      <c r="AO45" s="2232"/>
      <c r="AP45" s="2232"/>
      <c r="AQ45" s="2232"/>
      <c r="AR45" s="2232"/>
      <c r="AS45" s="2232"/>
      <c r="AT45" s="2232"/>
      <c r="AU45" s="2232"/>
      <c r="AV45" s="2232"/>
      <c r="AW45" s="2232"/>
      <c r="AX45" s="2232"/>
      <c r="AY45" s="2232"/>
      <c r="AZ45" s="2232"/>
      <c r="BA45" s="2232"/>
      <c r="BB45" s="2232"/>
      <c r="BC45" s="2232"/>
      <c r="BD45" s="2232"/>
      <c r="BE45" s="2232"/>
      <c r="BF45" s="2232"/>
      <c r="BG45" s="2232"/>
      <c r="BH45" s="2232"/>
      <c r="BI45" s="2233"/>
      <c r="BJ45" s="2281"/>
      <c r="BK45" s="2280"/>
      <c r="BL45" s="2245"/>
      <c r="BM45" s="2246"/>
      <c r="BN45" s="2246"/>
      <c r="BO45" s="2246"/>
      <c r="BP45" s="2246"/>
      <c r="BQ45" s="2246"/>
      <c r="BR45" s="2246"/>
      <c r="BS45" s="2246"/>
      <c r="BT45" s="2246"/>
      <c r="BU45" s="2246"/>
      <c r="BV45" s="2246"/>
      <c r="BW45" s="2246"/>
      <c r="BX45" s="2246"/>
      <c r="BY45" s="2246"/>
      <c r="BZ45" s="2366"/>
      <c r="CA45" s="2367"/>
      <c r="CB45" s="2367"/>
      <c r="CC45" s="2367"/>
      <c r="CD45" s="2368"/>
      <c r="CE45" s="2112"/>
      <c r="CF45" s="2113"/>
      <c r="CG45" s="2113"/>
      <c r="CH45" s="2113"/>
      <c r="CI45" s="2113"/>
      <c r="CJ45" s="2113"/>
      <c r="CK45" s="2114"/>
      <c r="CL45" s="299"/>
      <c r="CM45" s="302"/>
      <c r="CN45" s="2022"/>
      <c r="CO45" s="2022"/>
      <c r="CP45" s="256"/>
      <c r="CQ45" s="242"/>
      <c r="CR45" s="242"/>
      <c r="CS45" s="242"/>
      <c r="CT45" s="9"/>
      <c r="CU45" s="9"/>
      <c r="CV45" s="9"/>
      <c r="CW45" s="9"/>
      <c r="CX45" s="9"/>
      <c r="CY45" s="9"/>
      <c r="CZ45" s="9"/>
      <c r="DA45" s="9"/>
      <c r="DB45" s="9"/>
      <c r="DC45" s="9"/>
      <c r="DD45" s="9"/>
      <c r="DE45" s="9"/>
      <c r="DF45" s="9"/>
      <c r="DG45" s="9"/>
      <c r="DH45" s="9"/>
      <c r="DI45" s="9"/>
      <c r="DJ45" s="9"/>
      <c r="DK45" s="9"/>
      <c r="DL45" s="9"/>
      <c r="DM45" s="9"/>
      <c r="DN45" s="9"/>
      <c r="DO45" s="9"/>
      <c r="DP45" s="9"/>
      <c r="DQ45" s="9"/>
      <c r="DR45" s="9"/>
      <c r="DS45" s="9"/>
      <c r="DT45" s="9"/>
      <c r="DU45" s="9"/>
      <c r="DV45" s="9"/>
      <c r="DW45" s="9"/>
      <c r="DX45" s="9"/>
      <c r="DY45" s="9"/>
      <c r="DZ45" s="9"/>
      <c r="EA45" s="9"/>
      <c r="EB45" s="9"/>
      <c r="EC45" s="9"/>
      <c r="ED45" s="9"/>
      <c r="EE45" s="9"/>
      <c r="EF45" s="9"/>
      <c r="EG45" s="9"/>
      <c r="EH45" s="9"/>
      <c r="EI45" s="9"/>
      <c r="EJ45" s="9"/>
      <c r="EK45" s="9"/>
      <c r="EL45" s="9"/>
      <c r="EM45" s="9"/>
      <c r="EN45" s="9"/>
      <c r="EO45" s="9"/>
      <c r="EP45" s="9"/>
      <c r="EQ45" s="9"/>
      <c r="ER45" s="9"/>
      <c r="ES45" s="9"/>
      <c r="ET45" s="9"/>
      <c r="EU45" s="9"/>
      <c r="EV45" s="9"/>
      <c r="EW45" s="9"/>
      <c r="EX45" s="9"/>
      <c r="EY45" s="9"/>
      <c r="EZ45" s="9"/>
      <c r="FA45" s="9"/>
      <c r="FB45" s="9"/>
      <c r="FC45" s="9"/>
      <c r="FD45" s="9"/>
      <c r="FE45" s="9"/>
      <c r="FF45" s="9"/>
      <c r="FG45" s="9"/>
      <c r="FH45" s="9"/>
      <c r="FI45" s="9"/>
      <c r="FJ45" s="9"/>
      <c r="FK45" s="9"/>
      <c r="FL45" s="9"/>
      <c r="FM45" s="9"/>
      <c r="FN45" s="9"/>
      <c r="FO45" s="9"/>
      <c r="FP45" s="9"/>
      <c r="FQ45" s="9"/>
      <c r="FR45" s="9"/>
      <c r="FS45" s="9"/>
      <c r="FT45" s="9"/>
      <c r="FU45" s="9"/>
      <c r="FV45" s="9"/>
      <c r="FW45" s="9"/>
      <c r="FX45" s="9"/>
      <c r="FY45" s="9"/>
      <c r="FZ45" s="9"/>
      <c r="GA45" s="9"/>
      <c r="GB45" s="9"/>
      <c r="GC45" s="9"/>
      <c r="GD45" s="9"/>
      <c r="GE45" s="9"/>
      <c r="GF45" s="237"/>
      <c r="GG45" s="237"/>
      <c r="GH45" s="237"/>
      <c r="GI45" s="237"/>
      <c r="GJ45" s="237"/>
      <c r="GK45" s="237"/>
      <c r="GL45" s="237"/>
      <c r="GM45" s="237"/>
      <c r="GN45" s="237"/>
      <c r="GO45" s="11"/>
      <c r="GP45" s="11"/>
    </row>
    <row r="46" spans="1:198" ht="11.1" customHeight="1">
      <c r="A46" s="9"/>
      <c r="B46" s="9"/>
      <c r="C46" s="9"/>
      <c r="D46" s="9"/>
      <c r="E46" s="9"/>
      <c r="F46" s="255"/>
      <c r="G46" s="2170"/>
      <c r="H46" s="2171"/>
      <c r="I46" s="2171"/>
      <c r="J46" s="2171"/>
      <c r="K46" s="2171"/>
      <c r="L46" s="2171"/>
      <c r="M46" s="2171"/>
      <c r="N46" s="2171"/>
      <c r="O46" s="2171"/>
      <c r="P46" s="2171"/>
      <c r="Q46" s="2171"/>
      <c r="R46" s="2171"/>
      <c r="S46" s="2171"/>
      <c r="T46" s="2171"/>
      <c r="U46" s="2231"/>
      <c r="V46" s="2232"/>
      <c r="W46" s="2232"/>
      <c r="X46" s="2232"/>
      <c r="Y46" s="2232"/>
      <c r="Z46" s="2232"/>
      <c r="AA46" s="2232"/>
      <c r="AB46" s="2232"/>
      <c r="AC46" s="2232"/>
      <c r="AD46" s="2232"/>
      <c r="AE46" s="2232"/>
      <c r="AF46" s="2232"/>
      <c r="AG46" s="2232"/>
      <c r="AH46" s="2232"/>
      <c r="AI46" s="2232"/>
      <c r="AJ46" s="2232"/>
      <c r="AK46" s="2232"/>
      <c r="AL46" s="2232"/>
      <c r="AM46" s="2232"/>
      <c r="AN46" s="2232"/>
      <c r="AO46" s="2232"/>
      <c r="AP46" s="2232"/>
      <c r="AQ46" s="2232"/>
      <c r="AR46" s="2232"/>
      <c r="AS46" s="2232"/>
      <c r="AT46" s="2232"/>
      <c r="AU46" s="2232"/>
      <c r="AV46" s="2232"/>
      <c r="AW46" s="2232"/>
      <c r="AX46" s="2232"/>
      <c r="AY46" s="2232"/>
      <c r="AZ46" s="2232"/>
      <c r="BA46" s="2232"/>
      <c r="BB46" s="2232"/>
      <c r="BC46" s="2232"/>
      <c r="BD46" s="2232"/>
      <c r="BE46" s="2232"/>
      <c r="BF46" s="2232"/>
      <c r="BG46" s="2232"/>
      <c r="BH46" s="2232"/>
      <c r="BI46" s="2233"/>
      <c r="BJ46" s="2281"/>
      <c r="BK46" s="2280"/>
      <c r="BL46" s="2245"/>
      <c r="BM46" s="2246"/>
      <c r="BN46" s="2246"/>
      <c r="BO46" s="2246"/>
      <c r="BP46" s="2246"/>
      <c r="BQ46" s="2246"/>
      <c r="BR46" s="2246"/>
      <c r="BS46" s="2246"/>
      <c r="BT46" s="2246"/>
      <c r="BU46" s="2246"/>
      <c r="BV46" s="2246"/>
      <c r="BW46" s="2246"/>
      <c r="BX46" s="2246"/>
      <c r="BY46" s="2246"/>
      <c r="BZ46" s="2366"/>
      <c r="CA46" s="2367"/>
      <c r="CB46" s="2367"/>
      <c r="CC46" s="2367"/>
      <c r="CD46" s="2368"/>
      <c r="CE46" s="2112"/>
      <c r="CF46" s="2113"/>
      <c r="CG46" s="2113"/>
      <c r="CH46" s="2113"/>
      <c r="CI46" s="2113"/>
      <c r="CJ46" s="2113"/>
      <c r="CK46" s="2114"/>
      <c r="CL46" s="299"/>
      <c r="CM46" s="302"/>
      <c r="CN46" s="2022"/>
      <c r="CO46" s="2022"/>
      <c r="CP46" s="258"/>
      <c r="CQ46" s="243"/>
      <c r="CR46" s="243"/>
      <c r="CS46" s="243"/>
      <c r="CT46" s="9"/>
      <c r="CU46" s="9"/>
      <c r="CV46" s="9"/>
      <c r="CW46" s="9"/>
      <c r="CX46" s="9"/>
      <c r="CY46" s="9"/>
      <c r="CZ46" s="9"/>
      <c r="DA46" s="9"/>
      <c r="DB46" s="9"/>
      <c r="DC46" s="9"/>
      <c r="DD46" s="9"/>
      <c r="DE46" s="9"/>
      <c r="DF46" s="9"/>
      <c r="DG46" s="9"/>
      <c r="DH46" s="9"/>
      <c r="DI46" s="9"/>
      <c r="DJ46" s="9"/>
      <c r="DK46" s="9"/>
      <c r="DL46" s="9"/>
      <c r="DM46" s="9"/>
      <c r="DN46" s="9"/>
      <c r="DO46" s="9"/>
      <c r="DP46" s="9"/>
      <c r="DQ46" s="9"/>
      <c r="DR46" s="9"/>
      <c r="DS46" s="9"/>
      <c r="DT46" s="9"/>
      <c r="DU46" s="9"/>
      <c r="DV46" s="9"/>
      <c r="DW46" s="9"/>
      <c r="DX46" s="9"/>
      <c r="DY46" s="9"/>
      <c r="DZ46" s="9"/>
      <c r="EA46" s="9"/>
      <c r="EB46" s="9"/>
      <c r="EC46" s="9"/>
      <c r="ED46" s="9"/>
      <c r="EE46" s="9"/>
      <c r="EF46" s="9"/>
      <c r="EG46" s="9"/>
      <c r="EH46" s="9"/>
      <c r="EI46" s="9"/>
      <c r="EJ46" s="9"/>
      <c r="EK46" s="9"/>
      <c r="EL46" s="9"/>
      <c r="EM46" s="9"/>
      <c r="EN46" s="9"/>
      <c r="EO46" s="9"/>
      <c r="EP46" s="9"/>
      <c r="EQ46" s="9"/>
      <c r="ER46" s="9"/>
      <c r="ES46" s="9"/>
      <c r="ET46" s="9"/>
      <c r="EU46" s="9"/>
      <c r="EV46" s="9"/>
      <c r="EW46" s="9"/>
      <c r="EX46" s="9"/>
      <c r="EY46" s="9"/>
      <c r="EZ46" s="9"/>
      <c r="FA46" s="9"/>
      <c r="FB46" s="9"/>
      <c r="FC46" s="9"/>
      <c r="FD46" s="9"/>
      <c r="FE46" s="9"/>
      <c r="FF46" s="9"/>
      <c r="FG46" s="9"/>
      <c r="FH46" s="9"/>
      <c r="FI46" s="9"/>
      <c r="FJ46" s="9"/>
      <c r="FK46" s="9"/>
      <c r="FL46" s="9"/>
      <c r="FM46" s="9"/>
      <c r="FN46" s="9"/>
      <c r="FO46" s="9"/>
      <c r="FP46" s="9"/>
      <c r="FQ46" s="9"/>
      <c r="FR46" s="9"/>
      <c r="FS46" s="9"/>
      <c r="FT46" s="9"/>
      <c r="FU46" s="9"/>
      <c r="FV46" s="9"/>
      <c r="FW46" s="9"/>
      <c r="FX46" s="9"/>
      <c r="FY46" s="9"/>
      <c r="FZ46" s="9"/>
      <c r="GA46" s="9"/>
      <c r="GB46" s="9"/>
      <c r="GC46" s="9"/>
      <c r="GD46" s="9"/>
      <c r="GE46" s="237"/>
      <c r="GF46" s="237"/>
      <c r="GG46" s="237"/>
      <c r="GH46" s="237"/>
      <c r="GI46" s="237"/>
      <c r="GJ46" s="237"/>
      <c r="GK46" s="237"/>
      <c r="GL46" s="237"/>
      <c r="GM46" s="237"/>
      <c r="GN46" s="237"/>
      <c r="GO46" s="11"/>
      <c r="GP46" s="11"/>
    </row>
    <row r="47" spans="1:198" ht="11.1" customHeight="1">
      <c r="A47" s="9"/>
      <c r="B47" s="9"/>
      <c r="C47" s="9"/>
      <c r="D47" s="9"/>
      <c r="E47" s="9"/>
      <c r="F47" s="255"/>
      <c r="G47" s="2251"/>
      <c r="H47" s="2252"/>
      <c r="I47" s="2252"/>
      <c r="J47" s="2252"/>
      <c r="K47" s="2252"/>
      <c r="L47" s="2252"/>
      <c r="M47" s="2252"/>
      <c r="N47" s="2252"/>
      <c r="O47" s="2252"/>
      <c r="P47" s="2252"/>
      <c r="Q47" s="2252"/>
      <c r="R47" s="2252"/>
      <c r="S47" s="2252"/>
      <c r="T47" s="2252"/>
      <c r="U47" s="2350"/>
      <c r="V47" s="2351"/>
      <c r="W47" s="2351"/>
      <c r="X47" s="2351"/>
      <c r="Y47" s="2351"/>
      <c r="Z47" s="2351"/>
      <c r="AA47" s="2351"/>
      <c r="AB47" s="2351"/>
      <c r="AC47" s="2351"/>
      <c r="AD47" s="2351"/>
      <c r="AE47" s="2351"/>
      <c r="AF47" s="2351"/>
      <c r="AG47" s="2351"/>
      <c r="AH47" s="2351"/>
      <c r="AI47" s="2351"/>
      <c r="AJ47" s="2351"/>
      <c r="AK47" s="2351"/>
      <c r="AL47" s="2351"/>
      <c r="AM47" s="2351"/>
      <c r="AN47" s="2351"/>
      <c r="AO47" s="2351"/>
      <c r="AP47" s="2351"/>
      <c r="AQ47" s="2351"/>
      <c r="AR47" s="2351"/>
      <c r="AS47" s="2351"/>
      <c r="AT47" s="2351"/>
      <c r="AU47" s="2351"/>
      <c r="AV47" s="2351"/>
      <c r="AW47" s="2351"/>
      <c r="AX47" s="2351"/>
      <c r="AY47" s="2351"/>
      <c r="AZ47" s="2351"/>
      <c r="BA47" s="2351"/>
      <c r="BB47" s="2351"/>
      <c r="BC47" s="2351"/>
      <c r="BD47" s="2351"/>
      <c r="BE47" s="2351"/>
      <c r="BF47" s="2351"/>
      <c r="BG47" s="2351"/>
      <c r="BH47" s="2351"/>
      <c r="BI47" s="2352"/>
      <c r="BJ47" s="2281"/>
      <c r="BK47" s="2280"/>
      <c r="BL47" s="2245"/>
      <c r="BM47" s="2246"/>
      <c r="BN47" s="2246"/>
      <c r="BO47" s="2246"/>
      <c r="BP47" s="2246"/>
      <c r="BQ47" s="2246"/>
      <c r="BR47" s="2246"/>
      <c r="BS47" s="2246"/>
      <c r="BT47" s="2246"/>
      <c r="BU47" s="2246"/>
      <c r="BV47" s="2246"/>
      <c r="BW47" s="2246"/>
      <c r="BX47" s="2246"/>
      <c r="BY47" s="2246"/>
      <c r="BZ47" s="2366"/>
      <c r="CA47" s="2367"/>
      <c r="CB47" s="2367"/>
      <c r="CC47" s="2367"/>
      <c r="CD47" s="2368"/>
      <c r="CE47" s="2112"/>
      <c r="CF47" s="2113"/>
      <c r="CG47" s="2113"/>
      <c r="CH47" s="2113"/>
      <c r="CI47" s="2113"/>
      <c r="CJ47" s="2113"/>
      <c r="CK47" s="2114"/>
      <c r="CL47" s="2153" t="s">
        <v>105</v>
      </c>
      <c r="CM47" s="2154"/>
      <c r="CN47" s="2022"/>
      <c r="CO47" s="2022"/>
      <c r="CP47" s="258"/>
      <c r="CQ47" s="243"/>
      <c r="CR47" s="243"/>
      <c r="CS47" s="243"/>
      <c r="CT47" s="9"/>
      <c r="CU47" s="9"/>
      <c r="CV47" s="9"/>
      <c r="CW47" s="9"/>
      <c r="CX47" s="9"/>
      <c r="CY47" s="9"/>
      <c r="CZ47" s="9"/>
      <c r="DA47" s="9"/>
      <c r="DB47" s="9"/>
      <c r="DC47" s="9"/>
      <c r="DD47" s="9"/>
      <c r="DE47" s="9"/>
      <c r="DF47" s="9"/>
      <c r="DG47" s="9"/>
      <c r="DH47" s="9"/>
      <c r="DI47" s="9"/>
      <c r="DJ47" s="9"/>
      <c r="DK47" s="9"/>
      <c r="DL47" s="9"/>
      <c r="DM47" s="9"/>
      <c r="DN47" s="9"/>
      <c r="DO47" s="9"/>
      <c r="DP47" s="9"/>
      <c r="DQ47" s="9"/>
      <c r="DR47" s="9"/>
      <c r="DS47" s="9"/>
      <c r="DT47" s="9"/>
      <c r="DU47" s="9"/>
      <c r="DV47" s="9"/>
      <c r="DW47" s="9"/>
      <c r="DX47" s="9"/>
      <c r="DY47" s="9"/>
      <c r="DZ47" s="9"/>
      <c r="EA47" s="9"/>
      <c r="EB47" s="9"/>
      <c r="EC47" s="9"/>
      <c r="ED47" s="9"/>
      <c r="EE47" s="9"/>
      <c r="EF47" s="9"/>
      <c r="EG47" s="9"/>
      <c r="EH47" s="9"/>
      <c r="EI47" s="9"/>
      <c r="EJ47" s="9"/>
      <c r="EK47" s="9"/>
      <c r="EL47" s="9"/>
      <c r="EM47" s="9"/>
      <c r="EN47" s="9"/>
      <c r="EO47" s="9"/>
      <c r="EP47" s="9"/>
      <c r="EQ47" s="9"/>
      <c r="ER47" s="9"/>
      <c r="ES47" s="9"/>
      <c r="ET47" s="9"/>
      <c r="EU47" s="9"/>
      <c r="EV47" s="9"/>
      <c r="EW47" s="9"/>
      <c r="EX47" s="9"/>
      <c r="EY47" s="9"/>
      <c r="EZ47" s="9"/>
      <c r="FA47" s="9"/>
      <c r="FB47" s="9"/>
      <c r="FC47" s="9"/>
      <c r="FD47" s="9"/>
      <c r="FE47" s="9"/>
      <c r="FF47" s="9"/>
      <c r="FG47" s="9"/>
      <c r="FH47" s="9"/>
      <c r="FI47" s="9"/>
      <c r="FJ47" s="9"/>
      <c r="FK47" s="9"/>
      <c r="FL47" s="9"/>
      <c r="FM47" s="9"/>
      <c r="FN47" s="9"/>
      <c r="FO47" s="9"/>
      <c r="FP47" s="9"/>
      <c r="FQ47" s="9"/>
      <c r="FR47" s="9"/>
      <c r="FS47" s="9"/>
      <c r="FT47" s="9"/>
      <c r="FU47" s="9"/>
      <c r="FV47" s="9"/>
      <c r="FW47" s="9"/>
      <c r="FX47" s="9"/>
      <c r="FY47" s="9"/>
      <c r="FZ47" s="9"/>
      <c r="GA47" s="9"/>
      <c r="GB47" s="9"/>
      <c r="GC47" s="9"/>
      <c r="GD47" s="9"/>
      <c r="GE47" s="237"/>
      <c r="GF47" s="237"/>
      <c r="GG47" s="237"/>
      <c r="GH47" s="237"/>
      <c r="GI47" s="237"/>
      <c r="GJ47" s="237"/>
      <c r="GK47" s="237"/>
      <c r="GL47" s="237"/>
      <c r="GM47" s="237"/>
      <c r="GN47" s="237"/>
      <c r="GO47" s="11"/>
      <c r="GP47" s="11"/>
    </row>
    <row r="48" spans="1:198" ht="5.25" customHeight="1" thickBot="1">
      <c r="A48" s="9"/>
      <c r="B48" s="9"/>
      <c r="C48" s="9"/>
      <c r="D48" s="9"/>
      <c r="E48" s="9"/>
      <c r="F48" s="255"/>
      <c r="G48" s="2166" t="s">
        <v>106</v>
      </c>
      <c r="H48" s="2167"/>
      <c r="I48" s="2167"/>
      <c r="J48" s="2167"/>
      <c r="K48" s="2167"/>
      <c r="L48" s="2167"/>
      <c r="M48" s="2167"/>
      <c r="N48" s="2167"/>
      <c r="O48" s="2167"/>
      <c r="P48" s="2167"/>
      <c r="Q48" s="2167"/>
      <c r="R48" s="2167"/>
      <c r="S48" s="2167"/>
      <c r="T48" s="2167"/>
      <c r="U48" s="311"/>
      <c r="V48" s="306"/>
      <c r="W48" s="306"/>
      <c r="X48" s="306"/>
      <c r="Y48" s="306"/>
      <c r="Z48" s="306"/>
      <c r="AA48" s="306"/>
      <c r="AB48" s="306"/>
      <c r="AC48" s="306"/>
      <c r="AD48" s="306"/>
      <c r="AE48" s="306"/>
      <c r="AF48" s="306"/>
      <c r="AG48" s="306"/>
      <c r="AH48" s="306"/>
      <c r="AI48" s="306"/>
      <c r="AJ48" s="306"/>
      <c r="AK48" s="306"/>
      <c r="AL48" s="306"/>
      <c r="AM48" s="306"/>
      <c r="AN48" s="2271"/>
      <c r="AO48" s="2271"/>
      <c r="AP48" s="2271"/>
      <c r="AQ48" s="2271"/>
      <c r="AR48" s="2271"/>
      <c r="AS48" s="2271"/>
      <c r="AT48" s="2271"/>
      <c r="AU48" s="2271"/>
      <c r="AV48" s="2271"/>
      <c r="AW48" s="2271"/>
      <c r="AX48" s="2271"/>
      <c r="AY48" s="2271"/>
      <c r="AZ48" s="2271"/>
      <c r="BA48" s="2271"/>
      <c r="BB48" s="2271"/>
      <c r="BC48" s="2271"/>
      <c r="BD48" s="2271"/>
      <c r="BE48" s="2271"/>
      <c r="BF48" s="2271"/>
      <c r="BG48" s="2271"/>
      <c r="BH48" s="2271"/>
      <c r="BI48" s="2272"/>
      <c r="BJ48" s="2281"/>
      <c r="BK48" s="2280"/>
      <c r="BL48" s="2245"/>
      <c r="BM48" s="2246"/>
      <c r="BN48" s="2246"/>
      <c r="BO48" s="2246"/>
      <c r="BP48" s="2246"/>
      <c r="BQ48" s="2246"/>
      <c r="BR48" s="2246"/>
      <c r="BS48" s="2246"/>
      <c r="BT48" s="2246"/>
      <c r="BU48" s="2246"/>
      <c r="BV48" s="2246"/>
      <c r="BW48" s="2246"/>
      <c r="BX48" s="2246"/>
      <c r="BY48" s="2246"/>
      <c r="BZ48" s="2366"/>
      <c r="CA48" s="2367"/>
      <c r="CB48" s="2367"/>
      <c r="CC48" s="2367"/>
      <c r="CD48" s="2368"/>
      <c r="CE48" s="2112"/>
      <c r="CF48" s="2113"/>
      <c r="CG48" s="2113"/>
      <c r="CH48" s="2113"/>
      <c r="CI48" s="2113"/>
      <c r="CJ48" s="2113"/>
      <c r="CK48" s="2114"/>
      <c r="CL48" s="2153"/>
      <c r="CM48" s="2154"/>
      <c r="CN48" s="2022"/>
      <c r="CO48" s="2022"/>
      <c r="CP48" s="259"/>
      <c r="CQ48" s="245"/>
      <c r="CR48" s="245"/>
      <c r="CS48" s="245"/>
      <c r="CT48" s="9"/>
      <c r="CU48" s="9"/>
      <c r="CV48" s="9"/>
      <c r="CW48" s="9"/>
      <c r="CX48" s="9"/>
      <c r="CY48" s="9"/>
      <c r="CZ48" s="9"/>
      <c r="DA48" s="9"/>
      <c r="DB48" s="9"/>
      <c r="DC48" s="9"/>
      <c r="DD48" s="9"/>
      <c r="DE48" s="9"/>
      <c r="DF48" s="9"/>
      <c r="DG48" s="9"/>
      <c r="DH48" s="9"/>
      <c r="DI48" s="9"/>
      <c r="DJ48" s="9"/>
      <c r="DK48" s="9"/>
      <c r="DL48" s="9"/>
      <c r="DM48" s="9"/>
      <c r="DN48" s="9"/>
      <c r="DO48" s="9"/>
      <c r="DP48" s="9"/>
      <c r="DQ48" s="9"/>
      <c r="DR48" s="9"/>
      <c r="DS48" s="9"/>
      <c r="DT48" s="9"/>
      <c r="DU48" s="9"/>
      <c r="DV48" s="9"/>
      <c r="DW48" s="9"/>
      <c r="DX48" s="9"/>
      <c r="DY48" s="9"/>
      <c r="DZ48" s="9"/>
      <c r="EA48" s="9"/>
      <c r="EB48" s="9"/>
      <c r="EC48" s="9"/>
      <c r="ED48" s="9"/>
      <c r="EE48" s="9"/>
      <c r="EF48" s="9"/>
      <c r="EG48" s="9"/>
      <c r="EH48" s="9"/>
      <c r="EI48" s="9"/>
      <c r="EJ48" s="9"/>
      <c r="EK48" s="9"/>
      <c r="EL48" s="9"/>
      <c r="EM48" s="9"/>
      <c r="EN48" s="9"/>
      <c r="EO48" s="9"/>
      <c r="EP48" s="9"/>
      <c r="EQ48" s="9"/>
      <c r="ER48" s="9"/>
      <c r="ES48" s="9"/>
      <c r="ET48" s="9"/>
      <c r="EU48" s="9"/>
      <c r="EV48" s="9"/>
      <c r="EW48" s="9"/>
      <c r="EX48" s="9"/>
      <c r="EY48" s="9"/>
      <c r="EZ48" s="9"/>
      <c r="FA48" s="9"/>
      <c r="FB48" s="9"/>
      <c r="FC48" s="9"/>
      <c r="FD48" s="9"/>
      <c r="FE48" s="9"/>
      <c r="FF48" s="9"/>
      <c r="FG48" s="9"/>
      <c r="FH48" s="9"/>
      <c r="FI48" s="9"/>
      <c r="FJ48" s="9"/>
      <c r="FK48" s="9"/>
      <c r="FL48" s="9"/>
      <c r="FM48" s="9"/>
      <c r="FN48" s="9"/>
      <c r="FO48" s="9"/>
      <c r="FP48" s="9"/>
      <c r="FQ48" s="9"/>
      <c r="FR48" s="9"/>
      <c r="FS48" s="9"/>
      <c r="FT48" s="9"/>
      <c r="FU48" s="9"/>
      <c r="FV48" s="9"/>
      <c r="FW48" s="9"/>
      <c r="FX48" s="9"/>
      <c r="FY48" s="9"/>
      <c r="FZ48" s="9"/>
      <c r="GA48" s="9"/>
      <c r="GB48" s="9"/>
      <c r="GC48" s="9"/>
      <c r="GD48" s="9"/>
      <c r="GE48" s="237"/>
      <c r="GF48" s="237"/>
      <c r="GG48" s="237"/>
      <c r="GH48" s="237"/>
      <c r="GI48" s="237"/>
      <c r="GJ48" s="237"/>
      <c r="GK48" s="237"/>
      <c r="GL48" s="237"/>
      <c r="GM48" s="237"/>
      <c r="GN48" s="237"/>
      <c r="GO48" s="11"/>
      <c r="GP48" s="11"/>
    </row>
    <row r="49" spans="1:198" ht="11.1" customHeight="1" thickBot="1">
      <c r="A49" s="9"/>
      <c r="B49" s="9"/>
      <c r="C49" s="9"/>
      <c r="D49" s="9"/>
      <c r="E49" s="9"/>
      <c r="F49" s="255"/>
      <c r="G49" s="2170"/>
      <c r="H49" s="2171"/>
      <c r="I49" s="2171"/>
      <c r="J49" s="2171"/>
      <c r="K49" s="2171"/>
      <c r="L49" s="2171"/>
      <c r="M49" s="2171"/>
      <c r="N49" s="2171"/>
      <c r="O49" s="2171"/>
      <c r="P49" s="2171"/>
      <c r="Q49" s="2171"/>
      <c r="R49" s="2171"/>
      <c r="S49" s="2171"/>
      <c r="T49" s="2171"/>
      <c r="U49" s="2153" t="s">
        <v>184</v>
      </c>
      <c r="V49" s="2249"/>
      <c r="W49" s="2265" t="str">
        <f>総括表1!W49</f>
        <v>555-2222</v>
      </c>
      <c r="X49" s="2266"/>
      <c r="Y49" s="2266"/>
      <c r="Z49" s="2266"/>
      <c r="AA49" s="2266"/>
      <c r="AB49" s="2266"/>
      <c r="AC49" s="2266"/>
      <c r="AD49" s="2266"/>
      <c r="AE49" s="2266"/>
      <c r="AF49" s="2266"/>
      <c r="AG49" s="2266"/>
      <c r="AH49" s="2266"/>
      <c r="AI49" s="2266"/>
      <c r="AJ49" s="2266"/>
      <c r="AK49" s="2266"/>
      <c r="AL49" s="2266"/>
      <c r="AM49" s="2267"/>
      <c r="AN49" s="2273"/>
      <c r="AO49" s="2273"/>
      <c r="AP49" s="2273"/>
      <c r="AQ49" s="2273"/>
      <c r="AR49" s="2273"/>
      <c r="AS49" s="2273"/>
      <c r="AT49" s="2273"/>
      <c r="AU49" s="2273"/>
      <c r="AV49" s="2273"/>
      <c r="AW49" s="2273"/>
      <c r="AX49" s="2273"/>
      <c r="AY49" s="2273"/>
      <c r="AZ49" s="2273"/>
      <c r="BA49" s="2273"/>
      <c r="BB49" s="2273"/>
      <c r="BC49" s="2273"/>
      <c r="BD49" s="2273"/>
      <c r="BE49" s="2273"/>
      <c r="BF49" s="2273"/>
      <c r="BG49" s="2273"/>
      <c r="BH49" s="2273"/>
      <c r="BI49" s="2274"/>
      <c r="BJ49" s="2281"/>
      <c r="BK49" s="2280"/>
      <c r="BL49" s="2247"/>
      <c r="BM49" s="2248"/>
      <c r="BN49" s="2248"/>
      <c r="BO49" s="2248"/>
      <c r="BP49" s="2248"/>
      <c r="BQ49" s="2248"/>
      <c r="BR49" s="2248"/>
      <c r="BS49" s="2248"/>
      <c r="BT49" s="2248"/>
      <c r="BU49" s="2248"/>
      <c r="BV49" s="2248"/>
      <c r="BW49" s="2248"/>
      <c r="BX49" s="2248"/>
      <c r="BY49" s="2248"/>
      <c r="BZ49" s="2369"/>
      <c r="CA49" s="2370"/>
      <c r="CB49" s="2370"/>
      <c r="CC49" s="2370"/>
      <c r="CD49" s="2371"/>
      <c r="CE49" s="2115"/>
      <c r="CF49" s="2116"/>
      <c r="CG49" s="2116"/>
      <c r="CH49" s="2116"/>
      <c r="CI49" s="2116"/>
      <c r="CJ49" s="2116"/>
      <c r="CK49" s="2117"/>
      <c r="CL49" s="2155"/>
      <c r="CM49" s="2156"/>
      <c r="CN49" s="2022"/>
      <c r="CO49" s="2022"/>
      <c r="CP49" s="259"/>
      <c r="CQ49" s="245"/>
      <c r="CR49" s="245"/>
      <c r="CS49" s="245"/>
      <c r="CT49" s="9"/>
      <c r="CU49" s="9"/>
      <c r="CV49" s="9"/>
      <c r="CW49" s="9"/>
      <c r="CX49" s="9"/>
      <c r="CY49" s="9"/>
      <c r="CZ49" s="9"/>
      <c r="DA49" s="9"/>
      <c r="DB49" s="9"/>
      <c r="DC49" s="9"/>
      <c r="DD49" s="9"/>
      <c r="DE49" s="9"/>
      <c r="DF49" s="9"/>
      <c r="DG49" s="9"/>
      <c r="DH49" s="9"/>
      <c r="DI49" s="9"/>
      <c r="DJ49" s="9"/>
      <c r="DK49" s="9"/>
      <c r="DL49" s="9"/>
      <c r="DM49" s="9"/>
      <c r="DN49" s="9"/>
      <c r="DO49" s="9"/>
      <c r="DP49" s="9"/>
      <c r="DQ49" s="9"/>
      <c r="DR49" s="9"/>
      <c r="DS49" s="9"/>
      <c r="DT49" s="9"/>
      <c r="DU49" s="9"/>
      <c r="DV49" s="9"/>
      <c r="DW49" s="9"/>
      <c r="DX49" s="9"/>
      <c r="DY49" s="9"/>
      <c r="DZ49" s="9"/>
      <c r="EA49" s="9"/>
      <c r="EB49" s="9"/>
      <c r="EC49" s="9"/>
      <c r="ED49" s="9"/>
      <c r="EE49" s="9"/>
      <c r="EF49" s="9"/>
      <c r="EG49" s="9"/>
      <c r="EH49" s="9"/>
      <c r="EI49" s="9"/>
      <c r="EJ49" s="9"/>
      <c r="EK49" s="9"/>
      <c r="EL49" s="9"/>
      <c r="EM49" s="9"/>
      <c r="EN49" s="9"/>
      <c r="EO49" s="9"/>
      <c r="EP49" s="9"/>
      <c r="EQ49" s="9"/>
      <c r="ER49" s="9"/>
      <c r="ES49" s="9"/>
      <c r="ET49" s="9"/>
      <c r="EU49" s="9"/>
      <c r="EV49" s="9"/>
      <c r="EW49" s="9"/>
      <c r="EX49" s="9"/>
      <c r="EY49" s="9"/>
      <c r="EZ49" s="9"/>
      <c r="FA49" s="9"/>
      <c r="FB49" s="9"/>
      <c r="FC49" s="9"/>
      <c r="FD49" s="9"/>
      <c r="FE49" s="9"/>
      <c r="FF49" s="9"/>
      <c r="FG49" s="9"/>
      <c r="FH49" s="9"/>
      <c r="FI49" s="9"/>
      <c r="FJ49" s="9"/>
      <c r="FK49" s="9"/>
      <c r="FL49" s="9"/>
      <c r="FM49" s="9"/>
      <c r="FN49" s="9"/>
      <c r="FO49" s="9"/>
      <c r="FP49" s="9"/>
      <c r="FQ49" s="9"/>
      <c r="FR49" s="9"/>
      <c r="FS49" s="9"/>
      <c r="FT49" s="9"/>
      <c r="FU49" s="9"/>
      <c r="FV49" s="9"/>
      <c r="FW49" s="9"/>
      <c r="FX49" s="9"/>
      <c r="FY49" s="9"/>
      <c r="FZ49" s="9"/>
      <c r="GA49" s="9"/>
      <c r="GB49" s="9"/>
      <c r="GC49" s="9"/>
      <c r="GD49" s="9"/>
      <c r="GE49" s="237"/>
      <c r="GF49" s="237"/>
      <c r="GG49" s="237"/>
      <c r="GH49" s="237"/>
      <c r="GI49" s="237"/>
      <c r="GJ49" s="237"/>
      <c r="GK49" s="237"/>
      <c r="GL49" s="237"/>
      <c r="GM49" s="237"/>
      <c r="GN49" s="237"/>
      <c r="GO49" s="11"/>
      <c r="GP49" s="11"/>
    </row>
    <row r="50" spans="1:198" ht="11.1" customHeight="1" thickBot="1">
      <c r="A50" s="9"/>
      <c r="B50" s="9"/>
      <c r="C50" s="9"/>
      <c r="D50" s="9"/>
      <c r="E50" s="9"/>
      <c r="F50" s="255"/>
      <c r="G50" s="2170"/>
      <c r="H50" s="2171"/>
      <c r="I50" s="2171"/>
      <c r="J50" s="2171"/>
      <c r="K50" s="2171"/>
      <c r="L50" s="2171"/>
      <c r="M50" s="2171"/>
      <c r="N50" s="2171"/>
      <c r="O50" s="2171"/>
      <c r="P50" s="2171"/>
      <c r="Q50" s="2171"/>
      <c r="R50" s="2171"/>
      <c r="S50" s="2171"/>
      <c r="T50" s="2171"/>
      <c r="U50" s="2153"/>
      <c r="V50" s="2249"/>
      <c r="W50" s="2268"/>
      <c r="X50" s="2269"/>
      <c r="Y50" s="2269"/>
      <c r="Z50" s="2269"/>
      <c r="AA50" s="2269"/>
      <c r="AB50" s="2269"/>
      <c r="AC50" s="2269"/>
      <c r="AD50" s="2269"/>
      <c r="AE50" s="2269"/>
      <c r="AF50" s="2269"/>
      <c r="AG50" s="2269"/>
      <c r="AH50" s="2269"/>
      <c r="AI50" s="2269"/>
      <c r="AJ50" s="2269"/>
      <c r="AK50" s="2269"/>
      <c r="AL50" s="2269"/>
      <c r="AM50" s="2270"/>
      <c r="AN50" s="2275"/>
      <c r="AO50" s="2275"/>
      <c r="AP50" s="2275"/>
      <c r="AQ50" s="2275"/>
      <c r="AR50" s="2275"/>
      <c r="AS50" s="2275"/>
      <c r="AT50" s="2275"/>
      <c r="AU50" s="2275"/>
      <c r="AV50" s="2275"/>
      <c r="AW50" s="2275"/>
      <c r="AX50" s="2275"/>
      <c r="AY50" s="2275"/>
      <c r="AZ50" s="2275"/>
      <c r="BA50" s="2275"/>
      <c r="BB50" s="2275"/>
      <c r="BC50" s="2275"/>
      <c r="BD50" s="2275"/>
      <c r="BE50" s="2275"/>
      <c r="BF50" s="2275"/>
      <c r="BG50" s="2275"/>
      <c r="BH50" s="2275"/>
      <c r="BI50" s="2276"/>
      <c r="BJ50" s="2281"/>
      <c r="BK50" s="2280"/>
      <c r="BL50" s="2383" t="s">
        <v>29</v>
      </c>
      <c r="BM50" s="2384"/>
      <c r="BN50" s="2384"/>
      <c r="BO50" s="2384"/>
      <c r="BP50" s="2384"/>
      <c r="BQ50" s="2384"/>
      <c r="BR50" s="2384"/>
      <c r="BS50" s="2384"/>
      <c r="BT50" s="2384"/>
      <c r="BU50" s="2384"/>
      <c r="BV50" s="2384"/>
      <c r="BW50" s="2384"/>
      <c r="BX50" s="2384"/>
      <c r="BY50" s="2384"/>
      <c r="BZ50" s="2384"/>
      <c r="CA50" s="2384"/>
      <c r="CB50" s="2384"/>
      <c r="CC50" s="2384"/>
      <c r="CD50" s="2385"/>
      <c r="CE50" s="2392">
        <f>総括表1!CE50</f>
        <v>6</v>
      </c>
      <c r="CF50" s="2393"/>
      <c r="CG50" s="2393"/>
      <c r="CH50" s="2393"/>
      <c r="CI50" s="2393"/>
      <c r="CJ50" s="2393"/>
      <c r="CK50" s="2394"/>
      <c r="CL50" s="309"/>
      <c r="CM50" s="304"/>
      <c r="CN50" s="2022"/>
      <c r="CO50" s="2022"/>
      <c r="CP50" s="259"/>
      <c r="CQ50" s="245"/>
      <c r="CR50" s="245"/>
      <c r="CS50" s="245"/>
      <c r="CT50" s="9"/>
      <c r="CU50" s="9"/>
      <c r="CV50" s="9"/>
      <c r="CW50" s="9"/>
      <c r="CX50" s="9"/>
      <c r="CY50" s="9"/>
      <c r="CZ50" s="9"/>
      <c r="DA50" s="9"/>
      <c r="DB50" s="9"/>
      <c r="DC50" s="9"/>
      <c r="DD50" s="9"/>
      <c r="DE50" s="9"/>
      <c r="DF50" s="9"/>
      <c r="DG50" s="9"/>
      <c r="DH50" s="9"/>
      <c r="DI50" s="9"/>
      <c r="DJ50" s="9"/>
      <c r="DK50" s="9"/>
      <c r="DL50" s="9"/>
      <c r="DM50" s="9"/>
      <c r="DN50" s="9"/>
      <c r="DO50" s="9"/>
      <c r="DP50" s="9"/>
      <c r="DQ50" s="9"/>
      <c r="DR50" s="9"/>
      <c r="DS50" s="9"/>
      <c r="DT50" s="9"/>
      <c r="DU50" s="9"/>
      <c r="DV50" s="9"/>
      <c r="DW50" s="9"/>
      <c r="DX50" s="9"/>
      <c r="DY50" s="9"/>
      <c r="DZ50" s="9"/>
      <c r="EA50" s="9"/>
      <c r="EB50" s="9"/>
      <c r="EC50" s="9"/>
      <c r="ED50" s="9"/>
      <c r="EE50" s="9"/>
      <c r="EF50" s="9"/>
      <c r="EG50" s="9"/>
      <c r="EH50" s="9"/>
      <c r="EI50" s="9"/>
      <c r="EJ50" s="9"/>
      <c r="EK50" s="9"/>
      <c r="EL50" s="9"/>
      <c r="EM50" s="9"/>
      <c r="EN50" s="9"/>
      <c r="EO50" s="9"/>
      <c r="EP50" s="9"/>
      <c r="EQ50" s="9"/>
      <c r="ER50" s="9"/>
      <c r="ES50" s="9"/>
      <c r="ET50" s="9"/>
      <c r="EU50" s="9"/>
      <c r="EV50" s="9"/>
      <c r="EW50" s="9"/>
      <c r="EX50" s="9"/>
      <c r="EY50" s="9"/>
      <c r="EZ50" s="9"/>
      <c r="FA50" s="9"/>
      <c r="FB50" s="9"/>
      <c r="FC50" s="9"/>
      <c r="FD50" s="9"/>
      <c r="FE50" s="9"/>
      <c r="FF50" s="9"/>
      <c r="FG50" s="9"/>
      <c r="FH50" s="9"/>
      <c r="FI50" s="9"/>
      <c r="FJ50" s="9"/>
      <c r="FK50" s="9"/>
      <c r="FL50" s="9"/>
      <c r="FM50" s="9"/>
      <c r="FN50" s="9"/>
      <c r="FO50" s="9"/>
      <c r="FP50" s="9"/>
      <c r="FQ50" s="9"/>
      <c r="FR50" s="9"/>
      <c r="FS50" s="9"/>
      <c r="FT50" s="9"/>
      <c r="FU50" s="9"/>
      <c r="FV50" s="9"/>
      <c r="FW50" s="9"/>
      <c r="FX50" s="9"/>
      <c r="FY50" s="9"/>
      <c r="FZ50" s="9"/>
      <c r="GA50" s="9"/>
      <c r="GB50" s="9"/>
      <c r="GC50" s="9"/>
      <c r="GD50" s="9"/>
      <c r="GE50" s="237"/>
      <c r="GF50" s="237"/>
      <c r="GG50" s="237"/>
      <c r="GH50" s="237"/>
      <c r="GI50" s="237"/>
      <c r="GJ50" s="237"/>
      <c r="GK50" s="237"/>
      <c r="GL50" s="237"/>
      <c r="GM50" s="237"/>
      <c r="GN50" s="237"/>
      <c r="GO50" s="17"/>
      <c r="GP50" s="17"/>
    </row>
    <row r="51" spans="1:198" ht="11.1" customHeight="1">
      <c r="A51" s="9"/>
      <c r="B51" s="68"/>
      <c r="C51" s="9"/>
      <c r="D51" s="9"/>
      <c r="E51" s="9"/>
      <c r="F51" s="255"/>
      <c r="G51" s="2170"/>
      <c r="H51" s="2171"/>
      <c r="I51" s="2171"/>
      <c r="J51" s="2171"/>
      <c r="K51" s="2171"/>
      <c r="L51" s="2171"/>
      <c r="M51" s="2171"/>
      <c r="N51" s="2171"/>
      <c r="O51" s="2171"/>
      <c r="P51" s="2171"/>
      <c r="Q51" s="2171"/>
      <c r="R51" s="2171"/>
      <c r="S51" s="2171"/>
      <c r="T51" s="2171"/>
      <c r="U51" s="2231" t="str">
        <f>総括表1!U51</f>
        <v>〇〇〇市〇〇〇町〇丁目〇-〇</v>
      </c>
      <c r="V51" s="2232"/>
      <c r="W51" s="2232"/>
      <c r="X51" s="2232"/>
      <c r="Y51" s="2232"/>
      <c r="Z51" s="2232"/>
      <c r="AA51" s="2232"/>
      <c r="AB51" s="2232"/>
      <c r="AC51" s="2232"/>
      <c r="AD51" s="2232"/>
      <c r="AE51" s="2232"/>
      <c r="AF51" s="2232"/>
      <c r="AG51" s="2232"/>
      <c r="AH51" s="2232"/>
      <c r="AI51" s="2232"/>
      <c r="AJ51" s="2232"/>
      <c r="AK51" s="2232"/>
      <c r="AL51" s="2232"/>
      <c r="AM51" s="2232"/>
      <c r="AN51" s="2232"/>
      <c r="AO51" s="2232"/>
      <c r="AP51" s="2232"/>
      <c r="AQ51" s="2232"/>
      <c r="AR51" s="2232"/>
      <c r="AS51" s="2232"/>
      <c r="AT51" s="2232"/>
      <c r="AU51" s="2232"/>
      <c r="AV51" s="2232"/>
      <c r="AW51" s="2232"/>
      <c r="AX51" s="2232"/>
      <c r="AY51" s="2232"/>
      <c r="AZ51" s="2232"/>
      <c r="BA51" s="2232"/>
      <c r="BB51" s="2232"/>
      <c r="BC51" s="2232"/>
      <c r="BD51" s="2232"/>
      <c r="BE51" s="2232"/>
      <c r="BF51" s="2232"/>
      <c r="BG51" s="2232"/>
      <c r="BH51" s="2232"/>
      <c r="BI51" s="2233"/>
      <c r="BJ51" s="2281"/>
      <c r="BK51" s="2280"/>
      <c r="BL51" s="2386"/>
      <c r="BM51" s="2387"/>
      <c r="BN51" s="2387"/>
      <c r="BO51" s="2387"/>
      <c r="BP51" s="2387"/>
      <c r="BQ51" s="2387"/>
      <c r="BR51" s="2387"/>
      <c r="BS51" s="2387"/>
      <c r="BT51" s="2387"/>
      <c r="BU51" s="2387"/>
      <c r="BV51" s="2387"/>
      <c r="BW51" s="2387"/>
      <c r="BX51" s="2387"/>
      <c r="BY51" s="2387"/>
      <c r="BZ51" s="2387"/>
      <c r="CA51" s="2387"/>
      <c r="CB51" s="2387"/>
      <c r="CC51" s="2387"/>
      <c r="CD51" s="2388"/>
      <c r="CE51" s="2395"/>
      <c r="CF51" s="2396"/>
      <c r="CG51" s="2396"/>
      <c r="CH51" s="2396"/>
      <c r="CI51" s="2396"/>
      <c r="CJ51" s="2396"/>
      <c r="CK51" s="2397"/>
      <c r="CL51" s="299"/>
      <c r="CM51" s="302"/>
      <c r="CN51" s="2022"/>
      <c r="CO51" s="2022"/>
      <c r="CP51" s="259"/>
      <c r="CQ51" s="245"/>
      <c r="CR51" s="245"/>
      <c r="CS51" s="245"/>
      <c r="CT51" s="9"/>
      <c r="CU51" s="9"/>
      <c r="CV51" s="9"/>
      <c r="CW51" s="9"/>
      <c r="CX51" s="9"/>
      <c r="CY51" s="9"/>
      <c r="CZ51" s="9"/>
      <c r="DA51" s="9"/>
      <c r="DB51" s="9"/>
      <c r="DC51" s="9"/>
      <c r="DD51" s="9"/>
      <c r="DE51" s="9"/>
      <c r="DF51" s="9"/>
      <c r="DG51" s="9"/>
      <c r="DH51" s="9"/>
      <c r="DI51" s="9"/>
      <c r="DJ51" s="9"/>
      <c r="DK51" s="9"/>
      <c r="DL51" s="9"/>
      <c r="DM51" s="9"/>
      <c r="DN51" s="9"/>
      <c r="DO51" s="9"/>
      <c r="DP51" s="9"/>
      <c r="DQ51" s="9"/>
      <c r="DR51" s="9"/>
      <c r="DS51" s="9"/>
      <c r="DT51" s="9"/>
      <c r="DU51" s="9"/>
      <c r="DV51" s="9"/>
      <c r="DW51" s="9"/>
      <c r="DX51" s="9"/>
      <c r="DY51" s="9"/>
      <c r="DZ51" s="9"/>
      <c r="EA51" s="9"/>
      <c r="EB51" s="9"/>
      <c r="EC51" s="9"/>
      <c r="ED51" s="9"/>
      <c r="EE51" s="9"/>
      <c r="EF51" s="9"/>
      <c r="EG51" s="9"/>
      <c r="EH51" s="9"/>
      <c r="EI51" s="9"/>
      <c r="EJ51" s="9"/>
      <c r="EK51" s="9"/>
      <c r="EL51" s="9"/>
      <c r="EM51" s="9"/>
      <c r="EN51" s="9"/>
      <c r="EO51" s="9"/>
      <c r="EP51" s="9"/>
      <c r="EQ51" s="9"/>
      <c r="ER51" s="9"/>
      <c r="ES51" s="9"/>
      <c r="ET51" s="9"/>
      <c r="EU51" s="9"/>
      <c r="EV51" s="9"/>
      <c r="EW51" s="9"/>
      <c r="EX51" s="9"/>
      <c r="EY51" s="9"/>
      <c r="EZ51" s="9"/>
      <c r="FA51" s="9"/>
      <c r="FB51" s="9"/>
      <c r="FC51" s="9"/>
      <c r="FD51" s="9"/>
      <c r="FE51" s="9"/>
      <c r="FF51" s="9"/>
      <c r="FG51" s="9"/>
      <c r="FH51" s="9"/>
      <c r="FI51" s="9"/>
      <c r="FJ51" s="9"/>
      <c r="FK51" s="9"/>
      <c r="FL51" s="9"/>
      <c r="FM51" s="9"/>
      <c r="FN51" s="9"/>
      <c r="FO51" s="9"/>
      <c r="FP51" s="9"/>
      <c r="FQ51" s="9"/>
      <c r="FR51" s="9"/>
      <c r="FS51" s="9"/>
      <c r="FT51" s="9"/>
      <c r="FU51" s="9"/>
      <c r="FV51" s="9"/>
      <c r="FW51" s="9"/>
      <c r="FX51" s="9"/>
      <c r="FY51" s="9"/>
      <c r="FZ51" s="9"/>
      <c r="GA51" s="9"/>
      <c r="GB51" s="9"/>
      <c r="GC51" s="9"/>
      <c r="GD51" s="9"/>
      <c r="GE51" s="237"/>
      <c r="GF51" s="237"/>
      <c r="GG51" s="237"/>
      <c r="GH51" s="237"/>
      <c r="GI51" s="237"/>
      <c r="GJ51" s="237"/>
      <c r="GK51" s="237"/>
      <c r="GL51" s="237"/>
      <c r="GM51" s="237"/>
      <c r="GN51" s="237"/>
      <c r="GO51" s="17"/>
      <c r="GP51" s="17"/>
    </row>
    <row r="52" spans="1:198" ht="11.1" customHeight="1">
      <c r="A52" s="9"/>
      <c r="B52" s="68"/>
      <c r="C52" s="9"/>
      <c r="D52" s="9"/>
      <c r="E52" s="9"/>
      <c r="F52" s="255"/>
      <c r="G52" s="2170"/>
      <c r="H52" s="2171"/>
      <c r="I52" s="2171"/>
      <c r="J52" s="2171"/>
      <c r="K52" s="2171"/>
      <c r="L52" s="2171"/>
      <c r="M52" s="2171"/>
      <c r="N52" s="2171"/>
      <c r="O52" s="2171"/>
      <c r="P52" s="2171"/>
      <c r="Q52" s="2171"/>
      <c r="R52" s="2171"/>
      <c r="S52" s="2171"/>
      <c r="T52" s="2171"/>
      <c r="U52" s="2231"/>
      <c r="V52" s="2232"/>
      <c r="W52" s="2232"/>
      <c r="X52" s="2232"/>
      <c r="Y52" s="2232"/>
      <c r="Z52" s="2232"/>
      <c r="AA52" s="2232"/>
      <c r="AB52" s="2232"/>
      <c r="AC52" s="2232"/>
      <c r="AD52" s="2232"/>
      <c r="AE52" s="2232"/>
      <c r="AF52" s="2232"/>
      <c r="AG52" s="2232"/>
      <c r="AH52" s="2232"/>
      <c r="AI52" s="2232"/>
      <c r="AJ52" s="2232"/>
      <c r="AK52" s="2232"/>
      <c r="AL52" s="2232"/>
      <c r="AM52" s="2232"/>
      <c r="AN52" s="2232"/>
      <c r="AO52" s="2232"/>
      <c r="AP52" s="2232"/>
      <c r="AQ52" s="2232"/>
      <c r="AR52" s="2232"/>
      <c r="AS52" s="2232"/>
      <c r="AT52" s="2232"/>
      <c r="AU52" s="2232"/>
      <c r="AV52" s="2232"/>
      <c r="AW52" s="2232"/>
      <c r="AX52" s="2232"/>
      <c r="AY52" s="2232"/>
      <c r="AZ52" s="2232"/>
      <c r="BA52" s="2232"/>
      <c r="BB52" s="2232"/>
      <c r="BC52" s="2232"/>
      <c r="BD52" s="2232"/>
      <c r="BE52" s="2232"/>
      <c r="BF52" s="2232"/>
      <c r="BG52" s="2232"/>
      <c r="BH52" s="2232"/>
      <c r="BI52" s="2233"/>
      <c r="BJ52" s="2281"/>
      <c r="BK52" s="2280"/>
      <c r="BL52" s="2386"/>
      <c r="BM52" s="2387"/>
      <c r="BN52" s="2387"/>
      <c r="BO52" s="2387"/>
      <c r="BP52" s="2387"/>
      <c r="BQ52" s="2387"/>
      <c r="BR52" s="2387"/>
      <c r="BS52" s="2387"/>
      <c r="BT52" s="2387"/>
      <c r="BU52" s="2387"/>
      <c r="BV52" s="2387"/>
      <c r="BW52" s="2387"/>
      <c r="BX52" s="2387"/>
      <c r="BY52" s="2387"/>
      <c r="BZ52" s="2387"/>
      <c r="CA52" s="2387"/>
      <c r="CB52" s="2387"/>
      <c r="CC52" s="2387"/>
      <c r="CD52" s="2388"/>
      <c r="CE52" s="2395"/>
      <c r="CF52" s="2396"/>
      <c r="CG52" s="2396"/>
      <c r="CH52" s="2396"/>
      <c r="CI52" s="2396"/>
      <c r="CJ52" s="2396"/>
      <c r="CK52" s="2397"/>
      <c r="CL52" s="299"/>
      <c r="CM52" s="302"/>
      <c r="CN52" s="2022"/>
      <c r="CO52" s="2022"/>
      <c r="CP52" s="259"/>
      <c r="CQ52" s="245"/>
      <c r="CR52" s="245"/>
      <c r="CS52" s="245"/>
      <c r="CT52" s="9"/>
      <c r="CU52" s="9"/>
      <c r="CV52" s="9"/>
      <c r="CW52" s="9"/>
      <c r="CX52" s="9"/>
      <c r="CY52" s="9"/>
      <c r="CZ52" s="9"/>
      <c r="DA52" s="9"/>
      <c r="DB52" s="9"/>
      <c r="DC52" s="9"/>
      <c r="DD52" s="9"/>
      <c r="DE52" s="9"/>
      <c r="DF52" s="9"/>
      <c r="DG52" s="9"/>
      <c r="DH52" s="9"/>
      <c r="DI52" s="9"/>
      <c r="DJ52" s="9"/>
      <c r="DK52" s="9"/>
      <c r="DL52" s="9"/>
      <c r="DM52" s="9"/>
      <c r="DN52" s="9"/>
      <c r="DO52" s="9"/>
      <c r="DP52" s="9"/>
      <c r="DQ52" s="9"/>
      <c r="DR52" s="9"/>
      <c r="DS52" s="9"/>
      <c r="DT52" s="9"/>
      <c r="DU52" s="9"/>
      <c r="DV52" s="9"/>
      <c r="DW52" s="9"/>
      <c r="DX52" s="9"/>
      <c r="DY52" s="9"/>
      <c r="DZ52" s="9"/>
      <c r="EA52" s="9"/>
      <c r="EB52" s="9"/>
      <c r="EC52" s="9"/>
      <c r="ED52" s="9"/>
      <c r="EE52" s="9"/>
      <c r="EF52" s="9"/>
      <c r="EG52" s="9"/>
      <c r="EH52" s="9"/>
      <c r="EI52" s="9"/>
      <c r="EJ52" s="9"/>
      <c r="EK52" s="9"/>
      <c r="EL52" s="9"/>
      <c r="EM52" s="9"/>
      <c r="EN52" s="9"/>
      <c r="EO52" s="9"/>
      <c r="EP52" s="9"/>
      <c r="EQ52" s="9"/>
      <c r="ER52" s="9"/>
      <c r="ES52" s="9"/>
      <c r="ET52" s="9"/>
      <c r="EU52" s="9"/>
      <c r="EV52" s="9"/>
      <c r="EW52" s="9"/>
      <c r="EX52" s="9"/>
      <c r="EY52" s="9"/>
      <c r="EZ52" s="9"/>
      <c r="FA52" s="9"/>
      <c r="FB52" s="9"/>
      <c r="FC52" s="9"/>
      <c r="FD52" s="9"/>
      <c r="FE52" s="9"/>
      <c r="FF52" s="9"/>
      <c r="FG52" s="9"/>
      <c r="FH52" s="9"/>
      <c r="FI52" s="9"/>
      <c r="FJ52" s="9"/>
      <c r="FK52" s="9"/>
      <c r="FL52" s="9"/>
      <c r="FM52" s="9"/>
      <c r="FN52" s="9"/>
      <c r="FO52" s="9"/>
      <c r="FP52" s="9"/>
      <c r="FQ52" s="9"/>
      <c r="FR52" s="9"/>
      <c r="FS52" s="9"/>
      <c r="FT52" s="9"/>
      <c r="FU52" s="9"/>
      <c r="FV52" s="9"/>
      <c r="FW52" s="9"/>
      <c r="FX52" s="9"/>
      <c r="FY52" s="9"/>
      <c r="FZ52" s="9"/>
      <c r="GA52" s="9"/>
      <c r="GB52" s="9"/>
      <c r="GC52" s="9"/>
      <c r="GD52" s="9"/>
      <c r="GE52" s="237"/>
      <c r="GF52" s="237"/>
      <c r="GG52" s="237"/>
      <c r="GH52" s="237"/>
      <c r="GI52" s="237"/>
      <c r="GJ52" s="237"/>
      <c r="GK52" s="237"/>
      <c r="GL52" s="237"/>
      <c r="GM52" s="237"/>
      <c r="GN52" s="237"/>
      <c r="GO52" s="17"/>
      <c r="GP52" s="17"/>
    </row>
    <row r="53" spans="1:198" ht="11.1" customHeight="1">
      <c r="A53" s="9"/>
      <c r="B53" s="9"/>
      <c r="C53" s="9"/>
      <c r="D53" s="9"/>
      <c r="E53" s="9"/>
      <c r="F53" s="255"/>
      <c r="G53" s="2170"/>
      <c r="H53" s="2171"/>
      <c r="I53" s="2171"/>
      <c r="J53" s="2171"/>
      <c r="K53" s="2171"/>
      <c r="L53" s="2171"/>
      <c r="M53" s="2171"/>
      <c r="N53" s="2171"/>
      <c r="O53" s="2171"/>
      <c r="P53" s="2171"/>
      <c r="Q53" s="2171"/>
      <c r="R53" s="2171"/>
      <c r="S53" s="2171"/>
      <c r="T53" s="2171"/>
      <c r="U53" s="2231"/>
      <c r="V53" s="2232"/>
      <c r="W53" s="2232"/>
      <c r="X53" s="2232"/>
      <c r="Y53" s="2232"/>
      <c r="Z53" s="2232"/>
      <c r="AA53" s="2232"/>
      <c r="AB53" s="2232"/>
      <c r="AC53" s="2232"/>
      <c r="AD53" s="2232"/>
      <c r="AE53" s="2232"/>
      <c r="AF53" s="2232"/>
      <c r="AG53" s="2232"/>
      <c r="AH53" s="2232"/>
      <c r="AI53" s="2232"/>
      <c r="AJ53" s="2232"/>
      <c r="AK53" s="2232"/>
      <c r="AL53" s="2232"/>
      <c r="AM53" s="2232"/>
      <c r="AN53" s="2232"/>
      <c r="AO53" s="2232"/>
      <c r="AP53" s="2232"/>
      <c r="AQ53" s="2232"/>
      <c r="AR53" s="2232"/>
      <c r="AS53" s="2232"/>
      <c r="AT53" s="2232"/>
      <c r="AU53" s="2232"/>
      <c r="AV53" s="2232"/>
      <c r="AW53" s="2232"/>
      <c r="AX53" s="2232"/>
      <c r="AY53" s="2232"/>
      <c r="AZ53" s="2232"/>
      <c r="BA53" s="2232"/>
      <c r="BB53" s="2232"/>
      <c r="BC53" s="2232"/>
      <c r="BD53" s="2232"/>
      <c r="BE53" s="2232"/>
      <c r="BF53" s="2232"/>
      <c r="BG53" s="2232"/>
      <c r="BH53" s="2232"/>
      <c r="BI53" s="2233"/>
      <c r="BJ53" s="2281"/>
      <c r="BK53" s="2280"/>
      <c r="BL53" s="2386"/>
      <c r="BM53" s="2387"/>
      <c r="BN53" s="2387"/>
      <c r="BO53" s="2387"/>
      <c r="BP53" s="2387"/>
      <c r="BQ53" s="2387"/>
      <c r="BR53" s="2387"/>
      <c r="BS53" s="2387"/>
      <c r="BT53" s="2387"/>
      <c r="BU53" s="2387"/>
      <c r="BV53" s="2387"/>
      <c r="BW53" s="2387"/>
      <c r="BX53" s="2387"/>
      <c r="BY53" s="2387"/>
      <c r="BZ53" s="2387"/>
      <c r="CA53" s="2387"/>
      <c r="CB53" s="2387"/>
      <c r="CC53" s="2387"/>
      <c r="CD53" s="2388"/>
      <c r="CE53" s="2395"/>
      <c r="CF53" s="2396"/>
      <c r="CG53" s="2396"/>
      <c r="CH53" s="2396"/>
      <c r="CI53" s="2396"/>
      <c r="CJ53" s="2396"/>
      <c r="CK53" s="2397"/>
      <c r="CL53" s="299"/>
      <c r="CM53" s="302"/>
      <c r="CN53" s="2022"/>
      <c r="CO53" s="2022"/>
      <c r="CP53" s="259"/>
      <c r="CQ53" s="245"/>
      <c r="CR53" s="245"/>
      <c r="CS53" s="245"/>
      <c r="CT53" s="9"/>
      <c r="CU53" s="9"/>
      <c r="CV53" s="9"/>
      <c r="CW53" s="9"/>
      <c r="CX53" s="9"/>
      <c r="CY53" s="9"/>
      <c r="CZ53" s="9"/>
      <c r="DA53" s="9"/>
      <c r="DB53" s="9"/>
      <c r="DC53" s="9"/>
      <c r="DD53" s="9"/>
      <c r="DE53" s="9"/>
      <c r="DF53" s="9"/>
      <c r="DG53" s="9"/>
      <c r="DH53" s="9"/>
      <c r="DI53" s="9"/>
      <c r="DJ53" s="9"/>
      <c r="DK53" s="9"/>
      <c r="DL53" s="9"/>
      <c r="DM53" s="9"/>
      <c r="DN53" s="9"/>
      <c r="DO53" s="9"/>
      <c r="DP53" s="9"/>
      <c r="DQ53" s="9"/>
      <c r="DR53" s="9"/>
      <c r="DS53" s="9"/>
      <c r="DT53" s="9"/>
      <c r="DU53" s="9"/>
      <c r="DV53" s="9"/>
      <c r="DW53" s="9"/>
      <c r="DX53" s="9"/>
      <c r="DY53" s="9"/>
      <c r="DZ53" s="9"/>
      <c r="EA53" s="9"/>
      <c r="EB53" s="9"/>
      <c r="EC53" s="9"/>
      <c r="ED53" s="9"/>
      <c r="EE53" s="9"/>
      <c r="EF53" s="9"/>
      <c r="EG53" s="9"/>
      <c r="EH53" s="9"/>
      <c r="EI53" s="9"/>
      <c r="EJ53" s="9"/>
      <c r="EK53" s="9"/>
      <c r="EL53" s="9"/>
      <c r="EM53" s="9"/>
      <c r="EN53" s="9"/>
      <c r="EO53" s="9"/>
      <c r="EP53" s="9"/>
      <c r="EQ53" s="9"/>
      <c r="ER53" s="9"/>
      <c r="ES53" s="9"/>
      <c r="ET53" s="9"/>
      <c r="EU53" s="9"/>
      <c r="EV53" s="9"/>
      <c r="EW53" s="9"/>
      <c r="EX53" s="9"/>
      <c r="EY53" s="9"/>
      <c r="EZ53" s="9"/>
      <c r="FA53" s="9"/>
      <c r="FB53" s="9"/>
      <c r="FC53" s="9"/>
      <c r="FD53" s="9"/>
      <c r="FE53" s="9"/>
      <c r="FF53" s="9"/>
      <c r="FG53" s="9"/>
      <c r="FH53" s="9"/>
      <c r="FI53" s="9"/>
      <c r="FJ53" s="9"/>
      <c r="FK53" s="9"/>
      <c r="FL53" s="9"/>
      <c r="FM53" s="9"/>
      <c r="FN53" s="9"/>
      <c r="FO53" s="9"/>
      <c r="FP53" s="9"/>
      <c r="FQ53" s="9"/>
      <c r="FR53" s="9"/>
      <c r="FS53" s="9"/>
      <c r="FT53" s="9"/>
      <c r="FU53" s="9"/>
      <c r="FV53" s="9"/>
      <c r="FW53" s="9"/>
      <c r="FX53" s="9"/>
      <c r="FY53" s="9"/>
      <c r="FZ53" s="9"/>
      <c r="GA53" s="9"/>
      <c r="GB53" s="9"/>
      <c r="GC53" s="9"/>
      <c r="GD53" s="9"/>
      <c r="GE53" s="237"/>
      <c r="GF53" s="237"/>
      <c r="GG53" s="237"/>
      <c r="GH53" s="237"/>
      <c r="GI53" s="237"/>
      <c r="GJ53" s="237"/>
      <c r="GK53" s="237"/>
      <c r="GL53" s="237"/>
      <c r="GM53" s="237"/>
      <c r="GN53" s="237"/>
      <c r="GO53" s="17"/>
      <c r="GP53" s="17"/>
    </row>
    <row r="54" spans="1:198" ht="11.1" customHeight="1">
      <c r="A54" s="9"/>
      <c r="B54" s="9"/>
      <c r="C54" s="9"/>
      <c r="D54" s="9"/>
      <c r="E54" s="9"/>
      <c r="F54" s="255"/>
      <c r="G54" s="2170"/>
      <c r="H54" s="2171"/>
      <c r="I54" s="2171"/>
      <c r="J54" s="2171"/>
      <c r="K54" s="2171"/>
      <c r="L54" s="2171"/>
      <c r="M54" s="2171"/>
      <c r="N54" s="2171"/>
      <c r="O54" s="2171"/>
      <c r="P54" s="2171"/>
      <c r="Q54" s="2171"/>
      <c r="R54" s="2171"/>
      <c r="S54" s="2171"/>
      <c r="T54" s="2171"/>
      <c r="U54" s="2231"/>
      <c r="V54" s="2232"/>
      <c r="W54" s="2232"/>
      <c r="X54" s="2232"/>
      <c r="Y54" s="2232"/>
      <c r="Z54" s="2232"/>
      <c r="AA54" s="2232"/>
      <c r="AB54" s="2232"/>
      <c r="AC54" s="2232"/>
      <c r="AD54" s="2232"/>
      <c r="AE54" s="2232"/>
      <c r="AF54" s="2232"/>
      <c r="AG54" s="2232"/>
      <c r="AH54" s="2232"/>
      <c r="AI54" s="2232"/>
      <c r="AJ54" s="2232"/>
      <c r="AK54" s="2232"/>
      <c r="AL54" s="2232"/>
      <c r="AM54" s="2232"/>
      <c r="AN54" s="2232"/>
      <c r="AO54" s="2232"/>
      <c r="AP54" s="2232"/>
      <c r="AQ54" s="2232"/>
      <c r="AR54" s="2232"/>
      <c r="AS54" s="2232"/>
      <c r="AT54" s="2232"/>
      <c r="AU54" s="2232"/>
      <c r="AV54" s="2232"/>
      <c r="AW54" s="2232"/>
      <c r="AX54" s="2232"/>
      <c r="AY54" s="2232"/>
      <c r="AZ54" s="2232"/>
      <c r="BA54" s="2232"/>
      <c r="BB54" s="2232"/>
      <c r="BC54" s="2232"/>
      <c r="BD54" s="2232"/>
      <c r="BE54" s="2232"/>
      <c r="BF54" s="2232"/>
      <c r="BG54" s="2232"/>
      <c r="BH54" s="2232"/>
      <c r="BI54" s="2233"/>
      <c r="BJ54" s="2281"/>
      <c r="BK54" s="2280"/>
      <c r="BL54" s="2386"/>
      <c r="BM54" s="2387"/>
      <c r="BN54" s="2387"/>
      <c r="BO54" s="2387"/>
      <c r="BP54" s="2387"/>
      <c r="BQ54" s="2387"/>
      <c r="BR54" s="2387"/>
      <c r="BS54" s="2387"/>
      <c r="BT54" s="2387"/>
      <c r="BU54" s="2387"/>
      <c r="BV54" s="2387"/>
      <c r="BW54" s="2387"/>
      <c r="BX54" s="2387"/>
      <c r="BY54" s="2387"/>
      <c r="BZ54" s="2387"/>
      <c r="CA54" s="2387"/>
      <c r="CB54" s="2387"/>
      <c r="CC54" s="2387"/>
      <c r="CD54" s="2388"/>
      <c r="CE54" s="2395"/>
      <c r="CF54" s="2396"/>
      <c r="CG54" s="2396"/>
      <c r="CH54" s="2396"/>
      <c r="CI54" s="2396"/>
      <c r="CJ54" s="2396"/>
      <c r="CK54" s="2397"/>
      <c r="CL54" s="2253" t="s">
        <v>105</v>
      </c>
      <c r="CM54" s="2254"/>
      <c r="CN54" s="2022"/>
      <c r="CO54" s="2022"/>
      <c r="CP54" s="259"/>
      <c r="CQ54" s="245"/>
      <c r="CR54" s="245"/>
      <c r="CS54" s="245"/>
      <c r="CT54" s="9"/>
      <c r="CU54" s="9"/>
      <c r="CV54" s="9"/>
      <c r="CW54" s="9"/>
      <c r="CX54" s="9"/>
      <c r="CY54" s="9"/>
      <c r="CZ54" s="9"/>
      <c r="DA54" s="9"/>
      <c r="DB54" s="9"/>
      <c r="DC54" s="9"/>
      <c r="DD54" s="9"/>
      <c r="DE54" s="9"/>
      <c r="DF54" s="9"/>
      <c r="DG54" s="9"/>
      <c r="DH54" s="9"/>
      <c r="DI54" s="9"/>
      <c r="DJ54" s="9"/>
      <c r="DK54" s="9"/>
      <c r="DL54" s="9"/>
      <c r="DM54" s="9"/>
      <c r="DN54" s="9"/>
      <c r="DO54" s="9"/>
      <c r="DP54" s="9"/>
      <c r="DQ54" s="9"/>
      <c r="DR54" s="9"/>
      <c r="DS54" s="9"/>
      <c r="DT54" s="9"/>
      <c r="DU54" s="9"/>
      <c r="DV54" s="9"/>
      <c r="DW54" s="9"/>
      <c r="DX54" s="9"/>
      <c r="DY54" s="9"/>
      <c r="DZ54" s="9"/>
      <c r="EA54" s="9"/>
      <c r="EB54" s="9"/>
      <c r="EC54" s="9"/>
      <c r="ED54" s="9"/>
      <c r="EE54" s="9"/>
      <c r="EF54" s="9"/>
      <c r="EG54" s="9"/>
      <c r="EH54" s="9"/>
      <c r="EI54" s="9"/>
      <c r="EJ54" s="9"/>
      <c r="EK54" s="9"/>
      <c r="EL54" s="9"/>
      <c r="EM54" s="9"/>
      <c r="EN54" s="9"/>
      <c r="EO54" s="9"/>
      <c r="EP54" s="9"/>
      <c r="EQ54" s="9"/>
      <c r="ER54" s="9"/>
      <c r="ES54" s="9"/>
      <c r="ET54" s="9"/>
      <c r="EU54" s="9"/>
      <c r="EV54" s="9"/>
      <c r="EW54" s="9"/>
      <c r="EX54" s="9"/>
      <c r="EY54" s="9"/>
      <c r="EZ54" s="9"/>
      <c r="FA54" s="9"/>
      <c r="FB54" s="9"/>
      <c r="FC54" s="9"/>
      <c r="FD54" s="9"/>
      <c r="FE54" s="9"/>
      <c r="FF54" s="9"/>
      <c r="FG54" s="9"/>
      <c r="FH54" s="9"/>
      <c r="FI54" s="9"/>
      <c r="FJ54" s="9"/>
      <c r="FK54" s="9"/>
      <c r="FL54" s="9"/>
      <c r="FM54" s="9"/>
      <c r="FN54" s="9"/>
      <c r="FO54" s="9"/>
      <c r="FP54" s="9"/>
      <c r="FQ54" s="9"/>
      <c r="FR54" s="9"/>
      <c r="FS54" s="9"/>
      <c r="FT54" s="9"/>
      <c r="FU54" s="9"/>
      <c r="FV54" s="9"/>
      <c r="FW54" s="9"/>
      <c r="FX54" s="9"/>
      <c r="FY54" s="9"/>
      <c r="FZ54" s="9"/>
      <c r="GA54" s="9"/>
      <c r="GB54" s="9"/>
      <c r="GC54" s="9"/>
      <c r="GD54" s="9"/>
      <c r="GE54" s="237"/>
      <c r="GF54" s="237"/>
      <c r="GG54" s="237"/>
      <c r="GH54" s="237"/>
      <c r="GI54" s="237"/>
      <c r="GJ54" s="237"/>
      <c r="GK54" s="237"/>
      <c r="GL54" s="237"/>
      <c r="GM54" s="237"/>
      <c r="GN54" s="237"/>
      <c r="GO54" s="13"/>
      <c r="GP54" s="13"/>
    </row>
    <row r="55" spans="1:198" ht="10.5" customHeight="1" thickBot="1">
      <c r="A55" s="9"/>
      <c r="B55" s="9"/>
      <c r="C55" s="9"/>
      <c r="D55" s="9"/>
      <c r="E55" s="9"/>
      <c r="F55" s="255"/>
      <c r="G55" s="2172"/>
      <c r="H55" s="2173"/>
      <c r="I55" s="2173"/>
      <c r="J55" s="2173"/>
      <c r="K55" s="2173"/>
      <c r="L55" s="2173"/>
      <c r="M55" s="2173"/>
      <c r="N55" s="2173"/>
      <c r="O55" s="2173"/>
      <c r="P55" s="2173"/>
      <c r="Q55" s="2173"/>
      <c r="R55" s="2173"/>
      <c r="S55" s="2173"/>
      <c r="T55" s="2173"/>
      <c r="U55" s="2350"/>
      <c r="V55" s="2351"/>
      <c r="W55" s="2351"/>
      <c r="X55" s="2351"/>
      <c r="Y55" s="2351"/>
      <c r="Z55" s="2351"/>
      <c r="AA55" s="2351"/>
      <c r="AB55" s="2351"/>
      <c r="AC55" s="2351"/>
      <c r="AD55" s="2351"/>
      <c r="AE55" s="2351"/>
      <c r="AF55" s="2351"/>
      <c r="AG55" s="2351"/>
      <c r="AH55" s="2351"/>
      <c r="AI55" s="2351"/>
      <c r="AJ55" s="2351"/>
      <c r="AK55" s="2351"/>
      <c r="AL55" s="2351"/>
      <c r="AM55" s="2351"/>
      <c r="AN55" s="2351"/>
      <c r="AO55" s="2351"/>
      <c r="AP55" s="2351"/>
      <c r="AQ55" s="2351"/>
      <c r="AR55" s="2351"/>
      <c r="AS55" s="2351"/>
      <c r="AT55" s="2351"/>
      <c r="AU55" s="2351"/>
      <c r="AV55" s="2351"/>
      <c r="AW55" s="2351"/>
      <c r="AX55" s="2351"/>
      <c r="AY55" s="2351"/>
      <c r="AZ55" s="2351"/>
      <c r="BA55" s="2351"/>
      <c r="BB55" s="2351"/>
      <c r="BC55" s="2351"/>
      <c r="BD55" s="2351"/>
      <c r="BE55" s="2351"/>
      <c r="BF55" s="2351"/>
      <c r="BG55" s="2351"/>
      <c r="BH55" s="2351"/>
      <c r="BI55" s="2352"/>
      <c r="BJ55" s="2282"/>
      <c r="BK55" s="2283"/>
      <c r="BL55" s="2389"/>
      <c r="BM55" s="2390"/>
      <c r="BN55" s="2390"/>
      <c r="BO55" s="2390"/>
      <c r="BP55" s="2390"/>
      <c r="BQ55" s="2390"/>
      <c r="BR55" s="2390"/>
      <c r="BS55" s="2390"/>
      <c r="BT55" s="2390"/>
      <c r="BU55" s="2390"/>
      <c r="BV55" s="2390"/>
      <c r="BW55" s="2390"/>
      <c r="BX55" s="2390"/>
      <c r="BY55" s="2390"/>
      <c r="BZ55" s="2390"/>
      <c r="CA55" s="2390"/>
      <c r="CB55" s="2390"/>
      <c r="CC55" s="2390"/>
      <c r="CD55" s="2391"/>
      <c r="CE55" s="2398"/>
      <c r="CF55" s="2399"/>
      <c r="CG55" s="2399"/>
      <c r="CH55" s="2399"/>
      <c r="CI55" s="2399"/>
      <c r="CJ55" s="2399"/>
      <c r="CK55" s="2400"/>
      <c r="CL55" s="2164"/>
      <c r="CM55" s="2404"/>
      <c r="CN55" s="2022"/>
      <c r="CO55" s="2022"/>
      <c r="CP55" s="259"/>
      <c r="CQ55" s="245"/>
      <c r="CR55" s="245"/>
      <c r="CS55" s="245"/>
      <c r="CT55" s="9"/>
      <c r="CU55" s="9"/>
      <c r="CV55" s="9"/>
      <c r="CW55" s="9"/>
      <c r="CX55" s="9"/>
      <c r="CY55" s="9"/>
      <c r="CZ55" s="9"/>
      <c r="DA55" s="9"/>
      <c r="DB55" s="9"/>
      <c r="DC55" s="9"/>
      <c r="DD55" s="9"/>
      <c r="DE55" s="9"/>
      <c r="DF55" s="9"/>
      <c r="DG55" s="9"/>
      <c r="DH55" s="9"/>
      <c r="DI55" s="9"/>
      <c r="DJ55" s="9"/>
      <c r="DK55" s="9"/>
      <c r="DL55" s="9"/>
      <c r="DM55" s="9"/>
      <c r="DN55" s="9"/>
      <c r="DO55" s="9"/>
      <c r="DP55" s="9"/>
      <c r="DQ55" s="9"/>
      <c r="DR55" s="9"/>
      <c r="DS55" s="9"/>
      <c r="DT55" s="9"/>
      <c r="DU55" s="9"/>
      <c r="DV55" s="9"/>
      <c r="DW55" s="9"/>
      <c r="DX55" s="9"/>
      <c r="DY55" s="9"/>
      <c r="DZ55" s="9"/>
      <c r="EA55" s="9"/>
      <c r="EB55" s="9"/>
      <c r="EC55" s="9"/>
      <c r="ED55" s="9"/>
      <c r="EE55" s="9"/>
      <c r="EF55" s="9"/>
      <c r="EG55" s="9"/>
      <c r="EH55" s="9"/>
      <c r="EI55" s="9"/>
      <c r="EJ55" s="9"/>
      <c r="EK55" s="9"/>
      <c r="EL55" s="9"/>
      <c r="EM55" s="9"/>
      <c r="EN55" s="9"/>
      <c r="EO55" s="9"/>
      <c r="EP55" s="9"/>
      <c r="EQ55" s="9"/>
      <c r="ER55" s="9"/>
      <c r="ES55" s="9"/>
      <c r="ET55" s="9"/>
      <c r="EU55" s="9"/>
      <c r="EV55" s="9"/>
      <c r="EW55" s="9"/>
      <c r="EX55" s="9"/>
      <c r="EY55" s="9"/>
      <c r="EZ55" s="9"/>
      <c r="FA55" s="9"/>
      <c r="FB55" s="9"/>
      <c r="FC55" s="9"/>
      <c r="FD55" s="9"/>
      <c r="FE55" s="9"/>
      <c r="FF55" s="9"/>
      <c r="FG55" s="9"/>
      <c r="FH55" s="9"/>
      <c r="FI55" s="9"/>
      <c r="FJ55" s="9"/>
      <c r="FK55" s="9"/>
      <c r="FL55" s="9"/>
      <c r="FM55" s="9"/>
      <c r="FN55" s="9"/>
      <c r="FO55" s="9"/>
      <c r="FP55" s="9"/>
      <c r="FQ55" s="9"/>
      <c r="FR55" s="9"/>
      <c r="FS55" s="9"/>
      <c r="FT55" s="9"/>
      <c r="FU55" s="9"/>
      <c r="FV55" s="9"/>
      <c r="FW55" s="9"/>
      <c r="FX55" s="9"/>
      <c r="FY55" s="9"/>
      <c r="FZ55" s="9"/>
      <c r="GA55" s="9"/>
      <c r="GB55" s="9"/>
      <c r="GC55" s="9"/>
      <c r="GD55" s="9"/>
      <c r="GE55" s="237"/>
      <c r="GF55" s="237"/>
      <c r="GG55" s="237"/>
      <c r="GH55" s="237"/>
      <c r="GI55" s="237"/>
      <c r="GJ55" s="237"/>
      <c r="GK55" s="237"/>
      <c r="GL55" s="237"/>
      <c r="GM55" s="237"/>
      <c r="GN55" s="237"/>
      <c r="GO55" s="13"/>
      <c r="GP55" s="13"/>
    </row>
    <row r="56" spans="1:198" ht="10.5" customHeight="1">
      <c r="A56" s="9"/>
      <c r="B56" s="9"/>
      <c r="C56" s="9"/>
      <c r="D56" s="9"/>
      <c r="E56" s="9"/>
      <c r="F56" s="260"/>
      <c r="G56" s="2186" t="s">
        <v>217</v>
      </c>
      <c r="H56" s="2187"/>
      <c r="I56" s="2187"/>
      <c r="J56" s="2187"/>
      <c r="K56" s="2187"/>
      <c r="L56" s="2187"/>
      <c r="M56" s="2187"/>
      <c r="N56" s="2187"/>
      <c r="O56" s="2187"/>
      <c r="P56" s="2187"/>
      <c r="Q56" s="2187"/>
      <c r="R56" s="2187"/>
      <c r="S56" s="2187"/>
      <c r="T56" s="2187"/>
      <c r="U56" s="2401" t="str">
        <f>総括表1!U56</f>
        <v>国税　一郎</v>
      </c>
      <c r="V56" s="2402"/>
      <c r="W56" s="2402"/>
      <c r="X56" s="2402"/>
      <c r="Y56" s="2402"/>
      <c r="Z56" s="2402"/>
      <c r="AA56" s="2402"/>
      <c r="AB56" s="2402"/>
      <c r="AC56" s="2402"/>
      <c r="AD56" s="2402"/>
      <c r="AE56" s="2402"/>
      <c r="AF56" s="2402"/>
      <c r="AG56" s="2402"/>
      <c r="AH56" s="2402"/>
      <c r="AI56" s="2402"/>
      <c r="AJ56" s="2402"/>
      <c r="AK56" s="2402"/>
      <c r="AL56" s="2402"/>
      <c r="AM56" s="2402"/>
      <c r="AN56" s="2402"/>
      <c r="AO56" s="2402"/>
      <c r="AP56" s="2402"/>
      <c r="AQ56" s="2402"/>
      <c r="AR56" s="2402"/>
      <c r="AS56" s="2402"/>
      <c r="AT56" s="2402"/>
      <c r="AU56" s="2402"/>
      <c r="AV56" s="2402"/>
      <c r="AW56" s="2402"/>
      <c r="AX56" s="2402"/>
      <c r="AY56" s="2402"/>
      <c r="AZ56" s="2402"/>
      <c r="BA56" s="2402"/>
      <c r="BB56" s="2402"/>
      <c r="BC56" s="2402"/>
      <c r="BD56" s="2402"/>
      <c r="BE56" s="2402"/>
      <c r="BF56" s="2402"/>
      <c r="BG56" s="2402"/>
      <c r="BH56" s="2402"/>
      <c r="BI56" s="2403"/>
      <c r="BJ56" s="2037" t="s">
        <v>218</v>
      </c>
      <c r="BK56" s="2038"/>
      <c r="BL56" s="2038"/>
      <c r="BM56" s="2038"/>
      <c r="BN56" s="2038"/>
      <c r="BO56" s="2038"/>
      <c r="BP56" s="2038"/>
      <c r="BQ56" s="2038"/>
      <c r="BR56" s="2038"/>
      <c r="BS56" s="2038"/>
      <c r="BT56" s="2039"/>
      <c r="BU56" s="2032" t="str">
        <f>総括表1!BU56</f>
        <v>麹町</v>
      </c>
      <c r="BV56" s="2032"/>
      <c r="BW56" s="2032"/>
      <c r="BX56" s="2032"/>
      <c r="BY56" s="2032"/>
      <c r="BZ56" s="2032"/>
      <c r="CA56" s="2032"/>
      <c r="CB56" s="2032"/>
      <c r="CC56" s="2032"/>
      <c r="CD56" s="2032"/>
      <c r="CE56" s="2032"/>
      <c r="CF56" s="2032"/>
      <c r="CG56" s="2033"/>
      <c r="CH56" s="2328" t="s">
        <v>192</v>
      </c>
      <c r="CI56" s="2329"/>
      <c r="CJ56" s="2329"/>
      <c r="CK56" s="2329"/>
      <c r="CL56" s="2329"/>
      <c r="CM56" s="2382"/>
      <c r="CN56" s="2022"/>
      <c r="CO56" s="2022"/>
      <c r="CP56" s="259"/>
      <c r="CQ56" s="245"/>
      <c r="CR56" s="245"/>
      <c r="CS56" s="245"/>
      <c r="CT56" s="9"/>
      <c r="CU56" s="9"/>
      <c r="CV56" s="9"/>
      <c r="CW56" s="9"/>
      <c r="CX56" s="9"/>
      <c r="CY56" s="9"/>
      <c r="CZ56" s="9"/>
      <c r="DA56" s="9"/>
      <c r="DB56" s="9"/>
      <c r="DC56" s="9"/>
      <c r="DD56" s="9"/>
      <c r="DE56" s="9"/>
      <c r="DF56" s="9"/>
      <c r="DG56" s="9"/>
      <c r="DH56" s="9"/>
      <c r="DI56" s="9"/>
      <c r="DJ56" s="9"/>
      <c r="DK56" s="9"/>
      <c r="DL56" s="9"/>
      <c r="DM56" s="9"/>
      <c r="DN56" s="9"/>
      <c r="DO56" s="9"/>
      <c r="DP56" s="9"/>
      <c r="DQ56" s="9"/>
      <c r="DR56" s="9"/>
      <c r="DS56" s="9"/>
      <c r="DT56" s="9"/>
      <c r="DU56" s="9"/>
      <c r="DV56" s="9"/>
      <c r="DW56" s="9"/>
      <c r="DX56" s="9"/>
      <c r="DY56" s="9"/>
      <c r="DZ56" s="9"/>
      <c r="EA56" s="9"/>
      <c r="EB56" s="9"/>
      <c r="EC56" s="9"/>
      <c r="ED56" s="9"/>
      <c r="EE56" s="9"/>
      <c r="EF56" s="9"/>
      <c r="EG56" s="9"/>
      <c r="EH56" s="9"/>
      <c r="EI56" s="9"/>
      <c r="EJ56" s="9"/>
      <c r="EK56" s="9"/>
      <c r="EL56" s="9"/>
      <c r="EM56" s="9"/>
      <c r="EN56" s="9"/>
      <c r="EO56" s="9"/>
      <c r="EP56" s="9"/>
      <c r="EQ56" s="9"/>
      <c r="ER56" s="9"/>
      <c r="ES56" s="9"/>
      <c r="ET56" s="9"/>
      <c r="EU56" s="9"/>
      <c r="EV56" s="9"/>
      <c r="EW56" s="9"/>
      <c r="EX56" s="9"/>
      <c r="EY56" s="9"/>
      <c r="EZ56" s="9"/>
      <c r="FA56" s="9"/>
      <c r="FB56" s="9"/>
      <c r="FC56" s="9"/>
      <c r="FD56" s="9"/>
      <c r="FE56" s="9"/>
      <c r="FF56" s="9"/>
      <c r="FG56" s="9"/>
      <c r="FH56" s="9"/>
      <c r="FI56" s="9"/>
      <c r="FJ56" s="9"/>
      <c r="FK56" s="9"/>
      <c r="FL56" s="9"/>
      <c r="FM56" s="9"/>
      <c r="FN56" s="9"/>
      <c r="FO56" s="9"/>
      <c r="FP56" s="9"/>
      <c r="FQ56" s="9"/>
      <c r="FR56" s="9"/>
      <c r="FS56" s="9"/>
      <c r="FT56" s="9"/>
      <c r="FU56" s="9"/>
      <c r="FV56" s="9"/>
      <c r="FW56" s="9"/>
      <c r="FX56" s="9"/>
      <c r="FY56" s="9"/>
      <c r="FZ56" s="9"/>
      <c r="GA56" s="9"/>
      <c r="GB56" s="9"/>
      <c r="GC56" s="9"/>
      <c r="GD56" s="9"/>
      <c r="GE56" s="237"/>
      <c r="GF56" s="237"/>
      <c r="GG56" s="237"/>
      <c r="GH56" s="237"/>
      <c r="GI56" s="237"/>
      <c r="GJ56" s="237"/>
      <c r="GK56" s="237"/>
      <c r="GL56" s="237"/>
      <c r="GM56" s="237"/>
      <c r="GN56" s="237"/>
      <c r="GO56" s="13"/>
      <c r="GP56" s="13"/>
    </row>
    <row r="57" spans="1:198" ht="10.5" customHeight="1">
      <c r="A57" s="9"/>
      <c r="B57" s="9"/>
      <c r="C57" s="9"/>
      <c r="D57" s="9"/>
      <c r="E57" s="9"/>
      <c r="F57" s="260"/>
      <c r="G57" s="2186"/>
      <c r="H57" s="2187"/>
      <c r="I57" s="2187"/>
      <c r="J57" s="2187"/>
      <c r="K57" s="2187"/>
      <c r="L57" s="2187"/>
      <c r="M57" s="2187"/>
      <c r="N57" s="2187"/>
      <c r="O57" s="2187"/>
      <c r="P57" s="2187"/>
      <c r="Q57" s="2187"/>
      <c r="R57" s="2187"/>
      <c r="S57" s="2187"/>
      <c r="T57" s="2187"/>
      <c r="U57" s="2231"/>
      <c r="V57" s="2232"/>
      <c r="W57" s="2232"/>
      <c r="X57" s="2232"/>
      <c r="Y57" s="2232"/>
      <c r="Z57" s="2232"/>
      <c r="AA57" s="2232"/>
      <c r="AB57" s="2232"/>
      <c r="AC57" s="2232"/>
      <c r="AD57" s="2232"/>
      <c r="AE57" s="2232"/>
      <c r="AF57" s="2232"/>
      <c r="AG57" s="2232"/>
      <c r="AH57" s="2232"/>
      <c r="AI57" s="2232"/>
      <c r="AJ57" s="2232"/>
      <c r="AK57" s="2232"/>
      <c r="AL57" s="2232"/>
      <c r="AM57" s="2232"/>
      <c r="AN57" s="2232"/>
      <c r="AO57" s="2232"/>
      <c r="AP57" s="2232"/>
      <c r="AQ57" s="2232"/>
      <c r="AR57" s="2232"/>
      <c r="AS57" s="2232"/>
      <c r="AT57" s="2232"/>
      <c r="AU57" s="2232"/>
      <c r="AV57" s="2232"/>
      <c r="AW57" s="2232"/>
      <c r="AX57" s="2232"/>
      <c r="AY57" s="2232"/>
      <c r="AZ57" s="2232"/>
      <c r="BA57" s="2232"/>
      <c r="BB57" s="2232"/>
      <c r="BC57" s="2232"/>
      <c r="BD57" s="2232"/>
      <c r="BE57" s="2232"/>
      <c r="BF57" s="2232"/>
      <c r="BG57" s="2232"/>
      <c r="BH57" s="2232"/>
      <c r="BI57" s="2233"/>
      <c r="BJ57" s="2040"/>
      <c r="BK57" s="2041"/>
      <c r="BL57" s="2041"/>
      <c r="BM57" s="2041"/>
      <c r="BN57" s="2041"/>
      <c r="BO57" s="2041"/>
      <c r="BP57" s="2041"/>
      <c r="BQ57" s="2041"/>
      <c r="BR57" s="2041"/>
      <c r="BS57" s="2041"/>
      <c r="BT57" s="2042"/>
      <c r="BU57" s="2020"/>
      <c r="BV57" s="2020"/>
      <c r="BW57" s="2020"/>
      <c r="BX57" s="2020"/>
      <c r="BY57" s="2020"/>
      <c r="BZ57" s="2020"/>
      <c r="CA57" s="2020"/>
      <c r="CB57" s="2020"/>
      <c r="CC57" s="2020"/>
      <c r="CD57" s="2020"/>
      <c r="CE57" s="2020"/>
      <c r="CF57" s="2020"/>
      <c r="CG57" s="2034"/>
      <c r="CH57" s="2153"/>
      <c r="CI57" s="2249"/>
      <c r="CJ57" s="2249"/>
      <c r="CK57" s="2249"/>
      <c r="CL57" s="2249"/>
      <c r="CM57" s="2163"/>
      <c r="CN57" s="2022"/>
      <c r="CO57" s="2022"/>
      <c r="CP57" s="259"/>
      <c r="CQ57" s="245"/>
      <c r="CR57" s="245"/>
      <c r="CS57" s="245"/>
      <c r="CT57" s="9"/>
      <c r="CU57" s="9"/>
      <c r="CV57" s="9"/>
      <c r="CW57" s="9"/>
      <c r="CX57" s="9"/>
      <c r="CY57" s="9"/>
      <c r="CZ57" s="9"/>
      <c r="DA57" s="9"/>
      <c r="DB57" s="9"/>
      <c r="DC57" s="9"/>
      <c r="DD57" s="9"/>
      <c r="DE57" s="9"/>
      <c r="DF57" s="9"/>
      <c r="DG57" s="9"/>
      <c r="DH57" s="9"/>
      <c r="DI57" s="9"/>
      <c r="DJ57" s="9"/>
      <c r="DK57" s="9"/>
      <c r="DL57" s="9"/>
      <c r="DM57" s="9"/>
      <c r="DN57" s="9"/>
      <c r="DO57" s="9"/>
      <c r="DP57" s="9"/>
      <c r="DQ57" s="9"/>
      <c r="DR57" s="9"/>
      <c r="DS57" s="9"/>
      <c r="DT57" s="9"/>
      <c r="DU57" s="9"/>
      <c r="DV57" s="9"/>
      <c r="DW57" s="9"/>
      <c r="DX57" s="9"/>
      <c r="DY57" s="9"/>
      <c r="DZ57" s="9"/>
      <c r="EA57" s="9"/>
      <c r="EB57" s="9"/>
      <c r="EC57" s="9"/>
      <c r="ED57" s="9"/>
      <c r="EE57" s="9"/>
      <c r="EF57" s="9"/>
      <c r="EG57" s="9"/>
      <c r="EH57" s="9"/>
      <c r="EI57" s="9"/>
      <c r="EJ57" s="9"/>
      <c r="EK57" s="9"/>
      <c r="EL57" s="9"/>
      <c r="EM57" s="9"/>
      <c r="EN57" s="9"/>
      <c r="EO57" s="9"/>
      <c r="EP57" s="9"/>
      <c r="EQ57" s="9"/>
      <c r="ER57" s="9"/>
      <c r="ES57" s="9"/>
      <c r="ET57" s="9"/>
      <c r="EU57" s="9"/>
      <c r="EV57" s="9"/>
      <c r="EW57" s="9"/>
      <c r="EX57" s="9"/>
      <c r="EY57" s="9"/>
      <c r="EZ57" s="9"/>
      <c r="FA57" s="9"/>
      <c r="FB57" s="9"/>
      <c r="FC57" s="9"/>
      <c r="FD57" s="9"/>
      <c r="FE57" s="9"/>
      <c r="FF57" s="9"/>
      <c r="FG57" s="9"/>
      <c r="FH57" s="9"/>
      <c r="FI57" s="9"/>
      <c r="FJ57" s="9"/>
      <c r="FK57" s="9"/>
      <c r="FL57" s="9"/>
      <c r="FM57" s="9"/>
      <c r="FN57" s="9"/>
      <c r="FO57" s="9"/>
      <c r="FP57" s="9"/>
      <c r="FQ57" s="9"/>
      <c r="FR57" s="9"/>
      <c r="FS57" s="9"/>
      <c r="FT57" s="9"/>
      <c r="FU57" s="9"/>
      <c r="FV57" s="9"/>
      <c r="FW57" s="9"/>
      <c r="FX57" s="9"/>
      <c r="FY57" s="9"/>
      <c r="FZ57" s="9"/>
      <c r="GA57" s="9"/>
      <c r="GB57" s="9"/>
      <c r="GC57" s="9"/>
      <c r="GD57" s="9"/>
      <c r="GE57" s="237"/>
      <c r="GF57" s="237"/>
      <c r="GG57" s="237"/>
      <c r="GH57" s="237"/>
      <c r="GI57" s="237"/>
      <c r="GJ57" s="237"/>
      <c r="GK57" s="237"/>
      <c r="GL57" s="237"/>
      <c r="GM57" s="237"/>
      <c r="GN57" s="237"/>
      <c r="GO57" s="13"/>
      <c r="GP57" s="13"/>
    </row>
    <row r="58" spans="1:198" ht="10.5" customHeight="1">
      <c r="A58" s="9"/>
      <c r="B58" s="9"/>
      <c r="C58" s="9"/>
      <c r="D58" s="9"/>
      <c r="E58" s="9"/>
      <c r="F58" s="260"/>
      <c r="G58" s="2186"/>
      <c r="H58" s="2187"/>
      <c r="I58" s="2187"/>
      <c r="J58" s="2187"/>
      <c r="K58" s="2187"/>
      <c r="L58" s="2187"/>
      <c r="M58" s="2187"/>
      <c r="N58" s="2187"/>
      <c r="O58" s="2187"/>
      <c r="P58" s="2187"/>
      <c r="Q58" s="2187"/>
      <c r="R58" s="2187"/>
      <c r="S58" s="2187"/>
      <c r="T58" s="2187"/>
      <c r="U58" s="2231"/>
      <c r="V58" s="2232"/>
      <c r="W58" s="2232"/>
      <c r="X58" s="2232"/>
      <c r="Y58" s="2232"/>
      <c r="Z58" s="2232"/>
      <c r="AA58" s="2232"/>
      <c r="AB58" s="2232"/>
      <c r="AC58" s="2232"/>
      <c r="AD58" s="2232"/>
      <c r="AE58" s="2232"/>
      <c r="AF58" s="2232"/>
      <c r="AG58" s="2232"/>
      <c r="AH58" s="2232"/>
      <c r="AI58" s="2232"/>
      <c r="AJ58" s="2232"/>
      <c r="AK58" s="2232"/>
      <c r="AL58" s="2232"/>
      <c r="AM58" s="2232"/>
      <c r="AN58" s="2232"/>
      <c r="AO58" s="2232"/>
      <c r="AP58" s="2232"/>
      <c r="AQ58" s="2232"/>
      <c r="AR58" s="2232"/>
      <c r="AS58" s="2232"/>
      <c r="AT58" s="2232"/>
      <c r="AU58" s="2232"/>
      <c r="AV58" s="2232"/>
      <c r="AW58" s="2232"/>
      <c r="AX58" s="2232"/>
      <c r="AY58" s="2232"/>
      <c r="AZ58" s="2232"/>
      <c r="BA58" s="2232"/>
      <c r="BB58" s="2232"/>
      <c r="BC58" s="2232"/>
      <c r="BD58" s="2232"/>
      <c r="BE58" s="2232"/>
      <c r="BF58" s="2232"/>
      <c r="BG58" s="2232"/>
      <c r="BH58" s="2232"/>
      <c r="BI58" s="2233"/>
      <c r="BJ58" s="2040"/>
      <c r="BK58" s="2041"/>
      <c r="BL58" s="2041"/>
      <c r="BM58" s="2041"/>
      <c r="BN58" s="2041"/>
      <c r="BO58" s="2041"/>
      <c r="BP58" s="2041"/>
      <c r="BQ58" s="2041"/>
      <c r="BR58" s="2041"/>
      <c r="BS58" s="2041"/>
      <c r="BT58" s="2042"/>
      <c r="BU58" s="2020"/>
      <c r="BV58" s="2020"/>
      <c r="BW58" s="2020"/>
      <c r="BX58" s="2020"/>
      <c r="BY58" s="2020"/>
      <c r="BZ58" s="2020"/>
      <c r="CA58" s="2020"/>
      <c r="CB58" s="2020"/>
      <c r="CC58" s="2020"/>
      <c r="CD58" s="2020"/>
      <c r="CE58" s="2020"/>
      <c r="CF58" s="2020"/>
      <c r="CG58" s="2034"/>
      <c r="CH58" s="2153"/>
      <c r="CI58" s="2249"/>
      <c r="CJ58" s="2249"/>
      <c r="CK58" s="2249"/>
      <c r="CL58" s="2249"/>
      <c r="CM58" s="2163"/>
      <c r="CN58" s="2022"/>
      <c r="CO58" s="2022"/>
      <c r="CP58" s="259"/>
      <c r="CQ58" s="245"/>
      <c r="CR58" s="245"/>
      <c r="CS58" s="245"/>
      <c r="CT58" s="9"/>
      <c r="CU58" s="9"/>
      <c r="CV58" s="9"/>
      <c r="CW58" s="9"/>
      <c r="CX58" s="9"/>
      <c r="CY58" s="9"/>
      <c r="CZ58" s="9"/>
      <c r="DA58" s="9"/>
      <c r="DB58" s="9"/>
      <c r="DC58" s="9"/>
      <c r="DD58" s="9"/>
      <c r="DE58" s="9"/>
      <c r="DF58" s="9"/>
      <c r="DG58" s="9"/>
      <c r="DH58" s="9"/>
      <c r="DI58" s="9"/>
      <c r="DJ58" s="9"/>
      <c r="DK58" s="9"/>
      <c r="DL58" s="9"/>
      <c r="DM58" s="9"/>
      <c r="DN58" s="9"/>
      <c r="DO58" s="9"/>
      <c r="DP58" s="9"/>
      <c r="DQ58" s="9"/>
      <c r="DR58" s="9"/>
      <c r="DS58" s="9"/>
      <c r="DT58" s="9"/>
      <c r="DU58" s="9"/>
      <c r="DV58" s="9"/>
      <c r="DW58" s="9"/>
      <c r="DX58" s="9"/>
      <c r="DY58" s="9"/>
      <c r="DZ58" s="9"/>
      <c r="EA58" s="9"/>
      <c r="EB58" s="9"/>
      <c r="EC58" s="9"/>
      <c r="ED58" s="9"/>
      <c r="EE58" s="9"/>
      <c r="EF58" s="9"/>
      <c r="EG58" s="9"/>
      <c r="EH58" s="9"/>
      <c r="EI58" s="9"/>
      <c r="EJ58" s="9"/>
      <c r="EK58" s="9"/>
      <c r="EL58" s="9"/>
      <c r="EM58" s="9"/>
      <c r="EN58" s="9"/>
      <c r="EO58" s="9"/>
      <c r="EP58" s="9"/>
      <c r="EQ58" s="9"/>
      <c r="ER58" s="9"/>
      <c r="ES58" s="9"/>
      <c r="ET58" s="9"/>
      <c r="EU58" s="9"/>
      <c r="EV58" s="9"/>
      <c r="EW58" s="9"/>
      <c r="EX58" s="9"/>
      <c r="EY58" s="9"/>
      <c r="EZ58" s="9"/>
      <c r="FA58" s="9"/>
      <c r="FB58" s="9"/>
      <c r="FC58" s="9"/>
      <c r="FD58" s="9"/>
      <c r="FE58" s="9"/>
      <c r="FF58" s="9"/>
      <c r="FG58" s="9"/>
      <c r="FH58" s="9"/>
      <c r="FI58" s="9"/>
      <c r="FJ58" s="9"/>
      <c r="FK58" s="9"/>
      <c r="FL58" s="9"/>
      <c r="FM58" s="9"/>
      <c r="FN58" s="9"/>
      <c r="FO58" s="9"/>
      <c r="FP58" s="9"/>
      <c r="FQ58" s="9"/>
      <c r="FR58" s="9"/>
      <c r="FS58" s="9"/>
      <c r="FT58" s="9"/>
      <c r="FU58" s="9"/>
      <c r="FV58" s="9"/>
      <c r="FW58" s="9"/>
      <c r="FX58" s="9"/>
      <c r="FY58" s="9"/>
      <c r="FZ58" s="9"/>
      <c r="GA58" s="9"/>
      <c r="GB58" s="9"/>
      <c r="GC58" s="9"/>
      <c r="GD58" s="9"/>
      <c r="GE58" s="237"/>
      <c r="GF58" s="237"/>
      <c r="GG58" s="237"/>
      <c r="GH58" s="237"/>
      <c r="GI58" s="237"/>
      <c r="GJ58" s="237"/>
      <c r="GK58" s="237"/>
      <c r="GL58" s="237"/>
      <c r="GM58" s="237"/>
      <c r="GN58" s="237"/>
      <c r="GO58" s="19"/>
      <c r="GP58" s="20"/>
    </row>
    <row r="59" spans="1:198" ht="10.5" customHeight="1">
      <c r="A59" s="9"/>
      <c r="B59" s="9"/>
      <c r="C59" s="9"/>
      <c r="D59" s="9"/>
      <c r="E59" s="9"/>
      <c r="F59" s="260"/>
      <c r="G59" s="2186"/>
      <c r="H59" s="2187"/>
      <c r="I59" s="2187"/>
      <c r="J59" s="2187"/>
      <c r="K59" s="2187"/>
      <c r="L59" s="2187"/>
      <c r="M59" s="2187"/>
      <c r="N59" s="2187"/>
      <c r="O59" s="2187"/>
      <c r="P59" s="2187"/>
      <c r="Q59" s="2187"/>
      <c r="R59" s="2187"/>
      <c r="S59" s="2187"/>
      <c r="T59" s="2187"/>
      <c r="U59" s="2231"/>
      <c r="V59" s="2232"/>
      <c r="W59" s="2232"/>
      <c r="X59" s="2232"/>
      <c r="Y59" s="2232"/>
      <c r="Z59" s="2232"/>
      <c r="AA59" s="2232"/>
      <c r="AB59" s="2232"/>
      <c r="AC59" s="2232"/>
      <c r="AD59" s="2232"/>
      <c r="AE59" s="2232"/>
      <c r="AF59" s="2232"/>
      <c r="AG59" s="2232"/>
      <c r="AH59" s="2232"/>
      <c r="AI59" s="2232"/>
      <c r="AJ59" s="2232"/>
      <c r="AK59" s="2232"/>
      <c r="AL59" s="2232"/>
      <c r="AM59" s="2232"/>
      <c r="AN59" s="2232"/>
      <c r="AO59" s="2232"/>
      <c r="AP59" s="2232"/>
      <c r="AQ59" s="2232"/>
      <c r="AR59" s="2232"/>
      <c r="AS59" s="2232"/>
      <c r="AT59" s="2232"/>
      <c r="AU59" s="2232"/>
      <c r="AV59" s="2232"/>
      <c r="AW59" s="2232"/>
      <c r="AX59" s="2232"/>
      <c r="AY59" s="2232"/>
      <c r="AZ59" s="2232"/>
      <c r="BA59" s="2232"/>
      <c r="BB59" s="2232"/>
      <c r="BC59" s="2232"/>
      <c r="BD59" s="2232"/>
      <c r="BE59" s="2232"/>
      <c r="BF59" s="2232"/>
      <c r="BG59" s="2232"/>
      <c r="BH59" s="2232"/>
      <c r="BI59" s="2233"/>
      <c r="BJ59" s="2040"/>
      <c r="BK59" s="2041"/>
      <c r="BL59" s="2041"/>
      <c r="BM59" s="2041"/>
      <c r="BN59" s="2041"/>
      <c r="BO59" s="2041"/>
      <c r="BP59" s="2041"/>
      <c r="BQ59" s="2041"/>
      <c r="BR59" s="2041"/>
      <c r="BS59" s="2041"/>
      <c r="BT59" s="2042"/>
      <c r="BU59" s="2020"/>
      <c r="BV59" s="2020"/>
      <c r="BW59" s="2020"/>
      <c r="BX59" s="2020"/>
      <c r="BY59" s="2020"/>
      <c r="BZ59" s="2020"/>
      <c r="CA59" s="2020"/>
      <c r="CB59" s="2020"/>
      <c r="CC59" s="2020"/>
      <c r="CD59" s="2020"/>
      <c r="CE59" s="2020"/>
      <c r="CF59" s="2020"/>
      <c r="CG59" s="2034"/>
      <c r="CH59" s="2153"/>
      <c r="CI59" s="2249"/>
      <c r="CJ59" s="2249"/>
      <c r="CK59" s="2249"/>
      <c r="CL59" s="2249"/>
      <c r="CM59" s="2163"/>
      <c r="CN59" s="2022"/>
      <c r="CO59" s="2022"/>
      <c r="CP59" s="259"/>
      <c r="CQ59" s="245"/>
      <c r="CR59" s="245"/>
      <c r="CS59" s="245"/>
      <c r="CT59" s="9"/>
      <c r="CU59" s="9"/>
      <c r="CV59" s="9"/>
      <c r="CW59" s="9"/>
      <c r="CX59" s="9"/>
      <c r="CY59" s="9"/>
      <c r="CZ59" s="9"/>
      <c r="DA59" s="9"/>
      <c r="DB59" s="9"/>
      <c r="DC59" s="9"/>
      <c r="DD59" s="9"/>
      <c r="DE59" s="9"/>
      <c r="DF59" s="9"/>
      <c r="DG59" s="9"/>
      <c r="DH59" s="9"/>
      <c r="DI59" s="9"/>
      <c r="DJ59" s="9"/>
      <c r="DK59" s="9"/>
      <c r="DL59" s="9"/>
      <c r="DM59" s="9"/>
      <c r="DN59" s="9"/>
      <c r="DO59" s="9"/>
      <c r="DP59" s="9"/>
      <c r="DQ59" s="9"/>
      <c r="DR59" s="9"/>
      <c r="DS59" s="9"/>
      <c r="DT59" s="9"/>
      <c r="DU59" s="9"/>
      <c r="DV59" s="9"/>
      <c r="DW59" s="9"/>
      <c r="DX59" s="9"/>
      <c r="DY59" s="9"/>
      <c r="DZ59" s="9"/>
      <c r="EA59" s="9"/>
      <c r="EB59" s="9"/>
      <c r="EC59" s="9"/>
      <c r="ED59" s="9"/>
      <c r="EE59" s="9"/>
      <c r="EF59" s="9"/>
      <c r="EG59" s="9"/>
      <c r="EH59" s="9"/>
      <c r="EI59" s="9"/>
      <c r="EJ59" s="9"/>
      <c r="EK59" s="9"/>
      <c r="EL59" s="9"/>
      <c r="EM59" s="9"/>
      <c r="EN59" s="9"/>
      <c r="EO59" s="9"/>
      <c r="EP59" s="9"/>
      <c r="EQ59" s="9"/>
      <c r="ER59" s="9"/>
      <c r="ES59" s="9"/>
      <c r="ET59" s="9"/>
      <c r="EU59" s="9"/>
      <c r="EV59" s="9"/>
      <c r="EW59" s="9"/>
      <c r="EX59" s="9"/>
      <c r="EY59" s="9"/>
      <c r="EZ59" s="9"/>
      <c r="FA59" s="9"/>
      <c r="FB59" s="9"/>
      <c r="FC59" s="9"/>
      <c r="FD59" s="9"/>
      <c r="FE59" s="9"/>
      <c r="FF59" s="9"/>
      <c r="FG59" s="9"/>
      <c r="FH59" s="9"/>
      <c r="FI59" s="9"/>
      <c r="FJ59" s="9"/>
      <c r="FK59" s="9"/>
      <c r="FL59" s="9"/>
      <c r="FM59" s="9"/>
      <c r="FN59" s="9"/>
      <c r="FO59" s="9"/>
      <c r="FP59" s="9"/>
      <c r="FQ59" s="9"/>
      <c r="FR59" s="9"/>
      <c r="FS59" s="9"/>
      <c r="FT59" s="9"/>
      <c r="FU59" s="9"/>
      <c r="FV59" s="9"/>
      <c r="FW59" s="9"/>
      <c r="FX59" s="9"/>
      <c r="FY59" s="9"/>
      <c r="FZ59" s="9"/>
      <c r="GA59" s="9"/>
      <c r="GB59" s="9"/>
      <c r="GC59" s="9"/>
      <c r="GD59" s="9"/>
      <c r="GE59" s="237"/>
      <c r="GF59" s="237"/>
      <c r="GG59" s="237"/>
      <c r="GH59" s="237"/>
      <c r="GI59" s="237"/>
      <c r="GJ59" s="237"/>
      <c r="GK59" s="237"/>
      <c r="GL59" s="237"/>
      <c r="GM59" s="237"/>
      <c r="GN59" s="237"/>
      <c r="GO59" s="11"/>
      <c r="GP59" s="11"/>
    </row>
    <row r="60" spans="1:198" ht="10.5" customHeight="1" thickBot="1">
      <c r="A60" s="9"/>
      <c r="B60" s="9"/>
      <c r="C60" s="9"/>
      <c r="D60" s="9"/>
      <c r="E60" s="9"/>
      <c r="F60" s="261"/>
      <c r="G60" s="2186"/>
      <c r="H60" s="2187"/>
      <c r="I60" s="2187"/>
      <c r="J60" s="2187"/>
      <c r="K60" s="2187"/>
      <c r="L60" s="2187"/>
      <c r="M60" s="2187"/>
      <c r="N60" s="2187"/>
      <c r="O60" s="2187"/>
      <c r="P60" s="2187"/>
      <c r="Q60" s="2187"/>
      <c r="R60" s="2187"/>
      <c r="S60" s="2187"/>
      <c r="T60" s="2187"/>
      <c r="U60" s="2234"/>
      <c r="V60" s="2235"/>
      <c r="W60" s="2235"/>
      <c r="X60" s="2235"/>
      <c r="Y60" s="2235"/>
      <c r="Z60" s="2235"/>
      <c r="AA60" s="2235"/>
      <c r="AB60" s="2235"/>
      <c r="AC60" s="2235"/>
      <c r="AD60" s="2235"/>
      <c r="AE60" s="2235"/>
      <c r="AF60" s="2235"/>
      <c r="AG60" s="2235"/>
      <c r="AH60" s="2235"/>
      <c r="AI60" s="2235"/>
      <c r="AJ60" s="2235"/>
      <c r="AK60" s="2235"/>
      <c r="AL60" s="2235"/>
      <c r="AM60" s="2235"/>
      <c r="AN60" s="2235"/>
      <c r="AO60" s="2235"/>
      <c r="AP60" s="2235"/>
      <c r="AQ60" s="2235"/>
      <c r="AR60" s="2235"/>
      <c r="AS60" s="2235"/>
      <c r="AT60" s="2235"/>
      <c r="AU60" s="2235"/>
      <c r="AV60" s="2235"/>
      <c r="AW60" s="2235"/>
      <c r="AX60" s="2235"/>
      <c r="AY60" s="2235"/>
      <c r="AZ60" s="2235"/>
      <c r="BA60" s="2235"/>
      <c r="BB60" s="2235"/>
      <c r="BC60" s="2235"/>
      <c r="BD60" s="2235"/>
      <c r="BE60" s="2235"/>
      <c r="BF60" s="2235"/>
      <c r="BG60" s="2235"/>
      <c r="BH60" s="2235"/>
      <c r="BI60" s="2236"/>
      <c r="BJ60" s="2040"/>
      <c r="BK60" s="2041"/>
      <c r="BL60" s="2041"/>
      <c r="BM60" s="2041"/>
      <c r="BN60" s="2041"/>
      <c r="BO60" s="2041"/>
      <c r="BP60" s="2041"/>
      <c r="BQ60" s="2041"/>
      <c r="BR60" s="2041"/>
      <c r="BS60" s="2041"/>
      <c r="BT60" s="2042"/>
      <c r="BU60" s="2020"/>
      <c r="BV60" s="2020"/>
      <c r="BW60" s="2020"/>
      <c r="BX60" s="2020"/>
      <c r="BY60" s="2020"/>
      <c r="BZ60" s="2020"/>
      <c r="CA60" s="2020"/>
      <c r="CB60" s="2020"/>
      <c r="CC60" s="2020"/>
      <c r="CD60" s="2020"/>
      <c r="CE60" s="2020"/>
      <c r="CF60" s="2020"/>
      <c r="CG60" s="2034"/>
      <c r="CH60" s="2153"/>
      <c r="CI60" s="2249"/>
      <c r="CJ60" s="2249"/>
      <c r="CK60" s="2249"/>
      <c r="CL60" s="2249"/>
      <c r="CM60" s="2163"/>
      <c r="CN60" s="2022"/>
      <c r="CO60" s="2022"/>
      <c r="CP60" s="259"/>
      <c r="CQ60" s="245"/>
      <c r="CR60" s="245"/>
      <c r="CS60" s="245"/>
      <c r="CT60" s="9"/>
      <c r="CU60" s="9"/>
      <c r="CV60" s="9"/>
      <c r="CW60" s="9"/>
      <c r="CX60" s="9"/>
      <c r="CY60" s="9"/>
      <c r="CZ60" s="9"/>
      <c r="DA60" s="9"/>
      <c r="DB60" s="9"/>
      <c r="DC60" s="9"/>
      <c r="DD60" s="9"/>
      <c r="DE60" s="9"/>
      <c r="DF60" s="9"/>
      <c r="DG60" s="9"/>
      <c r="DH60" s="9"/>
      <c r="DI60" s="9"/>
      <c r="DJ60" s="9"/>
      <c r="DK60" s="9"/>
      <c r="DL60" s="9"/>
      <c r="DM60" s="9"/>
      <c r="DN60" s="9"/>
      <c r="DO60" s="9"/>
      <c r="DP60" s="9"/>
      <c r="DQ60" s="9"/>
      <c r="DR60" s="9"/>
      <c r="DS60" s="9"/>
      <c r="DT60" s="9"/>
      <c r="DU60" s="9"/>
      <c r="DV60" s="9"/>
      <c r="DW60" s="9"/>
      <c r="DX60" s="9"/>
      <c r="DY60" s="9"/>
      <c r="DZ60" s="9"/>
      <c r="EA60" s="9"/>
      <c r="EB60" s="9"/>
      <c r="EC60" s="9"/>
      <c r="ED60" s="9"/>
      <c r="EE60" s="9"/>
      <c r="EF60" s="9"/>
      <c r="EG60" s="9"/>
      <c r="EH60" s="9"/>
      <c r="EI60" s="9"/>
      <c r="EJ60" s="9"/>
      <c r="EK60" s="9"/>
      <c r="EL60" s="9"/>
      <c r="EM60" s="9"/>
      <c r="EN60" s="9"/>
      <c r="EO60" s="9"/>
      <c r="EP60" s="9"/>
      <c r="EQ60" s="9"/>
      <c r="ER60" s="9"/>
      <c r="ES60" s="9"/>
      <c r="ET60" s="9"/>
      <c r="EU60" s="9"/>
      <c r="EV60" s="9"/>
      <c r="EW60" s="9"/>
      <c r="EX60" s="9"/>
      <c r="EY60" s="9"/>
      <c r="EZ60" s="9"/>
      <c r="FA60" s="9"/>
      <c r="FB60" s="9"/>
      <c r="FC60" s="9"/>
      <c r="FD60" s="9"/>
      <c r="FE60" s="9"/>
      <c r="FF60" s="9"/>
      <c r="FG60" s="9"/>
      <c r="FH60" s="9"/>
      <c r="FI60" s="9"/>
      <c r="FJ60" s="9"/>
      <c r="FK60" s="9"/>
      <c r="FL60" s="9"/>
      <c r="FM60" s="9"/>
      <c r="FN60" s="9"/>
      <c r="FO60" s="9"/>
      <c r="FP60" s="9"/>
      <c r="FQ60" s="9"/>
      <c r="FR60" s="9"/>
      <c r="FS60" s="9"/>
      <c r="FT60" s="9"/>
      <c r="FU60" s="9"/>
      <c r="FV60" s="9"/>
      <c r="FW60" s="9"/>
      <c r="FX60" s="9"/>
      <c r="FY60" s="9"/>
      <c r="FZ60" s="9"/>
      <c r="GA60" s="9"/>
      <c r="GB60" s="9"/>
      <c r="GC60" s="9"/>
      <c r="GD60" s="9"/>
      <c r="GE60" s="237"/>
      <c r="GF60" s="237"/>
      <c r="GG60" s="237"/>
      <c r="GH60" s="237"/>
      <c r="GI60" s="237"/>
      <c r="GJ60" s="237"/>
      <c r="GK60" s="237"/>
      <c r="GL60" s="237"/>
      <c r="GM60" s="237"/>
      <c r="GN60" s="237"/>
      <c r="GO60" s="21"/>
      <c r="GP60" s="21"/>
    </row>
    <row r="61" spans="1:198" ht="10.5" customHeight="1" thickBot="1">
      <c r="A61" s="9"/>
      <c r="B61" s="9"/>
      <c r="C61" s="9"/>
      <c r="D61" s="9"/>
      <c r="E61" s="9"/>
      <c r="F61" s="260"/>
      <c r="G61" s="2219" t="s">
        <v>108</v>
      </c>
      <c r="H61" s="2220"/>
      <c r="I61" s="2220"/>
      <c r="J61" s="2220"/>
      <c r="K61" s="2220"/>
      <c r="L61" s="2220"/>
      <c r="M61" s="2220"/>
      <c r="N61" s="2220"/>
      <c r="O61" s="2220"/>
      <c r="P61" s="2220"/>
      <c r="Q61" s="2220"/>
      <c r="R61" s="2220"/>
      <c r="S61" s="2220"/>
      <c r="T61" s="2221"/>
      <c r="U61" s="2372" t="s">
        <v>220</v>
      </c>
      <c r="V61" s="2373"/>
      <c r="W61" s="2373"/>
      <c r="X61" s="2373"/>
      <c r="Y61" s="2373"/>
      <c r="Z61" s="2373"/>
      <c r="AA61" s="2373"/>
      <c r="AB61" s="2374"/>
      <c r="AC61" s="2213" t="str">
        <f>総括表1!AC61</f>
        <v>総務課</v>
      </c>
      <c r="AD61" s="2214"/>
      <c r="AE61" s="2214"/>
      <c r="AF61" s="2214"/>
      <c r="AG61" s="2214"/>
      <c r="AH61" s="2214"/>
      <c r="AI61" s="2214"/>
      <c r="AJ61" s="2214"/>
      <c r="AK61" s="2214"/>
      <c r="AL61" s="2214"/>
      <c r="AM61" s="2214"/>
      <c r="AN61" s="2214"/>
      <c r="AO61" s="2214"/>
      <c r="AP61" s="2214"/>
      <c r="AQ61" s="2214"/>
      <c r="AR61" s="2214"/>
      <c r="AS61" s="2214"/>
      <c r="AT61" s="2214"/>
      <c r="AU61" s="2214"/>
      <c r="AV61" s="2214"/>
      <c r="AW61" s="2214"/>
      <c r="AX61" s="2214"/>
      <c r="AY61" s="2214"/>
      <c r="AZ61" s="2214"/>
      <c r="BA61" s="2214"/>
      <c r="BB61" s="2214"/>
      <c r="BC61" s="2214"/>
      <c r="BD61" s="2214"/>
      <c r="BE61" s="2214"/>
      <c r="BF61" s="2214"/>
      <c r="BG61" s="2214"/>
      <c r="BH61" s="2214"/>
      <c r="BI61" s="2215"/>
      <c r="BJ61" s="2043"/>
      <c r="BK61" s="2043"/>
      <c r="BL61" s="2043"/>
      <c r="BM61" s="2043"/>
      <c r="BN61" s="2043"/>
      <c r="BO61" s="2043"/>
      <c r="BP61" s="2043"/>
      <c r="BQ61" s="2043"/>
      <c r="BR61" s="2043"/>
      <c r="BS61" s="2043"/>
      <c r="BT61" s="2044"/>
      <c r="BU61" s="2035"/>
      <c r="BV61" s="2035"/>
      <c r="BW61" s="2035"/>
      <c r="BX61" s="2035"/>
      <c r="BY61" s="2035"/>
      <c r="BZ61" s="2035"/>
      <c r="CA61" s="2035"/>
      <c r="CB61" s="2035"/>
      <c r="CC61" s="2035"/>
      <c r="CD61" s="2035"/>
      <c r="CE61" s="2035"/>
      <c r="CF61" s="2035"/>
      <c r="CG61" s="2036"/>
      <c r="CH61" s="2153"/>
      <c r="CI61" s="2249"/>
      <c r="CJ61" s="2249"/>
      <c r="CK61" s="2249"/>
      <c r="CL61" s="2249"/>
      <c r="CM61" s="2163"/>
      <c r="CN61" s="2022"/>
      <c r="CO61" s="2022"/>
      <c r="CP61" s="260"/>
      <c r="CQ61" s="246"/>
      <c r="CR61" s="246"/>
      <c r="CS61" s="246"/>
      <c r="CT61" s="9"/>
      <c r="CU61" s="9"/>
      <c r="CV61" s="9"/>
      <c r="CW61" s="9"/>
      <c r="CX61" s="9"/>
      <c r="CY61" s="9"/>
      <c r="CZ61" s="9"/>
      <c r="DA61" s="9"/>
      <c r="DB61" s="9"/>
      <c r="DC61" s="9"/>
      <c r="DD61" s="9"/>
      <c r="DE61" s="9"/>
      <c r="DF61" s="9"/>
      <c r="DG61" s="9"/>
      <c r="DH61" s="9"/>
      <c r="DI61" s="9"/>
      <c r="DJ61" s="9"/>
      <c r="DK61" s="9"/>
      <c r="DL61" s="9"/>
      <c r="DM61" s="9"/>
      <c r="DN61" s="9"/>
      <c r="DO61" s="9"/>
      <c r="DP61" s="9"/>
      <c r="DQ61" s="9"/>
      <c r="DR61" s="9"/>
      <c r="DS61" s="9"/>
      <c r="DT61" s="9"/>
      <c r="DU61" s="9"/>
      <c r="DV61" s="9"/>
      <c r="DW61" s="9"/>
      <c r="DX61" s="9"/>
      <c r="DY61" s="9"/>
      <c r="DZ61" s="9"/>
      <c r="EA61" s="9"/>
      <c r="EB61" s="9"/>
      <c r="EC61" s="9"/>
      <c r="ED61" s="9"/>
      <c r="EE61" s="9"/>
      <c r="EF61" s="9"/>
      <c r="EG61" s="9"/>
      <c r="EH61" s="9"/>
      <c r="EI61" s="9"/>
      <c r="EJ61" s="9"/>
      <c r="EK61" s="9"/>
      <c r="EL61" s="9"/>
      <c r="EM61" s="9"/>
      <c r="EN61" s="9"/>
      <c r="EO61" s="9"/>
      <c r="EP61" s="9"/>
      <c r="EQ61" s="9"/>
      <c r="ER61" s="9"/>
      <c r="ES61" s="9"/>
      <c r="ET61" s="9"/>
      <c r="EU61" s="9"/>
      <c r="EV61" s="9"/>
      <c r="EW61" s="9"/>
      <c r="EX61" s="9"/>
      <c r="EY61" s="9"/>
      <c r="EZ61" s="9"/>
      <c r="FA61" s="9"/>
      <c r="FB61" s="9"/>
      <c r="FC61" s="9"/>
      <c r="FD61" s="9"/>
      <c r="FE61" s="9"/>
      <c r="FF61" s="9"/>
      <c r="FG61" s="9"/>
      <c r="FH61" s="9"/>
      <c r="FI61" s="9"/>
      <c r="FJ61" s="9"/>
      <c r="FK61" s="9"/>
      <c r="FL61" s="9"/>
      <c r="FM61" s="9"/>
      <c r="FN61" s="9"/>
      <c r="FO61" s="9"/>
      <c r="FP61" s="9"/>
      <c r="FQ61" s="9"/>
      <c r="FR61" s="9"/>
      <c r="FS61" s="9"/>
      <c r="FT61" s="9"/>
      <c r="FU61" s="9"/>
      <c r="FV61" s="9"/>
      <c r="FW61" s="9"/>
      <c r="FX61" s="9"/>
      <c r="FY61" s="9"/>
      <c r="FZ61" s="9"/>
      <c r="GA61" s="9"/>
      <c r="GB61" s="9"/>
      <c r="GC61" s="9"/>
      <c r="GD61" s="9"/>
      <c r="GE61" s="237"/>
      <c r="GF61" s="237"/>
      <c r="GG61" s="237"/>
      <c r="GH61" s="237"/>
      <c r="GI61" s="237"/>
      <c r="GJ61" s="237"/>
      <c r="GK61" s="237"/>
      <c r="GL61" s="237"/>
      <c r="GM61" s="237"/>
      <c r="GN61" s="237"/>
      <c r="GO61" s="21"/>
      <c r="GP61" s="21"/>
    </row>
    <row r="62" spans="1:198" ht="10.5" customHeight="1">
      <c r="A62" s="9"/>
      <c r="B62" s="9"/>
      <c r="C62" s="9"/>
      <c r="D62" s="9"/>
      <c r="E62" s="9"/>
      <c r="F62" s="260"/>
      <c r="G62" s="2197"/>
      <c r="H62" s="2198"/>
      <c r="I62" s="2198"/>
      <c r="J62" s="2198"/>
      <c r="K62" s="2198"/>
      <c r="L62" s="2198"/>
      <c r="M62" s="2198"/>
      <c r="N62" s="2198"/>
      <c r="O62" s="2198"/>
      <c r="P62" s="2198"/>
      <c r="Q62" s="2198"/>
      <c r="R62" s="2198"/>
      <c r="S62" s="2198"/>
      <c r="T62" s="2199"/>
      <c r="U62" s="2372"/>
      <c r="V62" s="2373"/>
      <c r="W62" s="2373"/>
      <c r="X62" s="2373"/>
      <c r="Y62" s="2373"/>
      <c r="Z62" s="2373"/>
      <c r="AA62" s="2373"/>
      <c r="AB62" s="2374"/>
      <c r="AC62" s="2213"/>
      <c r="AD62" s="2214"/>
      <c r="AE62" s="2214"/>
      <c r="AF62" s="2214"/>
      <c r="AG62" s="2214"/>
      <c r="AH62" s="2214"/>
      <c r="AI62" s="2214"/>
      <c r="AJ62" s="2214"/>
      <c r="AK62" s="2214"/>
      <c r="AL62" s="2214"/>
      <c r="AM62" s="2214"/>
      <c r="AN62" s="2214"/>
      <c r="AO62" s="2214"/>
      <c r="AP62" s="2214"/>
      <c r="AQ62" s="2214"/>
      <c r="AR62" s="2214"/>
      <c r="AS62" s="2214"/>
      <c r="AT62" s="2214"/>
      <c r="AU62" s="2214"/>
      <c r="AV62" s="2214"/>
      <c r="AW62" s="2214"/>
      <c r="AX62" s="2214"/>
      <c r="AY62" s="2214"/>
      <c r="AZ62" s="2214"/>
      <c r="BA62" s="2214"/>
      <c r="BB62" s="2214"/>
      <c r="BC62" s="2214"/>
      <c r="BD62" s="2214"/>
      <c r="BE62" s="2214"/>
      <c r="BF62" s="2214"/>
      <c r="BG62" s="2214"/>
      <c r="BH62" s="2214"/>
      <c r="BI62" s="2215"/>
      <c r="BJ62" s="2053" t="s">
        <v>193</v>
      </c>
      <c r="BK62" s="2053"/>
      <c r="BL62" s="2053"/>
      <c r="BM62" s="2053"/>
      <c r="BN62" s="2053"/>
      <c r="BO62" s="2053"/>
      <c r="BP62" s="2053"/>
      <c r="BQ62" s="2053"/>
      <c r="BR62" s="2053"/>
      <c r="BS62" s="2053"/>
      <c r="BT62" s="2054"/>
      <c r="BU62" s="2045" t="str">
        <f>総括表1!BU62</f>
        <v>現金支払い、毎月末</v>
      </c>
      <c r="BV62" s="2046"/>
      <c r="BW62" s="2046"/>
      <c r="BX62" s="2046"/>
      <c r="BY62" s="2046"/>
      <c r="BZ62" s="2046"/>
      <c r="CA62" s="2046"/>
      <c r="CB62" s="2046"/>
      <c r="CC62" s="2046"/>
      <c r="CD62" s="2046"/>
      <c r="CE62" s="2046"/>
      <c r="CF62" s="2046"/>
      <c r="CG62" s="2046"/>
      <c r="CH62" s="2047"/>
      <c r="CI62" s="2047"/>
      <c r="CJ62" s="2047"/>
      <c r="CK62" s="2047"/>
      <c r="CL62" s="2047"/>
      <c r="CM62" s="2048"/>
      <c r="CN62" s="2022"/>
      <c r="CO62" s="2022"/>
      <c r="CP62" s="260"/>
      <c r="CQ62" s="246"/>
      <c r="CR62" s="246"/>
      <c r="CS62" s="246"/>
      <c r="CT62" s="9"/>
      <c r="CU62" s="9"/>
      <c r="CV62" s="9"/>
      <c r="CW62" s="9"/>
      <c r="CX62" s="9"/>
      <c r="CY62" s="9"/>
      <c r="CZ62" s="9"/>
      <c r="DA62" s="9"/>
      <c r="DB62" s="9"/>
      <c r="DC62" s="9"/>
      <c r="DD62" s="9"/>
      <c r="DE62" s="9"/>
      <c r="DF62" s="9"/>
      <c r="DG62" s="9"/>
      <c r="DH62" s="9"/>
      <c r="DI62" s="9"/>
      <c r="DJ62" s="9"/>
      <c r="DK62" s="9"/>
      <c r="DL62" s="9"/>
      <c r="DM62" s="9"/>
      <c r="DN62" s="9"/>
      <c r="DO62" s="9"/>
      <c r="DP62" s="9"/>
      <c r="DQ62" s="9"/>
      <c r="DR62" s="9"/>
      <c r="DS62" s="9"/>
      <c r="DT62" s="9"/>
      <c r="DU62" s="9"/>
      <c r="DV62" s="9"/>
      <c r="DW62" s="9"/>
      <c r="DX62" s="9"/>
      <c r="DY62" s="9"/>
      <c r="DZ62" s="9"/>
      <c r="EA62" s="9"/>
      <c r="EB62" s="9"/>
      <c r="EC62" s="9"/>
      <c r="ED62" s="9"/>
      <c r="EE62" s="9"/>
      <c r="EF62" s="9"/>
      <c r="EG62" s="9"/>
      <c r="EH62" s="9"/>
      <c r="EI62" s="9"/>
      <c r="EJ62" s="9"/>
      <c r="EK62" s="9"/>
      <c r="EL62" s="9"/>
      <c r="EM62" s="9"/>
      <c r="EN62" s="9"/>
      <c r="EO62" s="9"/>
      <c r="EP62" s="9"/>
      <c r="EQ62" s="9"/>
      <c r="ER62" s="9"/>
      <c r="ES62" s="9"/>
      <c r="ET62" s="9"/>
      <c r="EU62" s="9"/>
      <c r="EV62" s="9"/>
      <c r="EW62" s="9"/>
      <c r="EX62" s="9"/>
      <c r="EY62" s="9"/>
      <c r="EZ62" s="9"/>
      <c r="FA62" s="9"/>
      <c r="FB62" s="9"/>
      <c r="FC62" s="9"/>
      <c r="FD62" s="9"/>
      <c r="FE62" s="9"/>
      <c r="FF62" s="9"/>
      <c r="FG62" s="9"/>
      <c r="FH62" s="9"/>
      <c r="FI62" s="9"/>
      <c r="FJ62" s="9"/>
      <c r="FK62" s="9"/>
      <c r="FL62" s="9"/>
      <c r="FM62" s="9"/>
      <c r="FN62" s="9"/>
      <c r="FO62" s="9"/>
      <c r="FP62" s="9"/>
      <c r="FQ62" s="9"/>
      <c r="FR62" s="9"/>
      <c r="FS62" s="9"/>
      <c r="FT62" s="9"/>
      <c r="FU62" s="9"/>
      <c r="FV62" s="9"/>
      <c r="FW62" s="9"/>
      <c r="FX62" s="9"/>
      <c r="FY62" s="9"/>
      <c r="FZ62" s="9"/>
      <c r="GA62" s="9"/>
      <c r="GB62" s="9"/>
      <c r="GC62" s="9"/>
      <c r="GD62" s="9"/>
      <c r="GE62" s="237"/>
      <c r="GF62" s="237"/>
      <c r="GG62" s="237"/>
      <c r="GH62" s="237"/>
      <c r="GI62" s="237"/>
      <c r="GJ62" s="237"/>
      <c r="GK62" s="237"/>
      <c r="GL62" s="237"/>
      <c r="GM62" s="237"/>
      <c r="GN62" s="237"/>
      <c r="GO62" s="21"/>
      <c r="GP62" s="21"/>
    </row>
    <row r="63" spans="1:198" ht="10.5" customHeight="1">
      <c r="A63" s="9"/>
      <c r="B63" s="9"/>
      <c r="C63" s="9"/>
      <c r="D63" s="9"/>
      <c r="E63" s="9"/>
      <c r="F63" s="260"/>
      <c r="G63" s="2200"/>
      <c r="H63" s="2198"/>
      <c r="I63" s="2198"/>
      <c r="J63" s="2198"/>
      <c r="K63" s="2198"/>
      <c r="L63" s="2198"/>
      <c r="M63" s="2198"/>
      <c r="N63" s="2198"/>
      <c r="O63" s="2198"/>
      <c r="P63" s="2198"/>
      <c r="Q63" s="2198"/>
      <c r="R63" s="2198"/>
      <c r="S63" s="2198"/>
      <c r="T63" s="2199"/>
      <c r="U63" s="2372"/>
      <c r="V63" s="2373"/>
      <c r="W63" s="2373"/>
      <c r="X63" s="2373"/>
      <c r="Y63" s="2373"/>
      <c r="Z63" s="2373"/>
      <c r="AA63" s="2373"/>
      <c r="AB63" s="2374"/>
      <c r="AC63" s="2213"/>
      <c r="AD63" s="2214"/>
      <c r="AE63" s="2214"/>
      <c r="AF63" s="2214"/>
      <c r="AG63" s="2214"/>
      <c r="AH63" s="2214"/>
      <c r="AI63" s="2214"/>
      <c r="AJ63" s="2214"/>
      <c r="AK63" s="2214"/>
      <c r="AL63" s="2214"/>
      <c r="AM63" s="2214"/>
      <c r="AN63" s="2214"/>
      <c r="AO63" s="2214"/>
      <c r="AP63" s="2214"/>
      <c r="AQ63" s="2214"/>
      <c r="AR63" s="2214"/>
      <c r="AS63" s="2214"/>
      <c r="AT63" s="2214"/>
      <c r="AU63" s="2214"/>
      <c r="AV63" s="2214"/>
      <c r="AW63" s="2214"/>
      <c r="AX63" s="2214"/>
      <c r="AY63" s="2214"/>
      <c r="AZ63" s="2214"/>
      <c r="BA63" s="2214"/>
      <c r="BB63" s="2214"/>
      <c r="BC63" s="2214"/>
      <c r="BD63" s="2214"/>
      <c r="BE63" s="2214"/>
      <c r="BF63" s="2214"/>
      <c r="BG63" s="2214"/>
      <c r="BH63" s="2214"/>
      <c r="BI63" s="2215"/>
      <c r="BJ63" s="2053"/>
      <c r="BK63" s="2053"/>
      <c r="BL63" s="2053"/>
      <c r="BM63" s="2053"/>
      <c r="BN63" s="2053"/>
      <c r="BO63" s="2053"/>
      <c r="BP63" s="2053"/>
      <c r="BQ63" s="2053"/>
      <c r="BR63" s="2053"/>
      <c r="BS63" s="2053"/>
      <c r="BT63" s="2054"/>
      <c r="BU63" s="2045"/>
      <c r="BV63" s="2046"/>
      <c r="BW63" s="2046"/>
      <c r="BX63" s="2046"/>
      <c r="BY63" s="2046"/>
      <c r="BZ63" s="2046"/>
      <c r="CA63" s="2046"/>
      <c r="CB63" s="2046"/>
      <c r="CC63" s="2046"/>
      <c r="CD63" s="2046"/>
      <c r="CE63" s="2046"/>
      <c r="CF63" s="2046"/>
      <c r="CG63" s="2046"/>
      <c r="CH63" s="2046"/>
      <c r="CI63" s="2046"/>
      <c r="CJ63" s="2046"/>
      <c r="CK63" s="2046"/>
      <c r="CL63" s="2046"/>
      <c r="CM63" s="2049"/>
      <c r="CN63" s="2022"/>
      <c r="CO63" s="2022"/>
      <c r="CP63" s="260"/>
      <c r="CQ63" s="246"/>
      <c r="CR63" s="246"/>
      <c r="CS63" s="246"/>
      <c r="CT63" s="9"/>
      <c r="CU63" s="9"/>
      <c r="CV63" s="9"/>
      <c r="CW63" s="9"/>
      <c r="CX63" s="9"/>
      <c r="CY63" s="9"/>
      <c r="CZ63" s="9"/>
      <c r="DA63" s="9"/>
      <c r="DB63" s="9"/>
      <c r="DC63" s="9"/>
      <c r="DD63" s="9"/>
      <c r="DE63" s="9"/>
      <c r="DF63" s="9"/>
      <c r="DG63" s="9"/>
      <c r="DH63" s="9"/>
      <c r="DI63" s="9"/>
      <c r="DJ63" s="9"/>
      <c r="DK63" s="9"/>
      <c r="DL63" s="9"/>
      <c r="DM63" s="9"/>
      <c r="DN63" s="9"/>
      <c r="DO63" s="9"/>
      <c r="DP63" s="9"/>
      <c r="DQ63" s="9"/>
      <c r="DR63" s="9"/>
      <c r="DS63" s="9"/>
      <c r="DT63" s="9"/>
      <c r="DU63" s="9"/>
      <c r="DV63" s="9"/>
      <c r="DW63" s="9"/>
      <c r="DX63" s="9"/>
      <c r="DY63" s="9"/>
      <c r="DZ63" s="9"/>
      <c r="EA63" s="9"/>
      <c r="EB63" s="9"/>
      <c r="EC63" s="9"/>
      <c r="ED63" s="9"/>
      <c r="EE63" s="9"/>
      <c r="EF63" s="9"/>
      <c r="EG63" s="9"/>
      <c r="EH63" s="9"/>
      <c r="EI63" s="9"/>
      <c r="EJ63" s="9"/>
      <c r="EK63" s="9"/>
      <c r="EL63" s="9"/>
      <c r="EM63" s="9"/>
      <c r="EN63" s="9"/>
      <c r="EO63" s="9"/>
      <c r="EP63" s="9"/>
      <c r="EQ63" s="9"/>
      <c r="ER63" s="9"/>
      <c r="ES63" s="9"/>
      <c r="ET63" s="9"/>
      <c r="EU63" s="9"/>
      <c r="EV63" s="9"/>
      <c r="EW63" s="9"/>
      <c r="EX63" s="9"/>
      <c r="EY63" s="9"/>
      <c r="EZ63" s="9"/>
      <c r="FA63" s="9"/>
      <c r="FB63" s="9"/>
      <c r="FC63" s="9"/>
      <c r="FD63" s="9"/>
      <c r="FE63" s="9"/>
      <c r="FF63" s="9"/>
      <c r="FG63" s="9"/>
      <c r="FH63" s="9"/>
      <c r="FI63" s="9"/>
      <c r="FJ63" s="9"/>
      <c r="FK63" s="9"/>
      <c r="FL63" s="9"/>
      <c r="FM63" s="9"/>
      <c r="FN63" s="9"/>
      <c r="FO63" s="9"/>
      <c r="FP63" s="9"/>
      <c r="FQ63" s="9"/>
      <c r="FR63" s="9"/>
      <c r="FS63" s="9"/>
      <c r="FT63" s="9"/>
      <c r="FU63" s="9"/>
      <c r="FV63" s="9"/>
      <c r="FW63" s="9"/>
      <c r="FX63" s="9"/>
      <c r="FY63" s="9"/>
      <c r="FZ63" s="9"/>
      <c r="GA63" s="9"/>
      <c r="GB63" s="9"/>
      <c r="GC63" s="9"/>
      <c r="GD63" s="9"/>
      <c r="GE63" s="237"/>
      <c r="GF63" s="237"/>
      <c r="GG63" s="237"/>
      <c r="GH63" s="237"/>
      <c r="GI63" s="237"/>
      <c r="GJ63" s="237"/>
      <c r="GK63" s="237"/>
      <c r="GL63" s="237"/>
      <c r="GM63" s="237"/>
      <c r="GN63" s="237"/>
      <c r="GO63" s="10"/>
      <c r="GP63" s="10"/>
    </row>
    <row r="64" spans="1:198" ht="10.5" customHeight="1" thickBot="1">
      <c r="A64" s="9"/>
      <c r="B64" s="9"/>
      <c r="C64" s="9"/>
      <c r="D64" s="9"/>
      <c r="E64" s="9"/>
      <c r="F64" s="260"/>
      <c r="G64" s="2200"/>
      <c r="H64" s="2198"/>
      <c r="I64" s="2198"/>
      <c r="J64" s="2198"/>
      <c r="K64" s="2198"/>
      <c r="L64" s="2198"/>
      <c r="M64" s="2198"/>
      <c r="N64" s="2198"/>
      <c r="O64" s="2198"/>
      <c r="P64" s="2198"/>
      <c r="Q64" s="2198"/>
      <c r="R64" s="2198"/>
      <c r="S64" s="2198"/>
      <c r="T64" s="2199"/>
      <c r="U64" s="2375"/>
      <c r="V64" s="2376"/>
      <c r="W64" s="2376"/>
      <c r="X64" s="2376"/>
      <c r="Y64" s="2376"/>
      <c r="Z64" s="2376"/>
      <c r="AA64" s="2376"/>
      <c r="AB64" s="2377"/>
      <c r="AC64" s="2216"/>
      <c r="AD64" s="2217"/>
      <c r="AE64" s="2217"/>
      <c r="AF64" s="2217"/>
      <c r="AG64" s="2217"/>
      <c r="AH64" s="2217"/>
      <c r="AI64" s="2217"/>
      <c r="AJ64" s="2217"/>
      <c r="AK64" s="2217"/>
      <c r="AL64" s="2217"/>
      <c r="AM64" s="2217"/>
      <c r="AN64" s="2217"/>
      <c r="AO64" s="2217"/>
      <c r="AP64" s="2217"/>
      <c r="AQ64" s="2217"/>
      <c r="AR64" s="2217"/>
      <c r="AS64" s="2217"/>
      <c r="AT64" s="2217"/>
      <c r="AU64" s="2217"/>
      <c r="AV64" s="2217"/>
      <c r="AW64" s="2217"/>
      <c r="AX64" s="2217"/>
      <c r="AY64" s="2217"/>
      <c r="AZ64" s="2217"/>
      <c r="BA64" s="2217"/>
      <c r="BB64" s="2217"/>
      <c r="BC64" s="2217"/>
      <c r="BD64" s="2217"/>
      <c r="BE64" s="2217"/>
      <c r="BF64" s="2217"/>
      <c r="BG64" s="2217"/>
      <c r="BH64" s="2217"/>
      <c r="BI64" s="2218"/>
      <c r="BJ64" s="2055"/>
      <c r="BK64" s="2055"/>
      <c r="BL64" s="2055"/>
      <c r="BM64" s="2055"/>
      <c r="BN64" s="2055"/>
      <c r="BO64" s="2055"/>
      <c r="BP64" s="2055"/>
      <c r="BQ64" s="2055"/>
      <c r="BR64" s="2055"/>
      <c r="BS64" s="2055"/>
      <c r="BT64" s="2056"/>
      <c r="BU64" s="2050"/>
      <c r="BV64" s="2051"/>
      <c r="BW64" s="2051"/>
      <c r="BX64" s="2051"/>
      <c r="BY64" s="2051"/>
      <c r="BZ64" s="2051"/>
      <c r="CA64" s="2051"/>
      <c r="CB64" s="2051"/>
      <c r="CC64" s="2051"/>
      <c r="CD64" s="2051"/>
      <c r="CE64" s="2051"/>
      <c r="CF64" s="2051"/>
      <c r="CG64" s="2051"/>
      <c r="CH64" s="2051"/>
      <c r="CI64" s="2051"/>
      <c r="CJ64" s="2051"/>
      <c r="CK64" s="2051"/>
      <c r="CL64" s="2051"/>
      <c r="CM64" s="2052"/>
      <c r="CN64" s="2022"/>
      <c r="CO64" s="2022"/>
      <c r="CP64" s="260"/>
      <c r="CQ64" s="246"/>
      <c r="CR64" s="246"/>
      <c r="CS64" s="246"/>
      <c r="CT64" s="9"/>
      <c r="CU64" s="9"/>
      <c r="CV64" s="9"/>
      <c r="CW64" s="9"/>
      <c r="CX64" s="9"/>
      <c r="CY64" s="9"/>
      <c r="CZ64" s="9"/>
      <c r="DA64" s="9"/>
      <c r="DB64" s="9"/>
      <c r="DC64" s="9"/>
      <c r="DD64" s="9"/>
      <c r="DE64" s="9"/>
      <c r="DF64" s="9"/>
      <c r="DG64" s="9"/>
      <c r="DH64" s="9"/>
      <c r="DI64" s="9"/>
      <c r="DJ64" s="9"/>
      <c r="DK64" s="9"/>
      <c r="DL64" s="9"/>
      <c r="DM64" s="9"/>
      <c r="DN64" s="9"/>
      <c r="DO64" s="9"/>
      <c r="DP64" s="9"/>
      <c r="DQ64" s="9"/>
      <c r="DR64" s="9"/>
      <c r="DS64" s="9"/>
      <c r="DT64" s="9"/>
      <c r="DU64" s="9"/>
      <c r="DV64" s="9"/>
      <c r="DW64" s="9"/>
      <c r="DX64" s="9"/>
      <c r="DY64" s="9"/>
      <c r="DZ64" s="9"/>
      <c r="EA64" s="9"/>
      <c r="EB64" s="9"/>
      <c r="EC64" s="9"/>
      <c r="ED64" s="9"/>
      <c r="EE64" s="9"/>
      <c r="EF64" s="9"/>
      <c r="EG64" s="9"/>
      <c r="EH64" s="9"/>
      <c r="EI64" s="9"/>
      <c r="EJ64" s="9"/>
      <c r="EK64" s="9"/>
      <c r="EL64" s="9"/>
      <c r="EM64" s="9"/>
      <c r="EN64" s="9"/>
      <c r="EO64" s="9"/>
      <c r="EP64" s="9"/>
      <c r="EQ64" s="9"/>
      <c r="ER64" s="9"/>
      <c r="ES64" s="9"/>
      <c r="ET64" s="9"/>
      <c r="EU64" s="9"/>
      <c r="EV64" s="9"/>
      <c r="EW64" s="9"/>
      <c r="EX64" s="9"/>
      <c r="EY64" s="9"/>
      <c r="EZ64" s="9"/>
      <c r="FA64" s="9"/>
      <c r="FB64" s="9"/>
      <c r="FC64" s="9"/>
      <c r="FD64" s="9"/>
      <c r="FE64" s="9"/>
      <c r="FF64" s="9"/>
      <c r="FG64" s="9"/>
      <c r="FH64" s="9"/>
      <c r="FI64" s="9"/>
      <c r="FJ64" s="9"/>
      <c r="FK64" s="9"/>
      <c r="FL64" s="9"/>
      <c r="FM64" s="9"/>
      <c r="FN64" s="9"/>
      <c r="FO64" s="9"/>
      <c r="FP64" s="9"/>
      <c r="FQ64" s="9"/>
      <c r="FR64" s="9"/>
      <c r="FS64" s="9"/>
      <c r="FT64" s="9"/>
      <c r="FU64" s="9"/>
      <c r="FV64" s="9"/>
      <c r="FW64" s="9"/>
      <c r="FX64" s="9"/>
      <c r="FY64" s="9"/>
      <c r="FZ64" s="9"/>
      <c r="GA64" s="9"/>
      <c r="GB64" s="9"/>
      <c r="GC64" s="9"/>
      <c r="GD64" s="9"/>
      <c r="GE64" s="9"/>
      <c r="GF64" s="9"/>
      <c r="GG64" s="9"/>
      <c r="GH64" s="9"/>
      <c r="GI64" s="9"/>
      <c r="GJ64" s="9"/>
      <c r="GK64" s="9"/>
      <c r="GL64" s="9"/>
      <c r="GM64" s="9"/>
      <c r="GN64" s="10"/>
      <c r="GO64" s="10"/>
      <c r="GP64" s="10"/>
    </row>
    <row r="65" spans="1:198" ht="10.5" customHeight="1">
      <c r="A65" s="9"/>
      <c r="B65" s="9"/>
      <c r="C65" s="9"/>
      <c r="D65" s="9"/>
      <c r="E65" s="9"/>
      <c r="F65" s="260"/>
      <c r="G65" s="2200"/>
      <c r="H65" s="2198"/>
      <c r="I65" s="2198"/>
      <c r="J65" s="2198"/>
      <c r="K65" s="2198"/>
      <c r="L65" s="2198"/>
      <c r="M65" s="2198"/>
      <c r="N65" s="2198"/>
      <c r="O65" s="2198"/>
      <c r="P65" s="2198"/>
      <c r="Q65" s="2198"/>
      <c r="R65" s="2198"/>
      <c r="S65" s="2198"/>
      <c r="T65" s="2199"/>
      <c r="U65" s="2378" t="s">
        <v>50</v>
      </c>
      <c r="V65" s="2379"/>
      <c r="W65" s="2379"/>
      <c r="X65" s="2379"/>
      <c r="Y65" s="2379"/>
      <c r="Z65" s="2379"/>
      <c r="AA65" s="2379"/>
      <c r="AB65" s="2379"/>
      <c r="AC65" s="2222" t="str">
        <f>総括表1!AC65</f>
        <v>コクゼイ　イチロウ</v>
      </c>
      <c r="AD65" s="2223"/>
      <c r="AE65" s="2223"/>
      <c r="AF65" s="2223"/>
      <c r="AG65" s="2223"/>
      <c r="AH65" s="2223"/>
      <c r="AI65" s="2223"/>
      <c r="AJ65" s="2223"/>
      <c r="AK65" s="2223"/>
      <c r="AL65" s="2223"/>
      <c r="AM65" s="2223"/>
      <c r="AN65" s="2223"/>
      <c r="AO65" s="2223"/>
      <c r="AP65" s="2223"/>
      <c r="AQ65" s="2223"/>
      <c r="AR65" s="2223"/>
      <c r="AS65" s="2223"/>
      <c r="AT65" s="2223"/>
      <c r="AU65" s="2223"/>
      <c r="AV65" s="2223"/>
      <c r="AW65" s="2223"/>
      <c r="AX65" s="2223"/>
      <c r="AY65" s="2223"/>
      <c r="AZ65" s="2223"/>
      <c r="BA65" s="2223"/>
      <c r="BB65" s="2223"/>
      <c r="BC65" s="2223"/>
      <c r="BD65" s="2223"/>
      <c r="BE65" s="2223"/>
      <c r="BF65" s="2223"/>
      <c r="BG65" s="2223"/>
      <c r="BH65" s="2223"/>
      <c r="BI65" s="2224"/>
      <c r="BJ65" s="2057" t="s">
        <v>227</v>
      </c>
      <c r="BK65" s="2057"/>
      <c r="BL65" s="2057"/>
      <c r="BM65" s="2057"/>
      <c r="BN65" s="2057"/>
      <c r="BO65" s="2057"/>
      <c r="BP65" s="2057"/>
      <c r="BQ65" s="2057"/>
      <c r="BR65" s="2057"/>
      <c r="BS65" s="2057"/>
      <c r="BT65" s="2058"/>
      <c r="BU65" s="2063" t="s">
        <v>228</v>
      </c>
      <c r="BV65" s="2064"/>
      <c r="BW65" s="2064"/>
      <c r="BX65" s="2064"/>
      <c r="BY65" s="2064"/>
      <c r="BZ65" s="2069" t="s">
        <v>229</v>
      </c>
      <c r="CA65" s="2070"/>
      <c r="CB65" s="2070"/>
      <c r="CC65" s="2070"/>
      <c r="CD65" s="2070"/>
      <c r="CE65" s="2070"/>
      <c r="CF65" s="2071"/>
      <c r="CG65" s="317"/>
      <c r="CH65" s="318"/>
      <c r="CI65" s="318"/>
      <c r="CJ65" s="318"/>
      <c r="CK65" s="318"/>
      <c r="CL65" s="318"/>
      <c r="CM65" s="319"/>
      <c r="CN65" s="2022"/>
      <c r="CO65" s="2022"/>
      <c r="CP65" s="260"/>
      <c r="CQ65" s="246"/>
      <c r="CR65" s="246"/>
      <c r="CS65" s="246"/>
      <c r="CT65" s="9"/>
      <c r="CU65" s="9"/>
      <c r="CV65" s="9"/>
      <c r="CW65" s="9"/>
      <c r="CX65" s="9"/>
      <c r="CY65" s="9"/>
      <c r="CZ65" s="9"/>
      <c r="DA65" s="9"/>
      <c r="DB65" s="9"/>
      <c r="DC65" s="9"/>
      <c r="DD65" s="9"/>
      <c r="DE65" s="9"/>
      <c r="DF65" s="9"/>
      <c r="DG65" s="9"/>
      <c r="DH65" s="9"/>
      <c r="DI65" s="9"/>
      <c r="DJ65" s="9"/>
      <c r="DK65" s="9"/>
      <c r="DL65" s="9"/>
      <c r="DM65" s="9"/>
      <c r="DN65" s="9"/>
      <c r="DO65" s="9"/>
      <c r="DP65" s="9"/>
      <c r="DQ65" s="9"/>
      <c r="DR65" s="9"/>
      <c r="DS65" s="9"/>
      <c r="DT65" s="9"/>
      <c r="DU65" s="9"/>
      <c r="DV65" s="9"/>
      <c r="DW65" s="9"/>
      <c r="DX65" s="9"/>
      <c r="DY65" s="9"/>
      <c r="DZ65" s="9"/>
      <c r="EA65" s="9"/>
      <c r="EB65" s="9"/>
      <c r="EC65" s="9"/>
      <c r="ED65" s="9"/>
      <c r="EE65" s="9"/>
      <c r="EF65" s="9"/>
      <c r="EG65" s="9"/>
      <c r="EH65" s="9"/>
      <c r="EI65" s="9"/>
      <c r="EJ65" s="9"/>
      <c r="EK65" s="9"/>
      <c r="EL65" s="9"/>
      <c r="EM65" s="9"/>
      <c r="EN65" s="9"/>
      <c r="EO65" s="9"/>
      <c r="EP65" s="9"/>
      <c r="EQ65" s="9"/>
      <c r="ER65" s="9"/>
      <c r="ES65" s="9"/>
      <c r="ET65" s="9"/>
      <c r="EU65" s="9"/>
      <c r="EV65" s="9"/>
      <c r="EW65" s="9"/>
      <c r="EX65" s="9"/>
      <c r="EY65" s="9"/>
      <c r="EZ65" s="9"/>
      <c r="FA65" s="9"/>
      <c r="FB65" s="9"/>
      <c r="FC65" s="9"/>
      <c r="FD65" s="9"/>
      <c r="FE65" s="9"/>
      <c r="FF65" s="9"/>
      <c r="FG65" s="9"/>
      <c r="FH65" s="9"/>
      <c r="FI65" s="9"/>
      <c r="FJ65" s="9"/>
      <c r="FK65" s="9"/>
      <c r="FL65" s="9"/>
      <c r="FM65" s="9"/>
      <c r="FN65" s="9"/>
      <c r="FO65" s="9"/>
      <c r="FP65" s="9"/>
      <c r="FQ65" s="9"/>
      <c r="FR65" s="9"/>
      <c r="FS65" s="9"/>
      <c r="FT65" s="9"/>
      <c r="FU65" s="9"/>
      <c r="FV65" s="9"/>
      <c r="FW65" s="9"/>
      <c r="FX65" s="9"/>
      <c r="FY65" s="9"/>
      <c r="FZ65" s="9"/>
      <c r="GA65" s="9"/>
      <c r="GB65" s="9"/>
      <c r="GC65" s="9"/>
      <c r="GD65" s="9"/>
      <c r="GE65" s="237"/>
      <c r="GF65" s="237"/>
      <c r="GG65" s="237"/>
      <c r="GH65" s="237"/>
      <c r="GI65" s="237"/>
      <c r="GJ65" s="237"/>
      <c r="GK65" s="237"/>
      <c r="GL65" s="237"/>
      <c r="GM65" s="237"/>
      <c r="GN65" s="11"/>
      <c r="GO65" s="11"/>
      <c r="GP65" s="11"/>
    </row>
    <row r="66" spans="1:198" ht="10.5" customHeight="1" thickBot="1">
      <c r="A66" s="9"/>
      <c r="B66" s="9"/>
      <c r="C66" s="9"/>
      <c r="D66" s="9"/>
      <c r="E66" s="9"/>
      <c r="F66" s="260"/>
      <c r="G66" s="2200"/>
      <c r="H66" s="2198"/>
      <c r="I66" s="2198"/>
      <c r="J66" s="2198"/>
      <c r="K66" s="2198"/>
      <c r="L66" s="2198"/>
      <c r="M66" s="2198"/>
      <c r="N66" s="2198"/>
      <c r="O66" s="2198"/>
      <c r="P66" s="2198"/>
      <c r="Q66" s="2198"/>
      <c r="R66" s="2198"/>
      <c r="S66" s="2198"/>
      <c r="T66" s="2199"/>
      <c r="U66" s="2380"/>
      <c r="V66" s="2381"/>
      <c r="W66" s="2381"/>
      <c r="X66" s="2381"/>
      <c r="Y66" s="2381"/>
      <c r="Z66" s="2381"/>
      <c r="AA66" s="2381"/>
      <c r="AB66" s="2381"/>
      <c r="AC66" s="2225"/>
      <c r="AD66" s="2226"/>
      <c r="AE66" s="2226"/>
      <c r="AF66" s="2226"/>
      <c r="AG66" s="2226"/>
      <c r="AH66" s="2226"/>
      <c r="AI66" s="2226"/>
      <c r="AJ66" s="2226"/>
      <c r="AK66" s="2226"/>
      <c r="AL66" s="2226"/>
      <c r="AM66" s="2226"/>
      <c r="AN66" s="2226"/>
      <c r="AO66" s="2226"/>
      <c r="AP66" s="2226"/>
      <c r="AQ66" s="2226"/>
      <c r="AR66" s="2226"/>
      <c r="AS66" s="2226"/>
      <c r="AT66" s="2226"/>
      <c r="AU66" s="2226"/>
      <c r="AV66" s="2226"/>
      <c r="AW66" s="2226"/>
      <c r="AX66" s="2226"/>
      <c r="AY66" s="2226"/>
      <c r="AZ66" s="2226"/>
      <c r="BA66" s="2226"/>
      <c r="BB66" s="2226"/>
      <c r="BC66" s="2226"/>
      <c r="BD66" s="2226"/>
      <c r="BE66" s="2226"/>
      <c r="BF66" s="2226"/>
      <c r="BG66" s="2226"/>
      <c r="BH66" s="2226"/>
      <c r="BI66" s="2227"/>
      <c r="BJ66" s="2059"/>
      <c r="BK66" s="2059"/>
      <c r="BL66" s="2059"/>
      <c r="BM66" s="2059"/>
      <c r="BN66" s="2059"/>
      <c r="BO66" s="2059"/>
      <c r="BP66" s="2059"/>
      <c r="BQ66" s="2059"/>
      <c r="BR66" s="2059"/>
      <c r="BS66" s="2059"/>
      <c r="BT66" s="2060"/>
      <c r="BU66" s="2065"/>
      <c r="BV66" s="2066"/>
      <c r="BW66" s="2066"/>
      <c r="BX66" s="2066"/>
      <c r="BY66" s="2066"/>
      <c r="BZ66" s="2072"/>
      <c r="CA66" s="2072"/>
      <c r="CB66" s="2072"/>
      <c r="CC66" s="2072"/>
      <c r="CD66" s="2072"/>
      <c r="CE66" s="2072"/>
      <c r="CF66" s="2073"/>
      <c r="CG66" s="316"/>
      <c r="CH66" s="256"/>
      <c r="CI66" s="256"/>
      <c r="CJ66" s="256"/>
      <c r="CK66" s="256"/>
      <c r="CL66" s="256"/>
      <c r="CM66" s="312"/>
      <c r="CN66" s="2022"/>
      <c r="CO66" s="2022"/>
      <c r="CP66" s="260"/>
      <c r="CQ66" s="246"/>
      <c r="CR66" s="246"/>
      <c r="CS66" s="246"/>
      <c r="CT66" s="9"/>
      <c r="CU66" s="9"/>
      <c r="CV66" s="9"/>
      <c r="CW66" s="9"/>
      <c r="CX66" s="9"/>
      <c r="CY66" s="9"/>
      <c r="CZ66" s="9"/>
      <c r="DA66" s="9"/>
      <c r="DB66" s="9"/>
      <c r="DC66" s="9"/>
      <c r="DD66" s="9"/>
      <c r="DE66" s="9"/>
      <c r="DF66" s="9"/>
      <c r="DG66" s="9"/>
      <c r="DH66" s="9"/>
      <c r="DI66" s="9"/>
      <c r="DJ66" s="9"/>
      <c r="DK66" s="9"/>
      <c r="DL66" s="9"/>
      <c r="DM66" s="9"/>
      <c r="DN66" s="9"/>
      <c r="DO66" s="9"/>
      <c r="DP66" s="9"/>
      <c r="DQ66" s="9"/>
      <c r="DR66" s="9"/>
      <c r="DS66" s="9"/>
      <c r="DT66" s="9"/>
      <c r="DU66" s="9"/>
      <c r="DV66" s="9"/>
      <c r="DW66" s="9"/>
      <c r="DX66" s="9"/>
      <c r="DY66" s="9"/>
      <c r="DZ66" s="9"/>
      <c r="EA66" s="9"/>
      <c r="EB66" s="9"/>
      <c r="EC66" s="9"/>
      <c r="ED66" s="9"/>
      <c r="EE66" s="9"/>
      <c r="EF66" s="9"/>
      <c r="EG66" s="9"/>
      <c r="EH66" s="9"/>
      <c r="EI66" s="9"/>
      <c r="EJ66" s="9"/>
      <c r="EK66" s="9"/>
      <c r="EL66" s="9"/>
      <c r="EM66" s="9"/>
      <c r="EN66" s="9"/>
      <c r="EO66" s="9"/>
      <c r="EP66" s="9"/>
      <c r="EQ66" s="9"/>
      <c r="ER66" s="9"/>
      <c r="ES66" s="9"/>
      <c r="ET66" s="9"/>
      <c r="EU66" s="9"/>
      <c r="EV66" s="9"/>
      <c r="EW66" s="9"/>
      <c r="EX66" s="9"/>
      <c r="EY66" s="9"/>
      <c r="EZ66" s="9"/>
      <c r="FA66" s="9"/>
      <c r="FB66" s="9"/>
      <c r="FC66" s="9"/>
      <c r="FD66" s="9"/>
      <c r="FE66" s="9"/>
      <c r="FF66" s="9"/>
      <c r="FG66" s="9"/>
      <c r="FH66" s="9"/>
      <c r="FI66" s="9"/>
      <c r="FJ66" s="9"/>
      <c r="FK66" s="9"/>
      <c r="FL66" s="9"/>
      <c r="FM66" s="9"/>
      <c r="FN66" s="9"/>
      <c r="FO66" s="9"/>
      <c r="FP66" s="9"/>
      <c r="FQ66" s="9"/>
      <c r="FR66" s="9"/>
      <c r="FS66" s="9"/>
      <c r="FT66" s="9"/>
      <c r="FU66" s="9"/>
      <c r="FV66" s="9"/>
      <c r="FW66" s="9"/>
      <c r="FX66" s="9"/>
      <c r="FY66" s="9"/>
      <c r="FZ66" s="9"/>
      <c r="GA66" s="9"/>
      <c r="GB66" s="9"/>
      <c r="GC66" s="9"/>
      <c r="GD66" s="9"/>
      <c r="GE66" s="237"/>
      <c r="GF66" s="237"/>
      <c r="GG66" s="237"/>
      <c r="GH66" s="237"/>
      <c r="GI66" s="237"/>
      <c r="GJ66" s="237"/>
      <c r="GK66" s="237"/>
      <c r="GL66" s="237"/>
      <c r="GM66" s="237"/>
      <c r="GN66" s="12"/>
      <c r="GO66" s="12"/>
      <c r="GP66" s="12"/>
    </row>
    <row r="67" spans="1:198" ht="10.5" customHeight="1">
      <c r="A67" s="9"/>
      <c r="B67" s="9"/>
      <c r="C67" s="9"/>
      <c r="D67" s="9"/>
      <c r="E67" s="9"/>
      <c r="F67" s="260"/>
      <c r="G67" s="2200"/>
      <c r="H67" s="2198"/>
      <c r="I67" s="2198"/>
      <c r="J67" s="2198"/>
      <c r="K67" s="2198"/>
      <c r="L67" s="2198"/>
      <c r="M67" s="2198"/>
      <c r="N67" s="2198"/>
      <c r="O67" s="2198"/>
      <c r="P67" s="2198"/>
      <c r="Q67" s="2198"/>
      <c r="R67" s="2198"/>
      <c r="S67" s="2198"/>
      <c r="T67" s="2199"/>
      <c r="U67" s="2204" t="s">
        <v>110</v>
      </c>
      <c r="V67" s="2205"/>
      <c r="W67" s="2205"/>
      <c r="X67" s="2205"/>
      <c r="Y67" s="2205"/>
      <c r="Z67" s="2205"/>
      <c r="AA67" s="2205"/>
      <c r="AB67" s="2205"/>
      <c r="AC67" s="2210" t="str">
        <f>総括表1!AC67</f>
        <v>国税　一郎</v>
      </c>
      <c r="AD67" s="2211"/>
      <c r="AE67" s="2211"/>
      <c r="AF67" s="2211"/>
      <c r="AG67" s="2211"/>
      <c r="AH67" s="2211"/>
      <c r="AI67" s="2211"/>
      <c r="AJ67" s="2211"/>
      <c r="AK67" s="2211"/>
      <c r="AL67" s="2211"/>
      <c r="AM67" s="2211"/>
      <c r="AN67" s="2211"/>
      <c r="AO67" s="2211"/>
      <c r="AP67" s="2211"/>
      <c r="AQ67" s="2211"/>
      <c r="AR67" s="2211"/>
      <c r="AS67" s="2211"/>
      <c r="AT67" s="2211"/>
      <c r="AU67" s="2211"/>
      <c r="AV67" s="2211"/>
      <c r="AW67" s="2211"/>
      <c r="AX67" s="2211"/>
      <c r="AY67" s="2211"/>
      <c r="AZ67" s="2211"/>
      <c r="BA67" s="2211"/>
      <c r="BB67" s="2211"/>
      <c r="BC67" s="2211"/>
      <c r="BD67" s="2211"/>
      <c r="BE67" s="2211"/>
      <c r="BF67" s="2211"/>
      <c r="BG67" s="2211"/>
      <c r="BH67" s="2211"/>
      <c r="BI67" s="2212"/>
      <c r="BJ67" s="2059"/>
      <c r="BK67" s="2059"/>
      <c r="BL67" s="2059"/>
      <c r="BM67" s="2059"/>
      <c r="BN67" s="2059"/>
      <c r="BO67" s="2059"/>
      <c r="BP67" s="2059"/>
      <c r="BQ67" s="2059"/>
      <c r="BR67" s="2059"/>
      <c r="BS67" s="2059"/>
      <c r="BT67" s="2060"/>
      <c r="BU67" s="2065"/>
      <c r="BV67" s="2066"/>
      <c r="BW67" s="2066"/>
      <c r="BX67" s="2066"/>
      <c r="BY67" s="2066"/>
      <c r="BZ67" s="2072"/>
      <c r="CA67" s="2072"/>
      <c r="CB67" s="2072"/>
      <c r="CC67" s="2072"/>
      <c r="CD67" s="2072"/>
      <c r="CE67" s="2072"/>
      <c r="CF67" s="2073"/>
      <c r="CG67" s="316"/>
      <c r="CH67" s="256"/>
      <c r="CI67" s="2109">
        <f>総括表1!CI67</f>
        <v>0</v>
      </c>
      <c r="CJ67" s="2110"/>
      <c r="CK67" s="2110"/>
      <c r="CL67" s="2111"/>
      <c r="CM67" s="312"/>
      <c r="CN67" s="2022"/>
      <c r="CO67" s="2022"/>
      <c r="CP67" s="260"/>
      <c r="CQ67" s="246"/>
      <c r="CR67" s="246"/>
      <c r="CS67" s="246"/>
      <c r="CT67" s="9"/>
      <c r="CU67" s="9"/>
      <c r="CV67" s="9"/>
      <c r="CW67" s="9"/>
      <c r="CX67" s="9"/>
      <c r="CY67" s="9"/>
      <c r="CZ67" s="9"/>
      <c r="DA67" s="9"/>
      <c r="DB67" s="9"/>
      <c r="DC67" s="9"/>
      <c r="DD67" s="9"/>
      <c r="DE67" s="9"/>
      <c r="DF67" s="9"/>
      <c r="DG67" s="9"/>
      <c r="DH67" s="9"/>
      <c r="DI67" s="9"/>
      <c r="DJ67" s="9"/>
      <c r="DK67" s="9"/>
      <c r="DL67" s="9"/>
      <c r="DM67" s="9"/>
      <c r="DN67" s="9"/>
      <c r="DO67" s="9"/>
      <c r="DP67" s="9"/>
      <c r="DQ67" s="9"/>
      <c r="DR67" s="9"/>
      <c r="DS67" s="9"/>
      <c r="DT67" s="9"/>
      <c r="DU67" s="9"/>
      <c r="DV67" s="9"/>
      <c r="DW67" s="9"/>
      <c r="DX67" s="9"/>
      <c r="DY67" s="9"/>
      <c r="DZ67" s="9"/>
      <c r="EA67" s="9"/>
      <c r="EB67" s="9"/>
      <c r="EC67" s="9"/>
      <c r="ED67" s="9"/>
      <c r="EE67" s="9"/>
      <c r="EF67" s="9"/>
      <c r="EG67" s="9"/>
      <c r="EH67" s="9"/>
      <c r="EI67" s="9"/>
      <c r="EJ67" s="9"/>
      <c r="EK67" s="9"/>
      <c r="EL67" s="9"/>
      <c r="EM67" s="9"/>
      <c r="EN67" s="9"/>
      <c r="EO67" s="9"/>
      <c r="EP67" s="9"/>
      <c r="EQ67" s="9"/>
      <c r="ER67" s="9"/>
      <c r="ES67" s="9"/>
      <c r="ET67" s="9"/>
      <c r="EU67" s="9"/>
      <c r="EV67" s="9"/>
      <c r="EW67" s="9"/>
      <c r="EX67" s="9"/>
      <c r="EY67" s="9"/>
      <c r="EZ67" s="9"/>
      <c r="FA67" s="9"/>
      <c r="FB67" s="9"/>
      <c r="FC67" s="9"/>
      <c r="FD67" s="9"/>
      <c r="FE67" s="9"/>
      <c r="FF67" s="9"/>
      <c r="FG67" s="9"/>
      <c r="FH67" s="9"/>
      <c r="FI67" s="9"/>
      <c r="FJ67" s="9"/>
      <c r="FK67" s="9"/>
      <c r="FL67" s="9"/>
      <c r="FM67" s="9"/>
      <c r="FN67" s="9"/>
      <c r="FO67" s="9"/>
      <c r="FP67" s="9"/>
      <c r="FQ67" s="9"/>
      <c r="FR67" s="9"/>
      <c r="FS67" s="9"/>
      <c r="FT67" s="9"/>
      <c r="FU67" s="9"/>
      <c r="FV67" s="9"/>
      <c r="FW67" s="9"/>
      <c r="FX67" s="9"/>
      <c r="FY67" s="9"/>
      <c r="FZ67" s="9"/>
      <c r="GA67" s="9"/>
      <c r="GB67" s="9"/>
      <c r="GC67" s="9"/>
      <c r="GD67" s="9"/>
      <c r="GE67" s="237"/>
      <c r="GF67" s="237"/>
      <c r="GG67" s="237"/>
      <c r="GH67" s="237"/>
      <c r="GI67" s="237"/>
      <c r="GJ67" s="237"/>
      <c r="GK67" s="237"/>
      <c r="GL67" s="237"/>
      <c r="GM67" s="237"/>
      <c r="GN67" s="11"/>
      <c r="GO67" s="11"/>
      <c r="GP67" s="11"/>
    </row>
    <row r="68" spans="1:198" ht="10.5" customHeight="1">
      <c r="A68" s="9"/>
      <c r="B68" s="9"/>
      <c r="C68" s="9"/>
      <c r="D68" s="9"/>
      <c r="E68" s="9"/>
      <c r="F68" s="260"/>
      <c r="G68" s="2200"/>
      <c r="H68" s="2198"/>
      <c r="I68" s="2198"/>
      <c r="J68" s="2198"/>
      <c r="K68" s="2198"/>
      <c r="L68" s="2198"/>
      <c r="M68" s="2198"/>
      <c r="N68" s="2198"/>
      <c r="O68" s="2198"/>
      <c r="P68" s="2198"/>
      <c r="Q68" s="2198"/>
      <c r="R68" s="2198"/>
      <c r="S68" s="2198"/>
      <c r="T68" s="2199"/>
      <c r="U68" s="2206"/>
      <c r="V68" s="2207"/>
      <c r="W68" s="2207"/>
      <c r="X68" s="2207"/>
      <c r="Y68" s="2207"/>
      <c r="Z68" s="2207"/>
      <c r="AA68" s="2207"/>
      <c r="AB68" s="2207"/>
      <c r="AC68" s="2213"/>
      <c r="AD68" s="2214"/>
      <c r="AE68" s="2214"/>
      <c r="AF68" s="2214"/>
      <c r="AG68" s="2214"/>
      <c r="AH68" s="2214"/>
      <c r="AI68" s="2214"/>
      <c r="AJ68" s="2214"/>
      <c r="AK68" s="2214"/>
      <c r="AL68" s="2214"/>
      <c r="AM68" s="2214"/>
      <c r="AN68" s="2214"/>
      <c r="AO68" s="2214"/>
      <c r="AP68" s="2214"/>
      <c r="AQ68" s="2214"/>
      <c r="AR68" s="2214"/>
      <c r="AS68" s="2214"/>
      <c r="AT68" s="2214"/>
      <c r="AU68" s="2214"/>
      <c r="AV68" s="2214"/>
      <c r="AW68" s="2214"/>
      <c r="AX68" s="2214"/>
      <c r="AY68" s="2214"/>
      <c r="AZ68" s="2214"/>
      <c r="BA68" s="2214"/>
      <c r="BB68" s="2214"/>
      <c r="BC68" s="2214"/>
      <c r="BD68" s="2214"/>
      <c r="BE68" s="2214"/>
      <c r="BF68" s="2214"/>
      <c r="BG68" s="2214"/>
      <c r="BH68" s="2214"/>
      <c r="BI68" s="2215"/>
      <c r="BJ68" s="2059"/>
      <c r="BK68" s="2059"/>
      <c r="BL68" s="2059"/>
      <c r="BM68" s="2059"/>
      <c r="BN68" s="2059"/>
      <c r="BO68" s="2059"/>
      <c r="BP68" s="2059"/>
      <c r="BQ68" s="2059"/>
      <c r="BR68" s="2059"/>
      <c r="BS68" s="2059"/>
      <c r="BT68" s="2060"/>
      <c r="BU68" s="2067"/>
      <c r="BV68" s="2068"/>
      <c r="BW68" s="2068"/>
      <c r="BX68" s="2068"/>
      <c r="BY68" s="2068"/>
      <c r="BZ68" s="2074"/>
      <c r="CA68" s="2074"/>
      <c r="CB68" s="2074"/>
      <c r="CC68" s="2074"/>
      <c r="CD68" s="2074"/>
      <c r="CE68" s="2074"/>
      <c r="CF68" s="2075"/>
      <c r="CG68" s="2195" t="s">
        <v>206</v>
      </c>
      <c r="CH68" s="2196"/>
      <c r="CI68" s="2112"/>
      <c r="CJ68" s="2113"/>
      <c r="CK68" s="2113"/>
      <c r="CL68" s="2114"/>
      <c r="CM68" s="312"/>
      <c r="CN68" s="2022"/>
      <c r="CO68" s="2022"/>
      <c r="CP68" s="260"/>
      <c r="CQ68" s="246"/>
      <c r="CR68" s="246"/>
      <c r="CS68" s="246"/>
      <c r="CT68" s="9"/>
      <c r="CU68" s="9"/>
      <c r="CV68" s="9"/>
      <c r="CW68" s="9"/>
      <c r="CX68" s="9"/>
      <c r="CY68" s="9"/>
      <c r="CZ68" s="9"/>
      <c r="DA68" s="9"/>
      <c r="DB68" s="9"/>
      <c r="DC68" s="9"/>
      <c r="DD68" s="9"/>
      <c r="DE68" s="9"/>
      <c r="DF68" s="9"/>
      <c r="DG68" s="9"/>
      <c r="DH68" s="9"/>
      <c r="DI68" s="9"/>
      <c r="DJ68" s="9"/>
      <c r="DK68" s="9"/>
      <c r="DL68" s="9"/>
      <c r="DM68" s="9"/>
      <c r="DN68" s="9"/>
      <c r="DO68" s="9"/>
      <c r="DP68" s="9"/>
      <c r="DQ68" s="9"/>
      <c r="DR68" s="9"/>
      <c r="DS68" s="9"/>
      <c r="DT68" s="9"/>
      <c r="DU68" s="9"/>
      <c r="DV68" s="9"/>
      <c r="DW68" s="9"/>
      <c r="DX68" s="9"/>
      <c r="DY68" s="9"/>
      <c r="DZ68" s="9"/>
      <c r="EA68" s="9"/>
      <c r="EB68" s="9"/>
      <c r="EC68" s="9"/>
      <c r="ED68" s="9"/>
      <c r="EE68" s="9"/>
      <c r="EF68" s="9"/>
      <c r="EG68" s="9"/>
      <c r="EH68" s="9"/>
      <c r="EI68" s="9"/>
      <c r="EJ68" s="9"/>
      <c r="EK68" s="9"/>
      <c r="EL68" s="9"/>
      <c r="EM68" s="9"/>
      <c r="EN68" s="9"/>
      <c r="EO68" s="9"/>
      <c r="EP68" s="9"/>
      <c r="EQ68" s="9"/>
      <c r="ER68" s="9"/>
      <c r="ES68" s="9"/>
      <c r="ET68" s="9"/>
      <c r="EU68" s="9"/>
      <c r="EV68" s="9"/>
      <c r="EW68" s="9"/>
      <c r="EX68" s="9"/>
      <c r="EY68" s="9"/>
      <c r="EZ68" s="9"/>
      <c r="FA68" s="9"/>
      <c r="FB68" s="9"/>
      <c r="FC68" s="9"/>
      <c r="FD68" s="9"/>
      <c r="FE68" s="9"/>
      <c r="FF68" s="9"/>
      <c r="FG68" s="9"/>
      <c r="FH68" s="9"/>
      <c r="FI68" s="9"/>
      <c r="FJ68" s="9"/>
      <c r="FK68" s="9"/>
      <c r="FL68" s="9"/>
      <c r="FM68" s="9"/>
      <c r="FN68" s="9"/>
      <c r="FO68" s="9"/>
      <c r="FP68" s="9"/>
      <c r="FQ68" s="9"/>
      <c r="FR68" s="9"/>
      <c r="FS68" s="9"/>
      <c r="FT68" s="9"/>
      <c r="FU68" s="9"/>
      <c r="FV68" s="9"/>
      <c r="FW68" s="9"/>
      <c r="FX68" s="9"/>
      <c r="FY68" s="9"/>
      <c r="FZ68" s="9"/>
      <c r="GA68" s="9"/>
      <c r="GB68" s="9"/>
      <c r="GC68" s="9"/>
      <c r="GD68" s="9"/>
      <c r="GE68" s="237"/>
      <c r="GF68" s="237"/>
      <c r="GG68" s="237"/>
      <c r="GH68" s="237"/>
      <c r="GI68" s="237"/>
      <c r="GJ68" s="237"/>
      <c r="GK68" s="237"/>
      <c r="GL68" s="237"/>
      <c r="GM68" s="237"/>
      <c r="GN68" s="11"/>
      <c r="GO68" s="11"/>
      <c r="GP68" s="11"/>
    </row>
    <row r="69" spans="1:198" ht="10.5" customHeight="1" thickBot="1">
      <c r="A69" s="9"/>
      <c r="B69" s="9"/>
      <c r="C69" s="9"/>
      <c r="D69" s="9"/>
      <c r="E69" s="9"/>
      <c r="F69" s="260"/>
      <c r="G69" s="2200"/>
      <c r="H69" s="2198"/>
      <c r="I69" s="2198"/>
      <c r="J69" s="2198"/>
      <c r="K69" s="2198"/>
      <c r="L69" s="2198"/>
      <c r="M69" s="2198"/>
      <c r="N69" s="2198"/>
      <c r="O69" s="2198"/>
      <c r="P69" s="2198"/>
      <c r="Q69" s="2198"/>
      <c r="R69" s="2198"/>
      <c r="S69" s="2198"/>
      <c r="T69" s="2199"/>
      <c r="U69" s="2208"/>
      <c r="V69" s="2209"/>
      <c r="W69" s="2209"/>
      <c r="X69" s="2209"/>
      <c r="Y69" s="2209"/>
      <c r="Z69" s="2209"/>
      <c r="AA69" s="2209"/>
      <c r="AB69" s="2209"/>
      <c r="AC69" s="2216"/>
      <c r="AD69" s="2217"/>
      <c r="AE69" s="2217"/>
      <c r="AF69" s="2217"/>
      <c r="AG69" s="2217"/>
      <c r="AH69" s="2217"/>
      <c r="AI69" s="2217"/>
      <c r="AJ69" s="2217"/>
      <c r="AK69" s="2217"/>
      <c r="AL69" s="2217"/>
      <c r="AM69" s="2217"/>
      <c r="AN69" s="2217"/>
      <c r="AO69" s="2217"/>
      <c r="AP69" s="2217"/>
      <c r="AQ69" s="2217"/>
      <c r="AR69" s="2217"/>
      <c r="AS69" s="2217"/>
      <c r="AT69" s="2217"/>
      <c r="AU69" s="2217"/>
      <c r="AV69" s="2217"/>
      <c r="AW69" s="2217"/>
      <c r="AX69" s="2217"/>
      <c r="AY69" s="2217"/>
      <c r="AZ69" s="2217"/>
      <c r="BA69" s="2217"/>
      <c r="BB69" s="2217"/>
      <c r="BC69" s="2217"/>
      <c r="BD69" s="2217"/>
      <c r="BE69" s="2217"/>
      <c r="BF69" s="2217"/>
      <c r="BG69" s="2217"/>
      <c r="BH69" s="2217"/>
      <c r="BI69" s="2218"/>
      <c r="BJ69" s="2059"/>
      <c r="BK69" s="2059"/>
      <c r="BL69" s="2059"/>
      <c r="BM69" s="2059"/>
      <c r="BN69" s="2059"/>
      <c r="BO69" s="2059"/>
      <c r="BP69" s="2059"/>
      <c r="BQ69" s="2059"/>
      <c r="BR69" s="2059"/>
      <c r="BS69" s="2059"/>
      <c r="BT69" s="2060"/>
      <c r="BU69" s="2063" t="s">
        <v>230</v>
      </c>
      <c r="BV69" s="2064"/>
      <c r="BW69" s="2064"/>
      <c r="BX69" s="2064"/>
      <c r="BY69" s="2064"/>
      <c r="BZ69" s="2188" t="s">
        <v>231</v>
      </c>
      <c r="CA69" s="2189"/>
      <c r="CB69" s="2189"/>
      <c r="CC69" s="2189"/>
      <c r="CD69" s="2189"/>
      <c r="CE69" s="2189"/>
      <c r="CF69" s="2190"/>
      <c r="CG69" s="2195"/>
      <c r="CH69" s="2196"/>
      <c r="CI69" s="2112"/>
      <c r="CJ69" s="2113"/>
      <c r="CK69" s="2113"/>
      <c r="CL69" s="2114"/>
      <c r="CM69" s="312"/>
      <c r="CN69" s="2022"/>
      <c r="CO69" s="2022"/>
      <c r="CP69" s="260"/>
      <c r="CQ69" s="246"/>
      <c r="CR69" s="246"/>
      <c r="CS69" s="246"/>
      <c r="CT69" s="9"/>
      <c r="CU69" s="9"/>
      <c r="CV69" s="9"/>
      <c r="CW69" s="9"/>
      <c r="CX69" s="9"/>
      <c r="CY69" s="9"/>
      <c r="CZ69" s="9"/>
      <c r="DA69" s="9"/>
      <c r="DB69" s="9"/>
      <c r="DC69" s="9"/>
      <c r="DD69" s="9"/>
      <c r="DE69" s="9"/>
      <c r="DF69" s="9"/>
      <c r="DG69" s="9"/>
      <c r="DH69" s="9"/>
      <c r="DI69" s="9"/>
      <c r="DJ69" s="9"/>
      <c r="DK69" s="9"/>
      <c r="DL69" s="9"/>
      <c r="DM69" s="9"/>
      <c r="DN69" s="9"/>
      <c r="DO69" s="9"/>
      <c r="DP69" s="9"/>
      <c r="DQ69" s="9"/>
      <c r="DR69" s="9"/>
      <c r="DS69" s="9"/>
      <c r="DT69" s="9"/>
      <c r="DU69" s="9"/>
      <c r="DV69" s="9"/>
      <c r="DW69" s="9"/>
      <c r="DX69" s="9"/>
      <c r="DY69" s="9"/>
      <c r="DZ69" s="9"/>
      <c r="EA69" s="9"/>
      <c r="EB69" s="9"/>
      <c r="EC69" s="9"/>
      <c r="ED69" s="9"/>
      <c r="EE69" s="9"/>
      <c r="EF69" s="9"/>
      <c r="EG69" s="9"/>
      <c r="EH69" s="9"/>
      <c r="EI69" s="9"/>
      <c r="EJ69" s="9"/>
      <c r="EK69" s="9"/>
      <c r="EL69" s="9"/>
      <c r="EM69" s="9"/>
      <c r="EN69" s="9"/>
      <c r="EO69" s="9"/>
      <c r="EP69" s="9"/>
      <c r="EQ69" s="9"/>
      <c r="ER69" s="9"/>
      <c r="ES69" s="9"/>
      <c r="ET69" s="9"/>
      <c r="EU69" s="9"/>
      <c r="EV69" s="9"/>
      <c r="EW69" s="9"/>
      <c r="EX69" s="9"/>
      <c r="EY69" s="9"/>
      <c r="EZ69" s="9"/>
      <c r="FA69" s="9"/>
      <c r="FB69" s="9"/>
      <c r="FC69" s="9"/>
      <c r="FD69" s="9"/>
      <c r="FE69" s="9"/>
      <c r="FF69" s="9"/>
      <c r="FG69" s="9"/>
      <c r="FH69" s="9"/>
      <c r="FI69" s="9"/>
      <c r="FJ69" s="9"/>
      <c r="FK69" s="9"/>
      <c r="FL69" s="9"/>
      <c r="FM69" s="9"/>
      <c r="FN69" s="9"/>
      <c r="FO69" s="9"/>
      <c r="FP69" s="9"/>
      <c r="FQ69" s="9"/>
      <c r="FR69" s="9"/>
      <c r="FS69" s="9"/>
      <c r="FT69" s="9"/>
      <c r="FU69" s="9"/>
      <c r="FV69" s="9"/>
      <c r="FW69" s="9"/>
      <c r="FX69" s="9"/>
      <c r="FY69" s="9"/>
      <c r="FZ69" s="9"/>
      <c r="GA69" s="9"/>
      <c r="GB69" s="9"/>
      <c r="GC69" s="9"/>
      <c r="GD69" s="9"/>
      <c r="GE69" s="237"/>
      <c r="GF69" s="237"/>
      <c r="GG69" s="237"/>
      <c r="GH69" s="237"/>
      <c r="GI69" s="237"/>
      <c r="GJ69" s="237"/>
      <c r="GK69" s="237"/>
      <c r="GL69" s="237"/>
      <c r="GM69" s="237"/>
      <c r="GN69" s="11"/>
      <c r="GO69" s="11"/>
      <c r="GP69" s="11"/>
    </row>
    <row r="70" spans="1:198" ht="11.1" customHeight="1" thickBot="1">
      <c r="A70" s="9"/>
      <c r="B70" s="9"/>
      <c r="C70" s="9"/>
      <c r="D70" s="9"/>
      <c r="E70" s="9"/>
      <c r="F70" s="260"/>
      <c r="G70" s="2200"/>
      <c r="H70" s="2198"/>
      <c r="I70" s="2198"/>
      <c r="J70" s="2198"/>
      <c r="K70" s="2198"/>
      <c r="L70" s="2198"/>
      <c r="M70" s="2198"/>
      <c r="N70" s="2198"/>
      <c r="O70" s="2198"/>
      <c r="P70" s="2198"/>
      <c r="Q70" s="2198"/>
      <c r="R70" s="2198"/>
      <c r="S70" s="2198"/>
      <c r="T70" s="2199"/>
      <c r="U70" s="2204" t="s">
        <v>219</v>
      </c>
      <c r="V70" s="2205"/>
      <c r="W70" s="2205"/>
      <c r="X70" s="2205"/>
      <c r="Y70" s="2205"/>
      <c r="Z70" s="2205"/>
      <c r="AA70" s="2205"/>
      <c r="AB70" s="2205"/>
      <c r="AC70" s="2259" t="str">
        <f>総括表1!AC70</f>
        <v>06-1111-2222</v>
      </c>
      <c r="AD70" s="2260"/>
      <c r="AE70" s="2260"/>
      <c r="AF70" s="2260"/>
      <c r="AG70" s="2260"/>
      <c r="AH70" s="2260"/>
      <c r="AI70" s="2260"/>
      <c r="AJ70" s="2260"/>
      <c r="AK70" s="2260"/>
      <c r="AL70" s="2260"/>
      <c r="AM70" s="2260"/>
      <c r="AN70" s="2260"/>
      <c r="AO70" s="2260"/>
      <c r="AP70" s="2260"/>
      <c r="AQ70" s="2260"/>
      <c r="AR70" s="2260"/>
      <c r="AS70" s="2260"/>
      <c r="AT70" s="2260"/>
      <c r="AU70" s="2260"/>
      <c r="AV70" s="2260"/>
      <c r="AW70" s="2260"/>
      <c r="AX70" s="2260"/>
      <c r="AY70" s="2260"/>
      <c r="AZ70" s="2260"/>
      <c r="BA70" s="2260"/>
      <c r="BB70" s="2260"/>
      <c r="BC70" s="2260"/>
      <c r="BD70" s="2260"/>
      <c r="BE70" s="2260"/>
      <c r="BF70" s="2260"/>
      <c r="BG70" s="2260"/>
      <c r="BH70" s="2260"/>
      <c r="BI70" s="2261"/>
      <c r="BJ70" s="2059"/>
      <c r="BK70" s="2059"/>
      <c r="BL70" s="2059"/>
      <c r="BM70" s="2059"/>
      <c r="BN70" s="2059"/>
      <c r="BO70" s="2059"/>
      <c r="BP70" s="2059"/>
      <c r="BQ70" s="2059"/>
      <c r="BR70" s="2059"/>
      <c r="BS70" s="2059"/>
      <c r="BT70" s="2060"/>
      <c r="BU70" s="2065"/>
      <c r="BV70" s="2066"/>
      <c r="BW70" s="2066"/>
      <c r="BX70" s="2066"/>
      <c r="BY70" s="2066"/>
      <c r="BZ70" s="2191"/>
      <c r="CA70" s="2191"/>
      <c r="CB70" s="2191"/>
      <c r="CC70" s="2191"/>
      <c r="CD70" s="2191"/>
      <c r="CE70" s="2191"/>
      <c r="CF70" s="2192"/>
      <c r="CG70" s="316"/>
      <c r="CH70" s="256"/>
      <c r="CI70" s="2115"/>
      <c r="CJ70" s="2116"/>
      <c r="CK70" s="2116"/>
      <c r="CL70" s="2117"/>
      <c r="CM70" s="312"/>
      <c r="CN70" s="260"/>
      <c r="CO70" s="260"/>
      <c r="CP70" s="260"/>
      <c r="CQ70" s="246"/>
      <c r="CR70" s="246"/>
      <c r="CS70" s="246"/>
      <c r="CT70" s="9"/>
      <c r="CU70" s="9"/>
      <c r="CV70" s="9"/>
      <c r="CW70" s="9"/>
      <c r="CX70" s="9"/>
      <c r="CY70" s="9"/>
      <c r="CZ70" s="9"/>
      <c r="DA70" s="9"/>
      <c r="DB70" s="9"/>
      <c r="DC70" s="9"/>
      <c r="DD70" s="9"/>
      <c r="DE70" s="9"/>
      <c r="DF70" s="9"/>
      <c r="DG70" s="9"/>
      <c r="DH70" s="9"/>
      <c r="DI70" s="9"/>
      <c r="DJ70" s="9"/>
      <c r="DK70" s="9"/>
      <c r="DL70" s="9"/>
      <c r="DM70" s="9"/>
      <c r="DN70" s="9"/>
      <c r="DO70" s="9"/>
      <c r="DP70" s="9"/>
      <c r="DQ70" s="9"/>
      <c r="DR70" s="9"/>
      <c r="DS70" s="9"/>
      <c r="DT70" s="9"/>
      <c r="DU70" s="9"/>
      <c r="DV70" s="9"/>
      <c r="DW70" s="9"/>
      <c r="DX70" s="9"/>
      <c r="DY70" s="9"/>
      <c r="DZ70" s="9"/>
      <c r="EA70" s="9"/>
      <c r="EB70" s="9"/>
      <c r="EC70" s="9"/>
      <c r="ED70" s="9"/>
      <c r="EE70" s="9"/>
      <c r="EF70" s="9"/>
      <c r="EG70" s="9"/>
      <c r="EH70" s="9"/>
      <c r="EI70" s="9"/>
      <c r="EJ70" s="9"/>
      <c r="EK70" s="9"/>
      <c r="EL70" s="9"/>
      <c r="EM70" s="9"/>
      <c r="EN70" s="9"/>
      <c r="EO70" s="9"/>
      <c r="EP70" s="9"/>
      <c r="EQ70" s="9"/>
      <c r="ER70" s="9"/>
      <c r="ES70" s="9"/>
      <c r="ET70" s="9"/>
      <c r="EU70" s="9"/>
      <c r="EV70" s="9"/>
      <c r="EW70" s="9"/>
      <c r="EX70" s="9"/>
      <c r="EY70" s="9"/>
      <c r="EZ70" s="9"/>
      <c r="FA70" s="9"/>
      <c r="FB70" s="9"/>
      <c r="FC70" s="9"/>
      <c r="FD70" s="9"/>
      <c r="FE70" s="9"/>
      <c r="FF70" s="9"/>
      <c r="FG70" s="9"/>
      <c r="FH70" s="9"/>
      <c r="FI70" s="9"/>
      <c r="FJ70" s="9"/>
      <c r="FK70" s="9"/>
      <c r="FL70" s="9"/>
      <c r="FM70" s="9"/>
      <c r="FN70" s="9"/>
      <c r="FO70" s="9"/>
      <c r="FP70" s="9"/>
      <c r="FQ70" s="9"/>
      <c r="FR70" s="9"/>
      <c r="FS70" s="9"/>
      <c r="FT70" s="9"/>
      <c r="FU70" s="9"/>
      <c r="FV70" s="9"/>
      <c r="FW70" s="9"/>
      <c r="FX70" s="9"/>
      <c r="FY70" s="9"/>
      <c r="FZ70" s="9"/>
      <c r="GA70" s="9"/>
      <c r="GB70" s="9"/>
      <c r="GC70" s="9"/>
      <c r="GD70" s="9"/>
      <c r="GE70" s="237"/>
      <c r="GF70" s="237"/>
      <c r="GG70" s="237"/>
      <c r="GH70" s="237"/>
      <c r="GI70" s="237"/>
      <c r="GJ70" s="237"/>
      <c r="GK70" s="237"/>
      <c r="GL70" s="237"/>
      <c r="GM70" s="237"/>
      <c r="GN70" s="11"/>
      <c r="GO70" s="13"/>
      <c r="GP70" s="13"/>
    </row>
    <row r="71" spans="1:198" ht="11.1" customHeight="1" thickBot="1">
      <c r="A71" s="9"/>
      <c r="B71" s="9"/>
      <c r="C71" s="9"/>
      <c r="D71" s="9"/>
      <c r="E71" s="9"/>
      <c r="F71" s="260"/>
      <c r="G71" s="2201"/>
      <c r="H71" s="2202"/>
      <c r="I71" s="2202"/>
      <c r="J71" s="2202"/>
      <c r="K71" s="2202"/>
      <c r="L71" s="2202"/>
      <c r="M71" s="2202"/>
      <c r="N71" s="2202"/>
      <c r="O71" s="2202"/>
      <c r="P71" s="2202"/>
      <c r="Q71" s="2202"/>
      <c r="R71" s="2202"/>
      <c r="S71" s="2202"/>
      <c r="T71" s="2203"/>
      <c r="U71" s="2208"/>
      <c r="V71" s="2209"/>
      <c r="W71" s="2209"/>
      <c r="X71" s="2209"/>
      <c r="Y71" s="2209"/>
      <c r="Z71" s="2209"/>
      <c r="AA71" s="2209"/>
      <c r="AB71" s="2209"/>
      <c r="AC71" s="2216"/>
      <c r="AD71" s="2217"/>
      <c r="AE71" s="2217"/>
      <c r="AF71" s="2217"/>
      <c r="AG71" s="2217"/>
      <c r="AH71" s="2217"/>
      <c r="AI71" s="2217"/>
      <c r="AJ71" s="2217"/>
      <c r="AK71" s="2217"/>
      <c r="AL71" s="2217"/>
      <c r="AM71" s="2217"/>
      <c r="AN71" s="2217"/>
      <c r="AO71" s="2217"/>
      <c r="AP71" s="2217"/>
      <c r="AQ71" s="2217"/>
      <c r="AR71" s="2217"/>
      <c r="AS71" s="2217"/>
      <c r="AT71" s="2217"/>
      <c r="AU71" s="2217"/>
      <c r="AV71" s="2217"/>
      <c r="AW71" s="2217"/>
      <c r="AX71" s="2217"/>
      <c r="AY71" s="2217"/>
      <c r="AZ71" s="2217"/>
      <c r="BA71" s="2217"/>
      <c r="BB71" s="2217"/>
      <c r="BC71" s="2217"/>
      <c r="BD71" s="2217"/>
      <c r="BE71" s="2217"/>
      <c r="BF71" s="2217"/>
      <c r="BG71" s="2217"/>
      <c r="BH71" s="2217"/>
      <c r="BI71" s="2218"/>
      <c r="BJ71" s="2059"/>
      <c r="BK71" s="2059"/>
      <c r="BL71" s="2059"/>
      <c r="BM71" s="2059"/>
      <c r="BN71" s="2059"/>
      <c r="BO71" s="2059"/>
      <c r="BP71" s="2059"/>
      <c r="BQ71" s="2059"/>
      <c r="BR71" s="2059"/>
      <c r="BS71" s="2059"/>
      <c r="BT71" s="2060"/>
      <c r="BU71" s="2065"/>
      <c r="BV71" s="2066"/>
      <c r="BW71" s="2066"/>
      <c r="BX71" s="2066"/>
      <c r="BY71" s="2066"/>
      <c r="BZ71" s="2191"/>
      <c r="CA71" s="2191"/>
      <c r="CB71" s="2191"/>
      <c r="CC71" s="2191"/>
      <c r="CD71" s="2191"/>
      <c r="CE71" s="2191"/>
      <c r="CF71" s="2192"/>
      <c r="CG71" s="316"/>
      <c r="CH71" s="256"/>
      <c r="CI71" s="256"/>
      <c r="CJ71" s="256"/>
      <c r="CK71" s="256"/>
      <c r="CL71" s="256"/>
      <c r="CM71" s="312"/>
      <c r="CN71" s="260"/>
      <c r="CO71" s="260"/>
      <c r="CP71" s="260"/>
      <c r="CQ71" s="246"/>
      <c r="CR71" s="246"/>
      <c r="CS71" s="246"/>
      <c r="CT71" s="9"/>
      <c r="CU71" s="9"/>
      <c r="CV71" s="9"/>
      <c r="CW71" s="9"/>
      <c r="CX71" s="9"/>
      <c r="CY71" s="9"/>
      <c r="CZ71" s="9"/>
      <c r="DA71" s="9"/>
      <c r="DB71" s="9"/>
      <c r="DC71" s="9"/>
      <c r="DD71" s="9"/>
      <c r="DE71" s="9"/>
      <c r="DF71" s="9"/>
      <c r="DG71" s="9"/>
      <c r="DH71" s="9"/>
      <c r="DI71" s="9"/>
      <c r="DJ71" s="9"/>
      <c r="DK71" s="9"/>
      <c r="DL71" s="9"/>
      <c r="DM71" s="9"/>
      <c r="DN71" s="9"/>
      <c r="DO71" s="9"/>
      <c r="DP71" s="9"/>
      <c r="DQ71" s="9"/>
      <c r="DR71" s="9"/>
      <c r="DS71" s="9"/>
      <c r="DT71" s="9"/>
      <c r="DU71" s="9"/>
      <c r="DV71" s="9"/>
      <c r="DW71" s="9"/>
      <c r="DX71" s="9"/>
      <c r="DY71" s="9"/>
      <c r="DZ71" s="9"/>
      <c r="EA71" s="9"/>
      <c r="EB71" s="9"/>
      <c r="EC71" s="9"/>
      <c r="ED71" s="9"/>
      <c r="EE71" s="9"/>
      <c r="EF71" s="9"/>
      <c r="EG71" s="9"/>
      <c r="EH71" s="9"/>
      <c r="EI71" s="9"/>
      <c r="EJ71" s="9"/>
      <c r="EK71" s="9"/>
      <c r="EL71" s="9"/>
      <c r="EM71" s="9"/>
      <c r="EN71" s="9"/>
      <c r="EO71" s="9"/>
      <c r="EP71" s="9"/>
      <c r="EQ71" s="9"/>
      <c r="ER71" s="9"/>
      <c r="ES71" s="9"/>
      <c r="ET71" s="9"/>
      <c r="EU71" s="9"/>
      <c r="EV71" s="9"/>
      <c r="EW71" s="9"/>
      <c r="EX71" s="9"/>
      <c r="EY71" s="9"/>
      <c r="EZ71" s="9"/>
      <c r="FA71" s="9"/>
      <c r="FB71" s="9"/>
      <c r="FC71" s="9"/>
      <c r="FD71" s="9"/>
      <c r="FE71" s="9"/>
      <c r="FF71" s="9"/>
      <c r="FG71" s="9"/>
      <c r="FH71" s="9"/>
      <c r="FI71" s="9"/>
      <c r="FJ71" s="9"/>
      <c r="FK71" s="9"/>
      <c r="FL71" s="9"/>
      <c r="FM71" s="9"/>
      <c r="FN71" s="9"/>
      <c r="FO71" s="9"/>
      <c r="FP71" s="9"/>
      <c r="FQ71" s="9"/>
      <c r="FR71" s="9"/>
      <c r="FS71" s="9"/>
      <c r="FT71" s="9"/>
      <c r="FU71" s="9"/>
      <c r="FV71" s="9"/>
      <c r="FW71" s="9"/>
      <c r="FX71" s="9"/>
      <c r="FY71" s="9"/>
      <c r="FZ71" s="9"/>
      <c r="GA71" s="9"/>
      <c r="GB71" s="9"/>
      <c r="GC71" s="9"/>
      <c r="GD71" s="9"/>
      <c r="GE71" s="237"/>
      <c r="GF71" s="237"/>
      <c r="GG71" s="237"/>
      <c r="GH71" s="237"/>
      <c r="GI71" s="237"/>
      <c r="GJ71" s="237"/>
      <c r="GK71" s="237"/>
      <c r="GL71" s="237"/>
      <c r="GM71" s="237"/>
      <c r="GN71" s="12"/>
      <c r="GO71" s="13"/>
      <c r="GP71" s="13"/>
    </row>
    <row r="72" spans="1:198" ht="11.1" customHeight="1">
      <c r="A72" s="9"/>
      <c r="B72" s="9"/>
      <c r="C72" s="9"/>
      <c r="D72" s="9"/>
      <c r="E72" s="9"/>
      <c r="F72" s="260"/>
      <c r="G72" s="2197" t="s">
        <v>134</v>
      </c>
      <c r="H72" s="2198"/>
      <c r="I72" s="2198"/>
      <c r="J72" s="2198"/>
      <c r="K72" s="2198"/>
      <c r="L72" s="2198"/>
      <c r="M72" s="2198"/>
      <c r="N72" s="2198"/>
      <c r="O72" s="2198"/>
      <c r="P72" s="2198"/>
      <c r="Q72" s="2198"/>
      <c r="R72" s="2198"/>
      <c r="S72" s="2198"/>
      <c r="T72" s="2199"/>
      <c r="U72" s="2204" t="s">
        <v>110</v>
      </c>
      <c r="V72" s="2205"/>
      <c r="W72" s="2205"/>
      <c r="X72" s="2205"/>
      <c r="Y72" s="2205"/>
      <c r="Z72" s="2205"/>
      <c r="AA72" s="2205"/>
      <c r="AB72" s="2205"/>
      <c r="AC72" s="2228" t="str">
        <f>総括表1!AC72</f>
        <v>奈良　吾郎</v>
      </c>
      <c r="AD72" s="2229"/>
      <c r="AE72" s="2229"/>
      <c r="AF72" s="2229"/>
      <c r="AG72" s="2229"/>
      <c r="AH72" s="2229"/>
      <c r="AI72" s="2229"/>
      <c r="AJ72" s="2229"/>
      <c r="AK72" s="2229"/>
      <c r="AL72" s="2229"/>
      <c r="AM72" s="2229"/>
      <c r="AN72" s="2229"/>
      <c r="AO72" s="2229"/>
      <c r="AP72" s="2229"/>
      <c r="AQ72" s="2229"/>
      <c r="AR72" s="2229"/>
      <c r="AS72" s="2229"/>
      <c r="AT72" s="2229"/>
      <c r="AU72" s="2229"/>
      <c r="AV72" s="2229"/>
      <c r="AW72" s="2229"/>
      <c r="AX72" s="2229"/>
      <c r="AY72" s="2229"/>
      <c r="AZ72" s="2229"/>
      <c r="BA72" s="2229"/>
      <c r="BB72" s="2229"/>
      <c r="BC72" s="2229"/>
      <c r="BD72" s="2229"/>
      <c r="BE72" s="2229"/>
      <c r="BF72" s="2229"/>
      <c r="BG72" s="2229"/>
      <c r="BH72" s="2229"/>
      <c r="BI72" s="2230"/>
      <c r="BJ72" s="2061"/>
      <c r="BK72" s="2061"/>
      <c r="BL72" s="2061"/>
      <c r="BM72" s="2061"/>
      <c r="BN72" s="2061"/>
      <c r="BO72" s="2061"/>
      <c r="BP72" s="2061"/>
      <c r="BQ72" s="2061"/>
      <c r="BR72" s="2061"/>
      <c r="BS72" s="2061"/>
      <c r="BT72" s="2062"/>
      <c r="BU72" s="2067"/>
      <c r="BV72" s="2068"/>
      <c r="BW72" s="2068"/>
      <c r="BX72" s="2068"/>
      <c r="BY72" s="2068"/>
      <c r="BZ72" s="2193"/>
      <c r="CA72" s="2193"/>
      <c r="CB72" s="2193"/>
      <c r="CC72" s="2193"/>
      <c r="CD72" s="2193"/>
      <c r="CE72" s="2193"/>
      <c r="CF72" s="2194"/>
      <c r="CG72" s="320"/>
      <c r="CH72" s="313"/>
      <c r="CI72" s="313"/>
      <c r="CJ72" s="313"/>
      <c r="CK72" s="313"/>
      <c r="CL72" s="313"/>
      <c r="CM72" s="314"/>
      <c r="CN72" s="260"/>
      <c r="CO72" s="260"/>
      <c r="CP72" s="260"/>
      <c r="CQ72" s="246"/>
      <c r="CR72" s="246"/>
      <c r="CS72" s="246"/>
      <c r="CT72" s="9"/>
      <c r="CU72" s="9"/>
      <c r="CV72" s="9"/>
      <c r="CW72" s="9"/>
      <c r="CX72" s="9"/>
      <c r="CY72" s="9"/>
      <c r="CZ72" s="9"/>
      <c r="DA72" s="9"/>
      <c r="DB72" s="9"/>
      <c r="DC72" s="9"/>
      <c r="DD72" s="9"/>
      <c r="DE72" s="9"/>
      <c r="DF72" s="9"/>
      <c r="DG72" s="9"/>
      <c r="DH72" s="9"/>
      <c r="DI72" s="9"/>
      <c r="DJ72" s="9"/>
      <c r="DK72" s="9"/>
      <c r="DL72" s="9"/>
      <c r="DM72" s="9"/>
      <c r="DN72" s="9"/>
      <c r="DO72" s="9"/>
      <c r="DP72" s="9"/>
      <c r="DQ72" s="9"/>
      <c r="DR72" s="9"/>
      <c r="DS72" s="9"/>
      <c r="DT72" s="9"/>
      <c r="DU72" s="9"/>
      <c r="DV72" s="9"/>
      <c r="DW72" s="9"/>
      <c r="DX72" s="9"/>
      <c r="DY72" s="9"/>
      <c r="DZ72" s="9"/>
      <c r="EA72" s="9"/>
      <c r="EB72" s="9"/>
      <c r="EC72" s="9"/>
      <c r="ED72" s="9"/>
      <c r="EE72" s="9"/>
      <c r="EF72" s="9"/>
      <c r="EG72" s="9"/>
      <c r="EH72" s="9"/>
      <c r="EI72" s="9"/>
      <c r="EJ72" s="9"/>
      <c r="EK72" s="9"/>
      <c r="EL72" s="9"/>
      <c r="EM72" s="9"/>
      <c r="EN72" s="9"/>
      <c r="EO72" s="9"/>
      <c r="EP72" s="9"/>
      <c r="EQ72" s="9"/>
      <c r="ER72" s="9"/>
      <c r="ES72" s="9"/>
      <c r="ET72" s="9"/>
      <c r="EU72" s="9"/>
      <c r="EV72" s="9"/>
      <c r="EW72" s="9"/>
      <c r="EX72" s="9"/>
      <c r="EY72" s="9"/>
      <c r="EZ72" s="9"/>
      <c r="FA72" s="9"/>
      <c r="FB72" s="9"/>
      <c r="FC72" s="9"/>
      <c r="FD72" s="9"/>
      <c r="FE72" s="9"/>
      <c r="FF72" s="9"/>
      <c r="FG72" s="9"/>
      <c r="FH72" s="9"/>
      <c r="FI72" s="9"/>
      <c r="FJ72" s="9"/>
      <c r="FK72" s="9"/>
      <c r="FL72" s="9"/>
      <c r="FM72" s="9"/>
      <c r="FN72" s="9"/>
      <c r="FO72" s="9"/>
      <c r="FP72" s="9"/>
      <c r="FQ72" s="9"/>
      <c r="FR72" s="9"/>
      <c r="FS72" s="9"/>
      <c r="FT72" s="9"/>
      <c r="FU72" s="9"/>
      <c r="FV72" s="9"/>
      <c r="FW72" s="9"/>
      <c r="FX72" s="9"/>
      <c r="FY72" s="9"/>
      <c r="FZ72" s="9"/>
      <c r="GA72" s="9"/>
      <c r="GB72" s="9"/>
      <c r="GC72" s="9"/>
      <c r="GD72" s="9"/>
      <c r="GE72" s="237"/>
      <c r="GF72" s="237"/>
      <c r="GG72" s="237"/>
      <c r="GH72" s="237"/>
      <c r="GI72" s="237"/>
      <c r="GJ72" s="237"/>
      <c r="GK72" s="237"/>
      <c r="GL72" s="237"/>
      <c r="GM72" s="237"/>
      <c r="GN72" s="12"/>
      <c r="GO72" s="13"/>
      <c r="GP72" s="13"/>
    </row>
    <row r="73" spans="1:198" ht="11.1" customHeight="1">
      <c r="A73" s="9"/>
      <c r="B73" s="9"/>
      <c r="C73" s="9"/>
      <c r="D73" s="9"/>
      <c r="E73" s="9"/>
      <c r="F73" s="260"/>
      <c r="G73" s="2200"/>
      <c r="H73" s="2198"/>
      <c r="I73" s="2198"/>
      <c r="J73" s="2198"/>
      <c r="K73" s="2198"/>
      <c r="L73" s="2198"/>
      <c r="M73" s="2198"/>
      <c r="N73" s="2198"/>
      <c r="O73" s="2198"/>
      <c r="P73" s="2198"/>
      <c r="Q73" s="2198"/>
      <c r="R73" s="2198"/>
      <c r="S73" s="2198"/>
      <c r="T73" s="2199"/>
      <c r="U73" s="2206"/>
      <c r="V73" s="2207"/>
      <c r="W73" s="2207"/>
      <c r="X73" s="2207"/>
      <c r="Y73" s="2207"/>
      <c r="Z73" s="2207"/>
      <c r="AA73" s="2207"/>
      <c r="AB73" s="2207"/>
      <c r="AC73" s="2231"/>
      <c r="AD73" s="2232"/>
      <c r="AE73" s="2232"/>
      <c r="AF73" s="2232"/>
      <c r="AG73" s="2232"/>
      <c r="AH73" s="2232"/>
      <c r="AI73" s="2232"/>
      <c r="AJ73" s="2232"/>
      <c r="AK73" s="2232"/>
      <c r="AL73" s="2232"/>
      <c r="AM73" s="2232"/>
      <c r="AN73" s="2232"/>
      <c r="AO73" s="2232"/>
      <c r="AP73" s="2232"/>
      <c r="AQ73" s="2232"/>
      <c r="AR73" s="2232"/>
      <c r="AS73" s="2232"/>
      <c r="AT73" s="2232"/>
      <c r="AU73" s="2232"/>
      <c r="AV73" s="2232"/>
      <c r="AW73" s="2232"/>
      <c r="AX73" s="2232"/>
      <c r="AY73" s="2232"/>
      <c r="AZ73" s="2232"/>
      <c r="BA73" s="2232"/>
      <c r="BB73" s="2232"/>
      <c r="BC73" s="2232"/>
      <c r="BD73" s="2232"/>
      <c r="BE73" s="2232"/>
      <c r="BF73" s="2232"/>
      <c r="BG73" s="2232"/>
      <c r="BH73" s="2232"/>
      <c r="BI73" s="2233"/>
      <c r="BJ73" s="315"/>
      <c r="BK73" s="315"/>
      <c r="BL73" s="315"/>
      <c r="BM73" s="315"/>
      <c r="BN73" s="315"/>
      <c r="BO73" s="315"/>
      <c r="BP73" s="315"/>
      <c r="BQ73" s="315"/>
      <c r="BR73" s="315"/>
      <c r="BS73" s="315"/>
      <c r="BT73" s="315"/>
      <c r="BU73" s="315"/>
      <c r="BV73" s="315"/>
      <c r="BW73" s="315"/>
      <c r="BX73" s="315"/>
      <c r="BY73" s="315"/>
      <c r="BZ73" s="315"/>
      <c r="CA73" s="315"/>
      <c r="CB73" s="315"/>
      <c r="CC73" s="315"/>
      <c r="CD73" s="315"/>
      <c r="CE73" s="315"/>
      <c r="CF73" s="315"/>
      <c r="CG73" s="315"/>
      <c r="CH73" s="315"/>
      <c r="CI73" s="315"/>
      <c r="CJ73" s="315"/>
      <c r="CK73" s="315"/>
      <c r="CL73" s="315"/>
      <c r="CM73" s="315"/>
      <c r="CN73" s="315"/>
      <c r="CO73" s="260"/>
      <c r="CP73" s="260"/>
      <c r="CQ73" s="246"/>
      <c r="CR73" s="246"/>
      <c r="CS73" s="246"/>
      <c r="CT73" s="9"/>
      <c r="CU73" s="9"/>
      <c r="CV73" s="9"/>
      <c r="CW73" s="9"/>
      <c r="CX73" s="9"/>
      <c r="CY73" s="9"/>
      <c r="CZ73" s="9"/>
      <c r="DA73" s="9"/>
      <c r="DB73" s="9"/>
      <c r="DC73" s="9"/>
      <c r="DD73" s="9"/>
      <c r="DE73" s="9"/>
      <c r="DF73" s="9"/>
      <c r="DG73" s="9"/>
      <c r="DH73" s="9"/>
      <c r="DI73" s="9"/>
      <c r="DJ73" s="9"/>
      <c r="DK73" s="9"/>
      <c r="DL73" s="9"/>
      <c r="DM73" s="9"/>
      <c r="DN73" s="9"/>
      <c r="DO73" s="9"/>
      <c r="DP73" s="9"/>
      <c r="DQ73" s="9"/>
      <c r="DR73" s="9"/>
      <c r="DS73" s="9"/>
      <c r="DT73" s="9"/>
      <c r="DU73" s="9"/>
      <c r="DV73" s="9"/>
      <c r="DW73" s="9"/>
      <c r="DX73" s="9"/>
      <c r="DY73" s="9"/>
      <c r="DZ73" s="9"/>
      <c r="EA73" s="9"/>
      <c r="EB73" s="9"/>
      <c r="EC73" s="9"/>
      <c r="ED73" s="9"/>
      <c r="EE73" s="9"/>
      <c r="EF73" s="9"/>
      <c r="EG73" s="9"/>
      <c r="EH73" s="9"/>
      <c r="EI73" s="9"/>
      <c r="EJ73" s="9"/>
      <c r="EK73" s="9"/>
      <c r="EL73" s="9"/>
      <c r="EM73" s="9"/>
      <c r="EN73" s="9"/>
      <c r="EO73" s="9"/>
      <c r="EP73" s="9"/>
      <c r="EQ73" s="9"/>
      <c r="ER73" s="9"/>
      <c r="ES73" s="9"/>
      <c r="ET73" s="9"/>
      <c r="EU73" s="9"/>
      <c r="EV73" s="9"/>
      <c r="EW73" s="9"/>
      <c r="EX73" s="9"/>
      <c r="EY73" s="9"/>
      <c r="EZ73" s="9"/>
      <c r="FA73" s="9"/>
      <c r="FB73" s="9"/>
      <c r="FC73" s="9"/>
      <c r="FD73" s="9"/>
      <c r="FE73" s="9"/>
      <c r="FF73" s="9"/>
      <c r="FG73" s="9"/>
      <c r="FH73" s="9"/>
      <c r="FI73" s="9"/>
      <c r="FJ73" s="9"/>
      <c r="FK73" s="9"/>
      <c r="FL73" s="9"/>
      <c r="FM73" s="9"/>
      <c r="FN73" s="9"/>
      <c r="FO73" s="9"/>
      <c r="FP73" s="9"/>
      <c r="FQ73" s="9"/>
      <c r="FR73" s="9"/>
      <c r="FS73" s="9"/>
      <c r="FT73" s="9"/>
      <c r="FU73" s="9"/>
      <c r="FV73" s="9"/>
      <c r="FW73" s="9"/>
      <c r="FX73" s="9"/>
      <c r="FY73" s="9"/>
      <c r="FZ73" s="9"/>
      <c r="GA73" s="9"/>
      <c r="GB73" s="9"/>
      <c r="GC73" s="9"/>
      <c r="GD73" s="9"/>
      <c r="GE73" s="237"/>
      <c r="GF73" s="237"/>
      <c r="GG73" s="237"/>
      <c r="GH73" s="237"/>
      <c r="GI73" s="237"/>
      <c r="GJ73" s="237"/>
      <c r="GK73" s="237"/>
      <c r="GL73" s="237"/>
      <c r="GM73" s="237"/>
      <c r="GN73" s="12"/>
      <c r="GO73" s="13"/>
      <c r="GP73" s="13"/>
    </row>
    <row r="74" spans="1:198" ht="11.1" customHeight="1" thickBot="1">
      <c r="A74" s="9"/>
      <c r="B74" s="9"/>
      <c r="C74" s="9"/>
      <c r="D74" s="9"/>
      <c r="E74" s="9"/>
      <c r="F74" s="260"/>
      <c r="G74" s="2200"/>
      <c r="H74" s="2198"/>
      <c r="I74" s="2198"/>
      <c r="J74" s="2198"/>
      <c r="K74" s="2198"/>
      <c r="L74" s="2198"/>
      <c r="M74" s="2198"/>
      <c r="N74" s="2198"/>
      <c r="O74" s="2198"/>
      <c r="P74" s="2198"/>
      <c r="Q74" s="2198"/>
      <c r="R74" s="2198"/>
      <c r="S74" s="2198"/>
      <c r="T74" s="2199"/>
      <c r="U74" s="2208"/>
      <c r="V74" s="2209"/>
      <c r="W74" s="2209"/>
      <c r="X74" s="2209"/>
      <c r="Y74" s="2209"/>
      <c r="Z74" s="2209"/>
      <c r="AA74" s="2209"/>
      <c r="AB74" s="2209"/>
      <c r="AC74" s="2234"/>
      <c r="AD74" s="2235"/>
      <c r="AE74" s="2235"/>
      <c r="AF74" s="2235"/>
      <c r="AG74" s="2235"/>
      <c r="AH74" s="2235"/>
      <c r="AI74" s="2235"/>
      <c r="AJ74" s="2235"/>
      <c r="AK74" s="2235"/>
      <c r="AL74" s="2235"/>
      <c r="AM74" s="2235"/>
      <c r="AN74" s="2235"/>
      <c r="AO74" s="2235"/>
      <c r="AP74" s="2235"/>
      <c r="AQ74" s="2235"/>
      <c r="AR74" s="2235"/>
      <c r="AS74" s="2235"/>
      <c r="AT74" s="2235"/>
      <c r="AU74" s="2235"/>
      <c r="AV74" s="2235"/>
      <c r="AW74" s="2235"/>
      <c r="AX74" s="2235"/>
      <c r="AY74" s="2235"/>
      <c r="AZ74" s="2235"/>
      <c r="BA74" s="2235"/>
      <c r="BB74" s="2235"/>
      <c r="BC74" s="2235"/>
      <c r="BD74" s="2235"/>
      <c r="BE74" s="2235"/>
      <c r="BF74" s="2235"/>
      <c r="BG74" s="2235"/>
      <c r="BH74" s="2235"/>
      <c r="BI74" s="2236"/>
      <c r="BJ74" s="315"/>
      <c r="BK74" s="315"/>
      <c r="BL74" s="315"/>
      <c r="BM74" s="315"/>
      <c r="BN74" s="315"/>
      <c r="BO74" s="315"/>
      <c r="BP74" s="315"/>
      <c r="BQ74" s="315"/>
      <c r="BR74" s="315"/>
      <c r="BS74" s="315"/>
      <c r="BT74" s="315"/>
      <c r="BU74" s="315"/>
      <c r="BV74" s="315"/>
      <c r="BW74" s="315"/>
      <c r="BX74" s="315"/>
      <c r="BY74" s="315"/>
      <c r="BZ74" s="315"/>
      <c r="CA74" s="315"/>
      <c r="CB74" s="315"/>
      <c r="CC74" s="315"/>
      <c r="CD74" s="315"/>
      <c r="CE74" s="315"/>
      <c r="CF74" s="315"/>
      <c r="CG74" s="315"/>
      <c r="CH74" s="315"/>
      <c r="CI74" s="315"/>
      <c r="CJ74" s="315"/>
      <c r="CK74" s="315"/>
      <c r="CL74" s="315"/>
      <c r="CM74" s="315"/>
      <c r="CN74" s="315"/>
      <c r="CO74" s="260"/>
      <c r="CP74" s="260"/>
      <c r="CQ74" s="246"/>
      <c r="CR74" s="246"/>
      <c r="CS74" s="246"/>
      <c r="CT74" s="9"/>
      <c r="CU74" s="9"/>
      <c r="CV74" s="9"/>
      <c r="CW74" s="9"/>
      <c r="CX74" s="9"/>
      <c r="CY74" s="9"/>
      <c r="CZ74" s="9"/>
      <c r="DA74" s="9"/>
      <c r="DB74" s="9"/>
      <c r="DC74" s="9"/>
      <c r="DD74" s="9"/>
      <c r="DE74" s="9"/>
      <c r="DF74" s="9"/>
      <c r="DG74" s="9"/>
      <c r="DH74" s="9"/>
      <c r="DI74" s="9"/>
      <c r="DJ74" s="9"/>
      <c r="DK74" s="9"/>
      <c r="DL74" s="9"/>
      <c r="DM74" s="9"/>
      <c r="DN74" s="9"/>
      <c r="DO74" s="9"/>
      <c r="DP74" s="9"/>
      <c r="DQ74" s="9"/>
      <c r="DR74" s="9"/>
      <c r="DS74" s="9"/>
      <c r="DT74" s="9"/>
      <c r="DU74" s="9"/>
      <c r="DV74" s="9"/>
      <c r="DW74" s="9"/>
      <c r="DX74" s="9"/>
      <c r="DY74" s="9"/>
      <c r="DZ74" s="9"/>
      <c r="EA74" s="9"/>
      <c r="EB74" s="9"/>
      <c r="EC74" s="9"/>
      <c r="ED74" s="9"/>
      <c r="EE74" s="9"/>
      <c r="EF74" s="9"/>
      <c r="EG74" s="9"/>
      <c r="EH74" s="9"/>
      <c r="EI74" s="9"/>
      <c r="EJ74" s="9"/>
      <c r="EK74" s="9"/>
      <c r="EL74" s="9"/>
      <c r="EM74" s="9"/>
      <c r="EN74" s="9"/>
      <c r="EO74" s="9"/>
      <c r="EP74" s="9"/>
      <c r="EQ74" s="9"/>
      <c r="ER74" s="9"/>
      <c r="ES74" s="9"/>
      <c r="ET74" s="9"/>
      <c r="EU74" s="9"/>
      <c r="EV74" s="9"/>
      <c r="EW74" s="9"/>
      <c r="EX74" s="9"/>
      <c r="EY74" s="9"/>
      <c r="EZ74" s="9"/>
      <c r="FA74" s="9"/>
      <c r="FB74" s="9"/>
      <c r="FC74" s="9"/>
      <c r="FD74" s="9"/>
      <c r="FE74" s="9"/>
      <c r="FF74" s="9"/>
      <c r="FG74" s="9"/>
      <c r="FH74" s="9"/>
      <c r="FI74" s="9"/>
      <c r="FJ74" s="9"/>
      <c r="FK74" s="9"/>
      <c r="FL74" s="9"/>
      <c r="FM74" s="9"/>
      <c r="FN74" s="9"/>
      <c r="FO74" s="9"/>
      <c r="FP74" s="9"/>
      <c r="FQ74" s="9"/>
      <c r="FR74" s="9"/>
      <c r="FS74" s="9"/>
      <c r="FT74" s="9"/>
      <c r="FU74" s="9"/>
      <c r="FV74" s="9"/>
      <c r="FW74" s="9"/>
      <c r="FX74" s="9"/>
      <c r="FY74" s="9"/>
      <c r="FZ74" s="9"/>
      <c r="GA74" s="9"/>
      <c r="GB74" s="9"/>
      <c r="GC74" s="9"/>
      <c r="GD74" s="9"/>
      <c r="GE74" s="237"/>
      <c r="GF74" s="237"/>
      <c r="GG74" s="237"/>
      <c r="GH74" s="237"/>
      <c r="GI74" s="237"/>
      <c r="GJ74" s="237"/>
      <c r="GK74" s="237"/>
      <c r="GL74" s="237"/>
      <c r="GM74" s="237"/>
      <c r="GN74" s="12"/>
      <c r="GO74" s="13"/>
      <c r="GP74" s="13"/>
    </row>
    <row r="75" spans="1:198" ht="11.1" customHeight="1">
      <c r="A75" s="9"/>
      <c r="B75" s="9"/>
      <c r="C75" s="9"/>
      <c r="D75" s="9"/>
      <c r="E75" s="9"/>
      <c r="F75" s="260"/>
      <c r="G75" s="2200"/>
      <c r="H75" s="2198"/>
      <c r="I75" s="2198"/>
      <c r="J75" s="2198"/>
      <c r="K75" s="2198"/>
      <c r="L75" s="2198"/>
      <c r="M75" s="2198"/>
      <c r="N75" s="2198"/>
      <c r="O75" s="2198"/>
      <c r="P75" s="2198"/>
      <c r="Q75" s="2198"/>
      <c r="R75" s="2198"/>
      <c r="S75" s="2198"/>
      <c r="T75" s="2199"/>
      <c r="U75" s="2204" t="s">
        <v>221</v>
      </c>
      <c r="V75" s="2205"/>
      <c r="W75" s="2205"/>
      <c r="X75" s="2205"/>
      <c r="Y75" s="2205"/>
      <c r="Z75" s="2205"/>
      <c r="AA75" s="2205"/>
      <c r="AB75" s="2205"/>
      <c r="AC75" s="2228" t="str">
        <f>総括表1!AC75</f>
        <v>奈良市</v>
      </c>
      <c r="AD75" s="2229"/>
      <c r="AE75" s="2229"/>
      <c r="AF75" s="2229"/>
      <c r="AG75" s="2229"/>
      <c r="AH75" s="2229"/>
      <c r="AI75" s="2229"/>
      <c r="AJ75" s="2229"/>
      <c r="AK75" s="2229"/>
      <c r="AL75" s="2229"/>
      <c r="AM75" s="2229"/>
      <c r="AN75" s="2229"/>
      <c r="AO75" s="2229"/>
      <c r="AP75" s="2229"/>
      <c r="AQ75" s="2229"/>
      <c r="AR75" s="2229"/>
      <c r="AS75" s="2229"/>
      <c r="AT75" s="2229"/>
      <c r="AU75" s="2229"/>
      <c r="AV75" s="2229"/>
      <c r="AW75" s="2229"/>
      <c r="AX75" s="2229"/>
      <c r="AY75" s="2229"/>
      <c r="AZ75" s="2229"/>
      <c r="BA75" s="2229"/>
      <c r="BB75" s="2229"/>
      <c r="BC75" s="2229"/>
      <c r="BD75" s="2229"/>
      <c r="BE75" s="2229"/>
      <c r="BF75" s="2229"/>
      <c r="BG75" s="2229"/>
      <c r="BH75" s="2229"/>
      <c r="BI75" s="2230"/>
      <c r="BJ75" s="315"/>
      <c r="BK75" s="315"/>
      <c r="BL75" s="315"/>
      <c r="BM75" s="315"/>
      <c r="BN75" s="315"/>
      <c r="BO75" s="315"/>
      <c r="BP75" s="315"/>
      <c r="BQ75" s="315"/>
      <c r="BR75" s="315"/>
      <c r="BS75" s="315"/>
      <c r="BT75" s="315"/>
      <c r="BU75" s="315"/>
      <c r="BV75" s="315"/>
      <c r="BW75" s="315"/>
      <c r="BX75" s="315"/>
      <c r="BY75" s="315"/>
      <c r="BZ75" s="315"/>
      <c r="CA75" s="315"/>
      <c r="CB75" s="315"/>
      <c r="CC75" s="315"/>
      <c r="CD75" s="315"/>
      <c r="CE75" s="315"/>
      <c r="CF75" s="315"/>
      <c r="CG75" s="315"/>
      <c r="CH75" s="315"/>
      <c r="CI75" s="315"/>
      <c r="CJ75" s="315"/>
      <c r="CK75" s="315"/>
      <c r="CL75" s="315"/>
      <c r="CM75" s="315"/>
      <c r="CN75" s="315"/>
      <c r="CO75" s="260"/>
      <c r="CP75" s="260"/>
      <c r="CQ75" s="246"/>
      <c r="CR75" s="246"/>
      <c r="CS75" s="246"/>
      <c r="CT75" s="9"/>
      <c r="CU75" s="9"/>
      <c r="CV75" s="9"/>
      <c r="CW75" s="9"/>
      <c r="CX75" s="9"/>
      <c r="CY75" s="9"/>
      <c r="CZ75" s="9"/>
      <c r="DA75" s="9"/>
      <c r="DB75" s="9"/>
      <c r="DC75" s="9"/>
      <c r="DD75" s="9"/>
      <c r="DE75" s="9"/>
      <c r="DF75" s="9"/>
      <c r="DG75" s="9"/>
      <c r="DH75" s="9"/>
      <c r="DI75" s="9"/>
      <c r="DJ75" s="9"/>
      <c r="DK75" s="9"/>
      <c r="DL75" s="9"/>
      <c r="DM75" s="9"/>
      <c r="DN75" s="9"/>
      <c r="DO75" s="9"/>
      <c r="DP75" s="9"/>
      <c r="DQ75" s="9"/>
      <c r="DR75" s="9"/>
      <c r="DS75" s="9"/>
      <c r="DT75" s="9"/>
      <c r="DU75" s="9"/>
      <c r="DV75" s="9"/>
      <c r="DW75" s="9"/>
      <c r="DX75" s="9"/>
      <c r="DY75" s="9"/>
      <c r="DZ75" s="9"/>
      <c r="EA75" s="9"/>
      <c r="EB75" s="9"/>
      <c r="EC75" s="9"/>
      <c r="ED75" s="9"/>
      <c r="EE75" s="9"/>
      <c r="EF75" s="9"/>
      <c r="EG75" s="9"/>
      <c r="EH75" s="9"/>
      <c r="EI75" s="9"/>
      <c r="EJ75" s="9"/>
      <c r="EK75" s="9"/>
      <c r="EL75" s="9"/>
      <c r="EM75" s="9"/>
      <c r="EN75" s="9"/>
      <c r="EO75" s="9"/>
      <c r="EP75" s="9"/>
      <c r="EQ75" s="9"/>
      <c r="ER75" s="9"/>
      <c r="ES75" s="9"/>
      <c r="ET75" s="9"/>
      <c r="EU75" s="9"/>
      <c r="EV75" s="9"/>
      <c r="EW75" s="9"/>
      <c r="EX75" s="9"/>
      <c r="EY75" s="9"/>
      <c r="EZ75" s="9"/>
      <c r="FA75" s="9"/>
      <c r="FB75" s="9"/>
      <c r="FC75" s="9"/>
      <c r="FD75" s="9"/>
      <c r="FE75" s="9"/>
      <c r="FF75" s="9"/>
      <c r="FG75" s="9"/>
      <c r="FH75" s="9"/>
      <c r="FI75" s="9"/>
      <c r="FJ75" s="9"/>
      <c r="FK75" s="9"/>
      <c r="FL75" s="9"/>
      <c r="FM75" s="9"/>
      <c r="FN75" s="9"/>
      <c r="FO75" s="9"/>
      <c r="FP75" s="9"/>
      <c r="FQ75" s="9"/>
      <c r="FR75" s="9"/>
      <c r="FS75" s="9"/>
      <c r="FT75" s="9"/>
      <c r="FU75" s="9"/>
      <c r="FV75" s="9"/>
      <c r="FW75" s="9"/>
      <c r="FX75" s="9"/>
      <c r="FY75" s="9"/>
      <c r="FZ75" s="9"/>
      <c r="GA75" s="9"/>
      <c r="GB75" s="9"/>
      <c r="GC75" s="9"/>
      <c r="GD75" s="9"/>
      <c r="GE75" s="237"/>
      <c r="GF75" s="237"/>
      <c r="GG75" s="237"/>
      <c r="GH75" s="237"/>
      <c r="GI75" s="237"/>
      <c r="GJ75" s="237"/>
      <c r="GK75" s="237"/>
      <c r="GL75" s="237"/>
      <c r="GM75" s="237"/>
      <c r="GN75" s="11"/>
      <c r="GO75" s="11"/>
      <c r="GP75" s="11"/>
    </row>
    <row r="76" spans="1:198" ht="11.1" customHeight="1">
      <c r="A76" s="9"/>
      <c r="B76" s="9"/>
      <c r="C76" s="9"/>
      <c r="D76" s="9"/>
      <c r="E76" s="9"/>
      <c r="F76" s="260"/>
      <c r="G76" s="2200"/>
      <c r="H76" s="2198"/>
      <c r="I76" s="2198"/>
      <c r="J76" s="2198"/>
      <c r="K76" s="2198"/>
      <c r="L76" s="2198"/>
      <c r="M76" s="2198"/>
      <c r="N76" s="2198"/>
      <c r="O76" s="2198"/>
      <c r="P76" s="2198"/>
      <c r="Q76" s="2198"/>
      <c r="R76" s="2198"/>
      <c r="S76" s="2198"/>
      <c r="T76" s="2199"/>
      <c r="U76" s="2206"/>
      <c r="V76" s="2207"/>
      <c r="W76" s="2207"/>
      <c r="X76" s="2207"/>
      <c r="Y76" s="2207"/>
      <c r="Z76" s="2207"/>
      <c r="AA76" s="2207"/>
      <c r="AB76" s="2207"/>
      <c r="AC76" s="2231"/>
      <c r="AD76" s="2232"/>
      <c r="AE76" s="2232"/>
      <c r="AF76" s="2232"/>
      <c r="AG76" s="2232"/>
      <c r="AH76" s="2232"/>
      <c r="AI76" s="2232"/>
      <c r="AJ76" s="2232"/>
      <c r="AK76" s="2232"/>
      <c r="AL76" s="2232"/>
      <c r="AM76" s="2232"/>
      <c r="AN76" s="2232"/>
      <c r="AO76" s="2232"/>
      <c r="AP76" s="2232"/>
      <c r="AQ76" s="2232"/>
      <c r="AR76" s="2232"/>
      <c r="AS76" s="2232"/>
      <c r="AT76" s="2232"/>
      <c r="AU76" s="2232"/>
      <c r="AV76" s="2232"/>
      <c r="AW76" s="2232"/>
      <c r="AX76" s="2232"/>
      <c r="AY76" s="2232"/>
      <c r="AZ76" s="2232"/>
      <c r="BA76" s="2232"/>
      <c r="BB76" s="2232"/>
      <c r="BC76" s="2232"/>
      <c r="BD76" s="2232"/>
      <c r="BE76" s="2232"/>
      <c r="BF76" s="2232"/>
      <c r="BG76" s="2232"/>
      <c r="BH76" s="2232"/>
      <c r="BI76" s="2233"/>
      <c r="BJ76" s="315"/>
      <c r="BK76" s="315"/>
      <c r="BL76" s="315"/>
      <c r="BM76" s="315"/>
      <c r="BN76" s="315"/>
      <c r="BO76" s="315"/>
      <c r="BP76" s="315"/>
      <c r="BQ76" s="315"/>
      <c r="BR76" s="315"/>
      <c r="BS76" s="315"/>
      <c r="BT76" s="315"/>
      <c r="BU76" s="315"/>
      <c r="BV76" s="315"/>
      <c r="BW76" s="315"/>
      <c r="BX76" s="315"/>
      <c r="BY76" s="315"/>
      <c r="BZ76" s="315"/>
      <c r="CA76" s="315"/>
      <c r="CB76" s="315"/>
      <c r="CC76" s="315"/>
      <c r="CD76" s="315"/>
      <c r="CE76" s="315"/>
      <c r="CF76" s="315"/>
      <c r="CG76" s="315"/>
      <c r="CH76" s="315"/>
      <c r="CI76" s="315"/>
      <c r="CJ76" s="315"/>
      <c r="CK76" s="315"/>
      <c r="CL76" s="315"/>
      <c r="CM76" s="315"/>
      <c r="CN76" s="315"/>
      <c r="CO76" s="260"/>
      <c r="CP76" s="260"/>
      <c r="CQ76" s="246"/>
      <c r="CR76" s="246"/>
      <c r="CS76" s="246"/>
      <c r="CT76" s="9"/>
      <c r="CU76" s="9"/>
      <c r="CV76" s="9"/>
      <c r="CW76" s="9"/>
      <c r="CX76" s="9"/>
      <c r="CY76" s="9"/>
      <c r="CZ76" s="9"/>
      <c r="DA76" s="9"/>
      <c r="DB76" s="9"/>
      <c r="DC76" s="9"/>
      <c r="DD76" s="9"/>
      <c r="DE76" s="9"/>
      <c r="DF76" s="9"/>
      <c r="DG76" s="9"/>
      <c r="DH76" s="9"/>
      <c r="DI76" s="9"/>
      <c r="DJ76" s="9"/>
      <c r="DK76" s="9"/>
      <c r="DL76" s="9"/>
      <c r="DM76" s="9"/>
      <c r="DN76" s="9"/>
      <c r="DO76" s="9"/>
      <c r="DP76" s="9"/>
      <c r="DQ76" s="9"/>
      <c r="DR76" s="9"/>
      <c r="DS76" s="9"/>
      <c r="DT76" s="9"/>
      <c r="DU76" s="9"/>
      <c r="DV76" s="9"/>
      <c r="DW76" s="9"/>
      <c r="DX76" s="9"/>
      <c r="DY76" s="9"/>
      <c r="DZ76" s="9"/>
      <c r="EA76" s="9"/>
      <c r="EB76" s="9"/>
      <c r="EC76" s="9"/>
      <c r="ED76" s="9"/>
      <c r="EE76" s="9"/>
      <c r="EF76" s="9"/>
      <c r="EG76" s="9"/>
      <c r="EH76" s="9"/>
      <c r="EI76" s="9"/>
      <c r="EJ76" s="9"/>
      <c r="EK76" s="9"/>
      <c r="EL76" s="9"/>
      <c r="EM76" s="9"/>
      <c r="EN76" s="9"/>
      <c r="EO76" s="9"/>
      <c r="EP76" s="9"/>
      <c r="EQ76" s="9"/>
      <c r="ER76" s="9"/>
      <c r="ES76" s="9"/>
      <c r="ET76" s="9"/>
      <c r="EU76" s="9"/>
      <c r="EV76" s="9"/>
      <c r="EW76" s="9"/>
      <c r="EX76" s="9"/>
      <c r="EY76" s="9"/>
      <c r="EZ76" s="9"/>
      <c r="FA76" s="9"/>
      <c r="FB76" s="9"/>
      <c r="FC76" s="9"/>
      <c r="FD76" s="9"/>
      <c r="FE76" s="9"/>
      <c r="FF76" s="9"/>
      <c r="FG76" s="9"/>
      <c r="FH76" s="9"/>
      <c r="FI76" s="9"/>
      <c r="FJ76" s="9"/>
      <c r="FK76" s="9"/>
      <c r="FL76" s="9"/>
      <c r="FM76" s="9"/>
      <c r="FN76" s="9"/>
      <c r="FO76" s="9"/>
      <c r="FP76" s="9"/>
      <c r="FQ76" s="9"/>
      <c r="FR76" s="9"/>
      <c r="FS76" s="9"/>
      <c r="FT76" s="9"/>
      <c r="FU76" s="9"/>
      <c r="FV76" s="9"/>
      <c r="FW76" s="9"/>
      <c r="FX76" s="9"/>
      <c r="FY76" s="9"/>
      <c r="FZ76" s="9"/>
      <c r="GA76" s="9"/>
      <c r="GB76" s="9"/>
      <c r="GC76" s="9"/>
      <c r="GD76" s="9"/>
      <c r="GE76" s="237"/>
      <c r="GF76" s="237"/>
      <c r="GG76" s="237"/>
      <c r="GH76" s="237"/>
      <c r="GI76" s="237"/>
      <c r="GJ76" s="237"/>
      <c r="GK76" s="237"/>
      <c r="GL76" s="237"/>
      <c r="GM76" s="237"/>
      <c r="GN76" s="11"/>
      <c r="GO76" s="11"/>
      <c r="GP76" s="11"/>
    </row>
    <row r="77" spans="1:198" ht="11.1" customHeight="1" thickBot="1">
      <c r="A77" s="9"/>
      <c r="B77" s="9"/>
      <c r="C77" s="9"/>
      <c r="D77" s="9"/>
      <c r="E77" s="9"/>
      <c r="F77" s="260"/>
      <c r="G77" s="2200"/>
      <c r="H77" s="2198"/>
      <c r="I77" s="2198"/>
      <c r="J77" s="2198"/>
      <c r="K77" s="2198"/>
      <c r="L77" s="2198"/>
      <c r="M77" s="2198"/>
      <c r="N77" s="2198"/>
      <c r="O77" s="2198"/>
      <c r="P77" s="2198"/>
      <c r="Q77" s="2198"/>
      <c r="R77" s="2198"/>
      <c r="S77" s="2198"/>
      <c r="T77" s="2199"/>
      <c r="U77" s="2208"/>
      <c r="V77" s="2209"/>
      <c r="W77" s="2209"/>
      <c r="X77" s="2209"/>
      <c r="Y77" s="2209"/>
      <c r="Z77" s="2209"/>
      <c r="AA77" s="2209"/>
      <c r="AB77" s="2209"/>
      <c r="AC77" s="2234"/>
      <c r="AD77" s="2235"/>
      <c r="AE77" s="2235"/>
      <c r="AF77" s="2235"/>
      <c r="AG77" s="2235"/>
      <c r="AH77" s="2235"/>
      <c r="AI77" s="2235"/>
      <c r="AJ77" s="2235"/>
      <c r="AK77" s="2235"/>
      <c r="AL77" s="2235"/>
      <c r="AM77" s="2235"/>
      <c r="AN77" s="2235"/>
      <c r="AO77" s="2235"/>
      <c r="AP77" s="2235"/>
      <c r="AQ77" s="2235"/>
      <c r="AR77" s="2235"/>
      <c r="AS77" s="2235"/>
      <c r="AT77" s="2235"/>
      <c r="AU77" s="2235"/>
      <c r="AV77" s="2235"/>
      <c r="AW77" s="2235"/>
      <c r="AX77" s="2235"/>
      <c r="AY77" s="2235"/>
      <c r="AZ77" s="2235"/>
      <c r="BA77" s="2235"/>
      <c r="BB77" s="2235"/>
      <c r="BC77" s="2235"/>
      <c r="BD77" s="2235"/>
      <c r="BE77" s="2235"/>
      <c r="BF77" s="2235"/>
      <c r="BG77" s="2235"/>
      <c r="BH77" s="2235"/>
      <c r="BI77" s="2236"/>
      <c r="BJ77" s="315"/>
      <c r="BK77" s="315"/>
      <c r="BL77" s="315"/>
      <c r="BM77" s="315"/>
      <c r="BN77" s="315"/>
      <c r="BO77" s="315"/>
      <c r="BP77" s="315"/>
      <c r="BQ77" s="315"/>
      <c r="BR77" s="315"/>
      <c r="BS77" s="315"/>
      <c r="BT77" s="315"/>
      <c r="BU77" s="315"/>
      <c r="BV77" s="315"/>
      <c r="BW77" s="315"/>
      <c r="BX77" s="315"/>
      <c r="BY77" s="315"/>
      <c r="BZ77" s="315"/>
      <c r="CA77" s="315"/>
      <c r="CB77" s="315"/>
      <c r="CC77" s="315"/>
      <c r="CD77" s="315"/>
      <c r="CE77" s="315"/>
      <c r="CF77" s="315"/>
      <c r="CG77" s="315"/>
      <c r="CH77" s="315"/>
      <c r="CI77" s="315"/>
      <c r="CJ77" s="315"/>
      <c r="CK77" s="315"/>
      <c r="CL77" s="315"/>
      <c r="CM77" s="315"/>
      <c r="CN77" s="315"/>
      <c r="CO77" s="260"/>
      <c r="CP77" s="260"/>
      <c r="CQ77" s="246"/>
      <c r="CR77" s="246"/>
      <c r="CS77" s="246"/>
      <c r="CT77" s="9"/>
      <c r="CU77" s="9"/>
      <c r="CV77" s="9"/>
      <c r="CW77" s="9"/>
      <c r="CX77" s="9"/>
      <c r="CY77" s="9"/>
      <c r="CZ77" s="9"/>
      <c r="DA77" s="9"/>
      <c r="DB77" s="9"/>
      <c r="DC77" s="9"/>
      <c r="DD77" s="9"/>
      <c r="DE77" s="9"/>
      <c r="DF77" s="9"/>
      <c r="DG77" s="9"/>
      <c r="DH77" s="9"/>
      <c r="DI77" s="9"/>
      <c r="DJ77" s="9"/>
      <c r="DK77" s="9"/>
      <c r="DL77" s="9"/>
      <c r="DM77" s="9"/>
      <c r="DN77" s="9"/>
      <c r="DO77" s="9"/>
      <c r="DP77" s="9"/>
      <c r="DQ77" s="9"/>
      <c r="DR77" s="9"/>
      <c r="DS77" s="9"/>
      <c r="DT77" s="9"/>
      <c r="DU77" s="9"/>
      <c r="DV77" s="9"/>
      <c r="DW77" s="9"/>
      <c r="DX77" s="9"/>
      <c r="DY77" s="9"/>
      <c r="DZ77" s="9"/>
      <c r="EA77" s="9"/>
      <c r="EB77" s="9"/>
      <c r="EC77" s="9"/>
      <c r="ED77" s="9"/>
      <c r="EE77" s="9"/>
      <c r="EF77" s="9"/>
      <c r="EG77" s="9"/>
      <c r="EH77" s="9"/>
      <c r="EI77" s="9"/>
      <c r="EJ77" s="9"/>
      <c r="EK77" s="9"/>
      <c r="EL77" s="9"/>
      <c r="EM77" s="9"/>
      <c r="EN77" s="9"/>
      <c r="EO77" s="9"/>
      <c r="EP77" s="9"/>
      <c r="EQ77" s="9"/>
      <c r="ER77" s="9"/>
      <c r="ES77" s="9"/>
      <c r="ET77" s="9"/>
      <c r="EU77" s="9"/>
      <c r="EV77" s="9"/>
      <c r="EW77" s="9"/>
      <c r="EX77" s="9"/>
      <c r="EY77" s="9"/>
      <c r="EZ77" s="9"/>
      <c r="FA77" s="9"/>
      <c r="FB77" s="9"/>
      <c r="FC77" s="9"/>
      <c r="FD77" s="9"/>
      <c r="FE77" s="9"/>
      <c r="FF77" s="9"/>
      <c r="FG77" s="9"/>
      <c r="FH77" s="9"/>
      <c r="FI77" s="9"/>
      <c r="FJ77" s="9"/>
      <c r="FK77" s="9"/>
      <c r="FL77" s="9"/>
      <c r="FM77" s="9"/>
      <c r="FN77" s="9"/>
      <c r="FO77" s="9"/>
      <c r="FP77" s="9"/>
      <c r="FQ77" s="9"/>
      <c r="FR77" s="9"/>
      <c r="FS77" s="9"/>
      <c r="FT77" s="9"/>
      <c r="FU77" s="9"/>
      <c r="FV77" s="9"/>
      <c r="FW77" s="9"/>
      <c r="FX77" s="9"/>
      <c r="FY77" s="9"/>
      <c r="FZ77" s="9"/>
      <c r="GA77" s="9"/>
      <c r="GB77" s="9"/>
      <c r="GC77" s="9"/>
      <c r="GD77" s="9"/>
      <c r="GE77" s="237"/>
      <c r="GF77" s="237"/>
      <c r="GG77" s="237"/>
      <c r="GH77" s="237"/>
      <c r="GI77" s="237"/>
      <c r="GJ77" s="237"/>
      <c r="GK77" s="237"/>
      <c r="GL77" s="237"/>
      <c r="GM77" s="237"/>
      <c r="GN77" s="14"/>
      <c r="GO77" s="14"/>
      <c r="GP77" s="14"/>
    </row>
    <row r="78" spans="1:198" ht="11.1" customHeight="1">
      <c r="A78" s="9"/>
      <c r="B78" s="9"/>
      <c r="C78" s="9"/>
      <c r="D78" s="9"/>
      <c r="E78" s="9"/>
      <c r="F78" s="260"/>
      <c r="G78" s="2200"/>
      <c r="H78" s="2198"/>
      <c r="I78" s="2198"/>
      <c r="J78" s="2198"/>
      <c r="K78" s="2198"/>
      <c r="L78" s="2198"/>
      <c r="M78" s="2198"/>
      <c r="N78" s="2198"/>
      <c r="O78" s="2198"/>
      <c r="P78" s="2198"/>
      <c r="Q78" s="2198"/>
      <c r="R78" s="2198"/>
      <c r="S78" s="2198"/>
      <c r="T78" s="2199"/>
      <c r="U78" s="2204" t="s">
        <v>219</v>
      </c>
      <c r="V78" s="2205"/>
      <c r="W78" s="2205"/>
      <c r="X78" s="2205"/>
      <c r="Y78" s="2205"/>
      <c r="Z78" s="2205"/>
      <c r="AA78" s="2205"/>
      <c r="AB78" s="2205"/>
      <c r="AC78" s="2237" t="s">
        <v>251</v>
      </c>
      <c r="AD78" s="2238"/>
      <c r="AE78" s="2238"/>
      <c r="AF78" s="2238"/>
      <c r="AG78" s="2238"/>
      <c r="AH78" s="2238"/>
      <c r="AI78" s="2238"/>
      <c r="AJ78" s="2238"/>
      <c r="AK78" s="2238"/>
      <c r="AL78" s="2238"/>
      <c r="AM78" s="2238"/>
      <c r="AN78" s="2238"/>
      <c r="AO78" s="2238"/>
      <c r="AP78" s="2238"/>
      <c r="AQ78" s="2238"/>
      <c r="AR78" s="2238"/>
      <c r="AS78" s="2238"/>
      <c r="AT78" s="2238"/>
      <c r="AU78" s="2238"/>
      <c r="AV78" s="2238"/>
      <c r="AW78" s="2238"/>
      <c r="AX78" s="2238"/>
      <c r="AY78" s="2238"/>
      <c r="AZ78" s="2238"/>
      <c r="BA78" s="2238"/>
      <c r="BB78" s="2238"/>
      <c r="BC78" s="2238"/>
      <c r="BD78" s="2238"/>
      <c r="BE78" s="2238"/>
      <c r="BF78" s="2238"/>
      <c r="BG78" s="2238"/>
      <c r="BH78" s="2238"/>
      <c r="BI78" s="2239"/>
      <c r="BJ78" s="315"/>
      <c r="BK78" s="315"/>
      <c r="BL78" s="315"/>
      <c r="BM78" s="315"/>
      <c r="BN78" s="315"/>
      <c r="BO78" s="315"/>
      <c r="BP78" s="315"/>
      <c r="BQ78" s="315"/>
      <c r="BR78" s="315"/>
      <c r="BS78" s="315"/>
      <c r="BT78" s="315"/>
      <c r="BU78" s="315"/>
      <c r="BV78" s="315"/>
      <c r="BW78" s="315"/>
      <c r="BX78" s="315"/>
      <c r="BY78" s="315"/>
      <c r="BZ78" s="315"/>
      <c r="CA78" s="315"/>
      <c r="CB78" s="315"/>
      <c r="CC78" s="315"/>
      <c r="CD78" s="315"/>
      <c r="CE78" s="315"/>
      <c r="CF78" s="315"/>
      <c r="CG78" s="315"/>
      <c r="CH78" s="315"/>
      <c r="CI78" s="315"/>
      <c r="CJ78" s="315"/>
      <c r="CK78" s="315"/>
      <c r="CL78" s="315"/>
      <c r="CM78" s="315"/>
      <c r="CN78" s="315"/>
      <c r="CO78" s="260"/>
      <c r="CP78" s="260"/>
      <c r="CQ78" s="246"/>
      <c r="CR78" s="246"/>
      <c r="CS78" s="246"/>
      <c r="CT78" s="9"/>
      <c r="CU78" s="9"/>
      <c r="CV78" s="9"/>
      <c r="CW78" s="9"/>
      <c r="CX78" s="9"/>
      <c r="CY78" s="9"/>
      <c r="CZ78" s="9"/>
      <c r="DA78" s="9"/>
      <c r="DB78" s="9"/>
      <c r="DC78" s="9"/>
      <c r="DD78" s="9"/>
      <c r="DE78" s="9"/>
      <c r="DF78" s="9"/>
      <c r="DG78" s="9"/>
      <c r="DH78" s="9"/>
      <c r="DI78" s="9"/>
      <c r="DJ78" s="9"/>
      <c r="DK78" s="9"/>
      <c r="DL78" s="9"/>
      <c r="DM78" s="9"/>
      <c r="DN78" s="9"/>
      <c r="DO78" s="9"/>
      <c r="DP78" s="9"/>
      <c r="DQ78" s="9"/>
      <c r="DR78" s="9"/>
      <c r="DS78" s="9"/>
      <c r="DT78" s="9"/>
      <c r="DU78" s="9"/>
      <c r="DV78" s="9"/>
      <c r="DW78" s="9"/>
      <c r="DX78" s="9"/>
      <c r="DY78" s="9"/>
      <c r="DZ78" s="9"/>
      <c r="EA78" s="9"/>
      <c r="EB78" s="9"/>
      <c r="EC78" s="9"/>
      <c r="ED78" s="9"/>
      <c r="EE78" s="9"/>
      <c r="EF78" s="9"/>
      <c r="EG78" s="9"/>
      <c r="EH78" s="9"/>
      <c r="EI78" s="9"/>
      <c r="EJ78" s="9"/>
      <c r="EK78" s="9"/>
      <c r="EL78" s="9"/>
      <c r="EM78" s="9"/>
      <c r="EN78" s="9"/>
      <c r="EO78" s="9"/>
      <c r="EP78" s="9"/>
      <c r="EQ78" s="9"/>
      <c r="ER78" s="9"/>
      <c r="ES78" s="9"/>
      <c r="ET78" s="9"/>
      <c r="EU78" s="9"/>
      <c r="EV78" s="9"/>
      <c r="EW78" s="9"/>
      <c r="EX78" s="9"/>
      <c r="EY78" s="9"/>
      <c r="EZ78" s="9"/>
      <c r="FA78" s="9"/>
      <c r="FB78" s="9"/>
      <c r="FC78" s="9"/>
      <c r="FD78" s="9"/>
      <c r="FE78" s="9"/>
      <c r="FF78" s="9"/>
      <c r="FG78" s="9"/>
      <c r="FH78" s="9"/>
      <c r="FI78" s="9"/>
      <c r="FJ78" s="9"/>
      <c r="FK78" s="9"/>
      <c r="FL78" s="9"/>
      <c r="FM78" s="9"/>
      <c r="FN78" s="9"/>
      <c r="FO78" s="9"/>
      <c r="FP78" s="9"/>
      <c r="FQ78" s="9"/>
      <c r="FR78" s="9"/>
      <c r="FS78" s="9"/>
      <c r="FT78" s="9"/>
      <c r="FU78" s="9"/>
      <c r="FV78" s="9"/>
      <c r="FW78" s="9"/>
      <c r="FX78" s="9"/>
      <c r="FY78" s="9"/>
      <c r="FZ78" s="9"/>
      <c r="GA78" s="9"/>
      <c r="GB78" s="9"/>
      <c r="GC78" s="9"/>
      <c r="GD78" s="9"/>
      <c r="GE78" s="237"/>
      <c r="GF78" s="237"/>
      <c r="GG78" s="237"/>
      <c r="GH78" s="237"/>
      <c r="GI78" s="237"/>
      <c r="GJ78" s="237"/>
      <c r="GK78" s="237"/>
      <c r="GL78" s="237"/>
      <c r="GM78" s="237"/>
      <c r="GN78" s="15"/>
      <c r="GO78" s="15"/>
      <c r="GP78" s="15"/>
    </row>
    <row r="79" spans="1:198" ht="11.1" customHeight="1" thickBot="1">
      <c r="A79" s="9"/>
      <c r="B79" s="9"/>
      <c r="C79" s="9"/>
      <c r="D79" s="9"/>
      <c r="E79" s="9"/>
      <c r="F79" s="260"/>
      <c r="G79" s="2201"/>
      <c r="H79" s="2202"/>
      <c r="I79" s="2202"/>
      <c r="J79" s="2202"/>
      <c r="K79" s="2202"/>
      <c r="L79" s="2202"/>
      <c r="M79" s="2202"/>
      <c r="N79" s="2202"/>
      <c r="O79" s="2202"/>
      <c r="P79" s="2202"/>
      <c r="Q79" s="2202"/>
      <c r="R79" s="2202"/>
      <c r="S79" s="2202"/>
      <c r="T79" s="2203"/>
      <c r="U79" s="2208"/>
      <c r="V79" s="2209"/>
      <c r="W79" s="2209"/>
      <c r="X79" s="2209"/>
      <c r="Y79" s="2209"/>
      <c r="Z79" s="2209"/>
      <c r="AA79" s="2209"/>
      <c r="AB79" s="2209"/>
      <c r="AC79" s="2240"/>
      <c r="AD79" s="2241"/>
      <c r="AE79" s="2241"/>
      <c r="AF79" s="2241"/>
      <c r="AG79" s="2241"/>
      <c r="AH79" s="2241"/>
      <c r="AI79" s="2241"/>
      <c r="AJ79" s="2241"/>
      <c r="AK79" s="2241"/>
      <c r="AL79" s="2241"/>
      <c r="AM79" s="2241"/>
      <c r="AN79" s="2241"/>
      <c r="AO79" s="2241"/>
      <c r="AP79" s="2241"/>
      <c r="AQ79" s="2241"/>
      <c r="AR79" s="2241"/>
      <c r="AS79" s="2241"/>
      <c r="AT79" s="2241"/>
      <c r="AU79" s="2241"/>
      <c r="AV79" s="2241"/>
      <c r="AW79" s="2241"/>
      <c r="AX79" s="2241"/>
      <c r="AY79" s="2241"/>
      <c r="AZ79" s="2241"/>
      <c r="BA79" s="2241"/>
      <c r="BB79" s="2241"/>
      <c r="BC79" s="2241"/>
      <c r="BD79" s="2241"/>
      <c r="BE79" s="2241"/>
      <c r="BF79" s="2241"/>
      <c r="BG79" s="2241"/>
      <c r="BH79" s="2241"/>
      <c r="BI79" s="2242"/>
      <c r="BJ79" s="315"/>
      <c r="BK79" s="315"/>
      <c r="BL79" s="315"/>
      <c r="BM79" s="315"/>
      <c r="BN79" s="315"/>
      <c r="BO79" s="315"/>
      <c r="BP79" s="315"/>
      <c r="BQ79" s="315"/>
      <c r="BR79" s="315"/>
      <c r="BS79" s="315"/>
      <c r="BT79" s="315"/>
      <c r="BU79" s="315"/>
      <c r="BV79" s="315"/>
      <c r="BW79" s="315"/>
      <c r="BX79" s="315"/>
      <c r="BY79" s="315"/>
      <c r="BZ79" s="315"/>
      <c r="CA79" s="315"/>
      <c r="CB79" s="315"/>
      <c r="CC79" s="315"/>
      <c r="CD79" s="315"/>
      <c r="CE79" s="315"/>
      <c r="CF79" s="315"/>
      <c r="CG79" s="315"/>
      <c r="CH79" s="315"/>
      <c r="CI79" s="315"/>
      <c r="CJ79" s="315"/>
      <c r="CK79" s="315"/>
      <c r="CL79" s="315"/>
      <c r="CM79" s="315"/>
      <c r="CN79" s="315"/>
      <c r="CO79" s="260"/>
      <c r="CP79" s="260"/>
      <c r="CQ79" s="246"/>
      <c r="CR79" s="246"/>
      <c r="CS79" s="246"/>
      <c r="CT79" s="9"/>
      <c r="CU79" s="9"/>
      <c r="CV79" s="9"/>
      <c r="CW79" s="9"/>
      <c r="CX79" s="9"/>
      <c r="CY79" s="9"/>
      <c r="CZ79" s="9"/>
      <c r="DA79" s="9"/>
      <c r="DB79" s="9"/>
      <c r="DC79" s="9"/>
      <c r="DD79" s="9"/>
      <c r="DE79" s="9"/>
      <c r="DF79" s="9"/>
      <c r="DG79" s="9"/>
      <c r="DH79" s="9"/>
      <c r="DI79" s="9"/>
      <c r="DJ79" s="9"/>
      <c r="DK79" s="9"/>
      <c r="DL79" s="9"/>
      <c r="DM79" s="9"/>
      <c r="DN79" s="9"/>
      <c r="DO79" s="9"/>
      <c r="DP79" s="9"/>
      <c r="DQ79" s="9"/>
      <c r="DR79" s="9"/>
      <c r="DS79" s="9"/>
      <c r="DT79" s="9"/>
      <c r="DU79" s="9"/>
      <c r="DV79" s="9"/>
      <c r="DW79" s="9"/>
      <c r="DX79" s="9"/>
      <c r="DY79" s="9"/>
      <c r="DZ79" s="9"/>
      <c r="EA79" s="9"/>
      <c r="EB79" s="9"/>
      <c r="EC79" s="9"/>
      <c r="ED79" s="9"/>
      <c r="EE79" s="9"/>
      <c r="EF79" s="9"/>
      <c r="EG79" s="9"/>
      <c r="EH79" s="9"/>
      <c r="EI79" s="9"/>
      <c r="EJ79" s="9"/>
      <c r="EK79" s="9"/>
      <c r="EL79" s="9"/>
      <c r="EM79" s="9"/>
      <c r="EN79" s="9"/>
      <c r="EO79" s="9"/>
      <c r="EP79" s="9"/>
      <c r="EQ79" s="9"/>
      <c r="ER79" s="9"/>
      <c r="ES79" s="9"/>
      <c r="ET79" s="9"/>
      <c r="EU79" s="9"/>
      <c r="EV79" s="9"/>
      <c r="EW79" s="9"/>
      <c r="EX79" s="9"/>
      <c r="EY79" s="9"/>
      <c r="EZ79" s="9"/>
      <c r="FA79" s="9"/>
      <c r="FB79" s="9"/>
      <c r="FC79" s="9"/>
      <c r="FD79" s="9"/>
      <c r="FE79" s="9"/>
      <c r="FF79" s="9"/>
      <c r="FG79" s="9"/>
      <c r="FH79" s="9"/>
      <c r="FI79" s="9"/>
      <c r="FJ79" s="9"/>
      <c r="FK79" s="9"/>
      <c r="FL79" s="9"/>
      <c r="FM79" s="9"/>
      <c r="FN79" s="9"/>
      <c r="FO79" s="9"/>
      <c r="FP79" s="9"/>
      <c r="FQ79" s="9"/>
      <c r="FR79" s="9"/>
      <c r="FS79" s="9"/>
      <c r="FT79" s="9"/>
      <c r="FU79" s="9"/>
      <c r="FV79" s="9"/>
      <c r="FW79" s="9"/>
      <c r="FX79" s="9"/>
      <c r="FY79" s="9"/>
      <c r="FZ79" s="9"/>
      <c r="GA79" s="9"/>
      <c r="GB79" s="9"/>
      <c r="GC79" s="9"/>
      <c r="GD79" s="9"/>
      <c r="GE79" s="237"/>
      <c r="GF79" s="237"/>
      <c r="GG79" s="237"/>
      <c r="GH79" s="237"/>
      <c r="GI79" s="237"/>
      <c r="GJ79" s="237"/>
      <c r="GK79" s="237"/>
      <c r="GL79" s="237"/>
      <c r="GM79" s="237"/>
      <c r="GN79" s="15"/>
      <c r="GO79" s="15"/>
      <c r="GP79" s="15"/>
    </row>
    <row r="80" spans="1:198" ht="11.1" customHeight="1">
      <c r="A80" s="9"/>
      <c r="B80" s="9"/>
      <c r="C80" s="9"/>
      <c r="D80" s="9"/>
      <c r="E80" s="9"/>
      <c r="F80" s="260"/>
      <c r="G80" s="260"/>
      <c r="H80" s="260"/>
      <c r="I80" s="260"/>
      <c r="J80" s="260"/>
      <c r="K80" s="260"/>
      <c r="L80" s="260"/>
      <c r="M80" s="260"/>
      <c r="N80" s="260"/>
      <c r="O80" s="260"/>
      <c r="P80" s="260"/>
      <c r="Q80" s="260"/>
      <c r="R80" s="260"/>
      <c r="S80" s="260"/>
      <c r="T80" s="260"/>
      <c r="U80" s="260"/>
      <c r="V80" s="260"/>
      <c r="W80" s="260"/>
      <c r="X80" s="260"/>
      <c r="Y80" s="260"/>
      <c r="Z80" s="260"/>
      <c r="AA80" s="260"/>
      <c r="AB80" s="260"/>
      <c r="AC80" s="260"/>
      <c r="AD80" s="260"/>
      <c r="AE80" s="260"/>
      <c r="AF80" s="260"/>
      <c r="AG80" s="260"/>
      <c r="AH80" s="260"/>
      <c r="AI80" s="260"/>
      <c r="AJ80" s="260"/>
      <c r="AK80" s="260"/>
      <c r="AL80" s="260"/>
      <c r="AM80" s="260"/>
      <c r="AN80" s="260"/>
      <c r="AO80" s="260"/>
      <c r="AP80" s="260"/>
      <c r="AQ80" s="260"/>
      <c r="AR80" s="260"/>
      <c r="AS80" s="260"/>
      <c r="AT80" s="260"/>
      <c r="AU80" s="260"/>
      <c r="AV80" s="260"/>
      <c r="AW80" s="260"/>
      <c r="AX80" s="260"/>
      <c r="AY80" s="260"/>
      <c r="AZ80" s="260"/>
      <c r="BA80" s="260"/>
      <c r="BB80" s="260"/>
      <c r="BC80" s="260"/>
      <c r="BD80" s="260"/>
      <c r="BE80" s="260"/>
      <c r="BF80" s="260"/>
      <c r="BG80" s="260"/>
      <c r="BH80" s="260"/>
      <c r="BI80" s="260"/>
      <c r="BJ80" s="315"/>
      <c r="BK80" s="315"/>
      <c r="BL80" s="315"/>
      <c r="BM80" s="315"/>
      <c r="BN80" s="315"/>
      <c r="BO80" s="315"/>
      <c r="BP80" s="315"/>
      <c r="BQ80" s="315"/>
      <c r="BR80" s="315"/>
      <c r="BS80" s="315"/>
      <c r="BT80" s="315"/>
      <c r="BU80" s="315"/>
      <c r="BV80" s="315"/>
      <c r="BW80" s="315"/>
      <c r="BX80" s="315"/>
      <c r="BY80" s="315"/>
      <c r="BZ80" s="315"/>
      <c r="CA80" s="315"/>
      <c r="CB80" s="315"/>
      <c r="CC80" s="315"/>
      <c r="CD80" s="315"/>
      <c r="CE80" s="315"/>
      <c r="CF80" s="315"/>
      <c r="CG80" s="315"/>
      <c r="CH80" s="315"/>
      <c r="CI80" s="315"/>
      <c r="CJ80" s="315"/>
      <c r="CK80" s="315"/>
      <c r="CL80" s="315"/>
      <c r="CM80" s="315"/>
      <c r="CN80" s="315"/>
      <c r="CO80" s="260"/>
      <c r="CP80" s="260"/>
      <c r="CQ80" s="246"/>
      <c r="CR80" s="246"/>
      <c r="CS80" s="246"/>
      <c r="CT80" s="246"/>
      <c r="CU80" s="246"/>
      <c r="CV80" s="246"/>
      <c r="CW80" s="246"/>
      <c r="CX80" s="246"/>
      <c r="CY80" s="246"/>
      <c r="CZ80" s="246"/>
      <c r="DA80" s="246"/>
      <c r="DB80" s="246"/>
      <c r="DC80" s="246"/>
      <c r="DD80" s="246"/>
      <c r="DE80" s="246"/>
      <c r="DF80" s="246"/>
      <c r="DG80" s="246"/>
      <c r="DH80" s="246"/>
      <c r="DI80" s="246"/>
      <c r="DJ80" s="246"/>
      <c r="DK80" s="246"/>
      <c r="DL80" s="246"/>
      <c r="DM80" s="246"/>
      <c r="DN80" s="246"/>
      <c r="DO80" s="246"/>
      <c r="DP80" s="246"/>
      <c r="DQ80" s="246"/>
      <c r="DR80" s="9"/>
      <c r="DS80" s="9"/>
      <c r="DT80" s="9"/>
      <c r="DU80" s="9"/>
      <c r="DV80" s="9"/>
      <c r="DW80" s="9"/>
      <c r="DX80" s="9"/>
      <c r="DY80" s="9"/>
      <c r="DZ80" s="9"/>
      <c r="EA80" s="9"/>
      <c r="EB80" s="9"/>
      <c r="EC80" s="9"/>
      <c r="ED80" s="9"/>
      <c r="EE80" s="9"/>
      <c r="EF80" s="9"/>
      <c r="EG80" s="9"/>
      <c r="EH80" s="9"/>
      <c r="EI80" s="9"/>
      <c r="EJ80" s="9"/>
      <c r="EK80" s="9"/>
      <c r="EL80" s="9"/>
      <c r="EM80" s="9"/>
      <c r="EN80" s="9"/>
      <c r="EO80" s="9"/>
      <c r="EP80" s="9"/>
      <c r="EQ80" s="9"/>
      <c r="ER80" s="9"/>
      <c r="ES80" s="9"/>
      <c r="ET80" s="9"/>
      <c r="EU80" s="9"/>
      <c r="EV80" s="9"/>
      <c r="EW80" s="9"/>
      <c r="EX80" s="9"/>
      <c r="EY80" s="9"/>
      <c r="EZ80" s="9"/>
      <c r="FA80" s="9"/>
      <c r="FB80" s="9"/>
      <c r="FC80" s="9"/>
      <c r="FD80" s="9"/>
      <c r="FE80" s="9"/>
      <c r="FF80" s="9"/>
      <c r="FG80" s="9"/>
      <c r="FH80" s="9"/>
      <c r="FI80" s="9"/>
      <c r="FJ80" s="9"/>
      <c r="FK80" s="9"/>
      <c r="FL80" s="9"/>
      <c r="FM80" s="9"/>
      <c r="FN80" s="9"/>
      <c r="FO80" s="9"/>
      <c r="FP80" s="9"/>
      <c r="FQ80" s="9"/>
      <c r="FR80" s="9"/>
      <c r="FS80" s="9"/>
      <c r="FT80" s="9"/>
      <c r="FU80" s="9"/>
      <c r="FV80" s="9"/>
      <c r="FW80" s="9"/>
      <c r="FX80" s="9"/>
      <c r="FY80" s="9"/>
      <c r="FZ80" s="9"/>
      <c r="GA80" s="9"/>
      <c r="GB80" s="9"/>
      <c r="GC80" s="9"/>
      <c r="GD80" s="246"/>
      <c r="GE80" s="237"/>
      <c r="GF80" s="237"/>
      <c r="GG80" s="237"/>
      <c r="GH80" s="237"/>
      <c r="GI80" s="237"/>
      <c r="GJ80" s="237"/>
      <c r="GK80" s="237"/>
      <c r="GL80" s="237"/>
      <c r="GM80" s="237"/>
      <c r="GN80" s="15"/>
      <c r="GO80" s="15"/>
      <c r="GP80" s="15"/>
    </row>
    <row r="81" spans="1:198" ht="11.1" customHeight="1">
      <c r="A81" s="9"/>
      <c r="B81" s="9"/>
      <c r="C81" s="9"/>
      <c r="D81" s="9"/>
      <c r="E81" s="9"/>
      <c r="F81" s="260"/>
      <c r="G81" s="2299" t="s">
        <v>233</v>
      </c>
      <c r="H81" s="2299"/>
      <c r="I81" s="2299"/>
      <c r="J81" s="2299"/>
      <c r="K81" s="2299"/>
      <c r="L81" s="2299"/>
      <c r="M81" s="2299"/>
      <c r="N81" s="2299"/>
      <c r="O81" s="2299"/>
      <c r="P81" s="2299"/>
      <c r="Q81" s="2299"/>
      <c r="R81" s="2299"/>
      <c r="S81" s="2299"/>
      <c r="T81" s="2299"/>
      <c r="U81" s="2299"/>
      <c r="V81" s="2299"/>
      <c r="W81" s="2299"/>
      <c r="X81" s="2299"/>
      <c r="Y81" s="2299"/>
      <c r="Z81" s="2299"/>
      <c r="AA81" s="2299"/>
      <c r="AB81" s="2299"/>
      <c r="AC81" s="2299"/>
      <c r="AD81" s="2299"/>
      <c r="AE81" s="2299"/>
      <c r="AF81" s="2299"/>
      <c r="AG81" s="2299"/>
      <c r="AH81" s="2299"/>
      <c r="AI81" s="2299"/>
      <c r="AJ81" s="2299"/>
      <c r="AK81" s="2299"/>
      <c r="AL81" s="2299"/>
      <c r="AM81" s="2299"/>
      <c r="AN81" s="2299"/>
      <c r="AO81" s="2299"/>
      <c r="AP81" s="2299"/>
      <c r="AQ81" s="2299"/>
      <c r="AR81" s="2299"/>
      <c r="AS81" s="2299"/>
      <c r="AT81" s="2299"/>
      <c r="AU81" s="2299"/>
      <c r="AV81" s="2299"/>
      <c r="AW81" s="2299"/>
      <c r="AX81" s="2299"/>
      <c r="AY81" s="2299"/>
      <c r="AZ81" s="2299"/>
      <c r="BA81" s="2299"/>
      <c r="BB81" s="2299"/>
      <c r="BC81" s="2299"/>
      <c r="BD81" s="2299"/>
      <c r="BE81" s="2299"/>
      <c r="BF81" s="2299"/>
      <c r="BG81" s="2299"/>
      <c r="BH81" s="2299"/>
      <c r="BI81" s="2299"/>
      <c r="BJ81" s="2299"/>
      <c r="BK81" s="2299"/>
      <c r="BL81" s="2299"/>
      <c r="BM81" s="2299"/>
      <c r="BN81" s="2299"/>
      <c r="BO81" s="2299"/>
      <c r="BP81" s="2299"/>
      <c r="BQ81" s="2299"/>
      <c r="BR81" s="2299"/>
      <c r="BS81" s="2299"/>
      <c r="BT81" s="2299"/>
      <c r="BU81" s="2299"/>
      <c r="BV81" s="2299"/>
      <c r="BW81" s="2299"/>
      <c r="BX81" s="2299"/>
      <c r="BY81" s="2299"/>
      <c r="BZ81" s="2299"/>
      <c r="CA81" s="2299"/>
      <c r="CB81" s="2299"/>
      <c r="CC81" s="2299"/>
      <c r="CD81" s="2299"/>
      <c r="CE81" s="2299"/>
      <c r="CF81" s="2299"/>
      <c r="CG81" s="2299"/>
      <c r="CH81" s="2299"/>
      <c r="CI81" s="321"/>
      <c r="CJ81" s="321"/>
      <c r="CK81" s="321"/>
      <c r="CL81" s="321"/>
      <c r="CM81" s="321"/>
      <c r="CN81" s="315"/>
      <c r="CO81" s="260"/>
      <c r="CP81" s="260"/>
      <c r="CQ81" s="246"/>
      <c r="CR81" s="246"/>
      <c r="CS81" s="246"/>
      <c r="CT81" s="246"/>
      <c r="CU81" s="246"/>
      <c r="CV81" s="246"/>
      <c r="CW81" s="246"/>
      <c r="CX81" s="246"/>
      <c r="CY81" s="246"/>
      <c r="CZ81" s="246"/>
      <c r="DA81" s="246"/>
      <c r="DB81" s="246"/>
      <c r="DC81" s="246"/>
      <c r="DD81" s="246"/>
      <c r="DE81" s="246"/>
      <c r="DF81" s="246"/>
      <c r="DG81" s="246"/>
      <c r="DH81" s="246"/>
      <c r="DI81" s="246"/>
      <c r="DJ81" s="246"/>
      <c r="DK81" s="246"/>
      <c r="DL81" s="246"/>
      <c r="DM81" s="246"/>
      <c r="DN81" s="246"/>
      <c r="DO81" s="246"/>
      <c r="DP81" s="246"/>
      <c r="DQ81" s="246"/>
      <c r="DR81" s="9"/>
      <c r="DS81" s="9"/>
      <c r="DT81" s="9"/>
      <c r="DU81" s="9"/>
      <c r="DV81" s="9"/>
      <c r="DW81" s="9"/>
      <c r="DX81" s="9"/>
      <c r="DY81" s="9"/>
      <c r="DZ81" s="9"/>
      <c r="EA81" s="9"/>
      <c r="EB81" s="9"/>
      <c r="EC81" s="9"/>
      <c r="ED81" s="9"/>
      <c r="EE81" s="9"/>
      <c r="EF81" s="9"/>
      <c r="EG81" s="9"/>
      <c r="EH81" s="9"/>
      <c r="EI81" s="9"/>
      <c r="EJ81" s="9"/>
      <c r="EK81" s="9"/>
      <c r="EL81" s="9"/>
      <c r="EM81" s="9"/>
      <c r="EN81" s="9"/>
      <c r="EO81" s="9"/>
      <c r="EP81" s="9"/>
      <c r="EQ81" s="9"/>
      <c r="ER81" s="9"/>
      <c r="ES81" s="9"/>
      <c r="ET81" s="9"/>
      <c r="EU81" s="9"/>
      <c r="EV81" s="9"/>
      <c r="EW81" s="9"/>
      <c r="EX81" s="9"/>
      <c r="EY81" s="9"/>
      <c r="EZ81" s="9"/>
      <c r="FA81" s="9"/>
      <c r="FB81" s="9"/>
      <c r="FC81" s="9"/>
      <c r="FD81" s="9"/>
      <c r="FE81" s="9"/>
      <c r="FF81" s="9"/>
      <c r="FG81" s="9"/>
      <c r="FH81" s="9"/>
      <c r="FI81" s="9"/>
      <c r="FJ81" s="9"/>
      <c r="FK81" s="9"/>
      <c r="FL81" s="9"/>
      <c r="FM81" s="9"/>
      <c r="FN81" s="9"/>
      <c r="FO81" s="9"/>
      <c r="FP81" s="9"/>
      <c r="FQ81" s="9"/>
      <c r="FR81" s="9"/>
      <c r="FS81" s="9"/>
      <c r="FT81" s="9"/>
      <c r="FU81" s="9"/>
      <c r="FV81" s="9"/>
      <c r="FW81" s="9"/>
      <c r="FX81" s="9"/>
      <c r="FY81" s="9"/>
      <c r="FZ81" s="9"/>
      <c r="GA81" s="9"/>
      <c r="GB81" s="9"/>
      <c r="GC81" s="9"/>
      <c r="GD81" s="246"/>
      <c r="GE81" s="237"/>
      <c r="GF81" s="237"/>
      <c r="GG81" s="237"/>
      <c r="GH81" s="237"/>
      <c r="GI81" s="237"/>
      <c r="GJ81" s="237"/>
      <c r="GK81" s="237"/>
      <c r="GL81" s="237"/>
      <c r="GM81" s="237"/>
      <c r="GN81" s="15"/>
      <c r="GO81" s="15"/>
      <c r="GP81" s="15"/>
    </row>
    <row r="82" spans="1:198" ht="11.1" customHeight="1">
      <c r="A82" s="9"/>
      <c r="B82" s="9"/>
      <c r="C82" s="9"/>
      <c r="D82" s="9"/>
      <c r="E82" s="9"/>
      <c r="F82" s="260"/>
      <c r="G82" s="2300"/>
      <c r="H82" s="2300"/>
      <c r="I82" s="2300"/>
      <c r="J82" s="2300"/>
      <c r="K82" s="2300"/>
      <c r="L82" s="2300"/>
      <c r="M82" s="2300"/>
      <c r="N82" s="2300"/>
      <c r="O82" s="2300"/>
      <c r="P82" s="2300"/>
      <c r="Q82" s="2300"/>
      <c r="R82" s="2300"/>
      <c r="S82" s="2300"/>
      <c r="T82" s="2300"/>
      <c r="U82" s="2300"/>
      <c r="V82" s="2300"/>
      <c r="W82" s="2300"/>
      <c r="X82" s="2300"/>
      <c r="Y82" s="2300"/>
      <c r="Z82" s="2300"/>
      <c r="AA82" s="2300"/>
      <c r="AB82" s="2300"/>
      <c r="AC82" s="2300"/>
      <c r="AD82" s="2300"/>
      <c r="AE82" s="2300"/>
      <c r="AF82" s="2300"/>
      <c r="AG82" s="2300"/>
      <c r="AH82" s="2300"/>
      <c r="AI82" s="2300"/>
      <c r="AJ82" s="2300"/>
      <c r="AK82" s="2300"/>
      <c r="AL82" s="2300"/>
      <c r="AM82" s="2300"/>
      <c r="AN82" s="2300"/>
      <c r="AO82" s="2300"/>
      <c r="AP82" s="2300"/>
      <c r="AQ82" s="2300"/>
      <c r="AR82" s="2300"/>
      <c r="AS82" s="2300"/>
      <c r="AT82" s="2300"/>
      <c r="AU82" s="2300"/>
      <c r="AV82" s="2300"/>
      <c r="AW82" s="2300"/>
      <c r="AX82" s="2300"/>
      <c r="AY82" s="2300"/>
      <c r="AZ82" s="2300"/>
      <c r="BA82" s="2300"/>
      <c r="BB82" s="2300"/>
      <c r="BC82" s="2300"/>
      <c r="BD82" s="2300"/>
      <c r="BE82" s="2300"/>
      <c r="BF82" s="2300"/>
      <c r="BG82" s="2300"/>
      <c r="BH82" s="2300"/>
      <c r="BI82" s="2300"/>
      <c r="BJ82" s="2300"/>
      <c r="BK82" s="2300"/>
      <c r="BL82" s="2300"/>
      <c r="BM82" s="2300"/>
      <c r="BN82" s="2300"/>
      <c r="BO82" s="2300"/>
      <c r="BP82" s="2300"/>
      <c r="BQ82" s="2300"/>
      <c r="BR82" s="2300"/>
      <c r="BS82" s="2300"/>
      <c r="BT82" s="2300"/>
      <c r="BU82" s="2300"/>
      <c r="BV82" s="2300"/>
      <c r="BW82" s="2300"/>
      <c r="BX82" s="2300"/>
      <c r="BY82" s="2300"/>
      <c r="BZ82" s="2300"/>
      <c r="CA82" s="2300"/>
      <c r="CB82" s="2300"/>
      <c r="CC82" s="2300"/>
      <c r="CD82" s="2300"/>
      <c r="CE82" s="2300"/>
      <c r="CF82" s="2300"/>
      <c r="CG82" s="2300"/>
      <c r="CH82" s="2300"/>
      <c r="CI82" s="321"/>
      <c r="CJ82" s="321"/>
      <c r="CK82" s="321"/>
      <c r="CL82" s="321"/>
      <c r="CM82" s="321"/>
      <c r="CN82" s="315"/>
      <c r="CO82" s="260"/>
      <c r="CP82" s="260"/>
      <c r="CQ82" s="246"/>
      <c r="CR82" s="246"/>
      <c r="CS82" s="246"/>
      <c r="CT82" s="246"/>
      <c r="CU82" s="246"/>
      <c r="CV82" s="246"/>
      <c r="CW82" s="246"/>
      <c r="CX82" s="246"/>
      <c r="CY82" s="246"/>
      <c r="CZ82" s="246"/>
      <c r="DA82" s="246"/>
      <c r="DB82" s="246"/>
      <c r="DC82" s="246"/>
      <c r="DD82" s="246"/>
      <c r="DE82" s="246"/>
      <c r="DF82" s="246"/>
      <c r="DG82" s="246"/>
      <c r="DH82" s="246"/>
      <c r="DI82" s="246"/>
      <c r="DJ82" s="246"/>
      <c r="DK82" s="246"/>
      <c r="DL82" s="246"/>
      <c r="DM82" s="246"/>
      <c r="DN82" s="246"/>
      <c r="DO82" s="246"/>
      <c r="DP82" s="246"/>
      <c r="DQ82" s="246"/>
      <c r="DR82" s="9"/>
      <c r="DS82" s="9"/>
      <c r="DT82" s="9"/>
      <c r="DU82" s="9"/>
      <c r="DV82" s="9"/>
      <c r="DW82" s="9"/>
      <c r="DX82" s="9"/>
      <c r="DY82" s="9"/>
      <c r="DZ82" s="9"/>
      <c r="EA82" s="9"/>
      <c r="EB82" s="9"/>
      <c r="EC82" s="9"/>
      <c r="ED82" s="9"/>
      <c r="EE82" s="9"/>
      <c r="EF82" s="9"/>
      <c r="EG82" s="9"/>
      <c r="EH82" s="9"/>
      <c r="EI82" s="9"/>
      <c r="EJ82" s="9"/>
      <c r="EK82" s="9"/>
      <c r="EL82" s="9"/>
      <c r="EM82" s="9"/>
      <c r="EN82" s="9"/>
      <c r="EO82" s="9"/>
      <c r="EP82" s="9"/>
      <c r="EQ82" s="9"/>
      <c r="ER82" s="9"/>
      <c r="ES82" s="9"/>
      <c r="ET82" s="9"/>
      <c r="EU82" s="9"/>
      <c r="EV82" s="9"/>
      <c r="EW82" s="9"/>
      <c r="EX82" s="9"/>
      <c r="EY82" s="9"/>
      <c r="EZ82" s="9"/>
      <c r="FA82" s="9"/>
      <c r="FB82" s="9"/>
      <c r="FC82" s="9"/>
      <c r="FD82" s="9"/>
      <c r="FE82" s="9"/>
      <c r="FF82" s="9"/>
      <c r="FG82" s="9"/>
      <c r="FH82" s="9"/>
      <c r="FI82" s="9"/>
      <c r="FJ82" s="9"/>
      <c r="FK82" s="9"/>
      <c r="FL82" s="9"/>
      <c r="FM82" s="9"/>
      <c r="FN82" s="9"/>
      <c r="FO82" s="9"/>
      <c r="FP82" s="9"/>
      <c r="FQ82" s="9"/>
      <c r="FR82" s="9"/>
      <c r="FS82" s="9"/>
      <c r="FT82" s="9"/>
      <c r="FU82" s="9"/>
      <c r="FV82" s="9"/>
      <c r="FW82" s="9"/>
      <c r="FX82" s="9"/>
      <c r="FY82" s="9"/>
      <c r="FZ82" s="9"/>
      <c r="GA82" s="9"/>
      <c r="GB82" s="9"/>
      <c r="GC82" s="9"/>
      <c r="GD82" s="246"/>
      <c r="GE82" s="237"/>
      <c r="GF82" s="237"/>
      <c r="GG82" s="237"/>
      <c r="GH82" s="237"/>
      <c r="GI82" s="237"/>
      <c r="GJ82" s="237"/>
      <c r="GK82" s="237"/>
      <c r="GL82" s="237"/>
      <c r="GM82" s="237"/>
      <c r="GN82" s="15"/>
      <c r="GO82" s="15"/>
      <c r="GP82" s="15"/>
    </row>
    <row r="83" spans="1:198" ht="11.1" customHeight="1">
      <c r="A83" s="9"/>
      <c r="B83" s="9"/>
      <c r="C83" s="9"/>
      <c r="D83" s="9"/>
      <c r="E83" s="9"/>
      <c r="F83" s="261"/>
      <c r="G83" s="260"/>
      <c r="H83" s="260"/>
      <c r="I83" s="260"/>
      <c r="J83" s="260"/>
      <c r="K83" s="260"/>
      <c r="L83" s="260"/>
      <c r="M83" s="260"/>
      <c r="N83" s="260"/>
      <c r="O83" s="260"/>
      <c r="P83" s="260"/>
      <c r="Q83" s="260"/>
      <c r="R83" s="260"/>
      <c r="S83" s="260"/>
      <c r="T83" s="260"/>
      <c r="U83" s="260"/>
      <c r="V83" s="260"/>
      <c r="W83" s="260"/>
      <c r="X83" s="260"/>
      <c r="Y83" s="260"/>
      <c r="Z83" s="260"/>
      <c r="AA83" s="260"/>
      <c r="AB83" s="260"/>
      <c r="AC83" s="260"/>
      <c r="AD83" s="260"/>
      <c r="AE83" s="260"/>
      <c r="AF83" s="260"/>
      <c r="AG83" s="260"/>
      <c r="AH83" s="260"/>
      <c r="AI83" s="260"/>
      <c r="AJ83" s="260"/>
      <c r="AK83" s="260"/>
      <c r="AL83" s="260"/>
      <c r="AM83" s="260"/>
      <c r="AN83" s="260"/>
      <c r="AO83" s="260"/>
      <c r="AP83" s="260"/>
      <c r="AQ83" s="260"/>
      <c r="AR83" s="260"/>
      <c r="AS83" s="260"/>
      <c r="AT83" s="260"/>
      <c r="AU83" s="260"/>
      <c r="AV83" s="260"/>
      <c r="AW83" s="260"/>
      <c r="AX83" s="260"/>
      <c r="AY83" s="260"/>
      <c r="AZ83" s="260"/>
      <c r="BA83" s="260"/>
      <c r="BB83" s="260"/>
      <c r="BC83" s="260"/>
      <c r="BD83" s="260"/>
      <c r="BE83" s="260"/>
      <c r="BF83" s="260"/>
      <c r="BG83" s="260"/>
      <c r="BH83" s="260"/>
      <c r="BI83" s="260"/>
      <c r="BJ83" s="260"/>
      <c r="BK83" s="260"/>
      <c r="BL83" s="260"/>
      <c r="BM83" s="260"/>
      <c r="BN83" s="260"/>
      <c r="BO83" s="260"/>
      <c r="BP83" s="260"/>
      <c r="BQ83" s="260"/>
      <c r="BR83" s="260"/>
      <c r="BS83" s="260"/>
      <c r="BT83" s="260"/>
      <c r="BU83" s="260"/>
      <c r="BV83" s="260"/>
      <c r="BW83" s="260"/>
      <c r="BX83" s="260"/>
      <c r="BY83" s="260"/>
      <c r="BZ83" s="260"/>
      <c r="CA83" s="260"/>
      <c r="CB83" s="260"/>
      <c r="CC83" s="260"/>
      <c r="CD83" s="260"/>
      <c r="CE83" s="260"/>
      <c r="CF83" s="260"/>
      <c r="CG83" s="260"/>
      <c r="CH83" s="260"/>
      <c r="CI83" s="260"/>
      <c r="CJ83" s="260"/>
      <c r="CK83" s="260"/>
      <c r="CL83" s="260"/>
      <c r="CM83" s="260"/>
      <c r="CN83" s="260"/>
      <c r="CO83" s="260"/>
      <c r="CP83" s="260"/>
      <c r="CQ83" s="246"/>
      <c r="CR83" s="246"/>
      <c r="CS83" s="246"/>
      <c r="CT83" s="246"/>
      <c r="CU83" s="246"/>
      <c r="CV83" s="246"/>
      <c r="CW83" s="246"/>
      <c r="CX83" s="246"/>
      <c r="CY83" s="246"/>
      <c r="CZ83" s="246"/>
      <c r="DA83" s="246"/>
      <c r="DB83" s="246"/>
      <c r="DC83" s="246"/>
      <c r="DD83" s="246"/>
      <c r="DE83" s="246"/>
      <c r="DF83" s="246"/>
      <c r="DG83" s="246"/>
      <c r="DH83" s="246"/>
      <c r="DI83" s="246"/>
      <c r="DJ83" s="246"/>
      <c r="DK83" s="246"/>
      <c r="DL83" s="246"/>
      <c r="DM83" s="246"/>
      <c r="DN83" s="246"/>
      <c r="DO83" s="246"/>
      <c r="DP83" s="246"/>
      <c r="DQ83" s="246"/>
      <c r="DR83" s="9"/>
      <c r="DS83" s="9"/>
      <c r="DT83" s="9"/>
      <c r="DU83" s="9"/>
      <c r="DV83" s="9"/>
      <c r="DW83" s="9"/>
      <c r="DX83" s="9"/>
      <c r="DY83" s="9"/>
      <c r="DZ83" s="9"/>
      <c r="EA83" s="9"/>
      <c r="EB83" s="9"/>
      <c r="EC83" s="9"/>
      <c r="ED83" s="9"/>
      <c r="EE83" s="9"/>
      <c r="EF83" s="9"/>
      <c r="EG83" s="9"/>
      <c r="EH83" s="9"/>
      <c r="EI83" s="9"/>
      <c r="EJ83" s="9"/>
      <c r="EK83" s="9"/>
      <c r="EL83" s="9"/>
      <c r="EM83" s="9"/>
      <c r="EN83" s="9"/>
      <c r="EO83" s="9"/>
      <c r="EP83" s="9"/>
      <c r="EQ83" s="9"/>
      <c r="ER83" s="9"/>
      <c r="ES83" s="9"/>
      <c r="ET83" s="9"/>
      <c r="EU83" s="9"/>
      <c r="EV83" s="9"/>
      <c r="EW83" s="9"/>
      <c r="EX83" s="9"/>
      <c r="EY83" s="9"/>
      <c r="EZ83" s="9"/>
      <c r="FA83" s="9"/>
      <c r="FB83" s="9"/>
      <c r="FC83" s="9"/>
      <c r="FD83" s="9"/>
      <c r="FE83" s="9"/>
      <c r="FF83" s="9"/>
      <c r="FG83" s="9"/>
      <c r="FH83" s="9"/>
      <c r="FI83" s="9"/>
      <c r="FJ83" s="9"/>
      <c r="FK83" s="9"/>
      <c r="FL83" s="9"/>
      <c r="FM83" s="9"/>
      <c r="FN83" s="9"/>
      <c r="FO83" s="9"/>
      <c r="FP83" s="9"/>
      <c r="FQ83" s="9"/>
      <c r="FR83" s="9"/>
      <c r="FS83" s="9"/>
      <c r="FT83" s="9"/>
      <c r="FU83" s="9"/>
      <c r="FV83" s="9"/>
      <c r="FW83" s="9"/>
      <c r="FX83" s="9"/>
      <c r="FY83" s="9"/>
      <c r="FZ83" s="9"/>
      <c r="GA83" s="9"/>
      <c r="GB83" s="9"/>
      <c r="GC83" s="9"/>
      <c r="GD83" s="246"/>
      <c r="GE83" s="237"/>
      <c r="GF83" s="237"/>
      <c r="GG83" s="237"/>
      <c r="GH83" s="237"/>
      <c r="GI83" s="237"/>
      <c r="GJ83" s="237"/>
      <c r="GK83" s="237"/>
      <c r="GL83" s="237"/>
      <c r="GM83" s="237"/>
      <c r="GN83" s="16"/>
      <c r="GO83" s="11"/>
      <c r="GP83" s="11"/>
    </row>
    <row r="84" spans="1:198" ht="11.1" customHeight="1">
      <c r="A84" s="9"/>
      <c r="B84" s="9"/>
      <c r="C84" s="9"/>
      <c r="D84" s="9"/>
      <c r="E84" s="9"/>
      <c r="F84" s="261"/>
      <c r="G84" s="2007" t="s">
        <v>232</v>
      </c>
      <c r="H84" s="2007"/>
      <c r="I84" s="2007"/>
      <c r="J84" s="2007"/>
      <c r="K84" s="2007"/>
      <c r="L84" s="2007"/>
      <c r="M84" s="2007"/>
      <c r="N84" s="2007"/>
      <c r="O84" s="2007"/>
      <c r="P84" s="2007"/>
      <c r="Q84" s="2007"/>
      <c r="R84" s="2007"/>
      <c r="S84" s="2007"/>
      <c r="T84" s="2007"/>
      <c r="U84" s="2007"/>
      <c r="V84" s="2007"/>
      <c r="W84" s="2007"/>
      <c r="X84" s="2007"/>
      <c r="Y84" s="2007"/>
      <c r="Z84" s="2007"/>
      <c r="AA84" s="2007"/>
      <c r="AB84" s="2007"/>
      <c r="AC84" s="2007"/>
      <c r="AD84" s="2007"/>
      <c r="AE84" s="2007"/>
      <c r="AF84" s="2007"/>
      <c r="AG84" s="2007"/>
      <c r="AH84" s="2007"/>
      <c r="AI84" s="2007"/>
      <c r="AJ84" s="2007"/>
      <c r="AK84" s="2007"/>
      <c r="AL84" s="2007"/>
      <c r="AM84" s="2007"/>
      <c r="AN84" s="2007"/>
      <c r="AO84" s="2007"/>
      <c r="AP84" s="2007"/>
      <c r="AQ84" s="2007"/>
      <c r="AR84" s="2007"/>
      <c r="AS84" s="2007"/>
      <c r="AT84" s="2007"/>
      <c r="AU84" s="2007"/>
      <c r="AV84" s="2007"/>
      <c r="AW84" s="2007"/>
      <c r="AX84" s="2007"/>
      <c r="AY84" s="2007"/>
      <c r="AZ84" s="2007"/>
      <c r="BA84" s="2007"/>
      <c r="BB84" s="2007"/>
      <c r="BC84" s="2007"/>
      <c r="BD84" s="2007"/>
      <c r="BE84" s="2007"/>
      <c r="BF84" s="2007"/>
      <c r="BG84" s="2007"/>
      <c r="BH84" s="2007"/>
      <c r="BI84" s="2007"/>
      <c r="BJ84" s="2007"/>
      <c r="BK84" s="2007"/>
      <c r="BL84" s="2007"/>
      <c r="BM84" s="2007"/>
      <c r="BN84" s="2007"/>
      <c r="BO84" s="2007"/>
      <c r="BP84" s="2007"/>
      <c r="BQ84" s="2007"/>
      <c r="BR84" s="2007"/>
      <c r="BS84" s="2007"/>
      <c r="BT84" s="2007"/>
      <c r="BU84" s="2007"/>
      <c r="BV84" s="2007"/>
      <c r="BW84" s="2007"/>
      <c r="BX84" s="2007"/>
      <c r="BY84" s="2007"/>
      <c r="BZ84" s="2007"/>
      <c r="CA84" s="2007"/>
      <c r="CB84" s="2007"/>
      <c r="CC84" s="2007"/>
      <c r="CD84" s="2007"/>
      <c r="CE84" s="2007"/>
      <c r="CF84" s="2007"/>
      <c r="CG84" s="2007"/>
      <c r="CH84" s="2007"/>
      <c r="CI84" s="2007"/>
      <c r="CJ84" s="2007"/>
      <c r="CK84" s="2007"/>
      <c r="CL84" s="2007"/>
      <c r="CM84" s="2007"/>
      <c r="CN84" s="260"/>
      <c r="CO84" s="260"/>
      <c r="CP84" s="260"/>
      <c r="CQ84" s="246"/>
      <c r="CR84" s="246"/>
      <c r="CS84" s="246"/>
      <c r="CT84" s="277"/>
      <c r="CU84" s="277"/>
      <c r="CV84" s="277"/>
      <c r="CW84" s="277"/>
      <c r="CX84" s="277"/>
      <c r="CY84" s="277"/>
      <c r="CZ84" s="277"/>
      <c r="DA84" s="277"/>
      <c r="DB84" s="277"/>
      <c r="DC84" s="277"/>
      <c r="DD84" s="277"/>
      <c r="DE84" s="277"/>
      <c r="DF84" s="277"/>
      <c r="DG84" s="277"/>
      <c r="DH84" s="277"/>
      <c r="DI84" s="277"/>
      <c r="DJ84" s="277"/>
      <c r="DK84" s="277"/>
      <c r="DL84" s="277"/>
      <c r="DM84" s="277"/>
      <c r="DN84" s="277"/>
      <c r="DO84" s="277"/>
      <c r="DP84" s="277"/>
      <c r="DQ84" s="277"/>
      <c r="DR84" s="9"/>
      <c r="DS84" s="9"/>
      <c r="DT84" s="9"/>
      <c r="DU84" s="9"/>
      <c r="DV84" s="9"/>
      <c r="DW84" s="9"/>
      <c r="DX84" s="9"/>
      <c r="DY84" s="9"/>
      <c r="DZ84" s="9"/>
      <c r="EA84" s="9"/>
      <c r="EB84" s="9"/>
      <c r="EC84" s="9"/>
      <c r="ED84" s="9"/>
      <c r="EE84" s="9"/>
      <c r="EF84" s="9"/>
      <c r="EG84" s="9"/>
      <c r="EH84" s="9"/>
      <c r="EI84" s="9"/>
      <c r="EJ84" s="9"/>
      <c r="EK84" s="9"/>
      <c r="EL84" s="9"/>
      <c r="EM84" s="9"/>
      <c r="EN84" s="9"/>
      <c r="EO84" s="9"/>
      <c r="EP84" s="9"/>
      <c r="EQ84" s="9"/>
      <c r="ER84" s="9"/>
      <c r="ES84" s="9"/>
      <c r="ET84" s="9"/>
      <c r="EU84" s="9"/>
      <c r="EV84" s="9"/>
      <c r="EW84" s="9"/>
      <c r="EX84" s="9"/>
      <c r="EY84" s="9"/>
      <c r="EZ84" s="9"/>
      <c r="FA84" s="9"/>
      <c r="FB84" s="9"/>
      <c r="FC84" s="9"/>
      <c r="FD84" s="9"/>
      <c r="FE84" s="9"/>
      <c r="FF84" s="9"/>
      <c r="FG84" s="9"/>
      <c r="FH84" s="9"/>
      <c r="FI84" s="9"/>
      <c r="FJ84" s="9"/>
      <c r="FK84" s="9"/>
      <c r="FL84" s="9"/>
      <c r="FM84" s="9"/>
      <c r="FN84" s="9"/>
      <c r="FO84" s="9"/>
      <c r="FP84" s="9"/>
      <c r="FQ84" s="9"/>
      <c r="FR84" s="9"/>
      <c r="FS84" s="9"/>
      <c r="FT84" s="9"/>
      <c r="FU84" s="9"/>
      <c r="FV84" s="9"/>
      <c r="FW84" s="9"/>
      <c r="FX84" s="9"/>
      <c r="FY84" s="9"/>
      <c r="FZ84" s="9"/>
      <c r="GA84" s="9"/>
      <c r="GB84" s="9"/>
      <c r="GC84" s="9"/>
      <c r="GD84" s="246"/>
      <c r="GE84" s="237"/>
      <c r="GF84" s="237"/>
      <c r="GG84" s="237"/>
      <c r="GH84" s="237"/>
      <c r="GI84" s="237"/>
      <c r="GJ84" s="237"/>
      <c r="GK84" s="237"/>
      <c r="GL84" s="237"/>
      <c r="GM84" s="237"/>
      <c r="GN84" s="11"/>
      <c r="GO84" s="11"/>
      <c r="GP84" s="11"/>
    </row>
    <row r="85" spans="1:198" ht="11.1" customHeight="1">
      <c r="A85" s="9"/>
      <c r="B85" s="9"/>
      <c r="C85" s="9"/>
      <c r="D85" s="9"/>
      <c r="E85" s="9"/>
      <c r="F85" s="261"/>
      <c r="G85" s="2007"/>
      <c r="H85" s="2007"/>
      <c r="I85" s="2007"/>
      <c r="J85" s="2007"/>
      <c r="K85" s="2007"/>
      <c r="L85" s="2007"/>
      <c r="M85" s="2007"/>
      <c r="N85" s="2007"/>
      <c r="O85" s="2007"/>
      <c r="P85" s="2007"/>
      <c r="Q85" s="2007"/>
      <c r="R85" s="2007"/>
      <c r="S85" s="2007"/>
      <c r="T85" s="2007"/>
      <c r="U85" s="2007"/>
      <c r="V85" s="2007"/>
      <c r="W85" s="2007"/>
      <c r="X85" s="2007"/>
      <c r="Y85" s="2007"/>
      <c r="Z85" s="2007"/>
      <c r="AA85" s="2007"/>
      <c r="AB85" s="2007"/>
      <c r="AC85" s="2007"/>
      <c r="AD85" s="2007"/>
      <c r="AE85" s="2007"/>
      <c r="AF85" s="2007"/>
      <c r="AG85" s="2007"/>
      <c r="AH85" s="2007"/>
      <c r="AI85" s="2007"/>
      <c r="AJ85" s="2007"/>
      <c r="AK85" s="2007"/>
      <c r="AL85" s="2007"/>
      <c r="AM85" s="2007"/>
      <c r="AN85" s="2007"/>
      <c r="AO85" s="2007"/>
      <c r="AP85" s="2007"/>
      <c r="AQ85" s="2007"/>
      <c r="AR85" s="2007"/>
      <c r="AS85" s="2007"/>
      <c r="AT85" s="2007"/>
      <c r="AU85" s="2007"/>
      <c r="AV85" s="2007"/>
      <c r="AW85" s="2007"/>
      <c r="AX85" s="2007"/>
      <c r="AY85" s="2007"/>
      <c r="AZ85" s="2007"/>
      <c r="BA85" s="2007"/>
      <c r="BB85" s="2007"/>
      <c r="BC85" s="2007"/>
      <c r="BD85" s="2007"/>
      <c r="BE85" s="2007"/>
      <c r="BF85" s="2007"/>
      <c r="BG85" s="2007"/>
      <c r="BH85" s="2007"/>
      <c r="BI85" s="2007"/>
      <c r="BJ85" s="2007"/>
      <c r="BK85" s="2007"/>
      <c r="BL85" s="2007"/>
      <c r="BM85" s="2007"/>
      <c r="BN85" s="2007"/>
      <c r="BO85" s="2007"/>
      <c r="BP85" s="2007"/>
      <c r="BQ85" s="2007"/>
      <c r="BR85" s="2007"/>
      <c r="BS85" s="2007"/>
      <c r="BT85" s="2007"/>
      <c r="BU85" s="2007"/>
      <c r="BV85" s="2007"/>
      <c r="BW85" s="2007"/>
      <c r="BX85" s="2007"/>
      <c r="BY85" s="2007"/>
      <c r="BZ85" s="2007"/>
      <c r="CA85" s="2007"/>
      <c r="CB85" s="2007"/>
      <c r="CC85" s="2007"/>
      <c r="CD85" s="2007"/>
      <c r="CE85" s="2007"/>
      <c r="CF85" s="2007"/>
      <c r="CG85" s="2007"/>
      <c r="CH85" s="2007"/>
      <c r="CI85" s="2007"/>
      <c r="CJ85" s="2007"/>
      <c r="CK85" s="2007"/>
      <c r="CL85" s="2007"/>
      <c r="CM85" s="2007"/>
      <c r="CN85" s="260"/>
      <c r="CO85" s="260"/>
      <c r="CP85" s="260"/>
      <c r="CQ85" s="246"/>
      <c r="CR85" s="246"/>
      <c r="CS85" s="246"/>
      <c r="CT85" s="277"/>
      <c r="CU85" s="277"/>
      <c r="CV85" s="277"/>
      <c r="CW85" s="277"/>
      <c r="CX85" s="277"/>
      <c r="CY85" s="277"/>
      <c r="CZ85" s="277"/>
      <c r="DA85" s="277"/>
      <c r="DB85" s="277"/>
      <c r="DC85" s="277"/>
      <c r="DD85" s="277"/>
      <c r="DE85" s="277"/>
      <c r="DF85" s="277"/>
      <c r="DG85" s="277"/>
      <c r="DH85" s="277"/>
      <c r="DI85" s="277"/>
      <c r="DJ85" s="277"/>
      <c r="DK85" s="277"/>
      <c r="DL85" s="277"/>
      <c r="DM85" s="277"/>
      <c r="DN85" s="277"/>
      <c r="DO85" s="277"/>
      <c r="DP85" s="277"/>
      <c r="DQ85" s="277"/>
      <c r="DR85" s="9"/>
      <c r="DS85" s="9"/>
      <c r="DT85" s="9"/>
      <c r="DU85" s="9"/>
      <c r="DV85" s="9"/>
      <c r="DW85" s="9"/>
      <c r="DX85" s="9"/>
      <c r="DY85" s="9"/>
      <c r="DZ85" s="9"/>
      <c r="EA85" s="9"/>
      <c r="EB85" s="9"/>
      <c r="EC85" s="9"/>
      <c r="ED85" s="9"/>
      <c r="EE85" s="9"/>
      <c r="EF85" s="9"/>
      <c r="EG85" s="9"/>
      <c r="EH85" s="9"/>
      <c r="EI85" s="9"/>
      <c r="EJ85" s="9"/>
      <c r="EK85" s="9"/>
      <c r="EL85" s="9"/>
      <c r="EM85" s="9"/>
      <c r="EN85" s="9"/>
      <c r="EO85" s="9"/>
      <c r="EP85" s="9"/>
      <c r="EQ85" s="9"/>
      <c r="ER85" s="9"/>
      <c r="ES85" s="9"/>
      <c r="ET85" s="9"/>
      <c r="EU85" s="9"/>
      <c r="EV85" s="9"/>
      <c r="EW85" s="9"/>
      <c r="EX85" s="9"/>
      <c r="EY85" s="9"/>
      <c r="EZ85" s="9"/>
      <c r="FA85" s="9"/>
      <c r="FB85" s="9"/>
      <c r="FC85" s="9"/>
      <c r="FD85" s="9"/>
      <c r="FE85" s="9"/>
      <c r="FF85" s="9"/>
      <c r="FG85" s="9"/>
      <c r="FH85" s="9"/>
      <c r="FI85" s="9"/>
      <c r="FJ85" s="9"/>
      <c r="FK85" s="9"/>
      <c r="FL85" s="9"/>
      <c r="FM85" s="9"/>
      <c r="FN85" s="9"/>
      <c r="FO85" s="9"/>
      <c r="FP85" s="9"/>
      <c r="FQ85" s="9"/>
      <c r="FR85" s="9"/>
      <c r="FS85" s="9"/>
      <c r="FT85" s="9"/>
      <c r="FU85" s="9"/>
      <c r="FV85" s="9"/>
      <c r="FW85" s="9"/>
      <c r="FX85" s="9"/>
      <c r="FY85" s="9"/>
      <c r="FZ85" s="9"/>
      <c r="GA85" s="9"/>
      <c r="GB85" s="9"/>
      <c r="GC85" s="9"/>
      <c r="GD85" s="246"/>
      <c r="GE85" s="237"/>
      <c r="GF85" s="237"/>
      <c r="GG85" s="237"/>
      <c r="GH85" s="237"/>
      <c r="GI85" s="237"/>
      <c r="GJ85" s="237"/>
      <c r="GK85" s="237"/>
      <c r="GL85" s="237"/>
      <c r="GM85" s="237"/>
      <c r="GN85" s="11"/>
      <c r="GO85" s="11"/>
      <c r="GP85" s="11"/>
    </row>
    <row r="86" spans="1:198" ht="11.1" customHeight="1">
      <c r="A86" s="9"/>
      <c r="B86" s="9"/>
      <c r="C86" s="9"/>
      <c r="D86" s="9"/>
      <c r="E86" s="9"/>
      <c r="F86" s="261"/>
      <c r="G86" s="2007"/>
      <c r="H86" s="2007"/>
      <c r="I86" s="2007"/>
      <c r="J86" s="2007"/>
      <c r="K86" s="2007"/>
      <c r="L86" s="2007"/>
      <c r="M86" s="2007"/>
      <c r="N86" s="2007"/>
      <c r="O86" s="2007"/>
      <c r="P86" s="2007"/>
      <c r="Q86" s="2007"/>
      <c r="R86" s="2007"/>
      <c r="S86" s="2007"/>
      <c r="T86" s="2007"/>
      <c r="U86" s="2007"/>
      <c r="V86" s="2007"/>
      <c r="W86" s="2007"/>
      <c r="X86" s="2007"/>
      <c r="Y86" s="2007"/>
      <c r="Z86" s="2007"/>
      <c r="AA86" s="2007"/>
      <c r="AB86" s="2007"/>
      <c r="AC86" s="2007"/>
      <c r="AD86" s="2007"/>
      <c r="AE86" s="2007"/>
      <c r="AF86" s="2007"/>
      <c r="AG86" s="2007"/>
      <c r="AH86" s="2007"/>
      <c r="AI86" s="2007"/>
      <c r="AJ86" s="2007"/>
      <c r="AK86" s="2007"/>
      <c r="AL86" s="2007"/>
      <c r="AM86" s="2007"/>
      <c r="AN86" s="2007"/>
      <c r="AO86" s="2007"/>
      <c r="AP86" s="2007"/>
      <c r="AQ86" s="2007"/>
      <c r="AR86" s="2007"/>
      <c r="AS86" s="2007"/>
      <c r="AT86" s="2007"/>
      <c r="AU86" s="2007"/>
      <c r="AV86" s="2007"/>
      <c r="AW86" s="2007"/>
      <c r="AX86" s="2007"/>
      <c r="AY86" s="2007"/>
      <c r="AZ86" s="2007"/>
      <c r="BA86" s="2007"/>
      <c r="BB86" s="2007"/>
      <c r="BC86" s="2007"/>
      <c r="BD86" s="2007"/>
      <c r="BE86" s="2007"/>
      <c r="BF86" s="2007"/>
      <c r="BG86" s="2007"/>
      <c r="BH86" s="2007"/>
      <c r="BI86" s="2007"/>
      <c r="BJ86" s="2007"/>
      <c r="BK86" s="2007"/>
      <c r="BL86" s="2007"/>
      <c r="BM86" s="2007"/>
      <c r="BN86" s="2007"/>
      <c r="BO86" s="2007"/>
      <c r="BP86" s="2007"/>
      <c r="BQ86" s="2007"/>
      <c r="BR86" s="2007"/>
      <c r="BS86" s="2007"/>
      <c r="BT86" s="2007"/>
      <c r="BU86" s="2007"/>
      <c r="BV86" s="2007"/>
      <c r="BW86" s="2007"/>
      <c r="BX86" s="2007"/>
      <c r="BY86" s="2007"/>
      <c r="BZ86" s="2007"/>
      <c r="CA86" s="2007"/>
      <c r="CB86" s="2007"/>
      <c r="CC86" s="2007"/>
      <c r="CD86" s="2007"/>
      <c r="CE86" s="2007"/>
      <c r="CF86" s="2007"/>
      <c r="CG86" s="2007"/>
      <c r="CH86" s="2007"/>
      <c r="CI86" s="2007"/>
      <c r="CJ86" s="2007"/>
      <c r="CK86" s="2007"/>
      <c r="CL86" s="2007"/>
      <c r="CM86" s="2007"/>
      <c r="CN86" s="260"/>
      <c r="CO86" s="260"/>
      <c r="CP86" s="260"/>
      <c r="CQ86" s="246"/>
      <c r="CR86" s="246"/>
      <c r="CS86" s="246"/>
      <c r="CT86" s="277"/>
      <c r="CU86" s="277"/>
      <c r="CV86" s="277"/>
      <c r="CW86" s="277"/>
      <c r="CX86" s="277"/>
      <c r="CY86" s="277"/>
      <c r="CZ86" s="277"/>
      <c r="DA86" s="277"/>
      <c r="DB86" s="277"/>
      <c r="DC86" s="277"/>
      <c r="DD86" s="277"/>
      <c r="DE86" s="277"/>
      <c r="DF86" s="277"/>
      <c r="DG86" s="277"/>
      <c r="DH86" s="277"/>
      <c r="DI86" s="277"/>
      <c r="DJ86" s="277"/>
      <c r="DK86" s="277"/>
      <c r="DL86" s="277"/>
      <c r="DM86" s="277"/>
      <c r="DN86" s="277"/>
      <c r="DO86" s="277"/>
      <c r="DP86" s="277"/>
      <c r="DQ86" s="277"/>
      <c r="DR86" s="9"/>
      <c r="DS86" s="9"/>
      <c r="DT86" s="9"/>
      <c r="DU86" s="9"/>
      <c r="DV86" s="9"/>
      <c r="DW86" s="9"/>
      <c r="DX86" s="9"/>
      <c r="DY86" s="9"/>
      <c r="DZ86" s="9"/>
      <c r="EA86" s="9"/>
      <c r="EB86" s="9"/>
      <c r="EC86" s="9"/>
      <c r="ED86" s="9"/>
      <c r="EE86" s="9"/>
      <c r="EF86" s="9"/>
      <c r="EG86" s="9"/>
      <c r="EH86" s="9"/>
      <c r="EI86" s="9"/>
      <c r="EJ86" s="9"/>
      <c r="EK86" s="9"/>
      <c r="EL86" s="9"/>
      <c r="EM86" s="9"/>
      <c r="EN86" s="9"/>
      <c r="EO86" s="9"/>
      <c r="EP86" s="9"/>
      <c r="EQ86" s="9"/>
      <c r="ER86" s="9"/>
      <c r="ES86" s="9"/>
      <c r="ET86" s="9"/>
      <c r="EU86" s="9"/>
      <c r="EV86" s="9"/>
      <c r="EW86" s="9"/>
      <c r="EX86" s="9"/>
      <c r="EY86" s="9"/>
      <c r="EZ86" s="9"/>
      <c r="FA86" s="9"/>
      <c r="FB86" s="9"/>
      <c r="FC86" s="9"/>
      <c r="FD86" s="9"/>
      <c r="FE86" s="9"/>
      <c r="FF86" s="9"/>
      <c r="FG86" s="9"/>
      <c r="FH86" s="9"/>
      <c r="FI86" s="9"/>
      <c r="FJ86" s="9"/>
      <c r="FK86" s="9"/>
      <c r="FL86" s="9"/>
      <c r="FM86" s="9"/>
      <c r="FN86" s="9"/>
      <c r="FO86" s="9"/>
      <c r="FP86" s="9"/>
      <c r="FQ86" s="9"/>
      <c r="FR86" s="9"/>
      <c r="FS86" s="9"/>
      <c r="FT86" s="9"/>
      <c r="FU86" s="9"/>
      <c r="FV86" s="9"/>
      <c r="FW86" s="9"/>
      <c r="FX86" s="9"/>
      <c r="FY86" s="9"/>
      <c r="FZ86" s="9"/>
      <c r="GA86" s="9"/>
      <c r="GB86" s="9"/>
      <c r="GC86" s="9"/>
      <c r="GD86" s="237"/>
      <c r="GE86" s="237"/>
      <c r="GF86" s="237"/>
      <c r="GG86" s="237"/>
      <c r="GH86" s="237"/>
      <c r="GI86" s="237"/>
      <c r="GJ86" s="237"/>
      <c r="GK86" s="237"/>
      <c r="GL86" s="237"/>
      <c r="GM86" s="237"/>
      <c r="GN86" s="11"/>
      <c r="GO86" s="11"/>
      <c r="GP86" s="11"/>
    </row>
    <row r="87" spans="1:198" ht="11.1" customHeight="1">
      <c r="A87" s="9"/>
      <c r="B87" s="9"/>
      <c r="C87" s="9"/>
      <c r="D87" s="9"/>
      <c r="E87" s="9"/>
      <c r="F87" s="261"/>
      <c r="G87" s="2007"/>
      <c r="H87" s="2007"/>
      <c r="I87" s="2007"/>
      <c r="J87" s="2007"/>
      <c r="K87" s="2007"/>
      <c r="L87" s="2007"/>
      <c r="M87" s="2007"/>
      <c r="N87" s="2007"/>
      <c r="O87" s="2007"/>
      <c r="P87" s="2007"/>
      <c r="Q87" s="2007"/>
      <c r="R87" s="2007"/>
      <c r="S87" s="2007"/>
      <c r="T87" s="2007"/>
      <c r="U87" s="2007"/>
      <c r="V87" s="2007"/>
      <c r="W87" s="2007"/>
      <c r="X87" s="2007"/>
      <c r="Y87" s="2007"/>
      <c r="Z87" s="2007"/>
      <c r="AA87" s="2007"/>
      <c r="AB87" s="2007"/>
      <c r="AC87" s="2007"/>
      <c r="AD87" s="2007"/>
      <c r="AE87" s="2007"/>
      <c r="AF87" s="2007"/>
      <c r="AG87" s="2007"/>
      <c r="AH87" s="2007"/>
      <c r="AI87" s="2007"/>
      <c r="AJ87" s="2007"/>
      <c r="AK87" s="2007"/>
      <c r="AL87" s="2007"/>
      <c r="AM87" s="2007"/>
      <c r="AN87" s="2007"/>
      <c r="AO87" s="2007"/>
      <c r="AP87" s="2007"/>
      <c r="AQ87" s="2007"/>
      <c r="AR87" s="2007"/>
      <c r="AS87" s="2007"/>
      <c r="AT87" s="2007"/>
      <c r="AU87" s="2007"/>
      <c r="AV87" s="2007"/>
      <c r="AW87" s="2007"/>
      <c r="AX87" s="2007"/>
      <c r="AY87" s="2007"/>
      <c r="AZ87" s="2007"/>
      <c r="BA87" s="2007"/>
      <c r="BB87" s="2007"/>
      <c r="BC87" s="2007"/>
      <c r="BD87" s="2007"/>
      <c r="BE87" s="2007"/>
      <c r="BF87" s="2007"/>
      <c r="BG87" s="2007"/>
      <c r="BH87" s="2007"/>
      <c r="BI87" s="2007"/>
      <c r="BJ87" s="2007"/>
      <c r="BK87" s="2007"/>
      <c r="BL87" s="2007"/>
      <c r="BM87" s="2007"/>
      <c r="BN87" s="2007"/>
      <c r="BO87" s="2007"/>
      <c r="BP87" s="2007"/>
      <c r="BQ87" s="2007"/>
      <c r="BR87" s="2007"/>
      <c r="BS87" s="2007"/>
      <c r="BT87" s="2007"/>
      <c r="BU87" s="2007"/>
      <c r="BV87" s="2007"/>
      <c r="BW87" s="2007"/>
      <c r="BX87" s="2007"/>
      <c r="BY87" s="2007"/>
      <c r="BZ87" s="2007"/>
      <c r="CA87" s="2007"/>
      <c r="CB87" s="2007"/>
      <c r="CC87" s="2007"/>
      <c r="CD87" s="2007"/>
      <c r="CE87" s="2007"/>
      <c r="CF87" s="2007"/>
      <c r="CG87" s="2007"/>
      <c r="CH87" s="2007"/>
      <c r="CI87" s="2007"/>
      <c r="CJ87" s="2007"/>
      <c r="CK87" s="2007"/>
      <c r="CL87" s="2007"/>
      <c r="CM87" s="2007"/>
      <c r="CN87" s="260"/>
      <c r="CO87" s="260"/>
      <c r="CP87" s="260"/>
      <c r="CQ87" s="246"/>
      <c r="CR87" s="246"/>
      <c r="CS87" s="246"/>
      <c r="CT87" s="277"/>
      <c r="CU87" s="277"/>
      <c r="CV87" s="277"/>
      <c r="CW87" s="277"/>
      <c r="CX87" s="277"/>
      <c r="CY87" s="277"/>
      <c r="CZ87" s="277"/>
      <c r="DA87" s="277"/>
      <c r="DB87" s="277"/>
      <c r="DC87" s="277"/>
      <c r="DD87" s="277"/>
      <c r="DE87" s="277"/>
      <c r="DF87" s="277"/>
      <c r="DG87" s="277"/>
      <c r="DH87" s="277"/>
      <c r="DI87" s="277"/>
      <c r="DJ87" s="277"/>
      <c r="DK87" s="277"/>
      <c r="DL87" s="277"/>
      <c r="DM87" s="277"/>
      <c r="DN87" s="277"/>
      <c r="DO87" s="277"/>
      <c r="DP87" s="277"/>
      <c r="DQ87" s="277"/>
      <c r="DR87" s="9"/>
      <c r="DS87" s="9"/>
      <c r="DT87" s="9"/>
      <c r="DU87" s="9"/>
      <c r="DV87" s="9"/>
      <c r="DW87" s="9"/>
      <c r="DX87" s="9"/>
      <c r="DY87" s="9"/>
      <c r="DZ87" s="9"/>
      <c r="EA87" s="9"/>
      <c r="EB87" s="9"/>
      <c r="EC87" s="9"/>
      <c r="ED87" s="9"/>
      <c r="EE87" s="9"/>
      <c r="EF87" s="9"/>
      <c r="EG87" s="9"/>
      <c r="EH87" s="9"/>
      <c r="EI87" s="9"/>
      <c r="EJ87" s="9"/>
      <c r="EK87" s="9"/>
      <c r="EL87" s="9"/>
      <c r="EM87" s="9"/>
      <c r="EN87" s="9"/>
      <c r="EO87" s="9"/>
      <c r="EP87" s="9"/>
      <c r="EQ87" s="9"/>
      <c r="ER87" s="9"/>
      <c r="ES87" s="9"/>
      <c r="ET87" s="9"/>
      <c r="EU87" s="9"/>
      <c r="EV87" s="9"/>
      <c r="EW87" s="9"/>
      <c r="EX87" s="9"/>
      <c r="EY87" s="9"/>
      <c r="EZ87" s="9"/>
      <c r="FA87" s="9"/>
      <c r="FB87" s="9"/>
      <c r="FC87" s="9"/>
      <c r="FD87" s="9"/>
      <c r="FE87" s="9"/>
      <c r="FF87" s="9"/>
      <c r="FG87" s="9"/>
      <c r="FH87" s="9"/>
      <c r="FI87" s="9"/>
      <c r="FJ87" s="9"/>
      <c r="FK87" s="9"/>
      <c r="FL87" s="9"/>
      <c r="FM87" s="9"/>
      <c r="FN87" s="9"/>
      <c r="FO87" s="9"/>
      <c r="FP87" s="9"/>
      <c r="FQ87" s="9"/>
      <c r="FR87" s="9"/>
      <c r="FS87" s="9"/>
      <c r="FT87" s="9"/>
      <c r="FU87" s="9"/>
      <c r="FV87" s="9"/>
      <c r="FW87" s="9"/>
      <c r="FX87" s="9"/>
      <c r="FY87" s="9"/>
      <c r="FZ87" s="9"/>
      <c r="GA87" s="9"/>
      <c r="GB87" s="9"/>
      <c r="GC87" s="9"/>
      <c r="GD87" s="237"/>
      <c r="GE87" s="237"/>
      <c r="GF87" s="237"/>
      <c r="GG87" s="237"/>
      <c r="GH87" s="237"/>
      <c r="GI87" s="237"/>
      <c r="GJ87" s="237"/>
      <c r="GK87" s="237"/>
      <c r="GL87" s="237"/>
      <c r="GM87" s="237"/>
      <c r="GN87" s="14"/>
      <c r="GO87" s="14"/>
      <c r="GP87" s="14"/>
    </row>
    <row r="88" spans="1:198" ht="11.1" customHeight="1">
      <c r="A88" s="9"/>
      <c r="B88" s="9"/>
      <c r="C88" s="9"/>
      <c r="D88" s="9"/>
      <c r="E88" s="9"/>
      <c r="F88" s="261"/>
      <c r="G88" s="2007"/>
      <c r="H88" s="2007"/>
      <c r="I88" s="2007"/>
      <c r="J88" s="2007"/>
      <c r="K88" s="2007"/>
      <c r="L88" s="2007"/>
      <c r="M88" s="2007"/>
      <c r="N88" s="2007"/>
      <c r="O88" s="2007"/>
      <c r="P88" s="2007"/>
      <c r="Q88" s="2007"/>
      <c r="R88" s="2007"/>
      <c r="S88" s="2007"/>
      <c r="T88" s="2007"/>
      <c r="U88" s="2007"/>
      <c r="V88" s="2007"/>
      <c r="W88" s="2007"/>
      <c r="X88" s="2007"/>
      <c r="Y88" s="2007"/>
      <c r="Z88" s="2007"/>
      <c r="AA88" s="2007"/>
      <c r="AB88" s="2007"/>
      <c r="AC88" s="2007"/>
      <c r="AD88" s="2007"/>
      <c r="AE88" s="2007"/>
      <c r="AF88" s="2007"/>
      <c r="AG88" s="2007"/>
      <c r="AH88" s="2007"/>
      <c r="AI88" s="2007"/>
      <c r="AJ88" s="2007"/>
      <c r="AK88" s="2007"/>
      <c r="AL88" s="2007"/>
      <c r="AM88" s="2007"/>
      <c r="AN88" s="2007"/>
      <c r="AO88" s="2007"/>
      <c r="AP88" s="2007"/>
      <c r="AQ88" s="2007"/>
      <c r="AR88" s="2007"/>
      <c r="AS88" s="2007"/>
      <c r="AT88" s="2007"/>
      <c r="AU88" s="2007"/>
      <c r="AV88" s="2007"/>
      <c r="AW88" s="2007"/>
      <c r="AX88" s="2007"/>
      <c r="AY88" s="2007"/>
      <c r="AZ88" s="2007"/>
      <c r="BA88" s="2007"/>
      <c r="BB88" s="2007"/>
      <c r="BC88" s="2007"/>
      <c r="BD88" s="2007"/>
      <c r="BE88" s="2007"/>
      <c r="BF88" s="2007"/>
      <c r="BG88" s="2007"/>
      <c r="BH88" s="2007"/>
      <c r="BI88" s="2007"/>
      <c r="BJ88" s="2007"/>
      <c r="BK88" s="2007"/>
      <c r="BL88" s="2007"/>
      <c r="BM88" s="2007"/>
      <c r="BN88" s="2007"/>
      <c r="BO88" s="2007"/>
      <c r="BP88" s="2007"/>
      <c r="BQ88" s="2007"/>
      <c r="BR88" s="2007"/>
      <c r="BS88" s="2007"/>
      <c r="BT88" s="2007"/>
      <c r="BU88" s="2007"/>
      <c r="BV88" s="2007"/>
      <c r="BW88" s="2007"/>
      <c r="BX88" s="2007"/>
      <c r="BY88" s="2007"/>
      <c r="BZ88" s="2007"/>
      <c r="CA88" s="2007"/>
      <c r="CB88" s="2007"/>
      <c r="CC88" s="2007"/>
      <c r="CD88" s="2007"/>
      <c r="CE88" s="2007"/>
      <c r="CF88" s="2007"/>
      <c r="CG88" s="2007"/>
      <c r="CH88" s="2007"/>
      <c r="CI88" s="2007"/>
      <c r="CJ88" s="2007"/>
      <c r="CK88" s="2007"/>
      <c r="CL88" s="2007"/>
      <c r="CM88" s="2007"/>
      <c r="CN88" s="260"/>
      <c r="CO88" s="260"/>
      <c r="CP88" s="260"/>
      <c r="CQ88" s="246"/>
      <c r="CR88" s="246"/>
      <c r="CS88" s="246"/>
      <c r="CT88" s="277"/>
      <c r="CU88" s="277"/>
      <c r="CV88" s="277"/>
      <c r="CW88" s="277"/>
      <c r="CX88" s="277"/>
      <c r="CY88" s="277"/>
      <c r="CZ88" s="277"/>
      <c r="DA88" s="277"/>
      <c r="DB88" s="277"/>
      <c r="DC88" s="277"/>
      <c r="DD88" s="277"/>
      <c r="DE88" s="277"/>
      <c r="DF88" s="277"/>
      <c r="DG88" s="277"/>
      <c r="DH88" s="277"/>
      <c r="DI88" s="277"/>
      <c r="DJ88" s="277"/>
      <c r="DK88" s="277"/>
      <c r="DL88" s="277"/>
      <c r="DM88" s="277"/>
      <c r="DN88" s="277"/>
      <c r="DO88" s="277"/>
      <c r="DP88" s="277"/>
      <c r="DQ88" s="277"/>
      <c r="DR88" s="9"/>
      <c r="DS88" s="9"/>
      <c r="DT88" s="9"/>
      <c r="DU88" s="9"/>
      <c r="DV88" s="9"/>
      <c r="DW88" s="9"/>
      <c r="DX88" s="9"/>
      <c r="DY88" s="9"/>
      <c r="DZ88" s="9"/>
      <c r="EA88" s="9"/>
      <c r="EB88" s="9"/>
      <c r="EC88" s="9"/>
      <c r="ED88" s="9"/>
      <c r="EE88" s="9"/>
      <c r="EF88" s="9"/>
      <c r="EG88" s="9"/>
      <c r="EH88" s="9"/>
      <c r="EI88" s="9"/>
      <c r="EJ88" s="9"/>
      <c r="EK88" s="9"/>
      <c r="EL88" s="9"/>
      <c r="EM88" s="9"/>
      <c r="EN88" s="9"/>
      <c r="EO88" s="9"/>
      <c r="EP88" s="9"/>
      <c r="EQ88" s="9"/>
      <c r="ER88" s="9"/>
      <c r="ES88" s="9"/>
      <c r="ET88" s="9"/>
      <c r="EU88" s="9"/>
      <c r="EV88" s="9"/>
      <c r="EW88" s="9"/>
      <c r="EX88" s="9"/>
      <c r="EY88" s="9"/>
      <c r="EZ88" s="9"/>
      <c r="FA88" s="9"/>
      <c r="FB88" s="9"/>
      <c r="FC88" s="9"/>
      <c r="FD88" s="9"/>
      <c r="FE88" s="9"/>
      <c r="FF88" s="9"/>
      <c r="FG88" s="9"/>
      <c r="FH88" s="9"/>
      <c r="FI88" s="9"/>
      <c r="FJ88" s="9"/>
      <c r="FK88" s="9"/>
      <c r="FL88" s="9"/>
      <c r="FM88" s="9"/>
      <c r="FN88" s="9"/>
      <c r="FO88" s="9"/>
      <c r="FP88" s="9"/>
      <c r="FQ88" s="9"/>
      <c r="FR88" s="9"/>
      <c r="FS88" s="9"/>
      <c r="FT88" s="9"/>
      <c r="FU88" s="9"/>
      <c r="FV88" s="9"/>
      <c r="FW88" s="9"/>
      <c r="FX88" s="9"/>
      <c r="FY88" s="9"/>
      <c r="FZ88" s="9"/>
      <c r="GA88" s="9"/>
      <c r="GB88" s="9"/>
      <c r="GC88" s="9"/>
      <c r="GD88" s="237"/>
      <c r="GE88" s="237"/>
      <c r="GF88" s="237"/>
      <c r="GG88" s="237"/>
      <c r="GH88" s="237"/>
      <c r="GI88" s="237"/>
      <c r="GJ88" s="237"/>
      <c r="GK88" s="237"/>
      <c r="GL88" s="237"/>
      <c r="GM88" s="237"/>
      <c r="GN88" s="15"/>
      <c r="GO88" s="15"/>
      <c r="GP88" s="15"/>
    </row>
    <row r="89" spans="1:198" ht="11.1" customHeight="1">
      <c r="A89" s="9"/>
      <c r="B89" s="9"/>
      <c r="C89" s="9"/>
      <c r="D89" s="9"/>
      <c r="E89" s="9"/>
      <c r="F89" s="261"/>
      <c r="G89" s="2007"/>
      <c r="H89" s="2007"/>
      <c r="I89" s="2007"/>
      <c r="J89" s="2007"/>
      <c r="K89" s="2007"/>
      <c r="L89" s="2007"/>
      <c r="M89" s="2007"/>
      <c r="N89" s="2007"/>
      <c r="O89" s="2007"/>
      <c r="P89" s="2007"/>
      <c r="Q89" s="2007"/>
      <c r="R89" s="2007"/>
      <c r="S89" s="2007"/>
      <c r="T89" s="2007"/>
      <c r="U89" s="2007"/>
      <c r="V89" s="2007"/>
      <c r="W89" s="2007"/>
      <c r="X89" s="2007"/>
      <c r="Y89" s="2007"/>
      <c r="Z89" s="2007"/>
      <c r="AA89" s="2007"/>
      <c r="AB89" s="2007"/>
      <c r="AC89" s="2007"/>
      <c r="AD89" s="2007"/>
      <c r="AE89" s="2007"/>
      <c r="AF89" s="2007"/>
      <c r="AG89" s="2007"/>
      <c r="AH89" s="2007"/>
      <c r="AI89" s="2007"/>
      <c r="AJ89" s="2007"/>
      <c r="AK89" s="2007"/>
      <c r="AL89" s="2007"/>
      <c r="AM89" s="2007"/>
      <c r="AN89" s="2007"/>
      <c r="AO89" s="2007"/>
      <c r="AP89" s="2007"/>
      <c r="AQ89" s="2007"/>
      <c r="AR89" s="2007"/>
      <c r="AS89" s="2007"/>
      <c r="AT89" s="2007"/>
      <c r="AU89" s="2007"/>
      <c r="AV89" s="2007"/>
      <c r="AW89" s="2007"/>
      <c r="AX89" s="2007"/>
      <c r="AY89" s="2007"/>
      <c r="AZ89" s="2007"/>
      <c r="BA89" s="2007"/>
      <c r="BB89" s="2007"/>
      <c r="BC89" s="2007"/>
      <c r="BD89" s="2007"/>
      <c r="BE89" s="2007"/>
      <c r="BF89" s="2007"/>
      <c r="BG89" s="2007"/>
      <c r="BH89" s="2007"/>
      <c r="BI89" s="2007"/>
      <c r="BJ89" s="2007"/>
      <c r="BK89" s="2007"/>
      <c r="BL89" s="2007"/>
      <c r="BM89" s="2007"/>
      <c r="BN89" s="2007"/>
      <c r="BO89" s="2007"/>
      <c r="BP89" s="2007"/>
      <c r="BQ89" s="2007"/>
      <c r="BR89" s="2007"/>
      <c r="BS89" s="2007"/>
      <c r="BT89" s="2007"/>
      <c r="BU89" s="2007"/>
      <c r="BV89" s="2007"/>
      <c r="BW89" s="2007"/>
      <c r="BX89" s="2007"/>
      <c r="BY89" s="2007"/>
      <c r="BZ89" s="2007"/>
      <c r="CA89" s="2007"/>
      <c r="CB89" s="2007"/>
      <c r="CC89" s="2007"/>
      <c r="CD89" s="2007"/>
      <c r="CE89" s="2007"/>
      <c r="CF89" s="2007"/>
      <c r="CG89" s="2007"/>
      <c r="CH89" s="2007"/>
      <c r="CI89" s="2007"/>
      <c r="CJ89" s="2007"/>
      <c r="CK89" s="2007"/>
      <c r="CL89" s="2007"/>
      <c r="CM89" s="2007"/>
      <c r="CN89" s="261"/>
      <c r="CO89" s="261"/>
      <c r="CP89" s="261"/>
      <c r="CQ89" s="247"/>
      <c r="CR89" s="247"/>
      <c r="CS89" s="247"/>
      <c r="CT89" s="277"/>
      <c r="CU89" s="277"/>
      <c r="CV89" s="277"/>
      <c r="CW89" s="277"/>
      <c r="CX89" s="277"/>
      <c r="CY89" s="277"/>
      <c r="CZ89" s="277"/>
      <c r="DA89" s="277"/>
      <c r="DB89" s="277"/>
      <c r="DC89" s="277"/>
      <c r="DD89" s="277"/>
      <c r="DE89" s="277"/>
      <c r="DF89" s="277"/>
      <c r="DG89" s="277"/>
      <c r="DH89" s="277"/>
      <c r="DI89" s="277"/>
      <c r="DJ89" s="277"/>
      <c r="DK89" s="277"/>
      <c r="DL89" s="277"/>
      <c r="DM89" s="277"/>
      <c r="DN89" s="277"/>
      <c r="DO89" s="277"/>
      <c r="DP89" s="277"/>
      <c r="DQ89" s="277"/>
      <c r="DR89" s="9"/>
      <c r="DS89" s="9"/>
      <c r="DT89" s="9"/>
      <c r="DU89" s="9"/>
      <c r="DV89" s="9"/>
      <c r="DW89" s="9"/>
      <c r="DX89" s="9"/>
      <c r="DY89" s="9"/>
      <c r="DZ89" s="9"/>
      <c r="EA89" s="9"/>
      <c r="EB89" s="9"/>
      <c r="EC89" s="9"/>
      <c r="ED89" s="9"/>
      <c r="EE89" s="9"/>
      <c r="EF89" s="9"/>
      <c r="EG89" s="9"/>
      <c r="EH89" s="9"/>
      <c r="EI89" s="9"/>
      <c r="EJ89" s="9"/>
      <c r="EK89" s="9"/>
      <c r="EL89" s="9"/>
      <c r="EM89" s="9"/>
      <c r="EN89" s="9"/>
      <c r="EO89" s="9"/>
      <c r="EP89" s="9"/>
      <c r="EQ89" s="9"/>
      <c r="ER89" s="9"/>
      <c r="ES89" s="9"/>
      <c r="ET89" s="9"/>
      <c r="EU89" s="9"/>
      <c r="EV89" s="9"/>
      <c r="EW89" s="9"/>
      <c r="EX89" s="9"/>
      <c r="EY89" s="9"/>
      <c r="EZ89" s="9"/>
      <c r="FA89" s="9"/>
      <c r="FB89" s="9"/>
      <c r="FC89" s="9"/>
      <c r="FD89" s="9"/>
      <c r="FE89" s="9"/>
      <c r="FF89" s="9"/>
      <c r="FG89" s="9"/>
      <c r="FH89" s="9"/>
      <c r="FI89" s="9"/>
      <c r="FJ89" s="9"/>
      <c r="FK89" s="9"/>
      <c r="FL89" s="9"/>
      <c r="FM89" s="9"/>
      <c r="FN89" s="9"/>
      <c r="FO89" s="9"/>
      <c r="FP89" s="9"/>
      <c r="FQ89" s="9"/>
      <c r="FR89" s="9"/>
      <c r="FS89" s="9"/>
      <c r="FT89" s="9"/>
      <c r="FU89" s="9"/>
      <c r="FV89" s="9"/>
      <c r="FW89" s="9"/>
      <c r="FX89" s="9"/>
      <c r="FY89" s="9"/>
      <c r="FZ89" s="9"/>
      <c r="GA89" s="9"/>
      <c r="GB89" s="9"/>
      <c r="GC89" s="9"/>
      <c r="GD89" s="237"/>
      <c r="GE89" s="237"/>
      <c r="GF89" s="237"/>
      <c r="GG89" s="237"/>
      <c r="GH89" s="237"/>
      <c r="GI89" s="237"/>
      <c r="GJ89" s="237"/>
      <c r="GK89" s="237"/>
      <c r="GL89" s="237"/>
      <c r="GM89" s="237"/>
      <c r="GN89" s="15"/>
      <c r="GO89" s="15"/>
      <c r="GP89" s="15"/>
    </row>
    <row r="90" spans="1:198" ht="11.1" customHeight="1">
      <c r="A90" s="9"/>
      <c r="B90" s="9"/>
      <c r="C90" s="9"/>
      <c r="D90" s="9"/>
      <c r="E90" s="9"/>
      <c r="F90" s="261"/>
      <c r="G90" s="2007"/>
      <c r="H90" s="2007"/>
      <c r="I90" s="2007"/>
      <c r="J90" s="2007"/>
      <c r="K90" s="2007"/>
      <c r="L90" s="2007"/>
      <c r="M90" s="2007"/>
      <c r="N90" s="2007"/>
      <c r="O90" s="2007"/>
      <c r="P90" s="2007"/>
      <c r="Q90" s="2007"/>
      <c r="R90" s="2007"/>
      <c r="S90" s="2007"/>
      <c r="T90" s="2007"/>
      <c r="U90" s="2007"/>
      <c r="V90" s="2007"/>
      <c r="W90" s="2007"/>
      <c r="X90" s="2007"/>
      <c r="Y90" s="2007"/>
      <c r="Z90" s="2007"/>
      <c r="AA90" s="2007"/>
      <c r="AB90" s="2007"/>
      <c r="AC90" s="2007"/>
      <c r="AD90" s="2007"/>
      <c r="AE90" s="2007"/>
      <c r="AF90" s="2007"/>
      <c r="AG90" s="2007"/>
      <c r="AH90" s="2007"/>
      <c r="AI90" s="2007"/>
      <c r="AJ90" s="2007"/>
      <c r="AK90" s="2007"/>
      <c r="AL90" s="2007"/>
      <c r="AM90" s="2007"/>
      <c r="AN90" s="2007"/>
      <c r="AO90" s="2007"/>
      <c r="AP90" s="2007"/>
      <c r="AQ90" s="2007"/>
      <c r="AR90" s="2007"/>
      <c r="AS90" s="2007"/>
      <c r="AT90" s="2007"/>
      <c r="AU90" s="2007"/>
      <c r="AV90" s="2007"/>
      <c r="AW90" s="2007"/>
      <c r="AX90" s="2007"/>
      <c r="AY90" s="2007"/>
      <c r="AZ90" s="2007"/>
      <c r="BA90" s="2007"/>
      <c r="BB90" s="2007"/>
      <c r="BC90" s="2007"/>
      <c r="BD90" s="2007"/>
      <c r="BE90" s="2007"/>
      <c r="BF90" s="2007"/>
      <c r="BG90" s="2007"/>
      <c r="BH90" s="2007"/>
      <c r="BI90" s="2007"/>
      <c r="BJ90" s="2007"/>
      <c r="BK90" s="2007"/>
      <c r="BL90" s="2007"/>
      <c r="BM90" s="2007"/>
      <c r="BN90" s="2007"/>
      <c r="BO90" s="2007"/>
      <c r="BP90" s="2007"/>
      <c r="BQ90" s="2007"/>
      <c r="BR90" s="2007"/>
      <c r="BS90" s="2007"/>
      <c r="BT90" s="2007"/>
      <c r="BU90" s="2007"/>
      <c r="BV90" s="2007"/>
      <c r="BW90" s="2007"/>
      <c r="BX90" s="2007"/>
      <c r="BY90" s="2007"/>
      <c r="BZ90" s="2007"/>
      <c r="CA90" s="2007"/>
      <c r="CB90" s="2007"/>
      <c r="CC90" s="2007"/>
      <c r="CD90" s="2007"/>
      <c r="CE90" s="2007"/>
      <c r="CF90" s="2007"/>
      <c r="CG90" s="2007"/>
      <c r="CH90" s="2007"/>
      <c r="CI90" s="2007"/>
      <c r="CJ90" s="2007"/>
      <c r="CK90" s="2007"/>
      <c r="CL90" s="2007"/>
      <c r="CM90" s="2007"/>
      <c r="CN90" s="261"/>
      <c r="CO90" s="261"/>
      <c r="CP90" s="261"/>
      <c r="CQ90" s="247"/>
      <c r="CR90" s="247"/>
      <c r="CS90" s="247"/>
      <c r="CT90" s="278"/>
      <c r="CU90" s="278"/>
      <c r="CV90" s="278"/>
      <c r="CW90" s="278"/>
      <c r="CX90" s="278"/>
      <c r="CY90" s="278"/>
      <c r="CZ90" s="278"/>
      <c r="DA90" s="278"/>
      <c r="DB90" s="278"/>
      <c r="DC90" s="278"/>
      <c r="DD90" s="278"/>
      <c r="DE90" s="278"/>
      <c r="DF90" s="278"/>
      <c r="DG90" s="278"/>
      <c r="DH90" s="278"/>
      <c r="DI90" s="278"/>
      <c r="DJ90" s="278"/>
      <c r="DK90" s="278"/>
      <c r="DL90" s="278"/>
      <c r="DM90" s="278"/>
      <c r="DN90" s="278"/>
      <c r="DO90" s="278"/>
      <c r="DP90" s="278"/>
      <c r="DQ90" s="278"/>
      <c r="DR90" s="9"/>
      <c r="DS90" s="9"/>
      <c r="DT90" s="9"/>
      <c r="DU90" s="9"/>
      <c r="DV90" s="9"/>
      <c r="DW90" s="9"/>
      <c r="DX90" s="9"/>
      <c r="DY90" s="9"/>
      <c r="DZ90" s="9"/>
      <c r="EA90" s="9"/>
      <c r="EB90" s="9"/>
      <c r="EC90" s="9"/>
      <c r="ED90" s="9"/>
      <c r="EE90" s="9"/>
      <c r="EF90" s="9"/>
      <c r="EG90" s="9"/>
      <c r="EH90" s="9"/>
      <c r="EI90" s="9"/>
      <c r="EJ90" s="9"/>
      <c r="EK90" s="9"/>
      <c r="EL90" s="9"/>
      <c r="EM90" s="9"/>
      <c r="EN90" s="9"/>
      <c r="EO90" s="9"/>
      <c r="EP90" s="9"/>
      <c r="EQ90" s="9"/>
      <c r="ER90" s="9"/>
      <c r="ES90" s="9"/>
      <c r="ET90" s="9"/>
      <c r="EU90" s="9"/>
      <c r="EV90" s="9"/>
      <c r="EW90" s="9"/>
      <c r="EX90" s="9"/>
      <c r="EY90" s="9"/>
      <c r="EZ90" s="9"/>
      <c r="FA90" s="9"/>
      <c r="FB90" s="9"/>
      <c r="FC90" s="9"/>
      <c r="FD90" s="9"/>
      <c r="FE90" s="9"/>
      <c r="FF90" s="9"/>
      <c r="FG90" s="9"/>
      <c r="FH90" s="9"/>
      <c r="FI90" s="9"/>
      <c r="FJ90" s="9"/>
      <c r="FK90" s="9"/>
      <c r="FL90" s="9"/>
      <c r="FM90" s="9"/>
      <c r="FN90" s="9"/>
      <c r="FO90" s="9"/>
      <c r="FP90" s="9"/>
      <c r="FQ90" s="9"/>
      <c r="FR90" s="9"/>
      <c r="FS90" s="9"/>
      <c r="FT90" s="9"/>
      <c r="FU90" s="9"/>
      <c r="FV90" s="9"/>
      <c r="FW90" s="9"/>
      <c r="FX90" s="9"/>
      <c r="FY90" s="9"/>
      <c r="FZ90" s="9"/>
      <c r="GA90" s="9"/>
      <c r="GB90" s="9"/>
      <c r="GC90" s="9"/>
      <c r="GD90" s="237"/>
      <c r="GE90" s="237"/>
      <c r="GF90" s="237"/>
      <c r="GG90" s="237"/>
      <c r="GH90" s="237"/>
      <c r="GI90" s="237"/>
      <c r="GJ90" s="237"/>
      <c r="GK90" s="237"/>
      <c r="GL90" s="237"/>
      <c r="GM90" s="237"/>
      <c r="GN90" s="15"/>
      <c r="GO90" s="15"/>
      <c r="GP90" s="15"/>
    </row>
    <row r="91" spans="1:198" ht="11.1" customHeight="1">
      <c r="A91" s="9"/>
      <c r="B91" s="9"/>
      <c r="C91" s="9"/>
      <c r="D91" s="9"/>
      <c r="E91" s="9"/>
      <c r="F91" s="261"/>
      <c r="G91" s="2007"/>
      <c r="H91" s="2007"/>
      <c r="I91" s="2007"/>
      <c r="J91" s="2007"/>
      <c r="K91" s="2007"/>
      <c r="L91" s="2007"/>
      <c r="M91" s="2007"/>
      <c r="N91" s="2007"/>
      <c r="O91" s="2007"/>
      <c r="P91" s="2007"/>
      <c r="Q91" s="2007"/>
      <c r="R91" s="2007"/>
      <c r="S91" s="2007"/>
      <c r="T91" s="2007"/>
      <c r="U91" s="2007"/>
      <c r="V91" s="2007"/>
      <c r="W91" s="2007"/>
      <c r="X91" s="2007"/>
      <c r="Y91" s="2007"/>
      <c r="Z91" s="2007"/>
      <c r="AA91" s="2007"/>
      <c r="AB91" s="2007"/>
      <c r="AC91" s="2007"/>
      <c r="AD91" s="2007"/>
      <c r="AE91" s="2007"/>
      <c r="AF91" s="2007"/>
      <c r="AG91" s="2007"/>
      <c r="AH91" s="2007"/>
      <c r="AI91" s="2007"/>
      <c r="AJ91" s="2007"/>
      <c r="AK91" s="2007"/>
      <c r="AL91" s="2007"/>
      <c r="AM91" s="2007"/>
      <c r="AN91" s="2007"/>
      <c r="AO91" s="2007"/>
      <c r="AP91" s="2007"/>
      <c r="AQ91" s="2007"/>
      <c r="AR91" s="2007"/>
      <c r="AS91" s="2007"/>
      <c r="AT91" s="2007"/>
      <c r="AU91" s="2007"/>
      <c r="AV91" s="2007"/>
      <c r="AW91" s="2007"/>
      <c r="AX91" s="2007"/>
      <c r="AY91" s="2007"/>
      <c r="AZ91" s="2007"/>
      <c r="BA91" s="2007"/>
      <c r="BB91" s="2007"/>
      <c r="BC91" s="2007"/>
      <c r="BD91" s="2007"/>
      <c r="BE91" s="2007"/>
      <c r="BF91" s="2007"/>
      <c r="BG91" s="2007"/>
      <c r="BH91" s="2007"/>
      <c r="BI91" s="2007"/>
      <c r="BJ91" s="2007"/>
      <c r="BK91" s="2007"/>
      <c r="BL91" s="2007"/>
      <c r="BM91" s="2007"/>
      <c r="BN91" s="2007"/>
      <c r="BO91" s="2007"/>
      <c r="BP91" s="2007"/>
      <c r="BQ91" s="2007"/>
      <c r="BR91" s="2007"/>
      <c r="BS91" s="2007"/>
      <c r="BT91" s="2007"/>
      <c r="BU91" s="2007"/>
      <c r="BV91" s="2007"/>
      <c r="BW91" s="2007"/>
      <c r="BX91" s="2007"/>
      <c r="BY91" s="2007"/>
      <c r="BZ91" s="2007"/>
      <c r="CA91" s="2007"/>
      <c r="CB91" s="2007"/>
      <c r="CC91" s="2007"/>
      <c r="CD91" s="2007"/>
      <c r="CE91" s="2007"/>
      <c r="CF91" s="2007"/>
      <c r="CG91" s="2007"/>
      <c r="CH91" s="2007"/>
      <c r="CI91" s="2007"/>
      <c r="CJ91" s="2007"/>
      <c r="CK91" s="2007"/>
      <c r="CL91" s="2007"/>
      <c r="CM91" s="2007"/>
      <c r="CN91" s="261"/>
      <c r="CO91" s="261"/>
      <c r="CP91" s="261"/>
      <c r="CQ91" s="246"/>
      <c r="CR91" s="247"/>
      <c r="CS91" s="247"/>
      <c r="CT91" s="278"/>
      <c r="CU91" s="278"/>
      <c r="CV91" s="278"/>
      <c r="CW91" s="278"/>
      <c r="CX91" s="278"/>
      <c r="CY91" s="278"/>
      <c r="CZ91" s="278"/>
      <c r="DA91" s="278"/>
      <c r="DB91" s="278"/>
      <c r="DC91" s="278"/>
      <c r="DD91" s="278"/>
      <c r="DE91" s="278"/>
      <c r="DF91" s="278"/>
      <c r="DG91" s="278"/>
      <c r="DH91" s="278"/>
      <c r="DI91" s="278"/>
      <c r="DJ91" s="278"/>
      <c r="DK91" s="278"/>
      <c r="DL91" s="278"/>
      <c r="DM91" s="278"/>
      <c r="DN91" s="278"/>
      <c r="DO91" s="278"/>
      <c r="DP91" s="278"/>
      <c r="DQ91" s="278"/>
      <c r="DR91" s="9"/>
      <c r="DS91" s="9"/>
      <c r="DT91" s="9"/>
      <c r="DU91" s="9"/>
      <c r="DV91" s="9"/>
      <c r="DW91" s="9"/>
      <c r="DX91" s="9"/>
      <c r="DY91" s="9"/>
      <c r="DZ91" s="9"/>
      <c r="EA91" s="9"/>
      <c r="EB91" s="9"/>
      <c r="EC91" s="9"/>
      <c r="ED91" s="9"/>
      <c r="EE91" s="9"/>
      <c r="EF91" s="9"/>
      <c r="EG91" s="9"/>
      <c r="EH91" s="9"/>
      <c r="EI91" s="9"/>
      <c r="EJ91" s="9"/>
      <c r="EK91" s="9"/>
      <c r="EL91" s="9"/>
      <c r="EM91" s="9"/>
      <c r="EN91" s="9"/>
      <c r="EO91" s="9"/>
      <c r="EP91" s="9"/>
      <c r="EQ91" s="9"/>
      <c r="ER91" s="9"/>
      <c r="ES91" s="9"/>
      <c r="ET91" s="9"/>
      <c r="EU91" s="9"/>
      <c r="EV91" s="9"/>
      <c r="EW91" s="9"/>
      <c r="EX91" s="9"/>
      <c r="EY91" s="9"/>
      <c r="EZ91" s="9"/>
      <c r="FA91" s="9"/>
      <c r="FB91" s="9"/>
      <c r="FC91" s="9"/>
      <c r="FD91" s="9"/>
      <c r="FE91" s="9"/>
      <c r="FF91" s="9"/>
      <c r="FG91" s="9"/>
      <c r="FH91" s="9"/>
      <c r="FI91" s="9"/>
      <c r="FJ91" s="9"/>
      <c r="FK91" s="9"/>
      <c r="FL91" s="9"/>
      <c r="FM91" s="9"/>
      <c r="FN91" s="9"/>
      <c r="FO91" s="9"/>
      <c r="FP91" s="9"/>
      <c r="FQ91" s="9"/>
      <c r="FR91" s="9"/>
      <c r="FS91" s="9"/>
      <c r="FT91" s="9"/>
      <c r="FU91" s="9"/>
      <c r="FV91" s="9"/>
      <c r="FW91" s="9"/>
      <c r="FX91" s="9"/>
      <c r="FY91" s="9"/>
      <c r="FZ91" s="9"/>
      <c r="GA91" s="9"/>
      <c r="GB91" s="9"/>
      <c r="GC91" s="9"/>
      <c r="GD91" s="237"/>
      <c r="GE91" s="237"/>
      <c r="GF91" s="237"/>
      <c r="GG91" s="237"/>
      <c r="GH91" s="237"/>
      <c r="GI91" s="237"/>
      <c r="GJ91" s="237"/>
      <c r="GK91" s="237"/>
      <c r="GL91" s="237"/>
      <c r="GM91" s="237"/>
      <c r="GN91" s="11"/>
      <c r="GO91" s="11"/>
      <c r="GP91" s="11"/>
    </row>
    <row r="92" spans="1:198" ht="11.1" customHeight="1">
      <c r="A92" s="9"/>
      <c r="B92" s="9"/>
      <c r="C92" s="9"/>
      <c r="D92" s="9"/>
      <c r="E92" s="9"/>
      <c r="F92" s="261"/>
      <c r="G92" s="2007"/>
      <c r="H92" s="2007"/>
      <c r="I92" s="2007"/>
      <c r="J92" s="2007"/>
      <c r="K92" s="2007"/>
      <c r="L92" s="2007"/>
      <c r="M92" s="2007"/>
      <c r="N92" s="2007"/>
      <c r="O92" s="2007"/>
      <c r="P92" s="2007"/>
      <c r="Q92" s="2007"/>
      <c r="R92" s="2007"/>
      <c r="S92" s="2007"/>
      <c r="T92" s="2007"/>
      <c r="U92" s="2007"/>
      <c r="V92" s="2007"/>
      <c r="W92" s="2007"/>
      <c r="X92" s="2007"/>
      <c r="Y92" s="2007"/>
      <c r="Z92" s="2007"/>
      <c r="AA92" s="2007"/>
      <c r="AB92" s="2007"/>
      <c r="AC92" s="2007"/>
      <c r="AD92" s="2007"/>
      <c r="AE92" s="2007"/>
      <c r="AF92" s="2007"/>
      <c r="AG92" s="2007"/>
      <c r="AH92" s="2007"/>
      <c r="AI92" s="2007"/>
      <c r="AJ92" s="2007"/>
      <c r="AK92" s="2007"/>
      <c r="AL92" s="2007"/>
      <c r="AM92" s="2007"/>
      <c r="AN92" s="2007"/>
      <c r="AO92" s="2007"/>
      <c r="AP92" s="2007"/>
      <c r="AQ92" s="2007"/>
      <c r="AR92" s="2007"/>
      <c r="AS92" s="2007"/>
      <c r="AT92" s="2007"/>
      <c r="AU92" s="2007"/>
      <c r="AV92" s="2007"/>
      <c r="AW92" s="2007"/>
      <c r="AX92" s="2007"/>
      <c r="AY92" s="2007"/>
      <c r="AZ92" s="2007"/>
      <c r="BA92" s="2007"/>
      <c r="BB92" s="2007"/>
      <c r="BC92" s="2007"/>
      <c r="BD92" s="2007"/>
      <c r="BE92" s="2007"/>
      <c r="BF92" s="2007"/>
      <c r="BG92" s="2007"/>
      <c r="BH92" s="2007"/>
      <c r="BI92" s="2007"/>
      <c r="BJ92" s="2007"/>
      <c r="BK92" s="2007"/>
      <c r="BL92" s="2007"/>
      <c r="BM92" s="2007"/>
      <c r="BN92" s="2007"/>
      <c r="BO92" s="2007"/>
      <c r="BP92" s="2007"/>
      <c r="BQ92" s="2007"/>
      <c r="BR92" s="2007"/>
      <c r="BS92" s="2007"/>
      <c r="BT92" s="2007"/>
      <c r="BU92" s="2007"/>
      <c r="BV92" s="2007"/>
      <c r="BW92" s="2007"/>
      <c r="BX92" s="2007"/>
      <c r="BY92" s="2007"/>
      <c r="BZ92" s="2007"/>
      <c r="CA92" s="2007"/>
      <c r="CB92" s="2007"/>
      <c r="CC92" s="2007"/>
      <c r="CD92" s="2007"/>
      <c r="CE92" s="2007"/>
      <c r="CF92" s="2007"/>
      <c r="CG92" s="2007"/>
      <c r="CH92" s="2007"/>
      <c r="CI92" s="2007"/>
      <c r="CJ92" s="2007"/>
      <c r="CK92" s="2007"/>
      <c r="CL92" s="2007"/>
      <c r="CM92" s="2007"/>
      <c r="CN92" s="261"/>
      <c r="CO92" s="261"/>
      <c r="CP92" s="261"/>
      <c r="CQ92" s="246"/>
      <c r="CR92" s="247"/>
      <c r="CS92" s="247"/>
      <c r="CT92" s="272"/>
      <c r="CU92" s="272"/>
      <c r="CV92" s="272"/>
      <c r="CW92" s="272"/>
      <c r="CX92" s="272"/>
      <c r="CY92" s="272"/>
      <c r="CZ92" s="272"/>
      <c r="DA92" s="272"/>
      <c r="DB92" s="272"/>
      <c r="DC92" s="272"/>
      <c r="DD92" s="272"/>
      <c r="DE92" s="272"/>
      <c r="DF92" s="272"/>
      <c r="DG92" s="272"/>
      <c r="DH92" s="272"/>
      <c r="DI92" s="272"/>
      <c r="DJ92" s="272"/>
      <c r="DK92" s="272"/>
      <c r="DL92" s="272"/>
      <c r="DM92" s="272"/>
      <c r="DN92" s="272"/>
      <c r="DO92" s="272"/>
      <c r="DP92" s="272"/>
      <c r="DQ92" s="272"/>
      <c r="DR92" s="272"/>
      <c r="DS92" s="272"/>
      <c r="DT92" s="272"/>
      <c r="DU92" s="272"/>
      <c r="DV92" s="272"/>
      <c r="DW92" s="272"/>
      <c r="DX92" s="272"/>
      <c r="DY92" s="272"/>
      <c r="DZ92" s="272"/>
      <c r="EA92" s="272"/>
      <c r="EB92" s="272"/>
      <c r="EC92" s="272"/>
      <c r="ED92" s="272"/>
      <c r="EE92" s="272"/>
      <c r="EF92" s="272"/>
      <c r="EG92" s="272"/>
      <c r="EH92" s="272"/>
      <c r="EI92" s="272"/>
      <c r="EJ92" s="272"/>
      <c r="EK92" s="272"/>
      <c r="EL92" s="272"/>
      <c r="EM92" s="272"/>
      <c r="EN92" s="272"/>
      <c r="EO92" s="272"/>
      <c r="EP92" s="272"/>
      <c r="EQ92" s="272"/>
      <c r="ER92" s="272"/>
      <c r="ES92" s="272"/>
      <c r="ET92" s="272"/>
      <c r="EU92" s="272"/>
      <c r="EV92" s="272"/>
      <c r="EW92" s="272"/>
      <c r="EX92" s="272"/>
      <c r="EY92" s="272"/>
      <c r="EZ92" s="272"/>
      <c r="FA92" s="272"/>
      <c r="FB92" s="272"/>
      <c r="FC92" s="272"/>
      <c r="FD92" s="272"/>
      <c r="FE92" s="272"/>
      <c r="FF92" s="272"/>
      <c r="FG92" s="272"/>
      <c r="FH92" s="272"/>
      <c r="FI92" s="272"/>
      <c r="FJ92" s="272"/>
      <c r="FK92" s="272"/>
      <c r="FL92" s="272"/>
      <c r="FM92" s="272"/>
      <c r="FN92" s="272"/>
      <c r="FO92" s="272"/>
      <c r="FP92" s="272"/>
      <c r="FQ92" s="272"/>
      <c r="FR92" s="272"/>
      <c r="FS92" s="272"/>
      <c r="FT92" s="272"/>
      <c r="FU92" s="272"/>
      <c r="FV92" s="272"/>
      <c r="FW92" s="272"/>
      <c r="FX92" s="272"/>
      <c r="FY92" s="272"/>
      <c r="FZ92" s="272"/>
      <c r="GA92" s="272"/>
      <c r="GB92" s="272"/>
      <c r="GC92" s="237"/>
      <c r="GD92" s="237"/>
      <c r="GE92" s="237"/>
      <c r="GF92" s="237"/>
      <c r="GG92" s="237"/>
      <c r="GH92" s="237"/>
      <c r="GI92" s="237"/>
      <c r="GJ92" s="237"/>
      <c r="GK92" s="237"/>
      <c r="GL92" s="237"/>
      <c r="GM92" s="237"/>
      <c r="GN92" s="11"/>
      <c r="GO92" s="11"/>
      <c r="GP92" s="11"/>
    </row>
    <row r="93" spans="1:198" ht="13.5" customHeight="1">
      <c r="G93" s="2007"/>
      <c r="H93" s="2007"/>
      <c r="I93" s="2007"/>
      <c r="J93" s="2007"/>
      <c r="K93" s="2007"/>
      <c r="L93" s="2007"/>
      <c r="M93" s="2007"/>
      <c r="N93" s="2007"/>
      <c r="O93" s="2007"/>
      <c r="P93" s="2007"/>
      <c r="Q93" s="2007"/>
      <c r="R93" s="2007"/>
      <c r="S93" s="2007"/>
      <c r="T93" s="2007"/>
      <c r="U93" s="2007"/>
      <c r="V93" s="2007"/>
      <c r="W93" s="2007"/>
      <c r="X93" s="2007"/>
      <c r="Y93" s="2007"/>
      <c r="Z93" s="2007"/>
      <c r="AA93" s="2007"/>
      <c r="AB93" s="2007"/>
      <c r="AC93" s="2007"/>
      <c r="AD93" s="2007"/>
      <c r="AE93" s="2007"/>
      <c r="AF93" s="2007"/>
      <c r="AG93" s="2007"/>
      <c r="AH93" s="2007"/>
      <c r="AI93" s="2007"/>
      <c r="AJ93" s="2007"/>
      <c r="AK93" s="2007"/>
      <c r="AL93" s="2007"/>
      <c r="AM93" s="2007"/>
      <c r="AN93" s="2007"/>
      <c r="AO93" s="2007"/>
      <c r="AP93" s="2007"/>
      <c r="AQ93" s="2007"/>
      <c r="AR93" s="2007"/>
      <c r="AS93" s="2007"/>
      <c r="AT93" s="2007"/>
      <c r="AU93" s="2007"/>
      <c r="AV93" s="2007"/>
      <c r="AW93" s="2007"/>
      <c r="AX93" s="2007"/>
      <c r="AY93" s="2007"/>
      <c r="AZ93" s="2007"/>
      <c r="BA93" s="2007"/>
      <c r="BB93" s="2007"/>
      <c r="BC93" s="2007"/>
      <c r="BD93" s="2007"/>
      <c r="BE93" s="2007"/>
      <c r="BF93" s="2007"/>
      <c r="BG93" s="2007"/>
      <c r="BH93" s="2007"/>
      <c r="BI93" s="2007"/>
      <c r="BJ93" s="2007"/>
      <c r="BK93" s="2007"/>
      <c r="BL93" s="2007"/>
      <c r="BM93" s="2007"/>
      <c r="BN93" s="2007"/>
      <c r="BO93" s="2007"/>
      <c r="BP93" s="2007"/>
      <c r="BQ93" s="2007"/>
      <c r="BR93" s="2007"/>
      <c r="BS93" s="2007"/>
      <c r="BT93" s="2007"/>
      <c r="BU93" s="2007"/>
      <c r="BV93" s="2007"/>
      <c r="BW93" s="2007"/>
      <c r="BX93" s="2007"/>
      <c r="BY93" s="2007"/>
      <c r="BZ93" s="2007"/>
      <c r="CA93" s="2007"/>
      <c r="CB93" s="2007"/>
      <c r="CC93" s="2007"/>
      <c r="CD93" s="2007"/>
      <c r="CE93" s="2007"/>
      <c r="CF93" s="2007"/>
      <c r="CG93" s="2007"/>
      <c r="CH93" s="2007"/>
      <c r="CI93" s="2007"/>
      <c r="CJ93" s="2007"/>
      <c r="CK93" s="2007"/>
      <c r="CL93" s="2007"/>
      <c r="CM93" s="2007"/>
    </row>
    <row r="94" spans="1:198" ht="13.5" customHeight="1">
      <c r="G94" s="2007"/>
      <c r="H94" s="2007"/>
      <c r="I94" s="2007"/>
      <c r="J94" s="2007"/>
      <c r="K94" s="2007"/>
      <c r="L94" s="2007"/>
      <c r="M94" s="2007"/>
      <c r="N94" s="2007"/>
      <c r="O94" s="2007"/>
      <c r="P94" s="2007"/>
      <c r="Q94" s="2007"/>
      <c r="R94" s="2007"/>
      <c r="S94" s="2007"/>
      <c r="T94" s="2007"/>
      <c r="U94" s="2007"/>
      <c r="V94" s="2007"/>
      <c r="W94" s="2007"/>
      <c r="X94" s="2007"/>
      <c r="Y94" s="2007"/>
      <c r="Z94" s="2007"/>
      <c r="AA94" s="2007"/>
      <c r="AB94" s="2007"/>
      <c r="AC94" s="2007"/>
      <c r="AD94" s="2007"/>
      <c r="AE94" s="2007"/>
      <c r="AF94" s="2007"/>
      <c r="AG94" s="2007"/>
      <c r="AH94" s="2007"/>
      <c r="AI94" s="2007"/>
      <c r="AJ94" s="2007"/>
      <c r="AK94" s="2007"/>
      <c r="AL94" s="2007"/>
      <c r="AM94" s="2007"/>
      <c r="AN94" s="2007"/>
      <c r="AO94" s="2007"/>
      <c r="AP94" s="2007"/>
      <c r="AQ94" s="2007"/>
      <c r="AR94" s="2007"/>
      <c r="AS94" s="2007"/>
      <c r="AT94" s="2007"/>
      <c r="AU94" s="2007"/>
      <c r="AV94" s="2007"/>
      <c r="AW94" s="2007"/>
      <c r="AX94" s="2007"/>
      <c r="AY94" s="2007"/>
      <c r="AZ94" s="2007"/>
      <c r="BA94" s="2007"/>
      <c r="BB94" s="2007"/>
      <c r="BC94" s="2007"/>
      <c r="BD94" s="2007"/>
      <c r="BE94" s="2007"/>
      <c r="BF94" s="2007"/>
      <c r="BG94" s="2007"/>
      <c r="BH94" s="2007"/>
      <c r="BI94" s="2007"/>
      <c r="BJ94" s="2007"/>
      <c r="BK94" s="2007"/>
      <c r="BL94" s="2007"/>
      <c r="BM94" s="2007"/>
      <c r="BN94" s="2007"/>
      <c r="BO94" s="2007"/>
      <c r="BP94" s="2007"/>
      <c r="BQ94" s="2007"/>
      <c r="BR94" s="2007"/>
      <c r="BS94" s="2007"/>
      <c r="BT94" s="2007"/>
      <c r="BU94" s="2007"/>
      <c r="BV94" s="2007"/>
      <c r="BW94" s="2007"/>
      <c r="BX94" s="2007"/>
      <c r="BY94" s="2007"/>
      <c r="BZ94" s="2007"/>
      <c r="CA94" s="2007"/>
      <c r="CB94" s="2007"/>
      <c r="CC94" s="2007"/>
      <c r="CD94" s="2007"/>
      <c r="CE94" s="2007"/>
      <c r="CF94" s="2007"/>
      <c r="CG94" s="2007"/>
      <c r="CH94" s="2007"/>
      <c r="CI94" s="2007"/>
      <c r="CJ94" s="2007"/>
      <c r="CK94" s="2007"/>
      <c r="CL94" s="2007"/>
      <c r="CM94" s="2007"/>
    </row>
    <row r="95" spans="1:198" ht="13.5" customHeight="1">
      <c r="G95" s="2007"/>
      <c r="H95" s="2007"/>
      <c r="I95" s="2007"/>
      <c r="J95" s="2007"/>
      <c r="K95" s="2007"/>
      <c r="L95" s="2007"/>
      <c r="M95" s="2007"/>
      <c r="N95" s="2007"/>
      <c r="O95" s="2007"/>
      <c r="P95" s="2007"/>
      <c r="Q95" s="2007"/>
      <c r="R95" s="2007"/>
      <c r="S95" s="2007"/>
      <c r="T95" s="2007"/>
      <c r="U95" s="2007"/>
      <c r="V95" s="2007"/>
      <c r="W95" s="2007"/>
      <c r="X95" s="2007"/>
      <c r="Y95" s="2007"/>
      <c r="Z95" s="2007"/>
      <c r="AA95" s="2007"/>
      <c r="AB95" s="2007"/>
      <c r="AC95" s="2007"/>
      <c r="AD95" s="2007"/>
      <c r="AE95" s="2007"/>
      <c r="AF95" s="2007"/>
      <c r="AG95" s="2007"/>
      <c r="AH95" s="2007"/>
      <c r="AI95" s="2007"/>
      <c r="AJ95" s="2007"/>
      <c r="AK95" s="2007"/>
      <c r="AL95" s="2007"/>
      <c r="AM95" s="2007"/>
      <c r="AN95" s="2007"/>
      <c r="AO95" s="2007"/>
      <c r="AP95" s="2007"/>
      <c r="AQ95" s="2007"/>
      <c r="AR95" s="2007"/>
      <c r="AS95" s="2007"/>
      <c r="AT95" s="2007"/>
      <c r="AU95" s="2007"/>
      <c r="AV95" s="2007"/>
      <c r="AW95" s="2007"/>
      <c r="AX95" s="2007"/>
      <c r="AY95" s="2007"/>
      <c r="AZ95" s="2007"/>
      <c r="BA95" s="2007"/>
      <c r="BB95" s="2007"/>
      <c r="BC95" s="2007"/>
      <c r="BD95" s="2007"/>
      <c r="BE95" s="2007"/>
      <c r="BF95" s="2007"/>
      <c r="BG95" s="2007"/>
      <c r="BH95" s="2007"/>
      <c r="BI95" s="2007"/>
      <c r="BJ95" s="2007"/>
      <c r="BK95" s="2007"/>
      <c r="BL95" s="2007"/>
      <c r="BM95" s="2007"/>
      <c r="BN95" s="2007"/>
      <c r="BO95" s="2007"/>
      <c r="BP95" s="2007"/>
      <c r="BQ95" s="2007"/>
      <c r="BR95" s="2007"/>
      <c r="BS95" s="2007"/>
      <c r="BT95" s="2007"/>
      <c r="BU95" s="2007"/>
      <c r="BV95" s="2007"/>
      <c r="BW95" s="2007"/>
      <c r="BX95" s="2007"/>
      <c r="BY95" s="2007"/>
      <c r="BZ95" s="2007"/>
      <c r="CA95" s="2007"/>
      <c r="CB95" s="2007"/>
      <c r="CC95" s="2007"/>
      <c r="CD95" s="2007"/>
      <c r="CE95" s="2007"/>
      <c r="CF95" s="2007"/>
      <c r="CG95" s="2007"/>
      <c r="CH95" s="2007"/>
      <c r="CI95" s="2007"/>
      <c r="CJ95" s="2007"/>
      <c r="CK95" s="2007"/>
      <c r="CL95" s="2007"/>
      <c r="CM95" s="2007"/>
    </row>
  </sheetData>
  <mergeCells count="155">
    <mergeCell ref="G2:J5"/>
    <mergeCell ref="AY2:BO3"/>
    <mergeCell ref="BP2:CM4"/>
    <mergeCell ref="DT2:FC3"/>
    <mergeCell ref="L3:AU4"/>
    <mergeCell ref="AY4:BO8"/>
    <mergeCell ref="BP5:CM8"/>
    <mergeCell ref="J6:Y8"/>
    <mergeCell ref="AA6:AM8"/>
    <mergeCell ref="ED6:ER8"/>
    <mergeCell ref="G10:T14"/>
    <mergeCell ref="Y11:AC13"/>
    <mergeCell ref="AG11:AK13"/>
    <mergeCell ref="AO11:AS13"/>
    <mergeCell ref="AW11:BB13"/>
    <mergeCell ref="BC11:BE13"/>
    <mergeCell ref="ES6:GC8"/>
    <mergeCell ref="DA8:DL10"/>
    <mergeCell ref="DN8:EA10"/>
    <mergeCell ref="BP9:CM11"/>
    <mergeCell ref="ED9:ER13"/>
    <mergeCell ref="ES9:GC13"/>
    <mergeCell ref="CH12:CM14"/>
    <mergeCell ref="DB16:FL17"/>
    <mergeCell ref="U17:X18"/>
    <mergeCell ref="AD17:AF18"/>
    <mergeCell ref="AO17:AV18"/>
    <mergeCell ref="BD17:BK18"/>
    <mergeCell ref="BF11:BJ13"/>
    <mergeCell ref="U12:X13"/>
    <mergeCell ref="AD12:AF13"/>
    <mergeCell ref="AL12:AN13"/>
    <mergeCell ref="AT12:AV13"/>
    <mergeCell ref="BP12:CG14"/>
    <mergeCell ref="G15:T19"/>
    <mergeCell ref="CN15:CO69"/>
    <mergeCell ref="Y16:AC18"/>
    <mergeCell ref="AH16:AN18"/>
    <mergeCell ref="AW16:BC18"/>
    <mergeCell ref="BQ20:BT22"/>
    <mergeCell ref="BU20:CM22"/>
    <mergeCell ref="G23:T25"/>
    <mergeCell ref="G26:T32"/>
    <mergeCell ref="G33:T38"/>
    <mergeCell ref="U33:BI38"/>
    <mergeCell ref="CL34:CM35"/>
    <mergeCell ref="G39:T40"/>
    <mergeCell ref="U39:BI40"/>
    <mergeCell ref="G41:T47"/>
    <mergeCell ref="AN41:BI43"/>
    <mergeCell ref="U42:V43"/>
    <mergeCell ref="BJ26:CD30"/>
    <mergeCell ref="CE26:CK30"/>
    <mergeCell ref="G20:T22"/>
    <mergeCell ref="U20:X22"/>
    <mergeCell ref="Y20:AB22"/>
    <mergeCell ref="AC20:AF22"/>
    <mergeCell ref="AG20:AJ22"/>
    <mergeCell ref="AK20:AN22"/>
    <mergeCell ref="AO20:AR22"/>
    <mergeCell ref="DG31:FO33"/>
    <mergeCell ref="BL37:BY49"/>
    <mergeCell ref="DA22:DF27"/>
    <mergeCell ref="DG22:DN24"/>
    <mergeCell ref="DO22:FO24"/>
    <mergeCell ref="FP22:GA24"/>
    <mergeCell ref="AS20:AV22"/>
    <mergeCell ref="AW20:AZ22"/>
    <mergeCell ref="BA20:BD22"/>
    <mergeCell ref="BE20:BH22"/>
    <mergeCell ref="BI20:BL22"/>
    <mergeCell ref="BM20:BP22"/>
    <mergeCell ref="DA18:DF21"/>
    <mergeCell ref="DG18:FO21"/>
    <mergeCell ref="FP18:GC21"/>
    <mergeCell ref="U23:BI25"/>
    <mergeCell ref="BJ23:CD25"/>
    <mergeCell ref="CE23:CM25"/>
    <mergeCell ref="GB23:GC24"/>
    <mergeCell ref="DG25:FO27"/>
    <mergeCell ref="FP25:FT27"/>
    <mergeCell ref="FW25:FY26"/>
    <mergeCell ref="FU26:FV27"/>
    <mergeCell ref="DA28:DF30"/>
    <mergeCell ref="DG28:FO30"/>
    <mergeCell ref="FP28:FT30"/>
    <mergeCell ref="CL29:CM30"/>
    <mergeCell ref="FU29:FV30"/>
    <mergeCell ref="GB35:GC36"/>
    <mergeCell ref="BZ36:CD42"/>
    <mergeCell ref="CE36:CK42"/>
    <mergeCell ref="DA37:FO41"/>
    <mergeCell ref="FP37:FS38"/>
    <mergeCell ref="FT37:GA41"/>
    <mergeCell ref="FP31:FT33"/>
    <mergeCell ref="FU32:FV33"/>
    <mergeCell ref="FW27:GC34"/>
    <mergeCell ref="GB40:GC41"/>
    <mergeCell ref="CL41:CM42"/>
    <mergeCell ref="DA34:DF36"/>
    <mergeCell ref="DG34:FO36"/>
    <mergeCell ref="FP34:FT36"/>
    <mergeCell ref="FU35:FV36"/>
    <mergeCell ref="BZ31:CD35"/>
    <mergeCell ref="CE31:CK35"/>
    <mergeCell ref="DA31:DF33"/>
    <mergeCell ref="W42:AM43"/>
    <mergeCell ref="BZ43:CD49"/>
    <mergeCell ref="CE43:CK49"/>
    <mergeCell ref="U44:BI47"/>
    <mergeCell ref="CL47:CM49"/>
    <mergeCell ref="G48:T55"/>
    <mergeCell ref="AN48:BI50"/>
    <mergeCell ref="U49:V50"/>
    <mergeCell ref="W49:AM50"/>
    <mergeCell ref="BL50:CD55"/>
    <mergeCell ref="CE50:CK55"/>
    <mergeCell ref="U51:BI55"/>
    <mergeCell ref="CL54:CM55"/>
    <mergeCell ref="BJ31:BK55"/>
    <mergeCell ref="BL31:BY36"/>
    <mergeCell ref="U26:BE32"/>
    <mergeCell ref="BF26:BI32"/>
    <mergeCell ref="G56:T60"/>
    <mergeCell ref="U56:BI60"/>
    <mergeCell ref="BJ56:BT61"/>
    <mergeCell ref="BU56:CG61"/>
    <mergeCell ref="CH56:CM61"/>
    <mergeCell ref="G61:T71"/>
    <mergeCell ref="U61:AB64"/>
    <mergeCell ref="AC61:BI64"/>
    <mergeCell ref="BJ62:BT64"/>
    <mergeCell ref="BU62:CM64"/>
    <mergeCell ref="CI67:CL70"/>
    <mergeCell ref="CG68:CH69"/>
    <mergeCell ref="BU69:BY72"/>
    <mergeCell ref="BZ69:CF72"/>
    <mergeCell ref="U70:AB71"/>
    <mergeCell ref="AC70:BI71"/>
    <mergeCell ref="U65:AB66"/>
    <mergeCell ref="AC65:BI66"/>
    <mergeCell ref="BJ65:BT72"/>
    <mergeCell ref="BU65:BY68"/>
    <mergeCell ref="BZ65:CF68"/>
    <mergeCell ref="U67:AB69"/>
    <mergeCell ref="AC67:BI69"/>
    <mergeCell ref="G81:CH82"/>
    <mergeCell ref="G84:CM95"/>
    <mergeCell ref="G72:T79"/>
    <mergeCell ref="U72:AB74"/>
    <mergeCell ref="AC72:BI74"/>
    <mergeCell ref="U75:AB77"/>
    <mergeCell ref="AC75:BI77"/>
    <mergeCell ref="U78:AB79"/>
    <mergeCell ref="AC78:BI79"/>
  </mergeCells>
  <phoneticPr fontId="2"/>
  <dataValidations count="1">
    <dataValidation imeMode="off" allowBlank="1" showInputMessage="1" showErrorMessage="1" sqref="GO60:GP62" xr:uid="{00000000-0002-0000-5500-000000000000}"/>
  </dataValidations>
  <printOptions horizontalCentered="1" verticalCentered="1"/>
  <pageMargins left="0" right="0" top="0" bottom="0" header="0" footer="0"/>
  <pageSetup paperSize="9" scale="63" orientation="landscape" blackAndWhite="1" r:id="rId1"/>
  <headerFooter alignWithMargins="0"/>
  <drawing r:id="rId2"/>
  <legacyDrawing r:id="rId3"/>
</worksheet>
</file>

<file path=xl/worksheets/sheet4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600-000000000000}">
  <dimension ref="A1:GP95"/>
  <sheetViews>
    <sheetView showZeros="0" zoomScale="60" zoomScaleNormal="60" zoomScalePageLayoutView="90" workbookViewId="0">
      <selection activeCell="GC102" sqref="GC102"/>
    </sheetView>
  </sheetViews>
  <sheetFormatPr defaultColWidth="9" defaultRowHeight="13.5" customHeight="1"/>
  <cols>
    <col min="1" max="1" width="3.25" style="1" customWidth="1"/>
    <col min="2" max="198" width="1.25" style="1" customWidth="1"/>
    <col min="199" max="16384" width="9" style="1"/>
  </cols>
  <sheetData>
    <row r="1" spans="1:198" ht="21" customHeight="1">
      <c r="A1" s="9"/>
      <c r="B1" s="9"/>
      <c r="C1" s="9"/>
      <c r="D1" s="9"/>
      <c r="E1" s="9"/>
      <c r="F1" s="9"/>
      <c r="G1" s="9"/>
      <c r="H1" s="9"/>
      <c r="I1" s="9"/>
      <c r="J1" s="9"/>
      <c r="K1" s="9"/>
      <c r="L1" s="9"/>
      <c r="M1" s="9"/>
      <c r="N1" s="9"/>
      <c r="O1" s="9"/>
      <c r="P1" s="9"/>
      <c r="Q1" s="9"/>
      <c r="R1" s="9"/>
      <c r="S1" s="9"/>
      <c r="T1" s="9"/>
      <c r="U1" s="9"/>
      <c r="V1" s="9"/>
      <c r="W1" s="9"/>
      <c r="X1" s="9"/>
      <c r="Y1" s="9"/>
      <c r="Z1" s="9"/>
      <c r="AA1" s="9"/>
      <c r="AB1" s="9"/>
      <c r="AC1" s="9"/>
      <c r="AD1" s="9"/>
      <c r="AE1" s="9"/>
      <c r="AF1" s="9"/>
      <c r="AG1" s="9"/>
      <c r="AH1" s="9"/>
      <c r="AI1" s="9"/>
      <c r="AJ1" s="9"/>
      <c r="AK1" s="9"/>
      <c r="AL1" s="9"/>
      <c r="AM1" s="9"/>
      <c r="AN1" s="9"/>
      <c r="AO1" s="9"/>
      <c r="AP1" s="9"/>
      <c r="AQ1" s="9"/>
      <c r="AR1" s="9"/>
      <c r="AS1" s="9"/>
      <c r="AT1" s="9"/>
      <c r="AU1" s="9"/>
      <c r="AV1" s="9"/>
      <c r="AW1" s="9"/>
      <c r="AX1" s="9"/>
      <c r="AY1" s="9"/>
      <c r="AZ1" s="9"/>
      <c r="BA1" s="9"/>
      <c r="BB1" s="9"/>
      <c r="BC1" s="9"/>
      <c r="BD1" s="9"/>
      <c r="BE1" s="9"/>
      <c r="BF1" s="9"/>
      <c r="BG1" s="9"/>
      <c r="BH1" s="9"/>
      <c r="BI1" s="9"/>
      <c r="BJ1" s="9"/>
      <c r="BK1" s="9"/>
      <c r="BL1" s="9"/>
      <c r="BM1" s="9"/>
      <c r="BN1" s="9"/>
      <c r="BO1" s="9"/>
      <c r="BP1" s="9"/>
      <c r="BQ1" s="9"/>
      <c r="BR1" s="9"/>
      <c r="BS1" s="9"/>
      <c r="BT1" s="9"/>
      <c r="BU1" s="9"/>
      <c r="BV1" s="9"/>
      <c r="BW1" s="9"/>
      <c r="BX1" s="9"/>
      <c r="BY1" s="9"/>
      <c r="BZ1" s="9"/>
      <c r="CA1" s="9"/>
      <c r="CB1" s="9"/>
      <c r="CC1" s="9"/>
      <c r="CD1" s="9"/>
      <c r="CE1" s="9"/>
      <c r="CF1" s="9"/>
      <c r="CG1" s="9"/>
      <c r="CH1" s="9"/>
      <c r="CI1" s="9"/>
      <c r="CJ1" s="9"/>
      <c r="CK1" s="9"/>
      <c r="CL1" s="9"/>
      <c r="CM1" s="9"/>
      <c r="CN1" s="9"/>
      <c r="CO1" s="9"/>
      <c r="CP1" s="9"/>
      <c r="CQ1" s="9"/>
      <c r="CR1" s="9"/>
      <c r="CS1" s="9"/>
      <c r="CT1" s="9"/>
      <c r="CU1" s="9"/>
      <c r="CV1" s="9"/>
      <c r="CW1" s="9"/>
      <c r="CX1" s="9"/>
      <c r="CY1" s="9"/>
      <c r="CZ1" s="9"/>
      <c r="DA1" s="9"/>
      <c r="DB1" s="9"/>
      <c r="DC1" s="9"/>
      <c r="DD1" s="9"/>
      <c r="DE1" s="9"/>
      <c r="DF1" s="9"/>
      <c r="DG1" s="9"/>
      <c r="DH1" s="9"/>
      <c r="DI1" s="9"/>
      <c r="DJ1" s="9"/>
      <c r="DK1" s="9"/>
      <c r="DL1" s="9"/>
      <c r="DM1" s="9"/>
      <c r="DN1" s="9"/>
      <c r="DO1" s="9"/>
      <c r="DP1" s="9"/>
      <c r="DQ1" s="9"/>
      <c r="DR1" s="9"/>
      <c r="DS1" s="9"/>
      <c r="DT1" s="9"/>
      <c r="DU1" s="9"/>
      <c r="DV1" s="9"/>
      <c r="DW1" s="9"/>
      <c r="DX1" s="9"/>
      <c r="DY1" s="9"/>
      <c r="DZ1" s="9"/>
      <c r="EA1" s="9"/>
      <c r="EB1" s="9"/>
      <c r="EC1" s="9"/>
      <c r="ED1" s="9"/>
      <c r="EE1" s="9"/>
      <c r="EF1" s="9"/>
      <c r="EG1" s="9"/>
      <c r="EH1" s="9"/>
      <c r="EI1" s="9"/>
      <c r="EJ1" s="9"/>
      <c r="EK1" s="9"/>
      <c r="EL1" s="9"/>
      <c r="EM1" s="9"/>
      <c r="EN1" s="9"/>
      <c r="EO1" s="9"/>
      <c r="EP1" s="9"/>
      <c r="EQ1" s="9"/>
      <c r="ER1" s="9"/>
      <c r="ES1" s="9"/>
      <c r="ET1" s="9"/>
      <c r="EU1" s="9"/>
      <c r="EV1" s="9"/>
      <c r="EW1" s="9"/>
      <c r="EX1" s="9"/>
      <c r="EY1" s="9"/>
      <c r="EZ1" s="9"/>
      <c r="FA1" s="9"/>
      <c r="FB1" s="9"/>
      <c r="FC1" s="9"/>
      <c r="FD1" s="9"/>
      <c r="FE1" s="9"/>
      <c r="FF1" s="9"/>
      <c r="FG1" s="9"/>
      <c r="FH1" s="9"/>
      <c r="FI1" s="9"/>
      <c r="FJ1" s="9"/>
      <c r="FK1" s="9"/>
      <c r="FL1" s="9"/>
      <c r="FM1" s="9"/>
      <c r="FN1" s="9"/>
      <c r="FO1" s="9"/>
      <c r="FP1" s="9"/>
      <c r="FQ1" s="9"/>
      <c r="FR1" s="9"/>
      <c r="FS1" s="9"/>
      <c r="FT1" s="9"/>
      <c r="FU1" s="9"/>
      <c r="FV1" s="9"/>
      <c r="FW1" s="9"/>
      <c r="FX1" s="9"/>
      <c r="FY1" s="9"/>
      <c r="FZ1" s="9"/>
      <c r="GA1" s="9"/>
      <c r="GB1" s="9"/>
      <c r="GC1" s="9"/>
      <c r="GD1" s="9"/>
      <c r="GE1" s="9"/>
      <c r="GF1" s="9"/>
      <c r="GG1" s="9"/>
      <c r="GH1" s="9"/>
      <c r="GI1" s="9"/>
      <c r="GJ1" s="9"/>
      <c r="GK1" s="9"/>
      <c r="GL1" s="9"/>
      <c r="GM1" s="9"/>
      <c r="GN1" s="9"/>
      <c r="GO1" s="9"/>
      <c r="GP1" s="9"/>
    </row>
    <row r="2" spans="1:198" ht="11.1" customHeight="1">
      <c r="A2" s="9"/>
      <c r="B2" s="9"/>
      <c r="C2" s="9"/>
      <c r="D2" s="9"/>
      <c r="E2" s="9"/>
      <c r="F2" s="9"/>
      <c r="G2" s="2298">
        <v>5</v>
      </c>
      <c r="H2" s="2298"/>
      <c r="I2" s="2298"/>
      <c r="J2" s="2298"/>
      <c r="K2" s="248"/>
      <c r="L2" s="9"/>
      <c r="M2" s="9"/>
      <c r="N2" s="9"/>
      <c r="O2" s="9"/>
      <c r="P2" s="9"/>
      <c r="Q2" s="9"/>
      <c r="R2" s="9"/>
      <c r="S2" s="9"/>
      <c r="T2" s="9"/>
      <c r="U2" s="9"/>
      <c r="V2" s="9"/>
      <c r="W2" s="9"/>
      <c r="X2" s="9"/>
      <c r="Y2" s="9"/>
      <c r="Z2" s="9"/>
      <c r="AA2" s="9"/>
      <c r="AB2" s="9"/>
      <c r="AC2" s="9"/>
      <c r="AD2" s="9"/>
      <c r="AE2" s="9"/>
      <c r="AF2" s="9"/>
      <c r="AG2" s="9"/>
      <c r="AH2" s="9"/>
      <c r="AI2" s="9"/>
      <c r="AJ2" s="9"/>
      <c r="AK2" s="9"/>
      <c r="AL2" s="9"/>
      <c r="AM2" s="9"/>
      <c r="AN2" s="9"/>
      <c r="AO2" s="9"/>
      <c r="AP2" s="9"/>
      <c r="AQ2" s="9"/>
      <c r="AR2" s="9"/>
      <c r="AS2" s="9"/>
      <c r="AT2" s="9"/>
      <c r="AU2" s="9"/>
      <c r="AV2" s="9"/>
      <c r="AW2" s="9"/>
      <c r="AX2" s="273"/>
      <c r="AY2" s="2301" t="s">
        <v>199</v>
      </c>
      <c r="AZ2" s="2289"/>
      <c r="BA2" s="2289"/>
      <c r="BB2" s="2289"/>
      <c r="BC2" s="2289"/>
      <c r="BD2" s="2289"/>
      <c r="BE2" s="2289"/>
      <c r="BF2" s="2289"/>
      <c r="BG2" s="2289"/>
      <c r="BH2" s="2289"/>
      <c r="BI2" s="2289"/>
      <c r="BJ2" s="2289"/>
      <c r="BK2" s="2289"/>
      <c r="BL2" s="2289"/>
      <c r="BM2" s="2289"/>
      <c r="BN2" s="2289"/>
      <c r="BO2" s="2290"/>
      <c r="BP2" s="2288" t="s">
        <v>198</v>
      </c>
      <c r="BQ2" s="2289"/>
      <c r="BR2" s="2289"/>
      <c r="BS2" s="2289"/>
      <c r="BT2" s="2289"/>
      <c r="BU2" s="2289"/>
      <c r="BV2" s="2289"/>
      <c r="BW2" s="2289"/>
      <c r="BX2" s="2289"/>
      <c r="BY2" s="2289"/>
      <c r="BZ2" s="2289"/>
      <c r="CA2" s="2289"/>
      <c r="CB2" s="2289"/>
      <c r="CC2" s="2289"/>
      <c r="CD2" s="2289"/>
      <c r="CE2" s="2289"/>
      <c r="CF2" s="2289"/>
      <c r="CG2" s="2289"/>
      <c r="CH2" s="2289"/>
      <c r="CI2" s="2289"/>
      <c r="CJ2" s="2289"/>
      <c r="CK2" s="2289"/>
      <c r="CL2" s="2289"/>
      <c r="CM2" s="2290"/>
      <c r="CN2" s="9"/>
      <c r="CO2" s="9"/>
      <c r="CP2" s="9"/>
      <c r="CQ2" s="238"/>
      <c r="CR2" s="238"/>
      <c r="CS2" s="238"/>
      <c r="CT2" s="9"/>
      <c r="CU2" s="9"/>
      <c r="CV2" s="9"/>
      <c r="CW2" s="9"/>
      <c r="CX2" s="9"/>
      <c r="CY2" s="9"/>
      <c r="CZ2" s="9"/>
      <c r="DA2" s="9"/>
      <c r="DB2" s="9"/>
      <c r="DC2" s="9"/>
      <c r="DD2" s="9"/>
      <c r="DE2" s="9"/>
      <c r="DF2" s="9"/>
      <c r="DG2" s="9"/>
      <c r="DH2" s="9"/>
      <c r="DI2" s="9"/>
      <c r="DJ2" s="9"/>
      <c r="DK2" s="9"/>
      <c r="DL2" s="9"/>
      <c r="DM2" s="9"/>
      <c r="DN2" s="9"/>
      <c r="DO2" s="9"/>
      <c r="DP2" s="9"/>
      <c r="DQ2" s="9"/>
      <c r="DR2" s="9"/>
      <c r="DS2" s="9"/>
      <c r="DT2" s="1970" t="s">
        <v>252</v>
      </c>
      <c r="DU2" s="1970"/>
      <c r="DV2" s="1970"/>
      <c r="DW2" s="1970"/>
      <c r="DX2" s="1970"/>
      <c r="DY2" s="1970"/>
      <c r="DZ2" s="1970"/>
      <c r="EA2" s="1970"/>
      <c r="EB2" s="1970"/>
      <c r="EC2" s="1970"/>
      <c r="ED2" s="1970"/>
      <c r="EE2" s="1970"/>
      <c r="EF2" s="1970"/>
      <c r="EG2" s="1970"/>
      <c r="EH2" s="1970"/>
      <c r="EI2" s="1970"/>
      <c r="EJ2" s="1970"/>
      <c r="EK2" s="1970"/>
      <c r="EL2" s="1970"/>
      <c r="EM2" s="1970"/>
      <c r="EN2" s="1970"/>
      <c r="EO2" s="1970"/>
      <c r="EP2" s="1970"/>
      <c r="EQ2" s="1970"/>
      <c r="ER2" s="1970"/>
      <c r="ES2" s="1970"/>
      <c r="ET2" s="1970"/>
      <c r="EU2" s="1970"/>
      <c r="EV2" s="1970"/>
      <c r="EW2" s="1970"/>
      <c r="EX2" s="1970"/>
      <c r="EY2" s="1970"/>
      <c r="EZ2" s="1970"/>
      <c r="FA2" s="1970"/>
      <c r="FB2" s="1970"/>
      <c r="FC2" s="1970"/>
      <c r="FD2" s="9"/>
      <c r="FE2" s="9"/>
      <c r="FF2" s="9"/>
      <c r="FG2" s="9"/>
      <c r="FH2" s="9"/>
      <c r="FI2" s="9"/>
      <c r="FJ2" s="9"/>
      <c r="FK2" s="9"/>
      <c r="FL2" s="9"/>
      <c r="FM2" s="9"/>
      <c r="FN2" s="9"/>
      <c r="FO2" s="9"/>
      <c r="FP2" s="9"/>
      <c r="FQ2" s="9"/>
      <c r="FR2" s="9"/>
      <c r="FS2" s="9"/>
      <c r="FT2" s="9"/>
      <c r="FU2" s="9"/>
      <c r="FV2" s="9"/>
      <c r="FW2" s="9"/>
      <c r="FX2" s="9"/>
      <c r="FY2" s="9"/>
      <c r="FZ2" s="9"/>
      <c r="GA2" s="9"/>
      <c r="GB2" s="9"/>
      <c r="GC2" s="9"/>
      <c r="GD2" s="9"/>
      <c r="GE2" s="9"/>
      <c r="GF2" s="9"/>
      <c r="GG2" s="9"/>
      <c r="GH2" s="9"/>
      <c r="GI2" s="9"/>
      <c r="GJ2" s="9"/>
      <c r="GK2" s="9"/>
      <c r="GL2" s="9"/>
      <c r="GM2" s="9"/>
      <c r="GN2" s="9"/>
      <c r="GO2" s="9"/>
      <c r="GP2" s="9"/>
    </row>
    <row r="3" spans="1:198" ht="11.1" customHeight="1">
      <c r="A3" s="9"/>
      <c r="B3" s="9"/>
      <c r="C3" s="9"/>
      <c r="D3" s="9"/>
      <c r="E3" s="9"/>
      <c r="F3" s="248"/>
      <c r="G3" s="2298"/>
      <c r="H3" s="2298"/>
      <c r="I3" s="2298"/>
      <c r="J3" s="2298"/>
      <c r="K3" s="248"/>
      <c r="L3" s="2297" t="s">
        <v>24</v>
      </c>
      <c r="M3" s="2297"/>
      <c r="N3" s="2297"/>
      <c r="O3" s="2297"/>
      <c r="P3" s="2297"/>
      <c r="Q3" s="2297"/>
      <c r="R3" s="2297"/>
      <c r="S3" s="2297"/>
      <c r="T3" s="2297"/>
      <c r="U3" s="2297"/>
      <c r="V3" s="2297"/>
      <c r="W3" s="2297"/>
      <c r="X3" s="2297"/>
      <c r="Y3" s="2297"/>
      <c r="Z3" s="2297"/>
      <c r="AA3" s="2297"/>
      <c r="AB3" s="2297"/>
      <c r="AC3" s="2297"/>
      <c r="AD3" s="2297"/>
      <c r="AE3" s="2297"/>
      <c r="AF3" s="2297"/>
      <c r="AG3" s="2297"/>
      <c r="AH3" s="2297"/>
      <c r="AI3" s="2297"/>
      <c r="AJ3" s="2297"/>
      <c r="AK3" s="2297"/>
      <c r="AL3" s="2297"/>
      <c r="AM3" s="2297"/>
      <c r="AN3" s="2297"/>
      <c r="AO3" s="2297"/>
      <c r="AP3" s="2297"/>
      <c r="AQ3" s="2297"/>
      <c r="AR3" s="2297"/>
      <c r="AS3" s="2297"/>
      <c r="AT3" s="2297"/>
      <c r="AU3" s="2297"/>
      <c r="AV3" s="249"/>
      <c r="AW3" s="249"/>
      <c r="AX3" s="273"/>
      <c r="AY3" s="2302"/>
      <c r="AZ3" s="2303"/>
      <c r="BA3" s="2303"/>
      <c r="BB3" s="2303"/>
      <c r="BC3" s="2303"/>
      <c r="BD3" s="2303"/>
      <c r="BE3" s="2303"/>
      <c r="BF3" s="2303"/>
      <c r="BG3" s="2303"/>
      <c r="BH3" s="2303"/>
      <c r="BI3" s="2303"/>
      <c r="BJ3" s="2303"/>
      <c r="BK3" s="2303"/>
      <c r="BL3" s="2303"/>
      <c r="BM3" s="2303"/>
      <c r="BN3" s="2303"/>
      <c r="BO3" s="2304"/>
      <c r="BP3" s="2291"/>
      <c r="BQ3" s="2292"/>
      <c r="BR3" s="2292"/>
      <c r="BS3" s="2292"/>
      <c r="BT3" s="2292"/>
      <c r="BU3" s="2292"/>
      <c r="BV3" s="2292"/>
      <c r="BW3" s="2292"/>
      <c r="BX3" s="2292"/>
      <c r="BY3" s="2292"/>
      <c r="BZ3" s="2292"/>
      <c r="CA3" s="2292"/>
      <c r="CB3" s="2292"/>
      <c r="CC3" s="2292"/>
      <c r="CD3" s="2292"/>
      <c r="CE3" s="2292"/>
      <c r="CF3" s="2292"/>
      <c r="CG3" s="2292"/>
      <c r="CH3" s="2292"/>
      <c r="CI3" s="2292"/>
      <c r="CJ3" s="2292"/>
      <c r="CK3" s="2292"/>
      <c r="CL3" s="2292"/>
      <c r="CM3" s="2293"/>
      <c r="CN3" s="18"/>
      <c r="CO3" s="18"/>
      <c r="CP3" s="18"/>
      <c r="CQ3" s="239"/>
      <c r="CR3" s="239"/>
      <c r="CS3" s="239"/>
      <c r="CT3" s="9"/>
      <c r="CU3" s="9"/>
      <c r="CV3" s="9"/>
      <c r="CW3" s="9"/>
      <c r="CX3" s="9"/>
      <c r="CY3" s="9"/>
      <c r="CZ3" s="9"/>
      <c r="DA3" s="9"/>
      <c r="DB3" s="9"/>
      <c r="DC3" s="9"/>
      <c r="DD3" s="9"/>
      <c r="DE3" s="9"/>
      <c r="DF3" s="9"/>
      <c r="DG3" s="9"/>
      <c r="DH3" s="9"/>
      <c r="DI3" s="9"/>
      <c r="DJ3" s="9"/>
      <c r="DK3" s="9"/>
      <c r="DL3" s="9"/>
      <c r="DM3" s="9"/>
      <c r="DN3" s="9"/>
      <c r="DO3" s="9"/>
      <c r="DP3" s="9"/>
      <c r="DQ3" s="9"/>
      <c r="DR3" s="9"/>
      <c r="DS3" s="9"/>
      <c r="DT3" s="1970"/>
      <c r="DU3" s="1970"/>
      <c r="DV3" s="1970"/>
      <c r="DW3" s="1970"/>
      <c r="DX3" s="1970"/>
      <c r="DY3" s="1970"/>
      <c r="DZ3" s="1970"/>
      <c r="EA3" s="1970"/>
      <c r="EB3" s="1970"/>
      <c r="EC3" s="1970"/>
      <c r="ED3" s="1970"/>
      <c r="EE3" s="1970"/>
      <c r="EF3" s="1970"/>
      <c r="EG3" s="1970"/>
      <c r="EH3" s="1970"/>
      <c r="EI3" s="1970"/>
      <c r="EJ3" s="1970"/>
      <c r="EK3" s="1970"/>
      <c r="EL3" s="1970"/>
      <c r="EM3" s="1970"/>
      <c r="EN3" s="1970"/>
      <c r="EO3" s="1970"/>
      <c r="EP3" s="1970"/>
      <c r="EQ3" s="1970"/>
      <c r="ER3" s="1970"/>
      <c r="ES3" s="1970"/>
      <c r="ET3" s="1970"/>
      <c r="EU3" s="1970"/>
      <c r="EV3" s="1970"/>
      <c r="EW3" s="1970"/>
      <c r="EX3" s="1970"/>
      <c r="EY3" s="1970"/>
      <c r="EZ3" s="1970"/>
      <c r="FA3" s="1970"/>
      <c r="FB3" s="1970"/>
      <c r="FC3" s="1970"/>
      <c r="FD3" s="9"/>
      <c r="FE3" s="9"/>
      <c r="FF3" s="9"/>
      <c r="FG3" s="9"/>
      <c r="FH3" s="9"/>
      <c r="FI3" s="9"/>
      <c r="FJ3" s="9"/>
      <c r="FK3" s="9"/>
      <c r="FL3" s="9"/>
      <c r="FM3" s="9"/>
      <c r="FN3" s="9"/>
      <c r="FO3" s="9"/>
      <c r="FP3" s="9"/>
      <c r="FQ3" s="9"/>
      <c r="FR3" s="9"/>
      <c r="FS3" s="9"/>
      <c r="FT3" s="9"/>
      <c r="FU3" s="9"/>
      <c r="FV3" s="9"/>
      <c r="FW3" s="9"/>
      <c r="FX3" s="9"/>
      <c r="FY3" s="9"/>
      <c r="FZ3" s="9"/>
      <c r="GA3" s="9"/>
      <c r="GB3" s="9"/>
      <c r="GC3" s="9"/>
      <c r="GD3" s="9"/>
      <c r="GE3" s="237"/>
      <c r="GF3" s="237"/>
      <c r="GG3" s="237"/>
      <c r="GH3" s="237"/>
      <c r="GI3" s="237"/>
      <c r="GJ3" s="237"/>
      <c r="GK3" s="237"/>
      <c r="GL3" s="237"/>
      <c r="GM3" s="237"/>
      <c r="GN3" s="237"/>
      <c r="GO3" s="10"/>
      <c r="GP3" s="10"/>
    </row>
    <row r="4" spans="1:198" ht="11.1" customHeight="1" thickBot="1">
      <c r="A4" s="9"/>
      <c r="B4" s="9"/>
      <c r="C4" s="9"/>
      <c r="D4" s="9"/>
      <c r="E4" s="9"/>
      <c r="F4" s="248"/>
      <c r="G4" s="2298"/>
      <c r="H4" s="2298"/>
      <c r="I4" s="2298"/>
      <c r="J4" s="2298"/>
      <c r="K4" s="248"/>
      <c r="L4" s="2297"/>
      <c r="M4" s="2297"/>
      <c r="N4" s="2297"/>
      <c r="O4" s="2297"/>
      <c r="P4" s="2297"/>
      <c r="Q4" s="2297"/>
      <c r="R4" s="2297"/>
      <c r="S4" s="2297"/>
      <c r="T4" s="2297"/>
      <c r="U4" s="2297"/>
      <c r="V4" s="2297"/>
      <c r="W4" s="2297"/>
      <c r="X4" s="2297"/>
      <c r="Y4" s="2297"/>
      <c r="Z4" s="2297"/>
      <c r="AA4" s="2297"/>
      <c r="AB4" s="2297"/>
      <c r="AC4" s="2297"/>
      <c r="AD4" s="2297"/>
      <c r="AE4" s="2297"/>
      <c r="AF4" s="2297"/>
      <c r="AG4" s="2297"/>
      <c r="AH4" s="2297"/>
      <c r="AI4" s="2297"/>
      <c r="AJ4" s="2297"/>
      <c r="AK4" s="2297"/>
      <c r="AL4" s="2297"/>
      <c r="AM4" s="2297"/>
      <c r="AN4" s="2297"/>
      <c r="AO4" s="2297"/>
      <c r="AP4" s="2297"/>
      <c r="AQ4" s="2297"/>
      <c r="AR4" s="2297"/>
      <c r="AS4" s="2297"/>
      <c r="AT4" s="2297"/>
      <c r="AU4" s="2297"/>
      <c r="AV4" s="249"/>
      <c r="AW4" s="249"/>
      <c r="AX4" s="273"/>
      <c r="AY4" s="2305"/>
      <c r="AZ4" s="2306"/>
      <c r="BA4" s="2306"/>
      <c r="BB4" s="2306"/>
      <c r="BC4" s="2306"/>
      <c r="BD4" s="2306"/>
      <c r="BE4" s="2306"/>
      <c r="BF4" s="2306"/>
      <c r="BG4" s="2306"/>
      <c r="BH4" s="2306"/>
      <c r="BI4" s="2306"/>
      <c r="BJ4" s="2306"/>
      <c r="BK4" s="2306"/>
      <c r="BL4" s="2306"/>
      <c r="BM4" s="2306"/>
      <c r="BN4" s="2306"/>
      <c r="BO4" s="2307"/>
      <c r="BP4" s="2291"/>
      <c r="BQ4" s="2292"/>
      <c r="BR4" s="2292"/>
      <c r="BS4" s="2292"/>
      <c r="BT4" s="2292"/>
      <c r="BU4" s="2292"/>
      <c r="BV4" s="2292"/>
      <c r="BW4" s="2292"/>
      <c r="BX4" s="2292"/>
      <c r="BY4" s="2292"/>
      <c r="BZ4" s="2292"/>
      <c r="CA4" s="2292"/>
      <c r="CB4" s="2292"/>
      <c r="CC4" s="2292"/>
      <c r="CD4" s="2292"/>
      <c r="CE4" s="2292"/>
      <c r="CF4" s="2292"/>
      <c r="CG4" s="2292"/>
      <c r="CH4" s="2292"/>
      <c r="CI4" s="2292"/>
      <c r="CJ4" s="2292"/>
      <c r="CK4" s="2292"/>
      <c r="CL4" s="2292"/>
      <c r="CM4" s="2293"/>
      <c r="CN4" s="18"/>
      <c r="CO4" s="18"/>
      <c r="CP4" s="18"/>
      <c r="CQ4" s="239"/>
      <c r="CR4" s="239"/>
      <c r="CS4" s="239"/>
      <c r="CT4" s="9"/>
      <c r="CU4" s="9"/>
      <c r="CV4" s="9"/>
      <c r="CW4" s="9"/>
      <c r="CX4" s="9"/>
      <c r="CY4" s="9"/>
      <c r="CZ4" s="9"/>
      <c r="DA4" s="9"/>
      <c r="DB4" s="9"/>
      <c r="DC4" s="9"/>
      <c r="DD4" s="9"/>
      <c r="DE4" s="9"/>
      <c r="DF4" s="9"/>
      <c r="DG4" s="9"/>
      <c r="DH4" s="9"/>
      <c r="DI4" s="9"/>
      <c r="DJ4" s="9"/>
      <c r="DK4" s="9"/>
      <c r="DL4" s="9"/>
      <c r="DM4" s="9"/>
      <c r="DN4" s="9"/>
      <c r="DO4" s="9"/>
      <c r="DP4" s="9"/>
      <c r="DQ4" s="9"/>
      <c r="DR4" s="9"/>
      <c r="DS4" s="9"/>
      <c r="DT4" s="9"/>
      <c r="DU4" s="9"/>
      <c r="DV4" s="9"/>
      <c r="DW4" s="9"/>
      <c r="DX4" s="9"/>
      <c r="DY4" s="9"/>
      <c r="DZ4" s="9"/>
      <c r="EA4" s="9"/>
      <c r="EB4" s="9"/>
      <c r="EC4" s="9"/>
      <c r="ED4" s="9"/>
      <c r="EE4" s="9"/>
      <c r="EF4" s="9"/>
      <c r="EG4" s="9"/>
      <c r="EH4" s="9"/>
      <c r="EI4" s="9"/>
      <c r="EJ4" s="9"/>
      <c r="EK4" s="9"/>
      <c r="EL4" s="9"/>
      <c r="EM4" s="9"/>
      <c r="EN4" s="9"/>
      <c r="EO4" s="9"/>
      <c r="EP4" s="9"/>
      <c r="EQ4" s="9"/>
      <c r="ER4" s="9"/>
      <c r="ES4" s="9"/>
      <c r="ET4" s="9"/>
      <c r="EU4" s="9"/>
      <c r="EV4" s="9"/>
      <c r="EW4" s="9"/>
      <c r="EX4" s="9"/>
      <c r="EY4" s="9"/>
      <c r="EZ4" s="9"/>
      <c r="FA4" s="9"/>
      <c r="FB4" s="9"/>
      <c r="FC4" s="9"/>
      <c r="FD4" s="9"/>
      <c r="FE4" s="9"/>
      <c r="FF4" s="274"/>
      <c r="FG4" s="274"/>
      <c r="FH4" s="274"/>
      <c r="FI4" s="274"/>
      <c r="FJ4" s="274"/>
      <c r="FK4" s="274"/>
      <c r="FL4" s="274"/>
      <c r="FM4" s="274"/>
      <c r="FN4" s="274"/>
      <c r="FO4" s="274"/>
      <c r="FP4" s="274"/>
      <c r="FQ4" s="274"/>
      <c r="FR4" s="274"/>
      <c r="FS4" s="274"/>
      <c r="FT4" s="274"/>
      <c r="FU4" s="274"/>
      <c r="FV4" s="274"/>
      <c r="FW4" s="274"/>
      <c r="FX4" s="274"/>
      <c r="FY4" s="274"/>
      <c r="FZ4" s="274"/>
      <c r="GA4" s="274"/>
      <c r="GB4" s="274"/>
      <c r="GC4" s="274"/>
      <c r="GD4" s="9"/>
      <c r="GE4" s="237"/>
      <c r="GF4" s="237"/>
      <c r="GG4" s="237"/>
      <c r="GH4" s="237"/>
      <c r="GI4" s="237"/>
      <c r="GJ4" s="237"/>
      <c r="GK4" s="237"/>
      <c r="GL4" s="237"/>
      <c r="GM4" s="237"/>
      <c r="GN4" s="237"/>
      <c r="GO4" s="10"/>
      <c r="GP4" s="10"/>
    </row>
    <row r="5" spans="1:198" ht="11.1" customHeight="1" thickBot="1">
      <c r="A5" s="9"/>
      <c r="B5" s="9"/>
      <c r="C5" s="9"/>
      <c r="D5" s="9"/>
      <c r="E5" s="9"/>
      <c r="F5" s="248"/>
      <c r="G5" s="2298"/>
      <c r="H5" s="2298"/>
      <c r="I5" s="2298"/>
      <c r="J5" s="2298"/>
      <c r="K5" s="248"/>
      <c r="L5" s="286"/>
      <c r="M5" s="286"/>
      <c r="N5" s="286"/>
      <c r="O5" s="286"/>
      <c r="P5" s="286"/>
      <c r="Q5" s="286"/>
      <c r="R5" s="286"/>
      <c r="S5" s="286"/>
      <c r="T5" s="286"/>
      <c r="U5" s="286"/>
      <c r="V5" s="286"/>
      <c r="W5" s="286"/>
      <c r="X5" s="286"/>
      <c r="Y5" s="286"/>
      <c r="Z5" s="286"/>
      <c r="AA5" s="286"/>
      <c r="AB5" s="286"/>
      <c r="AC5" s="286"/>
      <c r="AD5" s="286"/>
      <c r="AE5" s="286"/>
      <c r="AF5" s="286"/>
      <c r="AG5" s="286"/>
      <c r="AH5" s="286"/>
      <c r="AI5" s="286"/>
      <c r="AJ5" s="286"/>
      <c r="AK5" s="286"/>
      <c r="AL5" s="286"/>
      <c r="AM5" s="286"/>
      <c r="AN5" s="286"/>
      <c r="AO5" s="286"/>
      <c r="AP5" s="286"/>
      <c r="AQ5" s="286"/>
      <c r="AR5" s="286"/>
      <c r="AS5" s="18"/>
      <c r="AT5" s="18"/>
      <c r="AU5" s="18"/>
      <c r="AV5" s="18"/>
      <c r="AW5" s="18"/>
      <c r="AX5" s="9"/>
      <c r="AY5" s="2308"/>
      <c r="AZ5" s="2309"/>
      <c r="BA5" s="2309"/>
      <c r="BB5" s="2309"/>
      <c r="BC5" s="2309"/>
      <c r="BD5" s="2309"/>
      <c r="BE5" s="2309"/>
      <c r="BF5" s="2309"/>
      <c r="BG5" s="2309"/>
      <c r="BH5" s="2309"/>
      <c r="BI5" s="2309"/>
      <c r="BJ5" s="2309"/>
      <c r="BK5" s="2309"/>
      <c r="BL5" s="2309"/>
      <c r="BM5" s="2309"/>
      <c r="BN5" s="2309"/>
      <c r="BO5" s="2309"/>
      <c r="BP5" s="2023">
        <f>総括表1!BP5</f>
        <v>123456</v>
      </c>
      <c r="BQ5" s="2024"/>
      <c r="BR5" s="2024"/>
      <c r="BS5" s="2024"/>
      <c r="BT5" s="2024"/>
      <c r="BU5" s="2024"/>
      <c r="BV5" s="2024"/>
      <c r="BW5" s="2024"/>
      <c r="BX5" s="2024"/>
      <c r="BY5" s="2024"/>
      <c r="BZ5" s="2024"/>
      <c r="CA5" s="2024"/>
      <c r="CB5" s="2024"/>
      <c r="CC5" s="2024"/>
      <c r="CD5" s="2024"/>
      <c r="CE5" s="2024"/>
      <c r="CF5" s="2024"/>
      <c r="CG5" s="2024"/>
      <c r="CH5" s="2024"/>
      <c r="CI5" s="2024"/>
      <c r="CJ5" s="2024"/>
      <c r="CK5" s="2024"/>
      <c r="CL5" s="2024"/>
      <c r="CM5" s="2025"/>
      <c r="CN5" s="18"/>
      <c r="CO5" s="18"/>
      <c r="CP5" s="18"/>
      <c r="CQ5" s="239"/>
      <c r="CR5" s="239"/>
      <c r="CS5" s="239"/>
      <c r="CT5" s="9"/>
      <c r="CU5" s="9"/>
      <c r="CV5" s="9"/>
      <c r="CW5" s="9"/>
      <c r="CX5" s="9"/>
      <c r="CY5" s="9"/>
      <c r="CZ5" s="9"/>
      <c r="DA5" s="9"/>
      <c r="DB5" s="9"/>
      <c r="DC5" s="9"/>
      <c r="DD5" s="9"/>
      <c r="DE5" s="9"/>
      <c r="DF5" s="9"/>
      <c r="DG5" s="9"/>
      <c r="DH5" s="9"/>
      <c r="DI5" s="9"/>
      <c r="DJ5" s="9"/>
      <c r="DK5" s="9"/>
      <c r="DL5" s="9"/>
      <c r="DM5" s="9"/>
      <c r="DN5" s="9"/>
      <c r="DO5" s="9"/>
      <c r="DP5" s="9"/>
      <c r="DQ5" s="9"/>
      <c r="DR5" s="9"/>
      <c r="DS5" s="9"/>
      <c r="DT5" s="9"/>
      <c r="DU5" s="9"/>
      <c r="DV5" s="9"/>
      <c r="DW5" s="9"/>
      <c r="DX5" s="9"/>
      <c r="DY5" s="9"/>
      <c r="DZ5" s="9"/>
      <c r="EA5" s="9"/>
      <c r="EB5" s="9"/>
      <c r="EC5" s="9"/>
      <c r="ED5" s="9"/>
      <c r="EE5" s="9"/>
      <c r="EF5" s="9"/>
      <c r="EG5" s="9"/>
      <c r="EH5" s="9"/>
      <c r="EI5" s="9"/>
      <c r="EJ5" s="9"/>
      <c r="EK5" s="9"/>
      <c r="EL5" s="9"/>
      <c r="EM5" s="9"/>
      <c r="EN5" s="9"/>
      <c r="EO5" s="9"/>
      <c r="EP5" s="9"/>
      <c r="EQ5" s="9"/>
      <c r="ER5" s="9"/>
      <c r="ES5" s="9"/>
      <c r="ET5" s="9"/>
      <c r="EU5" s="9"/>
      <c r="EV5" s="9"/>
      <c r="EW5" s="9"/>
      <c r="EX5" s="9"/>
      <c r="EY5" s="9"/>
      <c r="EZ5" s="9"/>
      <c r="FA5" s="9"/>
      <c r="FB5" s="9"/>
      <c r="FC5" s="9"/>
      <c r="FD5" s="9"/>
      <c r="FE5" s="9"/>
      <c r="FF5" s="274"/>
      <c r="FG5" s="274"/>
      <c r="FH5" s="274"/>
      <c r="FI5" s="274"/>
      <c r="FJ5" s="274"/>
      <c r="FK5" s="274"/>
      <c r="FL5" s="274"/>
      <c r="FM5" s="274"/>
      <c r="FN5" s="274"/>
      <c r="FO5" s="274"/>
      <c r="FP5" s="274"/>
      <c r="FQ5" s="274"/>
      <c r="FR5" s="274"/>
      <c r="FS5" s="274"/>
      <c r="FT5" s="274"/>
      <c r="FU5" s="274"/>
      <c r="FV5" s="274"/>
      <c r="FW5" s="274"/>
      <c r="FX5" s="274"/>
      <c r="FY5" s="274"/>
      <c r="FZ5" s="274"/>
      <c r="GA5" s="274"/>
      <c r="GB5" s="274"/>
      <c r="GC5" s="274"/>
      <c r="GD5" s="9"/>
      <c r="GE5" s="237"/>
      <c r="GF5" s="237"/>
      <c r="GG5" s="237"/>
      <c r="GH5" s="237"/>
      <c r="GI5" s="237"/>
      <c r="GJ5" s="237"/>
      <c r="GK5" s="237"/>
      <c r="GL5" s="237"/>
      <c r="GM5" s="237"/>
      <c r="GN5" s="237"/>
      <c r="GO5" s="10"/>
      <c r="GP5" s="10"/>
    </row>
    <row r="6" spans="1:198" ht="11.1" customHeight="1">
      <c r="A6" s="9"/>
      <c r="B6" s="9"/>
      <c r="C6" s="9"/>
      <c r="D6" s="9"/>
      <c r="E6" s="9"/>
      <c r="F6" s="248"/>
      <c r="G6" s="248"/>
      <c r="I6" s="250"/>
      <c r="J6" s="2337" t="str">
        <f>総括表1!J6</f>
        <v>大阪</v>
      </c>
      <c r="K6" s="2032"/>
      <c r="L6" s="2032"/>
      <c r="M6" s="2032"/>
      <c r="N6" s="2032"/>
      <c r="O6" s="2032"/>
      <c r="P6" s="2032"/>
      <c r="Q6" s="2032"/>
      <c r="R6" s="2032"/>
      <c r="S6" s="2032"/>
      <c r="T6" s="2032"/>
      <c r="U6" s="2032"/>
      <c r="V6" s="2032"/>
      <c r="W6" s="2032"/>
      <c r="X6" s="2032"/>
      <c r="Y6" s="2033"/>
      <c r="Z6" s="256"/>
      <c r="AA6" s="2336" t="s">
        <v>115</v>
      </c>
      <c r="AB6" s="2336"/>
      <c r="AC6" s="2336"/>
      <c r="AD6" s="2336"/>
      <c r="AE6" s="2336"/>
      <c r="AF6" s="2336"/>
      <c r="AG6" s="2336"/>
      <c r="AH6" s="2336"/>
      <c r="AI6" s="2336"/>
      <c r="AJ6" s="2336"/>
      <c r="AK6" s="2336"/>
      <c r="AL6" s="2336"/>
      <c r="AM6" s="2336"/>
      <c r="AN6" s="250"/>
      <c r="AO6" s="250"/>
      <c r="AP6" s="250"/>
      <c r="AQ6" s="250"/>
      <c r="AR6" s="250"/>
      <c r="AS6" s="18"/>
      <c r="AT6" s="18"/>
      <c r="AU6" s="18"/>
      <c r="AV6" s="18"/>
      <c r="AW6" s="18"/>
      <c r="AX6" s="9"/>
      <c r="AY6" s="2308"/>
      <c r="AZ6" s="2309"/>
      <c r="BA6" s="2309"/>
      <c r="BB6" s="2309"/>
      <c r="BC6" s="2309"/>
      <c r="BD6" s="2309"/>
      <c r="BE6" s="2309"/>
      <c r="BF6" s="2309"/>
      <c r="BG6" s="2309"/>
      <c r="BH6" s="2309"/>
      <c r="BI6" s="2309"/>
      <c r="BJ6" s="2309"/>
      <c r="BK6" s="2309"/>
      <c r="BL6" s="2309"/>
      <c r="BM6" s="2309"/>
      <c r="BN6" s="2309"/>
      <c r="BO6" s="2309"/>
      <c r="BP6" s="2026"/>
      <c r="BQ6" s="2027"/>
      <c r="BR6" s="2027"/>
      <c r="BS6" s="2027"/>
      <c r="BT6" s="2027"/>
      <c r="BU6" s="2027"/>
      <c r="BV6" s="2027"/>
      <c r="BW6" s="2027"/>
      <c r="BX6" s="2027"/>
      <c r="BY6" s="2027"/>
      <c r="BZ6" s="2027"/>
      <c r="CA6" s="2027"/>
      <c r="CB6" s="2027"/>
      <c r="CC6" s="2027"/>
      <c r="CD6" s="2027"/>
      <c r="CE6" s="2027"/>
      <c r="CF6" s="2027"/>
      <c r="CG6" s="2027"/>
      <c r="CH6" s="2027"/>
      <c r="CI6" s="2027"/>
      <c r="CJ6" s="2027"/>
      <c r="CK6" s="2027"/>
      <c r="CL6" s="2027"/>
      <c r="CM6" s="2028"/>
      <c r="CN6" s="251"/>
      <c r="CO6" s="251"/>
      <c r="CP6" s="251"/>
      <c r="CQ6" s="240"/>
      <c r="CR6" s="240"/>
      <c r="CS6" s="240"/>
      <c r="CT6" s="9"/>
      <c r="CU6" s="9"/>
      <c r="CV6" s="9"/>
      <c r="CW6" s="9"/>
      <c r="CX6" s="9"/>
      <c r="CY6" s="9"/>
      <c r="CZ6" s="9"/>
      <c r="DA6" s="9"/>
      <c r="DB6" s="9"/>
      <c r="DC6" s="9"/>
      <c r="DD6" s="9"/>
      <c r="DE6" s="9"/>
      <c r="DF6" s="9"/>
      <c r="DG6" s="9"/>
      <c r="DH6" s="9"/>
      <c r="DI6" s="9"/>
      <c r="DJ6" s="9"/>
      <c r="DK6" s="9"/>
      <c r="DL6" s="9"/>
      <c r="DM6" s="9"/>
      <c r="DN6" s="9"/>
      <c r="DO6" s="9"/>
      <c r="DP6" s="9"/>
      <c r="DQ6" s="9"/>
      <c r="DR6" s="9"/>
      <c r="DS6" s="9"/>
      <c r="DT6" s="9"/>
      <c r="DU6" s="9"/>
      <c r="DV6" s="9"/>
      <c r="DW6" s="9"/>
      <c r="DX6" s="9"/>
      <c r="DY6" s="9"/>
      <c r="DZ6" s="9"/>
      <c r="EA6" s="9"/>
      <c r="EB6" s="9"/>
      <c r="EC6" s="9"/>
      <c r="ED6" s="1971" t="s">
        <v>186</v>
      </c>
      <c r="EE6" s="1972"/>
      <c r="EF6" s="1972"/>
      <c r="EG6" s="1972"/>
      <c r="EH6" s="1972"/>
      <c r="EI6" s="1972"/>
      <c r="EJ6" s="1972"/>
      <c r="EK6" s="1972"/>
      <c r="EL6" s="1972"/>
      <c r="EM6" s="1972"/>
      <c r="EN6" s="1972"/>
      <c r="EO6" s="1972"/>
      <c r="EP6" s="1972"/>
      <c r="EQ6" s="1972"/>
      <c r="ER6" s="1973"/>
      <c r="ES6" s="2429" t="str">
        <f>BF26</f>
        <v>1234567890123</v>
      </c>
      <c r="ET6" s="1981"/>
      <c r="EU6" s="1981"/>
      <c r="EV6" s="1981"/>
      <c r="EW6" s="1981"/>
      <c r="EX6" s="1981"/>
      <c r="EY6" s="1981"/>
      <c r="EZ6" s="1981"/>
      <c r="FA6" s="1981"/>
      <c r="FB6" s="1981"/>
      <c r="FC6" s="1981"/>
      <c r="FD6" s="1981"/>
      <c r="FE6" s="1981"/>
      <c r="FF6" s="1981"/>
      <c r="FG6" s="1981"/>
      <c r="FH6" s="1981"/>
      <c r="FI6" s="1981"/>
      <c r="FJ6" s="1981"/>
      <c r="FK6" s="1981"/>
      <c r="FL6" s="1981"/>
      <c r="FM6" s="1981"/>
      <c r="FN6" s="1981"/>
      <c r="FO6" s="1981"/>
      <c r="FP6" s="1981"/>
      <c r="FQ6" s="1981"/>
      <c r="FR6" s="1981"/>
      <c r="FS6" s="1981"/>
      <c r="FT6" s="1981"/>
      <c r="FU6" s="1981"/>
      <c r="FV6" s="1981"/>
      <c r="FW6" s="1981"/>
      <c r="FX6" s="1981"/>
      <c r="FY6" s="1981"/>
      <c r="FZ6" s="1981"/>
      <c r="GA6" s="1981"/>
      <c r="GB6" s="1981"/>
      <c r="GC6" s="1982"/>
      <c r="GD6" s="9"/>
      <c r="GE6" s="237"/>
      <c r="GF6" s="237"/>
      <c r="GG6" s="237"/>
      <c r="GH6" s="237"/>
      <c r="GI6" s="237"/>
      <c r="GJ6" s="237"/>
      <c r="GK6" s="237"/>
      <c r="GL6" s="237"/>
      <c r="GM6" s="237"/>
      <c r="GN6" s="237"/>
      <c r="GO6" s="11"/>
      <c r="GP6" s="11"/>
    </row>
    <row r="7" spans="1:198" ht="11.1" customHeight="1">
      <c r="A7" s="9"/>
      <c r="B7" s="9"/>
      <c r="C7" s="9"/>
      <c r="D7" s="9"/>
      <c r="E7" s="9"/>
      <c r="F7" s="248"/>
      <c r="G7" s="285"/>
      <c r="H7" s="250"/>
      <c r="I7" s="250"/>
      <c r="J7" s="2019"/>
      <c r="K7" s="2020"/>
      <c r="L7" s="2020"/>
      <c r="M7" s="2020"/>
      <c r="N7" s="2020"/>
      <c r="O7" s="2020"/>
      <c r="P7" s="2020"/>
      <c r="Q7" s="2020"/>
      <c r="R7" s="2020"/>
      <c r="S7" s="2020"/>
      <c r="T7" s="2020"/>
      <c r="U7" s="2020"/>
      <c r="V7" s="2020"/>
      <c r="W7" s="2020"/>
      <c r="X7" s="2020"/>
      <c r="Y7" s="2034"/>
      <c r="Z7" s="256"/>
      <c r="AA7" s="2336"/>
      <c r="AB7" s="2336"/>
      <c r="AC7" s="2336"/>
      <c r="AD7" s="2336"/>
      <c r="AE7" s="2336"/>
      <c r="AF7" s="2336"/>
      <c r="AG7" s="2336"/>
      <c r="AH7" s="2336"/>
      <c r="AI7" s="2336"/>
      <c r="AJ7" s="2336"/>
      <c r="AK7" s="2336"/>
      <c r="AL7" s="2336"/>
      <c r="AM7" s="2336"/>
      <c r="AN7" s="250"/>
      <c r="AO7" s="250"/>
      <c r="AP7" s="250"/>
      <c r="AQ7" s="250"/>
      <c r="AR7" s="250"/>
      <c r="AS7" s="18"/>
      <c r="AT7" s="18"/>
      <c r="AU7" s="18"/>
      <c r="AV7" s="18"/>
      <c r="AW7" s="18"/>
      <c r="AX7" s="9"/>
      <c r="AY7" s="2308"/>
      <c r="AZ7" s="2309"/>
      <c r="BA7" s="2309"/>
      <c r="BB7" s="2309"/>
      <c r="BC7" s="2309"/>
      <c r="BD7" s="2309"/>
      <c r="BE7" s="2309"/>
      <c r="BF7" s="2309"/>
      <c r="BG7" s="2309"/>
      <c r="BH7" s="2309"/>
      <c r="BI7" s="2309"/>
      <c r="BJ7" s="2309"/>
      <c r="BK7" s="2309"/>
      <c r="BL7" s="2309"/>
      <c r="BM7" s="2309"/>
      <c r="BN7" s="2309"/>
      <c r="BO7" s="2309"/>
      <c r="BP7" s="2026"/>
      <c r="BQ7" s="2027"/>
      <c r="BR7" s="2027"/>
      <c r="BS7" s="2027"/>
      <c r="BT7" s="2027"/>
      <c r="BU7" s="2027"/>
      <c r="BV7" s="2027"/>
      <c r="BW7" s="2027"/>
      <c r="BX7" s="2027"/>
      <c r="BY7" s="2027"/>
      <c r="BZ7" s="2027"/>
      <c r="CA7" s="2027"/>
      <c r="CB7" s="2027"/>
      <c r="CC7" s="2027"/>
      <c r="CD7" s="2027"/>
      <c r="CE7" s="2027"/>
      <c r="CF7" s="2027"/>
      <c r="CG7" s="2027"/>
      <c r="CH7" s="2027"/>
      <c r="CI7" s="2027"/>
      <c r="CJ7" s="2027"/>
      <c r="CK7" s="2027"/>
      <c r="CL7" s="2027"/>
      <c r="CM7" s="2028"/>
      <c r="CN7" s="251"/>
      <c r="CO7" s="251"/>
      <c r="CP7" s="251"/>
      <c r="CQ7" s="240"/>
      <c r="CR7" s="240"/>
      <c r="CS7" s="240"/>
      <c r="CT7" s="9"/>
      <c r="CU7" s="9"/>
      <c r="CV7" s="9"/>
      <c r="CW7" s="9"/>
      <c r="CX7" s="9"/>
      <c r="CY7" s="9"/>
      <c r="CZ7" s="9"/>
      <c r="DA7" s="9"/>
      <c r="DB7" s="9"/>
      <c r="DC7" s="9"/>
      <c r="DD7" s="9"/>
      <c r="DE7" s="9"/>
      <c r="DF7" s="9"/>
      <c r="DG7" s="9"/>
      <c r="DH7" s="9"/>
      <c r="DI7" s="9"/>
      <c r="DJ7" s="9"/>
      <c r="DK7" s="9"/>
      <c r="DL7" s="9"/>
      <c r="DM7" s="9"/>
      <c r="DN7" s="9"/>
      <c r="DO7" s="9"/>
      <c r="DP7" s="9"/>
      <c r="DQ7" s="9"/>
      <c r="DR7" s="9"/>
      <c r="DS7" s="9"/>
      <c r="DT7" s="9"/>
      <c r="DU7" s="9"/>
      <c r="DV7" s="9"/>
      <c r="DW7" s="9"/>
      <c r="DX7" s="9"/>
      <c r="DY7" s="9"/>
      <c r="DZ7" s="9"/>
      <c r="EA7" s="9"/>
      <c r="EB7" s="9"/>
      <c r="EC7" s="9"/>
      <c r="ED7" s="1974"/>
      <c r="EE7" s="1975"/>
      <c r="EF7" s="1975"/>
      <c r="EG7" s="1975"/>
      <c r="EH7" s="1975"/>
      <c r="EI7" s="1975"/>
      <c r="EJ7" s="1975"/>
      <c r="EK7" s="1975"/>
      <c r="EL7" s="1975"/>
      <c r="EM7" s="1975"/>
      <c r="EN7" s="1975"/>
      <c r="EO7" s="1975"/>
      <c r="EP7" s="1975"/>
      <c r="EQ7" s="1975"/>
      <c r="ER7" s="1976"/>
      <c r="ES7" s="1983"/>
      <c r="ET7" s="1984"/>
      <c r="EU7" s="1984"/>
      <c r="EV7" s="1984"/>
      <c r="EW7" s="1984"/>
      <c r="EX7" s="1984"/>
      <c r="EY7" s="1984"/>
      <c r="EZ7" s="1984"/>
      <c r="FA7" s="1984"/>
      <c r="FB7" s="1984"/>
      <c r="FC7" s="1984"/>
      <c r="FD7" s="1984"/>
      <c r="FE7" s="1984"/>
      <c r="FF7" s="1984"/>
      <c r="FG7" s="1984"/>
      <c r="FH7" s="1984"/>
      <c r="FI7" s="1984"/>
      <c r="FJ7" s="1984"/>
      <c r="FK7" s="1984"/>
      <c r="FL7" s="1984"/>
      <c r="FM7" s="1984"/>
      <c r="FN7" s="1984"/>
      <c r="FO7" s="1984"/>
      <c r="FP7" s="1984"/>
      <c r="FQ7" s="1984"/>
      <c r="FR7" s="1984"/>
      <c r="FS7" s="1984"/>
      <c r="FT7" s="1984"/>
      <c r="FU7" s="1984"/>
      <c r="FV7" s="1984"/>
      <c r="FW7" s="1984"/>
      <c r="FX7" s="1984"/>
      <c r="FY7" s="1984"/>
      <c r="FZ7" s="1984"/>
      <c r="GA7" s="1984"/>
      <c r="GB7" s="1984"/>
      <c r="GC7" s="1985"/>
      <c r="GD7" s="9"/>
      <c r="GE7" s="237"/>
      <c r="GF7" s="237"/>
      <c r="GG7" s="237"/>
      <c r="GH7" s="237"/>
      <c r="GI7" s="237"/>
      <c r="GJ7" s="237"/>
      <c r="GK7" s="237"/>
      <c r="GL7" s="237"/>
      <c r="GM7" s="237"/>
      <c r="GN7" s="237"/>
      <c r="GO7" s="11"/>
      <c r="GP7" s="11"/>
    </row>
    <row r="8" spans="1:198" ht="11.1" customHeight="1" thickBot="1">
      <c r="A8" s="9"/>
      <c r="B8" s="9"/>
      <c r="C8" s="9"/>
      <c r="D8" s="9"/>
      <c r="E8" s="9"/>
      <c r="F8" s="252"/>
      <c r="G8" s="252"/>
      <c r="H8" s="250"/>
      <c r="I8" s="250"/>
      <c r="J8" s="2338"/>
      <c r="K8" s="2035"/>
      <c r="L8" s="2035"/>
      <c r="M8" s="2035"/>
      <c r="N8" s="2035"/>
      <c r="O8" s="2035"/>
      <c r="P8" s="2035"/>
      <c r="Q8" s="2035"/>
      <c r="R8" s="2035"/>
      <c r="S8" s="2035"/>
      <c r="T8" s="2035"/>
      <c r="U8" s="2035"/>
      <c r="V8" s="2035"/>
      <c r="W8" s="2035"/>
      <c r="X8" s="2035"/>
      <c r="Y8" s="2036"/>
      <c r="Z8" s="256"/>
      <c r="AA8" s="2336"/>
      <c r="AB8" s="2336"/>
      <c r="AC8" s="2336"/>
      <c r="AD8" s="2336"/>
      <c r="AE8" s="2336"/>
      <c r="AF8" s="2336"/>
      <c r="AG8" s="2336"/>
      <c r="AH8" s="2336"/>
      <c r="AI8" s="2336"/>
      <c r="AJ8" s="2336"/>
      <c r="AK8" s="2336"/>
      <c r="AL8" s="2336"/>
      <c r="AM8" s="2336"/>
      <c r="AN8" s="250"/>
      <c r="AO8" s="250"/>
      <c r="AP8" s="250"/>
      <c r="AQ8" s="250"/>
      <c r="AR8" s="250"/>
      <c r="AS8" s="18"/>
      <c r="AT8" s="18"/>
      <c r="AU8" s="18"/>
      <c r="AV8" s="18"/>
      <c r="AW8" s="18"/>
      <c r="AX8" s="275"/>
      <c r="AY8" s="2310"/>
      <c r="AZ8" s="2311"/>
      <c r="BA8" s="2311"/>
      <c r="BB8" s="2311"/>
      <c r="BC8" s="2311"/>
      <c r="BD8" s="2311"/>
      <c r="BE8" s="2311"/>
      <c r="BF8" s="2311"/>
      <c r="BG8" s="2311"/>
      <c r="BH8" s="2311"/>
      <c r="BI8" s="2311"/>
      <c r="BJ8" s="2311"/>
      <c r="BK8" s="2311"/>
      <c r="BL8" s="2311"/>
      <c r="BM8" s="2311"/>
      <c r="BN8" s="2311"/>
      <c r="BO8" s="2311"/>
      <c r="BP8" s="2029"/>
      <c r="BQ8" s="2030"/>
      <c r="BR8" s="2030"/>
      <c r="BS8" s="2030"/>
      <c r="BT8" s="2030"/>
      <c r="BU8" s="2030"/>
      <c r="BV8" s="2030"/>
      <c r="BW8" s="2030"/>
      <c r="BX8" s="2030"/>
      <c r="BY8" s="2030"/>
      <c r="BZ8" s="2030"/>
      <c r="CA8" s="2030"/>
      <c r="CB8" s="2030"/>
      <c r="CC8" s="2030"/>
      <c r="CD8" s="2030"/>
      <c r="CE8" s="2030"/>
      <c r="CF8" s="2030"/>
      <c r="CG8" s="2030"/>
      <c r="CH8" s="2030"/>
      <c r="CI8" s="2030"/>
      <c r="CJ8" s="2030"/>
      <c r="CK8" s="2030"/>
      <c r="CL8" s="2030"/>
      <c r="CM8" s="2031"/>
      <c r="CN8" s="251"/>
      <c r="CO8" s="251"/>
      <c r="CP8" s="251"/>
      <c r="CQ8" s="240"/>
      <c r="CR8" s="240"/>
      <c r="CS8" s="240"/>
      <c r="CT8" s="9"/>
      <c r="CU8" s="9"/>
      <c r="CV8" s="9"/>
      <c r="CW8" s="9"/>
      <c r="CX8" s="9"/>
      <c r="CY8" s="9"/>
      <c r="CZ8" s="9"/>
      <c r="DA8" s="2309" t="str">
        <f>J6</f>
        <v>大阪</v>
      </c>
      <c r="DB8" s="2309"/>
      <c r="DC8" s="2309"/>
      <c r="DD8" s="2309"/>
      <c r="DE8" s="2309"/>
      <c r="DF8" s="2309"/>
      <c r="DG8" s="2309"/>
      <c r="DH8" s="2309"/>
      <c r="DI8" s="2309"/>
      <c r="DJ8" s="2309"/>
      <c r="DK8" s="2309"/>
      <c r="DL8" s="2309"/>
      <c r="DM8" s="9"/>
      <c r="DN8" s="2006" t="s">
        <v>187</v>
      </c>
      <c r="DO8" s="2006"/>
      <c r="DP8" s="2006"/>
      <c r="DQ8" s="2006"/>
      <c r="DR8" s="2006"/>
      <c r="DS8" s="2006"/>
      <c r="DT8" s="2006"/>
      <c r="DU8" s="2006"/>
      <c r="DV8" s="2006"/>
      <c r="DW8" s="2006"/>
      <c r="DX8" s="2006"/>
      <c r="DY8" s="2006"/>
      <c r="DZ8" s="2006"/>
      <c r="EA8" s="2006"/>
      <c r="EB8" s="9"/>
      <c r="EC8" s="9"/>
      <c r="ED8" s="1977"/>
      <c r="EE8" s="1978"/>
      <c r="EF8" s="1978"/>
      <c r="EG8" s="1978"/>
      <c r="EH8" s="1978"/>
      <c r="EI8" s="1978"/>
      <c r="EJ8" s="1978"/>
      <c r="EK8" s="1978"/>
      <c r="EL8" s="1978"/>
      <c r="EM8" s="1978"/>
      <c r="EN8" s="1978"/>
      <c r="EO8" s="1978"/>
      <c r="EP8" s="1978"/>
      <c r="EQ8" s="1978"/>
      <c r="ER8" s="1979"/>
      <c r="ES8" s="1986"/>
      <c r="ET8" s="1987"/>
      <c r="EU8" s="1987"/>
      <c r="EV8" s="1987"/>
      <c r="EW8" s="1987"/>
      <c r="EX8" s="1987"/>
      <c r="EY8" s="1987"/>
      <c r="EZ8" s="1987"/>
      <c r="FA8" s="1987"/>
      <c r="FB8" s="1987"/>
      <c r="FC8" s="1987"/>
      <c r="FD8" s="1987"/>
      <c r="FE8" s="1987"/>
      <c r="FF8" s="1987"/>
      <c r="FG8" s="1987"/>
      <c r="FH8" s="1987"/>
      <c r="FI8" s="1987"/>
      <c r="FJ8" s="1987"/>
      <c r="FK8" s="1987"/>
      <c r="FL8" s="1987"/>
      <c r="FM8" s="1987"/>
      <c r="FN8" s="1987"/>
      <c r="FO8" s="1987"/>
      <c r="FP8" s="1987"/>
      <c r="FQ8" s="1987"/>
      <c r="FR8" s="1987"/>
      <c r="FS8" s="1987"/>
      <c r="FT8" s="1987"/>
      <c r="FU8" s="1987"/>
      <c r="FV8" s="1987"/>
      <c r="FW8" s="1987"/>
      <c r="FX8" s="1987"/>
      <c r="FY8" s="1987"/>
      <c r="FZ8" s="1987"/>
      <c r="GA8" s="1987"/>
      <c r="GB8" s="1987"/>
      <c r="GC8" s="1988"/>
      <c r="GD8" s="9"/>
      <c r="GE8" s="237"/>
      <c r="GF8" s="237"/>
      <c r="GG8" s="237"/>
      <c r="GH8" s="237"/>
      <c r="GI8" s="237"/>
      <c r="GJ8" s="237"/>
      <c r="GK8" s="237"/>
      <c r="GL8" s="237"/>
      <c r="GM8" s="237"/>
      <c r="GN8" s="237"/>
      <c r="GO8" s="12"/>
      <c r="GP8" s="12"/>
    </row>
    <row r="9" spans="1:198" ht="11.1" customHeight="1">
      <c r="A9" s="9"/>
      <c r="B9" s="9"/>
      <c r="C9" s="9"/>
      <c r="D9" s="9"/>
      <c r="E9" s="9"/>
      <c r="F9" s="252"/>
      <c r="G9" s="18"/>
      <c r="H9" s="18"/>
      <c r="I9" s="18"/>
      <c r="J9" s="18"/>
      <c r="K9" s="18"/>
      <c r="L9" s="250"/>
      <c r="M9" s="250"/>
      <c r="N9" s="250"/>
      <c r="O9" s="250"/>
      <c r="P9" s="18"/>
      <c r="Q9" s="18"/>
      <c r="R9" s="18"/>
      <c r="S9" s="250"/>
      <c r="T9" s="250"/>
      <c r="U9" s="250"/>
      <c r="V9" s="250"/>
      <c r="W9" s="18"/>
      <c r="X9" s="18"/>
      <c r="Y9" s="18"/>
      <c r="Z9" s="250"/>
      <c r="AA9" s="250"/>
      <c r="AB9" s="250"/>
      <c r="AC9" s="18"/>
      <c r="AD9" s="18"/>
      <c r="AE9" s="18"/>
      <c r="AF9" s="18"/>
      <c r="AG9" s="18"/>
      <c r="AH9" s="18"/>
      <c r="AI9" s="18"/>
      <c r="AJ9" s="18"/>
      <c r="AK9" s="18"/>
      <c r="AL9" s="18"/>
      <c r="AM9" s="18"/>
      <c r="AN9" s="18"/>
      <c r="AO9" s="18"/>
      <c r="AP9" s="18"/>
      <c r="AQ9" s="18"/>
      <c r="AR9" s="18"/>
      <c r="AS9" s="18"/>
      <c r="AT9" s="18"/>
      <c r="AU9" s="18"/>
      <c r="AV9" s="18"/>
      <c r="AW9" s="18"/>
      <c r="AX9" s="18"/>
      <c r="AY9" s="18"/>
      <c r="AZ9" s="18"/>
      <c r="BA9" s="18"/>
      <c r="BB9" s="18"/>
      <c r="BC9" s="18"/>
      <c r="BD9" s="18"/>
      <c r="BE9" s="18"/>
      <c r="BF9" s="18"/>
      <c r="BG9" s="18"/>
      <c r="BH9" s="18"/>
      <c r="BI9" s="18"/>
      <c r="BJ9" s="18"/>
      <c r="BK9" s="18"/>
      <c r="BL9" s="18"/>
      <c r="BM9" s="18"/>
      <c r="BN9" s="18"/>
      <c r="BO9" s="18"/>
      <c r="BP9" s="2339" t="s">
        <v>207</v>
      </c>
      <c r="BQ9" s="2340"/>
      <c r="BR9" s="2340"/>
      <c r="BS9" s="2340"/>
      <c r="BT9" s="2340"/>
      <c r="BU9" s="2340"/>
      <c r="BV9" s="2340"/>
      <c r="BW9" s="2340"/>
      <c r="BX9" s="2340"/>
      <c r="BY9" s="2340"/>
      <c r="BZ9" s="2340"/>
      <c r="CA9" s="2340"/>
      <c r="CB9" s="2340"/>
      <c r="CC9" s="2340"/>
      <c r="CD9" s="2340"/>
      <c r="CE9" s="2340"/>
      <c r="CF9" s="2340"/>
      <c r="CG9" s="2340"/>
      <c r="CH9" s="2340"/>
      <c r="CI9" s="2340"/>
      <c r="CJ9" s="2340"/>
      <c r="CK9" s="2340"/>
      <c r="CL9" s="2340"/>
      <c r="CM9" s="2341"/>
      <c r="CN9" s="18"/>
      <c r="CO9" s="18"/>
      <c r="CP9" s="18"/>
      <c r="CQ9" s="18"/>
      <c r="CR9" s="18"/>
      <c r="CS9" s="18"/>
      <c r="CT9" s="18"/>
      <c r="CU9" s="9"/>
      <c r="CV9" s="9"/>
      <c r="CW9" s="9"/>
      <c r="CX9" s="9"/>
      <c r="CY9" s="9"/>
      <c r="CZ9" s="9"/>
      <c r="DA9" s="2309"/>
      <c r="DB9" s="2309"/>
      <c r="DC9" s="2309"/>
      <c r="DD9" s="2309"/>
      <c r="DE9" s="2309"/>
      <c r="DF9" s="2309"/>
      <c r="DG9" s="2309"/>
      <c r="DH9" s="2309"/>
      <c r="DI9" s="2309"/>
      <c r="DJ9" s="2309"/>
      <c r="DK9" s="2309"/>
      <c r="DL9" s="2309"/>
      <c r="DM9" s="9"/>
      <c r="DN9" s="2006"/>
      <c r="DO9" s="2006"/>
      <c r="DP9" s="2006"/>
      <c r="DQ9" s="2006"/>
      <c r="DR9" s="2006"/>
      <c r="DS9" s="2006"/>
      <c r="DT9" s="2006"/>
      <c r="DU9" s="2006"/>
      <c r="DV9" s="2006"/>
      <c r="DW9" s="2006"/>
      <c r="DX9" s="2006"/>
      <c r="DY9" s="2006"/>
      <c r="DZ9" s="2006"/>
      <c r="EA9" s="2006"/>
      <c r="EB9" s="9"/>
      <c r="EC9" s="9"/>
      <c r="ED9" s="1971" t="s">
        <v>234</v>
      </c>
      <c r="EE9" s="1989"/>
      <c r="EF9" s="1989"/>
      <c r="EG9" s="1989"/>
      <c r="EH9" s="1989"/>
      <c r="EI9" s="1989"/>
      <c r="EJ9" s="1989"/>
      <c r="EK9" s="1989"/>
      <c r="EL9" s="1989"/>
      <c r="EM9" s="1989"/>
      <c r="EN9" s="1989"/>
      <c r="EO9" s="1989"/>
      <c r="EP9" s="1989"/>
      <c r="EQ9" s="1989"/>
      <c r="ER9" s="1990"/>
      <c r="ES9" s="1997" t="str">
        <f>U26</f>
        <v>国税産業　株式会社</v>
      </c>
      <c r="ET9" s="1998"/>
      <c r="EU9" s="1998"/>
      <c r="EV9" s="1998"/>
      <c r="EW9" s="1998"/>
      <c r="EX9" s="1998"/>
      <c r="EY9" s="1998"/>
      <c r="EZ9" s="1998"/>
      <c r="FA9" s="1998"/>
      <c r="FB9" s="1998"/>
      <c r="FC9" s="1998"/>
      <c r="FD9" s="1998"/>
      <c r="FE9" s="1998"/>
      <c r="FF9" s="1998"/>
      <c r="FG9" s="1998"/>
      <c r="FH9" s="1998"/>
      <c r="FI9" s="1998"/>
      <c r="FJ9" s="1998"/>
      <c r="FK9" s="1998"/>
      <c r="FL9" s="1998"/>
      <c r="FM9" s="1998"/>
      <c r="FN9" s="1998"/>
      <c r="FO9" s="1998"/>
      <c r="FP9" s="1998"/>
      <c r="FQ9" s="1998"/>
      <c r="FR9" s="1998"/>
      <c r="FS9" s="1998"/>
      <c r="FT9" s="1998"/>
      <c r="FU9" s="1998"/>
      <c r="FV9" s="1998"/>
      <c r="FW9" s="1998"/>
      <c r="FX9" s="1998"/>
      <c r="FY9" s="1998"/>
      <c r="FZ9" s="1998"/>
      <c r="GA9" s="1998"/>
      <c r="GB9" s="1998"/>
      <c r="GC9" s="1999"/>
      <c r="GD9" s="9"/>
      <c r="GE9" s="237"/>
      <c r="GF9" s="237"/>
      <c r="GG9" s="237"/>
      <c r="GH9" s="237"/>
      <c r="GI9" s="237"/>
      <c r="GJ9" s="237"/>
      <c r="GK9" s="237"/>
      <c r="GL9" s="237"/>
      <c r="GM9" s="237"/>
      <c r="GN9" s="237"/>
      <c r="GO9" s="12"/>
      <c r="GP9" s="12"/>
    </row>
    <row r="10" spans="1:198" ht="5.25" customHeight="1" thickBot="1">
      <c r="A10" s="9"/>
      <c r="B10" s="9"/>
      <c r="C10" s="9"/>
      <c r="D10" s="9"/>
      <c r="E10" s="9"/>
      <c r="F10" s="252"/>
      <c r="G10" s="2294" t="s">
        <v>210</v>
      </c>
      <c r="H10" s="2220"/>
      <c r="I10" s="2220"/>
      <c r="J10" s="2220"/>
      <c r="K10" s="2220"/>
      <c r="L10" s="2220"/>
      <c r="M10" s="2220"/>
      <c r="N10" s="2220"/>
      <c r="O10" s="2220"/>
      <c r="P10" s="2220"/>
      <c r="Q10" s="2220"/>
      <c r="R10" s="2220"/>
      <c r="S10" s="2220"/>
      <c r="T10" s="2221"/>
      <c r="U10" s="294"/>
      <c r="V10" s="295"/>
      <c r="W10" s="295"/>
      <c r="X10" s="295"/>
      <c r="Y10" s="295"/>
      <c r="Z10" s="295"/>
      <c r="AA10" s="295"/>
      <c r="AB10" s="295"/>
      <c r="AC10" s="295"/>
      <c r="AD10" s="295"/>
      <c r="AE10" s="295"/>
      <c r="AF10" s="295"/>
      <c r="AG10" s="295"/>
      <c r="AH10" s="295"/>
      <c r="AI10" s="295"/>
      <c r="AJ10" s="295"/>
      <c r="AK10" s="295"/>
      <c r="AL10" s="295"/>
      <c r="AM10" s="295"/>
      <c r="AN10" s="295"/>
      <c r="AO10" s="262"/>
      <c r="AP10" s="262"/>
      <c r="AQ10" s="262"/>
      <c r="AR10" s="262"/>
      <c r="AS10" s="262"/>
      <c r="AT10" s="262"/>
      <c r="AU10" s="262"/>
      <c r="AV10" s="262"/>
      <c r="AW10" s="297"/>
      <c r="AX10" s="262"/>
      <c r="AY10" s="262"/>
      <c r="AZ10" s="262"/>
      <c r="BA10" s="262"/>
      <c r="BB10" s="279"/>
      <c r="BC10" s="279"/>
      <c r="BD10" s="279"/>
      <c r="BE10" s="279"/>
      <c r="BF10" s="279"/>
      <c r="BG10" s="279"/>
      <c r="BH10" s="279"/>
      <c r="BI10" s="279"/>
      <c r="BJ10" s="279"/>
      <c r="BK10" s="280"/>
      <c r="BL10" s="281"/>
      <c r="BM10" s="281"/>
      <c r="BN10" s="281"/>
      <c r="BO10" s="281"/>
      <c r="BP10" s="2339"/>
      <c r="BQ10" s="2340"/>
      <c r="BR10" s="2340"/>
      <c r="BS10" s="2340"/>
      <c r="BT10" s="2340"/>
      <c r="BU10" s="2340"/>
      <c r="BV10" s="2340"/>
      <c r="BW10" s="2340"/>
      <c r="BX10" s="2340"/>
      <c r="BY10" s="2340"/>
      <c r="BZ10" s="2340"/>
      <c r="CA10" s="2340"/>
      <c r="CB10" s="2340"/>
      <c r="CC10" s="2340"/>
      <c r="CD10" s="2340"/>
      <c r="CE10" s="2340"/>
      <c r="CF10" s="2340"/>
      <c r="CG10" s="2340"/>
      <c r="CH10" s="2340"/>
      <c r="CI10" s="2340"/>
      <c r="CJ10" s="2340"/>
      <c r="CK10" s="2340"/>
      <c r="CL10" s="2340"/>
      <c r="CM10" s="2341"/>
      <c r="CN10" s="251"/>
      <c r="CO10" s="251"/>
      <c r="CP10" s="251"/>
      <c r="CQ10" s="240"/>
      <c r="CR10" s="240"/>
      <c r="CS10" s="240"/>
      <c r="CT10" s="9"/>
      <c r="CU10" s="9"/>
      <c r="CV10" s="9"/>
      <c r="CW10" s="9"/>
      <c r="CX10" s="9"/>
      <c r="CY10" s="9"/>
      <c r="CZ10" s="9"/>
      <c r="DA10" s="2309"/>
      <c r="DB10" s="2309"/>
      <c r="DC10" s="2309"/>
      <c r="DD10" s="2309"/>
      <c r="DE10" s="2309"/>
      <c r="DF10" s="2309"/>
      <c r="DG10" s="2309"/>
      <c r="DH10" s="2309"/>
      <c r="DI10" s="2309"/>
      <c r="DJ10" s="2309"/>
      <c r="DK10" s="2309"/>
      <c r="DL10" s="2309"/>
      <c r="DM10" s="9"/>
      <c r="DN10" s="2006"/>
      <c r="DO10" s="2006"/>
      <c r="DP10" s="2006"/>
      <c r="DQ10" s="2006"/>
      <c r="DR10" s="2006"/>
      <c r="DS10" s="2006"/>
      <c r="DT10" s="2006"/>
      <c r="DU10" s="2006"/>
      <c r="DV10" s="2006"/>
      <c r="DW10" s="2006"/>
      <c r="DX10" s="2006"/>
      <c r="DY10" s="2006"/>
      <c r="DZ10" s="2006"/>
      <c r="EA10" s="2006"/>
      <c r="EB10" s="9"/>
      <c r="EC10" s="9"/>
      <c r="ED10" s="1991"/>
      <c r="EE10" s="1992"/>
      <c r="EF10" s="1992"/>
      <c r="EG10" s="1992"/>
      <c r="EH10" s="1992"/>
      <c r="EI10" s="1992"/>
      <c r="EJ10" s="1992"/>
      <c r="EK10" s="1992"/>
      <c r="EL10" s="1992"/>
      <c r="EM10" s="1992"/>
      <c r="EN10" s="1992"/>
      <c r="EO10" s="1992"/>
      <c r="EP10" s="1992"/>
      <c r="EQ10" s="1992"/>
      <c r="ER10" s="1993"/>
      <c r="ES10" s="2000"/>
      <c r="ET10" s="2001"/>
      <c r="EU10" s="2001"/>
      <c r="EV10" s="2001"/>
      <c r="EW10" s="2001"/>
      <c r="EX10" s="2001"/>
      <c r="EY10" s="2001"/>
      <c r="EZ10" s="2001"/>
      <c r="FA10" s="2001"/>
      <c r="FB10" s="2001"/>
      <c r="FC10" s="2001"/>
      <c r="FD10" s="2001"/>
      <c r="FE10" s="2001"/>
      <c r="FF10" s="2001"/>
      <c r="FG10" s="2001"/>
      <c r="FH10" s="2001"/>
      <c r="FI10" s="2001"/>
      <c r="FJ10" s="2001"/>
      <c r="FK10" s="2001"/>
      <c r="FL10" s="2001"/>
      <c r="FM10" s="2001"/>
      <c r="FN10" s="2001"/>
      <c r="FO10" s="2001"/>
      <c r="FP10" s="2001"/>
      <c r="FQ10" s="2001"/>
      <c r="FR10" s="2001"/>
      <c r="FS10" s="2001"/>
      <c r="FT10" s="2001"/>
      <c r="FU10" s="2001"/>
      <c r="FV10" s="2001"/>
      <c r="FW10" s="2001"/>
      <c r="FX10" s="2001"/>
      <c r="FY10" s="2001"/>
      <c r="FZ10" s="2001"/>
      <c r="GA10" s="2001"/>
      <c r="GB10" s="2001"/>
      <c r="GC10" s="2002"/>
      <c r="GD10" s="9"/>
      <c r="GE10" s="237"/>
      <c r="GF10" s="237"/>
      <c r="GG10" s="237"/>
      <c r="GH10" s="237"/>
      <c r="GI10" s="237"/>
      <c r="GJ10" s="237"/>
      <c r="GK10" s="237"/>
      <c r="GL10" s="237"/>
      <c r="GM10" s="237"/>
      <c r="GN10" s="237"/>
      <c r="GO10" s="12"/>
      <c r="GP10" s="12"/>
    </row>
    <row r="11" spans="1:198" ht="11.1" customHeight="1" thickBot="1">
      <c r="A11" s="9"/>
      <c r="B11" s="9"/>
      <c r="C11" s="9"/>
      <c r="D11" s="9"/>
      <c r="E11" s="9"/>
      <c r="F11" s="252"/>
      <c r="G11" s="2200"/>
      <c r="H11" s="2198"/>
      <c r="I11" s="2198"/>
      <c r="J11" s="2198"/>
      <c r="K11" s="2198"/>
      <c r="L11" s="2198"/>
      <c r="M11" s="2198"/>
      <c r="N11" s="2198"/>
      <c r="O11" s="2198"/>
      <c r="P11" s="2198"/>
      <c r="Q11" s="2198"/>
      <c r="R11" s="2198"/>
      <c r="S11" s="2198"/>
      <c r="T11" s="2199"/>
      <c r="U11" s="290"/>
      <c r="V11" s="250"/>
      <c r="W11" s="250"/>
      <c r="X11" s="250"/>
      <c r="Y11" s="2265">
        <f>総括表1!Y11</f>
        <v>6</v>
      </c>
      <c r="Z11" s="2266"/>
      <c r="AA11" s="2266"/>
      <c r="AB11" s="2266"/>
      <c r="AC11" s="2267"/>
      <c r="AD11" s="250"/>
      <c r="AE11" s="250"/>
      <c r="AF11" s="250"/>
      <c r="AG11" s="2265">
        <f>総括表1!AG11</f>
        <v>1</v>
      </c>
      <c r="AH11" s="2266"/>
      <c r="AI11" s="2266"/>
      <c r="AJ11" s="2266"/>
      <c r="AK11" s="2267"/>
      <c r="AL11" s="298"/>
      <c r="AM11" s="250"/>
      <c r="AN11" s="250"/>
      <c r="AO11" s="2265">
        <f>総括表1!AO11</f>
        <v>31</v>
      </c>
      <c r="AP11" s="2266"/>
      <c r="AQ11" s="2266"/>
      <c r="AR11" s="2266"/>
      <c r="AS11" s="2267"/>
      <c r="AT11" s="18"/>
      <c r="AU11" s="18"/>
      <c r="AV11" s="18"/>
      <c r="AW11" s="2332" t="s">
        <v>205</v>
      </c>
      <c r="AX11" s="2333"/>
      <c r="AY11" s="2333"/>
      <c r="AZ11" s="2333"/>
      <c r="BA11" s="2333"/>
      <c r="BB11" s="2333"/>
      <c r="BC11" s="2334" t="s">
        <v>206</v>
      </c>
      <c r="BD11" s="2334"/>
      <c r="BE11" s="2335"/>
      <c r="BF11" s="2023">
        <f>総括表1!BF11</f>
        <v>2</v>
      </c>
      <c r="BG11" s="2024"/>
      <c r="BH11" s="2024"/>
      <c r="BI11" s="2024"/>
      <c r="BJ11" s="2025"/>
      <c r="BK11" s="282"/>
      <c r="BL11" s="281"/>
      <c r="BM11" s="281"/>
      <c r="BN11" s="281"/>
      <c r="BO11" s="281"/>
      <c r="BP11" s="2342"/>
      <c r="BQ11" s="2343"/>
      <c r="BR11" s="2343"/>
      <c r="BS11" s="2343"/>
      <c r="BT11" s="2343"/>
      <c r="BU11" s="2343"/>
      <c r="BV11" s="2343"/>
      <c r="BW11" s="2343"/>
      <c r="BX11" s="2343"/>
      <c r="BY11" s="2343"/>
      <c r="BZ11" s="2343"/>
      <c r="CA11" s="2343"/>
      <c r="CB11" s="2343"/>
      <c r="CC11" s="2343"/>
      <c r="CD11" s="2343"/>
      <c r="CE11" s="2343"/>
      <c r="CF11" s="2343"/>
      <c r="CG11" s="2343"/>
      <c r="CH11" s="2340"/>
      <c r="CI11" s="2340"/>
      <c r="CJ11" s="2340"/>
      <c r="CK11" s="2340"/>
      <c r="CL11" s="2340"/>
      <c r="CM11" s="2341"/>
      <c r="CN11" s="251"/>
      <c r="CO11" s="251"/>
      <c r="CP11" s="251"/>
      <c r="CQ11" s="240"/>
      <c r="CR11" s="240"/>
      <c r="CS11" s="240"/>
      <c r="CT11" s="9"/>
      <c r="CU11" s="9"/>
      <c r="CV11" s="9"/>
      <c r="CW11" s="9"/>
      <c r="CX11" s="9"/>
      <c r="CY11" s="9"/>
      <c r="CZ11" s="9"/>
      <c r="DA11" s="9"/>
      <c r="DB11" s="9"/>
      <c r="DC11" s="9"/>
      <c r="DD11" s="9"/>
      <c r="DE11" s="9"/>
      <c r="DF11" s="9"/>
      <c r="DG11" s="9"/>
      <c r="DH11" s="9"/>
      <c r="DI11" s="9"/>
      <c r="DJ11" s="9"/>
      <c r="DK11" s="9"/>
      <c r="DL11" s="9"/>
      <c r="DM11" s="9"/>
      <c r="DN11" s="9"/>
      <c r="DO11" s="9"/>
      <c r="DP11" s="9"/>
      <c r="DQ11" s="9"/>
      <c r="DR11" s="9"/>
      <c r="DS11" s="9"/>
      <c r="DT11" s="9"/>
      <c r="DU11" s="9"/>
      <c r="DV11" s="9"/>
      <c r="DW11" s="9"/>
      <c r="DX11" s="9"/>
      <c r="DY11" s="9"/>
      <c r="DZ11" s="9"/>
      <c r="EA11" s="9"/>
      <c r="EB11" s="9"/>
      <c r="EC11" s="9"/>
      <c r="ED11" s="1991"/>
      <c r="EE11" s="1992"/>
      <c r="EF11" s="1992"/>
      <c r="EG11" s="1992"/>
      <c r="EH11" s="1992"/>
      <c r="EI11" s="1992"/>
      <c r="EJ11" s="1992"/>
      <c r="EK11" s="1992"/>
      <c r="EL11" s="1992"/>
      <c r="EM11" s="1992"/>
      <c r="EN11" s="1992"/>
      <c r="EO11" s="1992"/>
      <c r="EP11" s="1992"/>
      <c r="EQ11" s="1992"/>
      <c r="ER11" s="1993"/>
      <c r="ES11" s="2000"/>
      <c r="ET11" s="2001"/>
      <c r="EU11" s="2001"/>
      <c r="EV11" s="2001"/>
      <c r="EW11" s="2001"/>
      <c r="EX11" s="2001"/>
      <c r="EY11" s="2001"/>
      <c r="EZ11" s="2001"/>
      <c r="FA11" s="2001"/>
      <c r="FB11" s="2001"/>
      <c r="FC11" s="2001"/>
      <c r="FD11" s="2001"/>
      <c r="FE11" s="2001"/>
      <c r="FF11" s="2001"/>
      <c r="FG11" s="2001"/>
      <c r="FH11" s="2001"/>
      <c r="FI11" s="2001"/>
      <c r="FJ11" s="2001"/>
      <c r="FK11" s="2001"/>
      <c r="FL11" s="2001"/>
      <c r="FM11" s="2001"/>
      <c r="FN11" s="2001"/>
      <c r="FO11" s="2001"/>
      <c r="FP11" s="2001"/>
      <c r="FQ11" s="2001"/>
      <c r="FR11" s="2001"/>
      <c r="FS11" s="2001"/>
      <c r="FT11" s="2001"/>
      <c r="FU11" s="2001"/>
      <c r="FV11" s="2001"/>
      <c r="FW11" s="2001"/>
      <c r="FX11" s="2001"/>
      <c r="FY11" s="2001"/>
      <c r="FZ11" s="2001"/>
      <c r="GA11" s="2001"/>
      <c r="GB11" s="2001"/>
      <c r="GC11" s="2002"/>
      <c r="GD11" s="9"/>
      <c r="GE11" s="237"/>
      <c r="GF11" s="237"/>
      <c r="GG11" s="237"/>
      <c r="GH11" s="237"/>
      <c r="GI11" s="237"/>
      <c r="GJ11" s="237"/>
      <c r="GK11" s="237"/>
      <c r="GL11" s="237"/>
      <c r="GM11" s="237"/>
      <c r="GN11" s="237"/>
      <c r="GO11" s="12"/>
      <c r="GP11" s="12"/>
    </row>
    <row r="12" spans="1:198" ht="11.1" customHeight="1">
      <c r="A12" s="9"/>
      <c r="B12" s="9"/>
      <c r="C12" s="9"/>
      <c r="D12" s="9"/>
      <c r="E12" s="9"/>
      <c r="F12" s="252"/>
      <c r="G12" s="2200"/>
      <c r="H12" s="2198"/>
      <c r="I12" s="2198"/>
      <c r="J12" s="2198"/>
      <c r="K12" s="2198"/>
      <c r="L12" s="2198"/>
      <c r="M12" s="2198"/>
      <c r="N12" s="2198"/>
      <c r="O12" s="2198"/>
      <c r="P12" s="2198"/>
      <c r="Q12" s="2198"/>
      <c r="R12" s="2198"/>
      <c r="S12" s="2198"/>
      <c r="T12" s="2199"/>
      <c r="U12" s="2314" t="s">
        <v>201</v>
      </c>
      <c r="V12" s="2020"/>
      <c r="W12" s="2020"/>
      <c r="X12" s="2020"/>
      <c r="Y12" s="2312"/>
      <c r="Z12" s="2066"/>
      <c r="AA12" s="2066"/>
      <c r="AB12" s="2066"/>
      <c r="AC12" s="2313"/>
      <c r="AD12" s="2316" t="s">
        <v>202</v>
      </c>
      <c r="AE12" s="2317"/>
      <c r="AF12" s="2317"/>
      <c r="AG12" s="2312"/>
      <c r="AH12" s="2066"/>
      <c r="AI12" s="2066"/>
      <c r="AJ12" s="2066"/>
      <c r="AK12" s="2313"/>
      <c r="AL12" s="2316" t="s">
        <v>203</v>
      </c>
      <c r="AM12" s="2317"/>
      <c r="AN12" s="2317"/>
      <c r="AO12" s="2312"/>
      <c r="AP12" s="2066"/>
      <c r="AQ12" s="2066"/>
      <c r="AR12" s="2066"/>
      <c r="AS12" s="2313"/>
      <c r="AT12" s="2153" t="s">
        <v>204</v>
      </c>
      <c r="AU12" s="2249"/>
      <c r="AV12" s="2249"/>
      <c r="AW12" s="2332"/>
      <c r="AX12" s="2333"/>
      <c r="AY12" s="2333"/>
      <c r="AZ12" s="2333"/>
      <c r="BA12" s="2333"/>
      <c r="BB12" s="2333"/>
      <c r="BC12" s="2334"/>
      <c r="BD12" s="2334"/>
      <c r="BE12" s="2335"/>
      <c r="BF12" s="2026"/>
      <c r="BG12" s="2027"/>
      <c r="BH12" s="2027"/>
      <c r="BI12" s="2027"/>
      <c r="BJ12" s="2028"/>
      <c r="BK12" s="282"/>
      <c r="BL12" s="281"/>
      <c r="BM12" s="281"/>
      <c r="BN12" s="281"/>
      <c r="BO12" s="281"/>
      <c r="BP12" s="2344" t="s">
        <v>208</v>
      </c>
      <c r="BQ12" s="2345"/>
      <c r="BR12" s="2345"/>
      <c r="BS12" s="2345"/>
      <c r="BT12" s="2345"/>
      <c r="BU12" s="2345"/>
      <c r="BV12" s="2345"/>
      <c r="BW12" s="2345"/>
      <c r="BX12" s="2345"/>
      <c r="BY12" s="2345"/>
      <c r="BZ12" s="2345"/>
      <c r="CA12" s="2345"/>
      <c r="CB12" s="2345"/>
      <c r="CC12" s="2345"/>
      <c r="CD12" s="2345"/>
      <c r="CE12" s="2345"/>
      <c r="CF12" s="2345"/>
      <c r="CG12" s="2345"/>
      <c r="CH12" s="2023">
        <f>総括表1!CH12</f>
        <v>1</v>
      </c>
      <c r="CI12" s="2024"/>
      <c r="CJ12" s="2024"/>
      <c r="CK12" s="2024"/>
      <c r="CL12" s="2024"/>
      <c r="CM12" s="2025"/>
      <c r="CN12" s="251"/>
      <c r="CO12" s="251"/>
      <c r="CP12" s="251"/>
      <c r="CQ12" s="240"/>
      <c r="CR12" s="240"/>
      <c r="CS12" s="240"/>
      <c r="CT12" s="9"/>
      <c r="CU12" s="9"/>
      <c r="CV12" s="9"/>
      <c r="CW12" s="9"/>
      <c r="CX12" s="9"/>
      <c r="CY12" s="9"/>
      <c r="CZ12" s="9"/>
      <c r="DA12" s="9"/>
      <c r="DB12" s="9"/>
      <c r="DC12" s="9"/>
      <c r="DD12" s="9"/>
      <c r="DE12" s="9"/>
      <c r="DF12" s="9"/>
      <c r="DG12" s="9"/>
      <c r="DH12" s="9"/>
      <c r="DI12" s="9"/>
      <c r="DJ12" s="9"/>
      <c r="DK12" s="9"/>
      <c r="DL12" s="9"/>
      <c r="DM12" s="9"/>
      <c r="DN12" s="9"/>
      <c r="DO12" s="9"/>
      <c r="DP12" s="9"/>
      <c r="DQ12" s="9"/>
      <c r="DR12" s="9"/>
      <c r="DS12" s="9"/>
      <c r="DT12" s="9"/>
      <c r="DU12" s="9"/>
      <c r="DV12" s="9"/>
      <c r="DW12" s="9"/>
      <c r="DX12" s="9"/>
      <c r="DY12" s="9"/>
      <c r="DZ12" s="9"/>
      <c r="EA12" s="9"/>
      <c r="EB12" s="9"/>
      <c r="EC12" s="9"/>
      <c r="ED12" s="1991"/>
      <c r="EE12" s="1992"/>
      <c r="EF12" s="1992"/>
      <c r="EG12" s="1992"/>
      <c r="EH12" s="1992"/>
      <c r="EI12" s="1992"/>
      <c r="EJ12" s="1992"/>
      <c r="EK12" s="1992"/>
      <c r="EL12" s="1992"/>
      <c r="EM12" s="1992"/>
      <c r="EN12" s="1992"/>
      <c r="EO12" s="1992"/>
      <c r="EP12" s="1992"/>
      <c r="EQ12" s="1992"/>
      <c r="ER12" s="1993"/>
      <c r="ES12" s="2000"/>
      <c r="ET12" s="2001"/>
      <c r="EU12" s="2001"/>
      <c r="EV12" s="2001"/>
      <c r="EW12" s="2001"/>
      <c r="EX12" s="2001"/>
      <c r="EY12" s="2001"/>
      <c r="EZ12" s="2001"/>
      <c r="FA12" s="2001"/>
      <c r="FB12" s="2001"/>
      <c r="FC12" s="2001"/>
      <c r="FD12" s="2001"/>
      <c r="FE12" s="2001"/>
      <c r="FF12" s="2001"/>
      <c r="FG12" s="2001"/>
      <c r="FH12" s="2001"/>
      <c r="FI12" s="2001"/>
      <c r="FJ12" s="2001"/>
      <c r="FK12" s="2001"/>
      <c r="FL12" s="2001"/>
      <c r="FM12" s="2001"/>
      <c r="FN12" s="2001"/>
      <c r="FO12" s="2001"/>
      <c r="FP12" s="2001"/>
      <c r="FQ12" s="2001"/>
      <c r="FR12" s="2001"/>
      <c r="FS12" s="2001"/>
      <c r="FT12" s="2001"/>
      <c r="FU12" s="2001"/>
      <c r="FV12" s="2001"/>
      <c r="FW12" s="2001"/>
      <c r="FX12" s="2001"/>
      <c r="FY12" s="2001"/>
      <c r="FZ12" s="2001"/>
      <c r="GA12" s="2001"/>
      <c r="GB12" s="2001"/>
      <c r="GC12" s="2002"/>
      <c r="GD12" s="9"/>
      <c r="GE12" s="237"/>
      <c r="GF12" s="237"/>
      <c r="GG12" s="237"/>
      <c r="GH12" s="237"/>
      <c r="GI12" s="237"/>
      <c r="GJ12" s="237"/>
      <c r="GK12" s="237"/>
      <c r="GL12" s="237"/>
      <c r="GM12" s="237"/>
      <c r="GN12" s="237"/>
      <c r="GO12" s="12"/>
      <c r="GP12" s="12"/>
    </row>
    <row r="13" spans="1:198" ht="11.1" customHeight="1" thickBot="1">
      <c r="A13" s="9"/>
      <c r="B13" s="9"/>
      <c r="C13" s="9"/>
      <c r="D13" s="9"/>
      <c r="E13" s="9"/>
      <c r="F13" s="252"/>
      <c r="G13" s="2200"/>
      <c r="H13" s="2198"/>
      <c r="I13" s="2198"/>
      <c r="J13" s="2198"/>
      <c r="K13" s="2198"/>
      <c r="L13" s="2198"/>
      <c r="M13" s="2198"/>
      <c r="N13" s="2198"/>
      <c r="O13" s="2198"/>
      <c r="P13" s="2198"/>
      <c r="Q13" s="2198"/>
      <c r="R13" s="2198"/>
      <c r="S13" s="2198"/>
      <c r="T13" s="2199"/>
      <c r="U13" s="2315"/>
      <c r="V13" s="2020"/>
      <c r="W13" s="2020"/>
      <c r="X13" s="2020"/>
      <c r="Y13" s="2268"/>
      <c r="Z13" s="2269"/>
      <c r="AA13" s="2269"/>
      <c r="AB13" s="2269"/>
      <c r="AC13" s="2270"/>
      <c r="AD13" s="2316"/>
      <c r="AE13" s="2317"/>
      <c r="AF13" s="2317"/>
      <c r="AG13" s="2268"/>
      <c r="AH13" s="2269"/>
      <c r="AI13" s="2269"/>
      <c r="AJ13" s="2269"/>
      <c r="AK13" s="2270"/>
      <c r="AL13" s="2316"/>
      <c r="AM13" s="2317"/>
      <c r="AN13" s="2317"/>
      <c r="AO13" s="2268"/>
      <c r="AP13" s="2269"/>
      <c r="AQ13" s="2269"/>
      <c r="AR13" s="2269"/>
      <c r="AS13" s="2270"/>
      <c r="AT13" s="2153"/>
      <c r="AU13" s="2249"/>
      <c r="AV13" s="2249"/>
      <c r="AW13" s="2332"/>
      <c r="AX13" s="2333"/>
      <c r="AY13" s="2333"/>
      <c r="AZ13" s="2333"/>
      <c r="BA13" s="2333"/>
      <c r="BB13" s="2333"/>
      <c r="BC13" s="2334"/>
      <c r="BD13" s="2334"/>
      <c r="BE13" s="2335"/>
      <c r="BF13" s="2029"/>
      <c r="BG13" s="2030"/>
      <c r="BH13" s="2030"/>
      <c r="BI13" s="2030"/>
      <c r="BJ13" s="2031"/>
      <c r="BK13" s="282"/>
      <c r="BL13" s="281"/>
      <c r="BM13" s="281"/>
      <c r="BN13" s="281"/>
      <c r="BO13" s="281"/>
      <c r="BP13" s="2346"/>
      <c r="BQ13" s="2347"/>
      <c r="BR13" s="2347"/>
      <c r="BS13" s="2347"/>
      <c r="BT13" s="2347"/>
      <c r="BU13" s="2347"/>
      <c r="BV13" s="2347"/>
      <c r="BW13" s="2347"/>
      <c r="BX13" s="2347"/>
      <c r="BY13" s="2347"/>
      <c r="BZ13" s="2347"/>
      <c r="CA13" s="2347"/>
      <c r="CB13" s="2347"/>
      <c r="CC13" s="2347"/>
      <c r="CD13" s="2347"/>
      <c r="CE13" s="2347"/>
      <c r="CF13" s="2347"/>
      <c r="CG13" s="2347"/>
      <c r="CH13" s="2026"/>
      <c r="CI13" s="2027"/>
      <c r="CJ13" s="2027"/>
      <c r="CK13" s="2027"/>
      <c r="CL13" s="2027"/>
      <c r="CM13" s="2028"/>
      <c r="CN13" s="251"/>
      <c r="CO13" s="251"/>
      <c r="CP13" s="251"/>
      <c r="CQ13" s="240"/>
      <c r="CR13" s="240"/>
      <c r="CS13" s="240"/>
      <c r="CT13" s="9"/>
      <c r="CU13" s="9"/>
      <c r="CV13" s="9"/>
      <c r="CW13" s="9"/>
      <c r="CX13" s="9"/>
      <c r="CY13" s="9"/>
      <c r="CZ13" s="9"/>
      <c r="EB13" s="9"/>
      <c r="EC13" s="9"/>
      <c r="ED13" s="1994"/>
      <c r="EE13" s="1995"/>
      <c r="EF13" s="1995"/>
      <c r="EG13" s="1995"/>
      <c r="EH13" s="1995"/>
      <c r="EI13" s="1995"/>
      <c r="EJ13" s="1995"/>
      <c r="EK13" s="1995"/>
      <c r="EL13" s="1995"/>
      <c r="EM13" s="1995"/>
      <c r="EN13" s="1995"/>
      <c r="EO13" s="1995"/>
      <c r="EP13" s="1995"/>
      <c r="EQ13" s="1995"/>
      <c r="ER13" s="1996"/>
      <c r="ES13" s="2003"/>
      <c r="ET13" s="2004"/>
      <c r="EU13" s="2004"/>
      <c r="EV13" s="2004"/>
      <c r="EW13" s="2004"/>
      <c r="EX13" s="2004"/>
      <c r="EY13" s="2004"/>
      <c r="EZ13" s="2004"/>
      <c r="FA13" s="2004"/>
      <c r="FB13" s="2004"/>
      <c r="FC13" s="2004"/>
      <c r="FD13" s="2004"/>
      <c r="FE13" s="2004"/>
      <c r="FF13" s="2004"/>
      <c r="FG13" s="2004"/>
      <c r="FH13" s="2004"/>
      <c r="FI13" s="2004"/>
      <c r="FJ13" s="2004"/>
      <c r="FK13" s="2004"/>
      <c r="FL13" s="2004"/>
      <c r="FM13" s="2004"/>
      <c r="FN13" s="2004"/>
      <c r="FO13" s="2004"/>
      <c r="FP13" s="2004"/>
      <c r="FQ13" s="2004"/>
      <c r="FR13" s="2004"/>
      <c r="FS13" s="2004"/>
      <c r="FT13" s="2004"/>
      <c r="FU13" s="2004"/>
      <c r="FV13" s="2004"/>
      <c r="FW13" s="2004"/>
      <c r="FX13" s="2004"/>
      <c r="FY13" s="2004"/>
      <c r="FZ13" s="2004"/>
      <c r="GA13" s="2004"/>
      <c r="GB13" s="2004"/>
      <c r="GC13" s="2005"/>
      <c r="GD13" s="9"/>
      <c r="GE13" s="237"/>
      <c r="GF13" s="237"/>
      <c r="GG13" s="237"/>
      <c r="GH13" s="237"/>
      <c r="GI13" s="237"/>
      <c r="GJ13" s="237"/>
      <c r="GK13" s="237"/>
      <c r="GL13" s="237"/>
      <c r="GM13" s="237"/>
      <c r="GN13" s="237"/>
      <c r="GO13" s="12"/>
      <c r="GP13" s="12"/>
    </row>
    <row r="14" spans="1:198" ht="5.25" customHeight="1" thickBot="1">
      <c r="A14" s="9"/>
      <c r="B14" s="9"/>
      <c r="C14" s="9"/>
      <c r="D14" s="9"/>
      <c r="E14" s="9"/>
      <c r="F14" s="252"/>
      <c r="G14" s="2201"/>
      <c r="H14" s="2202"/>
      <c r="I14" s="2202"/>
      <c r="J14" s="2202"/>
      <c r="K14" s="2202"/>
      <c r="L14" s="2202"/>
      <c r="M14" s="2202"/>
      <c r="N14" s="2202"/>
      <c r="O14" s="2202"/>
      <c r="P14" s="2202"/>
      <c r="Q14" s="2202"/>
      <c r="R14" s="2202"/>
      <c r="S14" s="2202"/>
      <c r="T14" s="2203"/>
      <c r="U14" s="292"/>
      <c r="V14" s="288"/>
      <c r="W14" s="288"/>
      <c r="X14" s="288"/>
      <c r="Y14" s="288"/>
      <c r="Z14" s="288"/>
      <c r="AA14" s="288"/>
      <c r="AB14" s="288"/>
      <c r="AC14" s="288"/>
      <c r="AD14" s="288"/>
      <c r="AE14" s="288"/>
      <c r="AF14" s="288"/>
      <c r="AG14" s="288"/>
      <c r="AH14" s="288"/>
      <c r="AI14" s="288"/>
      <c r="AJ14" s="288"/>
      <c r="AK14" s="288"/>
      <c r="AL14" s="288"/>
      <c r="AM14" s="288"/>
      <c r="AN14" s="288"/>
      <c r="AO14" s="263"/>
      <c r="AP14" s="263"/>
      <c r="AQ14" s="263"/>
      <c r="AR14" s="263"/>
      <c r="AS14" s="263"/>
      <c r="AT14" s="263"/>
      <c r="AU14" s="263"/>
      <c r="AV14" s="263"/>
      <c r="AW14" s="289"/>
      <c r="AX14" s="263"/>
      <c r="AY14" s="263"/>
      <c r="AZ14" s="263"/>
      <c r="BA14" s="283"/>
      <c r="BB14" s="283"/>
      <c r="BC14" s="283"/>
      <c r="BD14" s="283"/>
      <c r="BE14" s="283"/>
      <c r="BF14" s="283"/>
      <c r="BG14" s="283"/>
      <c r="BH14" s="283"/>
      <c r="BI14" s="283"/>
      <c r="BJ14" s="283"/>
      <c r="BK14" s="284"/>
      <c r="BL14" s="281"/>
      <c r="BM14" s="281"/>
      <c r="BN14" s="281"/>
      <c r="BO14" s="281"/>
      <c r="BP14" s="2348"/>
      <c r="BQ14" s="2349"/>
      <c r="BR14" s="2349"/>
      <c r="BS14" s="2349"/>
      <c r="BT14" s="2349"/>
      <c r="BU14" s="2349"/>
      <c r="BV14" s="2349"/>
      <c r="BW14" s="2349"/>
      <c r="BX14" s="2349"/>
      <c r="BY14" s="2349"/>
      <c r="BZ14" s="2349"/>
      <c r="CA14" s="2349"/>
      <c r="CB14" s="2349"/>
      <c r="CC14" s="2349"/>
      <c r="CD14" s="2349"/>
      <c r="CE14" s="2349"/>
      <c r="CF14" s="2349"/>
      <c r="CG14" s="2349"/>
      <c r="CH14" s="2029"/>
      <c r="CI14" s="2030"/>
      <c r="CJ14" s="2030"/>
      <c r="CK14" s="2030"/>
      <c r="CL14" s="2030"/>
      <c r="CM14" s="2031"/>
      <c r="CN14" s="251"/>
      <c r="CO14" s="251"/>
      <c r="CP14" s="251"/>
      <c r="CQ14" s="240"/>
      <c r="CR14" s="240"/>
      <c r="CS14" s="240"/>
      <c r="CT14" s="9"/>
      <c r="CU14" s="9"/>
      <c r="CV14" s="9"/>
      <c r="CW14" s="9"/>
      <c r="CX14" s="9"/>
      <c r="CY14" s="9"/>
      <c r="CZ14" s="9"/>
      <c r="EB14" s="9"/>
      <c r="EC14" s="9"/>
      <c r="ED14" s="9"/>
      <c r="EE14" s="9"/>
      <c r="EF14" s="9"/>
      <c r="EG14" s="9"/>
      <c r="EH14" s="9"/>
      <c r="EI14" s="9"/>
      <c r="EJ14" s="9"/>
      <c r="EK14" s="9"/>
      <c r="EL14" s="9"/>
      <c r="EM14" s="9"/>
      <c r="EN14" s="9"/>
      <c r="EO14" s="9"/>
      <c r="EP14" s="9"/>
      <c r="EQ14" s="9"/>
      <c r="ER14" s="9"/>
      <c r="ES14" s="9"/>
      <c r="ET14" s="9"/>
      <c r="EU14" s="9"/>
      <c r="EV14" s="9"/>
      <c r="EW14" s="9"/>
      <c r="EX14" s="9"/>
      <c r="EY14" s="9"/>
      <c r="EZ14" s="9"/>
      <c r="FA14" s="9"/>
      <c r="FB14" s="9"/>
      <c r="FC14" s="9"/>
      <c r="FD14" s="9"/>
      <c r="FE14" s="9"/>
      <c r="FF14" s="9"/>
      <c r="FG14" s="9"/>
      <c r="FH14" s="9"/>
      <c r="FI14" s="9"/>
      <c r="FJ14" s="9"/>
      <c r="FK14" s="9"/>
      <c r="FL14" s="9"/>
      <c r="FM14" s="9"/>
      <c r="FN14" s="9"/>
      <c r="FO14" s="9"/>
      <c r="FP14" s="9"/>
      <c r="FQ14" s="9"/>
      <c r="FR14" s="9"/>
      <c r="FS14" s="9"/>
      <c r="FT14" s="9"/>
      <c r="FU14" s="9"/>
      <c r="FV14" s="9"/>
      <c r="FW14" s="9"/>
      <c r="FX14" s="9"/>
      <c r="FY14" s="9"/>
      <c r="FZ14" s="9"/>
      <c r="GA14" s="9"/>
      <c r="GB14" s="9"/>
      <c r="GC14" s="9"/>
      <c r="GD14" s="9"/>
      <c r="GE14" s="9"/>
      <c r="GF14" s="237"/>
      <c r="GG14" s="237"/>
      <c r="GH14" s="237"/>
      <c r="GI14" s="237"/>
      <c r="GJ14" s="237"/>
      <c r="GK14" s="237"/>
      <c r="GL14" s="237"/>
      <c r="GM14" s="237"/>
      <c r="GN14" s="237"/>
      <c r="GO14" s="12"/>
      <c r="GP14" s="12"/>
    </row>
    <row r="15" spans="1:198" ht="5.25" customHeight="1" thickBot="1">
      <c r="A15" s="9"/>
      <c r="B15" s="9"/>
      <c r="C15" s="9"/>
      <c r="D15" s="9"/>
      <c r="E15" s="9"/>
      <c r="F15" s="253"/>
      <c r="G15" s="2294" t="s">
        <v>25</v>
      </c>
      <c r="H15" s="2220"/>
      <c r="I15" s="2220"/>
      <c r="J15" s="2220"/>
      <c r="K15" s="2220"/>
      <c r="L15" s="2220"/>
      <c r="M15" s="2220"/>
      <c r="N15" s="2220"/>
      <c r="O15" s="2220"/>
      <c r="P15" s="2220"/>
      <c r="Q15" s="2220"/>
      <c r="R15" s="2220"/>
      <c r="S15" s="2220"/>
      <c r="T15" s="2221"/>
      <c r="U15" s="294"/>
      <c r="V15" s="295"/>
      <c r="W15" s="295"/>
      <c r="X15" s="295"/>
      <c r="Y15" s="295"/>
      <c r="Z15" s="295"/>
      <c r="AA15" s="295"/>
      <c r="AB15" s="295"/>
      <c r="AC15" s="295"/>
      <c r="AD15" s="295"/>
      <c r="AE15" s="295"/>
      <c r="AF15" s="295"/>
      <c r="AG15" s="295"/>
      <c r="AH15" s="295"/>
      <c r="AI15" s="295"/>
      <c r="AJ15" s="295"/>
      <c r="AK15" s="295"/>
      <c r="AL15" s="295"/>
      <c r="AM15" s="295"/>
      <c r="AN15" s="295"/>
      <c r="AO15" s="295"/>
      <c r="AP15" s="295"/>
      <c r="AQ15" s="295"/>
      <c r="AR15" s="295"/>
      <c r="AS15" s="295"/>
      <c r="AT15" s="295"/>
      <c r="AU15" s="295"/>
      <c r="AV15" s="295"/>
      <c r="AW15" s="295"/>
      <c r="AX15" s="295"/>
      <c r="AY15" s="295"/>
      <c r="AZ15" s="295"/>
      <c r="BA15" s="295"/>
      <c r="BB15" s="295"/>
      <c r="BC15" s="295"/>
      <c r="BD15" s="295"/>
      <c r="BE15" s="295"/>
      <c r="BF15" s="295"/>
      <c r="BG15" s="295"/>
      <c r="BH15" s="295"/>
      <c r="BI15" s="295"/>
      <c r="BJ15" s="295"/>
      <c r="BK15" s="296"/>
      <c r="BL15" s="250"/>
      <c r="BM15" s="250"/>
      <c r="BN15" s="250"/>
      <c r="BO15" s="250"/>
      <c r="BP15" s="273"/>
      <c r="BQ15" s="273"/>
      <c r="BR15" s="273"/>
      <c r="BS15" s="273"/>
      <c r="BT15" s="273"/>
      <c r="BU15" s="273"/>
      <c r="BV15" s="273"/>
      <c r="BW15" s="273"/>
      <c r="BX15" s="273"/>
      <c r="BY15" s="273"/>
      <c r="BZ15" s="273"/>
      <c r="CA15" s="273"/>
      <c r="CB15" s="273"/>
      <c r="CC15" s="273"/>
      <c r="CD15" s="273"/>
      <c r="CE15" s="273"/>
      <c r="CF15" s="273"/>
      <c r="CG15" s="273"/>
      <c r="CH15" s="273"/>
      <c r="CI15" s="273"/>
      <c r="CJ15" s="273"/>
      <c r="CK15" s="273"/>
      <c r="CL15" s="273"/>
      <c r="CM15" s="287"/>
      <c r="CN15" s="2022" t="s">
        <v>111</v>
      </c>
      <c r="CO15" s="2022"/>
      <c r="CP15" s="251"/>
      <c r="CQ15" s="240"/>
      <c r="CR15" s="240"/>
      <c r="CS15" s="240"/>
      <c r="CT15" s="9"/>
      <c r="CU15" s="9"/>
      <c r="CV15" s="9"/>
      <c r="CW15" s="9"/>
      <c r="CX15" s="9"/>
      <c r="CY15" s="9"/>
      <c r="CZ15" s="9"/>
      <c r="EB15" s="9"/>
      <c r="EC15" s="9"/>
      <c r="ED15" s="9"/>
      <c r="EE15" s="9"/>
      <c r="EF15" s="9"/>
      <c r="EG15" s="9"/>
      <c r="EH15" s="9"/>
      <c r="EI15" s="9"/>
      <c r="EJ15" s="9"/>
      <c r="EK15" s="9"/>
      <c r="EL15" s="9"/>
      <c r="EM15" s="9"/>
      <c r="EN15" s="9"/>
      <c r="EO15" s="9"/>
      <c r="EP15" s="9"/>
      <c r="EQ15" s="9"/>
      <c r="ER15" s="9"/>
      <c r="ES15" s="9"/>
      <c r="ET15" s="9"/>
      <c r="EU15" s="9"/>
      <c r="EV15" s="9"/>
      <c r="EW15" s="9"/>
      <c r="EX15" s="9"/>
      <c r="EY15" s="9"/>
      <c r="EZ15" s="9"/>
      <c r="FA15" s="9"/>
      <c r="FB15" s="9"/>
      <c r="FC15" s="9"/>
      <c r="FD15" s="9"/>
      <c r="FE15" s="9"/>
      <c r="FF15" s="9"/>
      <c r="FG15" s="9"/>
      <c r="FH15" s="9"/>
      <c r="FI15" s="9"/>
      <c r="FJ15" s="9"/>
      <c r="FK15" s="9"/>
      <c r="FL15" s="9"/>
      <c r="FM15" s="9"/>
      <c r="FN15" s="9"/>
      <c r="FO15" s="9"/>
      <c r="FP15" s="9"/>
      <c r="FQ15" s="9"/>
      <c r="FR15" s="9"/>
      <c r="FS15" s="9"/>
      <c r="FT15" s="9"/>
      <c r="FU15" s="9"/>
      <c r="FV15" s="9"/>
      <c r="FW15" s="9"/>
      <c r="FX15" s="9"/>
      <c r="FY15" s="9"/>
      <c r="FZ15" s="9"/>
      <c r="GA15" s="9"/>
      <c r="GB15" s="9"/>
      <c r="GC15" s="9"/>
      <c r="GD15" s="9"/>
      <c r="GE15" s="9"/>
      <c r="GF15" s="237"/>
      <c r="GG15" s="237"/>
      <c r="GH15" s="237"/>
      <c r="GI15" s="237"/>
      <c r="GJ15" s="237"/>
      <c r="GK15" s="237"/>
      <c r="GL15" s="237"/>
      <c r="GM15" s="237"/>
      <c r="GN15" s="237"/>
      <c r="GO15" s="11"/>
      <c r="GP15" s="11"/>
    </row>
    <row r="16" spans="1:198" ht="11.1" customHeight="1">
      <c r="A16" s="9"/>
      <c r="B16" s="9"/>
      <c r="C16" s="9"/>
      <c r="D16" s="9"/>
      <c r="E16" s="9"/>
      <c r="F16" s="253"/>
      <c r="G16" s="2200"/>
      <c r="H16" s="2198"/>
      <c r="I16" s="2198"/>
      <c r="J16" s="2198"/>
      <c r="K16" s="2198"/>
      <c r="L16" s="2198"/>
      <c r="M16" s="2198"/>
      <c r="N16" s="2198"/>
      <c r="O16" s="2198"/>
      <c r="P16" s="2198"/>
      <c r="Q16" s="2198"/>
      <c r="R16" s="2198"/>
      <c r="S16" s="2198"/>
      <c r="T16" s="2199"/>
      <c r="U16" s="290"/>
      <c r="V16" s="250"/>
      <c r="W16" s="250"/>
      <c r="X16" s="250"/>
      <c r="Y16" s="2265">
        <f>総括表1!Y16</f>
        <v>5</v>
      </c>
      <c r="Z16" s="2266"/>
      <c r="AA16" s="2266"/>
      <c r="AB16" s="2266"/>
      <c r="AC16" s="2267"/>
      <c r="AD16" s="250"/>
      <c r="AE16" s="250"/>
      <c r="AF16" s="250"/>
      <c r="AG16" s="250"/>
      <c r="AH16" s="2265">
        <f>総括表1!AH16</f>
        <v>1</v>
      </c>
      <c r="AI16" s="2266"/>
      <c r="AJ16" s="2266"/>
      <c r="AK16" s="2266"/>
      <c r="AL16" s="2266"/>
      <c r="AM16" s="2266"/>
      <c r="AN16" s="2267"/>
      <c r="AO16" s="250"/>
      <c r="AP16" s="250"/>
      <c r="AQ16" s="250"/>
      <c r="AR16" s="250"/>
      <c r="AS16" s="250"/>
      <c r="AT16" s="250"/>
      <c r="AU16" s="250"/>
      <c r="AV16" s="250"/>
      <c r="AW16" s="2265">
        <f>総括表1!AW16</f>
        <v>12</v>
      </c>
      <c r="AX16" s="2266"/>
      <c r="AY16" s="2266"/>
      <c r="AZ16" s="2266"/>
      <c r="BA16" s="2266"/>
      <c r="BB16" s="2266"/>
      <c r="BC16" s="2267"/>
      <c r="BD16" s="250"/>
      <c r="BE16" s="250"/>
      <c r="BF16" s="250"/>
      <c r="BG16" s="250"/>
      <c r="BH16" s="250"/>
      <c r="BI16" s="250"/>
      <c r="BJ16" s="250"/>
      <c r="BK16" s="291"/>
      <c r="BL16" s="250"/>
      <c r="BM16" s="250"/>
      <c r="BN16" s="250"/>
      <c r="BO16" s="250"/>
      <c r="BP16" s="250"/>
      <c r="BQ16" s="250"/>
      <c r="BR16" s="250"/>
      <c r="BS16" s="250"/>
      <c r="BT16" s="250"/>
      <c r="BU16" s="250"/>
      <c r="BV16" s="250"/>
      <c r="BW16" s="250"/>
      <c r="BX16" s="250"/>
      <c r="BY16" s="250"/>
      <c r="BZ16" s="250"/>
      <c r="CA16" s="250"/>
      <c r="CB16" s="250"/>
      <c r="CC16" s="250"/>
      <c r="CD16" s="250"/>
      <c r="CE16" s="250"/>
      <c r="CF16" s="250"/>
      <c r="CG16" s="250"/>
      <c r="CH16" s="250"/>
      <c r="CI16" s="250"/>
      <c r="CJ16" s="250"/>
      <c r="CK16" s="250"/>
      <c r="CL16" s="250"/>
      <c r="CM16" s="291"/>
      <c r="CN16" s="2022"/>
      <c r="CO16" s="2022"/>
      <c r="CP16" s="251"/>
      <c r="CQ16" s="240"/>
      <c r="CR16" s="240"/>
      <c r="CS16" s="240"/>
      <c r="CT16" s="9"/>
      <c r="CU16" s="9"/>
      <c r="CV16" s="9"/>
      <c r="CW16" s="9"/>
      <c r="CX16" s="9"/>
      <c r="CY16" s="9"/>
      <c r="CZ16" s="9"/>
      <c r="DA16" s="9"/>
      <c r="DB16" s="2405" t="s">
        <v>189</v>
      </c>
      <c r="DC16" s="2405"/>
      <c r="DD16" s="2405"/>
      <c r="DE16" s="2405"/>
      <c r="DF16" s="2405"/>
      <c r="DG16" s="2405"/>
      <c r="DH16" s="2405"/>
      <c r="DI16" s="2405"/>
      <c r="DJ16" s="2405"/>
      <c r="DK16" s="2405"/>
      <c r="DL16" s="2405"/>
      <c r="DM16" s="2405"/>
      <c r="DN16" s="2405"/>
      <c r="DO16" s="2405"/>
      <c r="DP16" s="2405"/>
      <c r="DQ16" s="2405"/>
      <c r="DR16" s="2405"/>
      <c r="DS16" s="2405"/>
      <c r="DT16" s="2405"/>
      <c r="DU16" s="2405"/>
      <c r="DV16" s="2405"/>
      <c r="DW16" s="2405"/>
      <c r="DX16" s="2405"/>
      <c r="DY16" s="2405"/>
      <c r="DZ16" s="2405"/>
      <c r="EA16" s="2405"/>
      <c r="EB16" s="2405"/>
      <c r="EC16" s="2405"/>
      <c r="ED16" s="2405"/>
      <c r="EE16" s="2405"/>
      <c r="EF16" s="2405"/>
      <c r="EG16" s="2405"/>
      <c r="EH16" s="2405"/>
      <c r="EI16" s="2405"/>
      <c r="EJ16" s="2405"/>
      <c r="EK16" s="2405"/>
      <c r="EL16" s="2405"/>
      <c r="EM16" s="2405"/>
      <c r="EN16" s="2405"/>
      <c r="EO16" s="2405"/>
      <c r="EP16" s="2405"/>
      <c r="EQ16" s="2405"/>
      <c r="ER16" s="2405"/>
      <c r="ES16" s="2405"/>
      <c r="ET16" s="2405"/>
      <c r="EU16" s="2405"/>
      <c r="EV16" s="2405"/>
      <c r="EW16" s="2405"/>
      <c r="EX16" s="2405"/>
      <c r="EY16" s="2405"/>
      <c r="EZ16" s="2405"/>
      <c r="FA16" s="2405"/>
      <c r="FB16" s="2405"/>
      <c r="FC16" s="2405"/>
      <c r="FD16" s="2405"/>
      <c r="FE16" s="2405"/>
      <c r="FF16" s="2405"/>
      <c r="FG16" s="2405"/>
      <c r="FH16" s="2405"/>
      <c r="FI16" s="2405"/>
      <c r="FJ16" s="2405"/>
      <c r="FK16" s="2405"/>
      <c r="FL16" s="2405"/>
      <c r="FM16" s="9"/>
      <c r="FN16" s="9"/>
      <c r="FO16" s="9"/>
      <c r="FP16" s="9"/>
      <c r="FQ16" s="9"/>
      <c r="FR16" s="9"/>
      <c r="FS16" s="9"/>
      <c r="FT16" s="9"/>
      <c r="FU16" s="9"/>
      <c r="FV16" s="9"/>
      <c r="FW16" s="9"/>
      <c r="FX16" s="9"/>
      <c r="FY16" s="9"/>
      <c r="FZ16" s="9"/>
      <c r="GA16" s="9"/>
      <c r="GB16" s="9"/>
      <c r="GC16" s="9"/>
      <c r="GD16" s="9"/>
      <c r="GE16" s="9"/>
      <c r="GF16" s="237"/>
      <c r="GG16" s="237"/>
      <c r="GH16" s="237"/>
      <c r="GI16" s="237"/>
      <c r="GJ16" s="237"/>
      <c r="GK16" s="237"/>
      <c r="GL16" s="237"/>
      <c r="GM16" s="237"/>
      <c r="GN16" s="237"/>
      <c r="GO16" s="11"/>
      <c r="GP16" s="11"/>
    </row>
    <row r="17" spans="1:198" ht="11.1" customHeight="1">
      <c r="A17" s="9"/>
      <c r="B17" s="9"/>
      <c r="C17" s="9"/>
      <c r="D17" s="9"/>
      <c r="E17" s="9"/>
      <c r="F17" s="253"/>
      <c r="G17" s="2200"/>
      <c r="H17" s="2198"/>
      <c r="I17" s="2198"/>
      <c r="J17" s="2198"/>
      <c r="K17" s="2198"/>
      <c r="L17" s="2198"/>
      <c r="M17" s="2198"/>
      <c r="N17" s="2198"/>
      <c r="O17" s="2198"/>
      <c r="P17" s="2198"/>
      <c r="Q17" s="2198"/>
      <c r="R17" s="2198"/>
      <c r="S17" s="2198"/>
      <c r="T17" s="2199"/>
      <c r="U17" s="2314" t="s">
        <v>201</v>
      </c>
      <c r="V17" s="2020"/>
      <c r="W17" s="2020"/>
      <c r="X17" s="2020"/>
      <c r="Y17" s="2312"/>
      <c r="Z17" s="2066"/>
      <c r="AA17" s="2066"/>
      <c r="AB17" s="2066"/>
      <c r="AC17" s="2313"/>
      <c r="AD17" s="2317" t="s">
        <v>202</v>
      </c>
      <c r="AE17" s="2317"/>
      <c r="AF17" s="2317"/>
      <c r="AG17" s="250"/>
      <c r="AH17" s="2312"/>
      <c r="AI17" s="2066"/>
      <c r="AJ17" s="2066"/>
      <c r="AK17" s="2066"/>
      <c r="AL17" s="2066"/>
      <c r="AM17" s="2066"/>
      <c r="AN17" s="2313"/>
      <c r="AO17" s="2317" t="s">
        <v>68</v>
      </c>
      <c r="AP17" s="2317"/>
      <c r="AQ17" s="2317"/>
      <c r="AR17" s="2317"/>
      <c r="AS17" s="2317"/>
      <c r="AT17" s="2317"/>
      <c r="AU17" s="2317"/>
      <c r="AV17" s="2317"/>
      <c r="AW17" s="2312"/>
      <c r="AX17" s="2066"/>
      <c r="AY17" s="2066"/>
      <c r="AZ17" s="2066"/>
      <c r="BA17" s="2066"/>
      <c r="BB17" s="2066"/>
      <c r="BC17" s="2313"/>
      <c r="BD17" s="2317" t="s">
        <v>200</v>
      </c>
      <c r="BE17" s="2317"/>
      <c r="BF17" s="2317"/>
      <c r="BG17" s="2317"/>
      <c r="BH17" s="2317"/>
      <c r="BI17" s="2317"/>
      <c r="BJ17" s="2317"/>
      <c r="BK17" s="2318"/>
      <c r="BL17" s="250"/>
      <c r="BM17" s="250"/>
      <c r="BN17" s="250"/>
      <c r="BO17" s="250"/>
      <c r="BP17" s="250"/>
      <c r="BQ17" s="250"/>
      <c r="BR17" s="250"/>
      <c r="BS17" s="250"/>
      <c r="BT17" s="250"/>
      <c r="BU17" s="250"/>
      <c r="BV17" s="250"/>
      <c r="BW17" s="250"/>
      <c r="BX17" s="250"/>
      <c r="BY17" s="250"/>
      <c r="BZ17" s="250"/>
      <c r="CA17" s="250"/>
      <c r="CB17" s="250"/>
      <c r="CC17" s="250"/>
      <c r="CD17" s="250"/>
      <c r="CE17" s="250"/>
      <c r="CF17" s="250"/>
      <c r="CG17" s="250"/>
      <c r="CH17" s="250"/>
      <c r="CI17" s="250"/>
      <c r="CJ17" s="250"/>
      <c r="CK17" s="250"/>
      <c r="CL17" s="250"/>
      <c r="CM17" s="291"/>
      <c r="CN17" s="2022"/>
      <c r="CO17" s="2022"/>
      <c r="CP17" s="251"/>
      <c r="CQ17" s="240"/>
      <c r="CR17" s="240"/>
      <c r="CS17" s="240"/>
      <c r="CT17" s="9"/>
      <c r="CU17" s="9"/>
      <c r="CV17" s="9"/>
      <c r="CW17" s="9"/>
      <c r="CX17" s="9"/>
      <c r="CY17" s="9"/>
      <c r="CZ17" s="9"/>
      <c r="DA17" s="9"/>
      <c r="DB17" s="2406"/>
      <c r="DC17" s="2406"/>
      <c r="DD17" s="2406"/>
      <c r="DE17" s="2406"/>
      <c r="DF17" s="2406"/>
      <c r="DG17" s="2405"/>
      <c r="DH17" s="2405"/>
      <c r="DI17" s="2405"/>
      <c r="DJ17" s="2405"/>
      <c r="DK17" s="2405"/>
      <c r="DL17" s="2405"/>
      <c r="DM17" s="2405"/>
      <c r="DN17" s="2405"/>
      <c r="DO17" s="2405"/>
      <c r="DP17" s="2405"/>
      <c r="DQ17" s="2405"/>
      <c r="DR17" s="2405"/>
      <c r="DS17" s="2405"/>
      <c r="DT17" s="2405"/>
      <c r="DU17" s="2405"/>
      <c r="DV17" s="2405"/>
      <c r="DW17" s="2405"/>
      <c r="DX17" s="2405"/>
      <c r="DY17" s="2405"/>
      <c r="DZ17" s="2405"/>
      <c r="EA17" s="2405"/>
      <c r="EB17" s="2405"/>
      <c r="EC17" s="2405"/>
      <c r="ED17" s="2405"/>
      <c r="EE17" s="2405"/>
      <c r="EF17" s="2405"/>
      <c r="EG17" s="2405"/>
      <c r="EH17" s="2405"/>
      <c r="EI17" s="2405"/>
      <c r="EJ17" s="2405"/>
      <c r="EK17" s="2405"/>
      <c r="EL17" s="2405"/>
      <c r="EM17" s="2405"/>
      <c r="EN17" s="2405"/>
      <c r="EO17" s="2405"/>
      <c r="EP17" s="2405"/>
      <c r="EQ17" s="2405"/>
      <c r="ER17" s="2405"/>
      <c r="ES17" s="2405"/>
      <c r="ET17" s="2405"/>
      <c r="EU17" s="2405"/>
      <c r="EV17" s="2405"/>
      <c r="EW17" s="2405"/>
      <c r="EX17" s="2405"/>
      <c r="EY17" s="2405"/>
      <c r="EZ17" s="2405"/>
      <c r="FA17" s="2405"/>
      <c r="FB17" s="2405"/>
      <c r="FC17" s="2405"/>
      <c r="FD17" s="2405"/>
      <c r="FE17" s="2405"/>
      <c r="FF17" s="2405"/>
      <c r="FG17" s="2405"/>
      <c r="FH17" s="2405"/>
      <c r="FI17" s="2405"/>
      <c r="FJ17" s="2405"/>
      <c r="FK17" s="2405"/>
      <c r="FL17" s="2405"/>
      <c r="FM17" s="9"/>
      <c r="FN17" s="9"/>
      <c r="FO17" s="9"/>
      <c r="FP17" s="9"/>
      <c r="FQ17" s="9"/>
      <c r="FR17" s="9"/>
      <c r="FS17" s="9"/>
      <c r="FT17" s="9"/>
      <c r="FU17" s="9"/>
      <c r="FV17" s="9"/>
      <c r="FW17" s="9"/>
      <c r="FX17" s="9"/>
      <c r="FY17" s="9"/>
      <c r="FZ17" s="9"/>
      <c r="GA17" s="9"/>
      <c r="GB17" s="9"/>
      <c r="GC17" s="9"/>
      <c r="GD17" s="9"/>
      <c r="GE17" s="9"/>
      <c r="GF17" s="237"/>
      <c r="GG17" s="237"/>
      <c r="GH17" s="237"/>
      <c r="GI17" s="237"/>
      <c r="GJ17" s="237"/>
      <c r="GK17" s="237"/>
      <c r="GL17" s="237"/>
      <c r="GM17" s="237"/>
      <c r="GN17" s="237"/>
      <c r="GO17" s="11"/>
      <c r="GP17" s="11"/>
    </row>
    <row r="18" spans="1:198" ht="11.1" customHeight="1" thickBot="1">
      <c r="A18" s="9"/>
      <c r="B18" s="9"/>
      <c r="C18" s="9"/>
      <c r="D18" s="9"/>
      <c r="E18" s="9"/>
      <c r="F18" s="253"/>
      <c r="G18" s="2200"/>
      <c r="H18" s="2198"/>
      <c r="I18" s="2198"/>
      <c r="J18" s="2198"/>
      <c r="K18" s="2198"/>
      <c r="L18" s="2198"/>
      <c r="M18" s="2198"/>
      <c r="N18" s="2198"/>
      <c r="O18" s="2198"/>
      <c r="P18" s="2198"/>
      <c r="Q18" s="2198"/>
      <c r="R18" s="2198"/>
      <c r="S18" s="2198"/>
      <c r="T18" s="2199"/>
      <c r="U18" s="2315"/>
      <c r="V18" s="2020"/>
      <c r="W18" s="2020"/>
      <c r="X18" s="2020"/>
      <c r="Y18" s="2268"/>
      <c r="Z18" s="2269"/>
      <c r="AA18" s="2269"/>
      <c r="AB18" s="2269"/>
      <c r="AC18" s="2270"/>
      <c r="AD18" s="2317"/>
      <c r="AE18" s="2317"/>
      <c r="AF18" s="2317"/>
      <c r="AG18" s="250"/>
      <c r="AH18" s="2268"/>
      <c r="AI18" s="2269"/>
      <c r="AJ18" s="2269"/>
      <c r="AK18" s="2269"/>
      <c r="AL18" s="2269"/>
      <c r="AM18" s="2269"/>
      <c r="AN18" s="2270"/>
      <c r="AO18" s="2317"/>
      <c r="AP18" s="2317"/>
      <c r="AQ18" s="2317"/>
      <c r="AR18" s="2317"/>
      <c r="AS18" s="2317"/>
      <c r="AT18" s="2317"/>
      <c r="AU18" s="2317"/>
      <c r="AV18" s="2317"/>
      <c r="AW18" s="2268"/>
      <c r="AX18" s="2269"/>
      <c r="AY18" s="2269"/>
      <c r="AZ18" s="2269"/>
      <c r="BA18" s="2269"/>
      <c r="BB18" s="2269"/>
      <c r="BC18" s="2270"/>
      <c r="BD18" s="2317"/>
      <c r="BE18" s="2317"/>
      <c r="BF18" s="2317"/>
      <c r="BG18" s="2317"/>
      <c r="BH18" s="2317"/>
      <c r="BI18" s="2317"/>
      <c r="BJ18" s="2317"/>
      <c r="BK18" s="2318"/>
      <c r="BL18" s="250"/>
      <c r="BM18" s="250"/>
      <c r="BN18" s="250"/>
      <c r="BO18" s="250"/>
      <c r="BP18" s="250"/>
      <c r="BQ18" s="250"/>
      <c r="BR18" s="250"/>
      <c r="BS18" s="250"/>
      <c r="BT18" s="250"/>
      <c r="BU18" s="250"/>
      <c r="BV18" s="250"/>
      <c r="BW18" s="250"/>
      <c r="BX18" s="250"/>
      <c r="BY18" s="250"/>
      <c r="BZ18" s="250"/>
      <c r="CA18" s="250"/>
      <c r="CB18" s="250"/>
      <c r="CC18" s="250"/>
      <c r="CD18" s="250"/>
      <c r="CE18" s="250"/>
      <c r="CF18" s="250"/>
      <c r="CG18" s="250"/>
      <c r="CH18" s="250"/>
      <c r="CI18" s="250"/>
      <c r="CJ18" s="250"/>
      <c r="CK18" s="250"/>
      <c r="CL18" s="250"/>
      <c r="CM18" s="291"/>
      <c r="CN18" s="2022"/>
      <c r="CO18" s="2022"/>
      <c r="CP18" s="254"/>
      <c r="CQ18" s="241"/>
      <c r="CR18" s="241"/>
      <c r="CS18" s="241"/>
      <c r="CT18" s="9"/>
      <c r="CU18" s="9"/>
      <c r="CV18" s="9"/>
      <c r="CW18" s="9"/>
      <c r="CX18" s="9"/>
      <c r="CY18" s="9"/>
      <c r="CZ18" s="9"/>
      <c r="DA18" s="2407" t="s">
        <v>235</v>
      </c>
      <c r="DB18" s="2408"/>
      <c r="DC18" s="2408"/>
      <c r="DD18" s="2408"/>
      <c r="DE18" s="2408"/>
      <c r="DF18" s="2409"/>
      <c r="DG18" s="2416" t="s">
        <v>247</v>
      </c>
      <c r="DH18" s="2417"/>
      <c r="DI18" s="2417"/>
      <c r="DJ18" s="2417"/>
      <c r="DK18" s="2417"/>
      <c r="DL18" s="2417"/>
      <c r="DM18" s="2417"/>
      <c r="DN18" s="2417"/>
      <c r="DO18" s="2417"/>
      <c r="DP18" s="2417"/>
      <c r="DQ18" s="2417"/>
      <c r="DR18" s="2417"/>
      <c r="DS18" s="2417"/>
      <c r="DT18" s="2417"/>
      <c r="DU18" s="2417"/>
      <c r="DV18" s="2417"/>
      <c r="DW18" s="2417"/>
      <c r="DX18" s="2417"/>
      <c r="DY18" s="2417"/>
      <c r="DZ18" s="2417"/>
      <c r="EA18" s="2417"/>
      <c r="EB18" s="2417"/>
      <c r="EC18" s="2417"/>
      <c r="ED18" s="2417"/>
      <c r="EE18" s="2417"/>
      <c r="EF18" s="2417"/>
      <c r="EG18" s="2417"/>
      <c r="EH18" s="2417"/>
      <c r="EI18" s="2417"/>
      <c r="EJ18" s="2417"/>
      <c r="EK18" s="2417"/>
      <c r="EL18" s="2417"/>
      <c r="EM18" s="2417"/>
      <c r="EN18" s="2417"/>
      <c r="EO18" s="2417"/>
      <c r="EP18" s="2417"/>
      <c r="EQ18" s="2417"/>
      <c r="ER18" s="2417"/>
      <c r="ES18" s="2417"/>
      <c r="ET18" s="2417"/>
      <c r="EU18" s="2417"/>
      <c r="EV18" s="2417"/>
      <c r="EW18" s="2417"/>
      <c r="EX18" s="2417"/>
      <c r="EY18" s="2417"/>
      <c r="EZ18" s="2417"/>
      <c r="FA18" s="2417"/>
      <c r="FB18" s="2417"/>
      <c r="FC18" s="2417"/>
      <c r="FD18" s="2417"/>
      <c r="FE18" s="2417"/>
      <c r="FF18" s="2417"/>
      <c r="FG18" s="2417"/>
      <c r="FH18" s="2417"/>
      <c r="FI18" s="2417"/>
      <c r="FJ18" s="2417"/>
      <c r="FK18" s="2417"/>
      <c r="FL18" s="2417"/>
      <c r="FM18" s="2417"/>
      <c r="FN18" s="2417"/>
      <c r="FO18" s="2418"/>
      <c r="FP18" s="2407" t="s">
        <v>236</v>
      </c>
      <c r="FQ18" s="2408"/>
      <c r="FR18" s="2408"/>
      <c r="FS18" s="2408"/>
      <c r="FT18" s="2408"/>
      <c r="FU18" s="2408"/>
      <c r="FV18" s="2408"/>
      <c r="FW18" s="2408"/>
      <c r="FX18" s="2408"/>
      <c r="FY18" s="2408"/>
      <c r="FZ18" s="2408"/>
      <c r="GA18" s="2408"/>
      <c r="GB18" s="2408"/>
      <c r="GC18" s="2409"/>
      <c r="GD18" s="9"/>
      <c r="GE18" s="9"/>
      <c r="GF18" s="237"/>
      <c r="GG18" s="237"/>
      <c r="GH18" s="237"/>
      <c r="GI18" s="237"/>
      <c r="GJ18" s="237"/>
      <c r="GK18" s="237"/>
      <c r="GL18" s="237"/>
      <c r="GM18" s="237"/>
      <c r="GN18" s="237"/>
      <c r="GO18" s="11"/>
      <c r="GP18" s="11"/>
    </row>
    <row r="19" spans="1:198" ht="5.25" customHeight="1" thickBot="1">
      <c r="A19" s="9"/>
      <c r="B19" s="9"/>
      <c r="C19" s="9"/>
      <c r="D19" s="9"/>
      <c r="E19" s="9"/>
      <c r="F19" s="253"/>
      <c r="G19" s="2201"/>
      <c r="H19" s="2202"/>
      <c r="I19" s="2202"/>
      <c r="J19" s="2202"/>
      <c r="K19" s="2202"/>
      <c r="L19" s="2202"/>
      <c r="M19" s="2202"/>
      <c r="N19" s="2202"/>
      <c r="O19" s="2202"/>
      <c r="P19" s="2202"/>
      <c r="Q19" s="2202"/>
      <c r="R19" s="2202"/>
      <c r="S19" s="2202"/>
      <c r="T19" s="2203"/>
      <c r="U19" s="290"/>
      <c r="V19" s="250"/>
      <c r="W19" s="250"/>
      <c r="X19" s="250"/>
      <c r="Y19" s="250"/>
      <c r="Z19" s="250"/>
      <c r="AA19" s="250"/>
      <c r="AB19" s="250"/>
      <c r="AC19" s="250"/>
      <c r="AD19" s="250"/>
      <c r="AE19" s="250"/>
      <c r="AF19" s="250"/>
      <c r="AG19" s="250"/>
      <c r="AH19" s="250"/>
      <c r="AI19" s="250"/>
      <c r="AJ19" s="250"/>
      <c r="AK19" s="250"/>
      <c r="AL19" s="250"/>
      <c r="AM19" s="250"/>
      <c r="AN19" s="250"/>
      <c r="AO19" s="250"/>
      <c r="AP19" s="250"/>
      <c r="AQ19" s="250"/>
      <c r="AR19" s="250"/>
      <c r="AS19" s="250"/>
      <c r="AT19" s="250"/>
      <c r="AU19" s="250"/>
      <c r="AV19" s="250"/>
      <c r="AW19" s="250"/>
      <c r="AX19" s="250"/>
      <c r="AY19" s="250"/>
      <c r="AZ19" s="250"/>
      <c r="BA19" s="250"/>
      <c r="BB19" s="250"/>
      <c r="BC19" s="250"/>
      <c r="BD19" s="250"/>
      <c r="BE19" s="250"/>
      <c r="BF19" s="250"/>
      <c r="BG19" s="250"/>
      <c r="BH19" s="250"/>
      <c r="BI19" s="250"/>
      <c r="BJ19" s="250"/>
      <c r="BK19" s="291"/>
      <c r="BL19" s="250"/>
      <c r="BM19" s="250"/>
      <c r="BN19" s="250"/>
      <c r="BO19" s="250"/>
      <c r="BP19" s="250"/>
      <c r="BQ19" s="250"/>
      <c r="BR19" s="250"/>
      <c r="BS19" s="250"/>
      <c r="BT19" s="250"/>
      <c r="BU19" s="288"/>
      <c r="BV19" s="288"/>
      <c r="BW19" s="288"/>
      <c r="BX19" s="288"/>
      <c r="BY19" s="288"/>
      <c r="BZ19" s="288"/>
      <c r="CA19" s="288"/>
      <c r="CB19" s="288"/>
      <c r="CC19" s="288"/>
      <c r="CD19" s="288"/>
      <c r="CE19" s="288"/>
      <c r="CF19" s="288"/>
      <c r="CG19" s="288"/>
      <c r="CH19" s="288"/>
      <c r="CI19" s="288"/>
      <c r="CJ19" s="288"/>
      <c r="CK19" s="288"/>
      <c r="CL19" s="288"/>
      <c r="CM19" s="293"/>
      <c r="CN19" s="2022"/>
      <c r="CO19" s="2022"/>
      <c r="CP19" s="254"/>
      <c r="CQ19" s="241"/>
      <c r="CR19" s="241"/>
      <c r="CS19" s="241"/>
      <c r="CT19" s="9"/>
      <c r="CU19" s="9"/>
      <c r="CV19" s="9"/>
      <c r="CW19" s="9"/>
      <c r="CX19" s="9"/>
      <c r="CY19" s="9"/>
      <c r="CZ19" s="9"/>
      <c r="DA19" s="2410"/>
      <c r="DB19" s="2411"/>
      <c r="DC19" s="2411"/>
      <c r="DD19" s="2411"/>
      <c r="DE19" s="2411"/>
      <c r="DF19" s="2412"/>
      <c r="DG19" s="2419"/>
      <c r="DH19" s="2006"/>
      <c r="DI19" s="2006"/>
      <c r="DJ19" s="2006"/>
      <c r="DK19" s="2006"/>
      <c r="DL19" s="2006"/>
      <c r="DM19" s="2006"/>
      <c r="DN19" s="2006"/>
      <c r="DO19" s="2006"/>
      <c r="DP19" s="2006"/>
      <c r="DQ19" s="2006"/>
      <c r="DR19" s="2006"/>
      <c r="DS19" s="2006"/>
      <c r="DT19" s="2006"/>
      <c r="DU19" s="2006"/>
      <c r="DV19" s="2006"/>
      <c r="DW19" s="2006"/>
      <c r="DX19" s="2006"/>
      <c r="DY19" s="2006"/>
      <c r="DZ19" s="2006"/>
      <c r="EA19" s="2006"/>
      <c r="EB19" s="2006"/>
      <c r="EC19" s="2006"/>
      <c r="ED19" s="2006"/>
      <c r="EE19" s="2006"/>
      <c r="EF19" s="2006"/>
      <c r="EG19" s="2006"/>
      <c r="EH19" s="2006"/>
      <c r="EI19" s="2006"/>
      <c r="EJ19" s="2006"/>
      <c r="EK19" s="2006"/>
      <c r="EL19" s="2006"/>
      <c r="EM19" s="2006"/>
      <c r="EN19" s="2006"/>
      <c r="EO19" s="2006"/>
      <c r="EP19" s="2006"/>
      <c r="EQ19" s="2006"/>
      <c r="ER19" s="2006"/>
      <c r="ES19" s="2006"/>
      <c r="ET19" s="2006"/>
      <c r="EU19" s="2006"/>
      <c r="EV19" s="2006"/>
      <c r="EW19" s="2006"/>
      <c r="EX19" s="2006"/>
      <c r="EY19" s="2006"/>
      <c r="EZ19" s="2006"/>
      <c r="FA19" s="2006"/>
      <c r="FB19" s="2006"/>
      <c r="FC19" s="2006"/>
      <c r="FD19" s="2006"/>
      <c r="FE19" s="2006"/>
      <c r="FF19" s="2006"/>
      <c r="FG19" s="2006"/>
      <c r="FH19" s="2006"/>
      <c r="FI19" s="2006"/>
      <c r="FJ19" s="2006"/>
      <c r="FK19" s="2006"/>
      <c r="FL19" s="2006"/>
      <c r="FM19" s="2006"/>
      <c r="FN19" s="2006"/>
      <c r="FO19" s="2420"/>
      <c r="FP19" s="2410"/>
      <c r="FQ19" s="2411"/>
      <c r="FR19" s="2411"/>
      <c r="FS19" s="2411"/>
      <c r="FT19" s="2411"/>
      <c r="FU19" s="2411"/>
      <c r="FV19" s="2411"/>
      <c r="FW19" s="2411"/>
      <c r="FX19" s="2411"/>
      <c r="FY19" s="2411"/>
      <c r="FZ19" s="2411"/>
      <c r="GA19" s="2411"/>
      <c r="GB19" s="2411"/>
      <c r="GC19" s="2412"/>
      <c r="GD19" s="9"/>
      <c r="GE19" s="9"/>
      <c r="GF19" s="237"/>
      <c r="GG19" s="237"/>
      <c r="GH19" s="237"/>
      <c r="GI19" s="237"/>
      <c r="GJ19" s="237"/>
      <c r="GK19" s="237"/>
      <c r="GL19" s="237"/>
      <c r="GM19" s="237"/>
      <c r="GN19" s="237"/>
      <c r="GO19" s="11"/>
      <c r="GP19" s="11"/>
    </row>
    <row r="20" spans="1:198" ht="11.1" customHeight="1">
      <c r="A20" s="9"/>
      <c r="B20" s="9"/>
      <c r="C20" s="9"/>
      <c r="D20" s="9"/>
      <c r="E20" s="9"/>
      <c r="F20" s="253"/>
      <c r="G20" s="2088" t="s">
        <v>109</v>
      </c>
      <c r="H20" s="2089"/>
      <c r="I20" s="2089"/>
      <c r="J20" s="2089"/>
      <c r="K20" s="2089"/>
      <c r="L20" s="2089"/>
      <c r="M20" s="2089"/>
      <c r="N20" s="2089"/>
      <c r="O20" s="2089"/>
      <c r="P20" s="2089"/>
      <c r="Q20" s="2089"/>
      <c r="R20" s="2089"/>
      <c r="S20" s="2089"/>
      <c r="T20" s="2089"/>
      <c r="U20" s="2094" t="str">
        <f>IF(BF26&lt;=0,"",IF((LEN(BF26)-12&lt;=0),"0",MID(BF26,LEN(BF26)-12,1)))</f>
        <v>1</v>
      </c>
      <c r="V20" s="2011"/>
      <c r="W20" s="2011"/>
      <c r="X20" s="2084"/>
      <c r="Y20" s="2076" t="str">
        <f>IF(BF26&lt;=0,"",IF((LEN(BF26)-11&lt;=0),"0",MID(BF26,LEN(BF26)-11,1)))</f>
        <v>2</v>
      </c>
      <c r="Z20" s="2011"/>
      <c r="AA20" s="2011"/>
      <c r="AB20" s="2077"/>
      <c r="AC20" s="2008" t="str">
        <f>IF(BF26&lt;=0,"",IF((LEN(BF26)-10&lt;=0),"0",MID(BF26,LEN(BF26)-10,1)))</f>
        <v>3</v>
      </c>
      <c r="AD20" s="2008"/>
      <c r="AE20" s="2008"/>
      <c r="AF20" s="2008"/>
      <c r="AG20" s="2008" t="str">
        <f>IF(BF26&lt;=0,"",IF((LEN(BF26)-9&lt;=0),"0",MID(BF26,LEN(BF26)-9,1)))</f>
        <v>4</v>
      </c>
      <c r="AH20" s="2008"/>
      <c r="AI20" s="2008"/>
      <c r="AJ20" s="2008"/>
      <c r="AK20" s="2010" t="str">
        <f>IF(BF26&lt;=0,"",IF((LEN(BF26)-8&lt;=0),"0",MID(BF26,LEN(BF26)-8,1)))</f>
        <v>5</v>
      </c>
      <c r="AL20" s="2011"/>
      <c r="AM20" s="2011"/>
      <c r="AN20" s="2084"/>
      <c r="AO20" s="2076" t="str">
        <f>IF(BF26&lt;=0,"",IF((LEN(BF26)-7&lt;=0),"0",MID(BF26,LEN(BF26)-7,1)))</f>
        <v>6</v>
      </c>
      <c r="AP20" s="2011"/>
      <c r="AQ20" s="2011"/>
      <c r="AR20" s="2077"/>
      <c r="AS20" s="2008" t="str">
        <f>IF(BF26&lt;=0,"",IF((LEN(BF26)-6&lt;=0),"0",MID(BF26,LEN(BF26)-6,1)))</f>
        <v>7</v>
      </c>
      <c r="AT20" s="2008"/>
      <c r="AU20" s="2008"/>
      <c r="AV20" s="2008"/>
      <c r="AW20" s="2008" t="str">
        <f>IF(BF26&lt;=0,"",IF((LEN(BF26)-5&lt;=0),"0",MID(BF26,LEN(BF26)-5,1)))</f>
        <v>8</v>
      </c>
      <c r="AX20" s="2008"/>
      <c r="AY20" s="2008"/>
      <c r="AZ20" s="2008"/>
      <c r="BA20" s="2010" t="str">
        <f>IF(BF26&lt;=0,"",IF((LEN(BF26)-4&lt;=0),"0",MID(BF26,LEN(BF26)-4,1)))</f>
        <v>9</v>
      </c>
      <c r="BB20" s="2011"/>
      <c r="BC20" s="2011"/>
      <c r="BD20" s="2084"/>
      <c r="BE20" s="2076" t="str">
        <f>IF(BF26&lt;=0,"",IF((LEN(BF26)-3&lt;=0),"0",MID(BF26,LEN(BF26)-3,1)))</f>
        <v>0</v>
      </c>
      <c r="BF20" s="2011"/>
      <c r="BG20" s="2011"/>
      <c r="BH20" s="2077"/>
      <c r="BI20" s="2008" t="str">
        <f>IF(BF26&lt;=0,"",IF((LEN(BF26)-2&lt;=0),"0",MID(BF26,LEN(BF26)-2,1)))</f>
        <v>1</v>
      </c>
      <c r="BJ20" s="2008"/>
      <c r="BK20" s="2008"/>
      <c r="BL20" s="2008"/>
      <c r="BM20" s="2008" t="str">
        <f>IF(BF26&lt;=0,"",IF((LEN(BF26)-1&lt;=0),"0",MID(BF26,LEN(BF26)-1,1)))</f>
        <v>2</v>
      </c>
      <c r="BN20" s="2008"/>
      <c r="BO20" s="2008"/>
      <c r="BP20" s="2008"/>
      <c r="BQ20" s="2010" t="str">
        <f>IF(BF26&lt;&gt;0,RIGHT(BF26,1),"")</f>
        <v>3</v>
      </c>
      <c r="BR20" s="2011"/>
      <c r="BS20" s="2011"/>
      <c r="BT20" s="2012"/>
      <c r="BU20" s="2016" t="s">
        <v>209</v>
      </c>
      <c r="BV20" s="2017"/>
      <c r="BW20" s="2017"/>
      <c r="BX20" s="2017"/>
      <c r="BY20" s="2017"/>
      <c r="BZ20" s="2017"/>
      <c r="CA20" s="2017"/>
      <c r="CB20" s="2017"/>
      <c r="CC20" s="2017"/>
      <c r="CD20" s="2017"/>
      <c r="CE20" s="2017"/>
      <c r="CF20" s="2017"/>
      <c r="CG20" s="2017"/>
      <c r="CH20" s="2017"/>
      <c r="CI20" s="2017"/>
      <c r="CJ20" s="2017"/>
      <c r="CK20" s="2017"/>
      <c r="CL20" s="2017"/>
      <c r="CM20" s="2018"/>
      <c r="CN20" s="2022"/>
      <c r="CO20" s="2022"/>
      <c r="CP20" s="254"/>
      <c r="CQ20" s="241"/>
      <c r="CR20" s="241"/>
      <c r="CS20" s="241"/>
      <c r="CT20" s="9"/>
      <c r="CU20" s="9"/>
      <c r="CV20" s="9"/>
      <c r="CW20" s="9"/>
      <c r="CX20" s="9"/>
      <c r="CY20" s="9"/>
      <c r="CZ20" s="9"/>
      <c r="DA20" s="2410"/>
      <c r="DB20" s="2411"/>
      <c r="DC20" s="2411"/>
      <c r="DD20" s="2411"/>
      <c r="DE20" s="2411"/>
      <c r="DF20" s="2412"/>
      <c r="DG20" s="2419"/>
      <c r="DH20" s="2006"/>
      <c r="DI20" s="2006"/>
      <c r="DJ20" s="2006"/>
      <c r="DK20" s="2006"/>
      <c r="DL20" s="2006"/>
      <c r="DM20" s="2006"/>
      <c r="DN20" s="2006"/>
      <c r="DO20" s="2006"/>
      <c r="DP20" s="2006"/>
      <c r="DQ20" s="2006"/>
      <c r="DR20" s="2006"/>
      <c r="DS20" s="2006"/>
      <c r="DT20" s="2006"/>
      <c r="DU20" s="2006"/>
      <c r="DV20" s="2006"/>
      <c r="DW20" s="2006"/>
      <c r="DX20" s="2006"/>
      <c r="DY20" s="2006"/>
      <c r="DZ20" s="2006"/>
      <c r="EA20" s="2006"/>
      <c r="EB20" s="2006"/>
      <c r="EC20" s="2006"/>
      <c r="ED20" s="2006"/>
      <c r="EE20" s="2006"/>
      <c r="EF20" s="2006"/>
      <c r="EG20" s="2006"/>
      <c r="EH20" s="2006"/>
      <c r="EI20" s="2006"/>
      <c r="EJ20" s="2006"/>
      <c r="EK20" s="2006"/>
      <c r="EL20" s="2006"/>
      <c r="EM20" s="2006"/>
      <c r="EN20" s="2006"/>
      <c r="EO20" s="2006"/>
      <c r="EP20" s="2006"/>
      <c r="EQ20" s="2006"/>
      <c r="ER20" s="2006"/>
      <c r="ES20" s="2006"/>
      <c r="ET20" s="2006"/>
      <c r="EU20" s="2006"/>
      <c r="EV20" s="2006"/>
      <c r="EW20" s="2006"/>
      <c r="EX20" s="2006"/>
      <c r="EY20" s="2006"/>
      <c r="EZ20" s="2006"/>
      <c r="FA20" s="2006"/>
      <c r="FB20" s="2006"/>
      <c r="FC20" s="2006"/>
      <c r="FD20" s="2006"/>
      <c r="FE20" s="2006"/>
      <c r="FF20" s="2006"/>
      <c r="FG20" s="2006"/>
      <c r="FH20" s="2006"/>
      <c r="FI20" s="2006"/>
      <c r="FJ20" s="2006"/>
      <c r="FK20" s="2006"/>
      <c r="FL20" s="2006"/>
      <c r="FM20" s="2006"/>
      <c r="FN20" s="2006"/>
      <c r="FO20" s="2420"/>
      <c r="FP20" s="2410"/>
      <c r="FQ20" s="2411"/>
      <c r="FR20" s="2411"/>
      <c r="FS20" s="2411"/>
      <c r="FT20" s="2411"/>
      <c r="FU20" s="2411"/>
      <c r="FV20" s="2411"/>
      <c r="FW20" s="2411"/>
      <c r="FX20" s="2411"/>
      <c r="FY20" s="2411"/>
      <c r="FZ20" s="2411"/>
      <c r="GA20" s="2411"/>
      <c r="GB20" s="2411"/>
      <c r="GC20" s="2412"/>
      <c r="GD20" s="9"/>
      <c r="GE20" s="9"/>
      <c r="GF20" s="237"/>
      <c r="GG20" s="237"/>
      <c r="GH20" s="237"/>
      <c r="GI20" s="237"/>
      <c r="GJ20" s="237"/>
      <c r="GK20" s="237"/>
      <c r="GL20" s="237"/>
      <c r="GM20" s="237"/>
      <c r="GN20" s="237"/>
      <c r="GO20" s="11"/>
      <c r="GP20" s="11"/>
    </row>
    <row r="21" spans="1:198" ht="11.1" customHeight="1">
      <c r="A21" s="9"/>
      <c r="B21" s="9"/>
      <c r="C21" s="9"/>
      <c r="D21" s="9"/>
      <c r="E21" s="9"/>
      <c r="F21" s="253"/>
      <c r="G21" s="2090"/>
      <c r="H21" s="2091"/>
      <c r="I21" s="2091"/>
      <c r="J21" s="2091"/>
      <c r="K21" s="2091"/>
      <c r="L21" s="2091"/>
      <c r="M21" s="2091"/>
      <c r="N21" s="2091"/>
      <c r="O21" s="2091"/>
      <c r="P21" s="2091"/>
      <c r="Q21" s="2091"/>
      <c r="R21" s="2091"/>
      <c r="S21" s="2091"/>
      <c r="T21" s="2091"/>
      <c r="U21" s="2095"/>
      <c r="V21" s="2014"/>
      <c r="W21" s="2014"/>
      <c r="X21" s="2085"/>
      <c r="Y21" s="2078"/>
      <c r="Z21" s="2014"/>
      <c r="AA21" s="2014"/>
      <c r="AB21" s="2079"/>
      <c r="AC21" s="2009"/>
      <c r="AD21" s="2009"/>
      <c r="AE21" s="2009"/>
      <c r="AF21" s="2009"/>
      <c r="AG21" s="2009"/>
      <c r="AH21" s="2009"/>
      <c r="AI21" s="2009"/>
      <c r="AJ21" s="2009"/>
      <c r="AK21" s="2013"/>
      <c r="AL21" s="2014"/>
      <c r="AM21" s="2014"/>
      <c r="AN21" s="2085"/>
      <c r="AO21" s="2078"/>
      <c r="AP21" s="2014"/>
      <c r="AQ21" s="2014"/>
      <c r="AR21" s="2079"/>
      <c r="AS21" s="2009"/>
      <c r="AT21" s="2009"/>
      <c r="AU21" s="2009"/>
      <c r="AV21" s="2009"/>
      <c r="AW21" s="2009"/>
      <c r="AX21" s="2009"/>
      <c r="AY21" s="2009"/>
      <c r="AZ21" s="2009"/>
      <c r="BA21" s="2013"/>
      <c r="BB21" s="2014"/>
      <c r="BC21" s="2014"/>
      <c r="BD21" s="2085"/>
      <c r="BE21" s="2078"/>
      <c r="BF21" s="2014"/>
      <c r="BG21" s="2014"/>
      <c r="BH21" s="2079"/>
      <c r="BI21" s="2009"/>
      <c r="BJ21" s="2009"/>
      <c r="BK21" s="2009"/>
      <c r="BL21" s="2009"/>
      <c r="BM21" s="2009"/>
      <c r="BN21" s="2009"/>
      <c r="BO21" s="2009"/>
      <c r="BP21" s="2009"/>
      <c r="BQ21" s="2013"/>
      <c r="BR21" s="2014"/>
      <c r="BS21" s="2014"/>
      <c r="BT21" s="2015"/>
      <c r="BU21" s="2019"/>
      <c r="BV21" s="2020"/>
      <c r="BW21" s="2020"/>
      <c r="BX21" s="2020"/>
      <c r="BY21" s="2020"/>
      <c r="BZ21" s="2020"/>
      <c r="CA21" s="2020"/>
      <c r="CB21" s="2020"/>
      <c r="CC21" s="2020"/>
      <c r="CD21" s="2020"/>
      <c r="CE21" s="2020"/>
      <c r="CF21" s="2020"/>
      <c r="CG21" s="2020"/>
      <c r="CH21" s="2020"/>
      <c r="CI21" s="2020"/>
      <c r="CJ21" s="2020"/>
      <c r="CK21" s="2020"/>
      <c r="CL21" s="2020"/>
      <c r="CM21" s="2021"/>
      <c r="CN21" s="2022"/>
      <c r="CO21" s="2022"/>
      <c r="CP21" s="254"/>
      <c r="CQ21" s="241"/>
      <c r="CR21" s="241"/>
      <c r="CS21" s="241"/>
      <c r="CT21" s="9"/>
      <c r="CU21" s="9"/>
      <c r="CV21" s="9"/>
      <c r="CW21" s="9"/>
      <c r="CX21" s="9"/>
      <c r="CY21" s="9"/>
      <c r="CZ21" s="9"/>
      <c r="DA21" s="2413"/>
      <c r="DB21" s="2414"/>
      <c r="DC21" s="2414"/>
      <c r="DD21" s="2414"/>
      <c r="DE21" s="2414"/>
      <c r="DF21" s="2415"/>
      <c r="DG21" s="2421"/>
      <c r="DH21" s="2422"/>
      <c r="DI21" s="2422"/>
      <c r="DJ21" s="2422"/>
      <c r="DK21" s="2422"/>
      <c r="DL21" s="2422"/>
      <c r="DM21" s="2422"/>
      <c r="DN21" s="2422"/>
      <c r="DO21" s="2422"/>
      <c r="DP21" s="2422"/>
      <c r="DQ21" s="2422"/>
      <c r="DR21" s="2422"/>
      <c r="DS21" s="2422"/>
      <c r="DT21" s="2422"/>
      <c r="DU21" s="2422"/>
      <c r="DV21" s="2422"/>
      <c r="DW21" s="2422"/>
      <c r="DX21" s="2422"/>
      <c r="DY21" s="2422"/>
      <c r="DZ21" s="2422"/>
      <c r="EA21" s="2422"/>
      <c r="EB21" s="2422"/>
      <c r="EC21" s="2422"/>
      <c r="ED21" s="2422"/>
      <c r="EE21" s="2422"/>
      <c r="EF21" s="2422"/>
      <c r="EG21" s="2422"/>
      <c r="EH21" s="2422"/>
      <c r="EI21" s="2422"/>
      <c r="EJ21" s="2422"/>
      <c r="EK21" s="2422"/>
      <c r="EL21" s="2422"/>
      <c r="EM21" s="2422"/>
      <c r="EN21" s="2422"/>
      <c r="EO21" s="2422"/>
      <c r="EP21" s="2422"/>
      <c r="EQ21" s="2422"/>
      <c r="ER21" s="2422"/>
      <c r="ES21" s="2422"/>
      <c r="ET21" s="2422"/>
      <c r="EU21" s="2422"/>
      <c r="EV21" s="2422"/>
      <c r="EW21" s="2422"/>
      <c r="EX21" s="2422"/>
      <c r="EY21" s="2422"/>
      <c r="EZ21" s="2422"/>
      <c r="FA21" s="2422"/>
      <c r="FB21" s="2422"/>
      <c r="FC21" s="2422"/>
      <c r="FD21" s="2422"/>
      <c r="FE21" s="2422"/>
      <c r="FF21" s="2422"/>
      <c r="FG21" s="2422"/>
      <c r="FH21" s="2422"/>
      <c r="FI21" s="2422"/>
      <c r="FJ21" s="2422"/>
      <c r="FK21" s="2422"/>
      <c r="FL21" s="2422"/>
      <c r="FM21" s="2422"/>
      <c r="FN21" s="2422"/>
      <c r="FO21" s="2423"/>
      <c r="FP21" s="2410"/>
      <c r="FQ21" s="2411"/>
      <c r="FR21" s="2411"/>
      <c r="FS21" s="2411"/>
      <c r="FT21" s="2411"/>
      <c r="FU21" s="2411"/>
      <c r="FV21" s="2411"/>
      <c r="FW21" s="2411"/>
      <c r="FX21" s="2411"/>
      <c r="FY21" s="2411"/>
      <c r="FZ21" s="2411"/>
      <c r="GA21" s="2411"/>
      <c r="GB21" s="2411"/>
      <c r="GC21" s="2412"/>
      <c r="GD21" s="9"/>
      <c r="GE21" s="9"/>
      <c r="GF21" s="237"/>
      <c r="GG21" s="237"/>
      <c r="GH21" s="237"/>
      <c r="GI21" s="237"/>
      <c r="GJ21" s="237"/>
      <c r="GK21" s="237"/>
      <c r="GL21" s="237"/>
      <c r="GM21" s="237"/>
      <c r="GN21" s="237"/>
      <c r="GO21" s="11"/>
      <c r="GP21" s="11"/>
    </row>
    <row r="22" spans="1:198" ht="11.1" customHeight="1" thickBot="1">
      <c r="A22" s="9"/>
      <c r="B22" s="9"/>
      <c r="C22" s="9"/>
      <c r="D22" s="9"/>
      <c r="E22" s="9"/>
      <c r="F22" s="253"/>
      <c r="G22" s="2092"/>
      <c r="H22" s="2093"/>
      <c r="I22" s="2093"/>
      <c r="J22" s="2093"/>
      <c r="K22" s="2093"/>
      <c r="L22" s="2093"/>
      <c r="M22" s="2093"/>
      <c r="N22" s="2093"/>
      <c r="O22" s="2093"/>
      <c r="P22" s="2093"/>
      <c r="Q22" s="2093"/>
      <c r="R22" s="2093"/>
      <c r="S22" s="2093"/>
      <c r="T22" s="2093"/>
      <c r="U22" s="2096"/>
      <c r="V22" s="2081"/>
      <c r="W22" s="2081"/>
      <c r="X22" s="2087"/>
      <c r="Y22" s="2080"/>
      <c r="Z22" s="2081"/>
      <c r="AA22" s="2081"/>
      <c r="AB22" s="2082"/>
      <c r="AC22" s="2083"/>
      <c r="AD22" s="2083"/>
      <c r="AE22" s="2083"/>
      <c r="AF22" s="2083"/>
      <c r="AG22" s="2083"/>
      <c r="AH22" s="2083"/>
      <c r="AI22" s="2083"/>
      <c r="AJ22" s="2083"/>
      <c r="AK22" s="2086"/>
      <c r="AL22" s="2081"/>
      <c r="AM22" s="2081"/>
      <c r="AN22" s="2087"/>
      <c r="AO22" s="2080"/>
      <c r="AP22" s="2081"/>
      <c r="AQ22" s="2081"/>
      <c r="AR22" s="2082"/>
      <c r="AS22" s="2083"/>
      <c r="AT22" s="2083"/>
      <c r="AU22" s="2083"/>
      <c r="AV22" s="2083"/>
      <c r="AW22" s="2083"/>
      <c r="AX22" s="2083"/>
      <c r="AY22" s="2083"/>
      <c r="AZ22" s="2083"/>
      <c r="BA22" s="2086"/>
      <c r="BB22" s="2081"/>
      <c r="BC22" s="2081"/>
      <c r="BD22" s="2087"/>
      <c r="BE22" s="2080"/>
      <c r="BF22" s="2081"/>
      <c r="BG22" s="2081"/>
      <c r="BH22" s="2082"/>
      <c r="BI22" s="2083"/>
      <c r="BJ22" s="2009"/>
      <c r="BK22" s="2009"/>
      <c r="BL22" s="2009"/>
      <c r="BM22" s="2009"/>
      <c r="BN22" s="2009"/>
      <c r="BO22" s="2009"/>
      <c r="BP22" s="2009"/>
      <c r="BQ22" s="2013"/>
      <c r="BR22" s="2014"/>
      <c r="BS22" s="2014"/>
      <c r="BT22" s="2015"/>
      <c r="BU22" s="2019"/>
      <c r="BV22" s="2020"/>
      <c r="BW22" s="2020"/>
      <c r="BX22" s="2020"/>
      <c r="BY22" s="2020"/>
      <c r="BZ22" s="2020"/>
      <c r="CA22" s="2020"/>
      <c r="CB22" s="2020"/>
      <c r="CC22" s="2020"/>
      <c r="CD22" s="2020"/>
      <c r="CE22" s="2020"/>
      <c r="CF22" s="2020"/>
      <c r="CG22" s="2020"/>
      <c r="CH22" s="2020"/>
      <c r="CI22" s="2020"/>
      <c r="CJ22" s="2020"/>
      <c r="CK22" s="2020"/>
      <c r="CL22" s="2020"/>
      <c r="CM22" s="2021"/>
      <c r="CN22" s="2022"/>
      <c r="CO22" s="2022"/>
      <c r="CP22" s="254"/>
      <c r="CQ22" s="241"/>
      <c r="CR22" s="241"/>
      <c r="CS22" s="241"/>
      <c r="CT22" s="9"/>
      <c r="CU22" s="9"/>
      <c r="CV22" s="9"/>
      <c r="CW22" s="9"/>
      <c r="CX22" s="9"/>
      <c r="CY22" s="9"/>
      <c r="CZ22" s="9"/>
      <c r="DA22" s="2120" t="s">
        <v>237</v>
      </c>
      <c r="DB22" s="2121"/>
      <c r="DC22" s="2121"/>
      <c r="DD22" s="2121"/>
      <c r="DE22" s="2121"/>
      <c r="DF22" s="2122"/>
      <c r="DG22" s="2407" t="s">
        <v>239</v>
      </c>
      <c r="DH22" s="2408"/>
      <c r="DI22" s="2408"/>
      <c r="DJ22" s="2408"/>
      <c r="DK22" s="2408"/>
      <c r="DL22" s="2408"/>
      <c r="DM22" s="2408"/>
      <c r="DN22" s="2408"/>
      <c r="DO22" s="2408"/>
      <c r="DP22" s="2408"/>
      <c r="DQ22" s="2408"/>
      <c r="DR22" s="2408"/>
      <c r="DS22" s="2408"/>
      <c r="DT22" s="2408"/>
      <c r="DU22" s="2408"/>
      <c r="DV22" s="2408"/>
      <c r="DW22" s="2408"/>
      <c r="DX22" s="2408"/>
      <c r="DY22" s="2408"/>
      <c r="DZ22" s="2408"/>
      <c r="EA22" s="2408"/>
      <c r="EB22" s="2408"/>
      <c r="EC22" s="2408"/>
      <c r="ED22" s="2408"/>
      <c r="EE22" s="2408"/>
      <c r="EF22" s="2408"/>
      <c r="EG22" s="2408"/>
      <c r="EH22" s="2408"/>
      <c r="EI22" s="2408"/>
      <c r="EJ22" s="2408"/>
      <c r="EK22" s="2408"/>
      <c r="EL22" s="2408"/>
      <c r="EM22" s="2408"/>
      <c r="EN22" s="2408"/>
      <c r="EO22" s="2408"/>
      <c r="EP22" s="2408"/>
      <c r="EQ22" s="2408"/>
      <c r="ER22" s="2408"/>
      <c r="ES22" s="2408"/>
      <c r="ET22" s="2408"/>
      <c r="EU22" s="2408"/>
      <c r="EV22" s="2408"/>
      <c r="EW22" s="2408"/>
      <c r="EX22" s="2408"/>
      <c r="EY22" s="2408"/>
      <c r="EZ22" s="2408"/>
      <c r="FA22" s="2408"/>
      <c r="FB22" s="2408"/>
      <c r="FC22" s="2408"/>
      <c r="FD22" s="2408"/>
      <c r="FE22" s="2408"/>
      <c r="FF22" s="2408"/>
      <c r="FG22" s="2408"/>
      <c r="FH22" s="2408"/>
      <c r="FI22" s="2408"/>
      <c r="FJ22" s="2408"/>
      <c r="FK22" s="2408"/>
      <c r="FL22" s="2408"/>
      <c r="FM22" s="2408"/>
      <c r="FN22" s="2408"/>
      <c r="FO22" s="2409"/>
      <c r="FP22" s="2424">
        <f>総括表1!FP22</f>
        <v>1</v>
      </c>
      <c r="FQ22" s="2180"/>
      <c r="FR22" s="2180"/>
      <c r="FS22" s="2180"/>
      <c r="FT22" s="2180"/>
      <c r="FU22" s="2180"/>
      <c r="FV22" s="2180"/>
      <c r="FW22" s="2180"/>
      <c r="FX22" s="2180"/>
      <c r="FY22" s="2180"/>
      <c r="FZ22" s="2180"/>
      <c r="GA22" s="2180"/>
      <c r="GB22" s="322"/>
      <c r="GC22" s="323"/>
      <c r="GD22" s="9"/>
      <c r="GE22" s="9"/>
      <c r="GF22" s="237"/>
      <c r="GG22" s="237"/>
      <c r="GH22" s="237"/>
      <c r="GI22" s="237"/>
      <c r="GJ22" s="237"/>
      <c r="GK22" s="237"/>
      <c r="GL22" s="237"/>
      <c r="GM22" s="237"/>
      <c r="GN22" s="237"/>
      <c r="GO22" s="13"/>
      <c r="GP22" s="13"/>
    </row>
    <row r="23" spans="1:198" ht="11.1" customHeight="1">
      <c r="A23" s="9"/>
      <c r="B23" s="9"/>
      <c r="C23" s="9"/>
      <c r="D23" s="9"/>
      <c r="E23" s="9"/>
      <c r="F23" s="253"/>
      <c r="G23" s="2295" t="s">
        <v>188</v>
      </c>
      <c r="H23" s="2296"/>
      <c r="I23" s="2296"/>
      <c r="J23" s="2296"/>
      <c r="K23" s="2296"/>
      <c r="L23" s="2296"/>
      <c r="M23" s="2296"/>
      <c r="N23" s="2296"/>
      <c r="O23" s="2296"/>
      <c r="P23" s="2296"/>
      <c r="Q23" s="2296"/>
      <c r="R23" s="2296"/>
      <c r="S23" s="2296"/>
      <c r="T23" s="2296"/>
      <c r="U23" s="2259" t="str">
        <f>総括表1!U23</f>
        <v>コクゼイサンギョウ　カブシキガイシャ</v>
      </c>
      <c r="V23" s="2260"/>
      <c r="W23" s="2260"/>
      <c r="X23" s="2260"/>
      <c r="Y23" s="2260"/>
      <c r="Z23" s="2260"/>
      <c r="AA23" s="2260"/>
      <c r="AB23" s="2260"/>
      <c r="AC23" s="2260"/>
      <c r="AD23" s="2260"/>
      <c r="AE23" s="2260"/>
      <c r="AF23" s="2260"/>
      <c r="AG23" s="2260"/>
      <c r="AH23" s="2260"/>
      <c r="AI23" s="2260"/>
      <c r="AJ23" s="2260"/>
      <c r="AK23" s="2260"/>
      <c r="AL23" s="2260"/>
      <c r="AM23" s="2260"/>
      <c r="AN23" s="2260"/>
      <c r="AO23" s="2260"/>
      <c r="AP23" s="2260"/>
      <c r="AQ23" s="2260"/>
      <c r="AR23" s="2260"/>
      <c r="AS23" s="2260"/>
      <c r="AT23" s="2260"/>
      <c r="AU23" s="2260"/>
      <c r="AV23" s="2260"/>
      <c r="AW23" s="2260"/>
      <c r="AX23" s="2260"/>
      <c r="AY23" s="2260"/>
      <c r="AZ23" s="2260"/>
      <c r="BA23" s="2260"/>
      <c r="BB23" s="2260"/>
      <c r="BC23" s="2260"/>
      <c r="BD23" s="2260"/>
      <c r="BE23" s="2260"/>
      <c r="BF23" s="2260"/>
      <c r="BG23" s="2260"/>
      <c r="BH23" s="2260"/>
      <c r="BI23" s="2261"/>
      <c r="BJ23" s="2328" t="s">
        <v>211</v>
      </c>
      <c r="BK23" s="2329"/>
      <c r="BL23" s="2329"/>
      <c r="BM23" s="2329"/>
      <c r="BN23" s="2329"/>
      <c r="BO23" s="2329"/>
      <c r="BP23" s="2329"/>
      <c r="BQ23" s="2329"/>
      <c r="BR23" s="2329"/>
      <c r="BS23" s="2329"/>
      <c r="BT23" s="2329"/>
      <c r="BU23" s="2329"/>
      <c r="BV23" s="2329"/>
      <c r="BW23" s="2329"/>
      <c r="BX23" s="2329"/>
      <c r="BY23" s="2329"/>
      <c r="BZ23" s="2329"/>
      <c r="CA23" s="2329"/>
      <c r="CB23" s="2329"/>
      <c r="CC23" s="2329"/>
      <c r="CD23" s="2330"/>
      <c r="CE23" s="2319" t="str">
        <f>[1]合計表!$S$5</f>
        <v>文具の小売業</v>
      </c>
      <c r="CF23" s="2320"/>
      <c r="CG23" s="2320"/>
      <c r="CH23" s="2320"/>
      <c r="CI23" s="2320"/>
      <c r="CJ23" s="2320"/>
      <c r="CK23" s="2320"/>
      <c r="CL23" s="2320"/>
      <c r="CM23" s="2321"/>
      <c r="CN23" s="2022"/>
      <c r="CO23" s="2022"/>
      <c r="CP23" s="254"/>
      <c r="CQ23" s="241"/>
      <c r="CR23" s="241"/>
      <c r="CS23" s="241"/>
      <c r="CT23" s="9"/>
      <c r="CU23" s="9"/>
      <c r="CV23" s="9"/>
      <c r="CW23" s="9"/>
      <c r="CX23" s="9"/>
      <c r="CY23" s="9"/>
      <c r="CZ23" s="9"/>
      <c r="DA23" s="2123"/>
      <c r="DB23" s="2124"/>
      <c r="DC23" s="2124"/>
      <c r="DD23" s="2124"/>
      <c r="DE23" s="2124"/>
      <c r="DF23" s="2125"/>
      <c r="DG23" s="2410"/>
      <c r="DH23" s="2411"/>
      <c r="DI23" s="2411"/>
      <c r="DJ23" s="2411"/>
      <c r="DK23" s="2411"/>
      <c r="DL23" s="2411"/>
      <c r="DM23" s="2411"/>
      <c r="DN23" s="2411"/>
      <c r="DO23" s="2411"/>
      <c r="DP23" s="2411"/>
      <c r="DQ23" s="2411"/>
      <c r="DR23" s="2411"/>
      <c r="DS23" s="2411"/>
      <c r="DT23" s="2411"/>
      <c r="DU23" s="2411"/>
      <c r="DV23" s="2411"/>
      <c r="DW23" s="2411"/>
      <c r="DX23" s="2411"/>
      <c r="DY23" s="2411"/>
      <c r="DZ23" s="2411"/>
      <c r="EA23" s="2411"/>
      <c r="EB23" s="2411"/>
      <c r="EC23" s="2411"/>
      <c r="ED23" s="2411"/>
      <c r="EE23" s="2411"/>
      <c r="EF23" s="2411"/>
      <c r="EG23" s="2411"/>
      <c r="EH23" s="2411"/>
      <c r="EI23" s="2411"/>
      <c r="EJ23" s="2411"/>
      <c r="EK23" s="2411"/>
      <c r="EL23" s="2411"/>
      <c r="EM23" s="2411"/>
      <c r="EN23" s="2411"/>
      <c r="EO23" s="2411"/>
      <c r="EP23" s="2411"/>
      <c r="EQ23" s="2411"/>
      <c r="ER23" s="2411"/>
      <c r="ES23" s="2411"/>
      <c r="ET23" s="2411"/>
      <c r="EU23" s="2411"/>
      <c r="EV23" s="2411"/>
      <c r="EW23" s="2411"/>
      <c r="EX23" s="2411"/>
      <c r="EY23" s="2411"/>
      <c r="EZ23" s="2411"/>
      <c r="FA23" s="2411"/>
      <c r="FB23" s="2411"/>
      <c r="FC23" s="2411"/>
      <c r="FD23" s="2411"/>
      <c r="FE23" s="2411"/>
      <c r="FF23" s="2411"/>
      <c r="FG23" s="2411"/>
      <c r="FH23" s="2411"/>
      <c r="FI23" s="2411"/>
      <c r="FJ23" s="2411"/>
      <c r="FK23" s="2411"/>
      <c r="FL23" s="2411"/>
      <c r="FM23" s="2411"/>
      <c r="FN23" s="2411"/>
      <c r="FO23" s="2412"/>
      <c r="FP23" s="2425"/>
      <c r="FQ23" s="2027"/>
      <c r="FR23" s="2027"/>
      <c r="FS23" s="2027"/>
      <c r="FT23" s="2027"/>
      <c r="FU23" s="2027"/>
      <c r="FV23" s="2027"/>
      <c r="FW23" s="2027"/>
      <c r="FX23" s="2027"/>
      <c r="FY23" s="2027"/>
      <c r="FZ23" s="2027"/>
      <c r="GA23" s="2027"/>
      <c r="GB23" s="1992" t="s">
        <v>190</v>
      </c>
      <c r="GC23" s="1993"/>
      <c r="GD23" s="9"/>
      <c r="GE23" s="9"/>
      <c r="GF23" s="237"/>
      <c r="GG23" s="237"/>
      <c r="GH23" s="237"/>
      <c r="GI23" s="237"/>
      <c r="GJ23" s="237"/>
      <c r="GK23" s="237"/>
      <c r="GL23" s="237"/>
      <c r="GM23" s="237"/>
      <c r="GN23" s="237"/>
      <c r="GO23" s="13"/>
      <c r="GP23" s="13"/>
    </row>
    <row r="24" spans="1:198" ht="11.1" customHeight="1">
      <c r="A24" s="9"/>
      <c r="B24" s="9"/>
      <c r="C24" s="9"/>
      <c r="D24" s="9"/>
      <c r="E24" s="9"/>
      <c r="F24" s="253"/>
      <c r="G24" s="2295"/>
      <c r="H24" s="2296"/>
      <c r="I24" s="2296"/>
      <c r="J24" s="2296"/>
      <c r="K24" s="2296"/>
      <c r="L24" s="2296"/>
      <c r="M24" s="2296"/>
      <c r="N24" s="2296"/>
      <c r="O24" s="2296"/>
      <c r="P24" s="2296"/>
      <c r="Q24" s="2296"/>
      <c r="R24" s="2296"/>
      <c r="S24" s="2296"/>
      <c r="T24" s="2296"/>
      <c r="U24" s="2213"/>
      <c r="V24" s="2214"/>
      <c r="W24" s="2214"/>
      <c r="X24" s="2214"/>
      <c r="Y24" s="2214"/>
      <c r="Z24" s="2214"/>
      <c r="AA24" s="2214"/>
      <c r="AB24" s="2214"/>
      <c r="AC24" s="2214"/>
      <c r="AD24" s="2214"/>
      <c r="AE24" s="2214"/>
      <c r="AF24" s="2214"/>
      <c r="AG24" s="2214"/>
      <c r="AH24" s="2214"/>
      <c r="AI24" s="2214"/>
      <c r="AJ24" s="2214"/>
      <c r="AK24" s="2214"/>
      <c r="AL24" s="2214"/>
      <c r="AM24" s="2214"/>
      <c r="AN24" s="2214"/>
      <c r="AO24" s="2214"/>
      <c r="AP24" s="2214"/>
      <c r="AQ24" s="2214"/>
      <c r="AR24" s="2214"/>
      <c r="AS24" s="2214"/>
      <c r="AT24" s="2214"/>
      <c r="AU24" s="2214"/>
      <c r="AV24" s="2214"/>
      <c r="AW24" s="2214"/>
      <c r="AX24" s="2214"/>
      <c r="AY24" s="2214"/>
      <c r="AZ24" s="2214"/>
      <c r="BA24" s="2214"/>
      <c r="BB24" s="2214"/>
      <c r="BC24" s="2214"/>
      <c r="BD24" s="2214"/>
      <c r="BE24" s="2214"/>
      <c r="BF24" s="2214"/>
      <c r="BG24" s="2214"/>
      <c r="BH24" s="2214"/>
      <c r="BI24" s="2215"/>
      <c r="BJ24" s="2153"/>
      <c r="BK24" s="2249"/>
      <c r="BL24" s="2249"/>
      <c r="BM24" s="2249"/>
      <c r="BN24" s="2249"/>
      <c r="BO24" s="2249"/>
      <c r="BP24" s="2249"/>
      <c r="BQ24" s="2249"/>
      <c r="BR24" s="2249"/>
      <c r="BS24" s="2249"/>
      <c r="BT24" s="2249"/>
      <c r="BU24" s="2249"/>
      <c r="BV24" s="2249"/>
      <c r="BW24" s="2249"/>
      <c r="BX24" s="2249"/>
      <c r="BY24" s="2249"/>
      <c r="BZ24" s="2249"/>
      <c r="CA24" s="2249"/>
      <c r="CB24" s="2249"/>
      <c r="CC24" s="2249"/>
      <c r="CD24" s="2154"/>
      <c r="CE24" s="2322"/>
      <c r="CF24" s="2323"/>
      <c r="CG24" s="2323"/>
      <c r="CH24" s="2323"/>
      <c r="CI24" s="2323"/>
      <c r="CJ24" s="2323"/>
      <c r="CK24" s="2323"/>
      <c r="CL24" s="2323"/>
      <c r="CM24" s="2324"/>
      <c r="CN24" s="2022"/>
      <c r="CO24" s="2022"/>
      <c r="CP24" s="254"/>
      <c r="CQ24" s="241"/>
      <c r="CR24" s="241"/>
      <c r="CS24" s="241"/>
      <c r="CT24" s="9"/>
      <c r="CU24" s="9"/>
      <c r="CV24" s="9"/>
      <c r="CW24" s="9"/>
      <c r="CX24" s="9"/>
      <c r="CY24" s="9"/>
      <c r="CZ24" s="9"/>
      <c r="DA24" s="2123"/>
      <c r="DB24" s="2124"/>
      <c r="DC24" s="2124"/>
      <c r="DD24" s="2124"/>
      <c r="DE24" s="2124"/>
      <c r="DF24" s="2125"/>
      <c r="DG24" s="2413"/>
      <c r="DH24" s="2414"/>
      <c r="DI24" s="2414"/>
      <c r="DJ24" s="2414"/>
      <c r="DK24" s="2414"/>
      <c r="DL24" s="2414"/>
      <c r="DM24" s="2414"/>
      <c r="DN24" s="2414"/>
      <c r="DO24" s="2414"/>
      <c r="DP24" s="2414"/>
      <c r="DQ24" s="2414"/>
      <c r="DR24" s="2414"/>
      <c r="DS24" s="2414"/>
      <c r="DT24" s="2414"/>
      <c r="DU24" s="2414"/>
      <c r="DV24" s="2414"/>
      <c r="DW24" s="2414"/>
      <c r="DX24" s="2414"/>
      <c r="DY24" s="2414"/>
      <c r="DZ24" s="2414"/>
      <c r="EA24" s="2414"/>
      <c r="EB24" s="2414"/>
      <c r="EC24" s="2414"/>
      <c r="ED24" s="2414"/>
      <c r="EE24" s="2414"/>
      <c r="EF24" s="2414"/>
      <c r="EG24" s="2414"/>
      <c r="EH24" s="2414"/>
      <c r="EI24" s="2414"/>
      <c r="EJ24" s="2414"/>
      <c r="EK24" s="2414"/>
      <c r="EL24" s="2414"/>
      <c r="EM24" s="2414"/>
      <c r="EN24" s="2414"/>
      <c r="EO24" s="2414"/>
      <c r="EP24" s="2414"/>
      <c r="EQ24" s="2414"/>
      <c r="ER24" s="2414"/>
      <c r="ES24" s="2414"/>
      <c r="ET24" s="2414"/>
      <c r="EU24" s="2414"/>
      <c r="EV24" s="2414"/>
      <c r="EW24" s="2414"/>
      <c r="EX24" s="2414"/>
      <c r="EY24" s="2414"/>
      <c r="EZ24" s="2414"/>
      <c r="FA24" s="2414"/>
      <c r="FB24" s="2414"/>
      <c r="FC24" s="2414"/>
      <c r="FD24" s="2414"/>
      <c r="FE24" s="2414"/>
      <c r="FF24" s="2414"/>
      <c r="FG24" s="2414"/>
      <c r="FH24" s="2414"/>
      <c r="FI24" s="2414"/>
      <c r="FJ24" s="2414"/>
      <c r="FK24" s="2414"/>
      <c r="FL24" s="2414"/>
      <c r="FM24" s="2414"/>
      <c r="FN24" s="2414"/>
      <c r="FO24" s="2415"/>
      <c r="FP24" s="2426"/>
      <c r="FQ24" s="2181"/>
      <c r="FR24" s="2181"/>
      <c r="FS24" s="2181"/>
      <c r="FT24" s="2181"/>
      <c r="FU24" s="2181"/>
      <c r="FV24" s="2181"/>
      <c r="FW24" s="2181"/>
      <c r="FX24" s="2181"/>
      <c r="FY24" s="2181"/>
      <c r="FZ24" s="2181"/>
      <c r="GA24" s="2181"/>
      <c r="GB24" s="1995"/>
      <c r="GC24" s="1996"/>
      <c r="GD24" s="9"/>
      <c r="GE24" s="237"/>
      <c r="GF24" s="237"/>
      <c r="GG24" s="237"/>
      <c r="GH24" s="237"/>
      <c r="GI24" s="237"/>
      <c r="GJ24" s="237"/>
      <c r="GK24" s="237"/>
      <c r="GL24" s="237"/>
      <c r="GM24" s="237"/>
      <c r="GN24" s="237"/>
      <c r="GO24" s="13"/>
      <c r="GP24" s="13"/>
    </row>
    <row r="25" spans="1:198" ht="11.1" customHeight="1" thickBot="1">
      <c r="A25" s="9"/>
      <c r="B25" s="9"/>
      <c r="C25" s="9"/>
      <c r="D25" s="9"/>
      <c r="E25" s="9"/>
      <c r="F25" s="253"/>
      <c r="G25" s="2295"/>
      <c r="H25" s="2296"/>
      <c r="I25" s="2296"/>
      <c r="J25" s="2296"/>
      <c r="K25" s="2296"/>
      <c r="L25" s="2296"/>
      <c r="M25" s="2296"/>
      <c r="N25" s="2296"/>
      <c r="O25" s="2296"/>
      <c r="P25" s="2296"/>
      <c r="Q25" s="2296"/>
      <c r="R25" s="2296"/>
      <c r="S25" s="2296"/>
      <c r="T25" s="2296"/>
      <c r="U25" s="2213"/>
      <c r="V25" s="2214"/>
      <c r="W25" s="2214"/>
      <c r="X25" s="2214"/>
      <c r="Y25" s="2214"/>
      <c r="Z25" s="2214"/>
      <c r="AA25" s="2214"/>
      <c r="AB25" s="2214"/>
      <c r="AC25" s="2214"/>
      <c r="AD25" s="2214"/>
      <c r="AE25" s="2214"/>
      <c r="AF25" s="2214"/>
      <c r="AG25" s="2214"/>
      <c r="AH25" s="2214"/>
      <c r="AI25" s="2214"/>
      <c r="AJ25" s="2214"/>
      <c r="AK25" s="2214"/>
      <c r="AL25" s="2214"/>
      <c r="AM25" s="2214"/>
      <c r="AN25" s="2214"/>
      <c r="AO25" s="2214"/>
      <c r="AP25" s="2214"/>
      <c r="AQ25" s="2214"/>
      <c r="AR25" s="2214"/>
      <c r="AS25" s="2214"/>
      <c r="AT25" s="2214"/>
      <c r="AU25" s="2214"/>
      <c r="AV25" s="2214"/>
      <c r="AW25" s="2214"/>
      <c r="AX25" s="2214"/>
      <c r="AY25" s="2214"/>
      <c r="AZ25" s="2214"/>
      <c r="BA25" s="2214"/>
      <c r="BB25" s="2214"/>
      <c r="BC25" s="2214"/>
      <c r="BD25" s="2214"/>
      <c r="BE25" s="2214"/>
      <c r="BF25" s="2214"/>
      <c r="BG25" s="2214"/>
      <c r="BH25" s="2214"/>
      <c r="BI25" s="2215"/>
      <c r="BJ25" s="2155"/>
      <c r="BK25" s="2331"/>
      <c r="BL25" s="2331"/>
      <c r="BM25" s="2331"/>
      <c r="BN25" s="2331"/>
      <c r="BO25" s="2331"/>
      <c r="BP25" s="2331"/>
      <c r="BQ25" s="2331"/>
      <c r="BR25" s="2331"/>
      <c r="BS25" s="2331"/>
      <c r="BT25" s="2331"/>
      <c r="BU25" s="2331"/>
      <c r="BV25" s="2331"/>
      <c r="BW25" s="2331"/>
      <c r="BX25" s="2331"/>
      <c r="BY25" s="2331"/>
      <c r="BZ25" s="2331"/>
      <c r="CA25" s="2331"/>
      <c r="CB25" s="2331"/>
      <c r="CC25" s="2331"/>
      <c r="CD25" s="2156"/>
      <c r="CE25" s="2325"/>
      <c r="CF25" s="2326"/>
      <c r="CG25" s="2326"/>
      <c r="CH25" s="2326"/>
      <c r="CI25" s="2326"/>
      <c r="CJ25" s="2326"/>
      <c r="CK25" s="2326"/>
      <c r="CL25" s="2326"/>
      <c r="CM25" s="2327"/>
      <c r="CN25" s="2022"/>
      <c r="CO25" s="2022"/>
      <c r="CP25" s="254"/>
      <c r="CQ25" s="241"/>
      <c r="CR25" s="241"/>
      <c r="CS25" s="241"/>
      <c r="CT25" s="9"/>
      <c r="CU25" s="9"/>
      <c r="CV25" s="9"/>
      <c r="CW25" s="9"/>
      <c r="CX25" s="9"/>
      <c r="CY25" s="9"/>
      <c r="CZ25" s="9"/>
      <c r="DA25" s="2123"/>
      <c r="DB25" s="2124"/>
      <c r="DC25" s="2124"/>
      <c r="DD25" s="2124"/>
      <c r="DE25" s="2124"/>
      <c r="DF25" s="2125"/>
      <c r="DG25" s="2118" t="s">
        <v>241</v>
      </c>
      <c r="DH25" s="2118"/>
      <c r="DI25" s="2118"/>
      <c r="DJ25" s="2118"/>
      <c r="DK25" s="2118"/>
      <c r="DL25" s="2118"/>
      <c r="DM25" s="2118"/>
      <c r="DN25" s="2118"/>
      <c r="DO25" s="2118"/>
      <c r="DP25" s="2118"/>
      <c r="DQ25" s="2118"/>
      <c r="DR25" s="2118"/>
      <c r="DS25" s="2118"/>
      <c r="DT25" s="2118"/>
      <c r="DU25" s="2118"/>
      <c r="DV25" s="2118"/>
      <c r="DW25" s="2118"/>
      <c r="DX25" s="2118"/>
      <c r="DY25" s="2118"/>
      <c r="DZ25" s="2118"/>
      <c r="EA25" s="2118"/>
      <c r="EB25" s="2118"/>
      <c r="EC25" s="2118"/>
      <c r="ED25" s="2118"/>
      <c r="EE25" s="2118"/>
      <c r="EF25" s="2118"/>
      <c r="EG25" s="2118"/>
      <c r="EH25" s="2118"/>
      <c r="EI25" s="2118"/>
      <c r="EJ25" s="2118"/>
      <c r="EK25" s="2118"/>
      <c r="EL25" s="2118"/>
      <c r="EM25" s="2118"/>
      <c r="EN25" s="2118"/>
      <c r="EO25" s="2118"/>
      <c r="EP25" s="2118"/>
      <c r="EQ25" s="2118"/>
      <c r="ER25" s="2118"/>
      <c r="ES25" s="2118"/>
      <c r="ET25" s="2118"/>
      <c r="EU25" s="2118"/>
      <c r="EV25" s="2118"/>
      <c r="EW25" s="2118"/>
      <c r="EX25" s="2118"/>
      <c r="EY25" s="2118"/>
      <c r="EZ25" s="2118"/>
      <c r="FA25" s="2118"/>
      <c r="FB25" s="2118"/>
      <c r="FC25" s="2118"/>
      <c r="FD25" s="2118"/>
      <c r="FE25" s="2118"/>
      <c r="FF25" s="2118"/>
      <c r="FG25" s="2118"/>
      <c r="FH25" s="2118"/>
      <c r="FI25" s="2118"/>
      <c r="FJ25" s="2118"/>
      <c r="FK25" s="2118"/>
      <c r="FL25" s="2118"/>
      <c r="FM25" s="2118"/>
      <c r="FN25" s="2118"/>
      <c r="FO25" s="2118"/>
      <c r="FP25" s="2136">
        <f>総括表1!FP25</f>
        <v>1</v>
      </c>
      <c r="FQ25" s="2137"/>
      <c r="FR25" s="2137"/>
      <c r="FS25" s="2137"/>
      <c r="FT25" s="2137"/>
      <c r="FU25" s="324"/>
      <c r="FV25" s="325"/>
      <c r="FW25" s="2427" t="s">
        <v>242</v>
      </c>
      <c r="FX25" s="1989"/>
      <c r="FY25" s="1989"/>
      <c r="FZ25" s="324"/>
      <c r="GA25" s="324"/>
      <c r="GB25" s="324"/>
      <c r="GC25" s="325"/>
      <c r="GD25" s="9"/>
      <c r="GE25" s="237"/>
      <c r="GF25" s="237"/>
      <c r="GG25" s="237"/>
      <c r="GH25" s="237"/>
      <c r="GI25" s="237"/>
      <c r="GJ25" s="237"/>
      <c r="GK25" s="237"/>
      <c r="GL25" s="237"/>
      <c r="GM25" s="237"/>
      <c r="GN25" s="237"/>
      <c r="GO25" s="13"/>
      <c r="GP25" s="13"/>
    </row>
    <row r="26" spans="1:198" ht="11.1" customHeight="1">
      <c r="A26" s="9"/>
      <c r="B26" s="9"/>
      <c r="C26" s="9"/>
      <c r="D26" s="9"/>
      <c r="E26" s="9"/>
      <c r="F26" s="253"/>
      <c r="G26" s="2166" t="s">
        <v>26</v>
      </c>
      <c r="H26" s="2167"/>
      <c r="I26" s="2167"/>
      <c r="J26" s="2167"/>
      <c r="K26" s="2167"/>
      <c r="L26" s="2167"/>
      <c r="M26" s="2167"/>
      <c r="N26" s="2167"/>
      <c r="O26" s="2167"/>
      <c r="P26" s="2167"/>
      <c r="Q26" s="2167"/>
      <c r="R26" s="2167"/>
      <c r="S26" s="2167"/>
      <c r="T26" s="2167"/>
      <c r="U26" s="2097" t="str">
        <f>総括表1!U26</f>
        <v>国税産業　株式会社</v>
      </c>
      <c r="V26" s="2098"/>
      <c r="W26" s="2098"/>
      <c r="X26" s="2098"/>
      <c r="Y26" s="2098"/>
      <c r="Z26" s="2098"/>
      <c r="AA26" s="2098"/>
      <c r="AB26" s="2098"/>
      <c r="AC26" s="2098"/>
      <c r="AD26" s="2098"/>
      <c r="AE26" s="2098"/>
      <c r="AF26" s="2098"/>
      <c r="AG26" s="2098"/>
      <c r="AH26" s="2098"/>
      <c r="AI26" s="2098"/>
      <c r="AJ26" s="2098"/>
      <c r="AK26" s="2098"/>
      <c r="AL26" s="2098"/>
      <c r="AM26" s="2098"/>
      <c r="AN26" s="2098"/>
      <c r="AO26" s="2098"/>
      <c r="AP26" s="2098"/>
      <c r="AQ26" s="2098"/>
      <c r="AR26" s="2098"/>
      <c r="AS26" s="2098"/>
      <c r="AT26" s="2098"/>
      <c r="AU26" s="2098"/>
      <c r="AV26" s="2098"/>
      <c r="AW26" s="2098"/>
      <c r="AX26" s="2098"/>
      <c r="AY26" s="2098"/>
      <c r="AZ26" s="2098"/>
      <c r="BA26" s="2098"/>
      <c r="BB26" s="2098"/>
      <c r="BC26" s="2098"/>
      <c r="BD26" s="2098"/>
      <c r="BE26" s="2098"/>
      <c r="BF26" s="2174" t="str">
        <f>総括表1!BF26</f>
        <v>1234567890123</v>
      </c>
      <c r="BG26" s="2174"/>
      <c r="BH26" s="2174"/>
      <c r="BI26" s="2175"/>
      <c r="BJ26" s="2103" t="s">
        <v>27</v>
      </c>
      <c r="BK26" s="2104"/>
      <c r="BL26" s="2104"/>
      <c r="BM26" s="2104"/>
      <c r="BN26" s="2104"/>
      <c r="BO26" s="2104"/>
      <c r="BP26" s="2104"/>
      <c r="BQ26" s="2104"/>
      <c r="BR26" s="2104"/>
      <c r="BS26" s="2104"/>
      <c r="BT26" s="2104"/>
      <c r="BU26" s="2104"/>
      <c r="BV26" s="2104"/>
      <c r="BW26" s="2104"/>
      <c r="BX26" s="2104"/>
      <c r="BY26" s="2104"/>
      <c r="BZ26" s="2104"/>
      <c r="CA26" s="2104"/>
      <c r="CB26" s="2104"/>
      <c r="CC26" s="2104"/>
      <c r="CD26" s="2105"/>
      <c r="CE26" s="2109">
        <f>総括表1!CE26</f>
        <v>5</v>
      </c>
      <c r="CF26" s="2110"/>
      <c r="CG26" s="2110"/>
      <c r="CH26" s="2110"/>
      <c r="CI26" s="2110"/>
      <c r="CJ26" s="2110"/>
      <c r="CK26" s="2111"/>
      <c r="CL26" s="254"/>
      <c r="CM26" s="303"/>
      <c r="CN26" s="2022"/>
      <c r="CO26" s="2022"/>
      <c r="CP26" s="254"/>
      <c r="CQ26" s="241"/>
      <c r="CR26" s="241"/>
      <c r="CS26" s="241"/>
      <c r="CT26" s="9"/>
      <c r="CU26" s="9"/>
      <c r="CV26" s="9"/>
      <c r="CW26" s="9"/>
      <c r="CX26" s="9"/>
      <c r="CY26" s="9"/>
      <c r="CZ26" s="9"/>
      <c r="DA26" s="2123"/>
      <c r="DB26" s="2124"/>
      <c r="DC26" s="2124"/>
      <c r="DD26" s="2124"/>
      <c r="DE26" s="2124"/>
      <c r="DF26" s="2125"/>
      <c r="DG26" s="2119"/>
      <c r="DH26" s="2119"/>
      <c r="DI26" s="2119"/>
      <c r="DJ26" s="2119"/>
      <c r="DK26" s="2119"/>
      <c r="DL26" s="2119"/>
      <c r="DM26" s="2119"/>
      <c r="DN26" s="2119"/>
      <c r="DO26" s="2119"/>
      <c r="DP26" s="2119"/>
      <c r="DQ26" s="2119"/>
      <c r="DR26" s="2119"/>
      <c r="DS26" s="2119"/>
      <c r="DT26" s="2119"/>
      <c r="DU26" s="2119"/>
      <c r="DV26" s="2119"/>
      <c r="DW26" s="2119"/>
      <c r="DX26" s="2119"/>
      <c r="DY26" s="2119"/>
      <c r="DZ26" s="2119"/>
      <c r="EA26" s="2119"/>
      <c r="EB26" s="2119"/>
      <c r="EC26" s="2119"/>
      <c r="ED26" s="2119"/>
      <c r="EE26" s="2119"/>
      <c r="EF26" s="2119"/>
      <c r="EG26" s="2119"/>
      <c r="EH26" s="2119"/>
      <c r="EI26" s="2119"/>
      <c r="EJ26" s="2119"/>
      <c r="EK26" s="2119"/>
      <c r="EL26" s="2119"/>
      <c r="EM26" s="2119"/>
      <c r="EN26" s="2119"/>
      <c r="EO26" s="2119"/>
      <c r="EP26" s="2119"/>
      <c r="EQ26" s="2119"/>
      <c r="ER26" s="2119"/>
      <c r="ES26" s="2119"/>
      <c r="ET26" s="2119"/>
      <c r="EU26" s="2119"/>
      <c r="EV26" s="2119"/>
      <c r="EW26" s="2119"/>
      <c r="EX26" s="2119"/>
      <c r="EY26" s="2119"/>
      <c r="EZ26" s="2119"/>
      <c r="FA26" s="2119"/>
      <c r="FB26" s="2119"/>
      <c r="FC26" s="2119"/>
      <c r="FD26" s="2119"/>
      <c r="FE26" s="2119"/>
      <c r="FF26" s="2119"/>
      <c r="FG26" s="2119"/>
      <c r="FH26" s="2119"/>
      <c r="FI26" s="2119"/>
      <c r="FJ26" s="2119"/>
      <c r="FK26" s="2119"/>
      <c r="FL26" s="2119"/>
      <c r="FM26" s="2119"/>
      <c r="FN26" s="2119"/>
      <c r="FO26" s="2119"/>
      <c r="FP26" s="2138"/>
      <c r="FQ26" s="2139"/>
      <c r="FR26" s="2139"/>
      <c r="FS26" s="2139"/>
      <c r="FT26" s="2139"/>
      <c r="FU26" s="1992" t="s">
        <v>190</v>
      </c>
      <c r="FV26" s="1993"/>
      <c r="FW26" s="1991"/>
      <c r="FX26" s="1992"/>
      <c r="FY26" s="1992"/>
      <c r="FZ26" s="326"/>
      <c r="GA26" s="326"/>
      <c r="GB26" s="326"/>
      <c r="GC26" s="327"/>
      <c r="GD26" s="9"/>
      <c r="GE26" s="237"/>
      <c r="GF26" s="237"/>
      <c r="GG26" s="237"/>
      <c r="GH26" s="237"/>
      <c r="GI26" s="237"/>
      <c r="GJ26" s="237"/>
      <c r="GK26" s="237"/>
      <c r="GL26" s="237"/>
      <c r="GM26" s="237"/>
      <c r="GN26" s="237"/>
      <c r="GO26" s="11"/>
      <c r="GP26" s="11"/>
    </row>
    <row r="27" spans="1:198" ht="11.1" customHeight="1">
      <c r="A27" s="9"/>
      <c r="B27" s="9"/>
      <c r="C27" s="9"/>
      <c r="D27" s="9"/>
      <c r="E27" s="9"/>
      <c r="F27" s="253"/>
      <c r="G27" s="2168"/>
      <c r="H27" s="2169"/>
      <c r="I27" s="2169"/>
      <c r="J27" s="2169"/>
      <c r="K27" s="2169"/>
      <c r="L27" s="2169"/>
      <c r="M27" s="2169"/>
      <c r="N27" s="2169"/>
      <c r="O27" s="2169"/>
      <c r="P27" s="2169"/>
      <c r="Q27" s="2169"/>
      <c r="R27" s="2169"/>
      <c r="S27" s="2169"/>
      <c r="T27" s="2169"/>
      <c r="U27" s="2099"/>
      <c r="V27" s="2100"/>
      <c r="W27" s="2100"/>
      <c r="X27" s="2100"/>
      <c r="Y27" s="2100"/>
      <c r="Z27" s="2100"/>
      <c r="AA27" s="2100"/>
      <c r="AB27" s="2100"/>
      <c r="AC27" s="2100"/>
      <c r="AD27" s="2100"/>
      <c r="AE27" s="2100"/>
      <c r="AF27" s="2100"/>
      <c r="AG27" s="2100"/>
      <c r="AH27" s="2100"/>
      <c r="AI27" s="2100"/>
      <c r="AJ27" s="2100"/>
      <c r="AK27" s="2100"/>
      <c r="AL27" s="2100"/>
      <c r="AM27" s="2100"/>
      <c r="AN27" s="2100"/>
      <c r="AO27" s="2100"/>
      <c r="AP27" s="2100"/>
      <c r="AQ27" s="2100"/>
      <c r="AR27" s="2100"/>
      <c r="AS27" s="2100"/>
      <c r="AT27" s="2100"/>
      <c r="AU27" s="2100"/>
      <c r="AV27" s="2100"/>
      <c r="AW27" s="2100"/>
      <c r="AX27" s="2100"/>
      <c r="AY27" s="2100"/>
      <c r="AZ27" s="2100"/>
      <c r="BA27" s="2100"/>
      <c r="BB27" s="2100"/>
      <c r="BC27" s="2100"/>
      <c r="BD27" s="2100"/>
      <c r="BE27" s="2100"/>
      <c r="BF27" s="2176"/>
      <c r="BG27" s="2176"/>
      <c r="BH27" s="2176"/>
      <c r="BI27" s="2177"/>
      <c r="BJ27" s="2106"/>
      <c r="BK27" s="2107"/>
      <c r="BL27" s="2107"/>
      <c r="BM27" s="2107"/>
      <c r="BN27" s="2107"/>
      <c r="BO27" s="2107"/>
      <c r="BP27" s="2107"/>
      <c r="BQ27" s="2107"/>
      <c r="BR27" s="2107"/>
      <c r="BS27" s="2107"/>
      <c r="BT27" s="2107"/>
      <c r="BU27" s="2107"/>
      <c r="BV27" s="2107"/>
      <c r="BW27" s="2107"/>
      <c r="BX27" s="2107"/>
      <c r="BY27" s="2107"/>
      <c r="BZ27" s="2107"/>
      <c r="CA27" s="2107"/>
      <c r="CB27" s="2107"/>
      <c r="CC27" s="2107"/>
      <c r="CD27" s="2108"/>
      <c r="CE27" s="2112"/>
      <c r="CF27" s="2113"/>
      <c r="CG27" s="2113"/>
      <c r="CH27" s="2113"/>
      <c r="CI27" s="2113"/>
      <c r="CJ27" s="2113"/>
      <c r="CK27" s="2114"/>
      <c r="CL27" s="254"/>
      <c r="CM27" s="303"/>
      <c r="CN27" s="2022"/>
      <c r="CO27" s="2022"/>
      <c r="CP27" s="254"/>
      <c r="CQ27" s="241"/>
      <c r="CR27" s="241"/>
      <c r="CS27" s="241"/>
      <c r="CT27" s="9"/>
      <c r="CU27" s="9"/>
      <c r="CV27" s="9"/>
      <c r="CW27" s="9"/>
      <c r="CX27" s="9"/>
      <c r="CY27" s="9"/>
      <c r="CZ27" s="9"/>
      <c r="DA27" s="2126"/>
      <c r="DB27" s="2127"/>
      <c r="DC27" s="2127"/>
      <c r="DD27" s="2127"/>
      <c r="DE27" s="2127"/>
      <c r="DF27" s="2128"/>
      <c r="DG27" s="2119"/>
      <c r="DH27" s="2119"/>
      <c r="DI27" s="2119"/>
      <c r="DJ27" s="2119"/>
      <c r="DK27" s="2119"/>
      <c r="DL27" s="2119"/>
      <c r="DM27" s="2119"/>
      <c r="DN27" s="2119"/>
      <c r="DO27" s="2119"/>
      <c r="DP27" s="2119"/>
      <c r="DQ27" s="2119"/>
      <c r="DR27" s="2119"/>
      <c r="DS27" s="2119"/>
      <c r="DT27" s="2119"/>
      <c r="DU27" s="2119"/>
      <c r="DV27" s="2119"/>
      <c r="DW27" s="2119"/>
      <c r="DX27" s="2119"/>
      <c r="DY27" s="2119"/>
      <c r="DZ27" s="2119"/>
      <c r="EA27" s="2119"/>
      <c r="EB27" s="2119"/>
      <c r="EC27" s="2119"/>
      <c r="ED27" s="2119"/>
      <c r="EE27" s="2119"/>
      <c r="EF27" s="2119"/>
      <c r="EG27" s="2119"/>
      <c r="EH27" s="2119"/>
      <c r="EI27" s="2119"/>
      <c r="EJ27" s="2119"/>
      <c r="EK27" s="2119"/>
      <c r="EL27" s="2119"/>
      <c r="EM27" s="2119"/>
      <c r="EN27" s="2119"/>
      <c r="EO27" s="2119"/>
      <c r="EP27" s="2119"/>
      <c r="EQ27" s="2119"/>
      <c r="ER27" s="2119"/>
      <c r="ES27" s="2119"/>
      <c r="ET27" s="2119"/>
      <c r="EU27" s="2119"/>
      <c r="EV27" s="2119"/>
      <c r="EW27" s="2119"/>
      <c r="EX27" s="2119"/>
      <c r="EY27" s="2119"/>
      <c r="EZ27" s="2119"/>
      <c r="FA27" s="2119"/>
      <c r="FB27" s="2119"/>
      <c r="FC27" s="2119"/>
      <c r="FD27" s="2119"/>
      <c r="FE27" s="2119"/>
      <c r="FF27" s="2119"/>
      <c r="FG27" s="2119"/>
      <c r="FH27" s="2119"/>
      <c r="FI27" s="2119"/>
      <c r="FJ27" s="2119"/>
      <c r="FK27" s="2119"/>
      <c r="FL27" s="2119"/>
      <c r="FM27" s="2119"/>
      <c r="FN27" s="2119"/>
      <c r="FO27" s="2119"/>
      <c r="FP27" s="2140"/>
      <c r="FQ27" s="2141"/>
      <c r="FR27" s="2141"/>
      <c r="FS27" s="2141"/>
      <c r="FT27" s="2141"/>
      <c r="FU27" s="1995"/>
      <c r="FV27" s="1996"/>
      <c r="FW27" s="2425">
        <f>総括表1!FW27</f>
        <v>9</v>
      </c>
      <c r="FX27" s="2027"/>
      <c r="FY27" s="2027"/>
      <c r="FZ27" s="2027"/>
      <c r="GA27" s="2027"/>
      <c r="GB27" s="2027"/>
      <c r="GC27" s="2428"/>
      <c r="GD27" s="9"/>
      <c r="GE27" s="237"/>
      <c r="GF27" s="237"/>
      <c r="GG27" s="237"/>
      <c r="GH27" s="237"/>
      <c r="GI27" s="237"/>
      <c r="GJ27" s="237"/>
      <c r="GK27" s="237"/>
      <c r="GL27" s="237"/>
      <c r="GM27" s="237"/>
      <c r="GN27" s="237"/>
      <c r="GO27" s="11"/>
      <c r="GP27" s="11"/>
    </row>
    <row r="28" spans="1:198" ht="11.1" customHeight="1">
      <c r="A28" s="9"/>
      <c r="B28" s="9"/>
      <c r="C28" s="9"/>
      <c r="D28" s="9"/>
      <c r="E28" s="9"/>
      <c r="F28" s="253"/>
      <c r="G28" s="2168"/>
      <c r="H28" s="2169"/>
      <c r="I28" s="2169"/>
      <c r="J28" s="2169"/>
      <c r="K28" s="2169"/>
      <c r="L28" s="2169"/>
      <c r="M28" s="2169"/>
      <c r="N28" s="2169"/>
      <c r="O28" s="2169"/>
      <c r="P28" s="2169"/>
      <c r="Q28" s="2169"/>
      <c r="R28" s="2169"/>
      <c r="S28" s="2169"/>
      <c r="T28" s="2169"/>
      <c r="U28" s="2099"/>
      <c r="V28" s="2100"/>
      <c r="W28" s="2100"/>
      <c r="X28" s="2100"/>
      <c r="Y28" s="2100"/>
      <c r="Z28" s="2100"/>
      <c r="AA28" s="2100"/>
      <c r="AB28" s="2100"/>
      <c r="AC28" s="2100"/>
      <c r="AD28" s="2100"/>
      <c r="AE28" s="2100"/>
      <c r="AF28" s="2100"/>
      <c r="AG28" s="2100"/>
      <c r="AH28" s="2100"/>
      <c r="AI28" s="2100"/>
      <c r="AJ28" s="2100"/>
      <c r="AK28" s="2100"/>
      <c r="AL28" s="2100"/>
      <c r="AM28" s="2100"/>
      <c r="AN28" s="2100"/>
      <c r="AO28" s="2100"/>
      <c r="AP28" s="2100"/>
      <c r="AQ28" s="2100"/>
      <c r="AR28" s="2100"/>
      <c r="AS28" s="2100"/>
      <c r="AT28" s="2100"/>
      <c r="AU28" s="2100"/>
      <c r="AV28" s="2100"/>
      <c r="AW28" s="2100"/>
      <c r="AX28" s="2100"/>
      <c r="AY28" s="2100"/>
      <c r="AZ28" s="2100"/>
      <c r="BA28" s="2100"/>
      <c r="BB28" s="2100"/>
      <c r="BC28" s="2100"/>
      <c r="BD28" s="2100"/>
      <c r="BE28" s="2100"/>
      <c r="BF28" s="2176"/>
      <c r="BG28" s="2176"/>
      <c r="BH28" s="2176"/>
      <c r="BI28" s="2177"/>
      <c r="BJ28" s="2106"/>
      <c r="BK28" s="2107"/>
      <c r="BL28" s="2107"/>
      <c r="BM28" s="2107"/>
      <c r="BN28" s="2107"/>
      <c r="BO28" s="2107"/>
      <c r="BP28" s="2107"/>
      <c r="BQ28" s="2107"/>
      <c r="BR28" s="2107"/>
      <c r="BS28" s="2107"/>
      <c r="BT28" s="2107"/>
      <c r="BU28" s="2107"/>
      <c r="BV28" s="2107"/>
      <c r="BW28" s="2107"/>
      <c r="BX28" s="2107"/>
      <c r="BY28" s="2107"/>
      <c r="BZ28" s="2107"/>
      <c r="CA28" s="2107"/>
      <c r="CB28" s="2107"/>
      <c r="CC28" s="2107"/>
      <c r="CD28" s="2108"/>
      <c r="CE28" s="2112"/>
      <c r="CF28" s="2113"/>
      <c r="CG28" s="2113"/>
      <c r="CH28" s="2113"/>
      <c r="CI28" s="2113"/>
      <c r="CJ28" s="2113"/>
      <c r="CK28" s="2114"/>
      <c r="CL28" s="254"/>
      <c r="CM28" s="303"/>
      <c r="CN28" s="2022"/>
      <c r="CO28" s="2022"/>
      <c r="CP28" s="254"/>
      <c r="CQ28" s="241"/>
      <c r="CR28" s="241"/>
      <c r="CS28" s="241"/>
      <c r="CT28" s="9"/>
      <c r="CU28" s="9"/>
      <c r="CV28" s="9"/>
      <c r="CW28" s="9"/>
      <c r="CX28" s="9"/>
      <c r="CY28" s="9"/>
      <c r="CZ28" s="9"/>
      <c r="DA28" s="2120" t="s">
        <v>238</v>
      </c>
      <c r="DB28" s="2121"/>
      <c r="DC28" s="2121"/>
      <c r="DD28" s="2121"/>
      <c r="DE28" s="2121"/>
      <c r="DF28" s="2122"/>
      <c r="DG28" s="2129" t="s">
        <v>243</v>
      </c>
      <c r="DH28" s="2118"/>
      <c r="DI28" s="2118"/>
      <c r="DJ28" s="2118"/>
      <c r="DK28" s="2118"/>
      <c r="DL28" s="2118"/>
      <c r="DM28" s="2118"/>
      <c r="DN28" s="2118"/>
      <c r="DO28" s="2118"/>
      <c r="DP28" s="2118"/>
      <c r="DQ28" s="2118"/>
      <c r="DR28" s="2118"/>
      <c r="DS28" s="2118"/>
      <c r="DT28" s="2118"/>
      <c r="DU28" s="2118"/>
      <c r="DV28" s="2118"/>
      <c r="DW28" s="2118"/>
      <c r="DX28" s="2118"/>
      <c r="DY28" s="2118"/>
      <c r="DZ28" s="2118"/>
      <c r="EA28" s="2118"/>
      <c r="EB28" s="2118"/>
      <c r="EC28" s="2118"/>
      <c r="ED28" s="2118"/>
      <c r="EE28" s="2118"/>
      <c r="EF28" s="2118"/>
      <c r="EG28" s="2118"/>
      <c r="EH28" s="2118"/>
      <c r="EI28" s="2118"/>
      <c r="EJ28" s="2118"/>
      <c r="EK28" s="2118"/>
      <c r="EL28" s="2118"/>
      <c r="EM28" s="2118"/>
      <c r="EN28" s="2118"/>
      <c r="EO28" s="2118"/>
      <c r="EP28" s="2118"/>
      <c r="EQ28" s="2118"/>
      <c r="ER28" s="2118"/>
      <c r="ES28" s="2118"/>
      <c r="ET28" s="2118"/>
      <c r="EU28" s="2118"/>
      <c r="EV28" s="2118"/>
      <c r="EW28" s="2118"/>
      <c r="EX28" s="2118"/>
      <c r="EY28" s="2118"/>
      <c r="EZ28" s="2118"/>
      <c r="FA28" s="2118"/>
      <c r="FB28" s="2118"/>
      <c r="FC28" s="2118"/>
      <c r="FD28" s="2118"/>
      <c r="FE28" s="2118"/>
      <c r="FF28" s="2118"/>
      <c r="FG28" s="2118"/>
      <c r="FH28" s="2118"/>
      <c r="FI28" s="2118"/>
      <c r="FJ28" s="2118"/>
      <c r="FK28" s="2118"/>
      <c r="FL28" s="2118"/>
      <c r="FM28" s="2118"/>
      <c r="FN28" s="2118"/>
      <c r="FO28" s="2130"/>
      <c r="FP28" s="2136">
        <f>総括表1!FP28</f>
        <v>2</v>
      </c>
      <c r="FQ28" s="2137"/>
      <c r="FR28" s="2137"/>
      <c r="FS28" s="2137"/>
      <c r="FT28" s="2137"/>
      <c r="FU28" s="324"/>
      <c r="FV28" s="325"/>
      <c r="FW28" s="2425"/>
      <c r="FX28" s="2027"/>
      <c r="FY28" s="2027"/>
      <c r="FZ28" s="2027"/>
      <c r="GA28" s="2027"/>
      <c r="GB28" s="2027"/>
      <c r="GC28" s="2428"/>
      <c r="GD28" s="9"/>
      <c r="GE28" s="237"/>
      <c r="GF28" s="237"/>
      <c r="GG28" s="237"/>
      <c r="GH28" s="237"/>
      <c r="GI28" s="237"/>
      <c r="GJ28" s="237"/>
      <c r="GK28" s="237"/>
      <c r="GL28" s="237"/>
      <c r="GM28" s="237"/>
      <c r="GN28" s="237"/>
      <c r="GO28" s="11"/>
      <c r="GP28" s="11"/>
    </row>
    <row r="29" spans="1:198" ht="11.1" customHeight="1">
      <c r="A29" s="9"/>
      <c r="B29" s="9"/>
      <c r="C29" s="9"/>
      <c r="D29" s="9"/>
      <c r="E29" s="9"/>
      <c r="F29" s="253"/>
      <c r="G29" s="2168"/>
      <c r="H29" s="2169"/>
      <c r="I29" s="2169"/>
      <c r="J29" s="2169"/>
      <c r="K29" s="2169"/>
      <c r="L29" s="2169"/>
      <c r="M29" s="2169"/>
      <c r="N29" s="2169"/>
      <c r="O29" s="2169"/>
      <c r="P29" s="2169"/>
      <c r="Q29" s="2169"/>
      <c r="R29" s="2169"/>
      <c r="S29" s="2169"/>
      <c r="T29" s="2169"/>
      <c r="U29" s="2099"/>
      <c r="V29" s="2100"/>
      <c r="W29" s="2100"/>
      <c r="X29" s="2100"/>
      <c r="Y29" s="2100"/>
      <c r="Z29" s="2100"/>
      <c r="AA29" s="2100"/>
      <c r="AB29" s="2100"/>
      <c r="AC29" s="2100"/>
      <c r="AD29" s="2100"/>
      <c r="AE29" s="2100"/>
      <c r="AF29" s="2100"/>
      <c r="AG29" s="2100"/>
      <c r="AH29" s="2100"/>
      <c r="AI29" s="2100"/>
      <c r="AJ29" s="2100"/>
      <c r="AK29" s="2100"/>
      <c r="AL29" s="2100"/>
      <c r="AM29" s="2100"/>
      <c r="AN29" s="2100"/>
      <c r="AO29" s="2100"/>
      <c r="AP29" s="2100"/>
      <c r="AQ29" s="2100"/>
      <c r="AR29" s="2100"/>
      <c r="AS29" s="2100"/>
      <c r="AT29" s="2100"/>
      <c r="AU29" s="2100"/>
      <c r="AV29" s="2100"/>
      <c r="AW29" s="2100"/>
      <c r="AX29" s="2100"/>
      <c r="AY29" s="2100"/>
      <c r="AZ29" s="2100"/>
      <c r="BA29" s="2100"/>
      <c r="BB29" s="2100"/>
      <c r="BC29" s="2100"/>
      <c r="BD29" s="2100"/>
      <c r="BE29" s="2100"/>
      <c r="BF29" s="2176"/>
      <c r="BG29" s="2176"/>
      <c r="BH29" s="2176"/>
      <c r="BI29" s="2177"/>
      <c r="BJ29" s="2106"/>
      <c r="BK29" s="2107"/>
      <c r="BL29" s="2107"/>
      <c r="BM29" s="2107"/>
      <c r="BN29" s="2107"/>
      <c r="BO29" s="2107"/>
      <c r="BP29" s="2107"/>
      <c r="BQ29" s="2107"/>
      <c r="BR29" s="2107"/>
      <c r="BS29" s="2107"/>
      <c r="BT29" s="2107"/>
      <c r="BU29" s="2107"/>
      <c r="BV29" s="2107"/>
      <c r="BW29" s="2107"/>
      <c r="BX29" s="2107"/>
      <c r="BY29" s="2107"/>
      <c r="BZ29" s="2107"/>
      <c r="CA29" s="2107"/>
      <c r="CB29" s="2107"/>
      <c r="CC29" s="2107"/>
      <c r="CD29" s="2108"/>
      <c r="CE29" s="2112"/>
      <c r="CF29" s="2113"/>
      <c r="CG29" s="2113"/>
      <c r="CH29" s="2113"/>
      <c r="CI29" s="2113"/>
      <c r="CJ29" s="2113"/>
      <c r="CK29" s="2114"/>
      <c r="CL29" s="2153" t="s">
        <v>105</v>
      </c>
      <c r="CM29" s="2163"/>
      <c r="CN29" s="2022"/>
      <c r="CO29" s="2022"/>
      <c r="CP29" s="254"/>
      <c r="CQ29" s="241"/>
      <c r="CR29" s="241"/>
      <c r="CS29" s="241"/>
      <c r="CT29" s="9"/>
      <c r="CU29" s="9"/>
      <c r="CV29" s="9"/>
      <c r="CW29" s="9"/>
      <c r="CX29" s="9"/>
      <c r="CY29" s="9"/>
      <c r="CZ29" s="9"/>
      <c r="DA29" s="2123"/>
      <c r="DB29" s="2124"/>
      <c r="DC29" s="2124"/>
      <c r="DD29" s="2124"/>
      <c r="DE29" s="2124"/>
      <c r="DF29" s="2125"/>
      <c r="DG29" s="2131"/>
      <c r="DH29" s="2119"/>
      <c r="DI29" s="2119"/>
      <c r="DJ29" s="2119"/>
      <c r="DK29" s="2119"/>
      <c r="DL29" s="2119"/>
      <c r="DM29" s="2119"/>
      <c r="DN29" s="2119"/>
      <c r="DO29" s="2119"/>
      <c r="DP29" s="2119"/>
      <c r="DQ29" s="2119"/>
      <c r="DR29" s="2119"/>
      <c r="DS29" s="2119"/>
      <c r="DT29" s="2119"/>
      <c r="DU29" s="2119"/>
      <c r="DV29" s="2119"/>
      <c r="DW29" s="2119"/>
      <c r="DX29" s="2119"/>
      <c r="DY29" s="2119"/>
      <c r="DZ29" s="2119"/>
      <c r="EA29" s="2119"/>
      <c r="EB29" s="2119"/>
      <c r="EC29" s="2119"/>
      <c r="ED29" s="2119"/>
      <c r="EE29" s="2119"/>
      <c r="EF29" s="2119"/>
      <c r="EG29" s="2119"/>
      <c r="EH29" s="2119"/>
      <c r="EI29" s="2119"/>
      <c r="EJ29" s="2119"/>
      <c r="EK29" s="2119"/>
      <c r="EL29" s="2119"/>
      <c r="EM29" s="2119"/>
      <c r="EN29" s="2119"/>
      <c r="EO29" s="2119"/>
      <c r="EP29" s="2119"/>
      <c r="EQ29" s="2119"/>
      <c r="ER29" s="2119"/>
      <c r="ES29" s="2119"/>
      <c r="ET29" s="2119"/>
      <c r="EU29" s="2119"/>
      <c r="EV29" s="2119"/>
      <c r="EW29" s="2119"/>
      <c r="EX29" s="2119"/>
      <c r="EY29" s="2119"/>
      <c r="EZ29" s="2119"/>
      <c r="FA29" s="2119"/>
      <c r="FB29" s="2119"/>
      <c r="FC29" s="2119"/>
      <c r="FD29" s="2119"/>
      <c r="FE29" s="2119"/>
      <c r="FF29" s="2119"/>
      <c r="FG29" s="2119"/>
      <c r="FH29" s="2119"/>
      <c r="FI29" s="2119"/>
      <c r="FJ29" s="2119"/>
      <c r="FK29" s="2119"/>
      <c r="FL29" s="2119"/>
      <c r="FM29" s="2119"/>
      <c r="FN29" s="2119"/>
      <c r="FO29" s="2132"/>
      <c r="FP29" s="2138"/>
      <c r="FQ29" s="2139"/>
      <c r="FR29" s="2139"/>
      <c r="FS29" s="2139"/>
      <c r="FT29" s="2139"/>
      <c r="FU29" s="1992" t="s">
        <v>190</v>
      </c>
      <c r="FV29" s="1993"/>
      <c r="FW29" s="2425"/>
      <c r="FX29" s="2027"/>
      <c r="FY29" s="2027"/>
      <c r="FZ29" s="2027"/>
      <c r="GA29" s="2027"/>
      <c r="GB29" s="2027"/>
      <c r="GC29" s="2428"/>
      <c r="GD29" s="9"/>
      <c r="GE29" s="237"/>
      <c r="GF29" s="237"/>
      <c r="GG29" s="237"/>
      <c r="GH29" s="237"/>
      <c r="GI29" s="237"/>
      <c r="GJ29" s="237"/>
      <c r="GK29" s="237"/>
      <c r="GL29" s="237"/>
      <c r="GM29" s="237"/>
      <c r="GN29" s="237"/>
      <c r="GO29" s="11"/>
      <c r="GP29" s="11"/>
    </row>
    <row r="30" spans="1:198" ht="11.1" customHeight="1" thickBot="1">
      <c r="A30" s="9"/>
      <c r="B30" s="9"/>
      <c r="C30" s="9"/>
      <c r="D30" s="9"/>
      <c r="E30" s="9"/>
      <c r="F30" s="18"/>
      <c r="G30" s="2170"/>
      <c r="H30" s="2171"/>
      <c r="I30" s="2171"/>
      <c r="J30" s="2171"/>
      <c r="K30" s="2171"/>
      <c r="L30" s="2171"/>
      <c r="M30" s="2171"/>
      <c r="N30" s="2171"/>
      <c r="O30" s="2171"/>
      <c r="P30" s="2171"/>
      <c r="Q30" s="2171"/>
      <c r="R30" s="2171"/>
      <c r="S30" s="2171"/>
      <c r="T30" s="2171"/>
      <c r="U30" s="2099"/>
      <c r="V30" s="2100"/>
      <c r="W30" s="2100"/>
      <c r="X30" s="2100"/>
      <c r="Y30" s="2100"/>
      <c r="Z30" s="2100"/>
      <c r="AA30" s="2100"/>
      <c r="AB30" s="2100"/>
      <c r="AC30" s="2100"/>
      <c r="AD30" s="2100"/>
      <c r="AE30" s="2100"/>
      <c r="AF30" s="2100"/>
      <c r="AG30" s="2100"/>
      <c r="AH30" s="2100"/>
      <c r="AI30" s="2100"/>
      <c r="AJ30" s="2100"/>
      <c r="AK30" s="2100"/>
      <c r="AL30" s="2100"/>
      <c r="AM30" s="2100"/>
      <c r="AN30" s="2100"/>
      <c r="AO30" s="2100"/>
      <c r="AP30" s="2100"/>
      <c r="AQ30" s="2100"/>
      <c r="AR30" s="2100"/>
      <c r="AS30" s="2100"/>
      <c r="AT30" s="2100"/>
      <c r="AU30" s="2100"/>
      <c r="AV30" s="2100"/>
      <c r="AW30" s="2100"/>
      <c r="AX30" s="2100"/>
      <c r="AY30" s="2100"/>
      <c r="AZ30" s="2100"/>
      <c r="BA30" s="2100"/>
      <c r="BB30" s="2100"/>
      <c r="BC30" s="2100"/>
      <c r="BD30" s="2100"/>
      <c r="BE30" s="2100"/>
      <c r="BF30" s="2176"/>
      <c r="BG30" s="2176"/>
      <c r="BH30" s="2176"/>
      <c r="BI30" s="2177"/>
      <c r="BJ30" s="2106"/>
      <c r="BK30" s="2107"/>
      <c r="BL30" s="2107"/>
      <c r="BM30" s="2107"/>
      <c r="BN30" s="2107"/>
      <c r="BO30" s="2107"/>
      <c r="BP30" s="2107"/>
      <c r="BQ30" s="2107"/>
      <c r="BR30" s="2107"/>
      <c r="BS30" s="2107"/>
      <c r="BT30" s="2107"/>
      <c r="BU30" s="2107"/>
      <c r="BV30" s="2107"/>
      <c r="BW30" s="2107"/>
      <c r="BX30" s="2107"/>
      <c r="BY30" s="2107"/>
      <c r="BZ30" s="2107"/>
      <c r="CA30" s="2107"/>
      <c r="CB30" s="2107"/>
      <c r="CC30" s="2107"/>
      <c r="CD30" s="2108"/>
      <c r="CE30" s="2115"/>
      <c r="CF30" s="2116"/>
      <c r="CG30" s="2116"/>
      <c r="CH30" s="2116"/>
      <c r="CI30" s="2116"/>
      <c r="CJ30" s="2116"/>
      <c r="CK30" s="2117"/>
      <c r="CL30" s="2164"/>
      <c r="CM30" s="2165"/>
      <c r="CN30" s="2022"/>
      <c r="CO30" s="2022"/>
      <c r="CP30" s="254"/>
      <c r="CQ30" s="241"/>
      <c r="CR30" s="241"/>
      <c r="CS30" s="241"/>
      <c r="CT30" s="9"/>
      <c r="CU30" s="9"/>
      <c r="CV30" s="9"/>
      <c r="CW30" s="9"/>
      <c r="CX30" s="9"/>
      <c r="CY30" s="9"/>
      <c r="CZ30" s="9"/>
      <c r="DA30" s="2126"/>
      <c r="DB30" s="2127"/>
      <c r="DC30" s="2127"/>
      <c r="DD30" s="2127"/>
      <c r="DE30" s="2127"/>
      <c r="DF30" s="2128"/>
      <c r="DG30" s="2133"/>
      <c r="DH30" s="2134"/>
      <c r="DI30" s="2134"/>
      <c r="DJ30" s="2134"/>
      <c r="DK30" s="2134"/>
      <c r="DL30" s="2134"/>
      <c r="DM30" s="2134"/>
      <c r="DN30" s="2134"/>
      <c r="DO30" s="2134"/>
      <c r="DP30" s="2134"/>
      <c r="DQ30" s="2134"/>
      <c r="DR30" s="2134"/>
      <c r="DS30" s="2134"/>
      <c r="DT30" s="2134"/>
      <c r="DU30" s="2134"/>
      <c r="DV30" s="2134"/>
      <c r="DW30" s="2134"/>
      <c r="DX30" s="2134"/>
      <c r="DY30" s="2134"/>
      <c r="DZ30" s="2134"/>
      <c r="EA30" s="2134"/>
      <c r="EB30" s="2134"/>
      <c r="EC30" s="2134"/>
      <c r="ED30" s="2134"/>
      <c r="EE30" s="2134"/>
      <c r="EF30" s="2134"/>
      <c r="EG30" s="2134"/>
      <c r="EH30" s="2134"/>
      <c r="EI30" s="2134"/>
      <c r="EJ30" s="2134"/>
      <c r="EK30" s="2134"/>
      <c r="EL30" s="2134"/>
      <c r="EM30" s="2134"/>
      <c r="EN30" s="2134"/>
      <c r="EO30" s="2134"/>
      <c r="EP30" s="2134"/>
      <c r="EQ30" s="2134"/>
      <c r="ER30" s="2134"/>
      <c r="ES30" s="2134"/>
      <c r="ET30" s="2134"/>
      <c r="EU30" s="2134"/>
      <c r="EV30" s="2134"/>
      <c r="EW30" s="2134"/>
      <c r="EX30" s="2134"/>
      <c r="EY30" s="2134"/>
      <c r="EZ30" s="2134"/>
      <c r="FA30" s="2134"/>
      <c r="FB30" s="2134"/>
      <c r="FC30" s="2134"/>
      <c r="FD30" s="2134"/>
      <c r="FE30" s="2134"/>
      <c r="FF30" s="2134"/>
      <c r="FG30" s="2134"/>
      <c r="FH30" s="2134"/>
      <c r="FI30" s="2134"/>
      <c r="FJ30" s="2134"/>
      <c r="FK30" s="2134"/>
      <c r="FL30" s="2134"/>
      <c r="FM30" s="2134"/>
      <c r="FN30" s="2134"/>
      <c r="FO30" s="2135"/>
      <c r="FP30" s="2140"/>
      <c r="FQ30" s="2141"/>
      <c r="FR30" s="2141"/>
      <c r="FS30" s="2141"/>
      <c r="FT30" s="2141"/>
      <c r="FU30" s="1995"/>
      <c r="FV30" s="1996"/>
      <c r="FW30" s="2425"/>
      <c r="FX30" s="2027"/>
      <c r="FY30" s="2027"/>
      <c r="FZ30" s="2027"/>
      <c r="GA30" s="2027"/>
      <c r="GB30" s="2027"/>
      <c r="GC30" s="2428"/>
      <c r="GD30" s="9"/>
      <c r="GE30" s="237"/>
      <c r="GF30" s="237"/>
      <c r="GG30" s="237"/>
      <c r="GH30" s="237"/>
      <c r="GI30" s="237"/>
      <c r="GJ30" s="237"/>
      <c r="GK30" s="237"/>
      <c r="GL30" s="237"/>
      <c r="GM30" s="237"/>
      <c r="GN30" s="237"/>
      <c r="GO30" s="14"/>
      <c r="GP30" s="14"/>
    </row>
    <row r="31" spans="1:198" ht="11.1" customHeight="1">
      <c r="A31" s="9"/>
      <c r="B31" s="9"/>
      <c r="C31" s="9"/>
      <c r="D31" s="9"/>
      <c r="E31" s="9"/>
      <c r="F31" s="255"/>
      <c r="G31" s="2170"/>
      <c r="H31" s="2171"/>
      <c r="I31" s="2171"/>
      <c r="J31" s="2171"/>
      <c r="K31" s="2171"/>
      <c r="L31" s="2171"/>
      <c r="M31" s="2171"/>
      <c r="N31" s="2171"/>
      <c r="O31" s="2171"/>
      <c r="P31" s="2171"/>
      <c r="Q31" s="2171"/>
      <c r="R31" s="2171"/>
      <c r="S31" s="2171"/>
      <c r="T31" s="2171"/>
      <c r="U31" s="2099"/>
      <c r="V31" s="2100"/>
      <c r="W31" s="2100"/>
      <c r="X31" s="2100"/>
      <c r="Y31" s="2100"/>
      <c r="Z31" s="2100"/>
      <c r="AA31" s="2100"/>
      <c r="AB31" s="2100"/>
      <c r="AC31" s="2100"/>
      <c r="AD31" s="2100"/>
      <c r="AE31" s="2100"/>
      <c r="AF31" s="2100"/>
      <c r="AG31" s="2100"/>
      <c r="AH31" s="2100"/>
      <c r="AI31" s="2100"/>
      <c r="AJ31" s="2100"/>
      <c r="AK31" s="2100"/>
      <c r="AL31" s="2100"/>
      <c r="AM31" s="2100"/>
      <c r="AN31" s="2100"/>
      <c r="AO31" s="2100"/>
      <c r="AP31" s="2100"/>
      <c r="AQ31" s="2100"/>
      <c r="AR31" s="2100"/>
      <c r="AS31" s="2100"/>
      <c r="AT31" s="2100"/>
      <c r="AU31" s="2100"/>
      <c r="AV31" s="2100"/>
      <c r="AW31" s="2100"/>
      <c r="AX31" s="2100"/>
      <c r="AY31" s="2100"/>
      <c r="AZ31" s="2100"/>
      <c r="BA31" s="2100"/>
      <c r="BB31" s="2100"/>
      <c r="BC31" s="2100"/>
      <c r="BD31" s="2100"/>
      <c r="BE31" s="2100"/>
      <c r="BF31" s="2176"/>
      <c r="BG31" s="2176"/>
      <c r="BH31" s="2176"/>
      <c r="BI31" s="2176"/>
      <c r="BJ31" s="2277" t="s">
        <v>216</v>
      </c>
      <c r="BK31" s="2278"/>
      <c r="BL31" s="2157" t="s">
        <v>213</v>
      </c>
      <c r="BM31" s="2158"/>
      <c r="BN31" s="2158"/>
      <c r="BO31" s="2158"/>
      <c r="BP31" s="2158"/>
      <c r="BQ31" s="2158"/>
      <c r="BR31" s="2158"/>
      <c r="BS31" s="2158"/>
      <c r="BT31" s="2158"/>
      <c r="BU31" s="2158"/>
      <c r="BV31" s="2158"/>
      <c r="BW31" s="2158"/>
      <c r="BX31" s="2158"/>
      <c r="BY31" s="2159"/>
      <c r="BZ31" s="2284" t="s">
        <v>212</v>
      </c>
      <c r="CA31" s="2284"/>
      <c r="CB31" s="2284"/>
      <c r="CC31" s="2284"/>
      <c r="CD31" s="2285"/>
      <c r="CE31" s="2110">
        <f>総括表1!CE31</f>
        <v>1</v>
      </c>
      <c r="CF31" s="2110"/>
      <c r="CG31" s="2110"/>
      <c r="CH31" s="2110"/>
      <c r="CI31" s="2110"/>
      <c r="CJ31" s="2110"/>
      <c r="CK31" s="2111"/>
      <c r="CL31" s="300"/>
      <c r="CM31" s="301"/>
      <c r="CN31" s="2022"/>
      <c r="CO31" s="2022"/>
      <c r="CP31" s="18"/>
      <c r="CQ31" s="239"/>
      <c r="CR31" s="239"/>
      <c r="CS31" s="239"/>
      <c r="CT31" s="9"/>
      <c r="CU31" s="9"/>
      <c r="CV31" s="9"/>
      <c r="CW31" s="9"/>
      <c r="CX31" s="9"/>
      <c r="CY31" s="9"/>
      <c r="CZ31" s="9"/>
      <c r="DA31" s="2120" t="s">
        <v>240</v>
      </c>
      <c r="DB31" s="2121"/>
      <c r="DC31" s="2121"/>
      <c r="DD31" s="2121"/>
      <c r="DE31" s="2121"/>
      <c r="DF31" s="2122"/>
      <c r="DG31" s="2129" t="s">
        <v>245</v>
      </c>
      <c r="DH31" s="2118"/>
      <c r="DI31" s="2118"/>
      <c r="DJ31" s="2118"/>
      <c r="DK31" s="2118"/>
      <c r="DL31" s="2118"/>
      <c r="DM31" s="2118"/>
      <c r="DN31" s="2118"/>
      <c r="DO31" s="2118"/>
      <c r="DP31" s="2118"/>
      <c r="DQ31" s="2118"/>
      <c r="DR31" s="2118"/>
      <c r="DS31" s="2118"/>
      <c r="DT31" s="2118"/>
      <c r="DU31" s="2118"/>
      <c r="DV31" s="2118"/>
      <c r="DW31" s="2118"/>
      <c r="DX31" s="2118"/>
      <c r="DY31" s="2118"/>
      <c r="DZ31" s="2118"/>
      <c r="EA31" s="2118"/>
      <c r="EB31" s="2118"/>
      <c r="EC31" s="2118"/>
      <c r="ED31" s="2118"/>
      <c r="EE31" s="2118"/>
      <c r="EF31" s="2118"/>
      <c r="EG31" s="2118"/>
      <c r="EH31" s="2118"/>
      <c r="EI31" s="2118"/>
      <c r="EJ31" s="2118"/>
      <c r="EK31" s="2118"/>
      <c r="EL31" s="2118"/>
      <c r="EM31" s="2118"/>
      <c r="EN31" s="2118"/>
      <c r="EO31" s="2118"/>
      <c r="EP31" s="2118"/>
      <c r="EQ31" s="2118"/>
      <c r="ER31" s="2118"/>
      <c r="ES31" s="2118"/>
      <c r="ET31" s="2118"/>
      <c r="EU31" s="2118"/>
      <c r="EV31" s="2118"/>
      <c r="EW31" s="2118"/>
      <c r="EX31" s="2118"/>
      <c r="EY31" s="2118"/>
      <c r="EZ31" s="2118"/>
      <c r="FA31" s="2118"/>
      <c r="FB31" s="2118"/>
      <c r="FC31" s="2118"/>
      <c r="FD31" s="2118"/>
      <c r="FE31" s="2118"/>
      <c r="FF31" s="2118"/>
      <c r="FG31" s="2118"/>
      <c r="FH31" s="2118"/>
      <c r="FI31" s="2118"/>
      <c r="FJ31" s="2118"/>
      <c r="FK31" s="2118"/>
      <c r="FL31" s="2118"/>
      <c r="FM31" s="2118"/>
      <c r="FN31" s="2118"/>
      <c r="FO31" s="2130"/>
      <c r="FP31" s="2136">
        <f>総括表1!FP31</f>
        <v>3</v>
      </c>
      <c r="FQ31" s="2137"/>
      <c r="FR31" s="2137"/>
      <c r="FS31" s="2137"/>
      <c r="FT31" s="2137"/>
      <c r="FU31" s="324"/>
      <c r="FV31" s="325"/>
      <c r="FW31" s="2425"/>
      <c r="FX31" s="2027"/>
      <c r="FY31" s="2027"/>
      <c r="FZ31" s="2027"/>
      <c r="GA31" s="2027"/>
      <c r="GB31" s="2027"/>
      <c r="GC31" s="2428"/>
      <c r="GD31" s="9"/>
      <c r="GE31" s="237"/>
      <c r="GF31" s="237"/>
      <c r="GG31" s="237"/>
      <c r="GJ31" s="237"/>
      <c r="GK31" s="237"/>
      <c r="GL31" s="237"/>
      <c r="GM31" s="237"/>
      <c r="GN31" s="237"/>
      <c r="GO31" s="15"/>
      <c r="GP31" s="15"/>
    </row>
    <row r="32" spans="1:198" ht="11.1" customHeight="1" thickBot="1">
      <c r="A32" s="9"/>
      <c r="B32" s="9"/>
      <c r="C32" s="9"/>
      <c r="D32" s="9"/>
      <c r="E32" s="9"/>
      <c r="F32" s="255"/>
      <c r="G32" s="2172"/>
      <c r="H32" s="2173"/>
      <c r="I32" s="2173"/>
      <c r="J32" s="2173"/>
      <c r="K32" s="2173"/>
      <c r="L32" s="2173"/>
      <c r="M32" s="2173"/>
      <c r="N32" s="2173"/>
      <c r="O32" s="2173"/>
      <c r="P32" s="2173"/>
      <c r="Q32" s="2173"/>
      <c r="R32" s="2173"/>
      <c r="S32" s="2173"/>
      <c r="T32" s="2173"/>
      <c r="U32" s="2101"/>
      <c r="V32" s="2102"/>
      <c r="W32" s="2102"/>
      <c r="X32" s="2102"/>
      <c r="Y32" s="2102"/>
      <c r="Z32" s="2102"/>
      <c r="AA32" s="2102"/>
      <c r="AB32" s="2102"/>
      <c r="AC32" s="2102"/>
      <c r="AD32" s="2102"/>
      <c r="AE32" s="2102"/>
      <c r="AF32" s="2102"/>
      <c r="AG32" s="2102"/>
      <c r="AH32" s="2102"/>
      <c r="AI32" s="2102"/>
      <c r="AJ32" s="2102"/>
      <c r="AK32" s="2102"/>
      <c r="AL32" s="2102"/>
      <c r="AM32" s="2102"/>
      <c r="AN32" s="2102"/>
      <c r="AO32" s="2102"/>
      <c r="AP32" s="2102"/>
      <c r="AQ32" s="2102"/>
      <c r="AR32" s="2102"/>
      <c r="AS32" s="2102"/>
      <c r="AT32" s="2102"/>
      <c r="AU32" s="2102"/>
      <c r="AV32" s="2102"/>
      <c r="AW32" s="2102"/>
      <c r="AX32" s="2102"/>
      <c r="AY32" s="2102"/>
      <c r="AZ32" s="2102"/>
      <c r="BA32" s="2102"/>
      <c r="BB32" s="2102"/>
      <c r="BC32" s="2102"/>
      <c r="BD32" s="2102"/>
      <c r="BE32" s="2102"/>
      <c r="BF32" s="2178"/>
      <c r="BG32" s="2178"/>
      <c r="BH32" s="2178"/>
      <c r="BI32" s="2178"/>
      <c r="BJ32" s="2279"/>
      <c r="BK32" s="2280"/>
      <c r="BL32" s="2160"/>
      <c r="BM32" s="2161"/>
      <c r="BN32" s="2161"/>
      <c r="BO32" s="2161"/>
      <c r="BP32" s="2161"/>
      <c r="BQ32" s="2161"/>
      <c r="BR32" s="2161"/>
      <c r="BS32" s="2161"/>
      <c r="BT32" s="2161"/>
      <c r="BU32" s="2161"/>
      <c r="BV32" s="2161"/>
      <c r="BW32" s="2161"/>
      <c r="BX32" s="2161"/>
      <c r="BY32" s="2162"/>
      <c r="BZ32" s="2107"/>
      <c r="CA32" s="2107"/>
      <c r="CB32" s="2107"/>
      <c r="CC32" s="2107"/>
      <c r="CD32" s="2108"/>
      <c r="CE32" s="2113"/>
      <c r="CF32" s="2113"/>
      <c r="CG32" s="2113"/>
      <c r="CH32" s="2113"/>
      <c r="CI32" s="2113"/>
      <c r="CJ32" s="2113"/>
      <c r="CK32" s="2114"/>
      <c r="CL32" s="299"/>
      <c r="CM32" s="302"/>
      <c r="CN32" s="2022"/>
      <c r="CO32" s="2022"/>
      <c r="CP32" s="18"/>
      <c r="CQ32" s="239"/>
      <c r="CR32" s="239"/>
      <c r="CS32" s="239"/>
      <c r="CT32" s="9"/>
      <c r="CU32" s="9"/>
      <c r="CV32" s="9"/>
      <c r="CW32" s="9"/>
      <c r="CX32" s="9"/>
      <c r="CY32" s="9"/>
      <c r="CZ32" s="9"/>
      <c r="DA32" s="2123"/>
      <c r="DB32" s="2124"/>
      <c r="DC32" s="2124"/>
      <c r="DD32" s="2124"/>
      <c r="DE32" s="2124"/>
      <c r="DF32" s="2125"/>
      <c r="DG32" s="2131"/>
      <c r="DH32" s="2119"/>
      <c r="DI32" s="2119"/>
      <c r="DJ32" s="2119"/>
      <c r="DK32" s="2119"/>
      <c r="DL32" s="2119"/>
      <c r="DM32" s="2119"/>
      <c r="DN32" s="2119"/>
      <c r="DO32" s="2119"/>
      <c r="DP32" s="2119"/>
      <c r="DQ32" s="2119"/>
      <c r="DR32" s="2119"/>
      <c r="DS32" s="2119"/>
      <c r="DT32" s="2119"/>
      <c r="DU32" s="2119"/>
      <c r="DV32" s="2119"/>
      <c r="DW32" s="2119"/>
      <c r="DX32" s="2119"/>
      <c r="DY32" s="2119"/>
      <c r="DZ32" s="2119"/>
      <c r="EA32" s="2119"/>
      <c r="EB32" s="2119"/>
      <c r="EC32" s="2119"/>
      <c r="ED32" s="2119"/>
      <c r="EE32" s="2119"/>
      <c r="EF32" s="2119"/>
      <c r="EG32" s="2119"/>
      <c r="EH32" s="2119"/>
      <c r="EI32" s="2119"/>
      <c r="EJ32" s="2119"/>
      <c r="EK32" s="2119"/>
      <c r="EL32" s="2119"/>
      <c r="EM32" s="2119"/>
      <c r="EN32" s="2119"/>
      <c r="EO32" s="2119"/>
      <c r="EP32" s="2119"/>
      <c r="EQ32" s="2119"/>
      <c r="ER32" s="2119"/>
      <c r="ES32" s="2119"/>
      <c r="ET32" s="2119"/>
      <c r="EU32" s="2119"/>
      <c r="EV32" s="2119"/>
      <c r="EW32" s="2119"/>
      <c r="EX32" s="2119"/>
      <c r="EY32" s="2119"/>
      <c r="EZ32" s="2119"/>
      <c r="FA32" s="2119"/>
      <c r="FB32" s="2119"/>
      <c r="FC32" s="2119"/>
      <c r="FD32" s="2119"/>
      <c r="FE32" s="2119"/>
      <c r="FF32" s="2119"/>
      <c r="FG32" s="2119"/>
      <c r="FH32" s="2119"/>
      <c r="FI32" s="2119"/>
      <c r="FJ32" s="2119"/>
      <c r="FK32" s="2119"/>
      <c r="FL32" s="2119"/>
      <c r="FM32" s="2119"/>
      <c r="FN32" s="2119"/>
      <c r="FO32" s="2132"/>
      <c r="FP32" s="2138"/>
      <c r="FQ32" s="2139"/>
      <c r="FR32" s="2139"/>
      <c r="FS32" s="2139"/>
      <c r="FT32" s="2139"/>
      <c r="FU32" s="1992" t="s">
        <v>190</v>
      </c>
      <c r="FV32" s="1993"/>
      <c r="FW32" s="2425"/>
      <c r="FX32" s="2027"/>
      <c r="FY32" s="2027"/>
      <c r="FZ32" s="2027"/>
      <c r="GA32" s="2027"/>
      <c r="GB32" s="2027"/>
      <c r="GC32" s="2428"/>
      <c r="GD32" s="9"/>
      <c r="GE32" s="237"/>
      <c r="GF32" s="237"/>
      <c r="GG32" s="237"/>
      <c r="GJ32" s="237"/>
      <c r="GK32" s="237"/>
      <c r="GL32" s="237"/>
      <c r="GM32" s="237"/>
      <c r="GN32" s="237"/>
      <c r="GO32" s="15"/>
      <c r="GP32" s="15"/>
    </row>
    <row r="33" spans="1:198" ht="11.1" customHeight="1">
      <c r="A33" s="9"/>
      <c r="B33" s="9"/>
      <c r="C33" s="9"/>
      <c r="D33" s="9"/>
      <c r="E33" s="9"/>
      <c r="F33" s="255"/>
      <c r="G33" s="2142" t="s">
        <v>116</v>
      </c>
      <c r="H33" s="2143"/>
      <c r="I33" s="2143"/>
      <c r="J33" s="2143"/>
      <c r="K33" s="2143"/>
      <c r="L33" s="2143"/>
      <c r="M33" s="2143"/>
      <c r="N33" s="2143"/>
      <c r="O33" s="2143"/>
      <c r="P33" s="2143"/>
      <c r="Q33" s="2143"/>
      <c r="R33" s="2143"/>
      <c r="S33" s="2143"/>
      <c r="T33" s="2143"/>
      <c r="U33" s="2144" t="str">
        <f>総括表1!U33</f>
        <v>国税産業　株式会社</v>
      </c>
      <c r="V33" s="2145"/>
      <c r="W33" s="2145"/>
      <c r="X33" s="2145"/>
      <c r="Y33" s="2145"/>
      <c r="Z33" s="2145"/>
      <c r="AA33" s="2145"/>
      <c r="AB33" s="2145"/>
      <c r="AC33" s="2145"/>
      <c r="AD33" s="2145"/>
      <c r="AE33" s="2145"/>
      <c r="AF33" s="2145"/>
      <c r="AG33" s="2145"/>
      <c r="AH33" s="2145"/>
      <c r="AI33" s="2145"/>
      <c r="AJ33" s="2145"/>
      <c r="AK33" s="2145"/>
      <c r="AL33" s="2145"/>
      <c r="AM33" s="2145"/>
      <c r="AN33" s="2145"/>
      <c r="AO33" s="2145"/>
      <c r="AP33" s="2145"/>
      <c r="AQ33" s="2145"/>
      <c r="AR33" s="2145"/>
      <c r="AS33" s="2145"/>
      <c r="AT33" s="2145"/>
      <c r="AU33" s="2145"/>
      <c r="AV33" s="2145"/>
      <c r="AW33" s="2145"/>
      <c r="AX33" s="2145"/>
      <c r="AY33" s="2145"/>
      <c r="AZ33" s="2145"/>
      <c r="BA33" s="2145"/>
      <c r="BB33" s="2145"/>
      <c r="BC33" s="2145"/>
      <c r="BD33" s="2145"/>
      <c r="BE33" s="2145"/>
      <c r="BF33" s="2145"/>
      <c r="BG33" s="2145"/>
      <c r="BH33" s="2145"/>
      <c r="BI33" s="2146"/>
      <c r="BJ33" s="2279"/>
      <c r="BK33" s="2280"/>
      <c r="BL33" s="2160"/>
      <c r="BM33" s="2161"/>
      <c r="BN33" s="2161"/>
      <c r="BO33" s="2161"/>
      <c r="BP33" s="2161"/>
      <c r="BQ33" s="2161"/>
      <c r="BR33" s="2161"/>
      <c r="BS33" s="2161"/>
      <c r="BT33" s="2161"/>
      <c r="BU33" s="2161"/>
      <c r="BV33" s="2161"/>
      <c r="BW33" s="2161"/>
      <c r="BX33" s="2161"/>
      <c r="BY33" s="2162"/>
      <c r="BZ33" s="2107"/>
      <c r="CA33" s="2107"/>
      <c r="CB33" s="2107"/>
      <c r="CC33" s="2107"/>
      <c r="CD33" s="2108"/>
      <c r="CE33" s="2113"/>
      <c r="CF33" s="2113"/>
      <c r="CG33" s="2113"/>
      <c r="CH33" s="2113"/>
      <c r="CI33" s="2113"/>
      <c r="CJ33" s="2113"/>
      <c r="CK33" s="2114"/>
      <c r="CL33" s="299"/>
      <c r="CM33" s="302"/>
      <c r="CN33" s="2022"/>
      <c r="CO33" s="2022"/>
      <c r="CP33" s="256"/>
      <c r="CQ33" s="242"/>
      <c r="CR33" s="242"/>
      <c r="CS33" s="242"/>
      <c r="CT33" s="9"/>
      <c r="CU33" s="9"/>
      <c r="CV33" s="9"/>
      <c r="CW33" s="9"/>
      <c r="CX33" s="9"/>
      <c r="CY33" s="9"/>
      <c r="CZ33" s="9"/>
      <c r="DA33" s="2126"/>
      <c r="DB33" s="2127"/>
      <c r="DC33" s="2127"/>
      <c r="DD33" s="2127"/>
      <c r="DE33" s="2127"/>
      <c r="DF33" s="2128"/>
      <c r="DG33" s="2133"/>
      <c r="DH33" s="2134"/>
      <c r="DI33" s="2134"/>
      <c r="DJ33" s="2134"/>
      <c r="DK33" s="2134"/>
      <c r="DL33" s="2134"/>
      <c r="DM33" s="2134"/>
      <c r="DN33" s="2134"/>
      <c r="DO33" s="2134"/>
      <c r="DP33" s="2134"/>
      <c r="DQ33" s="2134"/>
      <c r="DR33" s="2134"/>
      <c r="DS33" s="2134"/>
      <c r="DT33" s="2134"/>
      <c r="DU33" s="2134"/>
      <c r="DV33" s="2134"/>
      <c r="DW33" s="2134"/>
      <c r="DX33" s="2134"/>
      <c r="DY33" s="2134"/>
      <c r="DZ33" s="2134"/>
      <c r="EA33" s="2134"/>
      <c r="EB33" s="2134"/>
      <c r="EC33" s="2134"/>
      <c r="ED33" s="2134"/>
      <c r="EE33" s="2134"/>
      <c r="EF33" s="2134"/>
      <c r="EG33" s="2134"/>
      <c r="EH33" s="2134"/>
      <c r="EI33" s="2134"/>
      <c r="EJ33" s="2134"/>
      <c r="EK33" s="2134"/>
      <c r="EL33" s="2134"/>
      <c r="EM33" s="2134"/>
      <c r="EN33" s="2134"/>
      <c r="EO33" s="2134"/>
      <c r="EP33" s="2134"/>
      <c r="EQ33" s="2134"/>
      <c r="ER33" s="2134"/>
      <c r="ES33" s="2134"/>
      <c r="ET33" s="2134"/>
      <c r="EU33" s="2134"/>
      <c r="EV33" s="2134"/>
      <c r="EW33" s="2134"/>
      <c r="EX33" s="2134"/>
      <c r="EY33" s="2134"/>
      <c r="EZ33" s="2134"/>
      <c r="FA33" s="2134"/>
      <c r="FB33" s="2134"/>
      <c r="FC33" s="2134"/>
      <c r="FD33" s="2134"/>
      <c r="FE33" s="2134"/>
      <c r="FF33" s="2134"/>
      <c r="FG33" s="2134"/>
      <c r="FH33" s="2134"/>
      <c r="FI33" s="2134"/>
      <c r="FJ33" s="2134"/>
      <c r="FK33" s="2134"/>
      <c r="FL33" s="2134"/>
      <c r="FM33" s="2134"/>
      <c r="FN33" s="2134"/>
      <c r="FO33" s="2135"/>
      <c r="FP33" s="2140"/>
      <c r="FQ33" s="2141"/>
      <c r="FR33" s="2141"/>
      <c r="FS33" s="2141"/>
      <c r="FT33" s="2141"/>
      <c r="FU33" s="1995"/>
      <c r="FV33" s="1996"/>
      <c r="FW33" s="2425"/>
      <c r="FX33" s="2027"/>
      <c r="FY33" s="2027"/>
      <c r="FZ33" s="2027"/>
      <c r="GA33" s="2027"/>
      <c r="GB33" s="2027"/>
      <c r="GC33" s="2428"/>
      <c r="GD33" s="9"/>
      <c r="GE33" s="237"/>
      <c r="GF33" s="237"/>
      <c r="GG33" s="237"/>
      <c r="GH33" s="237"/>
      <c r="GI33" s="237"/>
      <c r="GJ33" s="237"/>
      <c r="GK33" s="237"/>
      <c r="GL33" s="237"/>
      <c r="GM33" s="237"/>
      <c r="GN33" s="237"/>
      <c r="GO33" s="15"/>
      <c r="GP33" s="15"/>
    </row>
    <row r="34" spans="1:198" ht="11.1" customHeight="1">
      <c r="A34" s="9"/>
      <c r="B34" s="9"/>
      <c r="C34" s="9"/>
      <c r="D34" s="9"/>
      <c r="E34" s="9"/>
      <c r="F34" s="255"/>
      <c r="G34" s="2142"/>
      <c r="H34" s="2143"/>
      <c r="I34" s="2143"/>
      <c r="J34" s="2143"/>
      <c r="K34" s="2143"/>
      <c r="L34" s="2143"/>
      <c r="M34" s="2143"/>
      <c r="N34" s="2143"/>
      <c r="O34" s="2143"/>
      <c r="P34" s="2143"/>
      <c r="Q34" s="2143"/>
      <c r="R34" s="2143"/>
      <c r="S34" s="2143"/>
      <c r="T34" s="2143"/>
      <c r="U34" s="2147"/>
      <c r="V34" s="2148"/>
      <c r="W34" s="2148"/>
      <c r="X34" s="2148"/>
      <c r="Y34" s="2148"/>
      <c r="Z34" s="2148"/>
      <c r="AA34" s="2148"/>
      <c r="AB34" s="2148"/>
      <c r="AC34" s="2148"/>
      <c r="AD34" s="2148"/>
      <c r="AE34" s="2148"/>
      <c r="AF34" s="2148"/>
      <c r="AG34" s="2148"/>
      <c r="AH34" s="2148"/>
      <c r="AI34" s="2148"/>
      <c r="AJ34" s="2148"/>
      <c r="AK34" s="2148"/>
      <c r="AL34" s="2148"/>
      <c r="AM34" s="2148"/>
      <c r="AN34" s="2148"/>
      <c r="AO34" s="2148"/>
      <c r="AP34" s="2148"/>
      <c r="AQ34" s="2148"/>
      <c r="AR34" s="2148"/>
      <c r="AS34" s="2148"/>
      <c r="AT34" s="2148"/>
      <c r="AU34" s="2148"/>
      <c r="AV34" s="2148"/>
      <c r="AW34" s="2148"/>
      <c r="AX34" s="2148"/>
      <c r="AY34" s="2148"/>
      <c r="AZ34" s="2148"/>
      <c r="BA34" s="2148"/>
      <c r="BB34" s="2148"/>
      <c r="BC34" s="2148"/>
      <c r="BD34" s="2148"/>
      <c r="BE34" s="2148"/>
      <c r="BF34" s="2148"/>
      <c r="BG34" s="2148"/>
      <c r="BH34" s="2148"/>
      <c r="BI34" s="2149"/>
      <c r="BJ34" s="2279"/>
      <c r="BK34" s="2280"/>
      <c r="BL34" s="2160"/>
      <c r="BM34" s="2161"/>
      <c r="BN34" s="2161"/>
      <c r="BO34" s="2161"/>
      <c r="BP34" s="2161"/>
      <c r="BQ34" s="2161"/>
      <c r="BR34" s="2161"/>
      <c r="BS34" s="2161"/>
      <c r="BT34" s="2161"/>
      <c r="BU34" s="2161"/>
      <c r="BV34" s="2161"/>
      <c r="BW34" s="2161"/>
      <c r="BX34" s="2161"/>
      <c r="BY34" s="2162"/>
      <c r="BZ34" s="2107"/>
      <c r="CA34" s="2107"/>
      <c r="CB34" s="2107"/>
      <c r="CC34" s="2107"/>
      <c r="CD34" s="2108"/>
      <c r="CE34" s="2113"/>
      <c r="CF34" s="2113"/>
      <c r="CG34" s="2113"/>
      <c r="CH34" s="2113"/>
      <c r="CI34" s="2113"/>
      <c r="CJ34" s="2113"/>
      <c r="CK34" s="2114"/>
      <c r="CL34" s="2153" t="s">
        <v>105</v>
      </c>
      <c r="CM34" s="2154"/>
      <c r="CN34" s="2022"/>
      <c r="CO34" s="2022"/>
      <c r="CP34" s="256"/>
      <c r="CQ34" s="242"/>
      <c r="CR34" s="242"/>
      <c r="CS34" s="242"/>
      <c r="CT34" s="9"/>
      <c r="CU34" s="9"/>
      <c r="CV34" s="9"/>
      <c r="CW34" s="9"/>
      <c r="CX34" s="9"/>
      <c r="CY34" s="9"/>
      <c r="CZ34" s="9"/>
      <c r="DA34" s="2120" t="s">
        <v>191</v>
      </c>
      <c r="DB34" s="2121"/>
      <c r="DC34" s="2121"/>
      <c r="DD34" s="2121"/>
      <c r="DE34" s="2121"/>
      <c r="DF34" s="2122"/>
      <c r="DG34" s="2129" t="s">
        <v>244</v>
      </c>
      <c r="DH34" s="2118"/>
      <c r="DI34" s="2118"/>
      <c r="DJ34" s="2118"/>
      <c r="DK34" s="2118"/>
      <c r="DL34" s="2118"/>
      <c r="DM34" s="2118"/>
      <c r="DN34" s="2118"/>
      <c r="DO34" s="2118"/>
      <c r="DP34" s="2118"/>
      <c r="DQ34" s="2118"/>
      <c r="DR34" s="2118"/>
      <c r="DS34" s="2118"/>
      <c r="DT34" s="2118"/>
      <c r="DU34" s="2118"/>
      <c r="DV34" s="2118"/>
      <c r="DW34" s="2118"/>
      <c r="DX34" s="2118"/>
      <c r="DY34" s="2118"/>
      <c r="DZ34" s="2118"/>
      <c r="EA34" s="2118"/>
      <c r="EB34" s="2118"/>
      <c r="EC34" s="2118"/>
      <c r="ED34" s="2118"/>
      <c r="EE34" s="2118"/>
      <c r="EF34" s="2118"/>
      <c r="EG34" s="2118"/>
      <c r="EH34" s="2118"/>
      <c r="EI34" s="2118"/>
      <c r="EJ34" s="2118"/>
      <c r="EK34" s="2118"/>
      <c r="EL34" s="2118"/>
      <c r="EM34" s="2118"/>
      <c r="EN34" s="2118"/>
      <c r="EO34" s="2118"/>
      <c r="EP34" s="2118"/>
      <c r="EQ34" s="2118"/>
      <c r="ER34" s="2118"/>
      <c r="ES34" s="2118"/>
      <c r="ET34" s="2118"/>
      <c r="EU34" s="2118"/>
      <c r="EV34" s="2118"/>
      <c r="EW34" s="2118"/>
      <c r="EX34" s="2118"/>
      <c r="EY34" s="2118"/>
      <c r="EZ34" s="2118"/>
      <c r="FA34" s="2118"/>
      <c r="FB34" s="2118"/>
      <c r="FC34" s="2118"/>
      <c r="FD34" s="2118"/>
      <c r="FE34" s="2118"/>
      <c r="FF34" s="2118"/>
      <c r="FG34" s="2118"/>
      <c r="FH34" s="2118"/>
      <c r="FI34" s="2118"/>
      <c r="FJ34" s="2118"/>
      <c r="FK34" s="2118"/>
      <c r="FL34" s="2118"/>
      <c r="FM34" s="2118"/>
      <c r="FN34" s="2118"/>
      <c r="FO34" s="2130"/>
      <c r="FP34" s="2136">
        <f>総括表1!FP34</f>
        <v>4</v>
      </c>
      <c r="FQ34" s="2137"/>
      <c r="FR34" s="2137"/>
      <c r="FS34" s="2137"/>
      <c r="FT34" s="2137"/>
      <c r="FU34" s="324"/>
      <c r="FV34" s="325"/>
      <c r="FW34" s="2425"/>
      <c r="FX34" s="2027"/>
      <c r="FY34" s="2027"/>
      <c r="FZ34" s="2027"/>
      <c r="GA34" s="2027"/>
      <c r="GB34" s="2027"/>
      <c r="GC34" s="2428"/>
      <c r="GD34" s="9"/>
      <c r="GE34" s="237"/>
      <c r="GF34" s="237"/>
      <c r="GG34" s="237"/>
      <c r="GH34" s="237"/>
      <c r="GI34" s="237"/>
      <c r="GJ34" s="237"/>
      <c r="GK34" s="237"/>
      <c r="GL34" s="237"/>
      <c r="GM34" s="237"/>
      <c r="GN34" s="237"/>
      <c r="GO34" s="15"/>
      <c r="GP34" s="15"/>
    </row>
    <row r="35" spans="1:198" ht="11.1" customHeight="1" thickBot="1">
      <c r="A35" s="9"/>
      <c r="B35" s="9"/>
      <c r="C35" s="9"/>
      <c r="D35" s="9"/>
      <c r="E35" s="9"/>
      <c r="F35" s="255"/>
      <c r="G35" s="2142"/>
      <c r="H35" s="2143"/>
      <c r="I35" s="2143"/>
      <c r="J35" s="2143"/>
      <c r="K35" s="2143"/>
      <c r="L35" s="2143"/>
      <c r="M35" s="2143"/>
      <c r="N35" s="2143"/>
      <c r="O35" s="2143"/>
      <c r="P35" s="2143"/>
      <c r="Q35" s="2143"/>
      <c r="R35" s="2143"/>
      <c r="S35" s="2143"/>
      <c r="T35" s="2143"/>
      <c r="U35" s="2147"/>
      <c r="V35" s="2148"/>
      <c r="W35" s="2148"/>
      <c r="X35" s="2148"/>
      <c r="Y35" s="2148"/>
      <c r="Z35" s="2148"/>
      <c r="AA35" s="2148"/>
      <c r="AB35" s="2148"/>
      <c r="AC35" s="2148"/>
      <c r="AD35" s="2148"/>
      <c r="AE35" s="2148"/>
      <c r="AF35" s="2148"/>
      <c r="AG35" s="2148"/>
      <c r="AH35" s="2148"/>
      <c r="AI35" s="2148"/>
      <c r="AJ35" s="2148"/>
      <c r="AK35" s="2148"/>
      <c r="AL35" s="2148"/>
      <c r="AM35" s="2148"/>
      <c r="AN35" s="2148"/>
      <c r="AO35" s="2148"/>
      <c r="AP35" s="2148"/>
      <c r="AQ35" s="2148"/>
      <c r="AR35" s="2148"/>
      <c r="AS35" s="2148"/>
      <c r="AT35" s="2148"/>
      <c r="AU35" s="2148"/>
      <c r="AV35" s="2148"/>
      <c r="AW35" s="2148"/>
      <c r="AX35" s="2148"/>
      <c r="AY35" s="2148"/>
      <c r="AZ35" s="2148"/>
      <c r="BA35" s="2148"/>
      <c r="BB35" s="2148"/>
      <c r="BC35" s="2148"/>
      <c r="BD35" s="2148"/>
      <c r="BE35" s="2148"/>
      <c r="BF35" s="2148"/>
      <c r="BG35" s="2148"/>
      <c r="BH35" s="2148"/>
      <c r="BI35" s="2149"/>
      <c r="BJ35" s="2279"/>
      <c r="BK35" s="2280"/>
      <c r="BL35" s="2160"/>
      <c r="BM35" s="2161"/>
      <c r="BN35" s="2161"/>
      <c r="BO35" s="2161"/>
      <c r="BP35" s="2161"/>
      <c r="BQ35" s="2161"/>
      <c r="BR35" s="2161"/>
      <c r="BS35" s="2161"/>
      <c r="BT35" s="2161"/>
      <c r="BU35" s="2161"/>
      <c r="BV35" s="2161"/>
      <c r="BW35" s="2161"/>
      <c r="BX35" s="2161"/>
      <c r="BY35" s="2162"/>
      <c r="BZ35" s="2286"/>
      <c r="CA35" s="2286"/>
      <c r="CB35" s="2286"/>
      <c r="CC35" s="2286"/>
      <c r="CD35" s="2287"/>
      <c r="CE35" s="2113"/>
      <c r="CF35" s="2113"/>
      <c r="CG35" s="2113"/>
      <c r="CH35" s="2113"/>
      <c r="CI35" s="2113"/>
      <c r="CJ35" s="2113"/>
      <c r="CK35" s="2114"/>
      <c r="CL35" s="2155"/>
      <c r="CM35" s="2156"/>
      <c r="CN35" s="2022"/>
      <c r="CO35" s="2022"/>
      <c r="CP35" s="256"/>
      <c r="CQ35" s="242"/>
      <c r="CR35" s="242"/>
      <c r="CS35" s="242"/>
      <c r="CT35" s="9"/>
      <c r="CU35" s="9"/>
      <c r="CV35" s="9"/>
      <c r="CW35" s="9"/>
      <c r="CX35" s="9"/>
      <c r="CY35" s="9"/>
      <c r="CZ35" s="9"/>
      <c r="DA35" s="2123"/>
      <c r="DB35" s="2124"/>
      <c r="DC35" s="2124"/>
      <c r="DD35" s="2124"/>
      <c r="DE35" s="2124"/>
      <c r="DF35" s="2125"/>
      <c r="DG35" s="2131"/>
      <c r="DH35" s="2119"/>
      <c r="DI35" s="2119"/>
      <c r="DJ35" s="2119"/>
      <c r="DK35" s="2119"/>
      <c r="DL35" s="2119"/>
      <c r="DM35" s="2119"/>
      <c r="DN35" s="2119"/>
      <c r="DO35" s="2119"/>
      <c r="DP35" s="2119"/>
      <c r="DQ35" s="2119"/>
      <c r="DR35" s="2119"/>
      <c r="DS35" s="2119"/>
      <c r="DT35" s="2119"/>
      <c r="DU35" s="2119"/>
      <c r="DV35" s="2119"/>
      <c r="DW35" s="2119"/>
      <c r="DX35" s="2119"/>
      <c r="DY35" s="2119"/>
      <c r="DZ35" s="2119"/>
      <c r="EA35" s="2119"/>
      <c r="EB35" s="2119"/>
      <c r="EC35" s="2119"/>
      <c r="ED35" s="2119"/>
      <c r="EE35" s="2119"/>
      <c r="EF35" s="2119"/>
      <c r="EG35" s="2119"/>
      <c r="EH35" s="2119"/>
      <c r="EI35" s="2119"/>
      <c r="EJ35" s="2119"/>
      <c r="EK35" s="2119"/>
      <c r="EL35" s="2119"/>
      <c r="EM35" s="2119"/>
      <c r="EN35" s="2119"/>
      <c r="EO35" s="2119"/>
      <c r="EP35" s="2119"/>
      <c r="EQ35" s="2119"/>
      <c r="ER35" s="2119"/>
      <c r="ES35" s="2119"/>
      <c r="ET35" s="2119"/>
      <c r="EU35" s="2119"/>
      <c r="EV35" s="2119"/>
      <c r="EW35" s="2119"/>
      <c r="EX35" s="2119"/>
      <c r="EY35" s="2119"/>
      <c r="EZ35" s="2119"/>
      <c r="FA35" s="2119"/>
      <c r="FB35" s="2119"/>
      <c r="FC35" s="2119"/>
      <c r="FD35" s="2119"/>
      <c r="FE35" s="2119"/>
      <c r="FF35" s="2119"/>
      <c r="FG35" s="2119"/>
      <c r="FH35" s="2119"/>
      <c r="FI35" s="2119"/>
      <c r="FJ35" s="2119"/>
      <c r="FK35" s="2119"/>
      <c r="FL35" s="2119"/>
      <c r="FM35" s="2119"/>
      <c r="FN35" s="2119"/>
      <c r="FO35" s="2132"/>
      <c r="FP35" s="2138"/>
      <c r="FQ35" s="2139"/>
      <c r="FR35" s="2139"/>
      <c r="FS35" s="2139"/>
      <c r="FT35" s="2139"/>
      <c r="FU35" s="1992" t="s">
        <v>190</v>
      </c>
      <c r="FV35" s="1993"/>
      <c r="FW35" s="328"/>
      <c r="FX35" s="328"/>
      <c r="FY35" s="328"/>
      <c r="FZ35" s="328"/>
      <c r="GA35" s="328"/>
      <c r="GB35" s="1992" t="s">
        <v>190</v>
      </c>
      <c r="GC35" s="1993"/>
      <c r="GD35" s="9"/>
      <c r="GE35" s="237"/>
      <c r="GF35" s="237"/>
      <c r="GG35" s="237"/>
      <c r="GH35" s="237"/>
      <c r="GI35" s="237"/>
      <c r="GJ35" s="237"/>
      <c r="GK35" s="237"/>
      <c r="GL35" s="237"/>
      <c r="GM35" s="237"/>
      <c r="GN35" s="237"/>
      <c r="GO35" s="11"/>
      <c r="GP35" s="11"/>
    </row>
    <row r="36" spans="1:198" ht="11.1" customHeight="1">
      <c r="A36" s="9"/>
      <c r="B36" s="9"/>
      <c r="C36" s="9"/>
      <c r="D36" s="9"/>
      <c r="E36" s="9"/>
      <c r="F36" s="255"/>
      <c r="G36" s="2142"/>
      <c r="H36" s="2143"/>
      <c r="I36" s="2143"/>
      <c r="J36" s="2143"/>
      <c r="K36" s="2143"/>
      <c r="L36" s="2143"/>
      <c r="M36" s="2143"/>
      <c r="N36" s="2143"/>
      <c r="O36" s="2143"/>
      <c r="P36" s="2143"/>
      <c r="Q36" s="2143"/>
      <c r="R36" s="2143"/>
      <c r="S36" s="2143"/>
      <c r="T36" s="2143"/>
      <c r="U36" s="2147"/>
      <c r="V36" s="2148"/>
      <c r="W36" s="2148"/>
      <c r="X36" s="2148"/>
      <c r="Y36" s="2148"/>
      <c r="Z36" s="2148"/>
      <c r="AA36" s="2148"/>
      <c r="AB36" s="2148"/>
      <c r="AC36" s="2148"/>
      <c r="AD36" s="2148"/>
      <c r="AE36" s="2148"/>
      <c r="AF36" s="2148"/>
      <c r="AG36" s="2148"/>
      <c r="AH36" s="2148"/>
      <c r="AI36" s="2148"/>
      <c r="AJ36" s="2148"/>
      <c r="AK36" s="2148"/>
      <c r="AL36" s="2148"/>
      <c r="AM36" s="2148"/>
      <c r="AN36" s="2148"/>
      <c r="AO36" s="2148"/>
      <c r="AP36" s="2148"/>
      <c r="AQ36" s="2148"/>
      <c r="AR36" s="2148"/>
      <c r="AS36" s="2148"/>
      <c r="AT36" s="2148"/>
      <c r="AU36" s="2148"/>
      <c r="AV36" s="2148"/>
      <c r="AW36" s="2148"/>
      <c r="AX36" s="2148"/>
      <c r="AY36" s="2148"/>
      <c r="AZ36" s="2148"/>
      <c r="BA36" s="2148"/>
      <c r="BB36" s="2148"/>
      <c r="BC36" s="2148"/>
      <c r="BD36" s="2148"/>
      <c r="BE36" s="2148"/>
      <c r="BF36" s="2148"/>
      <c r="BG36" s="2148"/>
      <c r="BH36" s="2148"/>
      <c r="BI36" s="2149"/>
      <c r="BJ36" s="2279"/>
      <c r="BK36" s="2280"/>
      <c r="BL36" s="2160"/>
      <c r="BM36" s="2161"/>
      <c r="BN36" s="2161"/>
      <c r="BO36" s="2161"/>
      <c r="BP36" s="2161"/>
      <c r="BQ36" s="2161"/>
      <c r="BR36" s="2161"/>
      <c r="BS36" s="2161"/>
      <c r="BT36" s="2161"/>
      <c r="BU36" s="2161"/>
      <c r="BV36" s="2161"/>
      <c r="BW36" s="2161"/>
      <c r="BX36" s="2161"/>
      <c r="BY36" s="2161"/>
      <c r="BZ36" s="2353" t="s">
        <v>107</v>
      </c>
      <c r="CA36" s="2354"/>
      <c r="CB36" s="2354"/>
      <c r="CC36" s="2354"/>
      <c r="CD36" s="2355"/>
      <c r="CE36" s="2109">
        <f>総括表1!CE36</f>
        <v>2</v>
      </c>
      <c r="CF36" s="2110"/>
      <c r="CG36" s="2110"/>
      <c r="CH36" s="2110"/>
      <c r="CI36" s="2110"/>
      <c r="CJ36" s="2110"/>
      <c r="CK36" s="2111"/>
      <c r="CL36" s="307"/>
      <c r="CM36" s="308"/>
      <c r="CN36" s="2022"/>
      <c r="CO36" s="2022"/>
      <c r="CP36" s="256"/>
      <c r="CQ36" s="242"/>
      <c r="CR36" s="242"/>
      <c r="CS36" s="242"/>
      <c r="CT36" s="9"/>
      <c r="CU36" s="9"/>
      <c r="CV36" s="9"/>
      <c r="CW36" s="9"/>
      <c r="CX36" s="9"/>
      <c r="CY36" s="9"/>
      <c r="CZ36" s="9"/>
      <c r="DA36" s="2126"/>
      <c r="DB36" s="2127"/>
      <c r="DC36" s="2127"/>
      <c r="DD36" s="2127"/>
      <c r="DE36" s="2127"/>
      <c r="DF36" s="2128"/>
      <c r="DG36" s="2133"/>
      <c r="DH36" s="2134"/>
      <c r="DI36" s="2134"/>
      <c r="DJ36" s="2134"/>
      <c r="DK36" s="2134"/>
      <c r="DL36" s="2134"/>
      <c r="DM36" s="2134"/>
      <c r="DN36" s="2134"/>
      <c r="DO36" s="2134"/>
      <c r="DP36" s="2134"/>
      <c r="DQ36" s="2134"/>
      <c r="DR36" s="2134"/>
      <c r="DS36" s="2134"/>
      <c r="DT36" s="2134"/>
      <c r="DU36" s="2134"/>
      <c r="DV36" s="2134"/>
      <c r="DW36" s="2134"/>
      <c r="DX36" s="2134"/>
      <c r="DY36" s="2134"/>
      <c r="DZ36" s="2134"/>
      <c r="EA36" s="2134"/>
      <c r="EB36" s="2134"/>
      <c r="EC36" s="2134"/>
      <c r="ED36" s="2134"/>
      <c r="EE36" s="2134"/>
      <c r="EF36" s="2134"/>
      <c r="EG36" s="2134"/>
      <c r="EH36" s="2134"/>
      <c r="EI36" s="2134"/>
      <c r="EJ36" s="2134"/>
      <c r="EK36" s="2134"/>
      <c r="EL36" s="2134"/>
      <c r="EM36" s="2134"/>
      <c r="EN36" s="2134"/>
      <c r="EO36" s="2134"/>
      <c r="EP36" s="2134"/>
      <c r="EQ36" s="2134"/>
      <c r="ER36" s="2134"/>
      <c r="ES36" s="2134"/>
      <c r="ET36" s="2134"/>
      <c r="EU36" s="2134"/>
      <c r="EV36" s="2134"/>
      <c r="EW36" s="2134"/>
      <c r="EX36" s="2134"/>
      <c r="EY36" s="2134"/>
      <c r="EZ36" s="2134"/>
      <c r="FA36" s="2134"/>
      <c r="FB36" s="2134"/>
      <c r="FC36" s="2134"/>
      <c r="FD36" s="2134"/>
      <c r="FE36" s="2134"/>
      <c r="FF36" s="2134"/>
      <c r="FG36" s="2134"/>
      <c r="FH36" s="2134"/>
      <c r="FI36" s="2134"/>
      <c r="FJ36" s="2134"/>
      <c r="FK36" s="2134"/>
      <c r="FL36" s="2134"/>
      <c r="FM36" s="2134"/>
      <c r="FN36" s="2134"/>
      <c r="FO36" s="2135"/>
      <c r="FP36" s="2140"/>
      <c r="FQ36" s="2141"/>
      <c r="FR36" s="2141"/>
      <c r="FS36" s="2141"/>
      <c r="FT36" s="2141"/>
      <c r="FU36" s="1995"/>
      <c r="FV36" s="1996"/>
      <c r="FW36" s="329"/>
      <c r="FX36" s="329"/>
      <c r="FY36" s="329"/>
      <c r="FZ36" s="329"/>
      <c r="GA36" s="329"/>
      <c r="GB36" s="1995"/>
      <c r="GC36" s="1996"/>
      <c r="GD36" s="9"/>
      <c r="GE36" s="237"/>
      <c r="GF36" s="237"/>
      <c r="GG36" s="237"/>
      <c r="GH36" s="237"/>
      <c r="GI36" s="237"/>
      <c r="GJ36" s="237"/>
      <c r="GK36" s="237"/>
      <c r="GL36" s="237"/>
      <c r="GM36" s="237"/>
      <c r="GN36" s="237"/>
      <c r="GO36" s="11"/>
      <c r="GP36" s="11"/>
    </row>
    <row r="37" spans="1:198" ht="11.1" customHeight="1">
      <c r="A37" s="9"/>
      <c r="B37" s="9"/>
      <c r="C37" s="9"/>
      <c r="D37" s="9"/>
      <c r="E37" s="9"/>
      <c r="F37" s="255"/>
      <c r="G37" s="2142"/>
      <c r="H37" s="2143"/>
      <c r="I37" s="2143"/>
      <c r="J37" s="2143"/>
      <c r="K37" s="2143"/>
      <c r="L37" s="2143"/>
      <c r="M37" s="2143"/>
      <c r="N37" s="2143"/>
      <c r="O37" s="2143"/>
      <c r="P37" s="2143"/>
      <c r="Q37" s="2143"/>
      <c r="R37" s="2143"/>
      <c r="S37" s="2143"/>
      <c r="T37" s="2143"/>
      <c r="U37" s="2147"/>
      <c r="V37" s="2148"/>
      <c r="W37" s="2148"/>
      <c r="X37" s="2148"/>
      <c r="Y37" s="2148"/>
      <c r="Z37" s="2148"/>
      <c r="AA37" s="2148"/>
      <c r="AB37" s="2148"/>
      <c r="AC37" s="2148"/>
      <c r="AD37" s="2148"/>
      <c r="AE37" s="2148"/>
      <c r="AF37" s="2148"/>
      <c r="AG37" s="2148"/>
      <c r="AH37" s="2148"/>
      <c r="AI37" s="2148"/>
      <c r="AJ37" s="2148"/>
      <c r="AK37" s="2148"/>
      <c r="AL37" s="2148"/>
      <c r="AM37" s="2148"/>
      <c r="AN37" s="2148"/>
      <c r="AO37" s="2148"/>
      <c r="AP37" s="2148"/>
      <c r="AQ37" s="2148"/>
      <c r="AR37" s="2148"/>
      <c r="AS37" s="2148"/>
      <c r="AT37" s="2148"/>
      <c r="AU37" s="2148"/>
      <c r="AV37" s="2148"/>
      <c r="AW37" s="2148"/>
      <c r="AX37" s="2148"/>
      <c r="AY37" s="2148"/>
      <c r="AZ37" s="2148"/>
      <c r="BA37" s="2148"/>
      <c r="BB37" s="2148"/>
      <c r="BC37" s="2148"/>
      <c r="BD37" s="2148"/>
      <c r="BE37" s="2148"/>
      <c r="BF37" s="2148"/>
      <c r="BG37" s="2148"/>
      <c r="BH37" s="2148"/>
      <c r="BI37" s="2149"/>
      <c r="BJ37" s="2279"/>
      <c r="BK37" s="2280"/>
      <c r="BL37" s="2243" t="s">
        <v>214</v>
      </c>
      <c r="BM37" s="2244"/>
      <c r="BN37" s="2244"/>
      <c r="BO37" s="2244"/>
      <c r="BP37" s="2244"/>
      <c r="BQ37" s="2244"/>
      <c r="BR37" s="2244"/>
      <c r="BS37" s="2244"/>
      <c r="BT37" s="2244"/>
      <c r="BU37" s="2244"/>
      <c r="BV37" s="2244"/>
      <c r="BW37" s="2244"/>
      <c r="BX37" s="2244"/>
      <c r="BY37" s="2244"/>
      <c r="BZ37" s="2356"/>
      <c r="CA37" s="2357"/>
      <c r="CB37" s="2357"/>
      <c r="CC37" s="2357"/>
      <c r="CD37" s="2358"/>
      <c r="CE37" s="2112"/>
      <c r="CF37" s="2113"/>
      <c r="CG37" s="2113"/>
      <c r="CH37" s="2113"/>
      <c r="CI37" s="2113"/>
      <c r="CJ37" s="2113"/>
      <c r="CK37" s="2114"/>
      <c r="CL37" s="307"/>
      <c r="CM37" s="308"/>
      <c r="CN37" s="2022"/>
      <c r="CO37" s="2022"/>
      <c r="CP37" s="257"/>
      <c r="CQ37" s="244"/>
      <c r="CR37" s="244"/>
      <c r="CS37" s="244"/>
      <c r="CT37" s="9"/>
      <c r="CU37" s="9"/>
      <c r="CV37" s="9"/>
      <c r="CW37" s="9"/>
      <c r="CX37" s="9"/>
      <c r="CY37" s="9"/>
      <c r="CZ37" s="9"/>
      <c r="DA37" s="2179" t="s">
        <v>246</v>
      </c>
      <c r="DB37" s="2121"/>
      <c r="DC37" s="2121"/>
      <c r="DD37" s="2121"/>
      <c r="DE37" s="2121"/>
      <c r="DF37" s="2121"/>
      <c r="DG37" s="2121"/>
      <c r="DH37" s="2121"/>
      <c r="DI37" s="2121"/>
      <c r="DJ37" s="2121"/>
      <c r="DK37" s="2121"/>
      <c r="DL37" s="2121"/>
      <c r="DM37" s="2121"/>
      <c r="DN37" s="2121"/>
      <c r="DO37" s="2121"/>
      <c r="DP37" s="2121"/>
      <c r="DQ37" s="2121"/>
      <c r="DR37" s="2121"/>
      <c r="DS37" s="2121"/>
      <c r="DT37" s="2121"/>
      <c r="DU37" s="2121"/>
      <c r="DV37" s="2121"/>
      <c r="DW37" s="2121"/>
      <c r="DX37" s="2121"/>
      <c r="DY37" s="2121"/>
      <c r="DZ37" s="2121"/>
      <c r="EA37" s="2121"/>
      <c r="EB37" s="2121"/>
      <c r="EC37" s="2121"/>
      <c r="ED37" s="2121"/>
      <c r="EE37" s="2121"/>
      <c r="EF37" s="2121"/>
      <c r="EG37" s="2121"/>
      <c r="EH37" s="2121"/>
      <c r="EI37" s="2121"/>
      <c r="EJ37" s="2121"/>
      <c r="EK37" s="2121"/>
      <c r="EL37" s="2121"/>
      <c r="EM37" s="2121"/>
      <c r="EN37" s="2121"/>
      <c r="EO37" s="2121"/>
      <c r="EP37" s="2121"/>
      <c r="EQ37" s="2121"/>
      <c r="ER37" s="2121"/>
      <c r="ES37" s="2121"/>
      <c r="ET37" s="2121"/>
      <c r="EU37" s="2121"/>
      <c r="EV37" s="2121"/>
      <c r="EW37" s="2121"/>
      <c r="EX37" s="2121"/>
      <c r="EY37" s="2121"/>
      <c r="EZ37" s="2121"/>
      <c r="FA37" s="2121"/>
      <c r="FB37" s="2121"/>
      <c r="FC37" s="2121"/>
      <c r="FD37" s="2121"/>
      <c r="FE37" s="2121"/>
      <c r="FF37" s="2121"/>
      <c r="FG37" s="2121"/>
      <c r="FH37" s="2121"/>
      <c r="FI37" s="2121"/>
      <c r="FJ37" s="2121"/>
      <c r="FK37" s="2121"/>
      <c r="FL37" s="2121"/>
      <c r="FM37" s="2121"/>
      <c r="FN37" s="2121"/>
      <c r="FO37" s="2122"/>
      <c r="FP37" s="2182" t="s">
        <v>248</v>
      </c>
      <c r="FQ37" s="2183"/>
      <c r="FR37" s="2183"/>
      <c r="FS37" s="2183"/>
      <c r="FT37" s="2180">
        <f>総括表1!FT37</f>
        <v>15</v>
      </c>
      <c r="FU37" s="2180"/>
      <c r="FV37" s="2180"/>
      <c r="FW37" s="2180"/>
      <c r="FX37" s="2180"/>
      <c r="FY37" s="2180"/>
      <c r="FZ37" s="2180"/>
      <c r="GA37" s="2180"/>
      <c r="GB37" s="324"/>
      <c r="GC37" s="325"/>
      <c r="GD37" s="9"/>
      <c r="GE37" s="237"/>
      <c r="GF37" s="237"/>
      <c r="GG37" s="237"/>
      <c r="GH37" s="237"/>
      <c r="GI37" s="237"/>
      <c r="GJ37" s="237"/>
      <c r="GK37" s="237"/>
      <c r="GL37" s="237"/>
      <c r="GM37" s="237"/>
      <c r="GN37" s="237"/>
      <c r="GO37" s="11"/>
      <c r="GP37" s="11"/>
    </row>
    <row r="38" spans="1:198" ht="11.1" customHeight="1" thickBot="1">
      <c r="A38" s="9"/>
      <c r="B38" s="9"/>
      <c r="C38" s="9"/>
      <c r="D38" s="9"/>
      <c r="E38" s="9"/>
      <c r="F38" s="255"/>
      <c r="G38" s="2142"/>
      <c r="H38" s="2143"/>
      <c r="I38" s="2143"/>
      <c r="J38" s="2143"/>
      <c r="K38" s="2143"/>
      <c r="L38" s="2143"/>
      <c r="M38" s="2143"/>
      <c r="N38" s="2143"/>
      <c r="O38" s="2143"/>
      <c r="P38" s="2143"/>
      <c r="Q38" s="2143"/>
      <c r="R38" s="2143"/>
      <c r="S38" s="2143"/>
      <c r="T38" s="2143"/>
      <c r="U38" s="2150"/>
      <c r="V38" s="2151"/>
      <c r="W38" s="2151"/>
      <c r="X38" s="2151"/>
      <c r="Y38" s="2151"/>
      <c r="Z38" s="2151"/>
      <c r="AA38" s="2151"/>
      <c r="AB38" s="2151"/>
      <c r="AC38" s="2151"/>
      <c r="AD38" s="2151"/>
      <c r="AE38" s="2151"/>
      <c r="AF38" s="2151"/>
      <c r="AG38" s="2151"/>
      <c r="AH38" s="2151"/>
      <c r="AI38" s="2151"/>
      <c r="AJ38" s="2151"/>
      <c r="AK38" s="2151"/>
      <c r="AL38" s="2151"/>
      <c r="AM38" s="2151"/>
      <c r="AN38" s="2151"/>
      <c r="AO38" s="2151"/>
      <c r="AP38" s="2151"/>
      <c r="AQ38" s="2151"/>
      <c r="AR38" s="2151"/>
      <c r="AS38" s="2151"/>
      <c r="AT38" s="2151"/>
      <c r="AU38" s="2151"/>
      <c r="AV38" s="2151"/>
      <c r="AW38" s="2151"/>
      <c r="AX38" s="2151"/>
      <c r="AY38" s="2151"/>
      <c r="AZ38" s="2151"/>
      <c r="BA38" s="2151"/>
      <c r="BB38" s="2151"/>
      <c r="BC38" s="2151"/>
      <c r="BD38" s="2151"/>
      <c r="BE38" s="2151"/>
      <c r="BF38" s="2151"/>
      <c r="BG38" s="2151"/>
      <c r="BH38" s="2151"/>
      <c r="BI38" s="2152"/>
      <c r="BJ38" s="2279"/>
      <c r="BK38" s="2280"/>
      <c r="BL38" s="2245"/>
      <c r="BM38" s="2246"/>
      <c r="BN38" s="2246"/>
      <c r="BO38" s="2246"/>
      <c r="BP38" s="2246"/>
      <c r="BQ38" s="2246"/>
      <c r="BR38" s="2246"/>
      <c r="BS38" s="2246"/>
      <c r="BT38" s="2246"/>
      <c r="BU38" s="2246"/>
      <c r="BV38" s="2246"/>
      <c r="BW38" s="2246"/>
      <c r="BX38" s="2246"/>
      <c r="BY38" s="2246"/>
      <c r="BZ38" s="2356"/>
      <c r="CA38" s="2357"/>
      <c r="CB38" s="2357"/>
      <c r="CC38" s="2357"/>
      <c r="CD38" s="2358"/>
      <c r="CE38" s="2112"/>
      <c r="CF38" s="2113"/>
      <c r="CG38" s="2113"/>
      <c r="CH38" s="2113"/>
      <c r="CI38" s="2113"/>
      <c r="CJ38" s="2113"/>
      <c r="CK38" s="2114"/>
      <c r="CL38" s="307"/>
      <c r="CM38" s="308"/>
      <c r="CN38" s="2022"/>
      <c r="CO38" s="2022"/>
      <c r="CP38" s="257"/>
      <c r="CQ38" s="244"/>
      <c r="CR38" s="244"/>
      <c r="CS38" s="244"/>
      <c r="CT38" s="9"/>
      <c r="CU38" s="9"/>
      <c r="CV38" s="9"/>
      <c r="CW38" s="9"/>
      <c r="CX38" s="9"/>
      <c r="CY38" s="9"/>
      <c r="CZ38" s="9"/>
      <c r="DA38" s="2123"/>
      <c r="DB38" s="2124"/>
      <c r="DC38" s="2124"/>
      <c r="DD38" s="2124"/>
      <c r="DE38" s="2124"/>
      <c r="DF38" s="2124"/>
      <c r="DG38" s="2124"/>
      <c r="DH38" s="2124"/>
      <c r="DI38" s="2124"/>
      <c r="DJ38" s="2124"/>
      <c r="DK38" s="2124"/>
      <c r="DL38" s="2124"/>
      <c r="DM38" s="2124"/>
      <c r="DN38" s="2124"/>
      <c r="DO38" s="2124"/>
      <c r="DP38" s="2124"/>
      <c r="DQ38" s="2124"/>
      <c r="DR38" s="2124"/>
      <c r="DS38" s="2124"/>
      <c r="DT38" s="2124"/>
      <c r="DU38" s="2124"/>
      <c r="DV38" s="2124"/>
      <c r="DW38" s="2124"/>
      <c r="DX38" s="2124"/>
      <c r="DY38" s="2124"/>
      <c r="DZ38" s="2124"/>
      <c r="EA38" s="2124"/>
      <c r="EB38" s="2124"/>
      <c r="EC38" s="2124"/>
      <c r="ED38" s="2124"/>
      <c r="EE38" s="2124"/>
      <c r="EF38" s="2124"/>
      <c r="EG38" s="2124"/>
      <c r="EH38" s="2124"/>
      <c r="EI38" s="2124"/>
      <c r="EJ38" s="2124"/>
      <c r="EK38" s="2124"/>
      <c r="EL38" s="2124"/>
      <c r="EM38" s="2124"/>
      <c r="EN38" s="2124"/>
      <c r="EO38" s="2124"/>
      <c r="EP38" s="2124"/>
      <c r="EQ38" s="2124"/>
      <c r="ER38" s="2124"/>
      <c r="ES38" s="2124"/>
      <c r="ET38" s="2124"/>
      <c r="EU38" s="2124"/>
      <c r="EV38" s="2124"/>
      <c r="EW38" s="2124"/>
      <c r="EX38" s="2124"/>
      <c r="EY38" s="2124"/>
      <c r="EZ38" s="2124"/>
      <c r="FA38" s="2124"/>
      <c r="FB38" s="2124"/>
      <c r="FC38" s="2124"/>
      <c r="FD38" s="2124"/>
      <c r="FE38" s="2124"/>
      <c r="FF38" s="2124"/>
      <c r="FG38" s="2124"/>
      <c r="FH38" s="2124"/>
      <c r="FI38" s="2124"/>
      <c r="FJ38" s="2124"/>
      <c r="FK38" s="2124"/>
      <c r="FL38" s="2124"/>
      <c r="FM38" s="2124"/>
      <c r="FN38" s="2124"/>
      <c r="FO38" s="2125"/>
      <c r="FP38" s="2184"/>
      <c r="FQ38" s="2185"/>
      <c r="FR38" s="2185"/>
      <c r="FS38" s="2185"/>
      <c r="FT38" s="2027"/>
      <c r="FU38" s="2027"/>
      <c r="FV38" s="2027"/>
      <c r="FW38" s="2027"/>
      <c r="FX38" s="2027"/>
      <c r="FY38" s="2027"/>
      <c r="FZ38" s="2027"/>
      <c r="GA38" s="2027"/>
      <c r="GB38" s="326"/>
      <c r="GC38" s="327"/>
      <c r="GD38" s="9"/>
      <c r="GE38" s="237"/>
      <c r="GF38" s="237"/>
      <c r="GG38" s="237"/>
      <c r="GH38" s="237"/>
      <c r="GI38" s="237"/>
      <c r="GJ38" s="237"/>
      <c r="GK38" s="237"/>
      <c r="GL38" s="237"/>
      <c r="GM38" s="237"/>
      <c r="GN38" s="237"/>
      <c r="GO38" s="11"/>
      <c r="GP38" s="11"/>
    </row>
    <row r="39" spans="1:198" ht="11.1" customHeight="1">
      <c r="A39" s="9"/>
      <c r="B39" s="9"/>
      <c r="C39" s="9"/>
      <c r="D39" s="9"/>
      <c r="E39" s="9"/>
      <c r="F39" s="255"/>
      <c r="G39" s="2255" t="s">
        <v>188</v>
      </c>
      <c r="H39" s="2256"/>
      <c r="I39" s="2256"/>
      <c r="J39" s="2256"/>
      <c r="K39" s="2256"/>
      <c r="L39" s="2256"/>
      <c r="M39" s="2256"/>
      <c r="N39" s="2256"/>
      <c r="O39" s="2256"/>
      <c r="P39" s="2256"/>
      <c r="Q39" s="2256"/>
      <c r="R39" s="2256"/>
      <c r="S39" s="2256"/>
      <c r="T39" s="2256"/>
      <c r="U39" s="2259" t="str">
        <f>総括表1!U39</f>
        <v>マルマルシ</v>
      </c>
      <c r="V39" s="2260"/>
      <c r="W39" s="2260"/>
      <c r="X39" s="2260"/>
      <c r="Y39" s="2260"/>
      <c r="Z39" s="2260"/>
      <c r="AA39" s="2260"/>
      <c r="AB39" s="2260"/>
      <c r="AC39" s="2260"/>
      <c r="AD39" s="2260"/>
      <c r="AE39" s="2260"/>
      <c r="AF39" s="2260"/>
      <c r="AG39" s="2260"/>
      <c r="AH39" s="2260"/>
      <c r="AI39" s="2260"/>
      <c r="AJ39" s="2260"/>
      <c r="AK39" s="2260"/>
      <c r="AL39" s="2260"/>
      <c r="AM39" s="2260"/>
      <c r="AN39" s="2260"/>
      <c r="AO39" s="2260"/>
      <c r="AP39" s="2260"/>
      <c r="AQ39" s="2260"/>
      <c r="AR39" s="2260"/>
      <c r="AS39" s="2260"/>
      <c r="AT39" s="2260"/>
      <c r="AU39" s="2260"/>
      <c r="AV39" s="2260"/>
      <c r="AW39" s="2260"/>
      <c r="AX39" s="2260"/>
      <c r="AY39" s="2260"/>
      <c r="AZ39" s="2260"/>
      <c r="BA39" s="2260"/>
      <c r="BB39" s="2260"/>
      <c r="BC39" s="2260"/>
      <c r="BD39" s="2260"/>
      <c r="BE39" s="2260"/>
      <c r="BF39" s="2260"/>
      <c r="BG39" s="2260"/>
      <c r="BH39" s="2260"/>
      <c r="BI39" s="2261"/>
      <c r="BJ39" s="2281"/>
      <c r="BK39" s="2280"/>
      <c r="BL39" s="2245"/>
      <c r="BM39" s="2246"/>
      <c r="BN39" s="2246"/>
      <c r="BO39" s="2246"/>
      <c r="BP39" s="2246"/>
      <c r="BQ39" s="2246"/>
      <c r="BR39" s="2246"/>
      <c r="BS39" s="2246"/>
      <c r="BT39" s="2246"/>
      <c r="BU39" s="2246"/>
      <c r="BV39" s="2246"/>
      <c r="BW39" s="2246"/>
      <c r="BX39" s="2246"/>
      <c r="BY39" s="2246"/>
      <c r="BZ39" s="2356"/>
      <c r="CA39" s="2357"/>
      <c r="CB39" s="2357"/>
      <c r="CC39" s="2357"/>
      <c r="CD39" s="2358"/>
      <c r="CE39" s="2112"/>
      <c r="CF39" s="2113"/>
      <c r="CG39" s="2113"/>
      <c r="CH39" s="2113"/>
      <c r="CI39" s="2113"/>
      <c r="CJ39" s="2113"/>
      <c r="CK39" s="2114"/>
      <c r="CL39" s="307"/>
      <c r="CM39" s="308"/>
      <c r="CN39" s="2022"/>
      <c r="CO39" s="2022"/>
      <c r="CP39" s="257"/>
      <c r="CQ39" s="244"/>
      <c r="CR39" s="244"/>
      <c r="CS39" s="244"/>
      <c r="CT39" s="9"/>
      <c r="CU39" s="9"/>
      <c r="CV39" s="9"/>
      <c r="CW39" s="9"/>
      <c r="CX39" s="9"/>
      <c r="CY39" s="9"/>
      <c r="CZ39" s="9"/>
      <c r="DA39" s="2123"/>
      <c r="DB39" s="2124"/>
      <c r="DC39" s="2124"/>
      <c r="DD39" s="2124"/>
      <c r="DE39" s="2124"/>
      <c r="DF39" s="2124"/>
      <c r="DG39" s="2124"/>
      <c r="DH39" s="2124"/>
      <c r="DI39" s="2124"/>
      <c r="DJ39" s="2124"/>
      <c r="DK39" s="2124"/>
      <c r="DL39" s="2124"/>
      <c r="DM39" s="2124"/>
      <c r="DN39" s="2124"/>
      <c r="DO39" s="2124"/>
      <c r="DP39" s="2124"/>
      <c r="DQ39" s="2124"/>
      <c r="DR39" s="2124"/>
      <c r="DS39" s="2124"/>
      <c r="DT39" s="2124"/>
      <c r="DU39" s="2124"/>
      <c r="DV39" s="2124"/>
      <c r="DW39" s="2124"/>
      <c r="DX39" s="2124"/>
      <c r="DY39" s="2124"/>
      <c r="DZ39" s="2124"/>
      <c r="EA39" s="2124"/>
      <c r="EB39" s="2124"/>
      <c r="EC39" s="2124"/>
      <c r="ED39" s="2124"/>
      <c r="EE39" s="2124"/>
      <c r="EF39" s="2124"/>
      <c r="EG39" s="2124"/>
      <c r="EH39" s="2124"/>
      <c r="EI39" s="2124"/>
      <c r="EJ39" s="2124"/>
      <c r="EK39" s="2124"/>
      <c r="EL39" s="2124"/>
      <c r="EM39" s="2124"/>
      <c r="EN39" s="2124"/>
      <c r="EO39" s="2124"/>
      <c r="EP39" s="2124"/>
      <c r="EQ39" s="2124"/>
      <c r="ER39" s="2124"/>
      <c r="ES39" s="2124"/>
      <c r="ET39" s="2124"/>
      <c r="EU39" s="2124"/>
      <c r="EV39" s="2124"/>
      <c r="EW39" s="2124"/>
      <c r="EX39" s="2124"/>
      <c r="EY39" s="2124"/>
      <c r="EZ39" s="2124"/>
      <c r="FA39" s="2124"/>
      <c r="FB39" s="2124"/>
      <c r="FC39" s="2124"/>
      <c r="FD39" s="2124"/>
      <c r="FE39" s="2124"/>
      <c r="FF39" s="2124"/>
      <c r="FG39" s="2124"/>
      <c r="FH39" s="2124"/>
      <c r="FI39" s="2124"/>
      <c r="FJ39" s="2124"/>
      <c r="FK39" s="2124"/>
      <c r="FL39" s="2124"/>
      <c r="FM39" s="2124"/>
      <c r="FN39" s="2124"/>
      <c r="FO39" s="2125"/>
      <c r="FP39" s="330"/>
      <c r="FQ39" s="326"/>
      <c r="FR39" s="326"/>
      <c r="FS39" s="326"/>
      <c r="FT39" s="2027"/>
      <c r="FU39" s="2027"/>
      <c r="FV39" s="2027"/>
      <c r="FW39" s="2027"/>
      <c r="FX39" s="2027"/>
      <c r="FY39" s="2027"/>
      <c r="FZ39" s="2027"/>
      <c r="GA39" s="2027"/>
      <c r="GB39" s="326"/>
      <c r="GC39" s="327"/>
      <c r="GD39" s="9"/>
      <c r="GE39" s="237"/>
      <c r="GF39" s="237"/>
      <c r="GG39" s="237"/>
      <c r="GH39" s="237"/>
      <c r="GI39" s="237"/>
      <c r="GJ39" s="237"/>
      <c r="GK39" s="237"/>
      <c r="GL39" s="237"/>
      <c r="GM39" s="237"/>
      <c r="GN39" s="237"/>
      <c r="GO39" s="11"/>
      <c r="GP39" s="11"/>
    </row>
    <row r="40" spans="1:198" ht="11.1" customHeight="1">
      <c r="A40" s="9"/>
      <c r="B40" s="9"/>
      <c r="C40" s="9"/>
      <c r="D40" s="9"/>
      <c r="E40" s="9"/>
      <c r="F40" s="255"/>
      <c r="G40" s="2257"/>
      <c r="H40" s="2258"/>
      <c r="I40" s="2258"/>
      <c r="J40" s="2258"/>
      <c r="K40" s="2258"/>
      <c r="L40" s="2258"/>
      <c r="M40" s="2258"/>
      <c r="N40" s="2258"/>
      <c r="O40" s="2258"/>
      <c r="P40" s="2258"/>
      <c r="Q40" s="2258"/>
      <c r="R40" s="2258"/>
      <c r="S40" s="2258"/>
      <c r="T40" s="2258"/>
      <c r="U40" s="2262"/>
      <c r="V40" s="2263"/>
      <c r="W40" s="2263"/>
      <c r="X40" s="2263"/>
      <c r="Y40" s="2263"/>
      <c r="Z40" s="2263"/>
      <c r="AA40" s="2263"/>
      <c r="AB40" s="2263"/>
      <c r="AC40" s="2263"/>
      <c r="AD40" s="2263"/>
      <c r="AE40" s="2263"/>
      <c r="AF40" s="2263"/>
      <c r="AG40" s="2263"/>
      <c r="AH40" s="2263"/>
      <c r="AI40" s="2263"/>
      <c r="AJ40" s="2263"/>
      <c r="AK40" s="2263"/>
      <c r="AL40" s="2263"/>
      <c r="AM40" s="2263"/>
      <c r="AN40" s="2263"/>
      <c r="AO40" s="2263"/>
      <c r="AP40" s="2263"/>
      <c r="AQ40" s="2263"/>
      <c r="AR40" s="2263"/>
      <c r="AS40" s="2263"/>
      <c r="AT40" s="2263"/>
      <c r="AU40" s="2263"/>
      <c r="AV40" s="2263"/>
      <c r="AW40" s="2263"/>
      <c r="AX40" s="2263"/>
      <c r="AY40" s="2263"/>
      <c r="AZ40" s="2263"/>
      <c r="BA40" s="2263"/>
      <c r="BB40" s="2263"/>
      <c r="BC40" s="2263"/>
      <c r="BD40" s="2263"/>
      <c r="BE40" s="2263"/>
      <c r="BF40" s="2263"/>
      <c r="BG40" s="2263"/>
      <c r="BH40" s="2263"/>
      <c r="BI40" s="2264"/>
      <c r="BJ40" s="2281"/>
      <c r="BK40" s="2280"/>
      <c r="BL40" s="2245"/>
      <c r="BM40" s="2246"/>
      <c r="BN40" s="2246"/>
      <c r="BO40" s="2246"/>
      <c r="BP40" s="2246"/>
      <c r="BQ40" s="2246"/>
      <c r="BR40" s="2246"/>
      <c r="BS40" s="2246"/>
      <c r="BT40" s="2246"/>
      <c r="BU40" s="2246"/>
      <c r="BV40" s="2246"/>
      <c r="BW40" s="2246"/>
      <c r="BX40" s="2246"/>
      <c r="BY40" s="2246"/>
      <c r="BZ40" s="2356"/>
      <c r="CA40" s="2357"/>
      <c r="CB40" s="2357"/>
      <c r="CC40" s="2357"/>
      <c r="CD40" s="2358"/>
      <c r="CE40" s="2112"/>
      <c r="CF40" s="2113"/>
      <c r="CG40" s="2113"/>
      <c r="CH40" s="2113"/>
      <c r="CI40" s="2113"/>
      <c r="CJ40" s="2113"/>
      <c r="CK40" s="2114"/>
      <c r="CL40" s="307"/>
      <c r="CM40" s="308"/>
      <c r="CN40" s="2022"/>
      <c r="CO40" s="2022"/>
      <c r="CP40" s="256"/>
      <c r="CQ40" s="242"/>
      <c r="CR40" s="242"/>
      <c r="CS40" s="242"/>
      <c r="CT40" s="9"/>
      <c r="CU40" s="9"/>
      <c r="CV40" s="9"/>
      <c r="CW40" s="9"/>
      <c r="CX40" s="9"/>
      <c r="CY40" s="9"/>
      <c r="CZ40" s="9"/>
      <c r="DA40" s="2123"/>
      <c r="DB40" s="2124"/>
      <c r="DC40" s="2124"/>
      <c r="DD40" s="2124"/>
      <c r="DE40" s="2124"/>
      <c r="DF40" s="2124"/>
      <c r="DG40" s="2124"/>
      <c r="DH40" s="2124"/>
      <c r="DI40" s="2124"/>
      <c r="DJ40" s="2124"/>
      <c r="DK40" s="2124"/>
      <c r="DL40" s="2124"/>
      <c r="DM40" s="2124"/>
      <c r="DN40" s="2124"/>
      <c r="DO40" s="2124"/>
      <c r="DP40" s="2124"/>
      <c r="DQ40" s="2124"/>
      <c r="DR40" s="2124"/>
      <c r="DS40" s="2124"/>
      <c r="DT40" s="2124"/>
      <c r="DU40" s="2124"/>
      <c r="DV40" s="2124"/>
      <c r="DW40" s="2124"/>
      <c r="DX40" s="2124"/>
      <c r="DY40" s="2124"/>
      <c r="DZ40" s="2124"/>
      <c r="EA40" s="2124"/>
      <c r="EB40" s="2124"/>
      <c r="EC40" s="2124"/>
      <c r="ED40" s="2124"/>
      <c r="EE40" s="2124"/>
      <c r="EF40" s="2124"/>
      <c r="EG40" s="2124"/>
      <c r="EH40" s="2124"/>
      <c r="EI40" s="2124"/>
      <c r="EJ40" s="2124"/>
      <c r="EK40" s="2124"/>
      <c r="EL40" s="2124"/>
      <c r="EM40" s="2124"/>
      <c r="EN40" s="2124"/>
      <c r="EO40" s="2124"/>
      <c r="EP40" s="2124"/>
      <c r="EQ40" s="2124"/>
      <c r="ER40" s="2124"/>
      <c r="ES40" s="2124"/>
      <c r="ET40" s="2124"/>
      <c r="EU40" s="2124"/>
      <c r="EV40" s="2124"/>
      <c r="EW40" s="2124"/>
      <c r="EX40" s="2124"/>
      <c r="EY40" s="2124"/>
      <c r="EZ40" s="2124"/>
      <c r="FA40" s="2124"/>
      <c r="FB40" s="2124"/>
      <c r="FC40" s="2124"/>
      <c r="FD40" s="2124"/>
      <c r="FE40" s="2124"/>
      <c r="FF40" s="2124"/>
      <c r="FG40" s="2124"/>
      <c r="FH40" s="2124"/>
      <c r="FI40" s="2124"/>
      <c r="FJ40" s="2124"/>
      <c r="FK40" s="2124"/>
      <c r="FL40" s="2124"/>
      <c r="FM40" s="2124"/>
      <c r="FN40" s="2124"/>
      <c r="FO40" s="2125"/>
      <c r="FP40" s="330"/>
      <c r="FQ40" s="328"/>
      <c r="FR40" s="328"/>
      <c r="FS40" s="326"/>
      <c r="FT40" s="2027"/>
      <c r="FU40" s="2027"/>
      <c r="FV40" s="2027"/>
      <c r="FW40" s="2027"/>
      <c r="FX40" s="2027"/>
      <c r="FY40" s="2027"/>
      <c r="FZ40" s="2027"/>
      <c r="GA40" s="2027"/>
      <c r="GB40" s="1992" t="s">
        <v>190</v>
      </c>
      <c r="GC40" s="1993"/>
      <c r="GD40" s="9"/>
      <c r="GE40" s="237"/>
      <c r="GF40" s="237"/>
      <c r="GG40" s="237"/>
      <c r="GH40" s="237"/>
      <c r="GI40" s="237"/>
      <c r="GJ40" s="237"/>
      <c r="GK40" s="237"/>
      <c r="GL40" s="237"/>
      <c r="GM40" s="237"/>
      <c r="GN40" s="237"/>
      <c r="GO40" s="14"/>
      <c r="GP40" s="14"/>
    </row>
    <row r="41" spans="1:198" ht="5.25" customHeight="1" thickBot="1">
      <c r="A41" s="9"/>
      <c r="B41" s="9"/>
      <c r="C41" s="9"/>
      <c r="D41" s="9"/>
      <c r="E41" s="9"/>
      <c r="F41" s="255"/>
      <c r="G41" s="2250" t="s">
        <v>28</v>
      </c>
      <c r="H41" s="2169"/>
      <c r="I41" s="2169"/>
      <c r="J41" s="2169"/>
      <c r="K41" s="2169"/>
      <c r="L41" s="2169"/>
      <c r="M41" s="2169"/>
      <c r="N41" s="2169"/>
      <c r="O41" s="2169"/>
      <c r="P41" s="2169"/>
      <c r="Q41" s="2169"/>
      <c r="R41" s="2169"/>
      <c r="S41" s="2169"/>
      <c r="T41" s="2169"/>
      <c r="U41" s="310"/>
      <c r="V41" s="305"/>
      <c r="W41" s="305"/>
      <c r="X41" s="305"/>
      <c r="Y41" s="305"/>
      <c r="Z41" s="305"/>
      <c r="AA41" s="305"/>
      <c r="AB41" s="305"/>
      <c r="AC41" s="305"/>
      <c r="AD41" s="305"/>
      <c r="AE41" s="305"/>
      <c r="AF41" s="305"/>
      <c r="AG41" s="305"/>
      <c r="AH41" s="305"/>
      <c r="AI41" s="305"/>
      <c r="AJ41" s="305"/>
      <c r="AK41" s="305"/>
      <c r="AL41" s="305"/>
      <c r="AM41" s="305"/>
      <c r="AN41" s="2271"/>
      <c r="AO41" s="2271"/>
      <c r="AP41" s="2271"/>
      <c r="AQ41" s="2271"/>
      <c r="AR41" s="2271"/>
      <c r="AS41" s="2271"/>
      <c r="AT41" s="2271"/>
      <c r="AU41" s="2271"/>
      <c r="AV41" s="2271"/>
      <c r="AW41" s="2271"/>
      <c r="AX41" s="2271"/>
      <c r="AY41" s="2271"/>
      <c r="AZ41" s="2271"/>
      <c r="BA41" s="2271"/>
      <c r="BB41" s="2271"/>
      <c r="BC41" s="2271"/>
      <c r="BD41" s="2271"/>
      <c r="BE41" s="2271"/>
      <c r="BF41" s="2271"/>
      <c r="BG41" s="2271"/>
      <c r="BH41" s="2271"/>
      <c r="BI41" s="2272"/>
      <c r="BJ41" s="2281"/>
      <c r="BK41" s="2280"/>
      <c r="BL41" s="2245"/>
      <c r="BM41" s="2246"/>
      <c r="BN41" s="2246"/>
      <c r="BO41" s="2246"/>
      <c r="BP41" s="2246"/>
      <c r="BQ41" s="2246"/>
      <c r="BR41" s="2246"/>
      <c r="BS41" s="2246"/>
      <c r="BT41" s="2246"/>
      <c r="BU41" s="2246"/>
      <c r="BV41" s="2246"/>
      <c r="BW41" s="2246"/>
      <c r="BX41" s="2246"/>
      <c r="BY41" s="2246"/>
      <c r="BZ41" s="2356"/>
      <c r="CA41" s="2357"/>
      <c r="CB41" s="2357"/>
      <c r="CC41" s="2357"/>
      <c r="CD41" s="2358"/>
      <c r="CE41" s="2112"/>
      <c r="CF41" s="2113"/>
      <c r="CG41" s="2113"/>
      <c r="CH41" s="2113"/>
      <c r="CI41" s="2113"/>
      <c r="CJ41" s="2113"/>
      <c r="CK41" s="2114"/>
      <c r="CL41" s="2253" t="s">
        <v>105</v>
      </c>
      <c r="CM41" s="2254"/>
      <c r="CN41" s="2022"/>
      <c r="CO41" s="2022"/>
      <c r="CP41" s="256"/>
      <c r="CQ41" s="242"/>
      <c r="CR41" s="242"/>
      <c r="CS41" s="242"/>
      <c r="CT41" s="9"/>
      <c r="CU41" s="9"/>
      <c r="CV41" s="9"/>
      <c r="CW41" s="9"/>
      <c r="CX41" s="9"/>
      <c r="CY41" s="9"/>
      <c r="CZ41" s="9"/>
      <c r="DA41" s="2126"/>
      <c r="DB41" s="2127"/>
      <c r="DC41" s="2127"/>
      <c r="DD41" s="2127"/>
      <c r="DE41" s="2127"/>
      <c r="DF41" s="2127"/>
      <c r="DG41" s="2127"/>
      <c r="DH41" s="2127"/>
      <c r="DI41" s="2127"/>
      <c r="DJ41" s="2127"/>
      <c r="DK41" s="2127"/>
      <c r="DL41" s="2127"/>
      <c r="DM41" s="2127"/>
      <c r="DN41" s="2127"/>
      <c r="DO41" s="2127"/>
      <c r="DP41" s="2127"/>
      <c r="DQ41" s="2127"/>
      <c r="DR41" s="2127"/>
      <c r="DS41" s="2127"/>
      <c r="DT41" s="2127"/>
      <c r="DU41" s="2127"/>
      <c r="DV41" s="2127"/>
      <c r="DW41" s="2127"/>
      <c r="DX41" s="2127"/>
      <c r="DY41" s="2127"/>
      <c r="DZ41" s="2127"/>
      <c r="EA41" s="2127"/>
      <c r="EB41" s="2127"/>
      <c r="EC41" s="2127"/>
      <c r="ED41" s="2127"/>
      <c r="EE41" s="2127"/>
      <c r="EF41" s="2127"/>
      <c r="EG41" s="2127"/>
      <c r="EH41" s="2127"/>
      <c r="EI41" s="2127"/>
      <c r="EJ41" s="2127"/>
      <c r="EK41" s="2127"/>
      <c r="EL41" s="2127"/>
      <c r="EM41" s="2127"/>
      <c r="EN41" s="2127"/>
      <c r="EO41" s="2127"/>
      <c r="EP41" s="2127"/>
      <c r="EQ41" s="2127"/>
      <c r="ER41" s="2127"/>
      <c r="ES41" s="2127"/>
      <c r="ET41" s="2127"/>
      <c r="EU41" s="2127"/>
      <c r="EV41" s="2127"/>
      <c r="EW41" s="2127"/>
      <c r="EX41" s="2127"/>
      <c r="EY41" s="2127"/>
      <c r="EZ41" s="2127"/>
      <c r="FA41" s="2127"/>
      <c r="FB41" s="2127"/>
      <c r="FC41" s="2127"/>
      <c r="FD41" s="2127"/>
      <c r="FE41" s="2127"/>
      <c r="FF41" s="2127"/>
      <c r="FG41" s="2127"/>
      <c r="FH41" s="2127"/>
      <c r="FI41" s="2127"/>
      <c r="FJ41" s="2127"/>
      <c r="FK41" s="2127"/>
      <c r="FL41" s="2127"/>
      <c r="FM41" s="2127"/>
      <c r="FN41" s="2127"/>
      <c r="FO41" s="2128"/>
      <c r="FP41" s="331"/>
      <c r="FQ41" s="329"/>
      <c r="FR41" s="329"/>
      <c r="FS41" s="332"/>
      <c r="FT41" s="2181"/>
      <c r="FU41" s="2181"/>
      <c r="FV41" s="2181"/>
      <c r="FW41" s="2181"/>
      <c r="FX41" s="2181"/>
      <c r="FY41" s="2181"/>
      <c r="FZ41" s="2181"/>
      <c r="GA41" s="2181"/>
      <c r="GB41" s="1995"/>
      <c r="GC41" s="1996"/>
      <c r="GD41" s="9"/>
      <c r="GE41" s="237"/>
      <c r="GF41" s="237"/>
      <c r="GG41" s="237"/>
      <c r="GH41" s="237"/>
      <c r="GI41" s="237"/>
      <c r="GJ41" s="237"/>
      <c r="GK41" s="237"/>
      <c r="GL41" s="237"/>
      <c r="GM41" s="237"/>
      <c r="GN41" s="237"/>
      <c r="GO41" s="15"/>
      <c r="GP41" s="15"/>
    </row>
    <row r="42" spans="1:198" ht="11.1" customHeight="1" thickBot="1">
      <c r="A42" s="9"/>
      <c r="B42" s="9"/>
      <c r="C42" s="9"/>
      <c r="D42" s="9"/>
      <c r="E42" s="9"/>
      <c r="F42" s="255"/>
      <c r="G42" s="2170"/>
      <c r="H42" s="2171"/>
      <c r="I42" s="2171"/>
      <c r="J42" s="2171"/>
      <c r="K42" s="2171"/>
      <c r="L42" s="2171"/>
      <c r="M42" s="2171"/>
      <c r="N42" s="2171"/>
      <c r="O42" s="2171"/>
      <c r="P42" s="2171"/>
      <c r="Q42" s="2171"/>
      <c r="R42" s="2171"/>
      <c r="S42" s="2171"/>
      <c r="T42" s="2171"/>
      <c r="U42" s="2153" t="s">
        <v>184</v>
      </c>
      <c r="V42" s="2249"/>
      <c r="W42" s="2265" t="str">
        <f>総括表1!W42</f>
        <v>561-0888</v>
      </c>
      <c r="X42" s="2266"/>
      <c r="Y42" s="2266"/>
      <c r="Z42" s="2266"/>
      <c r="AA42" s="2266"/>
      <c r="AB42" s="2266"/>
      <c r="AC42" s="2266"/>
      <c r="AD42" s="2266"/>
      <c r="AE42" s="2266"/>
      <c r="AF42" s="2266"/>
      <c r="AG42" s="2266"/>
      <c r="AH42" s="2266"/>
      <c r="AI42" s="2266"/>
      <c r="AJ42" s="2266"/>
      <c r="AK42" s="2266"/>
      <c r="AL42" s="2266"/>
      <c r="AM42" s="2267"/>
      <c r="AN42" s="2273"/>
      <c r="AO42" s="2273"/>
      <c r="AP42" s="2273"/>
      <c r="AQ42" s="2273"/>
      <c r="AR42" s="2273"/>
      <c r="AS42" s="2273"/>
      <c r="AT42" s="2273"/>
      <c r="AU42" s="2273"/>
      <c r="AV42" s="2273"/>
      <c r="AW42" s="2273"/>
      <c r="AX42" s="2273"/>
      <c r="AY42" s="2273"/>
      <c r="AZ42" s="2273"/>
      <c r="BA42" s="2273"/>
      <c r="BB42" s="2273"/>
      <c r="BC42" s="2273"/>
      <c r="BD42" s="2273"/>
      <c r="BE42" s="2273"/>
      <c r="BF42" s="2273"/>
      <c r="BG42" s="2273"/>
      <c r="BH42" s="2273"/>
      <c r="BI42" s="2274"/>
      <c r="BJ42" s="2281"/>
      <c r="BK42" s="2280"/>
      <c r="BL42" s="2245"/>
      <c r="BM42" s="2246"/>
      <c r="BN42" s="2246"/>
      <c r="BO42" s="2246"/>
      <c r="BP42" s="2246"/>
      <c r="BQ42" s="2246"/>
      <c r="BR42" s="2246"/>
      <c r="BS42" s="2246"/>
      <c r="BT42" s="2246"/>
      <c r="BU42" s="2246"/>
      <c r="BV42" s="2246"/>
      <c r="BW42" s="2246"/>
      <c r="BX42" s="2246"/>
      <c r="BY42" s="2246"/>
      <c r="BZ42" s="2359"/>
      <c r="CA42" s="2360"/>
      <c r="CB42" s="2360"/>
      <c r="CC42" s="2360"/>
      <c r="CD42" s="2361"/>
      <c r="CE42" s="2115"/>
      <c r="CF42" s="2116"/>
      <c r="CG42" s="2116"/>
      <c r="CH42" s="2116"/>
      <c r="CI42" s="2116"/>
      <c r="CJ42" s="2116"/>
      <c r="CK42" s="2117"/>
      <c r="CL42" s="2153"/>
      <c r="CM42" s="2154"/>
      <c r="CN42" s="2022"/>
      <c r="CO42" s="2022"/>
      <c r="CP42" s="256"/>
      <c r="CQ42" s="242"/>
      <c r="CR42" s="242"/>
      <c r="CS42" s="242"/>
      <c r="CT42" s="9"/>
      <c r="CU42" s="9"/>
      <c r="CV42" s="9"/>
      <c r="CW42" s="9"/>
      <c r="CX42" s="9"/>
      <c r="CY42" s="9"/>
      <c r="CZ42" s="9"/>
      <c r="DA42" s="9"/>
      <c r="DB42" s="9"/>
      <c r="DC42" s="9"/>
      <c r="DD42" s="9"/>
      <c r="DE42" s="9"/>
      <c r="DF42" s="9"/>
      <c r="DG42" s="9"/>
      <c r="DH42" s="9"/>
      <c r="DI42" s="9"/>
      <c r="DJ42" s="9"/>
      <c r="DK42" s="9"/>
      <c r="DL42" s="9"/>
      <c r="DM42" s="9"/>
      <c r="DN42" s="9"/>
      <c r="DO42" s="9"/>
      <c r="DP42" s="9"/>
      <c r="DQ42" s="9"/>
      <c r="DR42" s="9"/>
      <c r="DS42" s="9"/>
      <c r="DT42" s="9"/>
      <c r="DU42" s="9"/>
      <c r="DV42" s="9"/>
      <c r="DW42" s="9"/>
      <c r="DX42" s="9"/>
      <c r="DY42" s="9"/>
      <c r="DZ42" s="9"/>
      <c r="EA42" s="9"/>
      <c r="EB42" s="9"/>
      <c r="EC42" s="9"/>
      <c r="ED42" s="9"/>
      <c r="EE42" s="9"/>
      <c r="EF42" s="9"/>
      <c r="EG42" s="9"/>
      <c r="EH42" s="9"/>
      <c r="EI42" s="9"/>
      <c r="EJ42" s="9"/>
      <c r="EK42" s="9"/>
      <c r="EL42" s="9"/>
      <c r="EM42" s="9"/>
      <c r="EN42" s="9"/>
      <c r="EO42" s="9"/>
      <c r="EP42" s="9"/>
      <c r="EQ42" s="9"/>
      <c r="ER42" s="9"/>
      <c r="ES42" s="9"/>
      <c r="ET42" s="9"/>
      <c r="EU42" s="9"/>
      <c r="EV42" s="9"/>
      <c r="EW42" s="9"/>
      <c r="EX42" s="9"/>
      <c r="EY42" s="9"/>
      <c r="EZ42" s="9"/>
      <c r="FA42" s="9"/>
      <c r="FB42" s="9"/>
      <c r="FC42" s="9"/>
      <c r="FD42" s="9"/>
      <c r="FE42" s="9"/>
      <c r="FF42" s="9"/>
      <c r="FG42" s="9"/>
      <c r="FH42" s="9"/>
      <c r="FI42" s="9"/>
      <c r="FJ42" s="9"/>
      <c r="FK42" s="9"/>
      <c r="FL42" s="9"/>
      <c r="FM42" s="9"/>
      <c r="FN42" s="9"/>
      <c r="FO42" s="9"/>
      <c r="FP42" s="9"/>
      <c r="FQ42" s="9"/>
      <c r="FR42" s="9"/>
      <c r="FS42" s="9"/>
      <c r="FT42" s="9"/>
      <c r="FU42" s="9"/>
      <c r="FV42" s="9"/>
      <c r="FW42" s="9"/>
      <c r="FX42" s="9"/>
      <c r="FY42" s="9"/>
      <c r="FZ42" s="9"/>
      <c r="GA42" s="9"/>
      <c r="GB42" s="9"/>
      <c r="GC42" s="9"/>
      <c r="GD42" s="9"/>
      <c r="GE42" s="9"/>
      <c r="GF42" s="237"/>
      <c r="GG42" s="237"/>
      <c r="GH42" s="237"/>
      <c r="GI42" s="237"/>
      <c r="GJ42" s="237"/>
      <c r="GK42" s="237"/>
      <c r="GL42" s="237"/>
      <c r="GM42" s="237"/>
      <c r="GN42" s="237"/>
      <c r="GO42" s="15"/>
      <c r="GP42" s="15"/>
    </row>
    <row r="43" spans="1:198" ht="11.1" customHeight="1" thickBot="1">
      <c r="A43" s="9"/>
      <c r="B43" s="9"/>
      <c r="C43" s="9"/>
      <c r="D43" s="9"/>
      <c r="E43" s="9"/>
      <c r="F43" s="255"/>
      <c r="G43" s="2170"/>
      <c r="H43" s="2171"/>
      <c r="I43" s="2171"/>
      <c r="J43" s="2171"/>
      <c r="K43" s="2171"/>
      <c r="L43" s="2171"/>
      <c r="M43" s="2171"/>
      <c r="N43" s="2171"/>
      <c r="O43" s="2171"/>
      <c r="P43" s="2171"/>
      <c r="Q43" s="2171"/>
      <c r="R43" s="2171"/>
      <c r="S43" s="2171"/>
      <c r="T43" s="2171"/>
      <c r="U43" s="2153"/>
      <c r="V43" s="2249"/>
      <c r="W43" s="2268"/>
      <c r="X43" s="2269"/>
      <c r="Y43" s="2269"/>
      <c r="Z43" s="2269"/>
      <c r="AA43" s="2269"/>
      <c r="AB43" s="2269"/>
      <c r="AC43" s="2269"/>
      <c r="AD43" s="2269"/>
      <c r="AE43" s="2269"/>
      <c r="AF43" s="2269"/>
      <c r="AG43" s="2269"/>
      <c r="AH43" s="2269"/>
      <c r="AI43" s="2269"/>
      <c r="AJ43" s="2269"/>
      <c r="AK43" s="2269"/>
      <c r="AL43" s="2269"/>
      <c r="AM43" s="2270"/>
      <c r="AN43" s="2275"/>
      <c r="AO43" s="2275"/>
      <c r="AP43" s="2275"/>
      <c r="AQ43" s="2275"/>
      <c r="AR43" s="2275"/>
      <c r="AS43" s="2275"/>
      <c r="AT43" s="2275"/>
      <c r="AU43" s="2275"/>
      <c r="AV43" s="2275"/>
      <c r="AW43" s="2275"/>
      <c r="AX43" s="2275"/>
      <c r="AY43" s="2275"/>
      <c r="AZ43" s="2275"/>
      <c r="BA43" s="2275"/>
      <c r="BB43" s="2275"/>
      <c r="BC43" s="2275"/>
      <c r="BD43" s="2275"/>
      <c r="BE43" s="2275"/>
      <c r="BF43" s="2275"/>
      <c r="BG43" s="2275"/>
      <c r="BH43" s="2275"/>
      <c r="BI43" s="2276"/>
      <c r="BJ43" s="2281"/>
      <c r="BK43" s="2280"/>
      <c r="BL43" s="2245"/>
      <c r="BM43" s="2246"/>
      <c r="BN43" s="2246"/>
      <c r="BO43" s="2246"/>
      <c r="BP43" s="2246"/>
      <c r="BQ43" s="2246"/>
      <c r="BR43" s="2246"/>
      <c r="BS43" s="2246"/>
      <c r="BT43" s="2246"/>
      <c r="BU43" s="2246"/>
      <c r="BV43" s="2246"/>
      <c r="BW43" s="2246"/>
      <c r="BX43" s="2246"/>
      <c r="BY43" s="2246"/>
      <c r="BZ43" s="2362" t="s">
        <v>215</v>
      </c>
      <c r="CA43" s="2363"/>
      <c r="CB43" s="2364"/>
      <c r="CC43" s="2364"/>
      <c r="CD43" s="2365"/>
      <c r="CE43" s="2109">
        <f>総括表1!CE43</f>
        <v>3</v>
      </c>
      <c r="CF43" s="2110"/>
      <c r="CG43" s="2110"/>
      <c r="CH43" s="2110"/>
      <c r="CI43" s="2110"/>
      <c r="CJ43" s="2110"/>
      <c r="CK43" s="2111"/>
      <c r="CL43" s="309"/>
      <c r="CM43" s="304"/>
      <c r="CN43" s="2022"/>
      <c r="CO43" s="2022"/>
      <c r="CP43" s="256"/>
      <c r="CQ43" s="242"/>
      <c r="CR43" s="242"/>
      <c r="CS43" s="242"/>
      <c r="CT43" s="9"/>
      <c r="CU43" s="9"/>
      <c r="CV43" s="9"/>
      <c r="CW43" s="9"/>
      <c r="CX43" s="9"/>
      <c r="CY43" s="9"/>
      <c r="CZ43" s="9"/>
      <c r="DA43" s="9"/>
      <c r="DB43" s="9"/>
      <c r="DC43" s="9"/>
      <c r="DD43" s="9"/>
      <c r="DE43" s="9"/>
      <c r="DF43" s="9"/>
      <c r="DG43" s="9"/>
      <c r="DH43" s="9"/>
      <c r="DI43" s="9"/>
      <c r="DJ43" s="9"/>
      <c r="DK43" s="9"/>
      <c r="DL43" s="9"/>
      <c r="DM43" s="9"/>
      <c r="DN43" s="9"/>
      <c r="DO43" s="9"/>
      <c r="DP43" s="9"/>
      <c r="DQ43" s="9"/>
      <c r="DR43" s="9"/>
      <c r="DS43" s="9"/>
      <c r="DT43" s="9"/>
      <c r="DU43" s="9"/>
      <c r="DV43" s="9"/>
      <c r="DW43" s="9"/>
      <c r="DX43" s="9"/>
      <c r="DY43" s="9"/>
      <c r="DZ43" s="9"/>
      <c r="EA43" s="9"/>
      <c r="EB43" s="9"/>
      <c r="EC43" s="9"/>
      <c r="ED43" s="9"/>
      <c r="EE43" s="9"/>
      <c r="EF43" s="9"/>
      <c r="EG43" s="9"/>
      <c r="EH43" s="9"/>
      <c r="EI43" s="9"/>
      <c r="EJ43" s="9"/>
      <c r="EK43" s="9"/>
      <c r="EL43" s="9"/>
      <c r="EM43" s="9"/>
      <c r="EN43" s="9"/>
      <c r="EO43" s="9"/>
      <c r="EP43" s="9"/>
      <c r="EQ43" s="9"/>
      <c r="ER43" s="9"/>
      <c r="ES43" s="9"/>
      <c r="ET43" s="9"/>
      <c r="EU43" s="9"/>
      <c r="EV43" s="9"/>
      <c r="EW43" s="9"/>
      <c r="EX43" s="9"/>
      <c r="EY43" s="9"/>
      <c r="EZ43" s="9"/>
      <c r="FA43" s="9"/>
      <c r="FB43" s="9"/>
      <c r="FC43" s="9"/>
      <c r="FD43" s="9"/>
      <c r="FE43" s="9"/>
      <c r="FF43" s="9"/>
      <c r="FG43" s="9"/>
      <c r="FH43" s="9"/>
      <c r="FI43" s="9"/>
      <c r="FJ43" s="9"/>
      <c r="FK43" s="9"/>
      <c r="FL43" s="9"/>
      <c r="FM43" s="9"/>
      <c r="FN43" s="9"/>
      <c r="FO43" s="9"/>
      <c r="FP43" s="9"/>
      <c r="FQ43" s="9"/>
      <c r="FR43" s="9"/>
      <c r="FS43" s="9"/>
      <c r="FT43" s="9"/>
      <c r="FU43" s="9"/>
      <c r="FV43" s="9"/>
      <c r="FW43" s="9"/>
      <c r="FX43" s="9"/>
      <c r="FY43" s="9"/>
      <c r="FZ43" s="9"/>
      <c r="GA43" s="9"/>
      <c r="GB43" s="9"/>
      <c r="GC43" s="9"/>
      <c r="GD43" s="9"/>
      <c r="GE43" s="9"/>
      <c r="GF43" s="237"/>
      <c r="GG43" s="237"/>
      <c r="GH43" s="237"/>
      <c r="GI43" s="237"/>
      <c r="GJ43" s="237"/>
      <c r="GK43" s="237"/>
      <c r="GL43" s="237"/>
      <c r="GM43" s="237"/>
      <c r="GN43" s="237"/>
      <c r="GO43" s="15"/>
      <c r="GP43" s="15"/>
    </row>
    <row r="44" spans="1:198" ht="11.1" customHeight="1">
      <c r="A44" s="9"/>
      <c r="B44" s="9"/>
      <c r="C44" s="9"/>
      <c r="D44" s="9"/>
      <c r="E44" s="9"/>
      <c r="F44" s="255"/>
      <c r="G44" s="2170"/>
      <c r="H44" s="2171"/>
      <c r="I44" s="2171"/>
      <c r="J44" s="2171"/>
      <c r="K44" s="2171"/>
      <c r="L44" s="2171"/>
      <c r="M44" s="2171"/>
      <c r="N44" s="2171"/>
      <c r="O44" s="2171"/>
      <c r="P44" s="2171"/>
      <c r="Q44" s="2171"/>
      <c r="R44" s="2171"/>
      <c r="S44" s="2171"/>
      <c r="T44" s="2171"/>
      <c r="U44" s="2231" t="str">
        <f>総括表1!U44</f>
        <v>〇〇〇市〇〇〇町〇丁目〇-〇</v>
      </c>
      <c r="V44" s="2232"/>
      <c r="W44" s="2232"/>
      <c r="X44" s="2232"/>
      <c r="Y44" s="2232"/>
      <c r="Z44" s="2232"/>
      <c r="AA44" s="2232"/>
      <c r="AB44" s="2232"/>
      <c r="AC44" s="2232"/>
      <c r="AD44" s="2232"/>
      <c r="AE44" s="2232"/>
      <c r="AF44" s="2232"/>
      <c r="AG44" s="2232"/>
      <c r="AH44" s="2232"/>
      <c r="AI44" s="2232"/>
      <c r="AJ44" s="2232"/>
      <c r="AK44" s="2232"/>
      <c r="AL44" s="2232"/>
      <c r="AM44" s="2232"/>
      <c r="AN44" s="2232"/>
      <c r="AO44" s="2232"/>
      <c r="AP44" s="2232"/>
      <c r="AQ44" s="2232"/>
      <c r="AR44" s="2232"/>
      <c r="AS44" s="2232"/>
      <c r="AT44" s="2232"/>
      <c r="AU44" s="2232"/>
      <c r="AV44" s="2232"/>
      <c r="AW44" s="2232"/>
      <c r="AX44" s="2232"/>
      <c r="AY44" s="2232"/>
      <c r="AZ44" s="2232"/>
      <c r="BA44" s="2232"/>
      <c r="BB44" s="2232"/>
      <c r="BC44" s="2232"/>
      <c r="BD44" s="2232"/>
      <c r="BE44" s="2232"/>
      <c r="BF44" s="2232"/>
      <c r="BG44" s="2232"/>
      <c r="BH44" s="2232"/>
      <c r="BI44" s="2233"/>
      <c r="BJ44" s="2281"/>
      <c r="BK44" s="2280"/>
      <c r="BL44" s="2245"/>
      <c r="BM44" s="2246"/>
      <c r="BN44" s="2246"/>
      <c r="BO44" s="2246"/>
      <c r="BP44" s="2246"/>
      <c r="BQ44" s="2246"/>
      <c r="BR44" s="2246"/>
      <c r="BS44" s="2246"/>
      <c r="BT44" s="2246"/>
      <c r="BU44" s="2246"/>
      <c r="BV44" s="2246"/>
      <c r="BW44" s="2246"/>
      <c r="BX44" s="2246"/>
      <c r="BY44" s="2246"/>
      <c r="BZ44" s="2366"/>
      <c r="CA44" s="2367"/>
      <c r="CB44" s="2367"/>
      <c r="CC44" s="2367"/>
      <c r="CD44" s="2368"/>
      <c r="CE44" s="2112"/>
      <c r="CF44" s="2113"/>
      <c r="CG44" s="2113"/>
      <c r="CH44" s="2113"/>
      <c r="CI44" s="2113"/>
      <c r="CJ44" s="2113"/>
      <c r="CK44" s="2114"/>
      <c r="CL44" s="299"/>
      <c r="CM44" s="302"/>
      <c r="CN44" s="2022"/>
      <c r="CO44" s="2022"/>
      <c r="CP44" s="256"/>
      <c r="CQ44" s="242"/>
      <c r="CR44" s="242"/>
      <c r="CS44" s="242"/>
      <c r="CT44" s="9"/>
      <c r="CU44" s="9"/>
      <c r="CV44" s="9"/>
      <c r="CW44" s="9"/>
      <c r="CX44" s="9"/>
      <c r="CY44" s="9"/>
      <c r="CZ44" s="9"/>
      <c r="DA44" s="9"/>
      <c r="DB44" s="9"/>
      <c r="DC44" s="9"/>
      <c r="DD44" s="9"/>
      <c r="DE44" s="9"/>
      <c r="DF44" s="9"/>
      <c r="DG44" s="9"/>
      <c r="DH44" s="9"/>
      <c r="DI44" s="9"/>
      <c r="DJ44" s="9"/>
      <c r="DK44" s="9"/>
      <c r="DL44" s="9"/>
      <c r="DM44" s="9"/>
      <c r="DN44" s="9"/>
      <c r="DO44" s="9"/>
      <c r="DP44" s="9"/>
      <c r="DQ44" s="9"/>
      <c r="DR44" s="9"/>
      <c r="DS44" s="9"/>
      <c r="DT44" s="9"/>
      <c r="DU44" s="9"/>
      <c r="DV44" s="9"/>
      <c r="DW44" s="9"/>
      <c r="DX44" s="9"/>
      <c r="DY44" s="9"/>
      <c r="DZ44" s="9"/>
      <c r="EA44" s="9"/>
      <c r="EB44" s="9"/>
      <c r="EC44" s="9"/>
      <c r="ED44" s="9"/>
      <c r="EE44" s="9"/>
      <c r="EF44" s="9"/>
      <c r="EG44" s="9"/>
      <c r="EH44" s="9"/>
      <c r="EI44" s="9"/>
      <c r="EJ44" s="9"/>
      <c r="EK44" s="9"/>
      <c r="EL44" s="9"/>
      <c r="EM44" s="9"/>
      <c r="EN44" s="9"/>
      <c r="EO44" s="9"/>
      <c r="EP44" s="9"/>
      <c r="EQ44" s="9"/>
      <c r="ER44" s="9"/>
      <c r="ES44" s="9"/>
      <c r="ET44" s="9"/>
      <c r="EU44" s="9"/>
      <c r="EV44" s="9"/>
      <c r="EW44" s="9"/>
      <c r="EX44" s="9"/>
      <c r="EY44" s="9"/>
      <c r="EZ44" s="9"/>
      <c r="FA44" s="9"/>
      <c r="FB44" s="9"/>
      <c r="FC44" s="9"/>
      <c r="FD44" s="9"/>
      <c r="FE44" s="9"/>
      <c r="FF44" s="9"/>
      <c r="FG44" s="9"/>
      <c r="FH44" s="9"/>
      <c r="FI44" s="9"/>
      <c r="FJ44" s="9"/>
      <c r="FK44" s="9"/>
      <c r="FL44" s="9"/>
      <c r="FM44" s="9"/>
      <c r="FN44" s="9"/>
      <c r="FO44" s="9"/>
      <c r="FP44" s="9"/>
      <c r="FQ44" s="9"/>
      <c r="FR44" s="9"/>
      <c r="FS44" s="9"/>
      <c r="FT44" s="9"/>
      <c r="FU44" s="9"/>
      <c r="FV44" s="9"/>
      <c r="FW44" s="9"/>
      <c r="FX44" s="9"/>
      <c r="FY44" s="9"/>
      <c r="FZ44" s="9"/>
      <c r="GA44" s="9"/>
      <c r="GB44" s="9"/>
      <c r="GC44" s="9"/>
      <c r="GD44" s="9"/>
      <c r="GE44" s="9"/>
      <c r="GF44" s="237"/>
      <c r="GG44" s="237"/>
      <c r="GH44" s="237"/>
      <c r="GI44" s="237"/>
      <c r="GJ44" s="237"/>
      <c r="GK44" s="237"/>
      <c r="GL44" s="237"/>
      <c r="GM44" s="237"/>
      <c r="GN44" s="237"/>
      <c r="GO44" s="11"/>
      <c r="GP44" s="11"/>
    </row>
    <row r="45" spans="1:198" ht="11.1" customHeight="1">
      <c r="A45" s="9"/>
      <c r="B45" s="9"/>
      <c r="C45" s="9"/>
      <c r="D45" s="9"/>
      <c r="E45" s="9"/>
      <c r="F45" s="255"/>
      <c r="G45" s="2170"/>
      <c r="H45" s="2171"/>
      <c r="I45" s="2171"/>
      <c r="J45" s="2171"/>
      <c r="K45" s="2171"/>
      <c r="L45" s="2171"/>
      <c r="M45" s="2171"/>
      <c r="N45" s="2171"/>
      <c r="O45" s="2171"/>
      <c r="P45" s="2171"/>
      <c r="Q45" s="2171"/>
      <c r="R45" s="2171"/>
      <c r="S45" s="2171"/>
      <c r="T45" s="2171"/>
      <c r="U45" s="2231"/>
      <c r="V45" s="2232"/>
      <c r="W45" s="2232"/>
      <c r="X45" s="2232"/>
      <c r="Y45" s="2232"/>
      <c r="Z45" s="2232"/>
      <c r="AA45" s="2232"/>
      <c r="AB45" s="2232"/>
      <c r="AC45" s="2232"/>
      <c r="AD45" s="2232"/>
      <c r="AE45" s="2232"/>
      <c r="AF45" s="2232"/>
      <c r="AG45" s="2232"/>
      <c r="AH45" s="2232"/>
      <c r="AI45" s="2232"/>
      <c r="AJ45" s="2232"/>
      <c r="AK45" s="2232"/>
      <c r="AL45" s="2232"/>
      <c r="AM45" s="2232"/>
      <c r="AN45" s="2232"/>
      <c r="AO45" s="2232"/>
      <c r="AP45" s="2232"/>
      <c r="AQ45" s="2232"/>
      <c r="AR45" s="2232"/>
      <c r="AS45" s="2232"/>
      <c r="AT45" s="2232"/>
      <c r="AU45" s="2232"/>
      <c r="AV45" s="2232"/>
      <c r="AW45" s="2232"/>
      <c r="AX45" s="2232"/>
      <c r="AY45" s="2232"/>
      <c r="AZ45" s="2232"/>
      <c r="BA45" s="2232"/>
      <c r="BB45" s="2232"/>
      <c r="BC45" s="2232"/>
      <c r="BD45" s="2232"/>
      <c r="BE45" s="2232"/>
      <c r="BF45" s="2232"/>
      <c r="BG45" s="2232"/>
      <c r="BH45" s="2232"/>
      <c r="BI45" s="2233"/>
      <c r="BJ45" s="2281"/>
      <c r="BK45" s="2280"/>
      <c r="BL45" s="2245"/>
      <c r="BM45" s="2246"/>
      <c r="BN45" s="2246"/>
      <c r="BO45" s="2246"/>
      <c r="BP45" s="2246"/>
      <c r="BQ45" s="2246"/>
      <c r="BR45" s="2246"/>
      <c r="BS45" s="2246"/>
      <c r="BT45" s="2246"/>
      <c r="BU45" s="2246"/>
      <c r="BV45" s="2246"/>
      <c r="BW45" s="2246"/>
      <c r="BX45" s="2246"/>
      <c r="BY45" s="2246"/>
      <c r="BZ45" s="2366"/>
      <c r="CA45" s="2367"/>
      <c r="CB45" s="2367"/>
      <c r="CC45" s="2367"/>
      <c r="CD45" s="2368"/>
      <c r="CE45" s="2112"/>
      <c r="CF45" s="2113"/>
      <c r="CG45" s="2113"/>
      <c r="CH45" s="2113"/>
      <c r="CI45" s="2113"/>
      <c r="CJ45" s="2113"/>
      <c r="CK45" s="2114"/>
      <c r="CL45" s="299"/>
      <c r="CM45" s="302"/>
      <c r="CN45" s="2022"/>
      <c r="CO45" s="2022"/>
      <c r="CP45" s="256"/>
      <c r="CQ45" s="242"/>
      <c r="CR45" s="242"/>
      <c r="CS45" s="242"/>
      <c r="CT45" s="9"/>
      <c r="CU45" s="9"/>
      <c r="CV45" s="9"/>
      <c r="CW45" s="9"/>
      <c r="CX45" s="9"/>
      <c r="CY45" s="9"/>
      <c r="CZ45" s="9"/>
      <c r="DA45" s="9"/>
      <c r="DB45" s="9"/>
      <c r="DC45" s="9"/>
      <c r="DD45" s="9"/>
      <c r="DE45" s="9"/>
      <c r="DF45" s="9"/>
      <c r="DG45" s="9"/>
      <c r="DH45" s="9"/>
      <c r="DI45" s="9"/>
      <c r="DJ45" s="9"/>
      <c r="DK45" s="9"/>
      <c r="DL45" s="9"/>
      <c r="DM45" s="9"/>
      <c r="DN45" s="9"/>
      <c r="DO45" s="9"/>
      <c r="DP45" s="9"/>
      <c r="DQ45" s="9"/>
      <c r="DR45" s="9"/>
      <c r="DS45" s="9"/>
      <c r="DT45" s="9"/>
      <c r="DU45" s="9"/>
      <c r="DV45" s="9"/>
      <c r="DW45" s="9"/>
      <c r="DX45" s="9"/>
      <c r="DY45" s="9"/>
      <c r="DZ45" s="9"/>
      <c r="EA45" s="9"/>
      <c r="EB45" s="9"/>
      <c r="EC45" s="9"/>
      <c r="ED45" s="9"/>
      <c r="EE45" s="9"/>
      <c r="EF45" s="9"/>
      <c r="EG45" s="9"/>
      <c r="EH45" s="9"/>
      <c r="EI45" s="9"/>
      <c r="EJ45" s="9"/>
      <c r="EK45" s="9"/>
      <c r="EL45" s="9"/>
      <c r="EM45" s="9"/>
      <c r="EN45" s="9"/>
      <c r="EO45" s="9"/>
      <c r="EP45" s="9"/>
      <c r="EQ45" s="9"/>
      <c r="ER45" s="9"/>
      <c r="ES45" s="9"/>
      <c r="ET45" s="9"/>
      <c r="EU45" s="9"/>
      <c r="EV45" s="9"/>
      <c r="EW45" s="9"/>
      <c r="EX45" s="9"/>
      <c r="EY45" s="9"/>
      <c r="EZ45" s="9"/>
      <c r="FA45" s="9"/>
      <c r="FB45" s="9"/>
      <c r="FC45" s="9"/>
      <c r="FD45" s="9"/>
      <c r="FE45" s="9"/>
      <c r="FF45" s="9"/>
      <c r="FG45" s="9"/>
      <c r="FH45" s="9"/>
      <c r="FI45" s="9"/>
      <c r="FJ45" s="9"/>
      <c r="FK45" s="9"/>
      <c r="FL45" s="9"/>
      <c r="FM45" s="9"/>
      <c r="FN45" s="9"/>
      <c r="FO45" s="9"/>
      <c r="FP45" s="9"/>
      <c r="FQ45" s="9"/>
      <c r="FR45" s="9"/>
      <c r="FS45" s="9"/>
      <c r="FT45" s="9"/>
      <c r="FU45" s="9"/>
      <c r="FV45" s="9"/>
      <c r="FW45" s="9"/>
      <c r="FX45" s="9"/>
      <c r="FY45" s="9"/>
      <c r="FZ45" s="9"/>
      <c r="GA45" s="9"/>
      <c r="GB45" s="9"/>
      <c r="GC45" s="9"/>
      <c r="GD45" s="9"/>
      <c r="GE45" s="9"/>
      <c r="GF45" s="237"/>
      <c r="GG45" s="237"/>
      <c r="GH45" s="237"/>
      <c r="GI45" s="237"/>
      <c r="GJ45" s="237"/>
      <c r="GK45" s="237"/>
      <c r="GL45" s="237"/>
      <c r="GM45" s="237"/>
      <c r="GN45" s="237"/>
      <c r="GO45" s="11"/>
      <c r="GP45" s="11"/>
    </row>
    <row r="46" spans="1:198" ht="11.1" customHeight="1">
      <c r="A46" s="9"/>
      <c r="B46" s="9"/>
      <c r="C46" s="9"/>
      <c r="D46" s="9"/>
      <c r="E46" s="9"/>
      <c r="F46" s="255"/>
      <c r="G46" s="2170"/>
      <c r="H46" s="2171"/>
      <c r="I46" s="2171"/>
      <c r="J46" s="2171"/>
      <c r="K46" s="2171"/>
      <c r="L46" s="2171"/>
      <c r="M46" s="2171"/>
      <c r="N46" s="2171"/>
      <c r="O46" s="2171"/>
      <c r="P46" s="2171"/>
      <c r="Q46" s="2171"/>
      <c r="R46" s="2171"/>
      <c r="S46" s="2171"/>
      <c r="T46" s="2171"/>
      <c r="U46" s="2231"/>
      <c r="V46" s="2232"/>
      <c r="W46" s="2232"/>
      <c r="X46" s="2232"/>
      <c r="Y46" s="2232"/>
      <c r="Z46" s="2232"/>
      <c r="AA46" s="2232"/>
      <c r="AB46" s="2232"/>
      <c r="AC46" s="2232"/>
      <c r="AD46" s="2232"/>
      <c r="AE46" s="2232"/>
      <c r="AF46" s="2232"/>
      <c r="AG46" s="2232"/>
      <c r="AH46" s="2232"/>
      <c r="AI46" s="2232"/>
      <c r="AJ46" s="2232"/>
      <c r="AK46" s="2232"/>
      <c r="AL46" s="2232"/>
      <c r="AM46" s="2232"/>
      <c r="AN46" s="2232"/>
      <c r="AO46" s="2232"/>
      <c r="AP46" s="2232"/>
      <c r="AQ46" s="2232"/>
      <c r="AR46" s="2232"/>
      <c r="AS46" s="2232"/>
      <c r="AT46" s="2232"/>
      <c r="AU46" s="2232"/>
      <c r="AV46" s="2232"/>
      <c r="AW46" s="2232"/>
      <c r="AX46" s="2232"/>
      <c r="AY46" s="2232"/>
      <c r="AZ46" s="2232"/>
      <c r="BA46" s="2232"/>
      <c r="BB46" s="2232"/>
      <c r="BC46" s="2232"/>
      <c r="BD46" s="2232"/>
      <c r="BE46" s="2232"/>
      <c r="BF46" s="2232"/>
      <c r="BG46" s="2232"/>
      <c r="BH46" s="2232"/>
      <c r="BI46" s="2233"/>
      <c r="BJ46" s="2281"/>
      <c r="BK46" s="2280"/>
      <c r="BL46" s="2245"/>
      <c r="BM46" s="2246"/>
      <c r="BN46" s="2246"/>
      <c r="BO46" s="2246"/>
      <c r="BP46" s="2246"/>
      <c r="BQ46" s="2246"/>
      <c r="BR46" s="2246"/>
      <c r="BS46" s="2246"/>
      <c r="BT46" s="2246"/>
      <c r="BU46" s="2246"/>
      <c r="BV46" s="2246"/>
      <c r="BW46" s="2246"/>
      <c r="BX46" s="2246"/>
      <c r="BY46" s="2246"/>
      <c r="BZ46" s="2366"/>
      <c r="CA46" s="2367"/>
      <c r="CB46" s="2367"/>
      <c r="CC46" s="2367"/>
      <c r="CD46" s="2368"/>
      <c r="CE46" s="2112"/>
      <c r="CF46" s="2113"/>
      <c r="CG46" s="2113"/>
      <c r="CH46" s="2113"/>
      <c r="CI46" s="2113"/>
      <c r="CJ46" s="2113"/>
      <c r="CK46" s="2114"/>
      <c r="CL46" s="299"/>
      <c r="CM46" s="302"/>
      <c r="CN46" s="2022"/>
      <c r="CO46" s="2022"/>
      <c r="CP46" s="258"/>
      <c r="CQ46" s="243"/>
      <c r="CR46" s="243"/>
      <c r="CS46" s="243"/>
      <c r="CT46" s="9"/>
      <c r="CU46" s="9"/>
      <c r="CV46" s="9"/>
      <c r="CW46" s="9"/>
      <c r="CX46" s="9"/>
      <c r="CY46" s="9"/>
      <c r="CZ46" s="9"/>
      <c r="DA46" s="9"/>
      <c r="DB46" s="9"/>
      <c r="DC46" s="9"/>
      <c r="DD46" s="9"/>
      <c r="DE46" s="9"/>
      <c r="DF46" s="9"/>
      <c r="DG46" s="9"/>
      <c r="DH46" s="9"/>
      <c r="DI46" s="9"/>
      <c r="DJ46" s="9"/>
      <c r="DK46" s="9"/>
      <c r="DL46" s="9"/>
      <c r="DM46" s="9"/>
      <c r="DN46" s="9"/>
      <c r="DO46" s="9"/>
      <c r="DP46" s="9"/>
      <c r="DQ46" s="9"/>
      <c r="DR46" s="9"/>
      <c r="DS46" s="9"/>
      <c r="DT46" s="9"/>
      <c r="DU46" s="9"/>
      <c r="DV46" s="9"/>
      <c r="DW46" s="9"/>
      <c r="DX46" s="9"/>
      <c r="DY46" s="9"/>
      <c r="DZ46" s="9"/>
      <c r="EA46" s="9"/>
      <c r="EB46" s="9"/>
      <c r="EC46" s="9"/>
      <c r="ED46" s="9"/>
      <c r="EE46" s="9"/>
      <c r="EF46" s="9"/>
      <c r="EG46" s="9"/>
      <c r="EH46" s="9"/>
      <c r="EI46" s="9"/>
      <c r="EJ46" s="9"/>
      <c r="EK46" s="9"/>
      <c r="EL46" s="9"/>
      <c r="EM46" s="9"/>
      <c r="EN46" s="9"/>
      <c r="EO46" s="9"/>
      <c r="EP46" s="9"/>
      <c r="EQ46" s="9"/>
      <c r="ER46" s="9"/>
      <c r="ES46" s="9"/>
      <c r="ET46" s="9"/>
      <c r="EU46" s="9"/>
      <c r="EV46" s="9"/>
      <c r="EW46" s="9"/>
      <c r="EX46" s="9"/>
      <c r="EY46" s="9"/>
      <c r="EZ46" s="9"/>
      <c r="FA46" s="9"/>
      <c r="FB46" s="9"/>
      <c r="FC46" s="9"/>
      <c r="FD46" s="9"/>
      <c r="FE46" s="9"/>
      <c r="FF46" s="9"/>
      <c r="FG46" s="9"/>
      <c r="FH46" s="9"/>
      <c r="FI46" s="9"/>
      <c r="FJ46" s="9"/>
      <c r="FK46" s="9"/>
      <c r="FL46" s="9"/>
      <c r="FM46" s="9"/>
      <c r="FN46" s="9"/>
      <c r="FO46" s="9"/>
      <c r="FP46" s="9"/>
      <c r="FQ46" s="9"/>
      <c r="FR46" s="9"/>
      <c r="FS46" s="9"/>
      <c r="FT46" s="9"/>
      <c r="FU46" s="9"/>
      <c r="FV46" s="9"/>
      <c r="FW46" s="9"/>
      <c r="FX46" s="9"/>
      <c r="FY46" s="9"/>
      <c r="FZ46" s="9"/>
      <c r="GA46" s="9"/>
      <c r="GB46" s="9"/>
      <c r="GC46" s="9"/>
      <c r="GD46" s="9"/>
      <c r="GE46" s="237"/>
      <c r="GF46" s="237"/>
      <c r="GG46" s="237"/>
      <c r="GH46" s="237"/>
      <c r="GI46" s="237"/>
      <c r="GJ46" s="237"/>
      <c r="GK46" s="237"/>
      <c r="GL46" s="237"/>
      <c r="GM46" s="237"/>
      <c r="GN46" s="237"/>
      <c r="GO46" s="11"/>
      <c r="GP46" s="11"/>
    </row>
    <row r="47" spans="1:198" ht="11.1" customHeight="1">
      <c r="A47" s="9"/>
      <c r="B47" s="9"/>
      <c r="C47" s="9"/>
      <c r="D47" s="9"/>
      <c r="E47" s="9"/>
      <c r="F47" s="255"/>
      <c r="G47" s="2251"/>
      <c r="H47" s="2252"/>
      <c r="I47" s="2252"/>
      <c r="J47" s="2252"/>
      <c r="K47" s="2252"/>
      <c r="L47" s="2252"/>
      <c r="M47" s="2252"/>
      <c r="N47" s="2252"/>
      <c r="O47" s="2252"/>
      <c r="P47" s="2252"/>
      <c r="Q47" s="2252"/>
      <c r="R47" s="2252"/>
      <c r="S47" s="2252"/>
      <c r="T47" s="2252"/>
      <c r="U47" s="2350"/>
      <c r="V47" s="2351"/>
      <c r="W47" s="2351"/>
      <c r="X47" s="2351"/>
      <c r="Y47" s="2351"/>
      <c r="Z47" s="2351"/>
      <c r="AA47" s="2351"/>
      <c r="AB47" s="2351"/>
      <c r="AC47" s="2351"/>
      <c r="AD47" s="2351"/>
      <c r="AE47" s="2351"/>
      <c r="AF47" s="2351"/>
      <c r="AG47" s="2351"/>
      <c r="AH47" s="2351"/>
      <c r="AI47" s="2351"/>
      <c r="AJ47" s="2351"/>
      <c r="AK47" s="2351"/>
      <c r="AL47" s="2351"/>
      <c r="AM47" s="2351"/>
      <c r="AN47" s="2351"/>
      <c r="AO47" s="2351"/>
      <c r="AP47" s="2351"/>
      <c r="AQ47" s="2351"/>
      <c r="AR47" s="2351"/>
      <c r="AS47" s="2351"/>
      <c r="AT47" s="2351"/>
      <c r="AU47" s="2351"/>
      <c r="AV47" s="2351"/>
      <c r="AW47" s="2351"/>
      <c r="AX47" s="2351"/>
      <c r="AY47" s="2351"/>
      <c r="AZ47" s="2351"/>
      <c r="BA47" s="2351"/>
      <c r="BB47" s="2351"/>
      <c r="BC47" s="2351"/>
      <c r="BD47" s="2351"/>
      <c r="BE47" s="2351"/>
      <c r="BF47" s="2351"/>
      <c r="BG47" s="2351"/>
      <c r="BH47" s="2351"/>
      <c r="BI47" s="2352"/>
      <c r="BJ47" s="2281"/>
      <c r="BK47" s="2280"/>
      <c r="BL47" s="2245"/>
      <c r="BM47" s="2246"/>
      <c r="BN47" s="2246"/>
      <c r="BO47" s="2246"/>
      <c r="BP47" s="2246"/>
      <c r="BQ47" s="2246"/>
      <c r="BR47" s="2246"/>
      <c r="BS47" s="2246"/>
      <c r="BT47" s="2246"/>
      <c r="BU47" s="2246"/>
      <c r="BV47" s="2246"/>
      <c r="BW47" s="2246"/>
      <c r="BX47" s="2246"/>
      <c r="BY47" s="2246"/>
      <c r="BZ47" s="2366"/>
      <c r="CA47" s="2367"/>
      <c r="CB47" s="2367"/>
      <c r="CC47" s="2367"/>
      <c r="CD47" s="2368"/>
      <c r="CE47" s="2112"/>
      <c r="CF47" s="2113"/>
      <c r="CG47" s="2113"/>
      <c r="CH47" s="2113"/>
      <c r="CI47" s="2113"/>
      <c r="CJ47" s="2113"/>
      <c r="CK47" s="2114"/>
      <c r="CL47" s="2153" t="s">
        <v>105</v>
      </c>
      <c r="CM47" s="2154"/>
      <c r="CN47" s="2022"/>
      <c r="CO47" s="2022"/>
      <c r="CP47" s="258"/>
      <c r="CQ47" s="243"/>
      <c r="CR47" s="243"/>
      <c r="CS47" s="243"/>
      <c r="CT47" s="9"/>
      <c r="CU47" s="9"/>
      <c r="CV47" s="9"/>
      <c r="CW47" s="9"/>
      <c r="CX47" s="9"/>
      <c r="CY47" s="9"/>
      <c r="CZ47" s="9"/>
      <c r="DA47" s="9"/>
      <c r="DB47" s="9"/>
      <c r="DC47" s="9"/>
      <c r="DD47" s="9"/>
      <c r="DE47" s="9"/>
      <c r="DF47" s="9"/>
      <c r="DG47" s="9"/>
      <c r="DH47" s="9"/>
      <c r="DI47" s="9"/>
      <c r="DJ47" s="9"/>
      <c r="DK47" s="9"/>
      <c r="DL47" s="9"/>
      <c r="DM47" s="9"/>
      <c r="DN47" s="9"/>
      <c r="DO47" s="9"/>
      <c r="DP47" s="9"/>
      <c r="DQ47" s="9"/>
      <c r="DR47" s="9"/>
      <c r="DS47" s="9"/>
      <c r="DT47" s="9"/>
      <c r="DU47" s="9"/>
      <c r="DV47" s="9"/>
      <c r="DW47" s="9"/>
      <c r="DX47" s="9"/>
      <c r="DY47" s="9"/>
      <c r="DZ47" s="9"/>
      <c r="EA47" s="9"/>
      <c r="EB47" s="9"/>
      <c r="EC47" s="9"/>
      <c r="ED47" s="9"/>
      <c r="EE47" s="9"/>
      <c r="EF47" s="9"/>
      <c r="EG47" s="9"/>
      <c r="EH47" s="9"/>
      <c r="EI47" s="9"/>
      <c r="EJ47" s="9"/>
      <c r="EK47" s="9"/>
      <c r="EL47" s="9"/>
      <c r="EM47" s="9"/>
      <c r="EN47" s="9"/>
      <c r="EO47" s="9"/>
      <c r="EP47" s="9"/>
      <c r="EQ47" s="9"/>
      <c r="ER47" s="9"/>
      <c r="ES47" s="9"/>
      <c r="ET47" s="9"/>
      <c r="EU47" s="9"/>
      <c r="EV47" s="9"/>
      <c r="EW47" s="9"/>
      <c r="EX47" s="9"/>
      <c r="EY47" s="9"/>
      <c r="EZ47" s="9"/>
      <c r="FA47" s="9"/>
      <c r="FB47" s="9"/>
      <c r="FC47" s="9"/>
      <c r="FD47" s="9"/>
      <c r="FE47" s="9"/>
      <c r="FF47" s="9"/>
      <c r="FG47" s="9"/>
      <c r="FH47" s="9"/>
      <c r="FI47" s="9"/>
      <c r="FJ47" s="9"/>
      <c r="FK47" s="9"/>
      <c r="FL47" s="9"/>
      <c r="FM47" s="9"/>
      <c r="FN47" s="9"/>
      <c r="FO47" s="9"/>
      <c r="FP47" s="9"/>
      <c r="FQ47" s="9"/>
      <c r="FR47" s="9"/>
      <c r="FS47" s="9"/>
      <c r="FT47" s="9"/>
      <c r="FU47" s="9"/>
      <c r="FV47" s="9"/>
      <c r="FW47" s="9"/>
      <c r="FX47" s="9"/>
      <c r="FY47" s="9"/>
      <c r="FZ47" s="9"/>
      <c r="GA47" s="9"/>
      <c r="GB47" s="9"/>
      <c r="GC47" s="9"/>
      <c r="GD47" s="9"/>
      <c r="GE47" s="237"/>
      <c r="GF47" s="237"/>
      <c r="GG47" s="237"/>
      <c r="GH47" s="237"/>
      <c r="GI47" s="237"/>
      <c r="GJ47" s="237"/>
      <c r="GK47" s="237"/>
      <c r="GL47" s="237"/>
      <c r="GM47" s="237"/>
      <c r="GN47" s="237"/>
      <c r="GO47" s="11"/>
      <c r="GP47" s="11"/>
    </row>
    <row r="48" spans="1:198" ht="5.25" customHeight="1" thickBot="1">
      <c r="A48" s="9"/>
      <c r="B48" s="9"/>
      <c r="C48" s="9"/>
      <c r="D48" s="9"/>
      <c r="E48" s="9"/>
      <c r="F48" s="255"/>
      <c r="G48" s="2166" t="s">
        <v>106</v>
      </c>
      <c r="H48" s="2167"/>
      <c r="I48" s="2167"/>
      <c r="J48" s="2167"/>
      <c r="K48" s="2167"/>
      <c r="L48" s="2167"/>
      <c r="M48" s="2167"/>
      <c r="N48" s="2167"/>
      <c r="O48" s="2167"/>
      <c r="P48" s="2167"/>
      <c r="Q48" s="2167"/>
      <c r="R48" s="2167"/>
      <c r="S48" s="2167"/>
      <c r="T48" s="2167"/>
      <c r="U48" s="311"/>
      <c r="V48" s="306"/>
      <c r="W48" s="306"/>
      <c r="X48" s="306"/>
      <c r="Y48" s="306"/>
      <c r="Z48" s="306"/>
      <c r="AA48" s="306"/>
      <c r="AB48" s="306"/>
      <c r="AC48" s="306"/>
      <c r="AD48" s="306"/>
      <c r="AE48" s="306"/>
      <c r="AF48" s="306"/>
      <c r="AG48" s="306"/>
      <c r="AH48" s="306"/>
      <c r="AI48" s="306"/>
      <c r="AJ48" s="306"/>
      <c r="AK48" s="306"/>
      <c r="AL48" s="306"/>
      <c r="AM48" s="306"/>
      <c r="AN48" s="2271"/>
      <c r="AO48" s="2271"/>
      <c r="AP48" s="2271"/>
      <c r="AQ48" s="2271"/>
      <c r="AR48" s="2271"/>
      <c r="AS48" s="2271"/>
      <c r="AT48" s="2271"/>
      <c r="AU48" s="2271"/>
      <c r="AV48" s="2271"/>
      <c r="AW48" s="2271"/>
      <c r="AX48" s="2271"/>
      <c r="AY48" s="2271"/>
      <c r="AZ48" s="2271"/>
      <c r="BA48" s="2271"/>
      <c r="BB48" s="2271"/>
      <c r="BC48" s="2271"/>
      <c r="BD48" s="2271"/>
      <c r="BE48" s="2271"/>
      <c r="BF48" s="2271"/>
      <c r="BG48" s="2271"/>
      <c r="BH48" s="2271"/>
      <c r="BI48" s="2272"/>
      <c r="BJ48" s="2281"/>
      <c r="BK48" s="2280"/>
      <c r="BL48" s="2245"/>
      <c r="BM48" s="2246"/>
      <c r="BN48" s="2246"/>
      <c r="BO48" s="2246"/>
      <c r="BP48" s="2246"/>
      <c r="BQ48" s="2246"/>
      <c r="BR48" s="2246"/>
      <c r="BS48" s="2246"/>
      <c r="BT48" s="2246"/>
      <c r="BU48" s="2246"/>
      <c r="BV48" s="2246"/>
      <c r="BW48" s="2246"/>
      <c r="BX48" s="2246"/>
      <c r="BY48" s="2246"/>
      <c r="BZ48" s="2366"/>
      <c r="CA48" s="2367"/>
      <c r="CB48" s="2367"/>
      <c r="CC48" s="2367"/>
      <c r="CD48" s="2368"/>
      <c r="CE48" s="2112"/>
      <c r="CF48" s="2113"/>
      <c r="CG48" s="2113"/>
      <c r="CH48" s="2113"/>
      <c r="CI48" s="2113"/>
      <c r="CJ48" s="2113"/>
      <c r="CK48" s="2114"/>
      <c r="CL48" s="2153"/>
      <c r="CM48" s="2154"/>
      <c r="CN48" s="2022"/>
      <c r="CO48" s="2022"/>
      <c r="CP48" s="259"/>
      <c r="CQ48" s="245"/>
      <c r="CR48" s="245"/>
      <c r="CS48" s="245"/>
      <c r="CT48" s="9"/>
      <c r="CU48" s="9"/>
      <c r="CV48" s="9"/>
      <c r="CW48" s="9"/>
      <c r="CX48" s="9"/>
      <c r="CY48" s="9"/>
      <c r="CZ48" s="9"/>
      <c r="DA48" s="9"/>
      <c r="DB48" s="9"/>
      <c r="DC48" s="9"/>
      <c r="DD48" s="9"/>
      <c r="DE48" s="9"/>
      <c r="DF48" s="9"/>
      <c r="DG48" s="9"/>
      <c r="DH48" s="9"/>
      <c r="DI48" s="9"/>
      <c r="DJ48" s="9"/>
      <c r="DK48" s="9"/>
      <c r="DL48" s="9"/>
      <c r="DM48" s="9"/>
      <c r="DN48" s="9"/>
      <c r="DO48" s="9"/>
      <c r="DP48" s="9"/>
      <c r="DQ48" s="9"/>
      <c r="DR48" s="9"/>
      <c r="DS48" s="9"/>
      <c r="DT48" s="9"/>
      <c r="DU48" s="9"/>
      <c r="DV48" s="9"/>
      <c r="DW48" s="9"/>
      <c r="DX48" s="9"/>
      <c r="DY48" s="9"/>
      <c r="DZ48" s="9"/>
      <c r="EA48" s="9"/>
      <c r="EB48" s="9"/>
      <c r="EC48" s="9"/>
      <c r="ED48" s="9"/>
      <c r="EE48" s="9"/>
      <c r="EF48" s="9"/>
      <c r="EG48" s="9"/>
      <c r="EH48" s="9"/>
      <c r="EI48" s="9"/>
      <c r="EJ48" s="9"/>
      <c r="EK48" s="9"/>
      <c r="EL48" s="9"/>
      <c r="EM48" s="9"/>
      <c r="EN48" s="9"/>
      <c r="EO48" s="9"/>
      <c r="EP48" s="9"/>
      <c r="EQ48" s="9"/>
      <c r="ER48" s="9"/>
      <c r="ES48" s="9"/>
      <c r="ET48" s="9"/>
      <c r="EU48" s="9"/>
      <c r="EV48" s="9"/>
      <c r="EW48" s="9"/>
      <c r="EX48" s="9"/>
      <c r="EY48" s="9"/>
      <c r="EZ48" s="9"/>
      <c r="FA48" s="9"/>
      <c r="FB48" s="9"/>
      <c r="FC48" s="9"/>
      <c r="FD48" s="9"/>
      <c r="FE48" s="9"/>
      <c r="FF48" s="9"/>
      <c r="FG48" s="9"/>
      <c r="FH48" s="9"/>
      <c r="FI48" s="9"/>
      <c r="FJ48" s="9"/>
      <c r="FK48" s="9"/>
      <c r="FL48" s="9"/>
      <c r="FM48" s="9"/>
      <c r="FN48" s="9"/>
      <c r="FO48" s="9"/>
      <c r="FP48" s="9"/>
      <c r="FQ48" s="9"/>
      <c r="FR48" s="9"/>
      <c r="FS48" s="9"/>
      <c r="FT48" s="9"/>
      <c r="FU48" s="9"/>
      <c r="FV48" s="9"/>
      <c r="FW48" s="9"/>
      <c r="FX48" s="9"/>
      <c r="FY48" s="9"/>
      <c r="FZ48" s="9"/>
      <c r="GA48" s="9"/>
      <c r="GB48" s="9"/>
      <c r="GC48" s="9"/>
      <c r="GD48" s="9"/>
      <c r="GE48" s="237"/>
      <c r="GF48" s="237"/>
      <c r="GG48" s="237"/>
      <c r="GH48" s="237"/>
      <c r="GI48" s="237"/>
      <c r="GJ48" s="237"/>
      <c r="GK48" s="237"/>
      <c r="GL48" s="237"/>
      <c r="GM48" s="237"/>
      <c r="GN48" s="237"/>
      <c r="GO48" s="11"/>
      <c r="GP48" s="11"/>
    </row>
    <row r="49" spans="1:198" ht="11.1" customHeight="1" thickBot="1">
      <c r="A49" s="9"/>
      <c r="B49" s="9"/>
      <c r="C49" s="9"/>
      <c r="D49" s="9"/>
      <c r="E49" s="9"/>
      <c r="F49" s="255"/>
      <c r="G49" s="2170"/>
      <c r="H49" s="2171"/>
      <c r="I49" s="2171"/>
      <c r="J49" s="2171"/>
      <c r="K49" s="2171"/>
      <c r="L49" s="2171"/>
      <c r="M49" s="2171"/>
      <c r="N49" s="2171"/>
      <c r="O49" s="2171"/>
      <c r="P49" s="2171"/>
      <c r="Q49" s="2171"/>
      <c r="R49" s="2171"/>
      <c r="S49" s="2171"/>
      <c r="T49" s="2171"/>
      <c r="U49" s="2153" t="s">
        <v>184</v>
      </c>
      <c r="V49" s="2249"/>
      <c r="W49" s="2265" t="str">
        <f>総括表1!W49</f>
        <v>555-2222</v>
      </c>
      <c r="X49" s="2266"/>
      <c r="Y49" s="2266"/>
      <c r="Z49" s="2266"/>
      <c r="AA49" s="2266"/>
      <c r="AB49" s="2266"/>
      <c r="AC49" s="2266"/>
      <c r="AD49" s="2266"/>
      <c r="AE49" s="2266"/>
      <c r="AF49" s="2266"/>
      <c r="AG49" s="2266"/>
      <c r="AH49" s="2266"/>
      <c r="AI49" s="2266"/>
      <c r="AJ49" s="2266"/>
      <c r="AK49" s="2266"/>
      <c r="AL49" s="2266"/>
      <c r="AM49" s="2267"/>
      <c r="AN49" s="2273"/>
      <c r="AO49" s="2273"/>
      <c r="AP49" s="2273"/>
      <c r="AQ49" s="2273"/>
      <c r="AR49" s="2273"/>
      <c r="AS49" s="2273"/>
      <c r="AT49" s="2273"/>
      <c r="AU49" s="2273"/>
      <c r="AV49" s="2273"/>
      <c r="AW49" s="2273"/>
      <c r="AX49" s="2273"/>
      <c r="AY49" s="2273"/>
      <c r="AZ49" s="2273"/>
      <c r="BA49" s="2273"/>
      <c r="BB49" s="2273"/>
      <c r="BC49" s="2273"/>
      <c r="BD49" s="2273"/>
      <c r="BE49" s="2273"/>
      <c r="BF49" s="2273"/>
      <c r="BG49" s="2273"/>
      <c r="BH49" s="2273"/>
      <c r="BI49" s="2274"/>
      <c r="BJ49" s="2281"/>
      <c r="BK49" s="2280"/>
      <c r="BL49" s="2247"/>
      <c r="BM49" s="2248"/>
      <c r="BN49" s="2248"/>
      <c r="BO49" s="2248"/>
      <c r="BP49" s="2248"/>
      <c r="BQ49" s="2248"/>
      <c r="BR49" s="2248"/>
      <c r="BS49" s="2248"/>
      <c r="BT49" s="2248"/>
      <c r="BU49" s="2248"/>
      <c r="BV49" s="2248"/>
      <c r="BW49" s="2248"/>
      <c r="BX49" s="2248"/>
      <c r="BY49" s="2248"/>
      <c r="BZ49" s="2369"/>
      <c r="CA49" s="2370"/>
      <c r="CB49" s="2370"/>
      <c r="CC49" s="2370"/>
      <c r="CD49" s="2371"/>
      <c r="CE49" s="2115"/>
      <c r="CF49" s="2116"/>
      <c r="CG49" s="2116"/>
      <c r="CH49" s="2116"/>
      <c r="CI49" s="2116"/>
      <c r="CJ49" s="2116"/>
      <c r="CK49" s="2117"/>
      <c r="CL49" s="2155"/>
      <c r="CM49" s="2156"/>
      <c r="CN49" s="2022"/>
      <c r="CO49" s="2022"/>
      <c r="CP49" s="259"/>
      <c r="CQ49" s="245"/>
      <c r="CR49" s="245"/>
      <c r="CS49" s="245"/>
      <c r="CT49" s="9"/>
      <c r="CU49" s="9"/>
      <c r="CV49" s="9"/>
      <c r="CW49" s="9"/>
      <c r="CX49" s="9"/>
      <c r="CY49" s="9"/>
      <c r="CZ49" s="9"/>
      <c r="DA49" s="9"/>
      <c r="DB49" s="9"/>
      <c r="DC49" s="9"/>
      <c r="DD49" s="9"/>
      <c r="DE49" s="9"/>
      <c r="DF49" s="9"/>
      <c r="DG49" s="9"/>
      <c r="DH49" s="9"/>
      <c r="DI49" s="9"/>
      <c r="DJ49" s="9"/>
      <c r="DK49" s="9"/>
      <c r="DL49" s="9"/>
      <c r="DM49" s="9"/>
      <c r="DN49" s="9"/>
      <c r="DO49" s="9"/>
      <c r="DP49" s="9"/>
      <c r="DQ49" s="9"/>
      <c r="DR49" s="9"/>
      <c r="DS49" s="9"/>
      <c r="DT49" s="9"/>
      <c r="DU49" s="9"/>
      <c r="DV49" s="9"/>
      <c r="DW49" s="9"/>
      <c r="DX49" s="9"/>
      <c r="DY49" s="9"/>
      <c r="DZ49" s="9"/>
      <c r="EA49" s="9"/>
      <c r="EB49" s="9"/>
      <c r="EC49" s="9"/>
      <c r="ED49" s="9"/>
      <c r="EE49" s="9"/>
      <c r="EF49" s="9"/>
      <c r="EG49" s="9"/>
      <c r="EH49" s="9"/>
      <c r="EI49" s="9"/>
      <c r="EJ49" s="9"/>
      <c r="EK49" s="9"/>
      <c r="EL49" s="9"/>
      <c r="EM49" s="9"/>
      <c r="EN49" s="9"/>
      <c r="EO49" s="9"/>
      <c r="EP49" s="9"/>
      <c r="EQ49" s="9"/>
      <c r="ER49" s="9"/>
      <c r="ES49" s="9"/>
      <c r="ET49" s="9"/>
      <c r="EU49" s="9"/>
      <c r="EV49" s="9"/>
      <c r="EW49" s="9"/>
      <c r="EX49" s="9"/>
      <c r="EY49" s="9"/>
      <c r="EZ49" s="9"/>
      <c r="FA49" s="9"/>
      <c r="FB49" s="9"/>
      <c r="FC49" s="9"/>
      <c r="FD49" s="9"/>
      <c r="FE49" s="9"/>
      <c r="FF49" s="9"/>
      <c r="FG49" s="9"/>
      <c r="FH49" s="9"/>
      <c r="FI49" s="9"/>
      <c r="FJ49" s="9"/>
      <c r="FK49" s="9"/>
      <c r="FL49" s="9"/>
      <c r="FM49" s="9"/>
      <c r="FN49" s="9"/>
      <c r="FO49" s="9"/>
      <c r="FP49" s="9"/>
      <c r="FQ49" s="9"/>
      <c r="FR49" s="9"/>
      <c r="FS49" s="9"/>
      <c r="FT49" s="9"/>
      <c r="FU49" s="9"/>
      <c r="FV49" s="9"/>
      <c r="FW49" s="9"/>
      <c r="FX49" s="9"/>
      <c r="FY49" s="9"/>
      <c r="FZ49" s="9"/>
      <c r="GA49" s="9"/>
      <c r="GB49" s="9"/>
      <c r="GC49" s="9"/>
      <c r="GD49" s="9"/>
      <c r="GE49" s="237"/>
      <c r="GF49" s="237"/>
      <c r="GG49" s="237"/>
      <c r="GH49" s="237"/>
      <c r="GI49" s="237"/>
      <c r="GJ49" s="237"/>
      <c r="GK49" s="237"/>
      <c r="GL49" s="237"/>
      <c r="GM49" s="237"/>
      <c r="GN49" s="237"/>
      <c r="GO49" s="11"/>
      <c r="GP49" s="11"/>
    </row>
    <row r="50" spans="1:198" ht="11.1" customHeight="1" thickBot="1">
      <c r="A50" s="9"/>
      <c r="B50" s="9"/>
      <c r="C50" s="9"/>
      <c r="D50" s="9"/>
      <c r="E50" s="9"/>
      <c r="F50" s="255"/>
      <c r="G50" s="2170"/>
      <c r="H50" s="2171"/>
      <c r="I50" s="2171"/>
      <c r="J50" s="2171"/>
      <c r="K50" s="2171"/>
      <c r="L50" s="2171"/>
      <c r="M50" s="2171"/>
      <c r="N50" s="2171"/>
      <c r="O50" s="2171"/>
      <c r="P50" s="2171"/>
      <c r="Q50" s="2171"/>
      <c r="R50" s="2171"/>
      <c r="S50" s="2171"/>
      <c r="T50" s="2171"/>
      <c r="U50" s="2153"/>
      <c r="V50" s="2249"/>
      <c r="W50" s="2268"/>
      <c r="X50" s="2269"/>
      <c r="Y50" s="2269"/>
      <c r="Z50" s="2269"/>
      <c r="AA50" s="2269"/>
      <c r="AB50" s="2269"/>
      <c r="AC50" s="2269"/>
      <c r="AD50" s="2269"/>
      <c r="AE50" s="2269"/>
      <c r="AF50" s="2269"/>
      <c r="AG50" s="2269"/>
      <c r="AH50" s="2269"/>
      <c r="AI50" s="2269"/>
      <c r="AJ50" s="2269"/>
      <c r="AK50" s="2269"/>
      <c r="AL50" s="2269"/>
      <c r="AM50" s="2270"/>
      <c r="AN50" s="2275"/>
      <c r="AO50" s="2275"/>
      <c r="AP50" s="2275"/>
      <c r="AQ50" s="2275"/>
      <c r="AR50" s="2275"/>
      <c r="AS50" s="2275"/>
      <c r="AT50" s="2275"/>
      <c r="AU50" s="2275"/>
      <c r="AV50" s="2275"/>
      <c r="AW50" s="2275"/>
      <c r="AX50" s="2275"/>
      <c r="AY50" s="2275"/>
      <c r="AZ50" s="2275"/>
      <c r="BA50" s="2275"/>
      <c r="BB50" s="2275"/>
      <c r="BC50" s="2275"/>
      <c r="BD50" s="2275"/>
      <c r="BE50" s="2275"/>
      <c r="BF50" s="2275"/>
      <c r="BG50" s="2275"/>
      <c r="BH50" s="2275"/>
      <c r="BI50" s="2276"/>
      <c r="BJ50" s="2281"/>
      <c r="BK50" s="2280"/>
      <c r="BL50" s="2383" t="s">
        <v>29</v>
      </c>
      <c r="BM50" s="2384"/>
      <c r="BN50" s="2384"/>
      <c r="BO50" s="2384"/>
      <c r="BP50" s="2384"/>
      <c r="BQ50" s="2384"/>
      <c r="BR50" s="2384"/>
      <c r="BS50" s="2384"/>
      <c r="BT50" s="2384"/>
      <c r="BU50" s="2384"/>
      <c r="BV50" s="2384"/>
      <c r="BW50" s="2384"/>
      <c r="BX50" s="2384"/>
      <c r="BY50" s="2384"/>
      <c r="BZ50" s="2384"/>
      <c r="CA50" s="2384"/>
      <c r="CB50" s="2384"/>
      <c r="CC50" s="2384"/>
      <c r="CD50" s="2385"/>
      <c r="CE50" s="2392">
        <f>総括表1!CE50</f>
        <v>6</v>
      </c>
      <c r="CF50" s="2393"/>
      <c r="CG50" s="2393"/>
      <c r="CH50" s="2393"/>
      <c r="CI50" s="2393"/>
      <c r="CJ50" s="2393"/>
      <c r="CK50" s="2394"/>
      <c r="CL50" s="309"/>
      <c r="CM50" s="304"/>
      <c r="CN50" s="2022"/>
      <c r="CO50" s="2022"/>
      <c r="CP50" s="259"/>
      <c r="CQ50" s="245"/>
      <c r="CR50" s="245"/>
      <c r="CS50" s="245"/>
      <c r="CT50" s="9"/>
      <c r="CU50" s="9"/>
      <c r="CV50" s="9"/>
      <c r="CW50" s="9"/>
      <c r="CX50" s="9"/>
      <c r="CY50" s="9"/>
      <c r="CZ50" s="9"/>
      <c r="DA50" s="9"/>
      <c r="DB50" s="9"/>
      <c r="DC50" s="9"/>
      <c r="DD50" s="9"/>
      <c r="DE50" s="9"/>
      <c r="DF50" s="9"/>
      <c r="DG50" s="9"/>
      <c r="DH50" s="9"/>
      <c r="DI50" s="9"/>
      <c r="DJ50" s="9"/>
      <c r="DK50" s="9"/>
      <c r="DL50" s="9"/>
      <c r="DM50" s="9"/>
      <c r="DN50" s="9"/>
      <c r="DO50" s="9"/>
      <c r="DP50" s="9"/>
      <c r="DQ50" s="9"/>
      <c r="DR50" s="9"/>
      <c r="DS50" s="9"/>
      <c r="DT50" s="9"/>
      <c r="DU50" s="9"/>
      <c r="DV50" s="9"/>
      <c r="DW50" s="9"/>
      <c r="DX50" s="9"/>
      <c r="DY50" s="9"/>
      <c r="DZ50" s="9"/>
      <c r="EA50" s="9"/>
      <c r="EB50" s="9"/>
      <c r="EC50" s="9"/>
      <c r="ED50" s="9"/>
      <c r="EE50" s="9"/>
      <c r="EF50" s="9"/>
      <c r="EG50" s="9"/>
      <c r="EH50" s="9"/>
      <c r="EI50" s="9"/>
      <c r="EJ50" s="9"/>
      <c r="EK50" s="9"/>
      <c r="EL50" s="9"/>
      <c r="EM50" s="9"/>
      <c r="EN50" s="9"/>
      <c r="EO50" s="9"/>
      <c r="EP50" s="9"/>
      <c r="EQ50" s="9"/>
      <c r="ER50" s="9"/>
      <c r="ES50" s="9"/>
      <c r="ET50" s="9"/>
      <c r="EU50" s="9"/>
      <c r="EV50" s="9"/>
      <c r="EW50" s="9"/>
      <c r="EX50" s="9"/>
      <c r="EY50" s="9"/>
      <c r="EZ50" s="9"/>
      <c r="FA50" s="9"/>
      <c r="FB50" s="9"/>
      <c r="FC50" s="9"/>
      <c r="FD50" s="9"/>
      <c r="FE50" s="9"/>
      <c r="FF50" s="9"/>
      <c r="FG50" s="9"/>
      <c r="FH50" s="9"/>
      <c r="FI50" s="9"/>
      <c r="FJ50" s="9"/>
      <c r="FK50" s="9"/>
      <c r="FL50" s="9"/>
      <c r="FM50" s="9"/>
      <c r="FN50" s="9"/>
      <c r="FO50" s="9"/>
      <c r="FP50" s="9"/>
      <c r="FQ50" s="9"/>
      <c r="FR50" s="9"/>
      <c r="FS50" s="9"/>
      <c r="FT50" s="9"/>
      <c r="FU50" s="9"/>
      <c r="FV50" s="9"/>
      <c r="FW50" s="9"/>
      <c r="FX50" s="9"/>
      <c r="FY50" s="9"/>
      <c r="FZ50" s="9"/>
      <c r="GA50" s="9"/>
      <c r="GB50" s="9"/>
      <c r="GC50" s="9"/>
      <c r="GD50" s="9"/>
      <c r="GE50" s="237"/>
      <c r="GF50" s="237"/>
      <c r="GG50" s="237"/>
      <c r="GH50" s="237"/>
      <c r="GI50" s="237"/>
      <c r="GJ50" s="237"/>
      <c r="GK50" s="237"/>
      <c r="GL50" s="237"/>
      <c r="GM50" s="237"/>
      <c r="GN50" s="237"/>
      <c r="GO50" s="17"/>
      <c r="GP50" s="17"/>
    </row>
    <row r="51" spans="1:198" ht="11.1" customHeight="1">
      <c r="A51" s="9"/>
      <c r="B51" s="68"/>
      <c r="C51" s="9"/>
      <c r="D51" s="9"/>
      <c r="E51" s="9"/>
      <c r="F51" s="255"/>
      <c r="G51" s="2170"/>
      <c r="H51" s="2171"/>
      <c r="I51" s="2171"/>
      <c r="J51" s="2171"/>
      <c r="K51" s="2171"/>
      <c r="L51" s="2171"/>
      <c r="M51" s="2171"/>
      <c r="N51" s="2171"/>
      <c r="O51" s="2171"/>
      <c r="P51" s="2171"/>
      <c r="Q51" s="2171"/>
      <c r="R51" s="2171"/>
      <c r="S51" s="2171"/>
      <c r="T51" s="2171"/>
      <c r="U51" s="2231" t="str">
        <f>総括表1!U51</f>
        <v>〇〇〇市〇〇〇町〇丁目〇-〇</v>
      </c>
      <c r="V51" s="2232"/>
      <c r="W51" s="2232"/>
      <c r="X51" s="2232"/>
      <c r="Y51" s="2232"/>
      <c r="Z51" s="2232"/>
      <c r="AA51" s="2232"/>
      <c r="AB51" s="2232"/>
      <c r="AC51" s="2232"/>
      <c r="AD51" s="2232"/>
      <c r="AE51" s="2232"/>
      <c r="AF51" s="2232"/>
      <c r="AG51" s="2232"/>
      <c r="AH51" s="2232"/>
      <c r="AI51" s="2232"/>
      <c r="AJ51" s="2232"/>
      <c r="AK51" s="2232"/>
      <c r="AL51" s="2232"/>
      <c r="AM51" s="2232"/>
      <c r="AN51" s="2232"/>
      <c r="AO51" s="2232"/>
      <c r="AP51" s="2232"/>
      <c r="AQ51" s="2232"/>
      <c r="AR51" s="2232"/>
      <c r="AS51" s="2232"/>
      <c r="AT51" s="2232"/>
      <c r="AU51" s="2232"/>
      <c r="AV51" s="2232"/>
      <c r="AW51" s="2232"/>
      <c r="AX51" s="2232"/>
      <c r="AY51" s="2232"/>
      <c r="AZ51" s="2232"/>
      <c r="BA51" s="2232"/>
      <c r="BB51" s="2232"/>
      <c r="BC51" s="2232"/>
      <c r="BD51" s="2232"/>
      <c r="BE51" s="2232"/>
      <c r="BF51" s="2232"/>
      <c r="BG51" s="2232"/>
      <c r="BH51" s="2232"/>
      <c r="BI51" s="2233"/>
      <c r="BJ51" s="2281"/>
      <c r="BK51" s="2280"/>
      <c r="BL51" s="2386"/>
      <c r="BM51" s="2387"/>
      <c r="BN51" s="2387"/>
      <c r="BO51" s="2387"/>
      <c r="BP51" s="2387"/>
      <c r="BQ51" s="2387"/>
      <c r="BR51" s="2387"/>
      <c r="BS51" s="2387"/>
      <c r="BT51" s="2387"/>
      <c r="BU51" s="2387"/>
      <c r="BV51" s="2387"/>
      <c r="BW51" s="2387"/>
      <c r="BX51" s="2387"/>
      <c r="BY51" s="2387"/>
      <c r="BZ51" s="2387"/>
      <c r="CA51" s="2387"/>
      <c r="CB51" s="2387"/>
      <c r="CC51" s="2387"/>
      <c r="CD51" s="2388"/>
      <c r="CE51" s="2395"/>
      <c r="CF51" s="2396"/>
      <c r="CG51" s="2396"/>
      <c r="CH51" s="2396"/>
      <c r="CI51" s="2396"/>
      <c r="CJ51" s="2396"/>
      <c r="CK51" s="2397"/>
      <c r="CL51" s="299"/>
      <c r="CM51" s="302"/>
      <c r="CN51" s="2022"/>
      <c r="CO51" s="2022"/>
      <c r="CP51" s="259"/>
      <c r="CQ51" s="245"/>
      <c r="CR51" s="245"/>
      <c r="CS51" s="245"/>
      <c r="CT51" s="9"/>
      <c r="CU51" s="9"/>
      <c r="CV51" s="9"/>
      <c r="CW51" s="9"/>
      <c r="CX51" s="9"/>
      <c r="CY51" s="9"/>
      <c r="CZ51" s="9"/>
      <c r="DA51" s="9"/>
      <c r="DB51" s="9"/>
      <c r="DC51" s="9"/>
      <c r="DD51" s="9"/>
      <c r="DE51" s="9"/>
      <c r="DF51" s="9"/>
      <c r="DG51" s="9"/>
      <c r="DH51" s="9"/>
      <c r="DI51" s="9"/>
      <c r="DJ51" s="9"/>
      <c r="DK51" s="9"/>
      <c r="DL51" s="9"/>
      <c r="DM51" s="9"/>
      <c r="DN51" s="9"/>
      <c r="DO51" s="9"/>
      <c r="DP51" s="9"/>
      <c r="DQ51" s="9"/>
      <c r="DR51" s="9"/>
      <c r="DS51" s="9"/>
      <c r="DT51" s="9"/>
      <c r="DU51" s="9"/>
      <c r="DV51" s="9"/>
      <c r="DW51" s="9"/>
      <c r="DX51" s="9"/>
      <c r="DY51" s="9"/>
      <c r="DZ51" s="9"/>
      <c r="EA51" s="9"/>
      <c r="EB51" s="9"/>
      <c r="EC51" s="9"/>
      <c r="ED51" s="9"/>
      <c r="EE51" s="9"/>
      <c r="EF51" s="9"/>
      <c r="EG51" s="9"/>
      <c r="EH51" s="9"/>
      <c r="EI51" s="9"/>
      <c r="EJ51" s="9"/>
      <c r="EK51" s="9"/>
      <c r="EL51" s="9"/>
      <c r="EM51" s="9"/>
      <c r="EN51" s="9"/>
      <c r="EO51" s="9"/>
      <c r="EP51" s="9"/>
      <c r="EQ51" s="9"/>
      <c r="ER51" s="9"/>
      <c r="ES51" s="9"/>
      <c r="ET51" s="9"/>
      <c r="EU51" s="9"/>
      <c r="EV51" s="9"/>
      <c r="EW51" s="9"/>
      <c r="EX51" s="9"/>
      <c r="EY51" s="9"/>
      <c r="EZ51" s="9"/>
      <c r="FA51" s="9"/>
      <c r="FB51" s="9"/>
      <c r="FC51" s="9"/>
      <c r="FD51" s="9"/>
      <c r="FE51" s="9"/>
      <c r="FF51" s="9"/>
      <c r="FG51" s="9"/>
      <c r="FH51" s="9"/>
      <c r="FI51" s="9"/>
      <c r="FJ51" s="9"/>
      <c r="FK51" s="9"/>
      <c r="FL51" s="9"/>
      <c r="FM51" s="9"/>
      <c r="FN51" s="9"/>
      <c r="FO51" s="9"/>
      <c r="FP51" s="9"/>
      <c r="FQ51" s="9"/>
      <c r="FR51" s="9"/>
      <c r="FS51" s="9"/>
      <c r="FT51" s="9"/>
      <c r="FU51" s="9"/>
      <c r="FV51" s="9"/>
      <c r="FW51" s="9"/>
      <c r="FX51" s="9"/>
      <c r="FY51" s="9"/>
      <c r="FZ51" s="9"/>
      <c r="GA51" s="9"/>
      <c r="GB51" s="9"/>
      <c r="GC51" s="9"/>
      <c r="GD51" s="9"/>
      <c r="GE51" s="237"/>
      <c r="GF51" s="237"/>
      <c r="GG51" s="237"/>
      <c r="GH51" s="237"/>
      <c r="GI51" s="237"/>
      <c r="GJ51" s="237"/>
      <c r="GK51" s="237"/>
      <c r="GL51" s="237"/>
      <c r="GM51" s="237"/>
      <c r="GN51" s="237"/>
      <c r="GO51" s="17"/>
      <c r="GP51" s="17"/>
    </row>
    <row r="52" spans="1:198" ht="11.1" customHeight="1">
      <c r="A52" s="9"/>
      <c r="B52" s="68"/>
      <c r="C52" s="9"/>
      <c r="D52" s="9"/>
      <c r="E52" s="9"/>
      <c r="F52" s="255"/>
      <c r="G52" s="2170"/>
      <c r="H52" s="2171"/>
      <c r="I52" s="2171"/>
      <c r="J52" s="2171"/>
      <c r="K52" s="2171"/>
      <c r="L52" s="2171"/>
      <c r="M52" s="2171"/>
      <c r="N52" s="2171"/>
      <c r="O52" s="2171"/>
      <c r="P52" s="2171"/>
      <c r="Q52" s="2171"/>
      <c r="R52" s="2171"/>
      <c r="S52" s="2171"/>
      <c r="T52" s="2171"/>
      <c r="U52" s="2231"/>
      <c r="V52" s="2232"/>
      <c r="W52" s="2232"/>
      <c r="X52" s="2232"/>
      <c r="Y52" s="2232"/>
      <c r="Z52" s="2232"/>
      <c r="AA52" s="2232"/>
      <c r="AB52" s="2232"/>
      <c r="AC52" s="2232"/>
      <c r="AD52" s="2232"/>
      <c r="AE52" s="2232"/>
      <c r="AF52" s="2232"/>
      <c r="AG52" s="2232"/>
      <c r="AH52" s="2232"/>
      <c r="AI52" s="2232"/>
      <c r="AJ52" s="2232"/>
      <c r="AK52" s="2232"/>
      <c r="AL52" s="2232"/>
      <c r="AM52" s="2232"/>
      <c r="AN52" s="2232"/>
      <c r="AO52" s="2232"/>
      <c r="AP52" s="2232"/>
      <c r="AQ52" s="2232"/>
      <c r="AR52" s="2232"/>
      <c r="AS52" s="2232"/>
      <c r="AT52" s="2232"/>
      <c r="AU52" s="2232"/>
      <c r="AV52" s="2232"/>
      <c r="AW52" s="2232"/>
      <c r="AX52" s="2232"/>
      <c r="AY52" s="2232"/>
      <c r="AZ52" s="2232"/>
      <c r="BA52" s="2232"/>
      <c r="BB52" s="2232"/>
      <c r="BC52" s="2232"/>
      <c r="BD52" s="2232"/>
      <c r="BE52" s="2232"/>
      <c r="BF52" s="2232"/>
      <c r="BG52" s="2232"/>
      <c r="BH52" s="2232"/>
      <c r="BI52" s="2233"/>
      <c r="BJ52" s="2281"/>
      <c r="BK52" s="2280"/>
      <c r="BL52" s="2386"/>
      <c r="BM52" s="2387"/>
      <c r="BN52" s="2387"/>
      <c r="BO52" s="2387"/>
      <c r="BP52" s="2387"/>
      <c r="BQ52" s="2387"/>
      <c r="BR52" s="2387"/>
      <c r="BS52" s="2387"/>
      <c r="BT52" s="2387"/>
      <c r="BU52" s="2387"/>
      <c r="BV52" s="2387"/>
      <c r="BW52" s="2387"/>
      <c r="BX52" s="2387"/>
      <c r="BY52" s="2387"/>
      <c r="BZ52" s="2387"/>
      <c r="CA52" s="2387"/>
      <c r="CB52" s="2387"/>
      <c r="CC52" s="2387"/>
      <c r="CD52" s="2388"/>
      <c r="CE52" s="2395"/>
      <c r="CF52" s="2396"/>
      <c r="CG52" s="2396"/>
      <c r="CH52" s="2396"/>
      <c r="CI52" s="2396"/>
      <c r="CJ52" s="2396"/>
      <c r="CK52" s="2397"/>
      <c r="CL52" s="299"/>
      <c r="CM52" s="302"/>
      <c r="CN52" s="2022"/>
      <c r="CO52" s="2022"/>
      <c r="CP52" s="259"/>
      <c r="CQ52" s="245"/>
      <c r="CR52" s="245"/>
      <c r="CS52" s="245"/>
      <c r="CT52" s="9"/>
      <c r="CU52" s="9"/>
      <c r="CV52" s="9"/>
      <c r="CW52" s="9"/>
      <c r="CX52" s="9"/>
      <c r="CY52" s="9"/>
      <c r="CZ52" s="9"/>
      <c r="DA52" s="9"/>
      <c r="DB52" s="9"/>
      <c r="DC52" s="9"/>
      <c r="DD52" s="9"/>
      <c r="DE52" s="9"/>
      <c r="DF52" s="9"/>
      <c r="DG52" s="9"/>
      <c r="DH52" s="9"/>
      <c r="DI52" s="9"/>
      <c r="DJ52" s="9"/>
      <c r="DK52" s="9"/>
      <c r="DL52" s="9"/>
      <c r="DM52" s="9"/>
      <c r="DN52" s="9"/>
      <c r="DO52" s="9"/>
      <c r="DP52" s="9"/>
      <c r="DQ52" s="9"/>
      <c r="DR52" s="9"/>
      <c r="DS52" s="9"/>
      <c r="DT52" s="9"/>
      <c r="DU52" s="9"/>
      <c r="DV52" s="9"/>
      <c r="DW52" s="9"/>
      <c r="DX52" s="9"/>
      <c r="DY52" s="9"/>
      <c r="DZ52" s="9"/>
      <c r="EA52" s="9"/>
      <c r="EB52" s="9"/>
      <c r="EC52" s="9"/>
      <c r="ED52" s="9"/>
      <c r="EE52" s="9"/>
      <c r="EF52" s="9"/>
      <c r="EG52" s="9"/>
      <c r="EH52" s="9"/>
      <c r="EI52" s="9"/>
      <c r="EJ52" s="9"/>
      <c r="EK52" s="9"/>
      <c r="EL52" s="9"/>
      <c r="EM52" s="9"/>
      <c r="EN52" s="9"/>
      <c r="EO52" s="9"/>
      <c r="EP52" s="9"/>
      <c r="EQ52" s="9"/>
      <c r="ER52" s="9"/>
      <c r="ES52" s="9"/>
      <c r="ET52" s="9"/>
      <c r="EU52" s="9"/>
      <c r="EV52" s="9"/>
      <c r="EW52" s="9"/>
      <c r="EX52" s="9"/>
      <c r="EY52" s="9"/>
      <c r="EZ52" s="9"/>
      <c r="FA52" s="9"/>
      <c r="FB52" s="9"/>
      <c r="FC52" s="9"/>
      <c r="FD52" s="9"/>
      <c r="FE52" s="9"/>
      <c r="FF52" s="9"/>
      <c r="FG52" s="9"/>
      <c r="FH52" s="9"/>
      <c r="FI52" s="9"/>
      <c r="FJ52" s="9"/>
      <c r="FK52" s="9"/>
      <c r="FL52" s="9"/>
      <c r="FM52" s="9"/>
      <c r="FN52" s="9"/>
      <c r="FO52" s="9"/>
      <c r="FP52" s="9"/>
      <c r="FQ52" s="9"/>
      <c r="FR52" s="9"/>
      <c r="FS52" s="9"/>
      <c r="FT52" s="9"/>
      <c r="FU52" s="9"/>
      <c r="FV52" s="9"/>
      <c r="FW52" s="9"/>
      <c r="FX52" s="9"/>
      <c r="FY52" s="9"/>
      <c r="FZ52" s="9"/>
      <c r="GA52" s="9"/>
      <c r="GB52" s="9"/>
      <c r="GC52" s="9"/>
      <c r="GD52" s="9"/>
      <c r="GE52" s="237"/>
      <c r="GF52" s="237"/>
      <c r="GG52" s="237"/>
      <c r="GH52" s="237"/>
      <c r="GI52" s="237"/>
      <c r="GJ52" s="237"/>
      <c r="GK52" s="237"/>
      <c r="GL52" s="237"/>
      <c r="GM52" s="237"/>
      <c r="GN52" s="237"/>
      <c r="GO52" s="17"/>
      <c r="GP52" s="17"/>
    </row>
    <row r="53" spans="1:198" ht="11.1" customHeight="1">
      <c r="A53" s="9"/>
      <c r="B53" s="9"/>
      <c r="C53" s="9"/>
      <c r="D53" s="9"/>
      <c r="E53" s="9"/>
      <c r="F53" s="255"/>
      <c r="G53" s="2170"/>
      <c r="H53" s="2171"/>
      <c r="I53" s="2171"/>
      <c r="J53" s="2171"/>
      <c r="K53" s="2171"/>
      <c r="L53" s="2171"/>
      <c r="M53" s="2171"/>
      <c r="N53" s="2171"/>
      <c r="O53" s="2171"/>
      <c r="P53" s="2171"/>
      <c r="Q53" s="2171"/>
      <c r="R53" s="2171"/>
      <c r="S53" s="2171"/>
      <c r="T53" s="2171"/>
      <c r="U53" s="2231"/>
      <c r="V53" s="2232"/>
      <c r="W53" s="2232"/>
      <c r="X53" s="2232"/>
      <c r="Y53" s="2232"/>
      <c r="Z53" s="2232"/>
      <c r="AA53" s="2232"/>
      <c r="AB53" s="2232"/>
      <c r="AC53" s="2232"/>
      <c r="AD53" s="2232"/>
      <c r="AE53" s="2232"/>
      <c r="AF53" s="2232"/>
      <c r="AG53" s="2232"/>
      <c r="AH53" s="2232"/>
      <c r="AI53" s="2232"/>
      <c r="AJ53" s="2232"/>
      <c r="AK53" s="2232"/>
      <c r="AL53" s="2232"/>
      <c r="AM53" s="2232"/>
      <c r="AN53" s="2232"/>
      <c r="AO53" s="2232"/>
      <c r="AP53" s="2232"/>
      <c r="AQ53" s="2232"/>
      <c r="AR53" s="2232"/>
      <c r="AS53" s="2232"/>
      <c r="AT53" s="2232"/>
      <c r="AU53" s="2232"/>
      <c r="AV53" s="2232"/>
      <c r="AW53" s="2232"/>
      <c r="AX53" s="2232"/>
      <c r="AY53" s="2232"/>
      <c r="AZ53" s="2232"/>
      <c r="BA53" s="2232"/>
      <c r="BB53" s="2232"/>
      <c r="BC53" s="2232"/>
      <c r="BD53" s="2232"/>
      <c r="BE53" s="2232"/>
      <c r="BF53" s="2232"/>
      <c r="BG53" s="2232"/>
      <c r="BH53" s="2232"/>
      <c r="BI53" s="2233"/>
      <c r="BJ53" s="2281"/>
      <c r="BK53" s="2280"/>
      <c r="BL53" s="2386"/>
      <c r="BM53" s="2387"/>
      <c r="BN53" s="2387"/>
      <c r="BO53" s="2387"/>
      <c r="BP53" s="2387"/>
      <c r="BQ53" s="2387"/>
      <c r="BR53" s="2387"/>
      <c r="BS53" s="2387"/>
      <c r="BT53" s="2387"/>
      <c r="BU53" s="2387"/>
      <c r="BV53" s="2387"/>
      <c r="BW53" s="2387"/>
      <c r="BX53" s="2387"/>
      <c r="BY53" s="2387"/>
      <c r="BZ53" s="2387"/>
      <c r="CA53" s="2387"/>
      <c r="CB53" s="2387"/>
      <c r="CC53" s="2387"/>
      <c r="CD53" s="2388"/>
      <c r="CE53" s="2395"/>
      <c r="CF53" s="2396"/>
      <c r="CG53" s="2396"/>
      <c r="CH53" s="2396"/>
      <c r="CI53" s="2396"/>
      <c r="CJ53" s="2396"/>
      <c r="CK53" s="2397"/>
      <c r="CL53" s="299"/>
      <c r="CM53" s="302"/>
      <c r="CN53" s="2022"/>
      <c r="CO53" s="2022"/>
      <c r="CP53" s="259"/>
      <c r="CQ53" s="245"/>
      <c r="CR53" s="245"/>
      <c r="CS53" s="245"/>
      <c r="CT53" s="9"/>
      <c r="CU53" s="9"/>
      <c r="CV53" s="9"/>
      <c r="CW53" s="9"/>
      <c r="CX53" s="9"/>
      <c r="CY53" s="9"/>
      <c r="CZ53" s="9"/>
      <c r="DA53" s="9"/>
      <c r="DB53" s="9"/>
      <c r="DC53" s="9"/>
      <c r="DD53" s="9"/>
      <c r="DE53" s="9"/>
      <c r="DF53" s="9"/>
      <c r="DG53" s="9"/>
      <c r="DH53" s="9"/>
      <c r="DI53" s="9"/>
      <c r="DJ53" s="9"/>
      <c r="DK53" s="9"/>
      <c r="DL53" s="9"/>
      <c r="DM53" s="9"/>
      <c r="DN53" s="9"/>
      <c r="DO53" s="9"/>
      <c r="DP53" s="9"/>
      <c r="DQ53" s="9"/>
      <c r="DR53" s="9"/>
      <c r="DS53" s="9"/>
      <c r="DT53" s="9"/>
      <c r="DU53" s="9"/>
      <c r="DV53" s="9"/>
      <c r="DW53" s="9"/>
      <c r="DX53" s="9"/>
      <c r="DY53" s="9"/>
      <c r="DZ53" s="9"/>
      <c r="EA53" s="9"/>
      <c r="EB53" s="9"/>
      <c r="EC53" s="9"/>
      <c r="ED53" s="9"/>
      <c r="EE53" s="9"/>
      <c r="EF53" s="9"/>
      <c r="EG53" s="9"/>
      <c r="EH53" s="9"/>
      <c r="EI53" s="9"/>
      <c r="EJ53" s="9"/>
      <c r="EK53" s="9"/>
      <c r="EL53" s="9"/>
      <c r="EM53" s="9"/>
      <c r="EN53" s="9"/>
      <c r="EO53" s="9"/>
      <c r="EP53" s="9"/>
      <c r="EQ53" s="9"/>
      <c r="ER53" s="9"/>
      <c r="ES53" s="9"/>
      <c r="ET53" s="9"/>
      <c r="EU53" s="9"/>
      <c r="EV53" s="9"/>
      <c r="EW53" s="9"/>
      <c r="EX53" s="9"/>
      <c r="EY53" s="9"/>
      <c r="EZ53" s="9"/>
      <c r="FA53" s="9"/>
      <c r="FB53" s="9"/>
      <c r="FC53" s="9"/>
      <c r="FD53" s="9"/>
      <c r="FE53" s="9"/>
      <c r="FF53" s="9"/>
      <c r="FG53" s="9"/>
      <c r="FH53" s="9"/>
      <c r="FI53" s="9"/>
      <c r="FJ53" s="9"/>
      <c r="FK53" s="9"/>
      <c r="FL53" s="9"/>
      <c r="FM53" s="9"/>
      <c r="FN53" s="9"/>
      <c r="FO53" s="9"/>
      <c r="FP53" s="9"/>
      <c r="FQ53" s="9"/>
      <c r="FR53" s="9"/>
      <c r="FS53" s="9"/>
      <c r="FT53" s="9"/>
      <c r="FU53" s="9"/>
      <c r="FV53" s="9"/>
      <c r="FW53" s="9"/>
      <c r="FX53" s="9"/>
      <c r="FY53" s="9"/>
      <c r="FZ53" s="9"/>
      <c r="GA53" s="9"/>
      <c r="GB53" s="9"/>
      <c r="GC53" s="9"/>
      <c r="GD53" s="9"/>
      <c r="GE53" s="237"/>
      <c r="GF53" s="237"/>
      <c r="GG53" s="237"/>
      <c r="GH53" s="237"/>
      <c r="GI53" s="237"/>
      <c r="GJ53" s="237"/>
      <c r="GK53" s="237"/>
      <c r="GL53" s="237"/>
      <c r="GM53" s="237"/>
      <c r="GN53" s="237"/>
      <c r="GO53" s="17"/>
      <c r="GP53" s="17"/>
    </row>
    <row r="54" spans="1:198" ht="11.1" customHeight="1">
      <c r="A54" s="9"/>
      <c r="B54" s="9"/>
      <c r="C54" s="9"/>
      <c r="D54" s="9"/>
      <c r="E54" s="9"/>
      <c r="F54" s="255"/>
      <c r="G54" s="2170"/>
      <c r="H54" s="2171"/>
      <c r="I54" s="2171"/>
      <c r="J54" s="2171"/>
      <c r="K54" s="2171"/>
      <c r="L54" s="2171"/>
      <c r="M54" s="2171"/>
      <c r="N54" s="2171"/>
      <c r="O54" s="2171"/>
      <c r="P54" s="2171"/>
      <c r="Q54" s="2171"/>
      <c r="R54" s="2171"/>
      <c r="S54" s="2171"/>
      <c r="T54" s="2171"/>
      <c r="U54" s="2231"/>
      <c r="V54" s="2232"/>
      <c r="W54" s="2232"/>
      <c r="X54" s="2232"/>
      <c r="Y54" s="2232"/>
      <c r="Z54" s="2232"/>
      <c r="AA54" s="2232"/>
      <c r="AB54" s="2232"/>
      <c r="AC54" s="2232"/>
      <c r="AD54" s="2232"/>
      <c r="AE54" s="2232"/>
      <c r="AF54" s="2232"/>
      <c r="AG54" s="2232"/>
      <c r="AH54" s="2232"/>
      <c r="AI54" s="2232"/>
      <c r="AJ54" s="2232"/>
      <c r="AK54" s="2232"/>
      <c r="AL54" s="2232"/>
      <c r="AM54" s="2232"/>
      <c r="AN54" s="2232"/>
      <c r="AO54" s="2232"/>
      <c r="AP54" s="2232"/>
      <c r="AQ54" s="2232"/>
      <c r="AR54" s="2232"/>
      <c r="AS54" s="2232"/>
      <c r="AT54" s="2232"/>
      <c r="AU54" s="2232"/>
      <c r="AV54" s="2232"/>
      <c r="AW54" s="2232"/>
      <c r="AX54" s="2232"/>
      <c r="AY54" s="2232"/>
      <c r="AZ54" s="2232"/>
      <c r="BA54" s="2232"/>
      <c r="BB54" s="2232"/>
      <c r="BC54" s="2232"/>
      <c r="BD54" s="2232"/>
      <c r="BE54" s="2232"/>
      <c r="BF54" s="2232"/>
      <c r="BG54" s="2232"/>
      <c r="BH54" s="2232"/>
      <c r="BI54" s="2233"/>
      <c r="BJ54" s="2281"/>
      <c r="BK54" s="2280"/>
      <c r="BL54" s="2386"/>
      <c r="BM54" s="2387"/>
      <c r="BN54" s="2387"/>
      <c r="BO54" s="2387"/>
      <c r="BP54" s="2387"/>
      <c r="BQ54" s="2387"/>
      <c r="BR54" s="2387"/>
      <c r="BS54" s="2387"/>
      <c r="BT54" s="2387"/>
      <c r="BU54" s="2387"/>
      <c r="BV54" s="2387"/>
      <c r="BW54" s="2387"/>
      <c r="BX54" s="2387"/>
      <c r="BY54" s="2387"/>
      <c r="BZ54" s="2387"/>
      <c r="CA54" s="2387"/>
      <c r="CB54" s="2387"/>
      <c r="CC54" s="2387"/>
      <c r="CD54" s="2388"/>
      <c r="CE54" s="2395"/>
      <c r="CF54" s="2396"/>
      <c r="CG54" s="2396"/>
      <c r="CH54" s="2396"/>
      <c r="CI54" s="2396"/>
      <c r="CJ54" s="2396"/>
      <c r="CK54" s="2397"/>
      <c r="CL54" s="2253" t="s">
        <v>105</v>
      </c>
      <c r="CM54" s="2254"/>
      <c r="CN54" s="2022"/>
      <c r="CO54" s="2022"/>
      <c r="CP54" s="259"/>
      <c r="CQ54" s="245"/>
      <c r="CR54" s="245"/>
      <c r="CS54" s="245"/>
      <c r="CT54" s="9"/>
      <c r="CU54" s="9"/>
      <c r="CV54" s="9"/>
      <c r="CW54" s="9"/>
      <c r="CX54" s="9"/>
      <c r="CY54" s="9"/>
      <c r="CZ54" s="9"/>
      <c r="DA54" s="9"/>
      <c r="DB54" s="9"/>
      <c r="DC54" s="9"/>
      <c r="DD54" s="9"/>
      <c r="DE54" s="9"/>
      <c r="DF54" s="9"/>
      <c r="DG54" s="9"/>
      <c r="DH54" s="9"/>
      <c r="DI54" s="9"/>
      <c r="DJ54" s="9"/>
      <c r="DK54" s="9"/>
      <c r="DL54" s="9"/>
      <c r="DM54" s="9"/>
      <c r="DN54" s="9"/>
      <c r="DO54" s="9"/>
      <c r="DP54" s="9"/>
      <c r="DQ54" s="9"/>
      <c r="DR54" s="9"/>
      <c r="DS54" s="9"/>
      <c r="DT54" s="9"/>
      <c r="DU54" s="9"/>
      <c r="DV54" s="9"/>
      <c r="DW54" s="9"/>
      <c r="DX54" s="9"/>
      <c r="DY54" s="9"/>
      <c r="DZ54" s="9"/>
      <c r="EA54" s="9"/>
      <c r="EB54" s="9"/>
      <c r="EC54" s="9"/>
      <c r="ED54" s="9"/>
      <c r="EE54" s="9"/>
      <c r="EF54" s="9"/>
      <c r="EG54" s="9"/>
      <c r="EH54" s="9"/>
      <c r="EI54" s="9"/>
      <c r="EJ54" s="9"/>
      <c r="EK54" s="9"/>
      <c r="EL54" s="9"/>
      <c r="EM54" s="9"/>
      <c r="EN54" s="9"/>
      <c r="EO54" s="9"/>
      <c r="EP54" s="9"/>
      <c r="EQ54" s="9"/>
      <c r="ER54" s="9"/>
      <c r="ES54" s="9"/>
      <c r="ET54" s="9"/>
      <c r="EU54" s="9"/>
      <c r="EV54" s="9"/>
      <c r="EW54" s="9"/>
      <c r="EX54" s="9"/>
      <c r="EY54" s="9"/>
      <c r="EZ54" s="9"/>
      <c r="FA54" s="9"/>
      <c r="FB54" s="9"/>
      <c r="FC54" s="9"/>
      <c r="FD54" s="9"/>
      <c r="FE54" s="9"/>
      <c r="FF54" s="9"/>
      <c r="FG54" s="9"/>
      <c r="FH54" s="9"/>
      <c r="FI54" s="9"/>
      <c r="FJ54" s="9"/>
      <c r="FK54" s="9"/>
      <c r="FL54" s="9"/>
      <c r="FM54" s="9"/>
      <c r="FN54" s="9"/>
      <c r="FO54" s="9"/>
      <c r="FP54" s="9"/>
      <c r="FQ54" s="9"/>
      <c r="FR54" s="9"/>
      <c r="FS54" s="9"/>
      <c r="FT54" s="9"/>
      <c r="FU54" s="9"/>
      <c r="FV54" s="9"/>
      <c r="FW54" s="9"/>
      <c r="FX54" s="9"/>
      <c r="FY54" s="9"/>
      <c r="FZ54" s="9"/>
      <c r="GA54" s="9"/>
      <c r="GB54" s="9"/>
      <c r="GC54" s="9"/>
      <c r="GD54" s="9"/>
      <c r="GE54" s="237"/>
      <c r="GF54" s="237"/>
      <c r="GG54" s="237"/>
      <c r="GH54" s="237"/>
      <c r="GI54" s="237"/>
      <c r="GJ54" s="237"/>
      <c r="GK54" s="237"/>
      <c r="GL54" s="237"/>
      <c r="GM54" s="237"/>
      <c r="GN54" s="237"/>
      <c r="GO54" s="13"/>
      <c r="GP54" s="13"/>
    </row>
    <row r="55" spans="1:198" ht="10.5" customHeight="1" thickBot="1">
      <c r="A55" s="9"/>
      <c r="B55" s="9"/>
      <c r="C55" s="9"/>
      <c r="D55" s="9"/>
      <c r="E55" s="9"/>
      <c r="F55" s="255"/>
      <c r="G55" s="2172"/>
      <c r="H55" s="2173"/>
      <c r="I55" s="2173"/>
      <c r="J55" s="2173"/>
      <c r="K55" s="2173"/>
      <c r="L55" s="2173"/>
      <c r="M55" s="2173"/>
      <c r="N55" s="2173"/>
      <c r="O55" s="2173"/>
      <c r="P55" s="2173"/>
      <c r="Q55" s="2173"/>
      <c r="R55" s="2173"/>
      <c r="S55" s="2173"/>
      <c r="T55" s="2173"/>
      <c r="U55" s="2350"/>
      <c r="V55" s="2351"/>
      <c r="W55" s="2351"/>
      <c r="X55" s="2351"/>
      <c r="Y55" s="2351"/>
      <c r="Z55" s="2351"/>
      <c r="AA55" s="2351"/>
      <c r="AB55" s="2351"/>
      <c r="AC55" s="2351"/>
      <c r="AD55" s="2351"/>
      <c r="AE55" s="2351"/>
      <c r="AF55" s="2351"/>
      <c r="AG55" s="2351"/>
      <c r="AH55" s="2351"/>
      <c r="AI55" s="2351"/>
      <c r="AJ55" s="2351"/>
      <c r="AK55" s="2351"/>
      <c r="AL55" s="2351"/>
      <c r="AM55" s="2351"/>
      <c r="AN55" s="2351"/>
      <c r="AO55" s="2351"/>
      <c r="AP55" s="2351"/>
      <c r="AQ55" s="2351"/>
      <c r="AR55" s="2351"/>
      <c r="AS55" s="2351"/>
      <c r="AT55" s="2351"/>
      <c r="AU55" s="2351"/>
      <c r="AV55" s="2351"/>
      <c r="AW55" s="2351"/>
      <c r="AX55" s="2351"/>
      <c r="AY55" s="2351"/>
      <c r="AZ55" s="2351"/>
      <c r="BA55" s="2351"/>
      <c r="BB55" s="2351"/>
      <c r="BC55" s="2351"/>
      <c r="BD55" s="2351"/>
      <c r="BE55" s="2351"/>
      <c r="BF55" s="2351"/>
      <c r="BG55" s="2351"/>
      <c r="BH55" s="2351"/>
      <c r="BI55" s="2352"/>
      <c r="BJ55" s="2282"/>
      <c r="BK55" s="2283"/>
      <c r="BL55" s="2389"/>
      <c r="BM55" s="2390"/>
      <c r="BN55" s="2390"/>
      <c r="BO55" s="2390"/>
      <c r="BP55" s="2390"/>
      <c r="BQ55" s="2390"/>
      <c r="BR55" s="2390"/>
      <c r="BS55" s="2390"/>
      <c r="BT55" s="2390"/>
      <c r="BU55" s="2390"/>
      <c r="BV55" s="2390"/>
      <c r="BW55" s="2390"/>
      <c r="BX55" s="2390"/>
      <c r="BY55" s="2390"/>
      <c r="BZ55" s="2390"/>
      <c r="CA55" s="2390"/>
      <c r="CB55" s="2390"/>
      <c r="CC55" s="2390"/>
      <c r="CD55" s="2391"/>
      <c r="CE55" s="2398"/>
      <c r="CF55" s="2399"/>
      <c r="CG55" s="2399"/>
      <c r="CH55" s="2399"/>
      <c r="CI55" s="2399"/>
      <c r="CJ55" s="2399"/>
      <c r="CK55" s="2400"/>
      <c r="CL55" s="2164"/>
      <c r="CM55" s="2404"/>
      <c r="CN55" s="2022"/>
      <c r="CO55" s="2022"/>
      <c r="CP55" s="259"/>
      <c r="CQ55" s="245"/>
      <c r="CR55" s="245"/>
      <c r="CS55" s="245"/>
      <c r="CT55" s="9"/>
      <c r="CU55" s="9"/>
      <c r="CV55" s="9"/>
      <c r="CW55" s="9"/>
      <c r="CX55" s="9"/>
      <c r="CY55" s="9"/>
      <c r="CZ55" s="9"/>
      <c r="DA55" s="9"/>
      <c r="DB55" s="9"/>
      <c r="DC55" s="9"/>
      <c r="DD55" s="9"/>
      <c r="DE55" s="9"/>
      <c r="DF55" s="9"/>
      <c r="DG55" s="9"/>
      <c r="DH55" s="9"/>
      <c r="DI55" s="9"/>
      <c r="DJ55" s="9"/>
      <c r="DK55" s="9"/>
      <c r="DL55" s="9"/>
      <c r="DM55" s="9"/>
      <c r="DN55" s="9"/>
      <c r="DO55" s="9"/>
      <c r="DP55" s="9"/>
      <c r="DQ55" s="9"/>
      <c r="DR55" s="9"/>
      <c r="DS55" s="9"/>
      <c r="DT55" s="9"/>
      <c r="DU55" s="9"/>
      <c r="DV55" s="9"/>
      <c r="DW55" s="9"/>
      <c r="DX55" s="9"/>
      <c r="DY55" s="9"/>
      <c r="DZ55" s="9"/>
      <c r="EA55" s="9"/>
      <c r="EB55" s="9"/>
      <c r="EC55" s="9"/>
      <c r="ED55" s="9"/>
      <c r="EE55" s="9"/>
      <c r="EF55" s="9"/>
      <c r="EG55" s="9"/>
      <c r="EH55" s="9"/>
      <c r="EI55" s="9"/>
      <c r="EJ55" s="9"/>
      <c r="EK55" s="9"/>
      <c r="EL55" s="9"/>
      <c r="EM55" s="9"/>
      <c r="EN55" s="9"/>
      <c r="EO55" s="9"/>
      <c r="EP55" s="9"/>
      <c r="EQ55" s="9"/>
      <c r="ER55" s="9"/>
      <c r="ES55" s="9"/>
      <c r="ET55" s="9"/>
      <c r="EU55" s="9"/>
      <c r="EV55" s="9"/>
      <c r="EW55" s="9"/>
      <c r="EX55" s="9"/>
      <c r="EY55" s="9"/>
      <c r="EZ55" s="9"/>
      <c r="FA55" s="9"/>
      <c r="FB55" s="9"/>
      <c r="FC55" s="9"/>
      <c r="FD55" s="9"/>
      <c r="FE55" s="9"/>
      <c r="FF55" s="9"/>
      <c r="FG55" s="9"/>
      <c r="FH55" s="9"/>
      <c r="FI55" s="9"/>
      <c r="FJ55" s="9"/>
      <c r="FK55" s="9"/>
      <c r="FL55" s="9"/>
      <c r="FM55" s="9"/>
      <c r="FN55" s="9"/>
      <c r="FO55" s="9"/>
      <c r="FP55" s="9"/>
      <c r="FQ55" s="9"/>
      <c r="FR55" s="9"/>
      <c r="FS55" s="9"/>
      <c r="FT55" s="9"/>
      <c r="FU55" s="9"/>
      <c r="FV55" s="9"/>
      <c r="FW55" s="9"/>
      <c r="FX55" s="9"/>
      <c r="FY55" s="9"/>
      <c r="FZ55" s="9"/>
      <c r="GA55" s="9"/>
      <c r="GB55" s="9"/>
      <c r="GC55" s="9"/>
      <c r="GD55" s="9"/>
      <c r="GE55" s="237"/>
      <c r="GF55" s="237"/>
      <c r="GG55" s="237"/>
      <c r="GH55" s="237"/>
      <c r="GI55" s="237"/>
      <c r="GJ55" s="237"/>
      <c r="GK55" s="237"/>
      <c r="GL55" s="237"/>
      <c r="GM55" s="237"/>
      <c r="GN55" s="237"/>
      <c r="GO55" s="13"/>
      <c r="GP55" s="13"/>
    </row>
    <row r="56" spans="1:198" ht="10.5" customHeight="1">
      <c r="A56" s="9"/>
      <c r="B56" s="9"/>
      <c r="C56" s="9"/>
      <c r="D56" s="9"/>
      <c r="E56" s="9"/>
      <c r="F56" s="260"/>
      <c r="G56" s="2186" t="s">
        <v>217</v>
      </c>
      <c r="H56" s="2187"/>
      <c r="I56" s="2187"/>
      <c r="J56" s="2187"/>
      <c r="K56" s="2187"/>
      <c r="L56" s="2187"/>
      <c r="M56" s="2187"/>
      <c r="N56" s="2187"/>
      <c r="O56" s="2187"/>
      <c r="P56" s="2187"/>
      <c r="Q56" s="2187"/>
      <c r="R56" s="2187"/>
      <c r="S56" s="2187"/>
      <c r="T56" s="2187"/>
      <c r="U56" s="2401" t="str">
        <f>総括表1!U56</f>
        <v>国税　一郎</v>
      </c>
      <c r="V56" s="2402"/>
      <c r="W56" s="2402"/>
      <c r="X56" s="2402"/>
      <c r="Y56" s="2402"/>
      <c r="Z56" s="2402"/>
      <c r="AA56" s="2402"/>
      <c r="AB56" s="2402"/>
      <c r="AC56" s="2402"/>
      <c r="AD56" s="2402"/>
      <c r="AE56" s="2402"/>
      <c r="AF56" s="2402"/>
      <c r="AG56" s="2402"/>
      <c r="AH56" s="2402"/>
      <c r="AI56" s="2402"/>
      <c r="AJ56" s="2402"/>
      <c r="AK56" s="2402"/>
      <c r="AL56" s="2402"/>
      <c r="AM56" s="2402"/>
      <c r="AN56" s="2402"/>
      <c r="AO56" s="2402"/>
      <c r="AP56" s="2402"/>
      <c r="AQ56" s="2402"/>
      <c r="AR56" s="2402"/>
      <c r="AS56" s="2402"/>
      <c r="AT56" s="2402"/>
      <c r="AU56" s="2402"/>
      <c r="AV56" s="2402"/>
      <c r="AW56" s="2402"/>
      <c r="AX56" s="2402"/>
      <c r="AY56" s="2402"/>
      <c r="AZ56" s="2402"/>
      <c r="BA56" s="2402"/>
      <c r="BB56" s="2402"/>
      <c r="BC56" s="2402"/>
      <c r="BD56" s="2402"/>
      <c r="BE56" s="2402"/>
      <c r="BF56" s="2402"/>
      <c r="BG56" s="2402"/>
      <c r="BH56" s="2402"/>
      <c r="BI56" s="2403"/>
      <c r="BJ56" s="2037" t="s">
        <v>218</v>
      </c>
      <c r="BK56" s="2038"/>
      <c r="BL56" s="2038"/>
      <c r="BM56" s="2038"/>
      <c r="BN56" s="2038"/>
      <c r="BO56" s="2038"/>
      <c r="BP56" s="2038"/>
      <c r="BQ56" s="2038"/>
      <c r="BR56" s="2038"/>
      <c r="BS56" s="2038"/>
      <c r="BT56" s="2039"/>
      <c r="BU56" s="2032" t="str">
        <f>総括表1!BU56</f>
        <v>麹町</v>
      </c>
      <c r="BV56" s="2032"/>
      <c r="BW56" s="2032"/>
      <c r="BX56" s="2032"/>
      <c r="BY56" s="2032"/>
      <c r="BZ56" s="2032"/>
      <c r="CA56" s="2032"/>
      <c r="CB56" s="2032"/>
      <c r="CC56" s="2032"/>
      <c r="CD56" s="2032"/>
      <c r="CE56" s="2032"/>
      <c r="CF56" s="2032"/>
      <c r="CG56" s="2033"/>
      <c r="CH56" s="2328" t="s">
        <v>192</v>
      </c>
      <c r="CI56" s="2329"/>
      <c r="CJ56" s="2329"/>
      <c r="CK56" s="2329"/>
      <c r="CL56" s="2329"/>
      <c r="CM56" s="2382"/>
      <c r="CN56" s="2022"/>
      <c r="CO56" s="2022"/>
      <c r="CP56" s="259"/>
      <c r="CQ56" s="245"/>
      <c r="CR56" s="245"/>
      <c r="CS56" s="245"/>
      <c r="CT56" s="9"/>
      <c r="CU56" s="9"/>
      <c r="CV56" s="9"/>
      <c r="CW56" s="9"/>
      <c r="CX56" s="9"/>
      <c r="CY56" s="9"/>
      <c r="CZ56" s="9"/>
      <c r="DA56" s="9"/>
      <c r="DB56" s="9"/>
      <c r="DC56" s="9"/>
      <c r="DD56" s="9"/>
      <c r="DE56" s="9"/>
      <c r="DF56" s="9"/>
      <c r="DG56" s="9"/>
      <c r="DH56" s="9"/>
      <c r="DI56" s="9"/>
      <c r="DJ56" s="9"/>
      <c r="DK56" s="9"/>
      <c r="DL56" s="9"/>
      <c r="DM56" s="9"/>
      <c r="DN56" s="9"/>
      <c r="DO56" s="9"/>
      <c r="DP56" s="9"/>
      <c r="DQ56" s="9"/>
      <c r="DR56" s="9"/>
      <c r="DS56" s="9"/>
      <c r="DT56" s="9"/>
      <c r="DU56" s="9"/>
      <c r="DV56" s="9"/>
      <c r="DW56" s="9"/>
      <c r="DX56" s="9"/>
      <c r="DY56" s="9"/>
      <c r="DZ56" s="9"/>
      <c r="EA56" s="9"/>
      <c r="EB56" s="9"/>
      <c r="EC56" s="9"/>
      <c r="ED56" s="9"/>
      <c r="EE56" s="9"/>
      <c r="EF56" s="9"/>
      <c r="EG56" s="9"/>
      <c r="EH56" s="9"/>
      <c r="EI56" s="9"/>
      <c r="EJ56" s="9"/>
      <c r="EK56" s="9"/>
      <c r="EL56" s="9"/>
      <c r="EM56" s="9"/>
      <c r="EN56" s="9"/>
      <c r="EO56" s="9"/>
      <c r="EP56" s="9"/>
      <c r="EQ56" s="9"/>
      <c r="ER56" s="9"/>
      <c r="ES56" s="9"/>
      <c r="ET56" s="9"/>
      <c r="EU56" s="9"/>
      <c r="EV56" s="9"/>
      <c r="EW56" s="9"/>
      <c r="EX56" s="9"/>
      <c r="EY56" s="9"/>
      <c r="EZ56" s="9"/>
      <c r="FA56" s="9"/>
      <c r="FB56" s="9"/>
      <c r="FC56" s="9"/>
      <c r="FD56" s="9"/>
      <c r="FE56" s="9"/>
      <c r="FF56" s="9"/>
      <c r="FG56" s="9"/>
      <c r="FH56" s="9"/>
      <c r="FI56" s="9"/>
      <c r="FJ56" s="9"/>
      <c r="FK56" s="9"/>
      <c r="FL56" s="9"/>
      <c r="FM56" s="9"/>
      <c r="FN56" s="9"/>
      <c r="FO56" s="9"/>
      <c r="FP56" s="9"/>
      <c r="FQ56" s="9"/>
      <c r="FR56" s="9"/>
      <c r="FS56" s="9"/>
      <c r="FT56" s="9"/>
      <c r="FU56" s="9"/>
      <c r="FV56" s="9"/>
      <c r="FW56" s="9"/>
      <c r="FX56" s="9"/>
      <c r="FY56" s="9"/>
      <c r="FZ56" s="9"/>
      <c r="GA56" s="9"/>
      <c r="GB56" s="9"/>
      <c r="GC56" s="9"/>
      <c r="GD56" s="9"/>
      <c r="GE56" s="237"/>
      <c r="GF56" s="237"/>
      <c r="GG56" s="237"/>
      <c r="GH56" s="237"/>
      <c r="GI56" s="237"/>
      <c r="GJ56" s="237"/>
      <c r="GK56" s="237"/>
      <c r="GL56" s="237"/>
      <c r="GM56" s="237"/>
      <c r="GN56" s="237"/>
      <c r="GO56" s="13"/>
      <c r="GP56" s="13"/>
    </row>
    <row r="57" spans="1:198" ht="10.5" customHeight="1">
      <c r="A57" s="9"/>
      <c r="B57" s="9"/>
      <c r="C57" s="9"/>
      <c r="D57" s="9"/>
      <c r="E57" s="9"/>
      <c r="F57" s="260"/>
      <c r="G57" s="2186"/>
      <c r="H57" s="2187"/>
      <c r="I57" s="2187"/>
      <c r="J57" s="2187"/>
      <c r="K57" s="2187"/>
      <c r="L57" s="2187"/>
      <c r="M57" s="2187"/>
      <c r="N57" s="2187"/>
      <c r="O57" s="2187"/>
      <c r="P57" s="2187"/>
      <c r="Q57" s="2187"/>
      <c r="R57" s="2187"/>
      <c r="S57" s="2187"/>
      <c r="T57" s="2187"/>
      <c r="U57" s="2231"/>
      <c r="V57" s="2232"/>
      <c r="W57" s="2232"/>
      <c r="X57" s="2232"/>
      <c r="Y57" s="2232"/>
      <c r="Z57" s="2232"/>
      <c r="AA57" s="2232"/>
      <c r="AB57" s="2232"/>
      <c r="AC57" s="2232"/>
      <c r="AD57" s="2232"/>
      <c r="AE57" s="2232"/>
      <c r="AF57" s="2232"/>
      <c r="AG57" s="2232"/>
      <c r="AH57" s="2232"/>
      <c r="AI57" s="2232"/>
      <c r="AJ57" s="2232"/>
      <c r="AK57" s="2232"/>
      <c r="AL57" s="2232"/>
      <c r="AM57" s="2232"/>
      <c r="AN57" s="2232"/>
      <c r="AO57" s="2232"/>
      <c r="AP57" s="2232"/>
      <c r="AQ57" s="2232"/>
      <c r="AR57" s="2232"/>
      <c r="AS57" s="2232"/>
      <c r="AT57" s="2232"/>
      <c r="AU57" s="2232"/>
      <c r="AV57" s="2232"/>
      <c r="AW57" s="2232"/>
      <c r="AX57" s="2232"/>
      <c r="AY57" s="2232"/>
      <c r="AZ57" s="2232"/>
      <c r="BA57" s="2232"/>
      <c r="BB57" s="2232"/>
      <c r="BC57" s="2232"/>
      <c r="BD57" s="2232"/>
      <c r="BE57" s="2232"/>
      <c r="BF57" s="2232"/>
      <c r="BG57" s="2232"/>
      <c r="BH57" s="2232"/>
      <c r="BI57" s="2233"/>
      <c r="BJ57" s="2040"/>
      <c r="BK57" s="2041"/>
      <c r="BL57" s="2041"/>
      <c r="BM57" s="2041"/>
      <c r="BN57" s="2041"/>
      <c r="BO57" s="2041"/>
      <c r="BP57" s="2041"/>
      <c r="BQ57" s="2041"/>
      <c r="BR57" s="2041"/>
      <c r="BS57" s="2041"/>
      <c r="BT57" s="2042"/>
      <c r="BU57" s="2020"/>
      <c r="BV57" s="2020"/>
      <c r="BW57" s="2020"/>
      <c r="BX57" s="2020"/>
      <c r="BY57" s="2020"/>
      <c r="BZ57" s="2020"/>
      <c r="CA57" s="2020"/>
      <c r="CB57" s="2020"/>
      <c r="CC57" s="2020"/>
      <c r="CD57" s="2020"/>
      <c r="CE57" s="2020"/>
      <c r="CF57" s="2020"/>
      <c r="CG57" s="2034"/>
      <c r="CH57" s="2153"/>
      <c r="CI57" s="2249"/>
      <c r="CJ57" s="2249"/>
      <c r="CK57" s="2249"/>
      <c r="CL57" s="2249"/>
      <c r="CM57" s="2163"/>
      <c r="CN57" s="2022"/>
      <c r="CO57" s="2022"/>
      <c r="CP57" s="259"/>
      <c r="CQ57" s="245"/>
      <c r="CR57" s="245"/>
      <c r="CS57" s="245"/>
      <c r="CT57" s="9"/>
      <c r="CU57" s="9"/>
      <c r="CV57" s="9"/>
      <c r="CW57" s="9"/>
      <c r="CX57" s="9"/>
      <c r="CY57" s="9"/>
      <c r="CZ57" s="9"/>
      <c r="DA57" s="9"/>
      <c r="DB57" s="9"/>
      <c r="DC57" s="9"/>
      <c r="DD57" s="9"/>
      <c r="DE57" s="9"/>
      <c r="DF57" s="9"/>
      <c r="DG57" s="9"/>
      <c r="DH57" s="9"/>
      <c r="DI57" s="9"/>
      <c r="DJ57" s="9"/>
      <c r="DK57" s="9"/>
      <c r="DL57" s="9"/>
      <c r="DM57" s="9"/>
      <c r="DN57" s="9"/>
      <c r="DO57" s="9"/>
      <c r="DP57" s="9"/>
      <c r="DQ57" s="9"/>
      <c r="DR57" s="9"/>
      <c r="DS57" s="9"/>
      <c r="DT57" s="9"/>
      <c r="DU57" s="9"/>
      <c r="DV57" s="9"/>
      <c r="DW57" s="9"/>
      <c r="DX57" s="9"/>
      <c r="DY57" s="9"/>
      <c r="DZ57" s="9"/>
      <c r="EA57" s="9"/>
      <c r="EB57" s="9"/>
      <c r="EC57" s="9"/>
      <c r="ED57" s="9"/>
      <c r="EE57" s="9"/>
      <c r="EF57" s="9"/>
      <c r="EG57" s="9"/>
      <c r="EH57" s="9"/>
      <c r="EI57" s="9"/>
      <c r="EJ57" s="9"/>
      <c r="EK57" s="9"/>
      <c r="EL57" s="9"/>
      <c r="EM57" s="9"/>
      <c r="EN57" s="9"/>
      <c r="EO57" s="9"/>
      <c r="EP57" s="9"/>
      <c r="EQ57" s="9"/>
      <c r="ER57" s="9"/>
      <c r="ES57" s="9"/>
      <c r="ET57" s="9"/>
      <c r="EU57" s="9"/>
      <c r="EV57" s="9"/>
      <c r="EW57" s="9"/>
      <c r="EX57" s="9"/>
      <c r="EY57" s="9"/>
      <c r="EZ57" s="9"/>
      <c r="FA57" s="9"/>
      <c r="FB57" s="9"/>
      <c r="FC57" s="9"/>
      <c r="FD57" s="9"/>
      <c r="FE57" s="9"/>
      <c r="FF57" s="9"/>
      <c r="FG57" s="9"/>
      <c r="FH57" s="9"/>
      <c r="FI57" s="9"/>
      <c r="FJ57" s="9"/>
      <c r="FK57" s="9"/>
      <c r="FL57" s="9"/>
      <c r="FM57" s="9"/>
      <c r="FN57" s="9"/>
      <c r="FO57" s="9"/>
      <c r="FP57" s="9"/>
      <c r="FQ57" s="9"/>
      <c r="FR57" s="9"/>
      <c r="FS57" s="9"/>
      <c r="FT57" s="9"/>
      <c r="FU57" s="9"/>
      <c r="FV57" s="9"/>
      <c r="FW57" s="9"/>
      <c r="FX57" s="9"/>
      <c r="FY57" s="9"/>
      <c r="FZ57" s="9"/>
      <c r="GA57" s="9"/>
      <c r="GB57" s="9"/>
      <c r="GC57" s="9"/>
      <c r="GD57" s="9"/>
      <c r="GE57" s="237"/>
      <c r="GF57" s="237"/>
      <c r="GG57" s="237"/>
      <c r="GH57" s="237"/>
      <c r="GI57" s="237"/>
      <c r="GJ57" s="237"/>
      <c r="GK57" s="237"/>
      <c r="GL57" s="237"/>
      <c r="GM57" s="237"/>
      <c r="GN57" s="237"/>
      <c r="GO57" s="13"/>
      <c r="GP57" s="13"/>
    </row>
    <row r="58" spans="1:198" ht="10.5" customHeight="1">
      <c r="A58" s="9"/>
      <c r="B58" s="9"/>
      <c r="C58" s="9"/>
      <c r="D58" s="9"/>
      <c r="E58" s="9"/>
      <c r="F58" s="260"/>
      <c r="G58" s="2186"/>
      <c r="H58" s="2187"/>
      <c r="I58" s="2187"/>
      <c r="J58" s="2187"/>
      <c r="K58" s="2187"/>
      <c r="L58" s="2187"/>
      <c r="M58" s="2187"/>
      <c r="N58" s="2187"/>
      <c r="O58" s="2187"/>
      <c r="P58" s="2187"/>
      <c r="Q58" s="2187"/>
      <c r="R58" s="2187"/>
      <c r="S58" s="2187"/>
      <c r="T58" s="2187"/>
      <c r="U58" s="2231"/>
      <c r="V58" s="2232"/>
      <c r="W58" s="2232"/>
      <c r="X58" s="2232"/>
      <c r="Y58" s="2232"/>
      <c r="Z58" s="2232"/>
      <c r="AA58" s="2232"/>
      <c r="AB58" s="2232"/>
      <c r="AC58" s="2232"/>
      <c r="AD58" s="2232"/>
      <c r="AE58" s="2232"/>
      <c r="AF58" s="2232"/>
      <c r="AG58" s="2232"/>
      <c r="AH58" s="2232"/>
      <c r="AI58" s="2232"/>
      <c r="AJ58" s="2232"/>
      <c r="AK58" s="2232"/>
      <c r="AL58" s="2232"/>
      <c r="AM58" s="2232"/>
      <c r="AN58" s="2232"/>
      <c r="AO58" s="2232"/>
      <c r="AP58" s="2232"/>
      <c r="AQ58" s="2232"/>
      <c r="AR58" s="2232"/>
      <c r="AS58" s="2232"/>
      <c r="AT58" s="2232"/>
      <c r="AU58" s="2232"/>
      <c r="AV58" s="2232"/>
      <c r="AW58" s="2232"/>
      <c r="AX58" s="2232"/>
      <c r="AY58" s="2232"/>
      <c r="AZ58" s="2232"/>
      <c r="BA58" s="2232"/>
      <c r="BB58" s="2232"/>
      <c r="BC58" s="2232"/>
      <c r="BD58" s="2232"/>
      <c r="BE58" s="2232"/>
      <c r="BF58" s="2232"/>
      <c r="BG58" s="2232"/>
      <c r="BH58" s="2232"/>
      <c r="BI58" s="2233"/>
      <c r="BJ58" s="2040"/>
      <c r="BK58" s="2041"/>
      <c r="BL58" s="2041"/>
      <c r="BM58" s="2041"/>
      <c r="BN58" s="2041"/>
      <c r="BO58" s="2041"/>
      <c r="BP58" s="2041"/>
      <c r="BQ58" s="2041"/>
      <c r="BR58" s="2041"/>
      <c r="BS58" s="2041"/>
      <c r="BT58" s="2042"/>
      <c r="BU58" s="2020"/>
      <c r="BV58" s="2020"/>
      <c r="BW58" s="2020"/>
      <c r="BX58" s="2020"/>
      <c r="BY58" s="2020"/>
      <c r="BZ58" s="2020"/>
      <c r="CA58" s="2020"/>
      <c r="CB58" s="2020"/>
      <c r="CC58" s="2020"/>
      <c r="CD58" s="2020"/>
      <c r="CE58" s="2020"/>
      <c r="CF58" s="2020"/>
      <c r="CG58" s="2034"/>
      <c r="CH58" s="2153"/>
      <c r="CI58" s="2249"/>
      <c r="CJ58" s="2249"/>
      <c r="CK58" s="2249"/>
      <c r="CL58" s="2249"/>
      <c r="CM58" s="2163"/>
      <c r="CN58" s="2022"/>
      <c r="CO58" s="2022"/>
      <c r="CP58" s="259"/>
      <c r="CQ58" s="245"/>
      <c r="CR58" s="245"/>
      <c r="CS58" s="245"/>
      <c r="CT58" s="9"/>
      <c r="CU58" s="9"/>
      <c r="CV58" s="9"/>
      <c r="CW58" s="9"/>
      <c r="CX58" s="9"/>
      <c r="CY58" s="9"/>
      <c r="CZ58" s="9"/>
      <c r="DA58" s="9"/>
      <c r="DB58" s="9"/>
      <c r="DC58" s="9"/>
      <c r="DD58" s="9"/>
      <c r="DE58" s="9"/>
      <c r="DF58" s="9"/>
      <c r="DG58" s="9"/>
      <c r="DH58" s="9"/>
      <c r="DI58" s="9"/>
      <c r="DJ58" s="9"/>
      <c r="DK58" s="9"/>
      <c r="DL58" s="9"/>
      <c r="DM58" s="9"/>
      <c r="DN58" s="9"/>
      <c r="DO58" s="9"/>
      <c r="DP58" s="9"/>
      <c r="DQ58" s="9"/>
      <c r="DR58" s="9"/>
      <c r="DS58" s="9"/>
      <c r="DT58" s="9"/>
      <c r="DU58" s="9"/>
      <c r="DV58" s="9"/>
      <c r="DW58" s="9"/>
      <c r="DX58" s="9"/>
      <c r="DY58" s="9"/>
      <c r="DZ58" s="9"/>
      <c r="EA58" s="9"/>
      <c r="EB58" s="9"/>
      <c r="EC58" s="9"/>
      <c r="ED58" s="9"/>
      <c r="EE58" s="9"/>
      <c r="EF58" s="9"/>
      <c r="EG58" s="9"/>
      <c r="EH58" s="9"/>
      <c r="EI58" s="9"/>
      <c r="EJ58" s="9"/>
      <c r="EK58" s="9"/>
      <c r="EL58" s="9"/>
      <c r="EM58" s="9"/>
      <c r="EN58" s="9"/>
      <c r="EO58" s="9"/>
      <c r="EP58" s="9"/>
      <c r="EQ58" s="9"/>
      <c r="ER58" s="9"/>
      <c r="ES58" s="9"/>
      <c r="ET58" s="9"/>
      <c r="EU58" s="9"/>
      <c r="EV58" s="9"/>
      <c r="EW58" s="9"/>
      <c r="EX58" s="9"/>
      <c r="EY58" s="9"/>
      <c r="EZ58" s="9"/>
      <c r="FA58" s="9"/>
      <c r="FB58" s="9"/>
      <c r="FC58" s="9"/>
      <c r="FD58" s="9"/>
      <c r="FE58" s="9"/>
      <c r="FF58" s="9"/>
      <c r="FG58" s="9"/>
      <c r="FH58" s="9"/>
      <c r="FI58" s="9"/>
      <c r="FJ58" s="9"/>
      <c r="FK58" s="9"/>
      <c r="FL58" s="9"/>
      <c r="FM58" s="9"/>
      <c r="FN58" s="9"/>
      <c r="FO58" s="9"/>
      <c r="FP58" s="9"/>
      <c r="FQ58" s="9"/>
      <c r="FR58" s="9"/>
      <c r="FS58" s="9"/>
      <c r="FT58" s="9"/>
      <c r="FU58" s="9"/>
      <c r="FV58" s="9"/>
      <c r="FW58" s="9"/>
      <c r="FX58" s="9"/>
      <c r="FY58" s="9"/>
      <c r="FZ58" s="9"/>
      <c r="GA58" s="9"/>
      <c r="GB58" s="9"/>
      <c r="GC58" s="9"/>
      <c r="GD58" s="9"/>
      <c r="GE58" s="237"/>
      <c r="GF58" s="237"/>
      <c r="GG58" s="237"/>
      <c r="GH58" s="237"/>
      <c r="GI58" s="237"/>
      <c r="GJ58" s="237"/>
      <c r="GK58" s="237"/>
      <c r="GL58" s="237"/>
      <c r="GM58" s="237"/>
      <c r="GN58" s="237"/>
      <c r="GO58" s="19"/>
      <c r="GP58" s="20"/>
    </row>
    <row r="59" spans="1:198" ht="10.5" customHeight="1">
      <c r="A59" s="9"/>
      <c r="B59" s="9"/>
      <c r="C59" s="9"/>
      <c r="D59" s="9"/>
      <c r="E59" s="9"/>
      <c r="F59" s="260"/>
      <c r="G59" s="2186"/>
      <c r="H59" s="2187"/>
      <c r="I59" s="2187"/>
      <c r="J59" s="2187"/>
      <c r="K59" s="2187"/>
      <c r="L59" s="2187"/>
      <c r="M59" s="2187"/>
      <c r="N59" s="2187"/>
      <c r="O59" s="2187"/>
      <c r="P59" s="2187"/>
      <c r="Q59" s="2187"/>
      <c r="R59" s="2187"/>
      <c r="S59" s="2187"/>
      <c r="T59" s="2187"/>
      <c r="U59" s="2231"/>
      <c r="V59" s="2232"/>
      <c r="W59" s="2232"/>
      <c r="X59" s="2232"/>
      <c r="Y59" s="2232"/>
      <c r="Z59" s="2232"/>
      <c r="AA59" s="2232"/>
      <c r="AB59" s="2232"/>
      <c r="AC59" s="2232"/>
      <c r="AD59" s="2232"/>
      <c r="AE59" s="2232"/>
      <c r="AF59" s="2232"/>
      <c r="AG59" s="2232"/>
      <c r="AH59" s="2232"/>
      <c r="AI59" s="2232"/>
      <c r="AJ59" s="2232"/>
      <c r="AK59" s="2232"/>
      <c r="AL59" s="2232"/>
      <c r="AM59" s="2232"/>
      <c r="AN59" s="2232"/>
      <c r="AO59" s="2232"/>
      <c r="AP59" s="2232"/>
      <c r="AQ59" s="2232"/>
      <c r="AR59" s="2232"/>
      <c r="AS59" s="2232"/>
      <c r="AT59" s="2232"/>
      <c r="AU59" s="2232"/>
      <c r="AV59" s="2232"/>
      <c r="AW59" s="2232"/>
      <c r="AX59" s="2232"/>
      <c r="AY59" s="2232"/>
      <c r="AZ59" s="2232"/>
      <c r="BA59" s="2232"/>
      <c r="BB59" s="2232"/>
      <c r="BC59" s="2232"/>
      <c r="BD59" s="2232"/>
      <c r="BE59" s="2232"/>
      <c r="BF59" s="2232"/>
      <c r="BG59" s="2232"/>
      <c r="BH59" s="2232"/>
      <c r="BI59" s="2233"/>
      <c r="BJ59" s="2040"/>
      <c r="BK59" s="2041"/>
      <c r="BL59" s="2041"/>
      <c r="BM59" s="2041"/>
      <c r="BN59" s="2041"/>
      <c r="BO59" s="2041"/>
      <c r="BP59" s="2041"/>
      <c r="BQ59" s="2041"/>
      <c r="BR59" s="2041"/>
      <c r="BS59" s="2041"/>
      <c r="BT59" s="2042"/>
      <c r="BU59" s="2020"/>
      <c r="BV59" s="2020"/>
      <c r="BW59" s="2020"/>
      <c r="BX59" s="2020"/>
      <c r="BY59" s="2020"/>
      <c r="BZ59" s="2020"/>
      <c r="CA59" s="2020"/>
      <c r="CB59" s="2020"/>
      <c r="CC59" s="2020"/>
      <c r="CD59" s="2020"/>
      <c r="CE59" s="2020"/>
      <c r="CF59" s="2020"/>
      <c r="CG59" s="2034"/>
      <c r="CH59" s="2153"/>
      <c r="CI59" s="2249"/>
      <c r="CJ59" s="2249"/>
      <c r="CK59" s="2249"/>
      <c r="CL59" s="2249"/>
      <c r="CM59" s="2163"/>
      <c r="CN59" s="2022"/>
      <c r="CO59" s="2022"/>
      <c r="CP59" s="259"/>
      <c r="CQ59" s="245"/>
      <c r="CR59" s="245"/>
      <c r="CS59" s="245"/>
      <c r="CT59" s="9"/>
      <c r="CU59" s="9"/>
      <c r="CV59" s="9"/>
      <c r="CW59" s="9"/>
      <c r="CX59" s="9"/>
      <c r="CY59" s="9"/>
      <c r="CZ59" s="9"/>
      <c r="DA59" s="9"/>
      <c r="DB59" s="9"/>
      <c r="DC59" s="9"/>
      <c r="DD59" s="9"/>
      <c r="DE59" s="9"/>
      <c r="DF59" s="9"/>
      <c r="DG59" s="9"/>
      <c r="DH59" s="9"/>
      <c r="DI59" s="9"/>
      <c r="DJ59" s="9"/>
      <c r="DK59" s="9"/>
      <c r="DL59" s="9"/>
      <c r="DM59" s="9"/>
      <c r="DN59" s="9"/>
      <c r="DO59" s="9"/>
      <c r="DP59" s="9"/>
      <c r="DQ59" s="9"/>
      <c r="DR59" s="9"/>
      <c r="DS59" s="9"/>
      <c r="DT59" s="9"/>
      <c r="DU59" s="9"/>
      <c r="DV59" s="9"/>
      <c r="DW59" s="9"/>
      <c r="DX59" s="9"/>
      <c r="DY59" s="9"/>
      <c r="DZ59" s="9"/>
      <c r="EA59" s="9"/>
      <c r="EB59" s="9"/>
      <c r="EC59" s="9"/>
      <c r="ED59" s="9"/>
      <c r="EE59" s="9"/>
      <c r="EF59" s="9"/>
      <c r="EG59" s="9"/>
      <c r="EH59" s="9"/>
      <c r="EI59" s="9"/>
      <c r="EJ59" s="9"/>
      <c r="EK59" s="9"/>
      <c r="EL59" s="9"/>
      <c r="EM59" s="9"/>
      <c r="EN59" s="9"/>
      <c r="EO59" s="9"/>
      <c r="EP59" s="9"/>
      <c r="EQ59" s="9"/>
      <c r="ER59" s="9"/>
      <c r="ES59" s="9"/>
      <c r="ET59" s="9"/>
      <c r="EU59" s="9"/>
      <c r="EV59" s="9"/>
      <c r="EW59" s="9"/>
      <c r="EX59" s="9"/>
      <c r="EY59" s="9"/>
      <c r="EZ59" s="9"/>
      <c r="FA59" s="9"/>
      <c r="FB59" s="9"/>
      <c r="FC59" s="9"/>
      <c r="FD59" s="9"/>
      <c r="FE59" s="9"/>
      <c r="FF59" s="9"/>
      <c r="FG59" s="9"/>
      <c r="FH59" s="9"/>
      <c r="FI59" s="9"/>
      <c r="FJ59" s="9"/>
      <c r="FK59" s="9"/>
      <c r="FL59" s="9"/>
      <c r="FM59" s="9"/>
      <c r="FN59" s="9"/>
      <c r="FO59" s="9"/>
      <c r="FP59" s="9"/>
      <c r="FQ59" s="9"/>
      <c r="FR59" s="9"/>
      <c r="FS59" s="9"/>
      <c r="FT59" s="9"/>
      <c r="FU59" s="9"/>
      <c r="FV59" s="9"/>
      <c r="FW59" s="9"/>
      <c r="FX59" s="9"/>
      <c r="FY59" s="9"/>
      <c r="FZ59" s="9"/>
      <c r="GA59" s="9"/>
      <c r="GB59" s="9"/>
      <c r="GC59" s="9"/>
      <c r="GD59" s="9"/>
      <c r="GE59" s="237"/>
      <c r="GF59" s="237"/>
      <c r="GG59" s="237"/>
      <c r="GH59" s="237"/>
      <c r="GI59" s="237"/>
      <c r="GJ59" s="237"/>
      <c r="GK59" s="237"/>
      <c r="GL59" s="237"/>
      <c r="GM59" s="237"/>
      <c r="GN59" s="237"/>
      <c r="GO59" s="11"/>
      <c r="GP59" s="11"/>
    </row>
    <row r="60" spans="1:198" ht="10.5" customHeight="1" thickBot="1">
      <c r="A60" s="9"/>
      <c r="B60" s="9"/>
      <c r="C60" s="9"/>
      <c r="D60" s="9"/>
      <c r="E60" s="9"/>
      <c r="F60" s="261"/>
      <c r="G60" s="2186"/>
      <c r="H60" s="2187"/>
      <c r="I60" s="2187"/>
      <c r="J60" s="2187"/>
      <c r="K60" s="2187"/>
      <c r="L60" s="2187"/>
      <c r="M60" s="2187"/>
      <c r="N60" s="2187"/>
      <c r="O60" s="2187"/>
      <c r="P60" s="2187"/>
      <c r="Q60" s="2187"/>
      <c r="R60" s="2187"/>
      <c r="S60" s="2187"/>
      <c r="T60" s="2187"/>
      <c r="U60" s="2234"/>
      <c r="V60" s="2235"/>
      <c r="W60" s="2235"/>
      <c r="X60" s="2235"/>
      <c r="Y60" s="2235"/>
      <c r="Z60" s="2235"/>
      <c r="AA60" s="2235"/>
      <c r="AB60" s="2235"/>
      <c r="AC60" s="2235"/>
      <c r="AD60" s="2235"/>
      <c r="AE60" s="2235"/>
      <c r="AF60" s="2235"/>
      <c r="AG60" s="2235"/>
      <c r="AH60" s="2235"/>
      <c r="AI60" s="2235"/>
      <c r="AJ60" s="2235"/>
      <c r="AK60" s="2235"/>
      <c r="AL60" s="2235"/>
      <c r="AM60" s="2235"/>
      <c r="AN60" s="2235"/>
      <c r="AO60" s="2235"/>
      <c r="AP60" s="2235"/>
      <c r="AQ60" s="2235"/>
      <c r="AR60" s="2235"/>
      <c r="AS60" s="2235"/>
      <c r="AT60" s="2235"/>
      <c r="AU60" s="2235"/>
      <c r="AV60" s="2235"/>
      <c r="AW60" s="2235"/>
      <c r="AX60" s="2235"/>
      <c r="AY60" s="2235"/>
      <c r="AZ60" s="2235"/>
      <c r="BA60" s="2235"/>
      <c r="BB60" s="2235"/>
      <c r="BC60" s="2235"/>
      <c r="BD60" s="2235"/>
      <c r="BE60" s="2235"/>
      <c r="BF60" s="2235"/>
      <c r="BG60" s="2235"/>
      <c r="BH60" s="2235"/>
      <c r="BI60" s="2236"/>
      <c r="BJ60" s="2040"/>
      <c r="BK60" s="2041"/>
      <c r="BL60" s="2041"/>
      <c r="BM60" s="2041"/>
      <c r="BN60" s="2041"/>
      <c r="BO60" s="2041"/>
      <c r="BP60" s="2041"/>
      <c r="BQ60" s="2041"/>
      <c r="BR60" s="2041"/>
      <c r="BS60" s="2041"/>
      <c r="BT60" s="2042"/>
      <c r="BU60" s="2020"/>
      <c r="BV60" s="2020"/>
      <c r="BW60" s="2020"/>
      <c r="BX60" s="2020"/>
      <c r="BY60" s="2020"/>
      <c r="BZ60" s="2020"/>
      <c r="CA60" s="2020"/>
      <c r="CB60" s="2020"/>
      <c r="CC60" s="2020"/>
      <c r="CD60" s="2020"/>
      <c r="CE60" s="2020"/>
      <c r="CF60" s="2020"/>
      <c r="CG60" s="2034"/>
      <c r="CH60" s="2153"/>
      <c r="CI60" s="2249"/>
      <c r="CJ60" s="2249"/>
      <c r="CK60" s="2249"/>
      <c r="CL60" s="2249"/>
      <c r="CM60" s="2163"/>
      <c r="CN60" s="2022"/>
      <c r="CO60" s="2022"/>
      <c r="CP60" s="259"/>
      <c r="CQ60" s="245"/>
      <c r="CR60" s="245"/>
      <c r="CS60" s="245"/>
      <c r="CT60" s="9"/>
      <c r="CU60" s="9"/>
      <c r="CV60" s="9"/>
      <c r="CW60" s="9"/>
      <c r="CX60" s="9"/>
      <c r="CY60" s="9"/>
      <c r="CZ60" s="9"/>
      <c r="DA60" s="9"/>
      <c r="DB60" s="9"/>
      <c r="DC60" s="9"/>
      <c r="DD60" s="9"/>
      <c r="DE60" s="9"/>
      <c r="DF60" s="9"/>
      <c r="DG60" s="9"/>
      <c r="DH60" s="9"/>
      <c r="DI60" s="9"/>
      <c r="DJ60" s="9"/>
      <c r="DK60" s="9"/>
      <c r="DL60" s="9"/>
      <c r="DM60" s="9"/>
      <c r="DN60" s="9"/>
      <c r="DO60" s="9"/>
      <c r="DP60" s="9"/>
      <c r="DQ60" s="9"/>
      <c r="DR60" s="9"/>
      <c r="DS60" s="9"/>
      <c r="DT60" s="9"/>
      <c r="DU60" s="9"/>
      <c r="DV60" s="9"/>
      <c r="DW60" s="9"/>
      <c r="DX60" s="9"/>
      <c r="DY60" s="9"/>
      <c r="DZ60" s="9"/>
      <c r="EA60" s="9"/>
      <c r="EB60" s="9"/>
      <c r="EC60" s="9"/>
      <c r="ED60" s="9"/>
      <c r="EE60" s="9"/>
      <c r="EF60" s="9"/>
      <c r="EG60" s="9"/>
      <c r="EH60" s="9"/>
      <c r="EI60" s="9"/>
      <c r="EJ60" s="9"/>
      <c r="EK60" s="9"/>
      <c r="EL60" s="9"/>
      <c r="EM60" s="9"/>
      <c r="EN60" s="9"/>
      <c r="EO60" s="9"/>
      <c r="EP60" s="9"/>
      <c r="EQ60" s="9"/>
      <c r="ER60" s="9"/>
      <c r="ES60" s="9"/>
      <c r="ET60" s="9"/>
      <c r="EU60" s="9"/>
      <c r="EV60" s="9"/>
      <c r="EW60" s="9"/>
      <c r="EX60" s="9"/>
      <c r="EY60" s="9"/>
      <c r="EZ60" s="9"/>
      <c r="FA60" s="9"/>
      <c r="FB60" s="9"/>
      <c r="FC60" s="9"/>
      <c r="FD60" s="9"/>
      <c r="FE60" s="9"/>
      <c r="FF60" s="9"/>
      <c r="FG60" s="9"/>
      <c r="FH60" s="9"/>
      <c r="FI60" s="9"/>
      <c r="FJ60" s="9"/>
      <c r="FK60" s="9"/>
      <c r="FL60" s="9"/>
      <c r="FM60" s="9"/>
      <c r="FN60" s="9"/>
      <c r="FO60" s="9"/>
      <c r="FP60" s="9"/>
      <c r="FQ60" s="9"/>
      <c r="FR60" s="9"/>
      <c r="FS60" s="9"/>
      <c r="FT60" s="9"/>
      <c r="FU60" s="9"/>
      <c r="FV60" s="9"/>
      <c r="FW60" s="9"/>
      <c r="FX60" s="9"/>
      <c r="FY60" s="9"/>
      <c r="FZ60" s="9"/>
      <c r="GA60" s="9"/>
      <c r="GB60" s="9"/>
      <c r="GC60" s="9"/>
      <c r="GD60" s="9"/>
      <c r="GE60" s="237"/>
      <c r="GF60" s="237"/>
      <c r="GG60" s="237"/>
      <c r="GH60" s="237"/>
      <c r="GI60" s="237"/>
      <c r="GJ60" s="237"/>
      <c r="GK60" s="237"/>
      <c r="GL60" s="237"/>
      <c r="GM60" s="237"/>
      <c r="GN60" s="237"/>
      <c r="GO60" s="21"/>
      <c r="GP60" s="21"/>
    </row>
    <row r="61" spans="1:198" ht="10.5" customHeight="1" thickBot="1">
      <c r="A61" s="9"/>
      <c r="B61" s="9"/>
      <c r="C61" s="9"/>
      <c r="D61" s="9"/>
      <c r="E61" s="9"/>
      <c r="F61" s="260"/>
      <c r="G61" s="2219" t="s">
        <v>108</v>
      </c>
      <c r="H61" s="2220"/>
      <c r="I61" s="2220"/>
      <c r="J61" s="2220"/>
      <c r="K61" s="2220"/>
      <c r="L61" s="2220"/>
      <c r="M61" s="2220"/>
      <c r="N61" s="2220"/>
      <c r="O61" s="2220"/>
      <c r="P61" s="2220"/>
      <c r="Q61" s="2220"/>
      <c r="R61" s="2220"/>
      <c r="S61" s="2220"/>
      <c r="T61" s="2221"/>
      <c r="U61" s="2372" t="s">
        <v>220</v>
      </c>
      <c r="V61" s="2373"/>
      <c r="W61" s="2373"/>
      <c r="X61" s="2373"/>
      <c r="Y61" s="2373"/>
      <c r="Z61" s="2373"/>
      <c r="AA61" s="2373"/>
      <c r="AB61" s="2374"/>
      <c r="AC61" s="2213" t="str">
        <f>総括表1!AC61</f>
        <v>総務課</v>
      </c>
      <c r="AD61" s="2214"/>
      <c r="AE61" s="2214"/>
      <c r="AF61" s="2214"/>
      <c r="AG61" s="2214"/>
      <c r="AH61" s="2214"/>
      <c r="AI61" s="2214"/>
      <c r="AJ61" s="2214"/>
      <c r="AK61" s="2214"/>
      <c r="AL61" s="2214"/>
      <c r="AM61" s="2214"/>
      <c r="AN61" s="2214"/>
      <c r="AO61" s="2214"/>
      <c r="AP61" s="2214"/>
      <c r="AQ61" s="2214"/>
      <c r="AR61" s="2214"/>
      <c r="AS61" s="2214"/>
      <c r="AT61" s="2214"/>
      <c r="AU61" s="2214"/>
      <c r="AV61" s="2214"/>
      <c r="AW61" s="2214"/>
      <c r="AX61" s="2214"/>
      <c r="AY61" s="2214"/>
      <c r="AZ61" s="2214"/>
      <c r="BA61" s="2214"/>
      <c r="BB61" s="2214"/>
      <c r="BC61" s="2214"/>
      <c r="BD61" s="2214"/>
      <c r="BE61" s="2214"/>
      <c r="BF61" s="2214"/>
      <c r="BG61" s="2214"/>
      <c r="BH61" s="2214"/>
      <c r="BI61" s="2215"/>
      <c r="BJ61" s="2043"/>
      <c r="BK61" s="2043"/>
      <c r="BL61" s="2043"/>
      <c r="BM61" s="2043"/>
      <c r="BN61" s="2043"/>
      <c r="BO61" s="2043"/>
      <c r="BP61" s="2043"/>
      <c r="BQ61" s="2043"/>
      <c r="BR61" s="2043"/>
      <c r="BS61" s="2043"/>
      <c r="BT61" s="2044"/>
      <c r="BU61" s="2035"/>
      <c r="BV61" s="2035"/>
      <c r="BW61" s="2035"/>
      <c r="BX61" s="2035"/>
      <c r="BY61" s="2035"/>
      <c r="BZ61" s="2035"/>
      <c r="CA61" s="2035"/>
      <c r="CB61" s="2035"/>
      <c r="CC61" s="2035"/>
      <c r="CD61" s="2035"/>
      <c r="CE61" s="2035"/>
      <c r="CF61" s="2035"/>
      <c r="CG61" s="2036"/>
      <c r="CH61" s="2153"/>
      <c r="CI61" s="2249"/>
      <c r="CJ61" s="2249"/>
      <c r="CK61" s="2249"/>
      <c r="CL61" s="2249"/>
      <c r="CM61" s="2163"/>
      <c r="CN61" s="2022"/>
      <c r="CO61" s="2022"/>
      <c r="CP61" s="260"/>
      <c r="CQ61" s="246"/>
      <c r="CR61" s="246"/>
      <c r="CS61" s="246"/>
      <c r="CT61" s="9"/>
      <c r="CU61" s="9"/>
      <c r="CV61" s="9"/>
      <c r="CW61" s="9"/>
      <c r="CX61" s="9"/>
      <c r="CY61" s="9"/>
      <c r="CZ61" s="9"/>
      <c r="DA61" s="9"/>
      <c r="DB61" s="9"/>
      <c r="DC61" s="9"/>
      <c r="DD61" s="9"/>
      <c r="DE61" s="9"/>
      <c r="DF61" s="9"/>
      <c r="DG61" s="9"/>
      <c r="DH61" s="9"/>
      <c r="DI61" s="9"/>
      <c r="DJ61" s="9"/>
      <c r="DK61" s="9"/>
      <c r="DL61" s="9"/>
      <c r="DM61" s="9"/>
      <c r="DN61" s="9"/>
      <c r="DO61" s="9"/>
      <c r="DP61" s="9"/>
      <c r="DQ61" s="9"/>
      <c r="DR61" s="9"/>
      <c r="DS61" s="9"/>
      <c r="DT61" s="9"/>
      <c r="DU61" s="9"/>
      <c r="DV61" s="9"/>
      <c r="DW61" s="9"/>
      <c r="DX61" s="9"/>
      <c r="DY61" s="9"/>
      <c r="DZ61" s="9"/>
      <c r="EA61" s="9"/>
      <c r="EB61" s="9"/>
      <c r="EC61" s="9"/>
      <c r="ED61" s="9"/>
      <c r="EE61" s="9"/>
      <c r="EF61" s="9"/>
      <c r="EG61" s="9"/>
      <c r="EH61" s="9"/>
      <c r="EI61" s="9"/>
      <c r="EJ61" s="9"/>
      <c r="EK61" s="9"/>
      <c r="EL61" s="9"/>
      <c r="EM61" s="9"/>
      <c r="EN61" s="9"/>
      <c r="EO61" s="9"/>
      <c r="EP61" s="9"/>
      <c r="EQ61" s="9"/>
      <c r="ER61" s="9"/>
      <c r="ES61" s="9"/>
      <c r="ET61" s="9"/>
      <c r="EU61" s="9"/>
      <c r="EV61" s="9"/>
      <c r="EW61" s="9"/>
      <c r="EX61" s="9"/>
      <c r="EY61" s="9"/>
      <c r="EZ61" s="9"/>
      <c r="FA61" s="9"/>
      <c r="FB61" s="9"/>
      <c r="FC61" s="9"/>
      <c r="FD61" s="9"/>
      <c r="FE61" s="9"/>
      <c r="FF61" s="9"/>
      <c r="FG61" s="9"/>
      <c r="FH61" s="9"/>
      <c r="FI61" s="9"/>
      <c r="FJ61" s="9"/>
      <c r="FK61" s="9"/>
      <c r="FL61" s="9"/>
      <c r="FM61" s="9"/>
      <c r="FN61" s="9"/>
      <c r="FO61" s="9"/>
      <c r="FP61" s="9"/>
      <c r="FQ61" s="9"/>
      <c r="FR61" s="9"/>
      <c r="FS61" s="9"/>
      <c r="FT61" s="9"/>
      <c r="FU61" s="9"/>
      <c r="FV61" s="9"/>
      <c r="FW61" s="9"/>
      <c r="FX61" s="9"/>
      <c r="FY61" s="9"/>
      <c r="FZ61" s="9"/>
      <c r="GA61" s="9"/>
      <c r="GB61" s="9"/>
      <c r="GC61" s="9"/>
      <c r="GD61" s="9"/>
      <c r="GE61" s="237"/>
      <c r="GF61" s="237"/>
      <c r="GG61" s="237"/>
      <c r="GH61" s="237"/>
      <c r="GI61" s="237"/>
      <c r="GJ61" s="237"/>
      <c r="GK61" s="237"/>
      <c r="GL61" s="237"/>
      <c r="GM61" s="237"/>
      <c r="GN61" s="237"/>
      <c r="GO61" s="21"/>
      <c r="GP61" s="21"/>
    </row>
    <row r="62" spans="1:198" ht="10.5" customHeight="1">
      <c r="A62" s="9"/>
      <c r="B62" s="9"/>
      <c r="C62" s="9"/>
      <c r="D62" s="9"/>
      <c r="E62" s="9"/>
      <c r="F62" s="260"/>
      <c r="G62" s="2197"/>
      <c r="H62" s="2198"/>
      <c r="I62" s="2198"/>
      <c r="J62" s="2198"/>
      <c r="K62" s="2198"/>
      <c r="L62" s="2198"/>
      <c r="M62" s="2198"/>
      <c r="N62" s="2198"/>
      <c r="O62" s="2198"/>
      <c r="P62" s="2198"/>
      <c r="Q62" s="2198"/>
      <c r="R62" s="2198"/>
      <c r="S62" s="2198"/>
      <c r="T62" s="2199"/>
      <c r="U62" s="2372"/>
      <c r="V62" s="2373"/>
      <c r="W62" s="2373"/>
      <c r="X62" s="2373"/>
      <c r="Y62" s="2373"/>
      <c r="Z62" s="2373"/>
      <c r="AA62" s="2373"/>
      <c r="AB62" s="2374"/>
      <c r="AC62" s="2213"/>
      <c r="AD62" s="2214"/>
      <c r="AE62" s="2214"/>
      <c r="AF62" s="2214"/>
      <c r="AG62" s="2214"/>
      <c r="AH62" s="2214"/>
      <c r="AI62" s="2214"/>
      <c r="AJ62" s="2214"/>
      <c r="AK62" s="2214"/>
      <c r="AL62" s="2214"/>
      <c r="AM62" s="2214"/>
      <c r="AN62" s="2214"/>
      <c r="AO62" s="2214"/>
      <c r="AP62" s="2214"/>
      <c r="AQ62" s="2214"/>
      <c r="AR62" s="2214"/>
      <c r="AS62" s="2214"/>
      <c r="AT62" s="2214"/>
      <c r="AU62" s="2214"/>
      <c r="AV62" s="2214"/>
      <c r="AW62" s="2214"/>
      <c r="AX62" s="2214"/>
      <c r="AY62" s="2214"/>
      <c r="AZ62" s="2214"/>
      <c r="BA62" s="2214"/>
      <c r="BB62" s="2214"/>
      <c r="BC62" s="2214"/>
      <c r="BD62" s="2214"/>
      <c r="BE62" s="2214"/>
      <c r="BF62" s="2214"/>
      <c r="BG62" s="2214"/>
      <c r="BH62" s="2214"/>
      <c r="BI62" s="2215"/>
      <c r="BJ62" s="2053" t="s">
        <v>193</v>
      </c>
      <c r="BK62" s="2053"/>
      <c r="BL62" s="2053"/>
      <c r="BM62" s="2053"/>
      <c r="BN62" s="2053"/>
      <c r="BO62" s="2053"/>
      <c r="BP62" s="2053"/>
      <c r="BQ62" s="2053"/>
      <c r="BR62" s="2053"/>
      <c r="BS62" s="2053"/>
      <c r="BT62" s="2054"/>
      <c r="BU62" s="2045" t="str">
        <f>総括表1!BU62</f>
        <v>現金支払い、毎月末</v>
      </c>
      <c r="BV62" s="2046"/>
      <c r="BW62" s="2046"/>
      <c r="BX62" s="2046"/>
      <c r="BY62" s="2046"/>
      <c r="BZ62" s="2046"/>
      <c r="CA62" s="2046"/>
      <c r="CB62" s="2046"/>
      <c r="CC62" s="2046"/>
      <c r="CD62" s="2046"/>
      <c r="CE62" s="2046"/>
      <c r="CF62" s="2046"/>
      <c r="CG62" s="2046"/>
      <c r="CH62" s="2047"/>
      <c r="CI62" s="2047"/>
      <c r="CJ62" s="2047"/>
      <c r="CK62" s="2047"/>
      <c r="CL62" s="2047"/>
      <c r="CM62" s="2048"/>
      <c r="CN62" s="2022"/>
      <c r="CO62" s="2022"/>
      <c r="CP62" s="260"/>
      <c r="CQ62" s="246"/>
      <c r="CR62" s="246"/>
      <c r="CS62" s="246"/>
      <c r="CT62" s="9"/>
      <c r="CU62" s="9"/>
      <c r="CV62" s="9"/>
      <c r="CW62" s="9"/>
      <c r="CX62" s="9"/>
      <c r="CY62" s="9"/>
      <c r="CZ62" s="9"/>
      <c r="DA62" s="9"/>
      <c r="DB62" s="9"/>
      <c r="DC62" s="9"/>
      <c r="DD62" s="9"/>
      <c r="DE62" s="9"/>
      <c r="DF62" s="9"/>
      <c r="DG62" s="9"/>
      <c r="DH62" s="9"/>
      <c r="DI62" s="9"/>
      <c r="DJ62" s="9"/>
      <c r="DK62" s="9"/>
      <c r="DL62" s="9"/>
      <c r="DM62" s="9"/>
      <c r="DN62" s="9"/>
      <c r="DO62" s="9"/>
      <c r="DP62" s="9"/>
      <c r="DQ62" s="9"/>
      <c r="DR62" s="9"/>
      <c r="DS62" s="9"/>
      <c r="DT62" s="9"/>
      <c r="DU62" s="9"/>
      <c r="DV62" s="9"/>
      <c r="DW62" s="9"/>
      <c r="DX62" s="9"/>
      <c r="DY62" s="9"/>
      <c r="DZ62" s="9"/>
      <c r="EA62" s="9"/>
      <c r="EB62" s="9"/>
      <c r="EC62" s="9"/>
      <c r="ED62" s="9"/>
      <c r="EE62" s="9"/>
      <c r="EF62" s="9"/>
      <c r="EG62" s="9"/>
      <c r="EH62" s="9"/>
      <c r="EI62" s="9"/>
      <c r="EJ62" s="9"/>
      <c r="EK62" s="9"/>
      <c r="EL62" s="9"/>
      <c r="EM62" s="9"/>
      <c r="EN62" s="9"/>
      <c r="EO62" s="9"/>
      <c r="EP62" s="9"/>
      <c r="EQ62" s="9"/>
      <c r="ER62" s="9"/>
      <c r="ES62" s="9"/>
      <c r="ET62" s="9"/>
      <c r="EU62" s="9"/>
      <c r="EV62" s="9"/>
      <c r="EW62" s="9"/>
      <c r="EX62" s="9"/>
      <c r="EY62" s="9"/>
      <c r="EZ62" s="9"/>
      <c r="FA62" s="9"/>
      <c r="FB62" s="9"/>
      <c r="FC62" s="9"/>
      <c r="FD62" s="9"/>
      <c r="FE62" s="9"/>
      <c r="FF62" s="9"/>
      <c r="FG62" s="9"/>
      <c r="FH62" s="9"/>
      <c r="FI62" s="9"/>
      <c r="FJ62" s="9"/>
      <c r="FK62" s="9"/>
      <c r="FL62" s="9"/>
      <c r="FM62" s="9"/>
      <c r="FN62" s="9"/>
      <c r="FO62" s="9"/>
      <c r="FP62" s="9"/>
      <c r="FQ62" s="9"/>
      <c r="FR62" s="9"/>
      <c r="FS62" s="9"/>
      <c r="FT62" s="9"/>
      <c r="FU62" s="9"/>
      <c r="FV62" s="9"/>
      <c r="FW62" s="9"/>
      <c r="FX62" s="9"/>
      <c r="FY62" s="9"/>
      <c r="FZ62" s="9"/>
      <c r="GA62" s="9"/>
      <c r="GB62" s="9"/>
      <c r="GC62" s="9"/>
      <c r="GD62" s="9"/>
      <c r="GE62" s="237"/>
      <c r="GF62" s="237"/>
      <c r="GG62" s="237"/>
      <c r="GH62" s="237"/>
      <c r="GI62" s="237"/>
      <c r="GJ62" s="237"/>
      <c r="GK62" s="237"/>
      <c r="GL62" s="237"/>
      <c r="GM62" s="237"/>
      <c r="GN62" s="237"/>
      <c r="GO62" s="21"/>
      <c r="GP62" s="21"/>
    </row>
    <row r="63" spans="1:198" ht="10.5" customHeight="1">
      <c r="A63" s="9"/>
      <c r="B63" s="9"/>
      <c r="C63" s="9"/>
      <c r="D63" s="9"/>
      <c r="E63" s="9"/>
      <c r="F63" s="260"/>
      <c r="G63" s="2200"/>
      <c r="H63" s="2198"/>
      <c r="I63" s="2198"/>
      <c r="J63" s="2198"/>
      <c r="K63" s="2198"/>
      <c r="L63" s="2198"/>
      <c r="M63" s="2198"/>
      <c r="N63" s="2198"/>
      <c r="O63" s="2198"/>
      <c r="P63" s="2198"/>
      <c r="Q63" s="2198"/>
      <c r="R63" s="2198"/>
      <c r="S63" s="2198"/>
      <c r="T63" s="2199"/>
      <c r="U63" s="2372"/>
      <c r="V63" s="2373"/>
      <c r="W63" s="2373"/>
      <c r="X63" s="2373"/>
      <c r="Y63" s="2373"/>
      <c r="Z63" s="2373"/>
      <c r="AA63" s="2373"/>
      <c r="AB63" s="2374"/>
      <c r="AC63" s="2213"/>
      <c r="AD63" s="2214"/>
      <c r="AE63" s="2214"/>
      <c r="AF63" s="2214"/>
      <c r="AG63" s="2214"/>
      <c r="AH63" s="2214"/>
      <c r="AI63" s="2214"/>
      <c r="AJ63" s="2214"/>
      <c r="AK63" s="2214"/>
      <c r="AL63" s="2214"/>
      <c r="AM63" s="2214"/>
      <c r="AN63" s="2214"/>
      <c r="AO63" s="2214"/>
      <c r="AP63" s="2214"/>
      <c r="AQ63" s="2214"/>
      <c r="AR63" s="2214"/>
      <c r="AS63" s="2214"/>
      <c r="AT63" s="2214"/>
      <c r="AU63" s="2214"/>
      <c r="AV63" s="2214"/>
      <c r="AW63" s="2214"/>
      <c r="AX63" s="2214"/>
      <c r="AY63" s="2214"/>
      <c r="AZ63" s="2214"/>
      <c r="BA63" s="2214"/>
      <c r="BB63" s="2214"/>
      <c r="BC63" s="2214"/>
      <c r="BD63" s="2214"/>
      <c r="BE63" s="2214"/>
      <c r="BF63" s="2214"/>
      <c r="BG63" s="2214"/>
      <c r="BH63" s="2214"/>
      <c r="BI63" s="2215"/>
      <c r="BJ63" s="2053"/>
      <c r="BK63" s="2053"/>
      <c r="BL63" s="2053"/>
      <c r="BM63" s="2053"/>
      <c r="BN63" s="2053"/>
      <c r="BO63" s="2053"/>
      <c r="BP63" s="2053"/>
      <c r="BQ63" s="2053"/>
      <c r="BR63" s="2053"/>
      <c r="BS63" s="2053"/>
      <c r="BT63" s="2054"/>
      <c r="BU63" s="2045"/>
      <c r="BV63" s="2046"/>
      <c r="BW63" s="2046"/>
      <c r="BX63" s="2046"/>
      <c r="BY63" s="2046"/>
      <c r="BZ63" s="2046"/>
      <c r="CA63" s="2046"/>
      <c r="CB63" s="2046"/>
      <c r="CC63" s="2046"/>
      <c r="CD63" s="2046"/>
      <c r="CE63" s="2046"/>
      <c r="CF63" s="2046"/>
      <c r="CG63" s="2046"/>
      <c r="CH63" s="2046"/>
      <c r="CI63" s="2046"/>
      <c r="CJ63" s="2046"/>
      <c r="CK63" s="2046"/>
      <c r="CL63" s="2046"/>
      <c r="CM63" s="2049"/>
      <c r="CN63" s="2022"/>
      <c r="CO63" s="2022"/>
      <c r="CP63" s="260"/>
      <c r="CQ63" s="246"/>
      <c r="CR63" s="246"/>
      <c r="CS63" s="246"/>
      <c r="CT63" s="9"/>
      <c r="CU63" s="9"/>
      <c r="CV63" s="9"/>
      <c r="CW63" s="9"/>
      <c r="CX63" s="9"/>
      <c r="CY63" s="9"/>
      <c r="CZ63" s="9"/>
      <c r="DA63" s="9"/>
      <c r="DB63" s="9"/>
      <c r="DC63" s="9"/>
      <c r="DD63" s="9"/>
      <c r="DE63" s="9"/>
      <c r="DF63" s="9"/>
      <c r="DG63" s="9"/>
      <c r="DH63" s="9"/>
      <c r="DI63" s="9"/>
      <c r="DJ63" s="9"/>
      <c r="DK63" s="9"/>
      <c r="DL63" s="9"/>
      <c r="DM63" s="9"/>
      <c r="DN63" s="9"/>
      <c r="DO63" s="9"/>
      <c r="DP63" s="9"/>
      <c r="DQ63" s="9"/>
      <c r="DR63" s="9"/>
      <c r="DS63" s="9"/>
      <c r="DT63" s="9"/>
      <c r="DU63" s="9"/>
      <c r="DV63" s="9"/>
      <c r="DW63" s="9"/>
      <c r="DX63" s="9"/>
      <c r="DY63" s="9"/>
      <c r="DZ63" s="9"/>
      <c r="EA63" s="9"/>
      <c r="EB63" s="9"/>
      <c r="EC63" s="9"/>
      <c r="ED63" s="9"/>
      <c r="EE63" s="9"/>
      <c r="EF63" s="9"/>
      <c r="EG63" s="9"/>
      <c r="EH63" s="9"/>
      <c r="EI63" s="9"/>
      <c r="EJ63" s="9"/>
      <c r="EK63" s="9"/>
      <c r="EL63" s="9"/>
      <c r="EM63" s="9"/>
      <c r="EN63" s="9"/>
      <c r="EO63" s="9"/>
      <c r="EP63" s="9"/>
      <c r="EQ63" s="9"/>
      <c r="ER63" s="9"/>
      <c r="ES63" s="9"/>
      <c r="ET63" s="9"/>
      <c r="EU63" s="9"/>
      <c r="EV63" s="9"/>
      <c r="EW63" s="9"/>
      <c r="EX63" s="9"/>
      <c r="EY63" s="9"/>
      <c r="EZ63" s="9"/>
      <c r="FA63" s="9"/>
      <c r="FB63" s="9"/>
      <c r="FC63" s="9"/>
      <c r="FD63" s="9"/>
      <c r="FE63" s="9"/>
      <c r="FF63" s="9"/>
      <c r="FG63" s="9"/>
      <c r="FH63" s="9"/>
      <c r="FI63" s="9"/>
      <c r="FJ63" s="9"/>
      <c r="FK63" s="9"/>
      <c r="FL63" s="9"/>
      <c r="FM63" s="9"/>
      <c r="FN63" s="9"/>
      <c r="FO63" s="9"/>
      <c r="FP63" s="9"/>
      <c r="FQ63" s="9"/>
      <c r="FR63" s="9"/>
      <c r="FS63" s="9"/>
      <c r="FT63" s="9"/>
      <c r="FU63" s="9"/>
      <c r="FV63" s="9"/>
      <c r="FW63" s="9"/>
      <c r="FX63" s="9"/>
      <c r="FY63" s="9"/>
      <c r="FZ63" s="9"/>
      <c r="GA63" s="9"/>
      <c r="GB63" s="9"/>
      <c r="GC63" s="9"/>
      <c r="GD63" s="9"/>
      <c r="GE63" s="237"/>
      <c r="GF63" s="237"/>
      <c r="GG63" s="237"/>
      <c r="GH63" s="237"/>
      <c r="GI63" s="237"/>
      <c r="GJ63" s="237"/>
      <c r="GK63" s="237"/>
      <c r="GL63" s="237"/>
      <c r="GM63" s="237"/>
      <c r="GN63" s="237"/>
      <c r="GO63" s="10"/>
      <c r="GP63" s="10"/>
    </row>
    <row r="64" spans="1:198" ht="10.5" customHeight="1" thickBot="1">
      <c r="A64" s="9"/>
      <c r="B64" s="9"/>
      <c r="C64" s="9"/>
      <c r="D64" s="9"/>
      <c r="E64" s="9"/>
      <c r="F64" s="260"/>
      <c r="G64" s="2200"/>
      <c r="H64" s="2198"/>
      <c r="I64" s="2198"/>
      <c r="J64" s="2198"/>
      <c r="K64" s="2198"/>
      <c r="L64" s="2198"/>
      <c r="M64" s="2198"/>
      <c r="N64" s="2198"/>
      <c r="O64" s="2198"/>
      <c r="P64" s="2198"/>
      <c r="Q64" s="2198"/>
      <c r="R64" s="2198"/>
      <c r="S64" s="2198"/>
      <c r="T64" s="2199"/>
      <c r="U64" s="2375"/>
      <c r="V64" s="2376"/>
      <c r="W64" s="2376"/>
      <c r="X64" s="2376"/>
      <c r="Y64" s="2376"/>
      <c r="Z64" s="2376"/>
      <c r="AA64" s="2376"/>
      <c r="AB64" s="2377"/>
      <c r="AC64" s="2216"/>
      <c r="AD64" s="2217"/>
      <c r="AE64" s="2217"/>
      <c r="AF64" s="2217"/>
      <c r="AG64" s="2217"/>
      <c r="AH64" s="2217"/>
      <c r="AI64" s="2217"/>
      <c r="AJ64" s="2217"/>
      <c r="AK64" s="2217"/>
      <c r="AL64" s="2217"/>
      <c r="AM64" s="2217"/>
      <c r="AN64" s="2217"/>
      <c r="AO64" s="2217"/>
      <c r="AP64" s="2217"/>
      <c r="AQ64" s="2217"/>
      <c r="AR64" s="2217"/>
      <c r="AS64" s="2217"/>
      <c r="AT64" s="2217"/>
      <c r="AU64" s="2217"/>
      <c r="AV64" s="2217"/>
      <c r="AW64" s="2217"/>
      <c r="AX64" s="2217"/>
      <c r="AY64" s="2217"/>
      <c r="AZ64" s="2217"/>
      <c r="BA64" s="2217"/>
      <c r="BB64" s="2217"/>
      <c r="BC64" s="2217"/>
      <c r="BD64" s="2217"/>
      <c r="BE64" s="2217"/>
      <c r="BF64" s="2217"/>
      <c r="BG64" s="2217"/>
      <c r="BH64" s="2217"/>
      <c r="BI64" s="2218"/>
      <c r="BJ64" s="2055"/>
      <c r="BK64" s="2055"/>
      <c r="BL64" s="2055"/>
      <c r="BM64" s="2055"/>
      <c r="BN64" s="2055"/>
      <c r="BO64" s="2055"/>
      <c r="BP64" s="2055"/>
      <c r="BQ64" s="2055"/>
      <c r="BR64" s="2055"/>
      <c r="BS64" s="2055"/>
      <c r="BT64" s="2056"/>
      <c r="BU64" s="2050"/>
      <c r="BV64" s="2051"/>
      <c r="BW64" s="2051"/>
      <c r="BX64" s="2051"/>
      <c r="BY64" s="2051"/>
      <c r="BZ64" s="2051"/>
      <c r="CA64" s="2051"/>
      <c r="CB64" s="2051"/>
      <c r="CC64" s="2051"/>
      <c r="CD64" s="2051"/>
      <c r="CE64" s="2051"/>
      <c r="CF64" s="2051"/>
      <c r="CG64" s="2051"/>
      <c r="CH64" s="2051"/>
      <c r="CI64" s="2051"/>
      <c r="CJ64" s="2051"/>
      <c r="CK64" s="2051"/>
      <c r="CL64" s="2051"/>
      <c r="CM64" s="2052"/>
      <c r="CN64" s="2022"/>
      <c r="CO64" s="2022"/>
      <c r="CP64" s="260"/>
      <c r="CQ64" s="246"/>
      <c r="CR64" s="246"/>
      <c r="CS64" s="246"/>
      <c r="CT64" s="9"/>
      <c r="CU64" s="9"/>
      <c r="CV64" s="9"/>
      <c r="CW64" s="9"/>
      <c r="CX64" s="9"/>
      <c r="CY64" s="9"/>
      <c r="CZ64" s="9"/>
      <c r="DA64" s="9"/>
      <c r="DB64" s="9"/>
      <c r="DC64" s="9"/>
      <c r="DD64" s="9"/>
      <c r="DE64" s="9"/>
      <c r="DF64" s="9"/>
      <c r="DG64" s="9"/>
      <c r="DH64" s="9"/>
      <c r="DI64" s="9"/>
      <c r="DJ64" s="9"/>
      <c r="DK64" s="9"/>
      <c r="DL64" s="9"/>
      <c r="DM64" s="9"/>
      <c r="DN64" s="9"/>
      <c r="DO64" s="9"/>
      <c r="DP64" s="9"/>
      <c r="DQ64" s="9"/>
      <c r="DR64" s="9"/>
      <c r="DS64" s="9"/>
      <c r="DT64" s="9"/>
      <c r="DU64" s="9"/>
      <c r="DV64" s="9"/>
      <c r="DW64" s="9"/>
      <c r="DX64" s="9"/>
      <c r="DY64" s="9"/>
      <c r="DZ64" s="9"/>
      <c r="EA64" s="9"/>
      <c r="EB64" s="9"/>
      <c r="EC64" s="9"/>
      <c r="ED64" s="9"/>
      <c r="EE64" s="9"/>
      <c r="EF64" s="9"/>
      <c r="EG64" s="9"/>
      <c r="EH64" s="9"/>
      <c r="EI64" s="9"/>
      <c r="EJ64" s="9"/>
      <c r="EK64" s="9"/>
      <c r="EL64" s="9"/>
      <c r="EM64" s="9"/>
      <c r="EN64" s="9"/>
      <c r="EO64" s="9"/>
      <c r="EP64" s="9"/>
      <c r="EQ64" s="9"/>
      <c r="ER64" s="9"/>
      <c r="ES64" s="9"/>
      <c r="ET64" s="9"/>
      <c r="EU64" s="9"/>
      <c r="EV64" s="9"/>
      <c r="EW64" s="9"/>
      <c r="EX64" s="9"/>
      <c r="EY64" s="9"/>
      <c r="EZ64" s="9"/>
      <c r="FA64" s="9"/>
      <c r="FB64" s="9"/>
      <c r="FC64" s="9"/>
      <c r="FD64" s="9"/>
      <c r="FE64" s="9"/>
      <c r="FF64" s="9"/>
      <c r="FG64" s="9"/>
      <c r="FH64" s="9"/>
      <c r="FI64" s="9"/>
      <c r="FJ64" s="9"/>
      <c r="FK64" s="9"/>
      <c r="FL64" s="9"/>
      <c r="FM64" s="9"/>
      <c r="FN64" s="9"/>
      <c r="FO64" s="9"/>
      <c r="FP64" s="9"/>
      <c r="FQ64" s="9"/>
      <c r="FR64" s="9"/>
      <c r="FS64" s="9"/>
      <c r="FT64" s="9"/>
      <c r="FU64" s="9"/>
      <c r="FV64" s="9"/>
      <c r="FW64" s="9"/>
      <c r="FX64" s="9"/>
      <c r="FY64" s="9"/>
      <c r="FZ64" s="9"/>
      <c r="GA64" s="9"/>
      <c r="GB64" s="9"/>
      <c r="GC64" s="9"/>
      <c r="GD64" s="9"/>
      <c r="GE64" s="9"/>
      <c r="GF64" s="9"/>
      <c r="GG64" s="9"/>
      <c r="GH64" s="9"/>
      <c r="GI64" s="9"/>
      <c r="GJ64" s="9"/>
      <c r="GK64" s="9"/>
      <c r="GL64" s="9"/>
      <c r="GM64" s="9"/>
      <c r="GN64" s="10"/>
      <c r="GO64" s="10"/>
      <c r="GP64" s="10"/>
    </row>
    <row r="65" spans="1:198" ht="10.5" customHeight="1">
      <c r="A65" s="9"/>
      <c r="B65" s="9"/>
      <c r="C65" s="9"/>
      <c r="D65" s="9"/>
      <c r="E65" s="9"/>
      <c r="F65" s="260"/>
      <c r="G65" s="2200"/>
      <c r="H65" s="2198"/>
      <c r="I65" s="2198"/>
      <c r="J65" s="2198"/>
      <c r="K65" s="2198"/>
      <c r="L65" s="2198"/>
      <c r="M65" s="2198"/>
      <c r="N65" s="2198"/>
      <c r="O65" s="2198"/>
      <c r="P65" s="2198"/>
      <c r="Q65" s="2198"/>
      <c r="R65" s="2198"/>
      <c r="S65" s="2198"/>
      <c r="T65" s="2199"/>
      <c r="U65" s="2378" t="s">
        <v>50</v>
      </c>
      <c r="V65" s="2379"/>
      <c r="W65" s="2379"/>
      <c r="X65" s="2379"/>
      <c r="Y65" s="2379"/>
      <c r="Z65" s="2379"/>
      <c r="AA65" s="2379"/>
      <c r="AB65" s="2379"/>
      <c r="AC65" s="2222" t="str">
        <f>総括表1!AC65</f>
        <v>コクゼイ　イチロウ</v>
      </c>
      <c r="AD65" s="2223"/>
      <c r="AE65" s="2223"/>
      <c r="AF65" s="2223"/>
      <c r="AG65" s="2223"/>
      <c r="AH65" s="2223"/>
      <c r="AI65" s="2223"/>
      <c r="AJ65" s="2223"/>
      <c r="AK65" s="2223"/>
      <c r="AL65" s="2223"/>
      <c r="AM65" s="2223"/>
      <c r="AN65" s="2223"/>
      <c r="AO65" s="2223"/>
      <c r="AP65" s="2223"/>
      <c r="AQ65" s="2223"/>
      <c r="AR65" s="2223"/>
      <c r="AS65" s="2223"/>
      <c r="AT65" s="2223"/>
      <c r="AU65" s="2223"/>
      <c r="AV65" s="2223"/>
      <c r="AW65" s="2223"/>
      <c r="AX65" s="2223"/>
      <c r="AY65" s="2223"/>
      <c r="AZ65" s="2223"/>
      <c r="BA65" s="2223"/>
      <c r="BB65" s="2223"/>
      <c r="BC65" s="2223"/>
      <c r="BD65" s="2223"/>
      <c r="BE65" s="2223"/>
      <c r="BF65" s="2223"/>
      <c r="BG65" s="2223"/>
      <c r="BH65" s="2223"/>
      <c r="BI65" s="2224"/>
      <c r="BJ65" s="2057" t="s">
        <v>227</v>
      </c>
      <c r="BK65" s="2057"/>
      <c r="BL65" s="2057"/>
      <c r="BM65" s="2057"/>
      <c r="BN65" s="2057"/>
      <c r="BO65" s="2057"/>
      <c r="BP65" s="2057"/>
      <c r="BQ65" s="2057"/>
      <c r="BR65" s="2057"/>
      <c r="BS65" s="2057"/>
      <c r="BT65" s="2058"/>
      <c r="BU65" s="2063" t="s">
        <v>228</v>
      </c>
      <c r="BV65" s="2064"/>
      <c r="BW65" s="2064"/>
      <c r="BX65" s="2064"/>
      <c r="BY65" s="2064"/>
      <c r="BZ65" s="2069" t="s">
        <v>229</v>
      </c>
      <c r="CA65" s="2070"/>
      <c r="CB65" s="2070"/>
      <c r="CC65" s="2070"/>
      <c r="CD65" s="2070"/>
      <c r="CE65" s="2070"/>
      <c r="CF65" s="2071"/>
      <c r="CG65" s="317"/>
      <c r="CH65" s="318"/>
      <c r="CI65" s="318"/>
      <c r="CJ65" s="318"/>
      <c r="CK65" s="318"/>
      <c r="CL65" s="318"/>
      <c r="CM65" s="319"/>
      <c r="CN65" s="2022"/>
      <c r="CO65" s="2022"/>
      <c r="CP65" s="260"/>
      <c r="CQ65" s="246"/>
      <c r="CR65" s="246"/>
      <c r="CS65" s="246"/>
      <c r="CT65" s="9"/>
      <c r="CU65" s="9"/>
      <c r="CV65" s="9"/>
      <c r="CW65" s="9"/>
      <c r="CX65" s="9"/>
      <c r="CY65" s="9"/>
      <c r="CZ65" s="9"/>
      <c r="DA65" s="9"/>
      <c r="DB65" s="9"/>
      <c r="DC65" s="9"/>
      <c r="DD65" s="9"/>
      <c r="DE65" s="9"/>
      <c r="DF65" s="9"/>
      <c r="DG65" s="9"/>
      <c r="DH65" s="9"/>
      <c r="DI65" s="9"/>
      <c r="DJ65" s="9"/>
      <c r="DK65" s="9"/>
      <c r="DL65" s="9"/>
      <c r="DM65" s="9"/>
      <c r="DN65" s="9"/>
      <c r="DO65" s="9"/>
      <c r="DP65" s="9"/>
      <c r="DQ65" s="9"/>
      <c r="DR65" s="9"/>
      <c r="DS65" s="9"/>
      <c r="DT65" s="9"/>
      <c r="DU65" s="9"/>
      <c r="DV65" s="9"/>
      <c r="DW65" s="9"/>
      <c r="DX65" s="9"/>
      <c r="DY65" s="9"/>
      <c r="DZ65" s="9"/>
      <c r="EA65" s="9"/>
      <c r="EB65" s="9"/>
      <c r="EC65" s="9"/>
      <c r="ED65" s="9"/>
      <c r="EE65" s="9"/>
      <c r="EF65" s="9"/>
      <c r="EG65" s="9"/>
      <c r="EH65" s="9"/>
      <c r="EI65" s="9"/>
      <c r="EJ65" s="9"/>
      <c r="EK65" s="9"/>
      <c r="EL65" s="9"/>
      <c r="EM65" s="9"/>
      <c r="EN65" s="9"/>
      <c r="EO65" s="9"/>
      <c r="EP65" s="9"/>
      <c r="EQ65" s="9"/>
      <c r="ER65" s="9"/>
      <c r="ES65" s="9"/>
      <c r="ET65" s="9"/>
      <c r="EU65" s="9"/>
      <c r="EV65" s="9"/>
      <c r="EW65" s="9"/>
      <c r="EX65" s="9"/>
      <c r="EY65" s="9"/>
      <c r="EZ65" s="9"/>
      <c r="FA65" s="9"/>
      <c r="FB65" s="9"/>
      <c r="FC65" s="9"/>
      <c r="FD65" s="9"/>
      <c r="FE65" s="9"/>
      <c r="FF65" s="9"/>
      <c r="FG65" s="9"/>
      <c r="FH65" s="9"/>
      <c r="FI65" s="9"/>
      <c r="FJ65" s="9"/>
      <c r="FK65" s="9"/>
      <c r="FL65" s="9"/>
      <c r="FM65" s="9"/>
      <c r="FN65" s="9"/>
      <c r="FO65" s="9"/>
      <c r="FP65" s="9"/>
      <c r="FQ65" s="9"/>
      <c r="FR65" s="9"/>
      <c r="FS65" s="9"/>
      <c r="FT65" s="9"/>
      <c r="FU65" s="9"/>
      <c r="FV65" s="9"/>
      <c r="FW65" s="9"/>
      <c r="FX65" s="9"/>
      <c r="FY65" s="9"/>
      <c r="FZ65" s="9"/>
      <c r="GA65" s="9"/>
      <c r="GB65" s="9"/>
      <c r="GC65" s="9"/>
      <c r="GD65" s="9"/>
      <c r="GE65" s="237"/>
      <c r="GF65" s="237"/>
      <c r="GG65" s="237"/>
      <c r="GH65" s="237"/>
      <c r="GI65" s="237"/>
      <c r="GJ65" s="237"/>
      <c r="GK65" s="237"/>
      <c r="GL65" s="237"/>
      <c r="GM65" s="237"/>
      <c r="GN65" s="11"/>
      <c r="GO65" s="11"/>
      <c r="GP65" s="11"/>
    </row>
    <row r="66" spans="1:198" ht="10.5" customHeight="1" thickBot="1">
      <c r="A66" s="9"/>
      <c r="B66" s="9"/>
      <c r="C66" s="9"/>
      <c r="D66" s="9"/>
      <c r="E66" s="9"/>
      <c r="F66" s="260"/>
      <c r="G66" s="2200"/>
      <c r="H66" s="2198"/>
      <c r="I66" s="2198"/>
      <c r="J66" s="2198"/>
      <c r="K66" s="2198"/>
      <c r="L66" s="2198"/>
      <c r="M66" s="2198"/>
      <c r="N66" s="2198"/>
      <c r="O66" s="2198"/>
      <c r="P66" s="2198"/>
      <c r="Q66" s="2198"/>
      <c r="R66" s="2198"/>
      <c r="S66" s="2198"/>
      <c r="T66" s="2199"/>
      <c r="U66" s="2380"/>
      <c r="V66" s="2381"/>
      <c r="W66" s="2381"/>
      <c r="X66" s="2381"/>
      <c r="Y66" s="2381"/>
      <c r="Z66" s="2381"/>
      <c r="AA66" s="2381"/>
      <c r="AB66" s="2381"/>
      <c r="AC66" s="2225"/>
      <c r="AD66" s="2226"/>
      <c r="AE66" s="2226"/>
      <c r="AF66" s="2226"/>
      <c r="AG66" s="2226"/>
      <c r="AH66" s="2226"/>
      <c r="AI66" s="2226"/>
      <c r="AJ66" s="2226"/>
      <c r="AK66" s="2226"/>
      <c r="AL66" s="2226"/>
      <c r="AM66" s="2226"/>
      <c r="AN66" s="2226"/>
      <c r="AO66" s="2226"/>
      <c r="AP66" s="2226"/>
      <c r="AQ66" s="2226"/>
      <c r="AR66" s="2226"/>
      <c r="AS66" s="2226"/>
      <c r="AT66" s="2226"/>
      <c r="AU66" s="2226"/>
      <c r="AV66" s="2226"/>
      <c r="AW66" s="2226"/>
      <c r="AX66" s="2226"/>
      <c r="AY66" s="2226"/>
      <c r="AZ66" s="2226"/>
      <c r="BA66" s="2226"/>
      <c r="BB66" s="2226"/>
      <c r="BC66" s="2226"/>
      <c r="BD66" s="2226"/>
      <c r="BE66" s="2226"/>
      <c r="BF66" s="2226"/>
      <c r="BG66" s="2226"/>
      <c r="BH66" s="2226"/>
      <c r="BI66" s="2227"/>
      <c r="BJ66" s="2059"/>
      <c r="BK66" s="2059"/>
      <c r="BL66" s="2059"/>
      <c r="BM66" s="2059"/>
      <c r="BN66" s="2059"/>
      <c r="BO66" s="2059"/>
      <c r="BP66" s="2059"/>
      <c r="BQ66" s="2059"/>
      <c r="BR66" s="2059"/>
      <c r="BS66" s="2059"/>
      <c r="BT66" s="2060"/>
      <c r="BU66" s="2065"/>
      <c r="BV66" s="2066"/>
      <c r="BW66" s="2066"/>
      <c r="BX66" s="2066"/>
      <c r="BY66" s="2066"/>
      <c r="BZ66" s="2072"/>
      <c r="CA66" s="2072"/>
      <c r="CB66" s="2072"/>
      <c r="CC66" s="2072"/>
      <c r="CD66" s="2072"/>
      <c r="CE66" s="2072"/>
      <c r="CF66" s="2073"/>
      <c r="CG66" s="316"/>
      <c r="CH66" s="256"/>
      <c r="CI66" s="256"/>
      <c r="CJ66" s="256"/>
      <c r="CK66" s="256"/>
      <c r="CL66" s="256"/>
      <c r="CM66" s="312"/>
      <c r="CN66" s="2022"/>
      <c r="CO66" s="2022"/>
      <c r="CP66" s="260"/>
      <c r="CQ66" s="246"/>
      <c r="CR66" s="246"/>
      <c r="CS66" s="246"/>
      <c r="CT66" s="9"/>
      <c r="CU66" s="9"/>
      <c r="CV66" s="9"/>
      <c r="CW66" s="9"/>
      <c r="CX66" s="9"/>
      <c r="CY66" s="9"/>
      <c r="CZ66" s="9"/>
      <c r="DA66" s="9"/>
      <c r="DB66" s="9"/>
      <c r="DC66" s="9"/>
      <c r="DD66" s="9"/>
      <c r="DE66" s="9"/>
      <c r="DF66" s="9"/>
      <c r="DG66" s="9"/>
      <c r="DH66" s="9"/>
      <c r="DI66" s="9"/>
      <c r="DJ66" s="9"/>
      <c r="DK66" s="9"/>
      <c r="DL66" s="9"/>
      <c r="DM66" s="9"/>
      <c r="DN66" s="9"/>
      <c r="DO66" s="9"/>
      <c r="DP66" s="9"/>
      <c r="DQ66" s="9"/>
      <c r="DR66" s="9"/>
      <c r="DS66" s="9"/>
      <c r="DT66" s="9"/>
      <c r="DU66" s="9"/>
      <c r="DV66" s="9"/>
      <c r="DW66" s="9"/>
      <c r="DX66" s="9"/>
      <c r="DY66" s="9"/>
      <c r="DZ66" s="9"/>
      <c r="EA66" s="9"/>
      <c r="EB66" s="9"/>
      <c r="EC66" s="9"/>
      <c r="ED66" s="9"/>
      <c r="EE66" s="9"/>
      <c r="EF66" s="9"/>
      <c r="EG66" s="9"/>
      <c r="EH66" s="9"/>
      <c r="EI66" s="9"/>
      <c r="EJ66" s="9"/>
      <c r="EK66" s="9"/>
      <c r="EL66" s="9"/>
      <c r="EM66" s="9"/>
      <c r="EN66" s="9"/>
      <c r="EO66" s="9"/>
      <c r="EP66" s="9"/>
      <c r="EQ66" s="9"/>
      <c r="ER66" s="9"/>
      <c r="ES66" s="9"/>
      <c r="ET66" s="9"/>
      <c r="EU66" s="9"/>
      <c r="EV66" s="9"/>
      <c r="EW66" s="9"/>
      <c r="EX66" s="9"/>
      <c r="EY66" s="9"/>
      <c r="EZ66" s="9"/>
      <c r="FA66" s="9"/>
      <c r="FB66" s="9"/>
      <c r="FC66" s="9"/>
      <c r="FD66" s="9"/>
      <c r="FE66" s="9"/>
      <c r="FF66" s="9"/>
      <c r="FG66" s="9"/>
      <c r="FH66" s="9"/>
      <c r="FI66" s="9"/>
      <c r="FJ66" s="9"/>
      <c r="FK66" s="9"/>
      <c r="FL66" s="9"/>
      <c r="FM66" s="9"/>
      <c r="FN66" s="9"/>
      <c r="FO66" s="9"/>
      <c r="FP66" s="9"/>
      <c r="FQ66" s="9"/>
      <c r="FR66" s="9"/>
      <c r="FS66" s="9"/>
      <c r="FT66" s="9"/>
      <c r="FU66" s="9"/>
      <c r="FV66" s="9"/>
      <c r="FW66" s="9"/>
      <c r="FX66" s="9"/>
      <c r="FY66" s="9"/>
      <c r="FZ66" s="9"/>
      <c r="GA66" s="9"/>
      <c r="GB66" s="9"/>
      <c r="GC66" s="9"/>
      <c r="GD66" s="9"/>
      <c r="GE66" s="237"/>
      <c r="GF66" s="237"/>
      <c r="GG66" s="237"/>
      <c r="GH66" s="237"/>
      <c r="GI66" s="237"/>
      <c r="GJ66" s="237"/>
      <c r="GK66" s="237"/>
      <c r="GL66" s="237"/>
      <c r="GM66" s="237"/>
      <c r="GN66" s="12"/>
      <c r="GO66" s="12"/>
      <c r="GP66" s="12"/>
    </row>
    <row r="67" spans="1:198" ht="10.5" customHeight="1">
      <c r="A67" s="9"/>
      <c r="B67" s="9"/>
      <c r="C67" s="9"/>
      <c r="D67" s="9"/>
      <c r="E67" s="9"/>
      <c r="F67" s="260"/>
      <c r="G67" s="2200"/>
      <c r="H67" s="2198"/>
      <c r="I67" s="2198"/>
      <c r="J67" s="2198"/>
      <c r="K67" s="2198"/>
      <c r="L67" s="2198"/>
      <c r="M67" s="2198"/>
      <c r="N67" s="2198"/>
      <c r="O67" s="2198"/>
      <c r="P67" s="2198"/>
      <c r="Q67" s="2198"/>
      <c r="R67" s="2198"/>
      <c r="S67" s="2198"/>
      <c r="T67" s="2199"/>
      <c r="U67" s="2204" t="s">
        <v>110</v>
      </c>
      <c r="V67" s="2205"/>
      <c r="W67" s="2205"/>
      <c r="X67" s="2205"/>
      <c r="Y67" s="2205"/>
      <c r="Z67" s="2205"/>
      <c r="AA67" s="2205"/>
      <c r="AB67" s="2205"/>
      <c r="AC67" s="2210" t="str">
        <f>総括表1!AC67</f>
        <v>国税　一郎</v>
      </c>
      <c r="AD67" s="2211"/>
      <c r="AE67" s="2211"/>
      <c r="AF67" s="2211"/>
      <c r="AG67" s="2211"/>
      <c r="AH67" s="2211"/>
      <c r="AI67" s="2211"/>
      <c r="AJ67" s="2211"/>
      <c r="AK67" s="2211"/>
      <c r="AL67" s="2211"/>
      <c r="AM67" s="2211"/>
      <c r="AN67" s="2211"/>
      <c r="AO67" s="2211"/>
      <c r="AP67" s="2211"/>
      <c r="AQ67" s="2211"/>
      <c r="AR67" s="2211"/>
      <c r="AS67" s="2211"/>
      <c r="AT67" s="2211"/>
      <c r="AU67" s="2211"/>
      <c r="AV67" s="2211"/>
      <c r="AW67" s="2211"/>
      <c r="AX67" s="2211"/>
      <c r="AY67" s="2211"/>
      <c r="AZ67" s="2211"/>
      <c r="BA67" s="2211"/>
      <c r="BB67" s="2211"/>
      <c r="BC67" s="2211"/>
      <c r="BD67" s="2211"/>
      <c r="BE67" s="2211"/>
      <c r="BF67" s="2211"/>
      <c r="BG67" s="2211"/>
      <c r="BH67" s="2211"/>
      <c r="BI67" s="2212"/>
      <c r="BJ67" s="2059"/>
      <c r="BK67" s="2059"/>
      <c r="BL67" s="2059"/>
      <c r="BM67" s="2059"/>
      <c r="BN67" s="2059"/>
      <c r="BO67" s="2059"/>
      <c r="BP67" s="2059"/>
      <c r="BQ67" s="2059"/>
      <c r="BR67" s="2059"/>
      <c r="BS67" s="2059"/>
      <c r="BT67" s="2060"/>
      <c r="BU67" s="2065"/>
      <c r="BV67" s="2066"/>
      <c r="BW67" s="2066"/>
      <c r="BX67" s="2066"/>
      <c r="BY67" s="2066"/>
      <c r="BZ67" s="2072"/>
      <c r="CA67" s="2072"/>
      <c r="CB67" s="2072"/>
      <c r="CC67" s="2072"/>
      <c r="CD67" s="2072"/>
      <c r="CE67" s="2072"/>
      <c r="CF67" s="2073"/>
      <c r="CG67" s="316"/>
      <c r="CH67" s="256"/>
      <c r="CI67" s="2109">
        <f>総括表1!CI67</f>
        <v>0</v>
      </c>
      <c r="CJ67" s="2110"/>
      <c r="CK67" s="2110"/>
      <c r="CL67" s="2111"/>
      <c r="CM67" s="312"/>
      <c r="CN67" s="2022"/>
      <c r="CO67" s="2022"/>
      <c r="CP67" s="260"/>
      <c r="CQ67" s="246"/>
      <c r="CR67" s="246"/>
      <c r="CS67" s="246"/>
      <c r="CT67" s="9"/>
      <c r="CU67" s="9"/>
      <c r="CV67" s="9"/>
      <c r="CW67" s="9"/>
      <c r="CX67" s="9"/>
      <c r="CY67" s="9"/>
      <c r="CZ67" s="9"/>
      <c r="DA67" s="9"/>
      <c r="DB67" s="9"/>
      <c r="DC67" s="9"/>
      <c r="DD67" s="9"/>
      <c r="DE67" s="9"/>
      <c r="DF67" s="9"/>
      <c r="DG67" s="9"/>
      <c r="DH67" s="9"/>
      <c r="DI67" s="9"/>
      <c r="DJ67" s="9"/>
      <c r="DK67" s="9"/>
      <c r="DL67" s="9"/>
      <c r="DM67" s="9"/>
      <c r="DN67" s="9"/>
      <c r="DO67" s="9"/>
      <c r="DP67" s="9"/>
      <c r="DQ67" s="9"/>
      <c r="DR67" s="9"/>
      <c r="DS67" s="9"/>
      <c r="DT67" s="9"/>
      <c r="DU67" s="9"/>
      <c r="DV67" s="9"/>
      <c r="DW67" s="9"/>
      <c r="DX67" s="9"/>
      <c r="DY67" s="9"/>
      <c r="DZ67" s="9"/>
      <c r="EA67" s="9"/>
      <c r="EB67" s="9"/>
      <c r="EC67" s="9"/>
      <c r="ED67" s="9"/>
      <c r="EE67" s="9"/>
      <c r="EF67" s="9"/>
      <c r="EG67" s="9"/>
      <c r="EH67" s="9"/>
      <c r="EI67" s="9"/>
      <c r="EJ67" s="9"/>
      <c r="EK67" s="9"/>
      <c r="EL67" s="9"/>
      <c r="EM67" s="9"/>
      <c r="EN67" s="9"/>
      <c r="EO67" s="9"/>
      <c r="EP67" s="9"/>
      <c r="EQ67" s="9"/>
      <c r="ER67" s="9"/>
      <c r="ES67" s="9"/>
      <c r="ET67" s="9"/>
      <c r="EU67" s="9"/>
      <c r="EV67" s="9"/>
      <c r="EW67" s="9"/>
      <c r="EX67" s="9"/>
      <c r="EY67" s="9"/>
      <c r="EZ67" s="9"/>
      <c r="FA67" s="9"/>
      <c r="FB67" s="9"/>
      <c r="FC67" s="9"/>
      <c r="FD67" s="9"/>
      <c r="FE67" s="9"/>
      <c r="FF67" s="9"/>
      <c r="FG67" s="9"/>
      <c r="FH67" s="9"/>
      <c r="FI67" s="9"/>
      <c r="FJ67" s="9"/>
      <c r="FK67" s="9"/>
      <c r="FL67" s="9"/>
      <c r="FM67" s="9"/>
      <c r="FN67" s="9"/>
      <c r="FO67" s="9"/>
      <c r="FP67" s="9"/>
      <c r="FQ67" s="9"/>
      <c r="FR67" s="9"/>
      <c r="FS67" s="9"/>
      <c r="FT67" s="9"/>
      <c r="FU67" s="9"/>
      <c r="FV67" s="9"/>
      <c r="FW67" s="9"/>
      <c r="FX67" s="9"/>
      <c r="FY67" s="9"/>
      <c r="FZ67" s="9"/>
      <c r="GA67" s="9"/>
      <c r="GB67" s="9"/>
      <c r="GC67" s="9"/>
      <c r="GD67" s="9"/>
      <c r="GE67" s="237"/>
      <c r="GF67" s="237"/>
      <c r="GG67" s="237"/>
      <c r="GH67" s="237"/>
      <c r="GI67" s="237"/>
      <c r="GJ67" s="237"/>
      <c r="GK67" s="237"/>
      <c r="GL67" s="237"/>
      <c r="GM67" s="237"/>
      <c r="GN67" s="11"/>
      <c r="GO67" s="11"/>
      <c r="GP67" s="11"/>
    </row>
    <row r="68" spans="1:198" ht="10.5" customHeight="1">
      <c r="A68" s="9"/>
      <c r="B68" s="9"/>
      <c r="C68" s="9"/>
      <c r="D68" s="9"/>
      <c r="E68" s="9"/>
      <c r="F68" s="260"/>
      <c r="G68" s="2200"/>
      <c r="H68" s="2198"/>
      <c r="I68" s="2198"/>
      <c r="J68" s="2198"/>
      <c r="K68" s="2198"/>
      <c r="L68" s="2198"/>
      <c r="M68" s="2198"/>
      <c r="N68" s="2198"/>
      <c r="O68" s="2198"/>
      <c r="P68" s="2198"/>
      <c r="Q68" s="2198"/>
      <c r="R68" s="2198"/>
      <c r="S68" s="2198"/>
      <c r="T68" s="2199"/>
      <c r="U68" s="2206"/>
      <c r="V68" s="2207"/>
      <c r="W68" s="2207"/>
      <c r="X68" s="2207"/>
      <c r="Y68" s="2207"/>
      <c r="Z68" s="2207"/>
      <c r="AA68" s="2207"/>
      <c r="AB68" s="2207"/>
      <c r="AC68" s="2213"/>
      <c r="AD68" s="2214"/>
      <c r="AE68" s="2214"/>
      <c r="AF68" s="2214"/>
      <c r="AG68" s="2214"/>
      <c r="AH68" s="2214"/>
      <c r="AI68" s="2214"/>
      <c r="AJ68" s="2214"/>
      <c r="AK68" s="2214"/>
      <c r="AL68" s="2214"/>
      <c r="AM68" s="2214"/>
      <c r="AN68" s="2214"/>
      <c r="AO68" s="2214"/>
      <c r="AP68" s="2214"/>
      <c r="AQ68" s="2214"/>
      <c r="AR68" s="2214"/>
      <c r="AS68" s="2214"/>
      <c r="AT68" s="2214"/>
      <c r="AU68" s="2214"/>
      <c r="AV68" s="2214"/>
      <c r="AW68" s="2214"/>
      <c r="AX68" s="2214"/>
      <c r="AY68" s="2214"/>
      <c r="AZ68" s="2214"/>
      <c r="BA68" s="2214"/>
      <c r="BB68" s="2214"/>
      <c r="BC68" s="2214"/>
      <c r="BD68" s="2214"/>
      <c r="BE68" s="2214"/>
      <c r="BF68" s="2214"/>
      <c r="BG68" s="2214"/>
      <c r="BH68" s="2214"/>
      <c r="BI68" s="2215"/>
      <c r="BJ68" s="2059"/>
      <c r="BK68" s="2059"/>
      <c r="BL68" s="2059"/>
      <c r="BM68" s="2059"/>
      <c r="BN68" s="2059"/>
      <c r="BO68" s="2059"/>
      <c r="BP68" s="2059"/>
      <c r="BQ68" s="2059"/>
      <c r="BR68" s="2059"/>
      <c r="BS68" s="2059"/>
      <c r="BT68" s="2060"/>
      <c r="BU68" s="2067"/>
      <c r="BV68" s="2068"/>
      <c r="BW68" s="2068"/>
      <c r="BX68" s="2068"/>
      <c r="BY68" s="2068"/>
      <c r="BZ68" s="2074"/>
      <c r="CA68" s="2074"/>
      <c r="CB68" s="2074"/>
      <c r="CC68" s="2074"/>
      <c r="CD68" s="2074"/>
      <c r="CE68" s="2074"/>
      <c r="CF68" s="2075"/>
      <c r="CG68" s="2195" t="s">
        <v>206</v>
      </c>
      <c r="CH68" s="2196"/>
      <c r="CI68" s="2112"/>
      <c r="CJ68" s="2113"/>
      <c r="CK68" s="2113"/>
      <c r="CL68" s="2114"/>
      <c r="CM68" s="312"/>
      <c r="CN68" s="2022"/>
      <c r="CO68" s="2022"/>
      <c r="CP68" s="260"/>
      <c r="CQ68" s="246"/>
      <c r="CR68" s="246"/>
      <c r="CS68" s="246"/>
      <c r="CT68" s="9"/>
      <c r="CU68" s="9"/>
      <c r="CV68" s="9"/>
      <c r="CW68" s="9"/>
      <c r="CX68" s="9"/>
      <c r="CY68" s="9"/>
      <c r="CZ68" s="9"/>
      <c r="DA68" s="9"/>
      <c r="DB68" s="9"/>
      <c r="DC68" s="9"/>
      <c r="DD68" s="9"/>
      <c r="DE68" s="9"/>
      <c r="DF68" s="9"/>
      <c r="DG68" s="9"/>
      <c r="DH68" s="9"/>
      <c r="DI68" s="9"/>
      <c r="DJ68" s="9"/>
      <c r="DK68" s="9"/>
      <c r="DL68" s="9"/>
      <c r="DM68" s="9"/>
      <c r="DN68" s="9"/>
      <c r="DO68" s="9"/>
      <c r="DP68" s="9"/>
      <c r="DQ68" s="9"/>
      <c r="DR68" s="9"/>
      <c r="DS68" s="9"/>
      <c r="DT68" s="9"/>
      <c r="DU68" s="9"/>
      <c r="DV68" s="9"/>
      <c r="DW68" s="9"/>
      <c r="DX68" s="9"/>
      <c r="DY68" s="9"/>
      <c r="DZ68" s="9"/>
      <c r="EA68" s="9"/>
      <c r="EB68" s="9"/>
      <c r="EC68" s="9"/>
      <c r="ED68" s="9"/>
      <c r="EE68" s="9"/>
      <c r="EF68" s="9"/>
      <c r="EG68" s="9"/>
      <c r="EH68" s="9"/>
      <c r="EI68" s="9"/>
      <c r="EJ68" s="9"/>
      <c r="EK68" s="9"/>
      <c r="EL68" s="9"/>
      <c r="EM68" s="9"/>
      <c r="EN68" s="9"/>
      <c r="EO68" s="9"/>
      <c r="EP68" s="9"/>
      <c r="EQ68" s="9"/>
      <c r="ER68" s="9"/>
      <c r="ES68" s="9"/>
      <c r="ET68" s="9"/>
      <c r="EU68" s="9"/>
      <c r="EV68" s="9"/>
      <c r="EW68" s="9"/>
      <c r="EX68" s="9"/>
      <c r="EY68" s="9"/>
      <c r="EZ68" s="9"/>
      <c r="FA68" s="9"/>
      <c r="FB68" s="9"/>
      <c r="FC68" s="9"/>
      <c r="FD68" s="9"/>
      <c r="FE68" s="9"/>
      <c r="FF68" s="9"/>
      <c r="FG68" s="9"/>
      <c r="FH68" s="9"/>
      <c r="FI68" s="9"/>
      <c r="FJ68" s="9"/>
      <c r="FK68" s="9"/>
      <c r="FL68" s="9"/>
      <c r="FM68" s="9"/>
      <c r="FN68" s="9"/>
      <c r="FO68" s="9"/>
      <c r="FP68" s="9"/>
      <c r="FQ68" s="9"/>
      <c r="FR68" s="9"/>
      <c r="FS68" s="9"/>
      <c r="FT68" s="9"/>
      <c r="FU68" s="9"/>
      <c r="FV68" s="9"/>
      <c r="FW68" s="9"/>
      <c r="FX68" s="9"/>
      <c r="FY68" s="9"/>
      <c r="FZ68" s="9"/>
      <c r="GA68" s="9"/>
      <c r="GB68" s="9"/>
      <c r="GC68" s="9"/>
      <c r="GD68" s="9"/>
      <c r="GE68" s="237"/>
      <c r="GF68" s="237"/>
      <c r="GG68" s="237"/>
      <c r="GH68" s="237"/>
      <c r="GI68" s="237"/>
      <c r="GJ68" s="237"/>
      <c r="GK68" s="237"/>
      <c r="GL68" s="237"/>
      <c r="GM68" s="237"/>
      <c r="GN68" s="11"/>
      <c r="GO68" s="11"/>
      <c r="GP68" s="11"/>
    </row>
    <row r="69" spans="1:198" ht="10.5" customHeight="1" thickBot="1">
      <c r="A69" s="9"/>
      <c r="B69" s="9"/>
      <c r="C69" s="9"/>
      <c r="D69" s="9"/>
      <c r="E69" s="9"/>
      <c r="F69" s="260"/>
      <c r="G69" s="2200"/>
      <c r="H69" s="2198"/>
      <c r="I69" s="2198"/>
      <c r="J69" s="2198"/>
      <c r="K69" s="2198"/>
      <c r="L69" s="2198"/>
      <c r="M69" s="2198"/>
      <c r="N69" s="2198"/>
      <c r="O69" s="2198"/>
      <c r="P69" s="2198"/>
      <c r="Q69" s="2198"/>
      <c r="R69" s="2198"/>
      <c r="S69" s="2198"/>
      <c r="T69" s="2199"/>
      <c r="U69" s="2208"/>
      <c r="V69" s="2209"/>
      <c r="W69" s="2209"/>
      <c r="X69" s="2209"/>
      <c r="Y69" s="2209"/>
      <c r="Z69" s="2209"/>
      <c r="AA69" s="2209"/>
      <c r="AB69" s="2209"/>
      <c r="AC69" s="2216"/>
      <c r="AD69" s="2217"/>
      <c r="AE69" s="2217"/>
      <c r="AF69" s="2217"/>
      <c r="AG69" s="2217"/>
      <c r="AH69" s="2217"/>
      <c r="AI69" s="2217"/>
      <c r="AJ69" s="2217"/>
      <c r="AK69" s="2217"/>
      <c r="AL69" s="2217"/>
      <c r="AM69" s="2217"/>
      <c r="AN69" s="2217"/>
      <c r="AO69" s="2217"/>
      <c r="AP69" s="2217"/>
      <c r="AQ69" s="2217"/>
      <c r="AR69" s="2217"/>
      <c r="AS69" s="2217"/>
      <c r="AT69" s="2217"/>
      <c r="AU69" s="2217"/>
      <c r="AV69" s="2217"/>
      <c r="AW69" s="2217"/>
      <c r="AX69" s="2217"/>
      <c r="AY69" s="2217"/>
      <c r="AZ69" s="2217"/>
      <c r="BA69" s="2217"/>
      <c r="BB69" s="2217"/>
      <c r="BC69" s="2217"/>
      <c r="BD69" s="2217"/>
      <c r="BE69" s="2217"/>
      <c r="BF69" s="2217"/>
      <c r="BG69" s="2217"/>
      <c r="BH69" s="2217"/>
      <c r="BI69" s="2218"/>
      <c r="BJ69" s="2059"/>
      <c r="BK69" s="2059"/>
      <c r="BL69" s="2059"/>
      <c r="BM69" s="2059"/>
      <c r="BN69" s="2059"/>
      <c r="BO69" s="2059"/>
      <c r="BP69" s="2059"/>
      <c r="BQ69" s="2059"/>
      <c r="BR69" s="2059"/>
      <c r="BS69" s="2059"/>
      <c r="BT69" s="2060"/>
      <c r="BU69" s="2063" t="s">
        <v>230</v>
      </c>
      <c r="BV69" s="2064"/>
      <c r="BW69" s="2064"/>
      <c r="BX69" s="2064"/>
      <c r="BY69" s="2064"/>
      <c r="BZ69" s="2188" t="s">
        <v>231</v>
      </c>
      <c r="CA69" s="2189"/>
      <c r="CB69" s="2189"/>
      <c r="CC69" s="2189"/>
      <c r="CD69" s="2189"/>
      <c r="CE69" s="2189"/>
      <c r="CF69" s="2190"/>
      <c r="CG69" s="2195"/>
      <c r="CH69" s="2196"/>
      <c r="CI69" s="2112"/>
      <c r="CJ69" s="2113"/>
      <c r="CK69" s="2113"/>
      <c r="CL69" s="2114"/>
      <c r="CM69" s="312"/>
      <c r="CN69" s="2022"/>
      <c r="CO69" s="2022"/>
      <c r="CP69" s="260"/>
      <c r="CQ69" s="246"/>
      <c r="CR69" s="246"/>
      <c r="CS69" s="246"/>
      <c r="CT69" s="9"/>
      <c r="CU69" s="9"/>
      <c r="CV69" s="9"/>
      <c r="CW69" s="9"/>
      <c r="CX69" s="9"/>
      <c r="CY69" s="9"/>
      <c r="CZ69" s="9"/>
      <c r="DA69" s="9"/>
      <c r="DB69" s="9"/>
      <c r="DC69" s="9"/>
      <c r="DD69" s="9"/>
      <c r="DE69" s="9"/>
      <c r="DF69" s="9"/>
      <c r="DG69" s="9"/>
      <c r="DH69" s="9"/>
      <c r="DI69" s="9"/>
      <c r="DJ69" s="9"/>
      <c r="DK69" s="9"/>
      <c r="DL69" s="9"/>
      <c r="DM69" s="9"/>
      <c r="DN69" s="9"/>
      <c r="DO69" s="9"/>
      <c r="DP69" s="9"/>
      <c r="DQ69" s="9"/>
      <c r="DR69" s="9"/>
      <c r="DS69" s="9"/>
      <c r="DT69" s="9"/>
      <c r="DU69" s="9"/>
      <c r="DV69" s="9"/>
      <c r="DW69" s="9"/>
      <c r="DX69" s="9"/>
      <c r="DY69" s="9"/>
      <c r="DZ69" s="9"/>
      <c r="EA69" s="9"/>
      <c r="EB69" s="9"/>
      <c r="EC69" s="9"/>
      <c r="ED69" s="9"/>
      <c r="EE69" s="9"/>
      <c r="EF69" s="9"/>
      <c r="EG69" s="9"/>
      <c r="EH69" s="9"/>
      <c r="EI69" s="9"/>
      <c r="EJ69" s="9"/>
      <c r="EK69" s="9"/>
      <c r="EL69" s="9"/>
      <c r="EM69" s="9"/>
      <c r="EN69" s="9"/>
      <c r="EO69" s="9"/>
      <c r="EP69" s="9"/>
      <c r="EQ69" s="9"/>
      <c r="ER69" s="9"/>
      <c r="ES69" s="9"/>
      <c r="ET69" s="9"/>
      <c r="EU69" s="9"/>
      <c r="EV69" s="9"/>
      <c r="EW69" s="9"/>
      <c r="EX69" s="9"/>
      <c r="EY69" s="9"/>
      <c r="EZ69" s="9"/>
      <c r="FA69" s="9"/>
      <c r="FB69" s="9"/>
      <c r="FC69" s="9"/>
      <c r="FD69" s="9"/>
      <c r="FE69" s="9"/>
      <c r="FF69" s="9"/>
      <c r="FG69" s="9"/>
      <c r="FH69" s="9"/>
      <c r="FI69" s="9"/>
      <c r="FJ69" s="9"/>
      <c r="FK69" s="9"/>
      <c r="FL69" s="9"/>
      <c r="FM69" s="9"/>
      <c r="FN69" s="9"/>
      <c r="FO69" s="9"/>
      <c r="FP69" s="9"/>
      <c r="FQ69" s="9"/>
      <c r="FR69" s="9"/>
      <c r="FS69" s="9"/>
      <c r="FT69" s="9"/>
      <c r="FU69" s="9"/>
      <c r="FV69" s="9"/>
      <c r="FW69" s="9"/>
      <c r="FX69" s="9"/>
      <c r="FY69" s="9"/>
      <c r="FZ69" s="9"/>
      <c r="GA69" s="9"/>
      <c r="GB69" s="9"/>
      <c r="GC69" s="9"/>
      <c r="GD69" s="9"/>
      <c r="GE69" s="237"/>
      <c r="GF69" s="237"/>
      <c r="GG69" s="237"/>
      <c r="GH69" s="237"/>
      <c r="GI69" s="237"/>
      <c r="GJ69" s="237"/>
      <c r="GK69" s="237"/>
      <c r="GL69" s="237"/>
      <c r="GM69" s="237"/>
      <c r="GN69" s="11"/>
      <c r="GO69" s="11"/>
      <c r="GP69" s="11"/>
    </row>
    <row r="70" spans="1:198" ht="11.1" customHeight="1" thickBot="1">
      <c r="A70" s="9"/>
      <c r="B70" s="9"/>
      <c r="C70" s="9"/>
      <c r="D70" s="9"/>
      <c r="E70" s="9"/>
      <c r="F70" s="260"/>
      <c r="G70" s="2200"/>
      <c r="H70" s="2198"/>
      <c r="I70" s="2198"/>
      <c r="J70" s="2198"/>
      <c r="K70" s="2198"/>
      <c r="L70" s="2198"/>
      <c r="M70" s="2198"/>
      <c r="N70" s="2198"/>
      <c r="O70" s="2198"/>
      <c r="P70" s="2198"/>
      <c r="Q70" s="2198"/>
      <c r="R70" s="2198"/>
      <c r="S70" s="2198"/>
      <c r="T70" s="2199"/>
      <c r="U70" s="2204" t="s">
        <v>219</v>
      </c>
      <c r="V70" s="2205"/>
      <c r="W70" s="2205"/>
      <c r="X70" s="2205"/>
      <c r="Y70" s="2205"/>
      <c r="Z70" s="2205"/>
      <c r="AA70" s="2205"/>
      <c r="AB70" s="2205"/>
      <c r="AC70" s="2259" t="str">
        <f>総括表1!AC70</f>
        <v>06-1111-2222</v>
      </c>
      <c r="AD70" s="2260"/>
      <c r="AE70" s="2260"/>
      <c r="AF70" s="2260"/>
      <c r="AG70" s="2260"/>
      <c r="AH70" s="2260"/>
      <c r="AI70" s="2260"/>
      <c r="AJ70" s="2260"/>
      <c r="AK70" s="2260"/>
      <c r="AL70" s="2260"/>
      <c r="AM70" s="2260"/>
      <c r="AN70" s="2260"/>
      <c r="AO70" s="2260"/>
      <c r="AP70" s="2260"/>
      <c r="AQ70" s="2260"/>
      <c r="AR70" s="2260"/>
      <c r="AS70" s="2260"/>
      <c r="AT70" s="2260"/>
      <c r="AU70" s="2260"/>
      <c r="AV70" s="2260"/>
      <c r="AW70" s="2260"/>
      <c r="AX70" s="2260"/>
      <c r="AY70" s="2260"/>
      <c r="AZ70" s="2260"/>
      <c r="BA70" s="2260"/>
      <c r="BB70" s="2260"/>
      <c r="BC70" s="2260"/>
      <c r="BD70" s="2260"/>
      <c r="BE70" s="2260"/>
      <c r="BF70" s="2260"/>
      <c r="BG70" s="2260"/>
      <c r="BH70" s="2260"/>
      <c r="BI70" s="2261"/>
      <c r="BJ70" s="2059"/>
      <c r="BK70" s="2059"/>
      <c r="BL70" s="2059"/>
      <c r="BM70" s="2059"/>
      <c r="BN70" s="2059"/>
      <c r="BO70" s="2059"/>
      <c r="BP70" s="2059"/>
      <c r="BQ70" s="2059"/>
      <c r="BR70" s="2059"/>
      <c r="BS70" s="2059"/>
      <c r="BT70" s="2060"/>
      <c r="BU70" s="2065"/>
      <c r="BV70" s="2066"/>
      <c r="BW70" s="2066"/>
      <c r="BX70" s="2066"/>
      <c r="BY70" s="2066"/>
      <c r="BZ70" s="2191"/>
      <c r="CA70" s="2191"/>
      <c r="CB70" s="2191"/>
      <c r="CC70" s="2191"/>
      <c r="CD70" s="2191"/>
      <c r="CE70" s="2191"/>
      <c r="CF70" s="2192"/>
      <c r="CG70" s="316"/>
      <c r="CH70" s="256"/>
      <c r="CI70" s="2115"/>
      <c r="CJ70" s="2116"/>
      <c r="CK70" s="2116"/>
      <c r="CL70" s="2117"/>
      <c r="CM70" s="312"/>
      <c r="CN70" s="260"/>
      <c r="CO70" s="260"/>
      <c r="CP70" s="260"/>
      <c r="CQ70" s="246"/>
      <c r="CR70" s="246"/>
      <c r="CS70" s="246"/>
      <c r="CT70" s="9"/>
      <c r="CU70" s="9"/>
      <c r="CV70" s="9"/>
      <c r="CW70" s="9"/>
      <c r="CX70" s="9"/>
      <c r="CY70" s="9"/>
      <c r="CZ70" s="9"/>
      <c r="DA70" s="9"/>
      <c r="DB70" s="9"/>
      <c r="DC70" s="9"/>
      <c r="DD70" s="9"/>
      <c r="DE70" s="9"/>
      <c r="DF70" s="9"/>
      <c r="DG70" s="9"/>
      <c r="DH70" s="9"/>
      <c r="DI70" s="9"/>
      <c r="DJ70" s="9"/>
      <c r="DK70" s="9"/>
      <c r="DL70" s="9"/>
      <c r="DM70" s="9"/>
      <c r="DN70" s="9"/>
      <c r="DO70" s="9"/>
      <c r="DP70" s="9"/>
      <c r="DQ70" s="9"/>
      <c r="DR70" s="9"/>
      <c r="DS70" s="9"/>
      <c r="DT70" s="9"/>
      <c r="DU70" s="9"/>
      <c r="DV70" s="9"/>
      <c r="DW70" s="9"/>
      <c r="DX70" s="9"/>
      <c r="DY70" s="9"/>
      <c r="DZ70" s="9"/>
      <c r="EA70" s="9"/>
      <c r="EB70" s="9"/>
      <c r="EC70" s="9"/>
      <c r="ED70" s="9"/>
      <c r="EE70" s="9"/>
      <c r="EF70" s="9"/>
      <c r="EG70" s="9"/>
      <c r="EH70" s="9"/>
      <c r="EI70" s="9"/>
      <c r="EJ70" s="9"/>
      <c r="EK70" s="9"/>
      <c r="EL70" s="9"/>
      <c r="EM70" s="9"/>
      <c r="EN70" s="9"/>
      <c r="EO70" s="9"/>
      <c r="EP70" s="9"/>
      <c r="EQ70" s="9"/>
      <c r="ER70" s="9"/>
      <c r="ES70" s="9"/>
      <c r="ET70" s="9"/>
      <c r="EU70" s="9"/>
      <c r="EV70" s="9"/>
      <c r="EW70" s="9"/>
      <c r="EX70" s="9"/>
      <c r="EY70" s="9"/>
      <c r="EZ70" s="9"/>
      <c r="FA70" s="9"/>
      <c r="FB70" s="9"/>
      <c r="FC70" s="9"/>
      <c r="FD70" s="9"/>
      <c r="FE70" s="9"/>
      <c r="FF70" s="9"/>
      <c r="FG70" s="9"/>
      <c r="FH70" s="9"/>
      <c r="FI70" s="9"/>
      <c r="FJ70" s="9"/>
      <c r="FK70" s="9"/>
      <c r="FL70" s="9"/>
      <c r="FM70" s="9"/>
      <c r="FN70" s="9"/>
      <c r="FO70" s="9"/>
      <c r="FP70" s="9"/>
      <c r="FQ70" s="9"/>
      <c r="FR70" s="9"/>
      <c r="FS70" s="9"/>
      <c r="FT70" s="9"/>
      <c r="FU70" s="9"/>
      <c r="FV70" s="9"/>
      <c r="FW70" s="9"/>
      <c r="FX70" s="9"/>
      <c r="FY70" s="9"/>
      <c r="FZ70" s="9"/>
      <c r="GA70" s="9"/>
      <c r="GB70" s="9"/>
      <c r="GC70" s="9"/>
      <c r="GD70" s="9"/>
      <c r="GE70" s="237"/>
      <c r="GF70" s="237"/>
      <c r="GG70" s="237"/>
      <c r="GH70" s="237"/>
      <c r="GI70" s="237"/>
      <c r="GJ70" s="237"/>
      <c r="GK70" s="237"/>
      <c r="GL70" s="237"/>
      <c r="GM70" s="237"/>
      <c r="GN70" s="11"/>
      <c r="GO70" s="13"/>
      <c r="GP70" s="13"/>
    </row>
    <row r="71" spans="1:198" ht="11.1" customHeight="1" thickBot="1">
      <c r="A71" s="9"/>
      <c r="B71" s="9"/>
      <c r="C71" s="9"/>
      <c r="D71" s="9"/>
      <c r="E71" s="9"/>
      <c r="F71" s="260"/>
      <c r="G71" s="2201"/>
      <c r="H71" s="2202"/>
      <c r="I71" s="2202"/>
      <c r="J71" s="2202"/>
      <c r="K71" s="2202"/>
      <c r="L71" s="2202"/>
      <c r="M71" s="2202"/>
      <c r="N71" s="2202"/>
      <c r="O71" s="2202"/>
      <c r="P71" s="2202"/>
      <c r="Q71" s="2202"/>
      <c r="R71" s="2202"/>
      <c r="S71" s="2202"/>
      <c r="T71" s="2203"/>
      <c r="U71" s="2208"/>
      <c r="V71" s="2209"/>
      <c r="W71" s="2209"/>
      <c r="X71" s="2209"/>
      <c r="Y71" s="2209"/>
      <c r="Z71" s="2209"/>
      <c r="AA71" s="2209"/>
      <c r="AB71" s="2209"/>
      <c r="AC71" s="2216"/>
      <c r="AD71" s="2217"/>
      <c r="AE71" s="2217"/>
      <c r="AF71" s="2217"/>
      <c r="AG71" s="2217"/>
      <c r="AH71" s="2217"/>
      <c r="AI71" s="2217"/>
      <c r="AJ71" s="2217"/>
      <c r="AK71" s="2217"/>
      <c r="AL71" s="2217"/>
      <c r="AM71" s="2217"/>
      <c r="AN71" s="2217"/>
      <c r="AO71" s="2217"/>
      <c r="AP71" s="2217"/>
      <c r="AQ71" s="2217"/>
      <c r="AR71" s="2217"/>
      <c r="AS71" s="2217"/>
      <c r="AT71" s="2217"/>
      <c r="AU71" s="2217"/>
      <c r="AV71" s="2217"/>
      <c r="AW71" s="2217"/>
      <c r="AX71" s="2217"/>
      <c r="AY71" s="2217"/>
      <c r="AZ71" s="2217"/>
      <c r="BA71" s="2217"/>
      <c r="BB71" s="2217"/>
      <c r="BC71" s="2217"/>
      <c r="BD71" s="2217"/>
      <c r="BE71" s="2217"/>
      <c r="BF71" s="2217"/>
      <c r="BG71" s="2217"/>
      <c r="BH71" s="2217"/>
      <c r="BI71" s="2218"/>
      <c r="BJ71" s="2059"/>
      <c r="BK71" s="2059"/>
      <c r="BL71" s="2059"/>
      <c r="BM71" s="2059"/>
      <c r="BN71" s="2059"/>
      <c r="BO71" s="2059"/>
      <c r="BP71" s="2059"/>
      <c r="BQ71" s="2059"/>
      <c r="BR71" s="2059"/>
      <c r="BS71" s="2059"/>
      <c r="BT71" s="2060"/>
      <c r="BU71" s="2065"/>
      <c r="BV71" s="2066"/>
      <c r="BW71" s="2066"/>
      <c r="BX71" s="2066"/>
      <c r="BY71" s="2066"/>
      <c r="BZ71" s="2191"/>
      <c r="CA71" s="2191"/>
      <c r="CB71" s="2191"/>
      <c r="CC71" s="2191"/>
      <c r="CD71" s="2191"/>
      <c r="CE71" s="2191"/>
      <c r="CF71" s="2192"/>
      <c r="CG71" s="316"/>
      <c r="CH71" s="256"/>
      <c r="CI71" s="256"/>
      <c r="CJ71" s="256"/>
      <c r="CK71" s="256"/>
      <c r="CL71" s="256"/>
      <c r="CM71" s="312"/>
      <c r="CN71" s="260"/>
      <c r="CO71" s="260"/>
      <c r="CP71" s="260"/>
      <c r="CQ71" s="246"/>
      <c r="CR71" s="246"/>
      <c r="CS71" s="246"/>
      <c r="CT71" s="9"/>
      <c r="CU71" s="9"/>
      <c r="CV71" s="9"/>
      <c r="CW71" s="9"/>
      <c r="CX71" s="9"/>
      <c r="CY71" s="9"/>
      <c r="CZ71" s="9"/>
      <c r="DA71" s="9"/>
      <c r="DB71" s="9"/>
      <c r="DC71" s="9"/>
      <c r="DD71" s="9"/>
      <c r="DE71" s="9"/>
      <c r="DF71" s="9"/>
      <c r="DG71" s="9"/>
      <c r="DH71" s="9"/>
      <c r="DI71" s="9"/>
      <c r="DJ71" s="9"/>
      <c r="DK71" s="9"/>
      <c r="DL71" s="9"/>
      <c r="DM71" s="9"/>
      <c r="DN71" s="9"/>
      <c r="DO71" s="9"/>
      <c r="DP71" s="9"/>
      <c r="DQ71" s="9"/>
      <c r="DR71" s="9"/>
      <c r="DS71" s="9"/>
      <c r="DT71" s="9"/>
      <c r="DU71" s="9"/>
      <c r="DV71" s="9"/>
      <c r="DW71" s="9"/>
      <c r="DX71" s="9"/>
      <c r="DY71" s="9"/>
      <c r="DZ71" s="9"/>
      <c r="EA71" s="9"/>
      <c r="EB71" s="9"/>
      <c r="EC71" s="9"/>
      <c r="ED71" s="9"/>
      <c r="EE71" s="9"/>
      <c r="EF71" s="9"/>
      <c r="EG71" s="9"/>
      <c r="EH71" s="9"/>
      <c r="EI71" s="9"/>
      <c r="EJ71" s="9"/>
      <c r="EK71" s="9"/>
      <c r="EL71" s="9"/>
      <c r="EM71" s="9"/>
      <c r="EN71" s="9"/>
      <c r="EO71" s="9"/>
      <c r="EP71" s="9"/>
      <c r="EQ71" s="9"/>
      <c r="ER71" s="9"/>
      <c r="ES71" s="9"/>
      <c r="ET71" s="9"/>
      <c r="EU71" s="9"/>
      <c r="EV71" s="9"/>
      <c r="EW71" s="9"/>
      <c r="EX71" s="9"/>
      <c r="EY71" s="9"/>
      <c r="EZ71" s="9"/>
      <c r="FA71" s="9"/>
      <c r="FB71" s="9"/>
      <c r="FC71" s="9"/>
      <c r="FD71" s="9"/>
      <c r="FE71" s="9"/>
      <c r="FF71" s="9"/>
      <c r="FG71" s="9"/>
      <c r="FH71" s="9"/>
      <c r="FI71" s="9"/>
      <c r="FJ71" s="9"/>
      <c r="FK71" s="9"/>
      <c r="FL71" s="9"/>
      <c r="FM71" s="9"/>
      <c r="FN71" s="9"/>
      <c r="FO71" s="9"/>
      <c r="FP71" s="9"/>
      <c r="FQ71" s="9"/>
      <c r="FR71" s="9"/>
      <c r="FS71" s="9"/>
      <c r="FT71" s="9"/>
      <c r="FU71" s="9"/>
      <c r="FV71" s="9"/>
      <c r="FW71" s="9"/>
      <c r="FX71" s="9"/>
      <c r="FY71" s="9"/>
      <c r="FZ71" s="9"/>
      <c r="GA71" s="9"/>
      <c r="GB71" s="9"/>
      <c r="GC71" s="9"/>
      <c r="GD71" s="9"/>
      <c r="GE71" s="237"/>
      <c r="GF71" s="237"/>
      <c r="GG71" s="237"/>
      <c r="GH71" s="237"/>
      <c r="GI71" s="237"/>
      <c r="GJ71" s="237"/>
      <c r="GK71" s="237"/>
      <c r="GL71" s="237"/>
      <c r="GM71" s="237"/>
      <c r="GN71" s="12"/>
      <c r="GO71" s="13"/>
      <c r="GP71" s="13"/>
    </row>
    <row r="72" spans="1:198" ht="11.1" customHeight="1">
      <c r="A72" s="9"/>
      <c r="B72" s="9"/>
      <c r="C72" s="9"/>
      <c r="D72" s="9"/>
      <c r="E72" s="9"/>
      <c r="F72" s="260"/>
      <c r="G72" s="2197" t="s">
        <v>134</v>
      </c>
      <c r="H72" s="2198"/>
      <c r="I72" s="2198"/>
      <c r="J72" s="2198"/>
      <c r="K72" s="2198"/>
      <c r="L72" s="2198"/>
      <c r="M72" s="2198"/>
      <c r="N72" s="2198"/>
      <c r="O72" s="2198"/>
      <c r="P72" s="2198"/>
      <c r="Q72" s="2198"/>
      <c r="R72" s="2198"/>
      <c r="S72" s="2198"/>
      <c r="T72" s="2199"/>
      <c r="U72" s="2204" t="s">
        <v>110</v>
      </c>
      <c r="V72" s="2205"/>
      <c r="W72" s="2205"/>
      <c r="X72" s="2205"/>
      <c r="Y72" s="2205"/>
      <c r="Z72" s="2205"/>
      <c r="AA72" s="2205"/>
      <c r="AB72" s="2205"/>
      <c r="AC72" s="2228" t="str">
        <f>総括表1!AC72</f>
        <v>奈良　吾郎</v>
      </c>
      <c r="AD72" s="2229"/>
      <c r="AE72" s="2229"/>
      <c r="AF72" s="2229"/>
      <c r="AG72" s="2229"/>
      <c r="AH72" s="2229"/>
      <c r="AI72" s="2229"/>
      <c r="AJ72" s="2229"/>
      <c r="AK72" s="2229"/>
      <c r="AL72" s="2229"/>
      <c r="AM72" s="2229"/>
      <c r="AN72" s="2229"/>
      <c r="AO72" s="2229"/>
      <c r="AP72" s="2229"/>
      <c r="AQ72" s="2229"/>
      <c r="AR72" s="2229"/>
      <c r="AS72" s="2229"/>
      <c r="AT72" s="2229"/>
      <c r="AU72" s="2229"/>
      <c r="AV72" s="2229"/>
      <c r="AW72" s="2229"/>
      <c r="AX72" s="2229"/>
      <c r="AY72" s="2229"/>
      <c r="AZ72" s="2229"/>
      <c r="BA72" s="2229"/>
      <c r="BB72" s="2229"/>
      <c r="BC72" s="2229"/>
      <c r="BD72" s="2229"/>
      <c r="BE72" s="2229"/>
      <c r="BF72" s="2229"/>
      <c r="BG72" s="2229"/>
      <c r="BH72" s="2229"/>
      <c r="BI72" s="2230"/>
      <c r="BJ72" s="2061"/>
      <c r="BK72" s="2061"/>
      <c r="BL72" s="2061"/>
      <c r="BM72" s="2061"/>
      <c r="BN72" s="2061"/>
      <c r="BO72" s="2061"/>
      <c r="BP72" s="2061"/>
      <c r="BQ72" s="2061"/>
      <c r="BR72" s="2061"/>
      <c r="BS72" s="2061"/>
      <c r="BT72" s="2062"/>
      <c r="BU72" s="2067"/>
      <c r="BV72" s="2068"/>
      <c r="BW72" s="2068"/>
      <c r="BX72" s="2068"/>
      <c r="BY72" s="2068"/>
      <c r="BZ72" s="2193"/>
      <c r="CA72" s="2193"/>
      <c r="CB72" s="2193"/>
      <c r="CC72" s="2193"/>
      <c r="CD72" s="2193"/>
      <c r="CE72" s="2193"/>
      <c r="CF72" s="2194"/>
      <c r="CG72" s="320"/>
      <c r="CH72" s="313"/>
      <c r="CI72" s="313"/>
      <c r="CJ72" s="313"/>
      <c r="CK72" s="313"/>
      <c r="CL72" s="313"/>
      <c r="CM72" s="314"/>
      <c r="CN72" s="260"/>
      <c r="CO72" s="260"/>
      <c r="CP72" s="260"/>
      <c r="CQ72" s="246"/>
      <c r="CR72" s="246"/>
      <c r="CS72" s="246"/>
      <c r="CT72" s="9"/>
      <c r="CU72" s="9"/>
      <c r="CV72" s="9"/>
      <c r="CW72" s="9"/>
      <c r="CX72" s="9"/>
      <c r="CY72" s="9"/>
      <c r="CZ72" s="9"/>
      <c r="DA72" s="9"/>
      <c r="DB72" s="9"/>
      <c r="DC72" s="9"/>
      <c r="DD72" s="9"/>
      <c r="DE72" s="9"/>
      <c r="DF72" s="9"/>
      <c r="DG72" s="9"/>
      <c r="DH72" s="9"/>
      <c r="DI72" s="9"/>
      <c r="DJ72" s="9"/>
      <c r="DK72" s="9"/>
      <c r="DL72" s="9"/>
      <c r="DM72" s="9"/>
      <c r="DN72" s="9"/>
      <c r="DO72" s="9"/>
      <c r="DP72" s="9"/>
      <c r="DQ72" s="9"/>
      <c r="DR72" s="9"/>
      <c r="DS72" s="9"/>
      <c r="DT72" s="9"/>
      <c r="DU72" s="9"/>
      <c r="DV72" s="9"/>
      <c r="DW72" s="9"/>
      <c r="DX72" s="9"/>
      <c r="DY72" s="9"/>
      <c r="DZ72" s="9"/>
      <c r="EA72" s="9"/>
      <c r="EB72" s="9"/>
      <c r="EC72" s="9"/>
      <c r="ED72" s="9"/>
      <c r="EE72" s="9"/>
      <c r="EF72" s="9"/>
      <c r="EG72" s="9"/>
      <c r="EH72" s="9"/>
      <c r="EI72" s="9"/>
      <c r="EJ72" s="9"/>
      <c r="EK72" s="9"/>
      <c r="EL72" s="9"/>
      <c r="EM72" s="9"/>
      <c r="EN72" s="9"/>
      <c r="EO72" s="9"/>
      <c r="EP72" s="9"/>
      <c r="EQ72" s="9"/>
      <c r="ER72" s="9"/>
      <c r="ES72" s="9"/>
      <c r="ET72" s="9"/>
      <c r="EU72" s="9"/>
      <c r="EV72" s="9"/>
      <c r="EW72" s="9"/>
      <c r="EX72" s="9"/>
      <c r="EY72" s="9"/>
      <c r="EZ72" s="9"/>
      <c r="FA72" s="9"/>
      <c r="FB72" s="9"/>
      <c r="FC72" s="9"/>
      <c r="FD72" s="9"/>
      <c r="FE72" s="9"/>
      <c r="FF72" s="9"/>
      <c r="FG72" s="9"/>
      <c r="FH72" s="9"/>
      <c r="FI72" s="9"/>
      <c r="FJ72" s="9"/>
      <c r="FK72" s="9"/>
      <c r="FL72" s="9"/>
      <c r="FM72" s="9"/>
      <c r="FN72" s="9"/>
      <c r="FO72" s="9"/>
      <c r="FP72" s="9"/>
      <c r="FQ72" s="9"/>
      <c r="FR72" s="9"/>
      <c r="FS72" s="9"/>
      <c r="FT72" s="9"/>
      <c r="FU72" s="9"/>
      <c r="FV72" s="9"/>
      <c r="FW72" s="9"/>
      <c r="FX72" s="9"/>
      <c r="FY72" s="9"/>
      <c r="FZ72" s="9"/>
      <c r="GA72" s="9"/>
      <c r="GB72" s="9"/>
      <c r="GC72" s="9"/>
      <c r="GD72" s="9"/>
      <c r="GE72" s="237"/>
      <c r="GF72" s="237"/>
      <c r="GG72" s="237"/>
      <c r="GH72" s="237"/>
      <c r="GI72" s="237"/>
      <c r="GJ72" s="237"/>
      <c r="GK72" s="237"/>
      <c r="GL72" s="237"/>
      <c r="GM72" s="237"/>
      <c r="GN72" s="12"/>
      <c r="GO72" s="13"/>
      <c r="GP72" s="13"/>
    </row>
    <row r="73" spans="1:198" ht="11.1" customHeight="1">
      <c r="A73" s="9"/>
      <c r="B73" s="9"/>
      <c r="C73" s="9"/>
      <c r="D73" s="9"/>
      <c r="E73" s="9"/>
      <c r="F73" s="260"/>
      <c r="G73" s="2200"/>
      <c r="H73" s="2198"/>
      <c r="I73" s="2198"/>
      <c r="J73" s="2198"/>
      <c r="K73" s="2198"/>
      <c r="L73" s="2198"/>
      <c r="M73" s="2198"/>
      <c r="N73" s="2198"/>
      <c r="O73" s="2198"/>
      <c r="P73" s="2198"/>
      <c r="Q73" s="2198"/>
      <c r="R73" s="2198"/>
      <c r="S73" s="2198"/>
      <c r="T73" s="2199"/>
      <c r="U73" s="2206"/>
      <c r="V73" s="2207"/>
      <c r="W73" s="2207"/>
      <c r="X73" s="2207"/>
      <c r="Y73" s="2207"/>
      <c r="Z73" s="2207"/>
      <c r="AA73" s="2207"/>
      <c r="AB73" s="2207"/>
      <c r="AC73" s="2231"/>
      <c r="AD73" s="2232"/>
      <c r="AE73" s="2232"/>
      <c r="AF73" s="2232"/>
      <c r="AG73" s="2232"/>
      <c r="AH73" s="2232"/>
      <c r="AI73" s="2232"/>
      <c r="AJ73" s="2232"/>
      <c r="AK73" s="2232"/>
      <c r="AL73" s="2232"/>
      <c r="AM73" s="2232"/>
      <c r="AN73" s="2232"/>
      <c r="AO73" s="2232"/>
      <c r="AP73" s="2232"/>
      <c r="AQ73" s="2232"/>
      <c r="AR73" s="2232"/>
      <c r="AS73" s="2232"/>
      <c r="AT73" s="2232"/>
      <c r="AU73" s="2232"/>
      <c r="AV73" s="2232"/>
      <c r="AW73" s="2232"/>
      <c r="AX73" s="2232"/>
      <c r="AY73" s="2232"/>
      <c r="AZ73" s="2232"/>
      <c r="BA73" s="2232"/>
      <c r="BB73" s="2232"/>
      <c r="BC73" s="2232"/>
      <c r="BD73" s="2232"/>
      <c r="BE73" s="2232"/>
      <c r="BF73" s="2232"/>
      <c r="BG73" s="2232"/>
      <c r="BH73" s="2232"/>
      <c r="BI73" s="2233"/>
      <c r="BJ73" s="315"/>
      <c r="BK73" s="315"/>
      <c r="BL73" s="315"/>
      <c r="BM73" s="315"/>
      <c r="BN73" s="315"/>
      <c r="BO73" s="315"/>
      <c r="BP73" s="315"/>
      <c r="BQ73" s="315"/>
      <c r="BR73" s="315"/>
      <c r="BS73" s="315"/>
      <c r="BT73" s="315"/>
      <c r="BU73" s="315"/>
      <c r="BV73" s="315"/>
      <c r="BW73" s="315"/>
      <c r="BX73" s="315"/>
      <c r="BY73" s="315"/>
      <c r="BZ73" s="315"/>
      <c r="CA73" s="315"/>
      <c r="CB73" s="315"/>
      <c r="CC73" s="315"/>
      <c r="CD73" s="315"/>
      <c r="CE73" s="315"/>
      <c r="CF73" s="315"/>
      <c r="CG73" s="315"/>
      <c r="CH73" s="315"/>
      <c r="CI73" s="315"/>
      <c r="CJ73" s="315"/>
      <c r="CK73" s="315"/>
      <c r="CL73" s="315"/>
      <c r="CM73" s="315"/>
      <c r="CN73" s="315"/>
      <c r="CO73" s="260"/>
      <c r="CP73" s="260"/>
      <c r="CQ73" s="246"/>
      <c r="CR73" s="246"/>
      <c r="CS73" s="246"/>
      <c r="CT73" s="9"/>
      <c r="CU73" s="9"/>
      <c r="CV73" s="9"/>
      <c r="CW73" s="9"/>
      <c r="CX73" s="9"/>
      <c r="CY73" s="9"/>
      <c r="CZ73" s="9"/>
      <c r="DA73" s="9"/>
      <c r="DB73" s="9"/>
      <c r="DC73" s="9"/>
      <c r="DD73" s="9"/>
      <c r="DE73" s="9"/>
      <c r="DF73" s="9"/>
      <c r="DG73" s="9"/>
      <c r="DH73" s="9"/>
      <c r="DI73" s="9"/>
      <c r="DJ73" s="9"/>
      <c r="DK73" s="9"/>
      <c r="DL73" s="9"/>
      <c r="DM73" s="9"/>
      <c r="DN73" s="9"/>
      <c r="DO73" s="9"/>
      <c r="DP73" s="9"/>
      <c r="DQ73" s="9"/>
      <c r="DR73" s="9"/>
      <c r="DS73" s="9"/>
      <c r="DT73" s="9"/>
      <c r="DU73" s="9"/>
      <c r="DV73" s="9"/>
      <c r="DW73" s="9"/>
      <c r="DX73" s="9"/>
      <c r="DY73" s="9"/>
      <c r="DZ73" s="9"/>
      <c r="EA73" s="9"/>
      <c r="EB73" s="9"/>
      <c r="EC73" s="9"/>
      <c r="ED73" s="9"/>
      <c r="EE73" s="9"/>
      <c r="EF73" s="9"/>
      <c r="EG73" s="9"/>
      <c r="EH73" s="9"/>
      <c r="EI73" s="9"/>
      <c r="EJ73" s="9"/>
      <c r="EK73" s="9"/>
      <c r="EL73" s="9"/>
      <c r="EM73" s="9"/>
      <c r="EN73" s="9"/>
      <c r="EO73" s="9"/>
      <c r="EP73" s="9"/>
      <c r="EQ73" s="9"/>
      <c r="ER73" s="9"/>
      <c r="ES73" s="9"/>
      <c r="ET73" s="9"/>
      <c r="EU73" s="9"/>
      <c r="EV73" s="9"/>
      <c r="EW73" s="9"/>
      <c r="EX73" s="9"/>
      <c r="EY73" s="9"/>
      <c r="EZ73" s="9"/>
      <c r="FA73" s="9"/>
      <c r="FB73" s="9"/>
      <c r="FC73" s="9"/>
      <c r="FD73" s="9"/>
      <c r="FE73" s="9"/>
      <c r="FF73" s="9"/>
      <c r="FG73" s="9"/>
      <c r="FH73" s="9"/>
      <c r="FI73" s="9"/>
      <c r="FJ73" s="9"/>
      <c r="FK73" s="9"/>
      <c r="FL73" s="9"/>
      <c r="FM73" s="9"/>
      <c r="FN73" s="9"/>
      <c r="FO73" s="9"/>
      <c r="FP73" s="9"/>
      <c r="FQ73" s="9"/>
      <c r="FR73" s="9"/>
      <c r="FS73" s="9"/>
      <c r="FT73" s="9"/>
      <c r="FU73" s="9"/>
      <c r="FV73" s="9"/>
      <c r="FW73" s="9"/>
      <c r="FX73" s="9"/>
      <c r="FY73" s="9"/>
      <c r="FZ73" s="9"/>
      <c r="GA73" s="9"/>
      <c r="GB73" s="9"/>
      <c r="GC73" s="9"/>
      <c r="GD73" s="9"/>
      <c r="GE73" s="237"/>
      <c r="GF73" s="237"/>
      <c r="GG73" s="237"/>
      <c r="GH73" s="237"/>
      <c r="GI73" s="237"/>
      <c r="GJ73" s="237"/>
      <c r="GK73" s="237"/>
      <c r="GL73" s="237"/>
      <c r="GM73" s="237"/>
      <c r="GN73" s="12"/>
      <c r="GO73" s="13"/>
      <c r="GP73" s="13"/>
    </row>
    <row r="74" spans="1:198" ht="11.1" customHeight="1" thickBot="1">
      <c r="A74" s="9"/>
      <c r="B74" s="9"/>
      <c r="C74" s="9"/>
      <c r="D74" s="9"/>
      <c r="E74" s="9"/>
      <c r="F74" s="260"/>
      <c r="G74" s="2200"/>
      <c r="H74" s="2198"/>
      <c r="I74" s="2198"/>
      <c r="J74" s="2198"/>
      <c r="K74" s="2198"/>
      <c r="L74" s="2198"/>
      <c r="M74" s="2198"/>
      <c r="N74" s="2198"/>
      <c r="O74" s="2198"/>
      <c r="P74" s="2198"/>
      <c r="Q74" s="2198"/>
      <c r="R74" s="2198"/>
      <c r="S74" s="2198"/>
      <c r="T74" s="2199"/>
      <c r="U74" s="2208"/>
      <c r="V74" s="2209"/>
      <c r="W74" s="2209"/>
      <c r="X74" s="2209"/>
      <c r="Y74" s="2209"/>
      <c r="Z74" s="2209"/>
      <c r="AA74" s="2209"/>
      <c r="AB74" s="2209"/>
      <c r="AC74" s="2234"/>
      <c r="AD74" s="2235"/>
      <c r="AE74" s="2235"/>
      <c r="AF74" s="2235"/>
      <c r="AG74" s="2235"/>
      <c r="AH74" s="2235"/>
      <c r="AI74" s="2235"/>
      <c r="AJ74" s="2235"/>
      <c r="AK74" s="2235"/>
      <c r="AL74" s="2235"/>
      <c r="AM74" s="2235"/>
      <c r="AN74" s="2235"/>
      <c r="AO74" s="2235"/>
      <c r="AP74" s="2235"/>
      <c r="AQ74" s="2235"/>
      <c r="AR74" s="2235"/>
      <c r="AS74" s="2235"/>
      <c r="AT74" s="2235"/>
      <c r="AU74" s="2235"/>
      <c r="AV74" s="2235"/>
      <c r="AW74" s="2235"/>
      <c r="AX74" s="2235"/>
      <c r="AY74" s="2235"/>
      <c r="AZ74" s="2235"/>
      <c r="BA74" s="2235"/>
      <c r="BB74" s="2235"/>
      <c r="BC74" s="2235"/>
      <c r="BD74" s="2235"/>
      <c r="BE74" s="2235"/>
      <c r="BF74" s="2235"/>
      <c r="BG74" s="2235"/>
      <c r="BH74" s="2235"/>
      <c r="BI74" s="2236"/>
      <c r="BJ74" s="315"/>
      <c r="BK74" s="315"/>
      <c r="BL74" s="315"/>
      <c r="BM74" s="315"/>
      <c r="BN74" s="315"/>
      <c r="BO74" s="315"/>
      <c r="BP74" s="315"/>
      <c r="BQ74" s="315"/>
      <c r="BR74" s="315"/>
      <c r="BS74" s="315"/>
      <c r="BT74" s="315"/>
      <c r="BU74" s="315"/>
      <c r="BV74" s="315"/>
      <c r="BW74" s="315"/>
      <c r="BX74" s="315"/>
      <c r="BY74" s="315"/>
      <c r="BZ74" s="315"/>
      <c r="CA74" s="315"/>
      <c r="CB74" s="315"/>
      <c r="CC74" s="315"/>
      <c r="CD74" s="315"/>
      <c r="CE74" s="315"/>
      <c r="CF74" s="315"/>
      <c r="CG74" s="315"/>
      <c r="CH74" s="315"/>
      <c r="CI74" s="315"/>
      <c r="CJ74" s="315"/>
      <c r="CK74" s="315"/>
      <c r="CL74" s="315"/>
      <c r="CM74" s="315"/>
      <c r="CN74" s="315"/>
      <c r="CO74" s="260"/>
      <c r="CP74" s="260"/>
      <c r="CQ74" s="246"/>
      <c r="CR74" s="246"/>
      <c r="CS74" s="246"/>
      <c r="CT74" s="9"/>
      <c r="CU74" s="9"/>
      <c r="CV74" s="9"/>
      <c r="CW74" s="9"/>
      <c r="CX74" s="9"/>
      <c r="CY74" s="9"/>
      <c r="CZ74" s="9"/>
      <c r="DA74" s="9"/>
      <c r="DB74" s="9"/>
      <c r="DC74" s="9"/>
      <c r="DD74" s="9"/>
      <c r="DE74" s="9"/>
      <c r="DF74" s="9"/>
      <c r="DG74" s="9"/>
      <c r="DH74" s="9"/>
      <c r="DI74" s="9"/>
      <c r="DJ74" s="9"/>
      <c r="DK74" s="9"/>
      <c r="DL74" s="9"/>
      <c r="DM74" s="9"/>
      <c r="DN74" s="9"/>
      <c r="DO74" s="9"/>
      <c r="DP74" s="9"/>
      <c r="DQ74" s="9"/>
      <c r="DR74" s="9"/>
      <c r="DS74" s="9"/>
      <c r="DT74" s="9"/>
      <c r="DU74" s="9"/>
      <c r="DV74" s="9"/>
      <c r="DW74" s="9"/>
      <c r="DX74" s="9"/>
      <c r="DY74" s="9"/>
      <c r="DZ74" s="9"/>
      <c r="EA74" s="9"/>
      <c r="EB74" s="9"/>
      <c r="EC74" s="9"/>
      <c r="ED74" s="9"/>
      <c r="EE74" s="9"/>
      <c r="EF74" s="9"/>
      <c r="EG74" s="9"/>
      <c r="EH74" s="9"/>
      <c r="EI74" s="9"/>
      <c r="EJ74" s="9"/>
      <c r="EK74" s="9"/>
      <c r="EL74" s="9"/>
      <c r="EM74" s="9"/>
      <c r="EN74" s="9"/>
      <c r="EO74" s="9"/>
      <c r="EP74" s="9"/>
      <c r="EQ74" s="9"/>
      <c r="ER74" s="9"/>
      <c r="ES74" s="9"/>
      <c r="ET74" s="9"/>
      <c r="EU74" s="9"/>
      <c r="EV74" s="9"/>
      <c r="EW74" s="9"/>
      <c r="EX74" s="9"/>
      <c r="EY74" s="9"/>
      <c r="EZ74" s="9"/>
      <c r="FA74" s="9"/>
      <c r="FB74" s="9"/>
      <c r="FC74" s="9"/>
      <c r="FD74" s="9"/>
      <c r="FE74" s="9"/>
      <c r="FF74" s="9"/>
      <c r="FG74" s="9"/>
      <c r="FH74" s="9"/>
      <c r="FI74" s="9"/>
      <c r="FJ74" s="9"/>
      <c r="FK74" s="9"/>
      <c r="FL74" s="9"/>
      <c r="FM74" s="9"/>
      <c r="FN74" s="9"/>
      <c r="FO74" s="9"/>
      <c r="FP74" s="9"/>
      <c r="FQ74" s="9"/>
      <c r="FR74" s="9"/>
      <c r="FS74" s="9"/>
      <c r="FT74" s="9"/>
      <c r="FU74" s="9"/>
      <c r="FV74" s="9"/>
      <c r="FW74" s="9"/>
      <c r="FX74" s="9"/>
      <c r="FY74" s="9"/>
      <c r="FZ74" s="9"/>
      <c r="GA74" s="9"/>
      <c r="GB74" s="9"/>
      <c r="GC74" s="9"/>
      <c r="GD74" s="9"/>
      <c r="GE74" s="237"/>
      <c r="GF74" s="237"/>
      <c r="GG74" s="237"/>
      <c r="GH74" s="237"/>
      <c r="GI74" s="237"/>
      <c r="GJ74" s="237"/>
      <c r="GK74" s="237"/>
      <c r="GL74" s="237"/>
      <c r="GM74" s="237"/>
      <c r="GN74" s="12"/>
      <c r="GO74" s="13"/>
      <c r="GP74" s="13"/>
    </row>
    <row r="75" spans="1:198" ht="11.1" customHeight="1">
      <c r="A75" s="9"/>
      <c r="B75" s="9"/>
      <c r="C75" s="9"/>
      <c r="D75" s="9"/>
      <c r="E75" s="9"/>
      <c r="F75" s="260"/>
      <c r="G75" s="2200"/>
      <c r="H75" s="2198"/>
      <c r="I75" s="2198"/>
      <c r="J75" s="2198"/>
      <c r="K75" s="2198"/>
      <c r="L75" s="2198"/>
      <c r="M75" s="2198"/>
      <c r="N75" s="2198"/>
      <c r="O75" s="2198"/>
      <c r="P75" s="2198"/>
      <c r="Q75" s="2198"/>
      <c r="R75" s="2198"/>
      <c r="S75" s="2198"/>
      <c r="T75" s="2199"/>
      <c r="U75" s="2204" t="s">
        <v>221</v>
      </c>
      <c r="V75" s="2205"/>
      <c r="W75" s="2205"/>
      <c r="X75" s="2205"/>
      <c r="Y75" s="2205"/>
      <c r="Z75" s="2205"/>
      <c r="AA75" s="2205"/>
      <c r="AB75" s="2205"/>
      <c r="AC75" s="2228" t="str">
        <f>総括表1!AC75</f>
        <v>奈良市</v>
      </c>
      <c r="AD75" s="2229"/>
      <c r="AE75" s="2229"/>
      <c r="AF75" s="2229"/>
      <c r="AG75" s="2229"/>
      <c r="AH75" s="2229"/>
      <c r="AI75" s="2229"/>
      <c r="AJ75" s="2229"/>
      <c r="AK75" s="2229"/>
      <c r="AL75" s="2229"/>
      <c r="AM75" s="2229"/>
      <c r="AN75" s="2229"/>
      <c r="AO75" s="2229"/>
      <c r="AP75" s="2229"/>
      <c r="AQ75" s="2229"/>
      <c r="AR75" s="2229"/>
      <c r="AS75" s="2229"/>
      <c r="AT75" s="2229"/>
      <c r="AU75" s="2229"/>
      <c r="AV75" s="2229"/>
      <c r="AW75" s="2229"/>
      <c r="AX75" s="2229"/>
      <c r="AY75" s="2229"/>
      <c r="AZ75" s="2229"/>
      <c r="BA75" s="2229"/>
      <c r="BB75" s="2229"/>
      <c r="BC75" s="2229"/>
      <c r="BD75" s="2229"/>
      <c r="BE75" s="2229"/>
      <c r="BF75" s="2229"/>
      <c r="BG75" s="2229"/>
      <c r="BH75" s="2229"/>
      <c r="BI75" s="2230"/>
      <c r="BJ75" s="315"/>
      <c r="BK75" s="315"/>
      <c r="BL75" s="315"/>
      <c r="BM75" s="315"/>
      <c r="BN75" s="315"/>
      <c r="BO75" s="315"/>
      <c r="BP75" s="315"/>
      <c r="BQ75" s="315"/>
      <c r="BR75" s="315"/>
      <c r="BS75" s="315"/>
      <c r="BT75" s="315"/>
      <c r="BU75" s="315"/>
      <c r="BV75" s="315"/>
      <c r="BW75" s="315"/>
      <c r="BX75" s="315"/>
      <c r="BY75" s="315"/>
      <c r="BZ75" s="315"/>
      <c r="CA75" s="315"/>
      <c r="CB75" s="315"/>
      <c r="CC75" s="315"/>
      <c r="CD75" s="315"/>
      <c r="CE75" s="315"/>
      <c r="CF75" s="315"/>
      <c r="CG75" s="315"/>
      <c r="CH75" s="315"/>
      <c r="CI75" s="315"/>
      <c r="CJ75" s="315"/>
      <c r="CK75" s="315"/>
      <c r="CL75" s="315"/>
      <c r="CM75" s="315"/>
      <c r="CN75" s="315"/>
      <c r="CO75" s="260"/>
      <c r="CP75" s="260"/>
      <c r="CQ75" s="246"/>
      <c r="CR75" s="246"/>
      <c r="CS75" s="246"/>
      <c r="CT75" s="9"/>
      <c r="CU75" s="9"/>
      <c r="CV75" s="9"/>
      <c r="CW75" s="9"/>
      <c r="CX75" s="9"/>
      <c r="CY75" s="9"/>
      <c r="CZ75" s="9"/>
      <c r="DA75" s="9"/>
      <c r="DB75" s="9"/>
      <c r="DC75" s="9"/>
      <c r="DD75" s="9"/>
      <c r="DE75" s="9"/>
      <c r="DF75" s="9"/>
      <c r="DG75" s="9"/>
      <c r="DH75" s="9"/>
      <c r="DI75" s="9"/>
      <c r="DJ75" s="9"/>
      <c r="DK75" s="9"/>
      <c r="DL75" s="9"/>
      <c r="DM75" s="9"/>
      <c r="DN75" s="9"/>
      <c r="DO75" s="9"/>
      <c r="DP75" s="9"/>
      <c r="DQ75" s="9"/>
      <c r="DR75" s="9"/>
      <c r="DS75" s="9"/>
      <c r="DT75" s="9"/>
      <c r="DU75" s="9"/>
      <c r="DV75" s="9"/>
      <c r="DW75" s="9"/>
      <c r="DX75" s="9"/>
      <c r="DY75" s="9"/>
      <c r="DZ75" s="9"/>
      <c r="EA75" s="9"/>
      <c r="EB75" s="9"/>
      <c r="EC75" s="9"/>
      <c r="ED75" s="9"/>
      <c r="EE75" s="9"/>
      <c r="EF75" s="9"/>
      <c r="EG75" s="9"/>
      <c r="EH75" s="9"/>
      <c r="EI75" s="9"/>
      <c r="EJ75" s="9"/>
      <c r="EK75" s="9"/>
      <c r="EL75" s="9"/>
      <c r="EM75" s="9"/>
      <c r="EN75" s="9"/>
      <c r="EO75" s="9"/>
      <c r="EP75" s="9"/>
      <c r="EQ75" s="9"/>
      <c r="ER75" s="9"/>
      <c r="ES75" s="9"/>
      <c r="ET75" s="9"/>
      <c r="EU75" s="9"/>
      <c r="EV75" s="9"/>
      <c r="EW75" s="9"/>
      <c r="EX75" s="9"/>
      <c r="EY75" s="9"/>
      <c r="EZ75" s="9"/>
      <c r="FA75" s="9"/>
      <c r="FB75" s="9"/>
      <c r="FC75" s="9"/>
      <c r="FD75" s="9"/>
      <c r="FE75" s="9"/>
      <c r="FF75" s="9"/>
      <c r="FG75" s="9"/>
      <c r="FH75" s="9"/>
      <c r="FI75" s="9"/>
      <c r="FJ75" s="9"/>
      <c r="FK75" s="9"/>
      <c r="FL75" s="9"/>
      <c r="FM75" s="9"/>
      <c r="FN75" s="9"/>
      <c r="FO75" s="9"/>
      <c r="FP75" s="9"/>
      <c r="FQ75" s="9"/>
      <c r="FR75" s="9"/>
      <c r="FS75" s="9"/>
      <c r="FT75" s="9"/>
      <c r="FU75" s="9"/>
      <c r="FV75" s="9"/>
      <c r="FW75" s="9"/>
      <c r="FX75" s="9"/>
      <c r="FY75" s="9"/>
      <c r="FZ75" s="9"/>
      <c r="GA75" s="9"/>
      <c r="GB75" s="9"/>
      <c r="GC75" s="9"/>
      <c r="GD75" s="9"/>
      <c r="GE75" s="237"/>
      <c r="GF75" s="237"/>
      <c r="GG75" s="237"/>
      <c r="GH75" s="237"/>
      <c r="GI75" s="237"/>
      <c r="GJ75" s="237"/>
      <c r="GK75" s="237"/>
      <c r="GL75" s="237"/>
      <c r="GM75" s="237"/>
      <c r="GN75" s="11"/>
      <c r="GO75" s="11"/>
      <c r="GP75" s="11"/>
    </row>
    <row r="76" spans="1:198" ht="11.1" customHeight="1">
      <c r="A76" s="9"/>
      <c r="B76" s="9"/>
      <c r="C76" s="9"/>
      <c r="D76" s="9"/>
      <c r="E76" s="9"/>
      <c r="F76" s="260"/>
      <c r="G76" s="2200"/>
      <c r="H76" s="2198"/>
      <c r="I76" s="2198"/>
      <c r="J76" s="2198"/>
      <c r="K76" s="2198"/>
      <c r="L76" s="2198"/>
      <c r="M76" s="2198"/>
      <c r="N76" s="2198"/>
      <c r="O76" s="2198"/>
      <c r="P76" s="2198"/>
      <c r="Q76" s="2198"/>
      <c r="R76" s="2198"/>
      <c r="S76" s="2198"/>
      <c r="T76" s="2199"/>
      <c r="U76" s="2206"/>
      <c r="V76" s="2207"/>
      <c r="W76" s="2207"/>
      <c r="X76" s="2207"/>
      <c r="Y76" s="2207"/>
      <c r="Z76" s="2207"/>
      <c r="AA76" s="2207"/>
      <c r="AB76" s="2207"/>
      <c r="AC76" s="2231"/>
      <c r="AD76" s="2232"/>
      <c r="AE76" s="2232"/>
      <c r="AF76" s="2232"/>
      <c r="AG76" s="2232"/>
      <c r="AH76" s="2232"/>
      <c r="AI76" s="2232"/>
      <c r="AJ76" s="2232"/>
      <c r="AK76" s="2232"/>
      <c r="AL76" s="2232"/>
      <c r="AM76" s="2232"/>
      <c r="AN76" s="2232"/>
      <c r="AO76" s="2232"/>
      <c r="AP76" s="2232"/>
      <c r="AQ76" s="2232"/>
      <c r="AR76" s="2232"/>
      <c r="AS76" s="2232"/>
      <c r="AT76" s="2232"/>
      <c r="AU76" s="2232"/>
      <c r="AV76" s="2232"/>
      <c r="AW76" s="2232"/>
      <c r="AX76" s="2232"/>
      <c r="AY76" s="2232"/>
      <c r="AZ76" s="2232"/>
      <c r="BA76" s="2232"/>
      <c r="BB76" s="2232"/>
      <c r="BC76" s="2232"/>
      <c r="BD76" s="2232"/>
      <c r="BE76" s="2232"/>
      <c r="BF76" s="2232"/>
      <c r="BG76" s="2232"/>
      <c r="BH76" s="2232"/>
      <c r="BI76" s="2233"/>
      <c r="BJ76" s="315"/>
      <c r="BK76" s="315"/>
      <c r="BL76" s="315"/>
      <c r="BM76" s="315"/>
      <c r="BN76" s="315"/>
      <c r="BO76" s="315"/>
      <c r="BP76" s="315"/>
      <c r="BQ76" s="315"/>
      <c r="BR76" s="315"/>
      <c r="BS76" s="315"/>
      <c r="BT76" s="315"/>
      <c r="BU76" s="315"/>
      <c r="BV76" s="315"/>
      <c r="BW76" s="315"/>
      <c r="BX76" s="315"/>
      <c r="BY76" s="315"/>
      <c r="BZ76" s="315"/>
      <c r="CA76" s="315"/>
      <c r="CB76" s="315"/>
      <c r="CC76" s="315"/>
      <c r="CD76" s="315"/>
      <c r="CE76" s="315"/>
      <c r="CF76" s="315"/>
      <c r="CG76" s="315"/>
      <c r="CH76" s="315"/>
      <c r="CI76" s="315"/>
      <c r="CJ76" s="315"/>
      <c r="CK76" s="315"/>
      <c r="CL76" s="315"/>
      <c r="CM76" s="315"/>
      <c r="CN76" s="315"/>
      <c r="CO76" s="260"/>
      <c r="CP76" s="260"/>
      <c r="CQ76" s="246"/>
      <c r="CR76" s="246"/>
      <c r="CS76" s="246"/>
      <c r="CT76" s="9"/>
      <c r="CU76" s="9"/>
      <c r="CV76" s="9"/>
      <c r="CW76" s="9"/>
      <c r="CX76" s="9"/>
      <c r="CY76" s="9"/>
      <c r="CZ76" s="9"/>
      <c r="DA76" s="9"/>
      <c r="DB76" s="9"/>
      <c r="DC76" s="9"/>
      <c r="DD76" s="9"/>
      <c r="DE76" s="9"/>
      <c r="DF76" s="9"/>
      <c r="DG76" s="9"/>
      <c r="DH76" s="9"/>
      <c r="DI76" s="9"/>
      <c r="DJ76" s="9"/>
      <c r="DK76" s="9"/>
      <c r="DL76" s="9"/>
      <c r="DM76" s="9"/>
      <c r="DN76" s="9"/>
      <c r="DO76" s="9"/>
      <c r="DP76" s="9"/>
      <c r="DQ76" s="9"/>
      <c r="DR76" s="9"/>
      <c r="DS76" s="9"/>
      <c r="DT76" s="9"/>
      <c r="DU76" s="9"/>
      <c r="DV76" s="9"/>
      <c r="DW76" s="9"/>
      <c r="DX76" s="9"/>
      <c r="DY76" s="9"/>
      <c r="DZ76" s="9"/>
      <c r="EA76" s="9"/>
      <c r="EB76" s="9"/>
      <c r="EC76" s="9"/>
      <c r="ED76" s="9"/>
      <c r="EE76" s="9"/>
      <c r="EF76" s="9"/>
      <c r="EG76" s="9"/>
      <c r="EH76" s="9"/>
      <c r="EI76" s="9"/>
      <c r="EJ76" s="9"/>
      <c r="EK76" s="9"/>
      <c r="EL76" s="9"/>
      <c r="EM76" s="9"/>
      <c r="EN76" s="9"/>
      <c r="EO76" s="9"/>
      <c r="EP76" s="9"/>
      <c r="EQ76" s="9"/>
      <c r="ER76" s="9"/>
      <c r="ES76" s="9"/>
      <c r="ET76" s="9"/>
      <c r="EU76" s="9"/>
      <c r="EV76" s="9"/>
      <c r="EW76" s="9"/>
      <c r="EX76" s="9"/>
      <c r="EY76" s="9"/>
      <c r="EZ76" s="9"/>
      <c r="FA76" s="9"/>
      <c r="FB76" s="9"/>
      <c r="FC76" s="9"/>
      <c r="FD76" s="9"/>
      <c r="FE76" s="9"/>
      <c r="FF76" s="9"/>
      <c r="FG76" s="9"/>
      <c r="FH76" s="9"/>
      <c r="FI76" s="9"/>
      <c r="FJ76" s="9"/>
      <c r="FK76" s="9"/>
      <c r="FL76" s="9"/>
      <c r="FM76" s="9"/>
      <c r="FN76" s="9"/>
      <c r="FO76" s="9"/>
      <c r="FP76" s="9"/>
      <c r="FQ76" s="9"/>
      <c r="FR76" s="9"/>
      <c r="FS76" s="9"/>
      <c r="FT76" s="9"/>
      <c r="FU76" s="9"/>
      <c r="FV76" s="9"/>
      <c r="FW76" s="9"/>
      <c r="FX76" s="9"/>
      <c r="FY76" s="9"/>
      <c r="FZ76" s="9"/>
      <c r="GA76" s="9"/>
      <c r="GB76" s="9"/>
      <c r="GC76" s="9"/>
      <c r="GD76" s="9"/>
      <c r="GE76" s="237"/>
      <c r="GF76" s="237"/>
      <c r="GG76" s="237"/>
      <c r="GH76" s="237"/>
      <c r="GI76" s="237"/>
      <c r="GJ76" s="237"/>
      <c r="GK76" s="237"/>
      <c r="GL76" s="237"/>
      <c r="GM76" s="237"/>
      <c r="GN76" s="11"/>
      <c r="GO76" s="11"/>
      <c r="GP76" s="11"/>
    </row>
    <row r="77" spans="1:198" ht="11.1" customHeight="1" thickBot="1">
      <c r="A77" s="9"/>
      <c r="B77" s="9"/>
      <c r="C77" s="9"/>
      <c r="D77" s="9"/>
      <c r="E77" s="9"/>
      <c r="F77" s="260"/>
      <c r="G77" s="2200"/>
      <c r="H77" s="2198"/>
      <c r="I77" s="2198"/>
      <c r="J77" s="2198"/>
      <c r="K77" s="2198"/>
      <c r="L77" s="2198"/>
      <c r="M77" s="2198"/>
      <c r="N77" s="2198"/>
      <c r="O77" s="2198"/>
      <c r="P77" s="2198"/>
      <c r="Q77" s="2198"/>
      <c r="R77" s="2198"/>
      <c r="S77" s="2198"/>
      <c r="T77" s="2199"/>
      <c r="U77" s="2208"/>
      <c r="V77" s="2209"/>
      <c r="W77" s="2209"/>
      <c r="X77" s="2209"/>
      <c r="Y77" s="2209"/>
      <c r="Z77" s="2209"/>
      <c r="AA77" s="2209"/>
      <c r="AB77" s="2209"/>
      <c r="AC77" s="2234"/>
      <c r="AD77" s="2235"/>
      <c r="AE77" s="2235"/>
      <c r="AF77" s="2235"/>
      <c r="AG77" s="2235"/>
      <c r="AH77" s="2235"/>
      <c r="AI77" s="2235"/>
      <c r="AJ77" s="2235"/>
      <c r="AK77" s="2235"/>
      <c r="AL77" s="2235"/>
      <c r="AM77" s="2235"/>
      <c r="AN77" s="2235"/>
      <c r="AO77" s="2235"/>
      <c r="AP77" s="2235"/>
      <c r="AQ77" s="2235"/>
      <c r="AR77" s="2235"/>
      <c r="AS77" s="2235"/>
      <c r="AT77" s="2235"/>
      <c r="AU77" s="2235"/>
      <c r="AV77" s="2235"/>
      <c r="AW77" s="2235"/>
      <c r="AX77" s="2235"/>
      <c r="AY77" s="2235"/>
      <c r="AZ77" s="2235"/>
      <c r="BA77" s="2235"/>
      <c r="BB77" s="2235"/>
      <c r="BC77" s="2235"/>
      <c r="BD77" s="2235"/>
      <c r="BE77" s="2235"/>
      <c r="BF77" s="2235"/>
      <c r="BG77" s="2235"/>
      <c r="BH77" s="2235"/>
      <c r="BI77" s="2236"/>
      <c r="BJ77" s="315"/>
      <c r="BK77" s="315"/>
      <c r="BL77" s="315"/>
      <c r="BM77" s="315"/>
      <c r="BN77" s="315"/>
      <c r="BO77" s="315"/>
      <c r="BP77" s="315"/>
      <c r="BQ77" s="315"/>
      <c r="BR77" s="315"/>
      <c r="BS77" s="315"/>
      <c r="BT77" s="315"/>
      <c r="BU77" s="315"/>
      <c r="BV77" s="315"/>
      <c r="BW77" s="315"/>
      <c r="BX77" s="315"/>
      <c r="BY77" s="315"/>
      <c r="BZ77" s="315"/>
      <c r="CA77" s="315"/>
      <c r="CB77" s="315"/>
      <c r="CC77" s="315"/>
      <c r="CD77" s="315"/>
      <c r="CE77" s="315"/>
      <c r="CF77" s="315"/>
      <c r="CG77" s="315"/>
      <c r="CH77" s="315"/>
      <c r="CI77" s="315"/>
      <c r="CJ77" s="315"/>
      <c r="CK77" s="315"/>
      <c r="CL77" s="315"/>
      <c r="CM77" s="315"/>
      <c r="CN77" s="315"/>
      <c r="CO77" s="260"/>
      <c r="CP77" s="260"/>
      <c r="CQ77" s="246"/>
      <c r="CR77" s="246"/>
      <c r="CS77" s="246"/>
      <c r="CT77" s="9"/>
      <c r="CU77" s="9"/>
      <c r="CV77" s="9"/>
      <c r="CW77" s="9"/>
      <c r="CX77" s="9"/>
      <c r="CY77" s="9"/>
      <c r="CZ77" s="9"/>
      <c r="DA77" s="9"/>
      <c r="DB77" s="9"/>
      <c r="DC77" s="9"/>
      <c r="DD77" s="9"/>
      <c r="DE77" s="9"/>
      <c r="DF77" s="9"/>
      <c r="DG77" s="9"/>
      <c r="DH77" s="9"/>
      <c r="DI77" s="9"/>
      <c r="DJ77" s="9"/>
      <c r="DK77" s="9"/>
      <c r="DL77" s="9"/>
      <c r="DM77" s="9"/>
      <c r="DN77" s="9"/>
      <c r="DO77" s="9"/>
      <c r="DP77" s="9"/>
      <c r="DQ77" s="9"/>
      <c r="DR77" s="9"/>
      <c r="DS77" s="9"/>
      <c r="DT77" s="9"/>
      <c r="DU77" s="9"/>
      <c r="DV77" s="9"/>
      <c r="DW77" s="9"/>
      <c r="DX77" s="9"/>
      <c r="DY77" s="9"/>
      <c r="DZ77" s="9"/>
      <c r="EA77" s="9"/>
      <c r="EB77" s="9"/>
      <c r="EC77" s="9"/>
      <c r="ED77" s="9"/>
      <c r="EE77" s="9"/>
      <c r="EF77" s="9"/>
      <c r="EG77" s="9"/>
      <c r="EH77" s="9"/>
      <c r="EI77" s="9"/>
      <c r="EJ77" s="9"/>
      <c r="EK77" s="9"/>
      <c r="EL77" s="9"/>
      <c r="EM77" s="9"/>
      <c r="EN77" s="9"/>
      <c r="EO77" s="9"/>
      <c r="EP77" s="9"/>
      <c r="EQ77" s="9"/>
      <c r="ER77" s="9"/>
      <c r="ES77" s="9"/>
      <c r="ET77" s="9"/>
      <c r="EU77" s="9"/>
      <c r="EV77" s="9"/>
      <c r="EW77" s="9"/>
      <c r="EX77" s="9"/>
      <c r="EY77" s="9"/>
      <c r="EZ77" s="9"/>
      <c r="FA77" s="9"/>
      <c r="FB77" s="9"/>
      <c r="FC77" s="9"/>
      <c r="FD77" s="9"/>
      <c r="FE77" s="9"/>
      <c r="FF77" s="9"/>
      <c r="FG77" s="9"/>
      <c r="FH77" s="9"/>
      <c r="FI77" s="9"/>
      <c r="FJ77" s="9"/>
      <c r="FK77" s="9"/>
      <c r="FL77" s="9"/>
      <c r="FM77" s="9"/>
      <c r="FN77" s="9"/>
      <c r="FO77" s="9"/>
      <c r="FP77" s="9"/>
      <c r="FQ77" s="9"/>
      <c r="FR77" s="9"/>
      <c r="FS77" s="9"/>
      <c r="FT77" s="9"/>
      <c r="FU77" s="9"/>
      <c r="FV77" s="9"/>
      <c r="FW77" s="9"/>
      <c r="FX77" s="9"/>
      <c r="FY77" s="9"/>
      <c r="FZ77" s="9"/>
      <c r="GA77" s="9"/>
      <c r="GB77" s="9"/>
      <c r="GC77" s="9"/>
      <c r="GD77" s="9"/>
      <c r="GE77" s="237"/>
      <c r="GF77" s="237"/>
      <c r="GG77" s="237"/>
      <c r="GH77" s="237"/>
      <c r="GI77" s="237"/>
      <c r="GJ77" s="237"/>
      <c r="GK77" s="237"/>
      <c r="GL77" s="237"/>
      <c r="GM77" s="237"/>
      <c r="GN77" s="14"/>
      <c r="GO77" s="14"/>
      <c r="GP77" s="14"/>
    </row>
    <row r="78" spans="1:198" ht="11.1" customHeight="1">
      <c r="A78" s="9"/>
      <c r="B78" s="9"/>
      <c r="C78" s="9"/>
      <c r="D78" s="9"/>
      <c r="E78" s="9"/>
      <c r="F78" s="260"/>
      <c r="G78" s="2200"/>
      <c r="H78" s="2198"/>
      <c r="I78" s="2198"/>
      <c r="J78" s="2198"/>
      <c r="K78" s="2198"/>
      <c r="L78" s="2198"/>
      <c r="M78" s="2198"/>
      <c r="N78" s="2198"/>
      <c r="O78" s="2198"/>
      <c r="P78" s="2198"/>
      <c r="Q78" s="2198"/>
      <c r="R78" s="2198"/>
      <c r="S78" s="2198"/>
      <c r="T78" s="2199"/>
      <c r="U78" s="2204" t="s">
        <v>219</v>
      </c>
      <c r="V78" s="2205"/>
      <c r="W78" s="2205"/>
      <c r="X78" s="2205"/>
      <c r="Y78" s="2205"/>
      <c r="Z78" s="2205"/>
      <c r="AA78" s="2205"/>
      <c r="AB78" s="2205"/>
      <c r="AC78" s="2237" t="s">
        <v>251</v>
      </c>
      <c r="AD78" s="2238"/>
      <c r="AE78" s="2238"/>
      <c r="AF78" s="2238"/>
      <c r="AG78" s="2238"/>
      <c r="AH78" s="2238"/>
      <c r="AI78" s="2238"/>
      <c r="AJ78" s="2238"/>
      <c r="AK78" s="2238"/>
      <c r="AL78" s="2238"/>
      <c r="AM78" s="2238"/>
      <c r="AN78" s="2238"/>
      <c r="AO78" s="2238"/>
      <c r="AP78" s="2238"/>
      <c r="AQ78" s="2238"/>
      <c r="AR78" s="2238"/>
      <c r="AS78" s="2238"/>
      <c r="AT78" s="2238"/>
      <c r="AU78" s="2238"/>
      <c r="AV78" s="2238"/>
      <c r="AW78" s="2238"/>
      <c r="AX78" s="2238"/>
      <c r="AY78" s="2238"/>
      <c r="AZ78" s="2238"/>
      <c r="BA78" s="2238"/>
      <c r="BB78" s="2238"/>
      <c r="BC78" s="2238"/>
      <c r="BD78" s="2238"/>
      <c r="BE78" s="2238"/>
      <c r="BF78" s="2238"/>
      <c r="BG78" s="2238"/>
      <c r="BH78" s="2238"/>
      <c r="BI78" s="2239"/>
      <c r="BJ78" s="315"/>
      <c r="BK78" s="315"/>
      <c r="BL78" s="315"/>
      <c r="BM78" s="315"/>
      <c r="BN78" s="315"/>
      <c r="BO78" s="315"/>
      <c r="BP78" s="315"/>
      <c r="BQ78" s="315"/>
      <c r="BR78" s="315"/>
      <c r="BS78" s="315"/>
      <c r="BT78" s="315"/>
      <c r="BU78" s="315"/>
      <c r="BV78" s="315"/>
      <c r="BW78" s="315"/>
      <c r="BX78" s="315"/>
      <c r="BY78" s="315"/>
      <c r="BZ78" s="315"/>
      <c r="CA78" s="315"/>
      <c r="CB78" s="315"/>
      <c r="CC78" s="315"/>
      <c r="CD78" s="315"/>
      <c r="CE78" s="315"/>
      <c r="CF78" s="315"/>
      <c r="CG78" s="315"/>
      <c r="CH78" s="315"/>
      <c r="CI78" s="315"/>
      <c r="CJ78" s="315"/>
      <c r="CK78" s="315"/>
      <c r="CL78" s="315"/>
      <c r="CM78" s="315"/>
      <c r="CN78" s="315"/>
      <c r="CO78" s="260"/>
      <c r="CP78" s="260"/>
      <c r="CQ78" s="246"/>
      <c r="CR78" s="246"/>
      <c r="CS78" s="246"/>
      <c r="CT78" s="9"/>
      <c r="CU78" s="9"/>
      <c r="CV78" s="9"/>
      <c r="CW78" s="9"/>
      <c r="CX78" s="9"/>
      <c r="CY78" s="9"/>
      <c r="CZ78" s="9"/>
      <c r="DA78" s="9"/>
      <c r="DB78" s="9"/>
      <c r="DC78" s="9"/>
      <c r="DD78" s="9"/>
      <c r="DE78" s="9"/>
      <c r="DF78" s="9"/>
      <c r="DG78" s="9"/>
      <c r="DH78" s="9"/>
      <c r="DI78" s="9"/>
      <c r="DJ78" s="9"/>
      <c r="DK78" s="9"/>
      <c r="DL78" s="9"/>
      <c r="DM78" s="9"/>
      <c r="DN78" s="9"/>
      <c r="DO78" s="9"/>
      <c r="DP78" s="9"/>
      <c r="DQ78" s="9"/>
      <c r="DR78" s="9"/>
      <c r="DS78" s="9"/>
      <c r="DT78" s="9"/>
      <c r="DU78" s="9"/>
      <c r="DV78" s="9"/>
      <c r="DW78" s="9"/>
      <c r="DX78" s="9"/>
      <c r="DY78" s="9"/>
      <c r="DZ78" s="9"/>
      <c r="EA78" s="9"/>
      <c r="EB78" s="9"/>
      <c r="EC78" s="9"/>
      <c r="ED78" s="9"/>
      <c r="EE78" s="9"/>
      <c r="EF78" s="9"/>
      <c r="EG78" s="9"/>
      <c r="EH78" s="9"/>
      <c r="EI78" s="9"/>
      <c r="EJ78" s="9"/>
      <c r="EK78" s="9"/>
      <c r="EL78" s="9"/>
      <c r="EM78" s="9"/>
      <c r="EN78" s="9"/>
      <c r="EO78" s="9"/>
      <c r="EP78" s="9"/>
      <c r="EQ78" s="9"/>
      <c r="ER78" s="9"/>
      <c r="ES78" s="9"/>
      <c r="ET78" s="9"/>
      <c r="EU78" s="9"/>
      <c r="EV78" s="9"/>
      <c r="EW78" s="9"/>
      <c r="EX78" s="9"/>
      <c r="EY78" s="9"/>
      <c r="EZ78" s="9"/>
      <c r="FA78" s="9"/>
      <c r="FB78" s="9"/>
      <c r="FC78" s="9"/>
      <c r="FD78" s="9"/>
      <c r="FE78" s="9"/>
      <c r="FF78" s="9"/>
      <c r="FG78" s="9"/>
      <c r="FH78" s="9"/>
      <c r="FI78" s="9"/>
      <c r="FJ78" s="9"/>
      <c r="FK78" s="9"/>
      <c r="FL78" s="9"/>
      <c r="FM78" s="9"/>
      <c r="FN78" s="9"/>
      <c r="FO78" s="9"/>
      <c r="FP78" s="9"/>
      <c r="FQ78" s="9"/>
      <c r="FR78" s="9"/>
      <c r="FS78" s="9"/>
      <c r="FT78" s="9"/>
      <c r="FU78" s="9"/>
      <c r="FV78" s="9"/>
      <c r="FW78" s="9"/>
      <c r="FX78" s="9"/>
      <c r="FY78" s="9"/>
      <c r="FZ78" s="9"/>
      <c r="GA78" s="9"/>
      <c r="GB78" s="9"/>
      <c r="GC78" s="9"/>
      <c r="GD78" s="9"/>
      <c r="GE78" s="237"/>
      <c r="GF78" s="237"/>
      <c r="GG78" s="237"/>
      <c r="GH78" s="237"/>
      <c r="GI78" s="237"/>
      <c r="GJ78" s="237"/>
      <c r="GK78" s="237"/>
      <c r="GL78" s="237"/>
      <c r="GM78" s="237"/>
      <c r="GN78" s="15"/>
      <c r="GO78" s="15"/>
      <c r="GP78" s="15"/>
    </row>
    <row r="79" spans="1:198" ht="11.1" customHeight="1" thickBot="1">
      <c r="A79" s="9"/>
      <c r="B79" s="9"/>
      <c r="C79" s="9"/>
      <c r="D79" s="9"/>
      <c r="E79" s="9"/>
      <c r="F79" s="260"/>
      <c r="G79" s="2201"/>
      <c r="H79" s="2202"/>
      <c r="I79" s="2202"/>
      <c r="J79" s="2202"/>
      <c r="K79" s="2202"/>
      <c r="L79" s="2202"/>
      <c r="M79" s="2202"/>
      <c r="N79" s="2202"/>
      <c r="O79" s="2202"/>
      <c r="P79" s="2202"/>
      <c r="Q79" s="2202"/>
      <c r="R79" s="2202"/>
      <c r="S79" s="2202"/>
      <c r="T79" s="2203"/>
      <c r="U79" s="2208"/>
      <c r="V79" s="2209"/>
      <c r="W79" s="2209"/>
      <c r="X79" s="2209"/>
      <c r="Y79" s="2209"/>
      <c r="Z79" s="2209"/>
      <c r="AA79" s="2209"/>
      <c r="AB79" s="2209"/>
      <c r="AC79" s="2240"/>
      <c r="AD79" s="2241"/>
      <c r="AE79" s="2241"/>
      <c r="AF79" s="2241"/>
      <c r="AG79" s="2241"/>
      <c r="AH79" s="2241"/>
      <c r="AI79" s="2241"/>
      <c r="AJ79" s="2241"/>
      <c r="AK79" s="2241"/>
      <c r="AL79" s="2241"/>
      <c r="AM79" s="2241"/>
      <c r="AN79" s="2241"/>
      <c r="AO79" s="2241"/>
      <c r="AP79" s="2241"/>
      <c r="AQ79" s="2241"/>
      <c r="AR79" s="2241"/>
      <c r="AS79" s="2241"/>
      <c r="AT79" s="2241"/>
      <c r="AU79" s="2241"/>
      <c r="AV79" s="2241"/>
      <c r="AW79" s="2241"/>
      <c r="AX79" s="2241"/>
      <c r="AY79" s="2241"/>
      <c r="AZ79" s="2241"/>
      <c r="BA79" s="2241"/>
      <c r="BB79" s="2241"/>
      <c r="BC79" s="2241"/>
      <c r="BD79" s="2241"/>
      <c r="BE79" s="2241"/>
      <c r="BF79" s="2241"/>
      <c r="BG79" s="2241"/>
      <c r="BH79" s="2241"/>
      <c r="BI79" s="2242"/>
      <c r="BJ79" s="315"/>
      <c r="BK79" s="315"/>
      <c r="BL79" s="315"/>
      <c r="BM79" s="315"/>
      <c r="BN79" s="315"/>
      <c r="BO79" s="315"/>
      <c r="BP79" s="315"/>
      <c r="BQ79" s="315"/>
      <c r="BR79" s="315"/>
      <c r="BS79" s="315"/>
      <c r="BT79" s="315"/>
      <c r="BU79" s="315"/>
      <c r="BV79" s="315"/>
      <c r="BW79" s="315"/>
      <c r="BX79" s="315"/>
      <c r="BY79" s="315"/>
      <c r="BZ79" s="315"/>
      <c r="CA79" s="315"/>
      <c r="CB79" s="315"/>
      <c r="CC79" s="315"/>
      <c r="CD79" s="315"/>
      <c r="CE79" s="315"/>
      <c r="CF79" s="315"/>
      <c r="CG79" s="315"/>
      <c r="CH79" s="315"/>
      <c r="CI79" s="315"/>
      <c r="CJ79" s="315"/>
      <c r="CK79" s="315"/>
      <c r="CL79" s="315"/>
      <c r="CM79" s="315"/>
      <c r="CN79" s="315"/>
      <c r="CO79" s="260"/>
      <c r="CP79" s="260"/>
      <c r="CQ79" s="246"/>
      <c r="CR79" s="246"/>
      <c r="CS79" s="246"/>
      <c r="CT79" s="9"/>
      <c r="CU79" s="9"/>
      <c r="CV79" s="9"/>
      <c r="CW79" s="9"/>
      <c r="CX79" s="9"/>
      <c r="CY79" s="9"/>
      <c r="CZ79" s="9"/>
      <c r="DA79" s="9"/>
      <c r="DB79" s="9"/>
      <c r="DC79" s="9"/>
      <c r="DD79" s="9"/>
      <c r="DE79" s="9"/>
      <c r="DF79" s="9"/>
      <c r="DG79" s="9"/>
      <c r="DH79" s="9"/>
      <c r="DI79" s="9"/>
      <c r="DJ79" s="9"/>
      <c r="DK79" s="9"/>
      <c r="DL79" s="9"/>
      <c r="DM79" s="9"/>
      <c r="DN79" s="9"/>
      <c r="DO79" s="9"/>
      <c r="DP79" s="9"/>
      <c r="DQ79" s="9"/>
      <c r="DR79" s="9"/>
      <c r="DS79" s="9"/>
      <c r="DT79" s="9"/>
      <c r="DU79" s="9"/>
      <c r="DV79" s="9"/>
      <c r="DW79" s="9"/>
      <c r="DX79" s="9"/>
      <c r="DY79" s="9"/>
      <c r="DZ79" s="9"/>
      <c r="EA79" s="9"/>
      <c r="EB79" s="9"/>
      <c r="EC79" s="9"/>
      <c r="ED79" s="9"/>
      <c r="EE79" s="9"/>
      <c r="EF79" s="9"/>
      <c r="EG79" s="9"/>
      <c r="EH79" s="9"/>
      <c r="EI79" s="9"/>
      <c r="EJ79" s="9"/>
      <c r="EK79" s="9"/>
      <c r="EL79" s="9"/>
      <c r="EM79" s="9"/>
      <c r="EN79" s="9"/>
      <c r="EO79" s="9"/>
      <c r="EP79" s="9"/>
      <c r="EQ79" s="9"/>
      <c r="ER79" s="9"/>
      <c r="ES79" s="9"/>
      <c r="ET79" s="9"/>
      <c r="EU79" s="9"/>
      <c r="EV79" s="9"/>
      <c r="EW79" s="9"/>
      <c r="EX79" s="9"/>
      <c r="EY79" s="9"/>
      <c r="EZ79" s="9"/>
      <c r="FA79" s="9"/>
      <c r="FB79" s="9"/>
      <c r="FC79" s="9"/>
      <c r="FD79" s="9"/>
      <c r="FE79" s="9"/>
      <c r="FF79" s="9"/>
      <c r="FG79" s="9"/>
      <c r="FH79" s="9"/>
      <c r="FI79" s="9"/>
      <c r="FJ79" s="9"/>
      <c r="FK79" s="9"/>
      <c r="FL79" s="9"/>
      <c r="FM79" s="9"/>
      <c r="FN79" s="9"/>
      <c r="FO79" s="9"/>
      <c r="FP79" s="9"/>
      <c r="FQ79" s="9"/>
      <c r="FR79" s="9"/>
      <c r="FS79" s="9"/>
      <c r="FT79" s="9"/>
      <c r="FU79" s="9"/>
      <c r="FV79" s="9"/>
      <c r="FW79" s="9"/>
      <c r="FX79" s="9"/>
      <c r="FY79" s="9"/>
      <c r="FZ79" s="9"/>
      <c r="GA79" s="9"/>
      <c r="GB79" s="9"/>
      <c r="GC79" s="9"/>
      <c r="GD79" s="9"/>
      <c r="GE79" s="237"/>
      <c r="GF79" s="237"/>
      <c r="GG79" s="237"/>
      <c r="GH79" s="237"/>
      <c r="GI79" s="237"/>
      <c r="GJ79" s="237"/>
      <c r="GK79" s="237"/>
      <c r="GL79" s="237"/>
      <c r="GM79" s="237"/>
      <c r="GN79" s="15"/>
      <c r="GO79" s="15"/>
      <c r="GP79" s="15"/>
    </row>
    <row r="80" spans="1:198" ht="11.1" customHeight="1">
      <c r="A80" s="9"/>
      <c r="B80" s="9"/>
      <c r="C80" s="9"/>
      <c r="D80" s="9"/>
      <c r="E80" s="9"/>
      <c r="F80" s="260"/>
      <c r="G80" s="260"/>
      <c r="H80" s="260"/>
      <c r="I80" s="260"/>
      <c r="J80" s="260"/>
      <c r="K80" s="260"/>
      <c r="L80" s="260"/>
      <c r="M80" s="260"/>
      <c r="N80" s="260"/>
      <c r="O80" s="260"/>
      <c r="P80" s="260"/>
      <c r="Q80" s="260"/>
      <c r="R80" s="260"/>
      <c r="S80" s="260"/>
      <c r="T80" s="260"/>
      <c r="U80" s="260"/>
      <c r="V80" s="260"/>
      <c r="W80" s="260"/>
      <c r="X80" s="260"/>
      <c r="Y80" s="260"/>
      <c r="Z80" s="260"/>
      <c r="AA80" s="260"/>
      <c r="AB80" s="260"/>
      <c r="AC80" s="260"/>
      <c r="AD80" s="260"/>
      <c r="AE80" s="260"/>
      <c r="AF80" s="260"/>
      <c r="AG80" s="260"/>
      <c r="AH80" s="260"/>
      <c r="AI80" s="260"/>
      <c r="AJ80" s="260"/>
      <c r="AK80" s="260"/>
      <c r="AL80" s="260"/>
      <c r="AM80" s="260"/>
      <c r="AN80" s="260"/>
      <c r="AO80" s="260"/>
      <c r="AP80" s="260"/>
      <c r="AQ80" s="260"/>
      <c r="AR80" s="260"/>
      <c r="AS80" s="260"/>
      <c r="AT80" s="260"/>
      <c r="AU80" s="260"/>
      <c r="AV80" s="260"/>
      <c r="AW80" s="260"/>
      <c r="AX80" s="260"/>
      <c r="AY80" s="260"/>
      <c r="AZ80" s="260"/>
      <c r="BA80" s="260"/>
      <c r="BB80" s="260"/>
      <c r="BC80" s="260"/>
      <c r="BD80" s="260"/>
      <c r="BE80" s="260"/>
      <c r="BF80" s="260"/>
      <c r="BG80" s="260"/>
      <c r="BH80" s="260"/>
      <c r="BI80" s="260"/>
      <c r="BJ80" s="315"/>
      <c r="BK80" s="315"/>
      <c r="BL80" s="315"/>
      <c r="BM80" s="315"/>
      <c r="BN80" s="315"/>
      <c r="BO80" s="315"/>
      <c r="BP80" s="315"/>
      <c r="BQ80" s="315"/>
      <c r="BR80" s="315"/>
      <c r="BS80" s="315"/>
      <c r="BT80" s="315"/>
      <c r="BU80" s="315"/>
      <c r="BV80" s="315"/>
      <c r="BW80" s="315"/>
      <c r="BX80" s="315"/>
      <c r="BY80" s="315"/>
      <c r="BZ80" s="315"/>
      <c r="CA80" s="315"/>
      <c r="CB80" s="315"/>
      <c r="CC80" s="315"/>
      <c r="CD80" s="315"/>
      <c r="CE80" s="315"/>
      <c r="CF80" s="315"/>
      <c r="CG80" s="315"/>
      <c r="CH80" s="315"/>
      <c r="CI80" s="315"/>
      <c r="CJ80" s="315"/>
      <c r="CK80" s="315"/>
      <c r="CL80" s="315"/>
      <c r="CM80" s="315"/>
      <c r="CN80" s="315"/>
      <c r="CO80" s="260"/>
      <c r="CP80" s="260"/>
      <c r="CQ80" s="246"/>
      <c r="CR80" s="246"/>
      <c r="CS80" s="246"/>
      <c r="CT80" s="246"/>
      <c r="CU80" s="246"/>
      <c r="CV80" s="246"/>
      <c r="CW80" s="246"/>
      <c r="CX80" s="246"/>
      <c r="CY80" s="246"/>
      <c r="CZ80" s="246"/>
      <c r="DA80" s="246"/>
      <c r="DB80" s="246"/>
      <c r="DC80" s="246"/>
      <c r="DD80" s="246"/>
      <c r="DE80" s="246"/>
      <c r="DF80" s="246"/>
      <c r="DG80" s="246"/>
      <c r="DH80" s="246"/>
      <c r="DI80" s="246"/>
      <c r="DJ80" s="246"/>
      <c r="DK80" s="246"/>
      <c r="DL80" s="246"/>
      <c r="DM80" s="246"/>
      <c r="DN80" s="246"/>
      <c r="DO80" s="246"/>
      <c r="DP80" s="246"/>
      <c r="DQ80" s="246"/>
      <c r="DR80" s="9"/>
      <c r="DS80" s="9"/>
      <c r="DT80" s="9"/>
      <c r="DU80" s="9"/>
      <c r="DV80" s="9"/>
      <c r="DW80" s="9"/>
      <c r="DX80" s="9"/>
      <c r="DY80" s="9"/>
      <c r="DZ80" s="9"/>
      <c r="EA80" s="9"/>
      <c r="EB80" s="9"/>
      <c r="EC80" s="9"/>
      <c r="ED80" s="9"/>
      <c r="EE80" s="9"/>
      <c r="EF80" s="9"/>
      <c r="EG80" s="9"/>
      <c r="EH80" s="9"/>
      <c r="EI80" s="9"/>
      <c r="EJ80" s="9"/>
      <c r="EK80" s="9"/>
      <c r="EL80" s="9"/>
      <c r="EM80" s="9"/>
      <c r="EN80" s="9"/>
      <c r="EO80" s="9"/>
      <c r="EP80" s="9"/>
      <c r="EQ80" s="9"/>
      <c r="ER80" s="9"/>
      <c r="ES80" s="9"/>
      <c r="ET80" s="9"/>
      <c r="EU80" s="9"/>
      <c r="EV80" s="9"/>
      <c r="EW80" s="9"/>
      <c r="EX80" s="9"/>
      <c r="EY80" s="9"/>
      <c r="EZ80" s="9"/>
      <c r="FA80" s="9"/>
      <c r="FB80" s="9"/>
      <c r="FC80" s="9"/>
      <c r="FD80" s="9"/>
      <c r="FE80" s="9"/>
      <c r="FF80" s="9"/>
      <c r="FG80" s="9"/>
      <c r="FH80" s="9"/>
      <c r="FI80" s="9"/>
      <c r="FJ80" s="9"/>
      <c r="FK80" s="9"/>
      <c r="FL80" s="9"/>
      <c r="FM80" s="9"/>
      <c r="FN80" s="9"/>
      <c r="FO80" s="9"/>
      <c r="FP80" s="9"/>
      <c r="FQ80" s="9"/>
      <c r="FR80" s="9"/>
      <c r="FS80" s="9"/>
      <c r="FT80" s="9"/>
      <c r="FU80" s="9"/>
      <c r="FV80" s="9"/>
      <c r="FW80" s="9"/>
      <c r="FX80" s="9"/>
      <c r="FY80" s="9"/>
      <c r="FZ80" s="9"/>
      <c r="GA80" s="9"/>
      <c r="GB80" s="9"/>
      <c r="GC80" s="9"/>
      <c r="GD80" s="246"/>
      <c r="GE80" s="237"/>
      <c r="GF80" s="237"/>
      <c r="GG80" s="237"/>
      <c r="GH80" s="237"/>
      <c r="GI80" s="237"/>
      <c r="GJ80" s="237"/>
      <c r="GK80" s="237"/>
      <c r="GL80" s="237"/>
      <c r="GM80" s="237"/>
      <c r="GN80" s="15"/>
      <c r="GO80" s="15"/>
      <c r="GP80" s="15"/>
    </row>
    <row r="81" spans="1:198" ht="11.1" customHeight="1">
      <c r="A81" s="9"/>
      <c r="B81" s="9"/>
      <c r="C81" s="9"/>
      <c r="D81" s="9"/>
      <c r="E81" s="9"/>
      <c r="F81" s="260"/>
      <c r="G81" s="2299" t="s">
        <v>233</v>
      </c>
      <c r="H81" s="2299"/>
      <c r="I81" s="2299"/>
      <c r="J81" s="2299"/>
      <c r="K81" s="2299"/>
      <c r="L81" s="2299"/>
      <c r="M81" s="2299"/>
      <c r="N81" s="2299"/>
      <c r="O81" s="2299"/>
      <c r="P81" s="2299"/>
      <c r="Q81" s="2299"/>
      <c r="R81" s="2299"/>
      <c r="S81" s="2299"/>
      <c r="T81" s="2299"/>
      <c r="U81" s="2299"/>
      <c r="V81" s="2299"/>
      <c r="W81" s="2299"/>
      <c r="X81" s="2299"/>
      <c r="Y81" s="2299"/>
      <c r="Z81" s="2299"/>
      <c r="AA81" s="2299"/>
      <c r="AB81" s="2299"/>
      <c r="AC81" s="2299"/>
      <c r="AD81" s="2299"/>
      <c r="AE81" s="2299"/>
      <c r="AF81" s="2299"/>
      <c r="AG81" s="2299"/>
      <c r="AH81" s="2299"/>
      <c r="AI81" s="2299"/>
      <c r="AJ81" s="2299"/>
      <c r="AK81" s="2299"/>
      <c r="AL81" s="2299"/>
      <c r="AM81" s="2299"/>
      <c r="AN81" s="2299"/>
      <c r="AO81" s="2299"/>
      <c r="AP81" s="2299"/>
      <c r="AQ81" s="2299"/>
      <c r="AR81" s="2299"/>
      <c r="AS81" s="2299"/>
      <c r="AT81" s="2299"/>
      <c r="AU81" s="2299"/>
      <c r="AV81" s="2299"/>
      <c r="AW81" s="2299"/>
      <c r="AX81" s="2299"/>
      <c r="AY81" s="2299"/>
      <c r="AZ81" s="2299"/>
      <c r="BA81" s="2299"/>
      <c r="BB81" s="2299"/>
      <c r="BC81" s="2299"/>
      <c r="BD81" s="2299"/>
      <c r="BE81" s="2299"/>
      <c r="BF81" s="2299"/>
      <c r="BG81" s="2299"/>
      <c r="BH81" s="2299"/>
      <c r="BI81" s="2299"/>
      <c r="BJ81" s="2299"/>
      <c r="BK81" s="2299"/>
      <c r="BL81" s="2299"/>
      <c r="BM81" s="2299"/>
      <c r="BN81" s="2299"/>
      <c r="BO81" s="2299"/>
      <c r="BP81" s="2299"/>
      <c r="BQ81" s="2299"/>
      <c r="BR81" s="2299"/>
      <c r="BS81" s="2299"/>
      <c r="BT81" s="2299"/>
      <c r="BU81" s="2299"/>
      <c r="BV81" s="2299"/>
      <c r="BW81" s="2299"/>
      <c r="BX81" s="2299"/>
      <c r="BY81" s="2299"/>
      <c r="BZ81" s="2299"/>
      <c r="CA81" s="2299"/>
      <c r="CB81" s="2299"/>
      <c r="CC81" s="2299"/>
      <c r="CD81" s="2299"/>
      <c r="CE81" s="2299"/>
      <c r="CF81" s="2299"/>
      <c r="CG81" s="2299"/>
      <c r="CH81" s="2299"/>
      <c r="CI81" s="321"/>
      <c r="CJ81" s="321"/>
      <c r="CK81" s="321"/>
      <c r="CL81" s="321"/>
      <c r="CM81" s="321"/>
      <c r="CN81" s="315"/>
      <c r="CO81" s="260"/>
      <c r="CP81" s="260"/>
      <c r="CQ81" s="246"/>
      <c r="CR81" s="246"/>
      <c r="CS81" s="246"/>
      <c r="CT81" s="246"/>
      <c r="CU81" s="246"/>
      <c r="CV81" s="246"/>
      <c r="CW81" s="246"/>
      <c r="CX81" s="246"/>
      <c r="CY81" s="246"/>
      <c r="CZ81" s="246"/>
      <c r="DA81" s="246"/>
      <c r="DB81" s="246"/>
      <c r="DC81" s="246"/>
      <c r="DD81" s="246"/>
      <c r="DE81" s="246"/>
      <c r="DF81" s="246"/>
      <c r="DG81" s="246"/>
      <c r="DH81" s="246"/>
      <c r="DI81" s="246"/>
      <c r="DJ81" s="246"/>
      <c r="DK81" s="246"/>
      <c r="DL81" s="246"/>
      <c r="DM81" s="246"/>
      <c r="DN81" s="246"/>
      <c r="DO81" s="246"/>
      <c r="DP81" s="246"/>
      <c r="DQ81" s="246"/>
      <c r="DR81" s="9"/>
      <c r="DS81" s="9"/>
      <c r="DT81" s="9"/>
      <c r="DU81" s="9"/>
      <c r="DV81" s="9"/>
      <c r="DW81" s="9"/>
      <c r="DX81" s="9"/>
      <c r="DY81" s="9"/>
      <c r="DZ81" s="9"/>
      <c r="EA81" s="9"/>
      <c r="EB81" s="9"/>
      <c r="EC81" s="9"/>
      <c r="ED81" s="9"/>
      <c r="EE81" s="9"/>
      <c r="EF81" s="9"/>
      <c r="EG81" s="9"/>
      <c r="EH81" s="9"/>
      <c r="EI81" s="9"/>
      <c r="EJ81" s="9"/>
      <c r="EK81" s="9"/>
      <c r="EL81" s="9"/>
      <c r="EM81" s="9"/>
      <c r="EN81" s="9"/>
      <c r="EO81" s="9"/>
      <c r="EP81" s="9"/>
      <c r="EQ81" s="9"/>
      <c r="ER81" s="9"/>
      <c r="ES81" s="9"/>
      <c r="ET81" s="9"/>
      <c r="EU81" s="9"/>
      <c r="EV81" s="9"/>
      <c r="EW81" s="9"/>
      <c r="EX81" s="9"/>
      <c r="EY81" s="9"/>
      <c r="EZ81" s="9"/>
      <c r="FA81" s="9"/>
      <c r="FB81" s="9"/>
      <c r="FC81" s="9"/>
      <c r="FD81" s="9"/>
      <c r="FE81" s="9"/>
      <c r="FF81" s="9"/>
      <c r="FG81" s="9"/>
      <c r="FH81" s="9"/>
      <c r="FI81" s="9"/>
      <c r="FJ81" s="9"/>
      <c r="FK81" s="9"/>
      <c r="FL81" s="9"/>
      <c r="FM81" s="9"/>
      <c r="FN81" s="9"/>
      <c r="FO81" s="9"/>
      <c r="FP81" s="9"/>
      <c r="FQ81" s="9"/>
      <c r="FR81" s="9"/>
      <c r="FS81" s="9"/>
      <c r="FT81" s="9"/>
      <c r="FU81" s="9"/>
      <c r="FV81" s="9"/>
      <c r="FW81" s="9"/>
      <c r="FX81" s="9"/>
      <c r="FY81" s="9"/>
      <c r="FZ81" s="9"/>
      <c r="GA81" s="9"/>
      <c r="GB81" s="9"/>
      <c r="GC81" s="9"/>
      <c r="GD81" s="246"/>
      <c r="GE81" s="237"/>
      <c r="GF81" s="237"/>
      <c r="GG81" s="237"/>
      <c r="GH81" s="237"/>
      <c r="GI81" s="237"/>
      <c r="GJ81" s="237"/>
      <c r="GK81" s="237"/>
      <c r="GL81" s="237"/>
      <c r="GM81" s="237"/>
      <c r="GN81" s="15"/>
      <c r="GO81" s="15"/>
      <c r="GP81" s="15"/>
    </row>
    <row r="82" spans="1:198" ht="11.1" customHeight="1">
      <c r="A82" s="9"/>
      <c r="B82" s="9"/>
      <c r="C82" s="9"/>
      <c r="D82" s="9"/>
      <c r="E82" s="9"/>
      <c r="F82" s="260"/>
      <c r="G82" s="2300"/>
      <c r="H82" s="2300"/>
      <c r="I82" s="2300"/>
      <c r="J82" s="2300"/>
      <c r="K82" s="2300"/>
      <c r="L82" s="2300"/>
      <c r="M82" s="2300"/>
      <c r="N82" s="2300"/>
      <c r="O82" s="2300"/>
      <c r="P82" s="2300"/>
      <c r="Q82" s="2300"/>
      <c r="R82" s="2300"/>
      <c r="S82" s="2300"/>
      <c r="T82" s="2300"/>
      <c r="U82" s="2300"/>
      <c r="V82" s="2300"/>
      <c r="W82" s="2300"/>
      <c r="X82" s="2300"/>
      <c r="Y82" s="2300"/>
      <c r="Z82" s="2300"/>
      <c r="AA82" s="2300"/>
      <c r="AB82" s="2300"/>
      <c r="AC82" s="2300"/>
      <c r="AD82" s="2300"/>
      <c r="AE82" s="2300"/>
      <c r="AF82" s="2300"/>
      <c r="AG82" s="2300"/>
      <c r="AH82" s="2300"/>
      <c r="AI82" s="2300"/>
      <c r="AJ82" s="2300"/>
      <c r="AK82" s="2300"/>
      <c r="AL82" s="2300"/>
      <c r="AM82" s="2300"/>
      <c r="AN82" s="2300"/>
      <c r="AO82" s="2300"/>
      <c r="AP82" s="2300"/>
      <c r="AQ82" s="2300"/>
      <c r="AR82" s="2300"/>
      <c r="AS82" s="2300"/>
      <c r="AT82" s="2300"/>
      <c r="AU82" s="2300"/>
      <c r="AV82" s="2300"/>
      <c r="AW82" s="2300"/>
      <c r="AX82" s="2300"/>
      <c r="AY82" s="2300"/>
      <c r="AZ82" s="2300"/>
      <c r="BA82" s="2300"/>
      <c r="BB82" s="2300"/>
      <c r="BC82" s="2300"/>
      <c r="BD82" s="2300"/>
      <c r="BE82" s="2300"/>
      <c r="BF82" s="2300"/>
      <c r="BG82" s="2300"/>
      <c r="BH82" s="2300"/>
      <c r="BI82" s="2300"/>
      <c r="BJ82" s="2300"/>
      <c r="BK82" s="2300"/>
      <c r="BL82" s="2300"/>
      <c r="BM82" s="2300"/>
      <c r="BN82" s="2300"/>
      <c r="BO82" s="2300"/>
      <c r="BP82" s="2300"/>
      <c r="BQ82" s="2300"/>
      <c r="BR82" s="2300"/>
      <c r="BS82" s="2300"/>
      <c r="BT82" s="2300"/>
      <c r="BU82" s="2300"/>
      <c r="BV82" s="2300"/>
      <c r="BW82" s="2300"/>
      <c r="BX82" s="2300"/>
      <c r="BY82" s="2300"/>
      <c r="BZ82" s="2300"/>
      <c r="CA82" s="2300"/>
      <c r="CB82" s="2300"/>
      <c r="CC82" s="2300"/>
      <c r="CD82" s="2300"/>
      <c r="CE82" s="2300"/>
      <c r="CF82" s="2300"/>
      <c r="CG82" s="2300"/>
      <c r="CH82" s="2300"/>
      <c r="CI82" s="321"/>
      <c r="CJ82" s="321"/>
      <c r="CK82" s="321"/>
      <c r="CL82" s="321"/>
      <c r="CM82" s="321"/>
      <c r="CN82" s="315"/>
      <c r="CO82" s="260"/>
      <c r="CP82" s="260"/>
      <c r="CQ82" s="246"/>
      <c r="CR82" s="246"/>
      <c r="CS82" s="246"/>
      <c r="CT82" s="246"/>
      <c r="CU82" s="246"/>
      <c r="CV82" s="246"/>
      <c r="CW82" s="246"/>
      <c r="CX82" s="246"/>
      <c r="CY82" s="246"/>
      <c r="CZ82" s="246"/>
      <c r="DA82" s="246"/>
      <c r="DB82" s="246"/>
      <c r="DC82" s="246"/>
      <c r="DD82" s="246"/>
      <c r="DE82" s="246"/>
      <c r="DF82" s="246"/>
      <c r="DG82" s="246"/>
      <c r="DH82" s="246"/>
      <c r="DI82" s="246"/>
      <c r="DJ82" s="246"/>
      <c r="DK82" s="246"/>
      <c r="DL82" s="246"/>
      <c r="DM82" s="246"/>
      <c r="DN82" s="246"/>
      <c r="DO82" s="246"/>
      <c r="DP82" s="246"/>
      <c r="DQ82" s="246"/>
      <c r="DR82" s="9"/>
      <c r="DS82" s="9"/>
      <c r="DT82" s="9"/>
      <c r="DU82" s="9"/>
      <c r="DV82" s="9"/>
      <c r="DW82" s="9"/>
      <c r="DX82" s="9"/>
      <c r="DY82" s="9"/>
      <c r="DZ82" s="9"/>
      <c r="EA82" s="9"/>
      <c r="EB82" s="9"/>
      <c r="EC82" s="9"/>
      <c r="ED82" s="9"/>
      <c r="EE82" s="9"/>
      <c r="EF82" s="9"/>
      <c r="EG82" s="9"/>
      <c r="EH82" s="9"/>
      <c r="EI82" s="9"/>
      <c r="EJ82" s="9"/>
      <c r="EK82" s="9"/>
      <c r="EL82" s="9"/>
      <c r="EM82" s="9"/>
      <c r="EN82" s="9"/>
      <c r="EO82" s="9"/>
      <c r="EP82" s="9"/>
      <c r="EQ82" s="9"/>
      <c r="ER82" s="9"/>
      <c r="ES82" s="9"/>
      <c r="ET82" s="9"/>
      <c r="EU82" s="9"/>
      <c r="EV82" s="9"/>
      <c r="EW82" s="9"/>
      <c r="EX82" s="9"/>
      <c r="EY82" s="9"/>
      <c r="EZ82" s="9"/>
      <c r="FA82" s="9"/>
      <c r="FB82" s="9"/>
      <c r="FC82" s="9"/>
      <c r="FD82" s="9"/>
      <c r="FE82" s="9"/>
      <c r="FF82" s="9"/>
      <c r="FG82" s="9"/>
      <c r="FH82" s="9"/>
      <c r="FI82" s="9"/>
      <c r="FJ82" s="9"/>
      <c r="FK82" s="9"/>
      <c r="FL82" s="9"/>
      <c r="FM82" s="9"/>
      <c r="FN82" s="9"/>
      <c r="FO82" s="9"/>
      <c r="FP82" s="9"/>
      <c r="FQ82" s="9"/>
      <c r="FR82" s="9"/>
      <c r="FS82" s="9"/>
      <c r="FT82" s="9"/>
      <c r="FU82" s="9"/>
      <c r="FV82" s="9"/>
      <c r="FW82" s="9"/>
      <c r="FX82" s="9"/>
      <c r="FY82" s="9"/>
      <c r="FZ82" s="9"/>
      <c r="GA82" s="9"/>
      <c r="GB82" s="9"/>
      <c r="GC82" s="9"/>
      <c r="GD82" s="246"/>
      <c r="GE82" s="237"/>
      <c r="GF82" s="237"/>
      <c r="GG82" s="237"/>
      <c r="GH82" s="237"/>
      <c r="GI82" s="237"/>
      <c r="GJ82" s="237"/>
      <c r="GK82" s="237"/>
      <c r="GL82" s="237"/>
      <c r="GM82" s="237"/>
      <c r="GN82" s="15"/>
      <c r="GO82" s="15"/>
      <c r="GP82" s="15"/>
    </row>
    <row r="83" spans="1:198" ht="11.1" customHeight="1">
      <c r="A83" s="9"/>
      <c r="B83" s="9"/>
      <c r="C83" s="9"/>
      <c r="D83" s="9"/>
      <c r="E83" s="9"/>
      <c r="F83" s="261"/>
      <c r="G83" s="260"/>
      <c r="H83" s="260"/>
      <c r="I83" s="260"/>
      <c r="J83" s="260"/>
      <c r="K83" s="260"/>
      <c r="L83" s="260"/>
      <c r="M83" s="260"/>
      <c r="N83" s="260"/>
      <c r="O83" s="260"/>
      <c r="P83" s="260"/>
      <c r="Q83" s="260"/>
      <c r="R83" s="260"/>
      <c r="S83" s="260"/>
      <c r="T83" s="260"/>
      <c r="U83" s="260"/>
      <c r="V83" s="260"/>
      <c r="W83" s="260"/>
      <c r="X83" s="260"/>
      <c r="Y83" s="260"/>
      <c r="Z83" s="260"/>
      <c r="AA83" s="260"/>
      <c r="AB83" s="260"/>
      <c r="AC83" s="260"/>
      <c r="AD83" s="260"/>
      <c r="AE83" s="260"/>
      <c r="AF83" s="260"/>
      <c r="AG83" s="260"/>
      <c r="AH83" s="260"/>
      <c r="AI83" s="260"/>
      <c r="AJ83" s="260"/>
      <c r="AK83" s="260"/>
      <c r="AL83" s="260"/>
      <c r="AM83" s="260"/>
      <c r="AN83" s="260"/>
      <c r="AO83" s="260"/>
      <c r="AP83" s="260"/>
      <c r="AQ83" s="260"/>
      <c r="AR83" s="260"/>
      <c r="AS83" s="260"/>
      <c r="AT83" s="260"/>
      <c r="AU83" s="260"/>
      <c r="AV83" s="260"/>
      <c r="AW83" s="260"/>
      <c r="AX83" s="260"/>
      <c r="AY83" s="260"/>
      <c r="AZ83" s="260"/>
      <c r="BA83" s="260"/>
      <c r="BB83" s="260"/>
      <c r="BC83" s="260"/>
      <c r="BD83" s="260"/>
      <c r="BE83" s="260"/>
      <c r="BF83" s="260"/>
      <c r="BG83" s="260"/>
      <c r="BH83" s="260"/>
      <c r="BI83" s="260"/>
      <c r="BJ83" s="260"/>
      <c r="BK83" s="260"/>
      <c r="BL83" s="260"/>
      <c r="BM83" s="260"/>
      <c r="BN83" s="260"/>
      <c r="BO83" s="260"/>
      <c r="BP83" s="260"/>
      <c r="BQ83" s="260"/>
      <c r="BR83" s="260"/>
      <c r="BS83" s="260"/>
      <c r="BT83" s="260"/>
      <c r="BU83" s="260"/>
      <c r="BV83" s="260"/>
      <c r="BW83" s="260"/>
      <c r="BX83" s="260"/>
      <c r="BY83" s="260"/>
      <c r="BZ83" s="260"/>
      <c r="CA83" s="260"/>
      <c r="CB83" s="260"/>
      <c r="CC83" s="260"/>
      <c r="CD83" s="260"/>
      <c r="CE83" s="260"/>
      <c r="CF83" s="260"/>
      <c r="CG83" s="260"/>
      <c r="CH83" s="260"/>
      <c r="CI83" s="260"/>
      <c r="CJ83" s="260"/>
      <c r="CK83" s="260"/>
      <c r="CL83" s="260"/>
      <c r="CM83" s="260"/>
      <c r="CN83" s="260"/>
      <c r="CO83" s="260"/>
      <c r="CP83" s="260"/>
      <c r="CQ83" s="246"/>
      <c r="CR83" s="246"/>
      <c r="CS83" s="246"/>
      <c r="CT83" s="246"/>
      <c r="CU83" s="246"/>
      <c r="CV83" s="246"/>
      <c r="CW83" s="246"/>
      <c r="CX83" s="246"/>
      <c r="CY83" s="246"/>
      <c r="CZ83" s="246"/>
      <c r="DA83" s="246"/>
      <c r="DB83" s="246"/>
      <c r="DC83" s="246"/>
      <c r="DD83" s="246"/>
      <c r="DE83" s="246"/>
      <c r="DF83" s="246"/>
      <c r="DG83" s="246"/>
      <c r="DH83" s="246"/>
      <c r="DI83" s="246"/>
      <c r="DJ83" s="246"/>
      <c r="DK83" s="246"/>
      <c r="DL83" s="246"/>
      <c r="DM83" s="246"/>
      <c r="DN83" s="246"/>
      <c r="DO83" s="246"/>
      <c r="DP83" s="246"/>
      <c r="DQ83" s="246"/>
      <c r="DR83" s="9"/>
      <c r="DS83" s="9"/>
      <c r="DT83" s="9"/>
      <c r="DU83" s="9"/>
      <c r="DV83" s="9"/>
      <c r="DW83" s="9"/>
      <c r="DX83" s="9"/>
      <c r="DY83" s="9"/>
      <c r="DZ83" s="9"/>
      <c r="EA83" s="9"/>
      <c r="EB83" s="9"/>
      <c r="EC83" s="9"/>
      <c r="ED83" s="9"/>
      <c r="EE83" s="9"/>
      <c r="EF83" s="9"/>
      <c r="EG83" s="9"/>
      <c r="EH83" s="9"/>
      <c r="EI83" s="9"/>
      <c r="EJ83" s="9"/>
      <c r="EK83" s="9"/>
      <c r="EL83" s="9"/>
      <c r="EM83" s="9"/>
      <c r="EN83" s="9"/>
      <c r="EO83" s="9"/>
      <c r="EP83" s="9"/>
      <c r="EQ83" s="9"/>
      <c r="ER83" s="9"/>
      <c r="ES83" s="9"/>
      <c r="ET83" s="9"/>
      <c r="EU83" s="9"/>
      <c r="EV83" s="9"/>
      <c r="EW83" s="9"/>
      <c r="EX83" s="9"/>
      <c r="EY83" s="9"/>
      <c r="EZ83" s="9"/>
      <c r="FA83" s="9"/>
      <c r="FB83" s="9"/>
      <c r="FC83" s="9"/>
      <c r="FD83" s="9"/>
      <c r="FE83" s="9"/>
      <c r="FF83" s="9"/>
      <c r="FG83" s="9"/>
      <c r="FH83" s="9"/>
      <c r="FI83" s="9"/>
      <c r="FJ83" s="9"/>
      <c r="FK83" s="9"/>
      <c r="FL83" s="9"/>
      <c r="FM83" s="9"/>
      <c r="FN83" s="9"/>
      <c r="FO83" s="9"/>
      <c r="FP83" s="9"/>
      <c r="FQ83" s="9"/>
      <c r="FR83" s="9"/>
      <c r="FS83" s="9"/>
      <c r="FT83" s="9"/>
      <c r="FU83" s="9"/>
      <c r="FV83" s="9"/>
      <c r="FW83" s="9"/>
      <c r="FX83" s="9"/>
      <c r="FY83" s="9"/>
      <c r="FZ83" s="9"/>
      <c r="GA83" s="9"/>
      <c r="GB83" s="9"/>
      <c r="GC83" s="9"/>
      <c r="GD83" s="246"/>
      <c r="GE83" s="237"/>
      <c r="GF83" s="237"/>
      <c r="GG83" s="237"/>
      <c r="GH83" s="237"/>
      <c r="GI83" s="237"/>
      <c r="GJ83" s="237"/>
      <c r="GK83" s="237"/>
      <c r="GL83" s="237"/>
      <c r="GM83" s="237"/>
      <c r="GN83" s="16"/>
      <c r="GO83" s="11"/>
      <c r="GP83" s="11"/>
    </row>
    <row r="84" spans="1:198" ht="11.1" customHeight="1">
      <c r="A84" s="9"/>
      <c r="B84" s="9"/>
      <c r="C84" s="9"/>
      <c r="D84" s="9"/>
      <c r="E84" s="9"/>
      <c r="F84" s="261"/>
      <c r="G84" s="2007" t="s">
        <v>232</v>
      </c>
      <c r="H84" s="2007"/>
      <c r="I84" s="2007"/>
      <c r="J84" s="2007"/>
      <c r="K84" s="2007"/>
      <c r="L84" s="2007"/>
      <c r="M84" s="2007"/>
      <c r="N84" s="2007"/>
      <c r="O84" s="2007"/>
      <c r="P84" s="2007"/>
      <c r="Q84" s="2007"/>
      <c r="R84" s="2007"/>
      <c r="S84" s="2007"/>
      <c r="T84" s="2007"/>
      <c r="U84" s="2007"/>
      <c r="V84" s="2007"/>
      <c r="W84" s="2007"/>
      <c r="X84" s="2007"/>
      <c r="Y84" s="2007"/>
      <c r="Z84" s="2007"/>
      <c r="AA84" s="2007"/>
      <c r="AB84" s="2007"/>
      <c r="AC84" s="2007"/>
      <c r="AD84" s="2007"/>
      <c r="AE84" s="2007"/>
      <c r="AF84" s="2007"/>
      <c r="AG84" s="2007"/>
      <c r="AH84" s="2007"/>
      <c r="AI84" s="2007"/>
      <c r="AJ84" s="2007"/>
      <c r="AK84" s="2007"/>
      <c r="AL84" s="2007"/>
      <c r="AM84" s="2007"/>
      <c r="AN84" s="2007"/>
      <c r="AO84" s="2007"/>
      <c r="AP84" s="2007"/>
      <c r="AQ84" s="2007"/>
      <c r="AR84" s="2007"/>
      <c r="AS84" s="2007"/>
      <c r="AT84" s="2007"/>
      <c r="AU84" s="2007"/>
      <c r="AV84" s="2007"/>
      <c r="AW84" s="2007"/>
      <c r="AX84" s="2007"/>
      <c r="AY84" s="2007"/>
      <c r="AZ84" s="2007"/>
      <c r="BA84" s="2007"/>
      <c r="BB84" s="2007"/>
      <c r="BC84" s="2007"/>
      <c r="BD84" s="2007"/>
      <c r="BE84" s="2007"/>
      <c r="BF84" s="2007"/>
      <c r="BG84" s="2007"/>
      <c r="BH84" s="2007"/>
      <c r="BI84" s="2007"/>
      <c r="BJ84" s="2007"/>
      <c r="BK84" s="2007"/>
      <c r="BL84" s="2007"/>
      <c r="BM84" s="2007"/>
      <c r="BN84" s="2007"/>
      <c r="BO84" s="2007"/>
      <c r="BP84" s="2007"/>
      <c r="BQ84" s="2007"/>
      <c r="BR84" s="2007"/>
      <c r="BS84" s="2007"/>
      <c r="BT84" s="2007"/>
      <c r="BU84" s="2007"/>
      <c r="BV84" s="2007"/>
      <c r="BW84" s="2007"/>
      <c r="BX84" s="2007"/>
      <c r="BY84" s="2007"/>
      <c r="BZ84" s="2007"/>
      <c r="CA84" s="2007"/>
      <c r="CB84" s="2007"/>
      <c r="CC84" s="2007"/>
      <c r="CD84" s="2007"/>
      <c r="CE84" s="2007"/>
      <c r="CF84" s="2007"/>
      <c r="CG84" s="2007"/>
      <c r="CH84" s="2007"/>
      <c r="CI84" s="2007"/>
      <c r="CJ84" s="2007"/>
      <c r="CK84" s="2007"/>
      <c r="CL84" s="2007"/>
      <c r="CM84" s="2007"/>
      <c r="CN84" s="260"/>
      <c r="CO84" s="260"/>
      <c r="CP84" s="260"/>
      <c r="CQ84" s="246"/>
      <c r="CR84" s="246"/>
      <c r="CS84" s="246"/>
      <c r="CT84" s="277"/>
      <c r="CU84" s="277"/>
      <c r="CV84" s="277"/>
      <c r="CW84" s="277"/>
      <c r="CX84" s="277"/>
      <c r="CY84" s="277"/>
      <c r="CZ84" s="277"/>
      <c r="DA84" s="277"/>
      <c r="DB84" s="277"/>
      <c r="DC84" s="277"/>
      <c r="DD84" s="277"/>
      <c r="DE84" s="277"/>
      <c r="DF84" s="277"/>
      <c r="DG84" s="277"/>
      <c r="DH84" s="277"/>
      <c r="DI84" s="277"/>
      <c r="DJ84" s="277"/>
      <c r="DK84" s="277"/>
      <c r="DL84" s="277"/>
      <c r="DM84" s="277"/>
      <c r="DN84" s="277"/>
      <c r="DO84" s="277"/>
      <c r="DP84" s="277"/>
      <c r="DQ84" s="277"/>
      <c r="DR84" s="9"/>
      <c r="DS84" s="9"/>
      <c r="DT84" s="9"/>
      <c r="DU84" s="9"/>
      <c r="DV84" s="9"/>
      <c r="DW84" s="9"/>
      <c r="DX84" s="9"/>
      <c r="DY84" s="9"/>
      <c r="DZ84" s="9"/>
      <c r="EA84" s="9"/>
      <c r="EB84" s="9"/>
      <c r="EC84" s="9"/>
      <c r="ED84" s="9"/>
      <c r="EE84" s="9"/>
      <c r="EF84" s="9"/>
      <c r="EG84" s="9"/>
      <c r="EH84" s="9"/>
      <c r="EI84" s="9"/>
      <c r="EJ84" s="9"/>
      <c r="EK84" s="9"/>
      <c r="EL84" s="9"/>
      <c r="EM84" s="9"/>
      <c r="EN84" s="9"/>
      <c r="EO84" s="9"/>
      <c r="EP84" s="9"/>
      <c r="EQ84" s="9"/>
      <c r="ER84" s="9"/>
      <c r="ES84" s="9"/>
      <c r="ET84" s="9"/>
      <c r="EU84" s="9"/>
      <c r="EV84" s="9"/>
      <c r="EW84" s="9"/>
      <c r="EX84" s="9"/>
      <c r="EY84" s="9"/>
      <c r="EZ84" s="9"/>
      <c r="FA84" s="9"/>
      <c r="FB84" s="9"/>
      <c r="FC84" s="9"/>
      <c r="FD84" s="9"/>
      <c r="FE84" s="9"/>
      <c r="FF84" s="9"/>
      <c r="FG84" s="9"/>
      <c r="FH84" s="9"/>
      <c r="FI84" s="9"/>
      <c r="FJ84" s="9"/>
      <c r="FK84" s="9"/>
      <c r="FL84" s="9"/>
      <c r="FM84" s="9"/>
      <c r="FN84" s="9"/>
      <c r="FO84" s="9"/>
      <c r="FP84" s="9"/>
      <c r="FQ84" s="9"/>
      <c r="FR84" s="9"/>
      <c r="FS84" s="9"/>
      <c r="FT84" s="9"/>
      <c r="FU84" s="9"/>
      <c r="FV84" s="9"/>
      <c r="FW84" s="9"/>
      <c r="FX84" s="9"/>
      <c r="FY84" s="9"/>
      <c r="FZ84" s="9"/>
      <c r="GA84" s="9"/>
      <c r="GB84" s="9"/>
      <c r="GC84" s="9"/>
      <c r="GD84" s="246"/>
      <c r="GE84" s="237"/>
      <c r="GF84" s="237"/>
      <c r="GG84" s="237"/>
      <c r="GH84" s="237"/>
      <c r="GI84" s="237"/>
      <c r="GJ84" s="237"/>
      <c r="GK84" s="237"/>
      <c r="GL84" s="237"/>
      <c r="GM84" s="237"/>
      <c r="GN84" s="11"/>
      <c r="GO84" s="11"/>
      <c r="GP84" s="11"/>
    </row>
    <row r="85" spans="1:198" ht="11.1" customHeight="1">
      <c r="A85" s="9"/>
      <c r="B85" s="9"/>
      <c r="C85" s="9"/>
      <c r="D85" s="9"/>
      <c r="E85" s="9"/>
      <c r="F85" s="261"/>
      <c r="G85" s="2007"/>
      <c r="H85" s="2007"/>
      <c r="I85" s="2007"/>
      <c r="J85" s="2007"/>
      <c r="K85" s="2007"/>
      <c r="L85" s="2007"/>
      <c r="M85" s="2007"/>
      <c r="N85" s="2007"/>
      <c r="O85" s="2007"/>
      <c r="P85" s="2007"/>
      <c r="Q85" s="2007"/>
      <c r="R85" s="2007"/>
      <c r="S85" s="2007"/>
      <c r="T85" s="2007"/>
      <c r="U85" s="2007"/>
      <c r="V85" s="2007"/>
      <c r="W85" s="2007"/>
      <c r="X85" s="2007"/>
      <c r="Y85" s="2007"/>
      <c r="Z85" s="2007"/>
      <c r="AA85" s="2007"/>
      <c r="AB85" s="2007"/>
      <c r="AC85" s="2007"/>
      <c r="AD85" s="2007"/>
      <c r="AE85" s="2007"/>
      <c r="AF85" s="2007"/>
      <c r="AG85" s="2007"/>
      <c r="AH85" s="2007"/>
      <c r="AI85" s="2007"/>
      <c r="AJ85" s="2007"/>
      <c r="AK85" s="2007"/>
      <c r="AL85" s="2007"/>
      <c r="AM85" s="2007"/>
      <c r="AN85" s="2007"/>
      <c r="AO85" s="2007"/>
      <c r="AP85" s="2007"/>
      <c r="AQ85" s="2007"/>
      <c r="AR85" s="2007"/>
      <c r="AS85" s="2007"/>
      <c r="AT85" s="2007"/>
      <c r="AU85" s="2007"/>
      <c r="AV85" s="2007"/>
      <c r="AW85" s="2007"/>
      <c r="AX85" s="2007"/>
      <c r="AY85" s="2007"/>
      <c r="AZ85" s="2007"/>
      <c r="BA85" s="2007"/>
      <c r="BB85" s="2007"/>
      <c r="BC85" s="2007"/>
      <c r="BD85" s="2007"/>
      <c r="BE85" s="2007"/>
      <c r="BF85" s="2007"/>
      <c r="BG85" s="2007"/>
      <c r="BH85" s="2007"/>
      <c r="BI85" s="2007"/>
      <c r="BJ85" s="2007"/>
      <c r="BK85" s="2007"/>
      <c r="BL85" s="2007"/>
      <c r="BM85" s="2007"/>
      <c r="BN85" s="2007"/>
      <c r="BO85" s="2007"/>
      <c r="BP85" s="2007"/>
      <c r="BQ85" s="2007"/>
      <c r="BR85" s="2007"/>
      <c r="BS85" s="2007"/>
      <c r="BT85" s="2007"/>
      <c r="BU85" s="2007"/>
      <c r="BV85" s="2007"/>
      <c r="BW85" s="2007"/>
      <c r="BX85" s="2007"/>
      <c r="BY85" s="2007"/>
      <c r="BZ85" s="2007"/>
      <c r="CA85" s="2007"/>
      <c r="CB85" s="2007"/>
      <c r="CC85" s="2007"/>
      <c r="CD85" s="2007"/>
      <c r="CE85" s="2007"/>
      <c r="CF85" s="2007"/>
      <c r="CG85" s="2007"/>
      <c r="CH85" s="2007"/>
      <c r="CI85" s="2007"/>
      <c r="CJ85" s="2007"/>
      <c r="CK85" s="2007"/>
      <c r="CL85" s="2007"/>
      <c r="CM85" s="2007"/>
      <c r="CN85" s="260"/>
      <c r="CO85" s="260"/>
      <c r="CP85" s="260"/>
      <c r="CQ85" s="246"/>
      <c r="CR85" s="246"/>
      <c r="CS85" s="246"/>
      <c r="CT85" s="277"/>
      <c r="CU85" s="277"/>
      <c r="CV85" s="277"/>
      <c r="CW85" s="277"/>
      <c r="CX85" s="277"/>
      <c r="CY85" s="277"/>
      <c r="CZ85" s="277"/>
      <c r="DA85" s="277"/>
      <c r="DB85" s="277"/>
      <c r="DC85" s="277"/>
      <c r="DD85" s="277"/>
      <c r="DE85" s="277"/>
      <c r="DF85" s="277"/>
      <c r="DG85" s="277"/>
      <c r="DH85" s="277"/>
      <c r="DI85" s="277"/>
      <c r="DJ85" s="277"/>
      <c r="DK85" s="277"/>
      <c r="DL85" s="277"/>
      <c r="DM85" s="277"/>
      <c r="DN85" s="277"/>
      <c r="DO85" s="277"/>
      <c r="DP85" s="277"/>
      <c r="DQ85" s="277"/>
      <c r="DR85" s="9"/>
      <c r="DS85" s="9"/>
      <c r="DT85" s="9"/>
      <c r="DU85" s="9"/>
      <c r="DV85" s="9"/>
      <c r="DW85" s="9"/>
      <c r="DX85" s="9"/>
      <c r="DY85" s="9"/>
      <c r="DZ85" s="9"/>
      <c r="EA85" s="9"/>
      <c r="EB85" s="9"/>
      <c r="EC85" s="9"/>
      <c r="ED85" s="9"/>
      <c r="EE85" s="9"/>
      <c r="EF85" s="9"/>
      <c r="EG85" s="9"/>
      <c r="EH85" s="9"/>
      <c r="EI85" s="9"/>
      <c r="EJ85" s="9"/>
      <c r="EK85" s="9"/>
      <c r="EL85" s="9"/>
      <c r="EM85" s="9"/>
      <c r="EN85" s="9"/>
      <c r="EO85" s="9"/>
      <c r="EP85" s="9"/>
      <c r="EQ85" s="9"/>
      <c r="ER85" s="9"/>
      <c r="ES85" s="9"/>
      <c r="ET85" s="9"/>
      <c r="EU85" s="9"/>
      <c r="EV85" s="9"/>
      <c r="EW85" s="9"/>
      <c r="EX85" s="9"/>
      <c r="EY85" s="9"/>
      <c r="EZ85" s="9"/>
      <c r="FA85" s="9"/>
      <c r="FB85" s="9"/>
      <c r="FC85" s="9"/>
      <c r="FD85" s="9"/>
      <c r="FE85" s="9"/>
      <c r="FF85" s="9"/>
      <c r="FG85" s="9"/>
      <c r="FH85" s="9"/>
      <c r="FI85" s="9"/>
      <c r="FJ85" s="9"/>
      <c r="FK85" s="9"/>
      <c r="FL85" s="9"/>
      <c r="FM85" s="9"/>
      <c r="FN85" s="9"/>
      <c r="FO85" s="9"/>
      <c r="FP85" s="9"/>
      <c r="FQ85" s="9"/>
      <c r="FR85" s="9"/>
      <c r="FS85" s="9"/>
      <c r="FT85" s="9"/>
      <c r="FU85" s="9"/>
      <c r="FV85" s="9"/>
      <c r="FW85" s="9"/>
      <c r="FX85" s="9"/>
      <c r="FY85" s="9"/>
      <c r="FZ85" s="9"/>
      <c r="GA85" s="9"/>
      <c r="GB85" s="9"/>
      <c r="GC85" s="9"/>
      <c r="GD85" s="246"/>
      <c r="GE85" s="237"/>
      <c r="GF85" s="237"/>
      <c r="GG85" s="237"/>
      <c r="GH85" s="237"/>
      <c r="GI85" s="237"/>
      <c r="GJ85" s="237"/>
      <c r="GK85" s="237"/>
      <c r="GL85" s="237"/>
      <c r="GM85" s="237"/>
      <c r="GN85" s="11"/>
      <c r="GO85" s="11"/>
      <c r="GP85" s="11"/>
    </row>
    <row r="86" spans="1:198" ht="11.1" customHeight="1">
      <c r="A86" s="9"/>
      <c r="B86" s="9"/>
      <c r="C86" s="9"/>
      <c r="D86" s="9"/>
      <c r="E86" s="9"/>
      <c r="F86" s="261"/>
      <c r="G86" s="2007"/>
      <c r="H86" s="2007"/>
      <c r="I86" s="2007"/>
      <c r="J86" s="2007"/>
      <c r="K86" s="2007"/>
      <c r="L86" s="2007"/>
      <c r="M86" s="2007"/>
      <c r="N86" s="2007"/>
      <c r="O86" s="2007"/>
      <c r="P86" s="2007"/>
      <c r="Q86" s="2007"/>
      <c r="R86" s="2007"/>
      <c r="S86" s="2007"/>
      <c r="T86" s="2007"/>
      <c r="U86" s="2007"/>
      <c r="V86" s="2007"/>
      <c r="W86" s="2007"/>
      <c r="X86" s="2007"/>
      <c r="Y86" s="2007"/>
      <c r="Z86" s="2007"/>
      <c r="AA86" s="2007"/>
      <c r="AB86" s="2007"/>
      <c r="AC86" s="2007"/>
      <c r="AD86" s="2007"/>
      <c r="AE86" s="2007"/>
      <c r="AF86" s="2007"/>
      <c r="AG86" s="2007"/>
      <c r="AH86" s="2007"/>
      <c r="AI86" s="2007"/>
      <c r="AJ86" s="2007"/>
      <c r="AK86" s="2007"/>
      <c r="AL86" s="2007"/>
      <c r="AM86" s="2007"/>
      <c r="AN86" s="2007"/>
      <c r="AO86" s="2007"/>
      <c r="AP86" s="2007"/>
      <c r="AQ86" s="2007"/>
      <c r="AR86" s="2007"/>
      <c r="AS86" s="2007"/>
      <c r="AT86" s="2007"/>
      <c r="AU86" s="2007"/>
      <c r="AV86" s="2007"/>
      <c r="AW86" s="2007"/>
      <c r="AX86" s="2007"/>
      <c r="AY86" s="2007"/>
      <c r="AZ86" s="2007"/>
      <c r="BA86" s="2007"/>
      <c r="BB86" s="2007"/>
      <c r="BC86" s="2007"/>
      <c r="BD86" s="2007"/>
      <c r="BE86" s="2007"/>
      <c r="BF86" s="2007"/>
      <c r="BG86" s="2007"/>
      <c r="BH86" s="2007"/>
      <c r="BI86" s="2007"/>
      <c r="BJ86" s="2007"/>
      <c r="BK86" s="2007"/>
      <c r="BL86" s="2007"/>
      <c r="BM86" s="2007"/>
      <c r="BN86" s="2007"/>
      <c r="BO86" s="2007"/>
      <c r="BP86" s="2007"/>
      <c r="BQ86" s="2007"/>
      <c r="BR86" s="2007"/>
      <c r="BS86" s="2007"/>
      <c r="BT86" s="2007"/>
      <c r="BU86" s="2007"/>
      <c r="BV86" s="2007"/>
      <c r="BW86" s="2007"/>
      <c r="BX86" s="2007"/>
      <c r="BY86" s="2007"/>
      <c r="BZ86" s="2007"/>
      <c r="CA86" s="2007"/>
      <c r="CB86" s="2007"/>
      <c r="CC86" s="2007"/>
      <c r="CD86" s="2007"/>
      <c r="CE86" s="2007"/>
      <c r="CF86" s="2007"/>
      <c r="CG86" s="2007"/>
      <c r="CH86" s="2007"/>
      <c r="CI86" s="2007"/>
      <c r="CJ86" s="2007"/>
      <c r="CK86" s="2007"/>
      <c r="CL86" s="2007"/>
      <c r="CM86" s="2007"/>
      <c r="CN86" s="260"/>
      <c r="CO86" s="260"/>
      <c r="CP86" s="260"/>
      <c r="CQ86" s="246"/>
      <c r="CR86" s="246"/>
      <c r="CS86" s="246"/>
      <c r="CT86" s="277"/>
      <c r="CU86" s="277"/>
      <c r="CV86" s="277"/>
      <c r="CW86" s="277"/>
      <c r="CX86" s="277"/>
      <c r="CY86" s="277"/>
      <c r="CZ86" s="277"/>
      <c r="DA86" s="277"/>
      <c r="DB86" s="277"/>
      <c r="DC86" s="277"/>
      <c r="DD86" s="277"/>
      <c r="DE86" s="277"/>
      <c r="DF86" s="277"/>
      <c r="DG86" s="277"/>
      <c r="DH86" s="277"/>
      <c r="DI86" s="277"/>
      <c r="DJ86" s="277"/>
      <c r="DK86" s="277"/>
      <c r="DL86" s="277"/>
      <c r="DM86" s="277"/>
      <c r="DN86" s="277"/>
      <c r="DO86" s="277"/>
      <c r="DP86" s="277"/>
      <c r="DQ86" s="277"/>
      <c r="DR86" s="9"/>
      <c r="DS86" s="9"/>
      <c r="DT86" s="9"/>
      <c r="DU86" s="9"/>
      <c r="DV86" s="9"/>
      <c r="DW86" s="9"/>
      <c r="DX86" s="9"/>
      <c r="DY86" s="9"/>
      <c r="DZ86" s="9"/>
      <c r="EA86" s="9"/>
      <c r="EB86" s="9"/>
      <c r="EC86" s="9"/>
      <c r="ED86" s="9"/>
      <c r="EE86" s="9"/>
      <c r="EF86" s="9"/>
      <c r="EG86" s="9"/>
      <c r="EH86" s="9"/>
      <c r="EI86" s="9"/>
      <c r="EJ86" s="9"/>
      <c r="EK86" s="9"/>
      <c r="EL86" s="9"/>
      <c r="EM86" s="9"/>
      <c r="EN86" s="9"/>
      <c r="EO86" s="9"/>
      <c r="EP86" s="9"/>
      <c r="EQ86" s="9"/>
      <c r="ER86" s="9"/>
      <c r="ES86" s="9"/>
      <c r="ET86" s="9"/>
      <c r="EU86" s="9"/>
      <c r="EV86" s="9"/>
      <c r="EW86" s="9"/>
      <c r="EX86" s="9"/>
      <c r="EY86" s="9"/>
      <c r="EZ86" s="9"/>
      <c r="FA86" s="9"/>
      <c r="FB86" s="9"/>
      <c r="FC86" s="9"/>
      <c r="FD86" s="9"/>
      <c r="FE86" s="9"/>
      <c r="FF86" s="9"/>
      <c r="FG86" s="9"/>
      <c r="FH86" s="9"/>
      <c r="FI86" s="9"/>
      <c r="FJ86" s="9"/>
      <c r="FK86" s="9"/>
      <c r="FL86" s="9"/>
      <c r="FM86" s="9"/>
      <c r="FN86" s="9"/>
      <c r="FO86" s="9"/>
      <c r="FP86" s="9"/>
      <c r="FQ86" s="9"/>
      <c r="FR86" s="9"/>
      <c r="FS86" s="9"/>
      <c r="FT86" s="9"/>
      <c r="FU86" s="9"/>
      <c r="FV86" s="9"/>
      <c r="FW86" s="9"/>
      <c r="FX86" s="9"/>
      <c r="FY86" s="9"/>
      <c r="FZ86" s="9"/>
      <c r="GA86" s="9"/>
      <c r="GB86" s="9"/>
      <c r="GC86" s="9"/>
      <c r="GD86" s="237"/>
      <c r="GE86" s="237"/>
      <c r="GF86" s="237"/>
      <c r="GG86" s="237"/>
      <c r="GH86" s="237"/>
      <c r="GI86" s="237"/>
      <c r="GJ86" s="237"/>
      <c r="GK86" s="237"/>
      <c r="GL86" s="237"/>
      <c r="GM86" s="237"/>
      <c r="GN86" s="11"/>
      <c r="GO86" s="11"/>
      <c r="GP86" s="11"/>
    </row>
    <row r="87" spans="1:198" ht="11.1" customHeight="1">
      <c r="A87" s="9"/>
      <c r="B87" s="9"/>
      <c r="C87" s="9"/>
      <c r="D87" s="9"/>
      <c r="E87" s="9"/>
      <c r="F87" s="261"/>
      <c r="G87" s="2007"/>
      <c r="H87" s="2007"/>
      <c r="I87" s="2007"/>
      <c r="J87" s="2007"/>
      <c r="K87" s="2007"/>
      <c r="L87" s="2007"/>
      <c r="M87" s="2007"/>
      <c r="N87" s="2007"/>
      <c r="O87" s="2007"/>
      <c r="P87" s="2007"/>
      <c r="Q87" s="2007"/>
      <c r="R87" s="2007"/>
      <c r="S87" s="2007"/>
      <c r="T87" s="2007"/>
      <c r="U87" s="2007"/>
      <c r="V87" s="2007"/>
      <c r="W87" s="2007"/>
      <c r="X87" s="2007"/>
      <c r="Y87" s="2007"/>
      <c r="Z87" s="2007"/>
      <c r="AA87" s="2007"/>
      <c r="AB87" s="2007"/>
      <c r="AC87" s="2007"/>
      <c r="AD87" s="2007"/>
      <c r="AE87" s="2007"/>
      <c r="AF87" s="2007"/>
      <c r="AG87" s="2007"/>
      <c r="AH87" s="2007"/>
      <c r="AI87" s="2007"/>
      <c r="AJ87" s="2007"/>
      <c r="AK87" s="2007"/>
      <c r="AL87" s="2007"/>
      <c r="AM87" s="2007"/>
      <c r="AN87" s="2007"/>
      <c r="AO87" s="2007"/>
      <c r="AP87" s="2007"/>
      <c r="AQ87" s="2007"/>
      <c r="AR87" s="2007"/>
      <c r="AS87" s="2007"/>
      <c r="AT87" s="2007"/>
      <c r="AU87" s="2007"/>
      <c r="AV87" s="2007"/>
      <c r="AW87" s="2007"/>
      <c r="AX87" s="2007"/>
      <c r="AY87" s="2007"/>
      <c r="AZ87" s="2007"/>
      <c r="BA87" s="2007"/>
      <c r="BB87" s="2007"/>
      <c r="BC87" s="2007"/>
      <c r="BD87" s="2007"/>
      <c r="BE87" s="2007"/>
      <c r="BF87" s="2007"/>
      <c r="BG87" s="2007"/>
      <c r="BH87" s="2007"/>
      <c r="BI87" s="2007"/>
      <c r="BJ87" s="2007"/>
      <c r="BK87" s="2007"/>
      <c r="BL87" s="2007"/>
      <c r="BM87" s="2007"/>
      <c r="BN87" s="2007"/>
      <c r="BO87" s="2007"/>
      <c r="BP87" s="2007"/>
      <c r="BQ87" s="2007"/>
      <c r="BR87" s="2007"/>
      <c r="BS87" s="2007"/>
      <c r="BT87" s="2007"/>
      <c r="BU87" s="2007"/>
      <c r="BV87" s="2007"/>
      <c r="BW87" s="2007"/>
      <c r="BX87" s="2007"/>
      <c r="BY87" s="2007"/>
      <c r="BZ87" s="2007"/>
      <c r="CA87" s="2007"/>
      <c r="CB87" s="2007"/>
      <c r="CC87" s="2007"/>
      <c r="CD87" s="2007"/>
      <c r="CE87" s="2007"/>
      <c r="CF87" s="2007"/>
      <c r="CG87" s="2007"/>
      <c r="CH87" s="2007"/>
      <c r="CI87" s="2007"/>
      <c r="CJ87" s="2007"/>
      <c r="CK87" s="2007"/>
      <c r="CL87" s="2007"/>
      <c r="CM87" s="2007"/>
      <c r="CN87" s="260"/>
      <c r="CO87" s="260"/>
      <c r="CP87" s="260"/>
      <c r="CQ87" s="246"/>
      <c r="CR87" s="246"/>
      <c r="CS87" s="246"/>
      <c r="CT87" s="277"/>
      <c r="CU87" s="277"/>
      <c r="CV87" s="277"/>
      <c r="CW87" s="277"/>
      <c r="CX87" s="277"/>
      <c r="CY87" s="277"/>
      <c r="CZ87" s="277"/>
      <c r="DA87" s="277"/>
      <c r="DB87" s="277"/>
      <c r="DC87" s="277"/>
      <c r="DD87" s="277"/>
      <c r="DE87" s="277"/>
      <c r="DF87" s="277"/>
      <c r="DG87" s="277"/>
      <c r="DH87" s="277"/>
      <c r="DI87" s="277"/>
      <c r="DJ87" s="277"/>
      <c r="DK87" s="277"/>
      <c r="DL87" s="277"/>
      <c r="DM87" s="277"/>
      <c r="DN87" s="277"/>
      <c r="DO87" s="277"/>
      <c r="DP87" s="277"/>
      <c r="DQ87" s="277"/>
      <c r="DR87" s="9"/>
      <c r="DS87" s="9"/>
      <c r="DT87" s="9"/>
      <c r="DU87" s="9"/>
      <c r="DV87" s="9"/>
      <c r="DW87" s="9"/>
      <c r="DX87" s="9"/>
      <c r="DY87" s="9"/>
      <c r="DZ87" s="9"/>
      <c r="EA87" s="9"/>
      <c r="EB87" s="9"/>
      <c r="EC87" s="9"/>
      <c r="ED87" s="9"/>
      <c r="EE87" s="9"/>
      <c r="EF87" s="9"/>
      <c r="EG87" s="9"/>
      <c r="EH87" s="9"/>
      <c r="EI87" s="9"/>
      <c r="EJ87" s="9"/>
      <c r="EK87" s="9"/>
      <c r="EL87" s="9"/>
      <c r="EM87" s="9"/>
      <c r="EN87" s="9"/>
      <c r="EO87" s="9"/>
      <c r="EP87" s="9"/>
      <c r="EQ87" s="9"/>
      <c r="ER87" s="9"/>
      <c r="ES87" s="9"/>
      <c r="ET87" s="9"/>
      <c r="EU87" s="9"/>
      <c r="EV87" s="9"/>
      <c r="EW87" s="9"/>
      <c r="EX87" s="9"/>
      <c r="EY87" s="9"/>
      <c r="EZ87" s="9"/>
      <c r="FA87" s="9"/>
      <c r="FB87" s="9"/>
      <c r="FC87" s="9"/>
      <c r="FD87" s="9"/>
      <c r="FE87" s="9"/>
      <c r="FF87" s="9"/>
      <c r="FG87" s="9"/>
      <c r="FH87" s="9"/>
      <c r="FI87" s="9"/>
      <c r="FJ87" s="9"/>
      <c r="FK87" s="9"/>
      <c r="FL87" s="9"/>
      <c r="FM87" s="9"/>
      <c r="FN87" s="9"/>
      <c r="FO87" s="9"/>
      <c r="FP87" s="9"/>
      <c r="FQ87" s="9"/>
      <c r="FR87" s="9"/>
      <c r="FS87" s="9"/>
      <c r="FT87" s="9"/>
      <c r="FU87" s="9"/>
      <c r="FV87" s="9"/>
      <c r="FW87" s="9"/>
      <c r="FX87" s="9"/>
      <c r="FY87" s="9"/>
      <c r="FZ87" s="9"/>
      <c r="GA87" s="9"/>
      <c r="GB87" s="9"/>
      <c r="GC87" s="9"/>
      <c r="GD87" s="237"/>
      <c r="GE87" s="237"/>
      <c r="GF87" s="237"/>
      <c r="GG87" s="237"/>
      <c r="GH87" s="237"/>
      <c r="GI87" s="237"/>
      <c r="GJ87" s="237"/>
      <c r="GK87" s="237"/>
      <c r="GL87" s="237"/>
      <c r="GM87" s="237"/>
      <c r="GN87" s="14"/>
      <c r="GO87" s="14"/>
      <c r="GP87" s="14"/>
    </row>
    <row r="88" spans="1:198" ht="11.1" customHeight="1">
      <c r="A88" s="9"/>
      <c r="B88" s="9"/>
      <c r="C88" s="9"/>
      <c r="D88" s="9"/>
      <c r="E88" s="9"/>
      <c r="F88" s="261"/>
      <c r="G88" s="2007"/>
      <c r="H88" s="2007"/>
      <c r="I88" s="2007"/>
      <c r="J88" s="2007"/>
      <c r="K88" s="2007"/>
      <c r="L88" s="2007"/>
      <c r="M88" s="2007"/>
      <c r="N88" s="2007"/>
      <c r="O88" s="2007"/>
      <c r="P88" s="2007"/>
      <c r="Q88" s="2007"/>
      <c r="R88" s="2007"/>
      <c r="S88" s="2007"/>
      <c r="T88" s="2007"/>
      <c r="U88" s="2007"/>
      <c r="V88" s="2007"/>
      <c r="W88" s="2007"/>
      <c r="X88" s="2007"/>
      <c r="Y88" s="2007"/>
      <c r="Z88" s="2007"/>
      <c r="AA88" s="2007"/>
      <c r="AB88" s="2007"/>
      <c r="AC88" s="2007"/>
      <c r="AD88" s="2007"/>
      <c r="AE88" s="2007"/>
      <c r="AF88" s="2007"/>
      <c r="AG88" s="2007"/>
      <c r="AH88" s="2007"/>
      <c r="AI88" s="2007"/>
      <c r="AJ88" s="2007"/>
      <c r="AK88" s="2007"/>
      <c r="AL88" s="2007"/>
      <c r="AM88" s="2007"/>
      <c r="AN88" s="2007"/>
      <c r="AO88" s="2007"/>
      <c r="AP88" s="2007"/>
      <c r="AQ88" s="2007"/>
      <c r="AR88" s="2007"/>
      <c r="AS88" s="2007"/>
      <c r="AT88" s="2007"/>
      <c r="AU88" s="2007"/>
      <c r="AV88" s="2007"/>
      <c r="AW88" s="2007"/>
      <c r="AX88" s="2007"/>
      <c r="AY88" s="2007"/>
      <c r="AZ88" s="2007"/>
      <c r="BA88" s="2007"/>
      <c r="BB88" s="2007"/>
      <c r="BC88" s="2007"/>
      <c r="BD88" s="2007"/>
      <c r="BE88" s="2007"/>
      <c r="BF88" s="2007"/>
      <c r="BG88" s="2007"/>
      <c r="BH88" s="2007"/>
      <c r="BI88" s="2007"/>
      <c r="BJ88" s="2007"/>
      <c r="BK88" s="2007"/>
      <c r="BL88" s="2007"/>
      <c r="BM88" s="2007"/>
      <c r="BN88" s="2007"/>
      <c r="BO88" s="2007"/>
      <c r="BP88" s="2007"/>
      <c r="BQ88" s="2007"/>
      <c r="BR88" s="2007"/>
      <c r="BS88" s="2007"/>
      <c r="BT88" s="2007"/>
      <c r="BU88" s="2007"/>
      <c r="BV88" s="2007"/>
      <c r="BW88" s="2007"/>
      <c r="BX88" s="2007"/>
      <c r="BY88" s="2007"/>
      <c r="BZ88" s="2007"/>
      <c r="CA88" s="2007"/>
      <c r="CB88" s="2007"/>
      <c r="CC88" s="2007"/>
      <c r="CD88" s="2007"/>
      <c r="CE88" s="2007"/>
      <c r="CF88" s="2007"/>
      <c r="CG88" s="2007"/>
      <c r="CH88" s="2007"/>
      <c r="CI88" s="2007"/>
      <c r="CJ88" s="2007"/>
      <c r="CK88" s="2007"/>
      <c r="CL88" s="2007"/>
      <c r="CM88" s="2007"/>
      <c r="CN88" s="260"/>
      <c r="CO88" s="260"/>
      <c r="CP88" s="260"/>
      <c r="CQ88" s="246"/>
      <c r="CR88" s="246"/>
      <c r="CS88" s="246"/>
      <c r="CT88" s="277"/>
      <c r="CU88" s="277"/>
      <c r="CV88" s="277"/>
      <c r="CW88" s="277"/>
      <c r="CX88" s="277"/>
      <c r="CY88" s="277"/>
      <c r="CZ88" s="277"/>
      <c r="DA88" s="277"/>
      <c r="DB88" s="277"/>
      <c r="DC88" s="277"/>
      <c r="DD88" s="277"/>
      <c r="DE88" s="277"/>
      <c r="DF88" s="277"/>
      <c r="DG88" s="277"/>
      <c r="DH88" s="277"/>
      <c r="DI88" s="277"/>
      <c r="DJ88" s="277"/>
      <c r="DK88" s="277"/>
      <c r="DL88" s="277"/>
      <c r="DM88" s="277"/>
      <c r="DN88" s="277"/>
      <c r="DO88" s="277"/>
      <c r="DP88" s="277"/>
      <c r="DQ88" s="277"/>
      <c r="DR88" s="9"/>
      <c r="DS88" s="9"/>
      <c r="DT88" s="9"/>
      <c r="DU88" s="9"/>
      <c r="DV88" s="9"/>
      <c r="DW88" s="9"/>
      <c r="DX88" s="9"/>
      <c r="DY88" s="9"/>
      <c r="DZ88" s="9"/>
      <c r="EA88" s="9"/>
      <c r="EB88" s="9"/>
      <c r="EC88" s="9"/>
      <c r="ED88" s="9"/>
      <c r="EE88" s="9"/>
      <c r="EF88" s="9"/>
      <c r="EG88" s="9"/>
      <c r="EH88" s="9"/>
      <c r="EI88" s="9"/>
      <c r="EJ88" s="9"/>
      <c r="EK88" s="9"/>
      <c r="EL88" s="9"/>
      <c r="EM88" s="9"/>
      <c r="EN88" s="9"/>
      <c r="EO88" s="9"/>
      <c r="EP88" s="9"/>
      <c r="EQ88" s="9"/>
      <c r="ER88" s="9"/>
      <c r="ES88" s="9"/>
      <c r="ET88" s="9"/>
      <c r="EU88" s="9"/>
      <c r="EV88" s="9"/>
      <c r="EW88" s="9"/>
      <c r="EX88" s="9"/>
      <c r="EY88" s="9"/>
      <c r="EZ88" s="9"/>
      <c r="FA88" s="9"/>
      <c r="FB88" s="9"/>
      <c r="FC88" s="9"/>
      <c r="FD88" s="9"/>
      <c r="FE88" s="9"/>
      <c r="FF88" s="9"/>
      <c r="FG88" s="9"/>
      <c r="FH88" s="9"/>
      <c r="FI88" s="9"/>
      <c r="FJ88" s="9"/>
      <c r="FK88" s="9"/>
      <c r="FL88" s="9"/>
      <c r="FM88" s="9"/>
      <c r="FN88" s="9"/>
      <c r="FO88" s="9"/>
      <c r="FP88" s="9"/>
      <c r="FQ88" s="9"/>
      <c r="FR88" s="9"/>
      <c r="FS88" s="9"/>
      <c r="FT88" s="9"/>
      <c r="FU88" s="9"/>
      <c r="FV88" s="9"/>
      <c r="FW88" s="9"/>
      <c r="FX88" s="9"/>
      <c r="FY88" s="9"/>
      <c r="FZ88" s="9"/>
      <c r="GA88" s="9"/>
      <c r="GB88" s="9"/>
      <c r="GC88" s="9"/>
      <c r="GD88" s="237"/>
      <c r="GE88" s="237"/>
      <c r="GF88" s="237"/>
      <c r="GG88" s="237"/>
      <c r="GH88" s="237"/>
      <c r="GI88" s="237"/>
      <c r="GJ88" s="237"/>
      <c r="GK88" s="237"/>
      <c r="GL88" s="237"/>
      <c r="GM88" s="237"/>
      <c r="GN88" s="15"/>
      <c r="GO88" s="15"/>
      <c r="GP88" s="15"/>
    </row>
    <row r="89" spans="1:198" ht="11.1" customHeight="1">
      <c r="A89" s="9"/>
      <c r="B89" s="9"/>
      <c r="C89" s="9"/>
      <c r="D89" s="9"/>
      <c r="E89" s="9"/>
      <c r="F89" s="261"/>
      <c r="G89" s="2007"/>
      <c r="H89" s="2007"/>
      <c r="I89" s="2007"/>
      <c r="J89" s="2007"/>
      <c r="K89" s="2007"/>
      <c r="L89" s="2007"/>
      <c r="M89" s="2007"/>
      <c r="N89" s="2007"/>
      <c r="O89" s="2007"/>
      <c r="P89" s="2007"/>
      <c r="Q89" s="2007"/>
      <c r="R89" s="2007"/>
      <c r="S89" s="2007"/>
      <c r="T89" s="2007"/>
      <c r="U89" s="2007"/>
      <c r="V89" s="2007"/>
      <c r="W89" s="2007"/>
      <c r="X89" s="2007"/>
      <c r="Y89" s="2007"/>
      <c r="Z89" s="2007"/>
      <c r="AA89" s="2007"/>
      <c r="AB89" s="2007"/>
      <c r="AC89" s="2007"/>
      <c r="AD89" s="2007"/>
      <c r="AE89" s="2007"/>
      <c r="AF89" s="2007"/>
      <c r="AG89" s="2007"/>
      <c r="AH89" s="2007"/>
      <c r="AI89" s="2007"/>
      <c r="AJ89" s="2007"/>
      <c r="AK89" s="2007"/>
      <c r="AL89" s="2007"/>
      <c r="AM89" s="2007"/>
      <c r="AN89" s="2007"/>
      <c r="AO89" s="2007"/>
      <c r="AP89" s="2007"/>
      <c r="AQ89" s="2007"/>
      <c r="AR89" s="2007"/>
      <c r="AS89" s="2007"/>
      <c r="AT89" s="2007"/>
      <c r="AU89" s="2007"/>
      <c r="AV89" s="2007"/>
      <c r="AW89" s="2007"/>
      <c r="AX89" s="2007"/>
      <c r="AY89" s="2007"/>
      <c r="AZ89" s="2007"/>
      <c r="BA89" s="2007"/>
      <c r="BB89" s="2007"/>
      <c r="BC89" s="2007"/>
      <c r="BD89" s="2007"/>
      <c r="BE89" s="2007"/>
      <c r="BF89" s="2007"/>
      <c r="BG89" s="2007"/>
      <c r="BH89" s="2007"/>
      <c r="BI89" s="2007"/>
      <c r="BJ89" s="2007"/>
      <c r="BK89" s="2007"/>
      <c r="BL89" s="2007"/>
      <c r="BM89" s="2007"/>
      <c r="BN89" s="2007"/>
      <c r="BO89" s="2007"/>
      <c r="BP89" s="2007"/>
      <c r="BQ89" s="2007"/>
      <c r="BR89" s="2007"/>
      <c r="BS89" s="2007"/>
      <c r="BT89" s="2007"/>
      <c r="BU89" s="2007"/>
      <c r="BV89" s="2007"/>
      <c r="BW89" s="2007"/>
      <c r="BX89" s="2007"/>
      <c r="BY89" s="2007"/>
      <c r="BZ89" s="2007"/>
      <c r="CA89" s="2007"/>
      <c r="CB89" s="2007"/>
      <c r="CC89" s="2007"/>
      <c r="CD89" s="2007"/>
      <c r="CE89" s="2007"/>
      <c r="CF89" s="2007"/>
      <c r="CG89" s="2007"/>
      <c r="CH89" s="2007"/>
      <c r="CI89" s="2007"/>
      <c r="CJ89" s="2007"/>
      <c r="CK89" s="2007"/>
      <c r="CL89" s="2007"/>
      <c r="CM89" s="2007"/>
      <c r="CN89" s="261"/>
      <c r="CO89" s="261"/>
      <c r="CP89" s="261"/>
      <c r="CQ89" s="247"/>
      <c r="CR89" s="247"/>
      <c r="CS89" s="247"/>
      <c r="CT89" s="277"/>
      <c r="CU89" s="277"/>
      <c r="CV89" s="277"/>
      <c r="CW89" s="277"/>
      <c r="CX89" s="277"/>
      <c r="CY89" s="277"/>
      <c r="CZ89" s="277"/>
      <c r="DA89" s="277"/>
      <c r="DB89" s="277"/>
      <c r="DC89" s="277"/>
      <c r="DD89" s="277"/>
      <c r="DE89" s="277"/>
      <c r="DF89" s="277"/>
      <c r="DG89" s="277"/>
      <c r="DH89" s="277"/>
      <c r="DI89" s="277"/>
      <c r="DJ89" s="277"/>
      <c r="DK89" s="277"/>
      <c r="DL89" s="277"/>
      <c r="DM89" s="277"/>
      <c r="DN89" s="277"/>
      <c r="DO89" s="277"/>
      <c r="DP89" s="277"/>
      <c r="DQ89" s="277"/>
      <c r="DR89" s="9"/>
      <c r="DS89" s="9"/>
      <c r="DT89" s="9"/>
      <c r="DU89" s="9"/>
      <c r="DV89" s="9"/>
      <c r="DW89" s="9"/>
      <c r="DX89" s="9"/>
      <c r="DY89" s="9"/>
      <c r="DZ89" s="9"/>
      <c r="EA89" s="9"/>
      <c r="EB89" s="9"/>
      <c r="EC89" s="9"/>
      <c r="ED89" s="9"/>
      <c r="EE89" s="9"/>
      <c r="EF89" s="9"/>
      <c r="EG89" s="9"/>
      <c r="EH89" s="9"/>
      <c r="EI89" s="9"/>
      <c r="EJ89" s="9"/>
      <c r="EK89" s="9"/>
      <c r="EL89" s="9"/>
      <c r="EM89" s="9"/>
      <c r="EN89" s="9"/>
      <c r="EO89" s="9"/>
      <c r="EP89" s="9"/>
      <c r="EQ89" s="9"/>
      <c r="ER89" s="9"/>
      <c r="ES89" s="9"/>
      <c r="ET89" s="9"/>
      <c r="EU89" s="9"/>
      <c r="EV89" s="9"/>
      <c r="EW89" s="9"/>
      <c r="EX89" s="9"/>
      <c r="EY89" s="9"/>
      <c r="EZ89" s="9"/>
      <c r="FA89" s="9"/>
      <c r="FB89" s="9"/>
      <c r="FC89" s="9"/>
      <c r="FD89" s="9"/>
      <c r="FE89" s="9"/>
      <c r="FF89" s="9"/>
      <c r="FG89" s="9"/>
      <c r="FH89" s="9"/>
      <c r="FI89" s="9"/>
      <c r="FJ89" s="9"/>
      <c r="FK89" s="9"/>
      <c r="FL89" s="9"/>
      <c r="FM89" s="9"/>
      <c r="FN89" s="9"/>
      <c r="FO89" s="9"/>
      <c r="FP89" s="9"/>
      <c r="FQ89" s="9"/>
      <c r="FR89" s="9"/>
      <c r="FS89" s="9"/>
      <c r="FT89" s="9"/>
      <c r="FU89" s="9"/>
      <c r="FV89" s="9"/>
      <c r="FW89" s="9"/>
      <c r="FX89" s="9"/>
      <c r="FY89" s="9"/>
      <c r="FZ89" s="9"/>
      <c r="GA89" s="9"/>
      <c r="GB89" s="9"/>
      <c r="GC89" s="9"/>
      <c r="GD89" s="237"/>
      <c r="GE89" s="237"/>
      <c r="GF89" s="237"/>
      <c r="GG89" s="237"/>
      <c r="GH89" s="237"/>
      <c r="GI89" s="237"/>
      <c r="GJ89" s="237"/>
      <c r="GK89" s="237"/>
      <c r="GL89" s="237"/>
      <c r="GM89" s="237"/>
      <c r="GN89" s="15"/>
      <c r="GO89" s="15"/>
      <c r="GP89" s="15"/>
    </row>
    <row r="90" spans="1:198" ht="11.1" customHeight="1">
      <c r="A90" s="9"/>
      <c r="B90" s="9"/>
      <c r="C90" s="9"/>
      <c r="D90" s="9"/>
      <c r="E90" s="9"/>
      <c r="F90" s="261"/>
      <c r="G90" s="2007"/>
      <c r="H90" s="2007"/>
      <c r="I90" s="2007"/>
      <c r="J90" s="2007"/>
      <c r="K90" s="2007"/>
      <c r="L90" s="2007"/>
      <c r="M90" s="2007"/>
      <c r="N90" s="2007"/>
      <c r="O90" s="2007"/>
      <c r="P90" s="2007"/>
      <c r="Q90" s="2007"/>
      <c r="R90" s="2007"/>
      <c r="S90" s="2007"/>
      <c r="T90" s="2007"/>
      <c r="U90" s="2007"/>
      <c r="V90" s="2007"/>
      <c r="W90" s="2007"/>
      <c r="X90" s="2007"/>
      <c r="Y90" s="2007"/>
      <c r="Z90" s="2007"/>
      <c r="AA90" s="2007"/>
      <c r="AB90" s="2007"/>
      <c r="AC90" s="2007"/>
      <c r="AD90" s="2007"/>
      <c r="AE90" s="2007"/>
      <c r="AF90" s="2007"/>
      <c r="AG90" s="2007"/>
      <c r="AH90" s="2007"/>
      <c r="AI90" s="2007"/>
      <c r="AJ90" s="2007"/>
      <c r="AK90" s="2007"/>
      <c r="AL90" s="2007"/>
      <c r="AM90" s="2007"/>
      <c r="AN90" s="2007"/>
      <c r="AO90" s="2007"/>
      <c r="AP90" s="2007"/>
      <c r="AQ90" s="2007"/>
      <c r="AR90" s="2007"/>
      <c r="AS90" s="2007"/>
      <c r="AT90" s="2007"/>
      <c r="AU90" s="2007"/>
      <c r="AV90" s="2007"/>
      <c r="AW90" s="2007"/>
      <c r="AX90" s="2007"/>
      <c r="AY90" s="2007"/>
      <c r="AZ90" s="2007"/>
      <c r="BA90" s="2007"/>
      <c r="BB90" s="2007"/>
      <c r="BC90" s="2007"/>
      <c r="BD90" s="2007"/>
      <c r="BE90" s="2007"/>
      <c r="BF90" s="2007"/>
      <c r="BG90" s="2007"/>
      <c r="BH90" s="2007"/>
      <c r="BI90" s="2007"/>
      <c r="BJ90" s="2007"/>
      <c r="BK90" s="2007"/>
      <c r="BL90" s="2007"/>
      <c r="BM90" s="2007"/>
      <c r="BN90" s="2007"/>
      <c r="BO90" s="2007"/>
      <c r="BP90" s="2007"/>
      <c r="BQ90" s="2007"/>
      <c r="BR90" s="2007"/>
      <c r="BS90" s="2007"/>
      <c r="BT90" s="2007"/>
      <c r="BU90" s="2007"/>
      <c r="BV90" s="2007"/>
      <c r="BW90" s="2007"/>
      <c r="BX90" s="2007"/>
      <c r="BY90" s="2007"/>
      <c r="BZ90" s="2007"/>
      <c r="CA90" s="2007"/>
      <c r="CB90" s="2007"/>
      <c r="CC90" s="2007"/>
      <c r="CD90" s="2007"/>
      <c r="CE90" s="2007"/>
      <c r="CF90" s="2007"/>
      <c r="CG90" s="2007"/>
      <c r="CH90" s="2007"/>
      <c r="CI90" s="2007"/>
      <c r="CJ90" s="2007"/>
      <c r="CK90" s="2007"/>
      <c r="CL90" s="2007"/>
      <c r="CM90" s="2007"/>
      <c r="CN90" s="261"/>
      <c r="CO90" s="261"/>
      <c r="CP90" s="261"/>
      <c r="CQ90" s="247"/>
      <c r="CR90" s="247"/>
      <c r="CS90" s="247"/>
      <c r="CT90" s="278"/>
      <c r="CU90" s="278"/>
      <c r="CV90" s="278"/>
      <c r="CW90" s="278"/>
      <c r="CX90" s="278"/>
      <c r="CY90" s="278"/>
      <c r="CZ90" s="278"/>
      <c r="DA90" s="278"/>
      <c r="DB90" s="278"/>
      <c r="DC90" s="278"/>
      <c r="DD90" s="278"/>
      <c r="DE90" s="278"/>
      <c r="DF90" s="278"/>
      <c r="DG90" s="278"/>
      <c r="DH90" s="278"/>
      <c r="DI90" s="278"/>
      <c r="DJ90" s="278"/>
      <c r="DK90" s="278"/>
      <c r="DL90" s="278"/>
      <c r="DM90" s="278"/>
      <c r="DN90" s="278"/>
      <c r="DO90" s="278"/>
      <c r="DP90" s="278"/>
      <c r="DQ90" s="278"/>
      <c r="DR90" s="9"/>
      <c r="DS90" s="9"/>
      <c r="DT90" s="9"/>
      <c r="DU90" s="9"/>
      <c r="DV90" s="9"/>
      <c r="DW90" s="9"/>
      <c r="DX90" s="9"/>
      <c r="DY90" s="9"/>
      <c r="DZ90" s="9"/>
      <c r="EA90" s="9"/>
      <c r="EB90" s="9"/>
      <c r="EC90" s="9"/>
      <c r="ED90" s="9"/>
      <c r="EE90" s="9"/>
      <c r="EF90" s="9"/>
      <c r="EG90" s="9"/>
      <c r="EH90" s="9"/>
      <c r="EI90" s="9"/>
      <c r="EJ90" s="9"/>
      <c r="EK90" s="9"/>
      <c r="EL90" s="9"/>
      <c r="EM90" s="9"/>
      <c r="EN90" s="9"/>
      <c r="EO90" s="9"/>
      <c r="EP90" s="9"/>
      <c r="EQ90" s="9"/>
      <c r="ER90" s="9"/>
      <c r="ES90" s="9"/>
      <c r="ET90" s="9"/>
      <c r="EU90" s="9"/>
      <c r="EV90" s="9"/>
      <c r="EW90" s="9"/>
      <c r="EX90" s="9"/>
      <c r="EY90" s="9"/>
      <c r="EZ90" s="9"/>
      <c r="FA90" s="9"/>
      <c r="FB90" s="9"/>
      <c r="FC90" s="9"/>
      <c r="FD90" s="9"/>
      <c r="FE90" s="9"/>
      <c r="FF90" s="9"/>
      <c r="FG90" s="9"/>
      <c r="FH90" s="9"/>
      <c r="FI90" s="9"/>
      <c r="FJ90" s="9"/>
      <c r="FK90" s="9"/>
      <c r="FL90" s="9"/>
      <c r="FM90" s="9"/>
      <c r="FN90" s="9"/>
      <c r="FO90" s="9"/>
      <c r="FP90" s="9"/>
      <c r="FQ90" s="9"/>
      <c r="FR90" s="9"/>
      <c r="FS90" s="9"/>
      <c r="FT90" s="9"/>
      <c r="FU90" s="9"/>
      <c r="FV90" s="9"/>
      <c r="FW90" s="9"/>
      <c r="FX90" s="9"/>
      <c r="FY90" s="9"/>
      <c r="FZ90" s="9"/>
      <c r="GA90" s="9"/>
      <c r="GB90" s="9"/>
      <c r="GC90" s="9"/>
      <c r="GD90" s="237"/>
      <c r="GE90" s="237"/>
      <c r="GF90" s="237"/>
      <c r="GG90" s="237"/>
      <c r="GH90" s="237"/>
      <c r="GI90" s="237"/>
      <c r="GJ90" s="237"/>
      <c r="GK90" s="237"/>
      <c r="GL90" s="237"/>
      <c r="GM90" s="237"/>
      <c r="GN90" s="15"/>
      <c r="GO90" s="15"/>
      <c r="GP90" s="15"/>
    </row>
    <row r="91" spans="1:198" ht="11.1" customHeight="1">
      <c r="A91" s="9"/>
      <c r="B91" s="9"/>
      <c r="C91" s="9"/>
      <c r="D91" s="9"/>
      <c r="E91" s="9"/>
      <c r="F91" s="261"/>
      <c r="G91" s="2007"/>
      <c r="H91" s="2007"/>
      <c r="I91" s="2007"/>
      <c r="J91" s="2007"/>
      <c r="K91" s="2007"/>
      <c r="L91" s="2007"/>
      <c r="M91" s="2007"/>
      <c r="N91" s="2007"/>
      <c r="O91" s="2007"/>
      <c r="P91" s="2007"/>
      <c r="Q91" s="2007"/>
      <c r="R91" s="2007"/>
      <c r="S91" s="2007"/>
      <c r="T91" s="2007"/>
      <c r="U91" s="2007"/>
      <c r="V91" s="2007"/>
      <c r="W91" s="2007"/>
      <c r="X91" s="2007"/>
      <c r="Y91" s="2007"/>
      <c r="Z91" s="2007"/>
      <c r="AA91" s="2007"/>
      <c r="AB91" s="2007"/>
      <c r="AC91" s="2007"/>
      <c r="AD91" s="2007"/>
      <c r="AE91" s="2007"/>
      <c r="AF91" s="2007"/>
      <c r="AG91" s="2007"/>
      <c r="AH91" s="2007"/>
      <c r="AI91" s="2007"/>
      <c r="AJ91" s="2007"/>
      <c r="AK91" s="2007"/>
      <c r="AL91" s="2007"/>
      <c r="AM91" s="2007"/>
      <c r="AN91" s="2007"/>
      <c r="AO91" s="2007"/>
      <c r="AP91" s="2007"/>
      <c r="AQ91" s="2007"/>
      <c r="AR91" s="2007"/>
      <c r="AS91" s="2007"/>
      <c r="AT91" s="2007"/>
      <c r="AU91" s="2007"/>
      <c r="AV91" s="2007"/>
      <c r="AW91" s="2007"/>
      <c r="AX91" s="2007"/>
      <c r="AY91" s="2007"/>
      <c r="AZ91" s="2007"/>
      <c r="BA91" s="2007"/>
      <c r="BB91" s="2007"/>
      <c r="BC91" s="2007"/>
      <c r="BD91" s="2007"/>
      <c r="BE91" s="2007"/>
      <c r="BF91" s="2007"/>
      <c r="BG91" s="2007"/>
      <c r="BH91" s="2007"/>
      <c r="BI91" s="2007"/>
      <c r="BJ91" s="2007"/>
      <c r="BK91" s="2007"/>
      <c r="BL91" s="2007"/>
      <c r="BM91" s="2007"/>
      <c r="BN91" s="2007"/>
      <c r="BO91" s="2007"/>
      <c r="BP91" s="2007"/>
      <c r="BQ91" s="2007"/>
      <c r="BR91" s="2007"/>
      <c r="BS91" s="2007"/>
      <c r="BT91" s="2007"/>
      <c r="BU91" s="2007"/>
      <c r="BV91" s="2007"/>
      <c r="BW91" s="2007"/>
      <c r="BX91" s="2007"/>
      <c r="BY91" s="2007"/>
      <c r="BZ91" s="2007"/>
      <c r="CA91" s="2007"/>
      <c r="CB91" s="2007"/>
      <c r="CC91" s="2007"/>
      <c r="CD91" s="2007"/>
      <c r="CE91" s="2007"/>
      <c r="CF91" s="2007"/>
      <c r="CG91" s="2007"/>
      <c r="CH91" s="2007"/>
      <c r="CI91" s="2007"/>
      <c r="CJ91" s="2007"/>
      <c r="CK91" s="2007"/>
      <c r="CL91" s="2007"/>
      <c r="CM91" s="2007"/>
      <c r="CN91" s="261"/>
      <c r="CO91" s="261"/>
      <c r="CP91" s="261"/>
      <c r="CQ91" s="246"/>
      <c r="CR91" s="247"/>
      <c r="CS91" s="247"/>
      <c r="CT91" s="278"/>
      <c r="CU91" s="278"/>
      <c r="CV91" s="278"/>
      <c r="CW91" s="278"/>
      <c r="CX91" s="278"/>
      <c r="CY91" s="278"/>
      <c r="CZ91" s="278"/>
      <c r="DA91" s="278"/>
      <c r="DB91" s="278"/>
      <c r="DC91" s="278"/>
      <c r="DD91" s="278"/>
      <c r="DE91" s="278"/>
      <c r="DF91" s="278"/>
      <c r="DG91" s="278"/>
      <c r="DH91" s="278"/>
      <c r="DI91" s="278"/>
      <c r="DJ91" s="278"/>
      <c r="DK91" s="278"/>
      <c r="DL91" s="278"/>
      <c r="DM91" s="278"/>
      <c r="DN91" s="278"/>
      <c r="DO91" s="278"/>
      <c r="DP91" s="278"/>
      <c r="DQ91" s="278"/>
      <c r="DR91" s="9"/>
      <c r="DS91" s="9"/>
      <c r="DT91" s="9"/>
      <c r="DU91" s="9"/>
      <c r="DV91" s="9"/>
      <c r="DW91" s="9"/>
      <c r="DX91" s="9"/>
      <c r="DY91" s="9"/>
      <c r="DZ91" s="9"/>
      <c r="EA91" s="9"/>
      <c r="EB91" s="9"/>
      <c r="EC91" s="9"/>
      <c r="ED91" s="9"/>
      <c r="EE91" s="9"/>
      <c r="EF91" s="9"/>
      <c r="EG91" s="9"/>
      <c r="EH91" s="9"/>
      <c r="EI91" s="9"/>
      <c r="EJ91" s="9"/>
      <c r="EK91" s="9"/>
      <c r="EL91" s="9"/>
      <c r="EM91" s="9"/>
      <c r="EN91" s="9"/>
      <c r="EO91" s="9"/>
      <c r="EP91" s="9"/>
      <c r="EQ91" s="9"/>
      <c r="ER91" s="9"/>
      <c r="ES91" s="9"/>
      <c r="ET91" s="9"/>
      <c r="EU91" s="9"/>
      <c r="EV91" s="9"/>
      <c r="EW91" s="9"/>
      <c r="EX91" s="9"/>
      <c r="EY91" s="9"/>
      <c r="EZ91" s="9"/>
      <c r="FA91" s="9"/>
      <c r="FB91" s="9"/>
      <c r="FC91" s="9"/>
      <c r="FD91" s="9"/>
      <c r="FE91" s="9"/>
      <c r="FF91" s="9"/>
      <c r="FG91" s="9"/>
      <c r="FH91" s="9"/>
      <c r="FI91" s="9"/>
      <c r="FJ91" s="9"/>
      <c r="FK91" s="9"/>
      <c r="FL91" s="9"/>
      <c r="FM91" s="9"/>
      <c r="FN91" s="9"/>
      <c r="FO91" s="9"/>
      <c r="FP91" s="9"/>
      <c r="FQ91" s="9"/>
      <c r="FR91" s="9"/>
      <c r="FS91" s="9"/>
      <c r="FT91" s="9"/>
      <c r="FU91" s="9"/>
      <c r="FV91" s="9"/>
      <c r="FW91" s="9"/>
      <c r="FX91" s="9"/>
      <c r="FY91" s="9"/>
      <c r="FZ91" s="9"/>
      <c r="GA91" s="9"/>
      <c r="GB91" s="9"/>
      <c r="GC91" s="9"/>
      <c r="GD91" s="237"/>
      <c r="GE91" s="237"/>
      <c r="GF91" s="237"/>
      <c r="GG91" s="237"/>
      <c r="GH91" s="237"/>
      <c r="GI91" s="237"/>
      <c r="GJ91" s="237"/>
      <c r="GK91" s="237"/>
      <c r="GL91" s="237"/>
      <c r="GM91" s="237"/>
      <c r="GN91" s="11"/>
      <c r="GO91" s="11"/>
      <c r="GP91" s="11"/>
    </row>
    <row r="92" spans="1:198" ht="11.1" customHeight="1">
      <c r="A92" s="9"/>
      <c r="B92" s="9"/>
      <c r="C92" s="9"/>
      <c r="D92" s="9"/>
      <c r="E92" s="9"/>
      <c r="F92" s="261"/>
      <c r="G92" s="2007"/>
      <c r="H92" s="2007"/>
      <c r="I92" s="2007"/>
      <c r="J92" s="2007"/>
      <c r="K92" s="2007"/>
      <c r="L92" s="2007"/>
      <c r="M92" s="2007"/>
      <c r="N92" s="2007"/>
      <c r="O92" s="2007"/>
      <c r="P92" s="2007"/>
      <c r="Q92" s="2007"/>
      <c r="R92" s="2007"/>
      <c r="S92" s="2007"/>
      <c r="T92" s="2007"/>
      <c r="U92" s="2007"/>
      <c r="V92" s="2007"/>
      <c r="W92" s="2007"/>
      <c r="X92" s="2007"/>
      <c r="Y92" s="2007"/>
      <c r="Z92" s="2007"/>
      <c r="AA92" s="2007"/>
      <c r="AB92" s="2007"/>
      <c r="AC92" s="2007"/>
      <c r="AD92" s="2007"/>
      <c r="AE92" s="2007"/>
      <c r="AF92" s="2007"/>
      <c r="AG92" s="2007"/>
      <c r="AH92" s="2007"/>
      <c r="AI92" s="2007"/>
      <c r="AJ92" s="2007"/>
      <c r="AK92" s="2007"/>
      <c r="AL92" s="2007"/>
      <c r="AM92" s="2007"/>
      <c r="AN92" s="2007"/>
      <c r="AO92" s="2007"/>
      <c r="AP92" s="2007"/>
      <c r="AQ92" s="2007"/>
      <c r="AR92" s="2007"/>
      <c r="AS92" s="2007"/>
      <c r="AT92" s="2007"/>
      <c r="AU92" s="2007"/>
      <c r="AV92" s="2007"/>
      <c r="AW92" s="2007"/>
      <c r="AX92" s="2007"/>
      <c r="AY92" s="2007"/>
      <c r="AZ92" s="2007"/>
      <c r="BA92" s="2007"/>
      <c r="BB92" s="2007"/>
      <c r="BC92" s="2007"/>
      <c r="BD92" s="2007"/>
      <c r="BE92" s="2007"/>
      <c r="BF92" s="2007"/>
      <c r="BG92" s="2007"/>
      <c r="BH92" s="2007"/>
      <c r="BI92" s="2007"/>
      <c r="BJ92" s="2007"/>
      <c r="BK92" s="2007"/>
      <c r="BL92" s="2007"/>
      <c r="BM92" s="2007"/>
      <c r="BN92" s="2007"/>
      <c r="BO92" s="2007"/>
      <c r="BP92" s="2007"/>
      <c r="BQ92" s="2007"/>
      <c r="BR92" s="2007"/>
      <c r="BS92" s="2007"/>
      <c r="BT92" s="2007"/>
      <c r="BU92" s="2007"/>
      <c r="BV92" s="2007"/>
      <c r="BW92" s="2007"/>
      <c r="BX92" s="2007"/>
      <c r="BY92" s="2007"/>
      <c r="BZ92" s="2007"/>
      <c r="CA92" s="2007"/>
      <c r="CB92" s="2007"/>
      <c r="CC92" s="2007"/>
      <c r="CD92" s="2007"/>
      <c r="CE92" s="2007"/>
      <c r="CF92" s="2007"/>
      <c r="CG92" s="2007"/>
      <c r="CH92" s="2007"/>
      <c r="CI92" s="2007"/>
      <c r="CJ92" s="2007"/>
      <c r="CK92" s="2007"/>
      <c r="CL92" s="2007"/>
      <c r="CM92" s="2007"/>
      <c r="CN92" s="261"/>
      <c r="CO92" s="261"/>
      <c r="CP92" s="261"/>
      <c r="CQ92" s="246"/>
      <c r="CR92" s="247"/>
      <c r="CS92" s="247"/>
      <c r="CT92" s="272"/>
      <c r="CU92" s="272"/>
      <c r="CV92" s="272"/>
      <c r="CW92" s="272"/>
      <c r="CX92" s="272"/>
      <c r="CY92" s="272"/>
      <c r="CZ92" s="272"/>
      <c r="DA92" s="272"/>
      <c r="DB92" s="272"/>
      <c r="DC92" s="272"/>
      <c r="DD92" s="272"/>
      <c r="DE92" s="272"/>
      <c r="DF92" s="272"/>
      <c r="DG92" s="272"/>
      <c r="DH92" s="272"/>
      <c r="DI92" s="272"/>
      <c r="DJ92" s="272"/>
      <c r="DK92" s="272"/>
      <c r="DL92" s="272"/>
      <c r="DM92" s="272"/>
      <c r="DN92" s="272"/>
      <c r="DO92" s="272"/>
      <c r="DP92" s="272"/>
      <c r="DQ92" s="272"/>
      <c r="DR92" s="272"/>
      <c r="DS92" s="272"/>
      <c r="DT92" s="272"/>
      <c r="DU92" s="272"/>
      <c r="DV92" s="272"/>
      <c r="DW92" s="272"/>
      <c r="DX92" s="272"/>
      <c r="DY92" s="272"/>
      <c r="DZ92" s="272"/>
      <c r="EA92" s="272"/>
      <c r="EB92" s="272"/>
      <c r="EC92" s="272"/>
      <c r="ED92" s="272"/>
      <c r="EE92" s="272"/>
      <c r="EF92" s="272"/>
      <c r="EG92" s="272"/>
      <c r="EH92" s="272"/>
      <c r="EI92" s="272"/>
      <c r="EJ92" s="272"/>
      <c r="EK92" s="272"/>
      <c r="EL92" s="272"/>
      <c r="EM92" s="272"/>
      <c r="EN92" s="272"/>
      <c r="EO92" s="272"/>
      <c r="EP92" s="272"/>
      <c r="EQ92" s="272"/>
      <c r="ER92" s="272"/>
      <c r="ES92" s="272"/>
      <c r="ET92" s="272"/>
      <c r="EU92" s="272"/>
      <c r="EV92" s="272"/>
      <c r="EW92" s="272"/>
      <c r="EX92" s="272"/>
      <c r="EY92" s="272"/>
      <c r="EZ92" s="272"/>
      <c r="FA92" s="272"/>
      <c r="FB92" s="272"/>
      <c r="FC92" s="272"/>
      <c r="FD92" s="272"/>
      <c r="FE92" s="272"/>
      <c r="FF92" s="272"/>
      <c r="FG92" s="272"/>
      <c r="FH92" s="272"/>
      <c r="FI92" s="272"/>
      <c r="FJ92" s="272"/>
      <c r="FK92" s="272"/>
      <c r="FL92" s="272"/>
      <c r="FM92" s="272"/>
      <c r="FN92" s="272"/>
      <c r="FO92" s="272"/>
      <c r="FP92" s="272"/>
      <c r="FQ92" s="272"/>
      <c r="FR92" s="272"/>
      <c r="FS92" s="272"/>
      <c r="FT92" s="272"/>
      <c r="FU92" s="272"/>
      <c r="FV92" s="272"/>
      <c r="FW92" s="272"/>
      <c r="FX92" s="272"/>
      <c r="FY92" s="272"/>
      <c r="FZ92" s="272"/>
      <c r="GA92" s="272"/>
      <c r="GB92" s="272"/>
      <c r="GC92" s="237"/>
      <c r="GD92" s="237"/>
      <c r="GE92" s="237"/>
      <c r="GF92" s="237"/>
      <c r="GG92" s="237"/>
      <c r="GH92" s="237"/>
      <c r="GI92" s="237"/>
      <c r="GJ92" s="237"/>
      <c r="GK92" s="237"/>
      <c r="GL92" s="237"/>
      <c r="GM92" s="237"/>
      <c r="GN92" s="11"/>
      <c r="GO92" s="11"/>
      <c r="GP92" s="11"/>
    </row>
    <row r="93" spans="1:198" ht="13.5" customHeight="1">
      <c r="G93" s="2007"/>
      <c r="H93" s="2007"/>
      <c r="I93" s="2007"/>
      <c r="J93" s="2007"/>
      <c r="K93" s="2007"/>
      <c r="L93" s="2007"/>
      <c r="M93" s="2007"/>
      <c r="N93" s="2007"/>
      <c r="O93" s="2007"/>
      <c r="P93" s="2007"/>
      <c r="Q93" s="2007"/>
      <c r="R93" s="2007"/>
      <c r="S93" s="2007"/>
      <c r="T93" s="2007"/>
      <c r="U93" s="2007"/>
      <c r="V93" s="2007"/>
      <c r="W93" s="2007"/>
      <c r="X93" s="2007"/>
      <c r="Y93" s="2007"/>
      <c r="Z93" s="2007"/>
      <c r="AA93" s="2007"/>
      <c r="AB93" s="2007"/>
      <c r="AC93" s="2007"/>
      <c r="AD93" s="2007"/>
      <c r="AE93" s="2007"/>
      <c r="AF93" s="2007"/>
      <c r="AG93" s="2007"/>
      <c r="AH93" s="2007"/>
      <c r="AI93" s="2007"/>
      <c r="AJ93" s="2007"/>
      <c r="AK93" s="2007"/>
      <c r="AL93" s="2007"/>
      <c r="AM93" s="2007"/>
      <c r="AN93" s="2007"/>
      <c r="AO93" s="2007"/>
      <c r="AP93" s="2007"/>
      <c r="AQ93" s="2007"/>
      <c r="AR93" s="2007"/>
      <c r="AS93" s="2007"/>
      <c r="AT93" s="2007"/>
      <c r="AU93" s="2007"/>
      <c r="AV93" s="2007"/>
      <c r="AW93" s="2007"/>
      <c r="AX93" s="2007"/>
      <c r="AY93" s="2007"/>
      <c r="AZ93" s="2007"/>
      <c r="BA93" s="2007"/>
      <c r="BB93" s="2007"/>
      <c r="BC93" s="2007"/>
      <c r="BD93" s="2007"/>
      <c r="BE93" s="2007"/>
      <c r="BF93" s="2007"/>
      <c r="BG93" s="2007"/>
      <c r="BH93" s="2007"/>
      <c r="BI93" s="2007"/>
      <c r="BJ93" s="2007"/>
      <c r="BK93" s="2007"/>
      <c r="BL93" s="2007"/>
      <c r="BM93" s="2007"/>
      <c r="BN93" s="2007"/>
      <c r="BO93" s="2007"/>
      <c r="BP93" s="2007"/>
      <c r="BQ93" s="2007"/>
      <c r="BR93" s="2007"/>
      <c r="BS93" s="2007"/>
      <c r="BT93" s="2007"/>
      <c r="BU93" s="2007"/>
      <c r="BV93" s="2007"/>
      <c r="BW93" s="2007"/>
      <c r="BX93" s="2007"/>
      <c r="BY93" s="2007"/>
      <c r="BZ93" s="2007"/>
      <c r="CA93" s="2007"/>
      <c r="CB93" s="2007"/>
      <c r="CC93" s="2007"/>
      <c r="CD93" s="2007"/>
      <c r="CE93" s="2007"/>
      <c r="CF93" s="2007"/>
      <c r="CG93" s="2007"/>
      <c r="CH93" s="2007"/>
      <c r="CI93" s="2007"/>
      <c r="CJ93" s="2007"/>
      <c r="CK93" s="2007"/>
      <c r="CL93" s="2007"/>
      <c r="CM93" s="2007"/>
    </row>
    <row r="94" spans="1:198" ht="13.5" customHeight="1">
      <c r="G94" s="2007"/>
      <c r="H94" s="2007"/>
      <c r="I94" s="2007"/>
      <c r="J94" s="2007"/>
      <c r="K94" s="2007"/>
      <c r="L94" s="2007"/>
      <c r="M94" s="2007"/>
      <c r="N94" s="2007"/>
      <c r="O94" s="2007"/>
      <c r="P94" s="2007"/>
      <c r="Q94" s="2007"/>
      <c r="R94" s="2007"/>
      <c r="S94" s="2007"/>
      <c r="T94" s="2007"/>
      <c r="U94" s="2007"/>
      <c r="V94" s="2007"/>
      <c r="W94" s="2007"/>
      <c r="X94" s="2007"/>
      <c r="Y94" s="2007"/>
      <c r="Z94" s="2007"/>
      <c r="AA94" s="2007"/>
      <c r="AB94" s="2007"/>
      <c r="AC94" s="2007"/>
      <c r="AD94" s="2007"/>
      <c r="AE94" s="2007"/>
      <c r="AF94" s="2007"/>
      <c r="AG94" s="2007"/>
      <c r="AH94" s="2007"/>
      <c r="AI94" s="2007"/>
      <c r="AJ94" s="2007"/>
      <c r="AK94" s="2007"/>
      <c r="AL94" s="2007"/>
      <c r="AM94" s="2007"/>
      <c r="AN94" s="2007"/>
      <c r="AO94" s="2007"/>
      <c r="AP94" s="2007"/>
      <c r="AQ94" s="2007"/>
      <c r="AR94" s="2007"/>
      <c r="AS94" s="2007"/>
      <c r="AT94" s="2007"/>
      <c r="AU94" s="2007"/>
      <c r="AV94" s="2007"/>
      <c r="AW94" s="2007"/>
      <c r="AX94" s="2007"/>
      <c r="AY94" s="2007"/>
      <c r="AZ94" s="2007"/>
      <c r="BA94" s="2007"/>
      <c r="BB94" s="2007"/>
      <c r="BC94" s="2007"/>
      <c r="BD94" s="2007"/>
      <c r="BE94" s="2007"/>
      <c r="BF94" s="2007"/>
      <c r="BG94" s="2007"/>
      <c r="BH94" s="2007"/>
      <c r="BI94" s="2007"/>
      <c r="BJ94" s="2007"/>
      <c r="BK94" s="2007"/>
      <c r="BL94" s="2007"/>
      <c r="BM94" s="2007"/>
      <c r="BN94" s="2007"/>
      <c r="BO94" s="2007"/>
      <c r="BP94" s="2007"/>
      <c r="BQ94" s="2007"/>
      <c r="BR94" s="2007"/>
      <c r="BS94" s="2007"/>
      <c r="BT94" s="2007"/>
      <c r="BU94" s="2007"/>
      <c r="BV94" s="2007"/>
      <c r="BW94" s="2007"/>
      <c r="BX94" s="2007"/>
      <c r="BY94" s="2007"/>
      <c r="BZ94" s="2007"/>
      <c r="CA94" s="2007"/>
      <c r="CB94" s="2007"/>
      <c r="CC94" s="2007"/>
      <c r="CD94" s="2007"/>
      <c r="CE94" s="2007"/>
      <c r="CF94" s="2007"/>
      <c r="CG94" s="2007"/>
      <c r="CH94" s="2007"/>
      <c r="CI94" s="2007"/>
      <c r="CJ94" s="2007"/>
      <c r="CK94" s="2007"/>
      <c r="CL94" s="2007"/>
      <c r="CM94" s="2007"/>
    </row>
    <row r="95" spans="1:198" ht="13.5" customHeight="1">
      <c r="G95" s="2007"/>
      <c r="H95" s="2007"/>
      <c r="I95" s="2007"/>
      <c r="J95" s="2007"/>
      <c r="K95" s="2007"/>
      <c r="L95" s="2007"/>
      <c r="M95" s="2007"/>
      <c r="N95" s="2007"/>
      <c r="O95" s="2007"/>
      <c r="P95" s="2007"/>
      <c r="Q95" s="2007"/>
      <c r="R95" s="2007"/>
      <c r="S95" s="2007"/>
      <c r="T95" s="2007"/>
      <c r="U95" s="2007"/>
      <c r="V95" s="2007"/>
      <c r="W95" s="2007"/>
      <c r="X95" s="2007"/>
      <c r="Y95" s="2007"/>
      <c r="Z95" s="2007"/>
      <c r="AA95" s="2007"/>
      <c r="AB95" s="2007"/>
      <c r="AC95" s="2007"/>
      <c r="AD95" s="2007"/>
      <c r="AE95" s="2007"/>
      <c r="AF95" s="2007"/>
      <c r="AG95" s="2007"/>
      <c r="AH95" s="2007"/>
      <c r="AI95" s="2007"/>
      <c r="AJ95" s="2007"/>
      <c r="AK95" s="2007"/>
      <c r="AL95" s="2007"/>
      <c r="AM95" s="2007"/>
      <c r="AN95" s="2007"/>
      <c r="AO95" s="2007"/>
      <c r="AP95" s="2007"/>
      <c r="AQ95" s="2007"/>
      <c r="AR95" s="2007"/>
      <c r="AS95" s="2007"/>
      <c r="AT95" s="2007"/>
      <c r="AU95" s="2007"/>
      <c r="AV95" s="2007"/>
      <c r="AW95" s="2007"/>
      <c r="AX95" s="2007"/>
      <c r="AY95" s="2007"/>
      <c r="AZ95" s="2007"/>
      <c r="BA95" s="2007"/>
      <c r="BB95" s="2007"/>
      <c r="BC95" s="2007"/>
      <c r="BD95" s="2007"/>
      <c r="BE95" s="2007"/>
      <c r="BF95" s="2007"/>
      <c r="BG95" s="2007"/>
      <c r="BH95" s="2007"/>
      <c r="BI95" s="2007"/>
      <c r="BJ95" s="2007"/>
      <c r="BK95" s="2007"/>
      <c r="BL95" s="2007"/>
      <c r="BM95" s="2007"/>
      <c r="BN95" s="2007"/>
      <c r="BO95" s="2007"/>
      <c r="BP95" s="2007"/>
      <c r="BQ95" s="2007"/>
      <c r="BR95" s="2007"/>
      <c r="BS95" s="2007"/>
      <c r="BT95" s="2007"/>
      <c r="BU95" s="2007"/>
      <c r="BV95" s="2007"/>
      <c r="BW95" s="2007"/>
      <c r="BX95" s="2007"/>
      <c r="BY95" s="2007"/>
      <c r="BZ95" s="2007"/>
      <c r="CA95" s="2007"/>
      <c r="CB95" s="2007"/>
      <c r="CC95" s="2007"/>
      <c r="CD95" s="2007"/>
      <c r="CE95" s="2007"/>
      <c r="CF95" s="2007"/>
      <c r="CG95" s="2007"/>
      <c r="CH95" s="2007"/>
      <c r="CI95" s="2007"/>
      <c r="CJ95" s="2007"/>
      <c r="CK95" s="2007"/>
      <c r="CL95" s="2007"/>
      <c r="CM95" s="2007"/>
    </row>
  </sheetData>
  <mergeCells count="155">
    <mergeCell ref="G2:J5"/>
    <mergeCell ref="AY2:BO3"/>
    <mergeCell ref="BP2:CM4"/>
    <mergeCell ref="DT2:FC3"/>
    <mergeCell ref="L3:AU4"/>
    <mergeCell ref="AY4:BO8"/>
    <mergeCell ref="BP5:CM8"/>
    <mergeCell ref="J6:Y8"/>
    <mergeCell ref="AA6:AM8"/>
    <mergeCell ref="ED6:ER8"/>
    <mergeCell ref="G10:T14"/>
    <mergeCell ref="Y11:AC13"/>
    <mergeCell ref="AG11:AK13"/>
    <mergeCell ref="AO11:AS13"/>
    <mergeCell ref="AW11:BB13"/>
    <mergeCell ref="BC11:BE13"/>
    <mergeCell ref="ES6:GC8"/>
    <mergeCell ref="DA8:DL10"/>
    <mergeCell ref="DN8:EA10"/>
    <mergeCell ref="BP9:CM11"/>
    <mergeCell ref="ED9:ER13"/>
    <mergeCell ref="ES9:GC13"/>
    <mergeCell ref="CH12:CM14"/>
    <mergeCell ref="DB16:FL17"/>
    <mergeCell ref="U17:X18"/>
    <mergeCell ref="AD17:AF18"/>
    <mergeCell ref="AO17:AV18"/>
    <mergeCell ref="BD17:BK18"/>
    <mergeCell ref="BF11:BJ13"/>
    <mergeCell ref="U12:X13"/>
    <mergeCell ref="AD12:AF13"/>
    <mergeCell ref="AL12:AN13"/>
    <mergeCell ref="AT12:AV13"/>
    <mergeCell ref="BP12:CG14"/>
    <mergeCell ref="G15:T19"/>
    <mergeCell ref="CN15:CO69"/>
    <mergeCell ref="Y16:AC18"/>
    <mergeCell ref="AH16:AN18"/>
    <mergeCell ref="AW16:BC18"/>
    <mergeCell ref="BQ20:BT22"/>
    <mergeCell ref="BU20:CM22"/>
    <mergeCell ref="G23:T25"/>
    <mergeCell ref="G26:T32"/>
    <mergeCell ref="G33:T38"/>
    <mergeCell ref="U33:BI38"/>
    <mergeCell ref="CL34:CM35"/>
    <mergeCell ref="G39:T40"/>
    <mergeCell ref="U39:BI40"/>
    <mergeCell ref="G41:T47"/>
    <mergeCell ref="AN41:BI43"/>
    <mergeCell ref="U42:V43"/>
    <mergeCell ref="BJ26:CD30"/>
    <mergeCell ref="CE26:CK30"/>
    <mergeCell ref="G20:T22"/>
    <mergeCell ref="U20:X22"/>
    <mergeCell ref="Y20:AB22"/>
    <mergeCell ref="AC20:AF22"/>
    <mergeCell ref="AG20:AJ22"/>
    <mergeCell ref="AK20:AN22"/>
    <mergeCell ref="AO20:AR22"/>
    <mergeCell ref="DG31:FO33"/>
    <mergeCell ref="BL37:BY49"/>
    <mergeCell ref="DA22:DF27"/>
    <mergeCell ref="DG22:DN24"/>
    <mergeCell ref="DO22:FO24"/>
    <mergeCell ref="FP22:GA24"/>
    <mergeCell ref="AS20:AV22"/>
    <mergeCell ref="AW20:AZ22"/>
    <mergeCell ref="BA20:BD22"/>
    <mergeCell ref="BE20:BH22"/>
    <mergeCell ref="BI20:BL22"/>
    <mergeCell ref="BM20:BP22"/>
    <mergeCell ref="DA18:DF21"/>
    <mergeCell ref="DG18:FO21"/>
    <mergeCell ref="FP18:GC21"/>
    <mergeCell ref="U23:BI25"/>
    <mergeCell ref="BJ23:CD25"/>
    <mergeCell ref="CE23:CM25"/>
    <mergeCell ref="GB23:GC24"/>
    <mergeCell ref="DG25:FO27"/>
    <mergeCell ref="FP25:FT27"/>
    <mergeCell ref="FW25:FY26"/>
    <mergeCell ref="FU26:FV27"/>
    <mergeCell ref="DA28:DF30"/>
    <mergeCell ref="DG28:FO30"/>
    <mergeCell ref="FP28:FT30"/>
    <mergeCell ref="CL29:CM30"/>
    <mergeCell ref="FU29:FV30"/>
    <mergeCell ref="GB35:GC36"/>
    <mergeCell ref="BZ36:CD42"/>
    <mergeCell ref="CE36:CK42"/>
    <mergeCell ref="DA37:FO41"/>
    <mergeCell ref="FP37:FS38"/>
    <mergeCell ref="FT37:GA41"/>
    <mergeCell ref="FP31:FT33"/>
    <mergeCell ref="FU32:FV33"/>
    <mergeCell ref="FW27:GC34"/>
    <mergeCell ref="GB40:GC41"/>
    <mergeCell ref="CL41:CM42"/>
    <mergeCell ref="DA34:DF36"/>
    <mergeCell ref="DG34:FO36"/>
    <mergeCell ref="FP34:FT36"/>
    <mergeCell ref="FU35:FV36"/>
    <mergeCell ref="BZ31:CD35"/>
    <mergeCell ref="CE31:CK35"/>
    <mergeCell ref="DA31:DF33"/>
    <mergeCell ref="W42:AM43"/>
    <mergeCell ref="BZ43:CD49"/>
    <mergeCell ref="CE43:CK49"/>
    <mergeCell ref="U44:BI47"/>
    <mergeCell ref="CL47:CM49"/>
    <mergeCell ref="G48:T55"/>
    <mergeCell ref="AN48:BI50"/>
    <mergeCell ref="U49:V50"/>
    <mergeCell ref="W49:AM50"/>
    <mergeCell ref="BL50:CD55"/>
    <mergeCell ref="CE50:CK55"/>
    <mergeCell ref="U51:BI55"/>
    <mergeCell ref="CL54:CM55"/>
    <mergeCell ref="BJ31:BK55"/>
    <mergeCell ref="BL31:BY36"/>
    <mergeCell ref="U26:BE32"/>
    <mergeCell ref="BF26:BI32"/>
    <mergeCell ref="G56:T60"/>
    <mergeCell ref="U56:BI60"/>
    <mergeCell ref="BJ56:BT61"/>
    <mergeCell ref="BU56:CG61"/>
    <mergeCell ref="CH56:CM61"/>
    <mergeCell ref="G61:T71"/>
    <mergeCell ref="U61:AB64"/>
    <mergeCell ref="AC61:BI64"/>
    <mergeCell ref="BJ62:BT64"/>
    <mergeCell ref="BU62:CM64"/>
    <mergeCell ref="CI67:CL70"/>
    <mergeCell ref="CG68:CH69"/>
    <mergeCell ref="BU69:BY72"/>
    <mergeCell ref="BZ69:CF72"/>
    <mergeCell ref="U70:AB71"/>
    <mergeCell ref="AC70:BI71"/>
    <mergeCell ref="U65:AB66"/>
    <mergeCell ref="AC65:BI66"/>
    <mergeCell ref="BJ65:BT72"/>
    <mergeCell ref="BU65:BY68"/>
    <mergeCell ref="BZ65:CF68"/>
    <mergeCell ref="U67:AB69"/>
    <mergeCell ref="AC67:BI69"/>
    <mergeCell ref="G81:CH82"/>
    <mergeCell ref="G84:CM95"/>
    <mergeCell ref="G72:T79"/>
    <mergeCell ref="U72:AB74"/>
    <mergeCell ref="AC72:BI74"/>
    <mergeCell ref="U75:AB77"/>
    <mergeCell ref="AC75:BI77"/>
    <mergeCell ref="U78:AB79"/>
    <mergeCell ref="AC78:BI79"/>
  </mergeCells>
  <phoneticPr fontId="2"/>
  <dataValidations count="1">
    <dataValidation imeMode="off" allowBlank="1" showInputMessage="1" showErrorMessage="1" sqref="GO60:GP62" xr:uid="{00000000-0002-0000-5600-000000000000}"/>
  </dataValidations>
  <printOptions horizontalCentered="1" verticalCentered="1"/>
  <pageMargins left="0" right="0" top="0" bottom="0" header="0" footer="0"/>
  <pageSetup paperSize="9" scale="63" orientation="landscape" blackAndWhite="1" r:id="rId1"/>
  <headerFooter alignWithMargins="0"/>
  <drawing r:id="rId2"/>
  <legacyDrawing r:id="rId3"/>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700-000000000000}">
  <dimension ref="A2:B5"/>
  <sheetViews>
    <sheetView showGridLines="0" workbookViewId="0">
      <selection activeCell="O62" sqref="O62"/>
    </sheetView>
  </sheetViews>
  <sheetFormatPr defaultRowHeight="13.5"/>
  <sheetData>
    <row r="2" spans="1:2">
      <c r="A2" t="s">
        <v>197</v>
      </c>
      <c r="B2" t="s">
        <v>65</v>
      </c>
    </row>
    <row r="3" spans="1:2">
      <c r="B3" t="s">
        <v>66</v>
      </c>
    </row>
    <row r="5" spans="1:2">
      <c r="B5" t="s">
        <v>67</v>
      </c>
    </row>
  </sheetData>
  <phoneticPr fontId="2"/>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48</vt:i4>
      </vt:variant>
      <vt:variant>
        <vt:lpstr>名前付き一覧</vt:lpstr>
      </vt:variant>
      <vt:variant>
        <vt:i4>47</vt:i4>
      </vt:variant>
    </vt:vector>
  </HeadingPairs>
  <TitlesOfParts>
    <vt:vector size="95" baseType="lpstr">
      <vt:lpstr>1a</vt:lpstr>
      <vt:lpstr>1b</vt:lpstr>
      <vt:lpstr>2a</vt:lpstr>
      <vt:lpstr>2b</vt:lpstr>
      <vt:lpstr>3a</vt:lpstr>
      <vt:lpstr>3b</vt:lpstr>
      <vt:lpstr>4a</vt:lpstr>
      <vt:lpstr>4b</vt:lpstr>
      <vt:lpstr>5a</vt:lpstr>
      <vt:lpstr>5b</vt:lpstr>
      <vt:lpstr>6a</vt:lpstr>
      <vt:lpstr>6b</vt:lpstr>
      <vt:lpstr>7a</vt:lpstr>
      <vt:lpstr>7b</vt:lpstr>
      <vt:lpstr>8a</vt:lpstr>
      <vt:lpstr>8b</vt:lpstr>
      <vt:lpstr>9a</vt:lpstr>
      <vt:lpstr>9b</vt:lpstr>
      <vt:lpstr>10a</vt:lpstr>
      <vt:lpstr>10b</vt:lpstr>
      <vt:lpstr>予備a</vt:lpstr>
      <vt:lpstr>予備b</vt:lpstr>
      <vt:lpstr>乙1a</vt:lpstr>
      <vt:lpstr>乙1b</vt:lpstr>
      <vt:lpstr>乙2a</vt:lpstr>
      <vt:lpstr>乙2b</vt:lpstr>
      <vt:lpstr>乙3a</vt:lpstr>
      <vt:lpstr>乙3b</vt:lpstr>
      <vt:lpstr>乙4a</vt:lpstr>
      <vt:lpstr>乙4b</vt:lpstr>
      <vt:lpstr>乙5a</vt:lpstr>
      <vt:lpstr>乙5b</vt:lpstr>
      <vt:lpstr>乙6a</vt:lpstr>
      <vt:lpstr>乙6b</vt:lpstr>
      <vt:lpstr>乙7a</vt:lpstr>
      <vt:lpstr>乙7b</vt:lpstr>
      <vt:lpstr>乙8a</vt:lpstr>
      <vt:lpstr>乙8b</vt:lpstr>
      <vt:lpstr>乙9a</vt:lpstr>
      <vt:lpstr>乙9b</vt:lpstr>
      <vt:lpstr>乙10a</vt:lpstr>
      <vt:lpstr>乙10b</vt:lpstr>
      <vt:lpstr>総括表</vt:lpstr>
      <vt:lpstr>総括表1</vt:lpstr>
      <vt:lpstr>総括表2</vt:lpstr>
      <vt:lpstr>総括表3</vt:lpstr>
      <vt:lpstr>総括表4</vt:lpstr>
      <vt:lpstr>㊟</vt:lpstr>
      <vt:lpstr>'10a'!Print_Area</vt:lpstr>
      <vt:lpstr>'10b'!Print_Area</vt:lpstr>
      <vt:lpstr>'1a'!Print_Area</vt:lpstr>
      <vt:lpstr>'1b'!Print_Area</vt:lpstr>
      <vt:lpstr>'2a'!Print_Area</vt:lpstr>
      <vt:lpstr>'2b'!Print_Area</vt:lpstr>
      <vt:lpstr>'3a'!Print_Area</vt:lpstr>
      <vt:lpstr>'3b'!Print_Area</vt:lpstr>
      <vt:lpstr>'4a'!Print_Area</vt:lpstr>
      <vt:lpstr>'4b'!Print_Area</vt:lpstr>
      <vt:lpstr>'5a'!Print_Area</vt:lpstr>
      <vt:lpstr>'5b'!Print_Area</vt:lpstr>
      <vt:lpstr>'6a'!Print_Area</vt:lpstr>
      <vt:lpstr>'6b'!Print_Area</vt:lpstr>
      <vt:lpstr>'7a'!Print_Area</vt:lpstr>
      <vt:lpstr>'7b'!Print_Area</vt:lpstr>
      <vt:lpstr>'8a'!Print_Area</vt:lpstr>
      <vt:lpstr>'8b'!Print_Area</vt:lpstr>
      <vt:lpstr>'9a'!Print_Area</vt:lpstr>
      <vt:lpstr>'9b'!Print_Area</vt:lpstr>
      <vt:lpstr>乙10a!Print_Area</vt:lpstr>
      <vt:lpstr>乙10b!Print_Area</vt:lpstr>
      <vt:lpstr>乙1a!Print_Area</vt:lpstr>
      <vt:lpstr>乙1b!Print_Area</vt:lpstr>
      <vt:lpstr>乙2a!Print_Area</vt:lpstr>
      <vt:lpstr>乙2b!Print_Area</vt:lpstr>
      <vt:lpstr>乙3a!Print_Area</vt:lpstr>
      <vt:lpstr>乙3b!Print_Area</vt:lpstr>
      <vt:lpstr>乙4a!Print_Area</vt:lpstr>
      <vt:lpstr>乙4b!Print_Area</vt:lpstr>
      <vt:lpstr>乙5a!Print_Area</vt:lpstr>
      <vt:lpstr>乙5b!Print_Area</vt:lpstr>
      <vt:lpstr>乙6a!Print_Area</vt:lpstr>
      <vt:lpstr>乙6b!Print_Area</vt:lpstr>
      <vt:lpstr>乙7a!Print_Area</vt:lpstr>
      <vt:lpstr>乙7b!Print_Area</vt:lpstr>
      <vt:lpstr>乙8a!Print_Area</vt:lpstr>
      <vt:lpstr>乙8b!Print_Area</vt:lpstr>
      <vt:lpstr>乙9a!Print_Area</vt:lpstr>
      <vt:lpstr>乙9b!Print_Area</vt:lpstr>
      <vt:lpstr>総括表!Print_Area</vt:lpstr>
      <vt:lpstr>総括表1!Print_Area</vt:lpstr>
      <vt:lpstr>総括表2!Print_Area</vt:lpstr>
      <vt:lpstr>総括表3!Print_Area</vt:lpstr>
      <vt:lpstr>総括表4!Print_Area</vt:lpstr>
      <vt:lpstr>予備a!Print_Area</vt:lpstr>
      <vt:lpstr>予備b!Print_Area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user</dc:creator>
  <cp:lastModifiedBy>Windows ユーザー</cp:lastModifiedBy>
  <cp:lastPrinted>2022-01-10T13:47:27Z</cp:lastPrinted>
  <dcterms:created xsi:type="dcterms:W3CDTF">2019-11-07T06:16:18Z</dcterms:created>
  <dcterms:modified xsi:type="dcterms:W3CDTF">2022-11-14T01:39:05Z</dcterms:modified>
</cp:coreProperties>
</file>